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mc:AlternateContent xmlns:mc="http://schemas.openxmlformats.org/markup-compatibility/2006">
    <mc:Choice Requires="x15">
      <x15ac:absPath xmlns:x15ac="http://schemas.microsoft.com/office/spreadsheetml/2010/11/ac" url="H:\XEROX7120\Vysvětlení č. 4\"/>
    </mc:Choice>
  </mc:AlternateContent>
  <xr:revisionPtr revIDLastSave="0" documentId="8_{518193D4-54E1-4C5A-8A37-E9C14EA2F6B9}" xr6:coauthVersionLast="47" xr6:coauthVersionMax="47" xr10:uidLastSave="{00000000-0000-0000-0000-000000000000}"/>
  <bookViews>
    <workbookView xWindow="-108" yWindow="-108" windowWidth="23256" windowHeight="12576" xr2:uid="{00000000-000D-0000-FFFF-FFFF00000000}"/>
  </bookViews>
  <sheets>
    <sheet name="Rekapitulace stavby" sheetId="1" r:id="rId1"/>
    <sheet name="D.1.1 - Architektonicko-s..." sheetId="2" r:id="rId2"/>
    <sheet name="D.1.4 - Zdravotnětechnick..." sheetId="3" r:id="rId3"/>
    <sheet name="D.1.6 - Zařízení pro vytá..." sheetId="4" r:id="rId4"/>
    <sheet name="D.1.7 - Silnoproudá elekt..." sheetId="5" r:id="rId5"/>
    <sheet name="D.1.9 - Elektrická požárn..." sheetId="6" r:id="rId6"/>
    <sheet name="SO 02 - Demolice stávajíc..." sheetId="7" r:id="rId7"/>
    <sheet name="SO 09 - Venkovní kanaliza..." sheetId="8" r:id="rId8"/>
    <sheet name="D.1.5 - Vzduchotechnika a..." sheetId="9" r:id="rId9"/>
    <sheet name="D.1.8 - Slaboproudá elekt..." sheetId="10" r:id="rId10"/>
    <sheet name="SO 01O - Domov pro senior..." sheetId="11" r:id="rId11"/>
    <sheet name="D.3.1 - Architektonicko-s..." sheetId="12" r:id="rId12"/>
    <sheet name="D.3.4 - Zdravotně technic..." sheetId="13" r:id="rId13"/>
    <sheet name="D.3.5 - Vzduchotechnika" sheetId="14" r:id="rId14"/>
    <sheet name="D.3.6 - Zařízení pro vytá..." sheetId="15" r:id="rId15"/>
    <sheet name="D.3.7 - Silnoproudá elekt..." sheetId="16" r:id="rId16"/>
    <sheet name="D.3.9 - Elektrická požárn..." sheetId="17" r:id="rId17"/>
    <sheet name="SO 04 - Příprava území, h..." sheetId="18" r:id="rId18"/>
    <sheet name="SO 05 - Komunikace a zpev..." sheetId="19" r:id="rId19"/>
    <sheet name="SO 06 - Terénní a sadové ..." sheetId="20" r:id="rId20"/>
    <sheet name="SO 07 - Venkovní vodovod,..." sheetId="21" r:id="rId21"/>
    <sheet name="SO 08 - Přeložka vodovodn..." sheetId="22" r:id="rId22"/>
    <sheet name="SO 09 - Venkovní kanaliza..._01" sheetId="23" r:id="rId23"/>
    <sheet name="SO 10 - Přípojka sítě ele..." sheetId="24" r:id="rId24"/>
    <sheet name="SO 11 - Venkovní rozvody ..." sheetId="25" r:id="rId25"/>
    <sheet name="SO 12 - Přeložka areálové..." sheetId="26" r:id="rId26"/>
    <sheet name="SO 13 - Venkovní rozvody ..." sheetId="27" r:id="rId27"/>
    <sheet name="PS 01 - Evakuační lůžkové..." sheetId="28" r:id="rId28"/>
    <sheet name="PS 02 - Záložní zdroj (SO..." sheetId="29" r:id="rId29"/>
    <sheet name="PS 04 - Technologické zař..." sheetId="30" r:id="rId30"/>
    <sheet name="PS 06 - Evakuační lůžkový..." sheetId="31" r:id="rId31"/>
    <sheet name="PS 07 - Záložní zdroj (SO..." sheetId="32" r:id="rId32"/>
    <sheet name="VON - Vedlejší a ostatní ..." sheetId="33" r:id="rId33"/>
    <sheet name="Pokyny pro vyplnění" sheetId="34" r:id="rId34"/>
  </sheets>
  <definedNames>
    <definedName name="_xlnm._FilterDatabase" localSheetId="1" hidden="1">'D.1.1 - Architektonicko-s...'!$C$121:$K$4021</definedName>
    <definedName name="_xlnm._FilterDatabase" localSheetId="2" hidden="1">'D.1.4 - Zdravotnětechnick...'!$C$102:$K$553</definedName>
    <definedName name="_xlnm._FilterDatabase" localSheetId="8" hidden="1">'D.1.5 - Vzduchotechnika a...'!$C$179:$K$912</definedName>
    <definedName name="_xlnm._FilterDatabase" localSheetId="3" hidden="1">'D.1.6 - Zařízení pro vytá...'!$C$101:$K$469</definedName>
    <definedName name="_xlnm._FilterDatabase" localSheetId="4" hidden="1">'D.1.7 - Silnoproudá elekt...'!$C$110:$K$972</definedName>
    <definedName name="_xlnm._FilterDatabase" localSheetId="9" hidden="1">'D.1.8 - Slaboproudá elekt...'!$C$104:$K$440</definedName>
    <definedName name="_xlnm._FilterDatabase" localSheetId="5" hidden="1">'D.1.9 - Elektrická požárn...'!$C$106:$K$295</definedName>
    <definedName name="_xlnm._FilterDatabase" localSheetId="11" hidden="1">'D.3.1 - Architektonicko-s...'!$C$117:$K$2039</definedName>
    <definedName name="_xlnm._FilterDatabase" localSheetId="12" hidden="1">'D.3.4 - Zdravotně technic...'!$C$105:$K$302</definedName>
    <definedName name="_xlnm._FilterDatabase" localSheetId="13" hidden="1">'D.3.5 - Vzduchotechnika'!$C$116:$K$290</definedName>
    <definedName name="_xlnm._FilterDatabase" localSheetId="14" hidden="1">'D.3.6 - Zařízení pro vytá...'!$C$98:$K$186</definedName>
    <definedName name="_xlnm._FilterDatabase" localSheetId="15" hidden="1">'D.3.7 - Silnoproudá elekt...'!$C$101:$K$465</definedName>
    <definedName name="_xlnm._FilterDatabase" localSheetId="16" hidden="1">'D.3.9 - Elektrická požárn...'!$C$104:$K$155</definedName>
    <definedName name="_xlnm._FilterDatabase" localSheetId="27" hidden="1">'PS 01 - Evakuační lůžkové...'!$C$86:$K$93</definedName>
    <definedName name="_xlnm._FilterDatabase" localSheetId="28" hidden="1">'PS 02 - Záložní zdroj (SO...'!$C$86:$K$92</definedName>
    <definedName name="_xlnm._FilterDatabase" localSheetId="29" hidden="1">'PS 04 - Technologické zař...'!$C$86:$K$93</definedName>
    <definedName name="_xlnm._FilterDatabase" localSheetId="30" hidden="1">'PS 06 - Evakuační lůžkový...'!$C$86:$K$93</definedName>
    <definedName name="_xlnm._FilterDatabase" localSheetId="31" hidden="1">'PS 07 - Záložní zdroj (SO...'!$C$86:$K$94</definedName>
    <definedName name="_xlnm._FilterDatabase" localSheetId="10" hidden="1">'SO 01O - Domov pro senior...'!$C$99:$K$208</definedName>
    <definedName name="_xlnm._FilterDatabase" localSheetId="6" hidden="1">'SO 02 - Demolice stávajíc...'!$C$94:$K$147</definedName>
    <definedName name="_xlnm._FilterDatabase" localSheetId="17" hidden="1">'SO 04 - Příprava území, h...'!$C$91:$K$215</definedName>
    <definedName name="_xlnm._FilterDatabase" localSheetId="18" hidden="1">'SO 05 - Komunikace a zpev...'!$C$93:$K$453</definedName>
    <definedName name="_xlnm._FilterDatabase" localSheetId="19" hidden="1">'SO 06 - Terénní a sadové ...'!$C$87:$K$188</definedName>
    <definedName name="_xlnm._FilterDatabase" localSheetId="20" hidden="1">'SO 07 - Venkovní vodovod,...'!$C$94:$K$331</definedName>
    <definedName name="_xlnm._FilterDatabase" localSheetId="21" hidden="1">'SO 08 - Přeložka vodovodn...'!$C$89:$K$214</definedName>
    <definedName name="_xlnm._FilterDatabase" localSheetId="7" hidden="1">'SO 09 - Venkovní kanaliza...'!$C$101:$K$566</definedName>
    <definedName name="_xlnm._FilterDatabase" localSheetId="22" hidden="1">'SO 09 - Venkovní kanaliza..._01'!$C$96:$K$447</definedName>
    <definedName name="_xlnm._FilterDatabase" localSheetId="23" hidden="1">'SO 10 - Přípojka sítě ele...'!$C$89:$K$206</definedName>
    <definedName name="_xlnm._FilterDatabase" localSheetId="24" hidden="1">'SO 11 - Venkovní rozvody ...'!$C$90:$K$205</definedName>
    <definedName name="_xlnm._FilterDatabase" localSheetId="25" hidden="1">'SO 12 - Přeložka areálové...'!$C$90:$K$401</definedName>
    <definedName name="_xlnm._FilterDatabase" localSheetId="26" hidden="1">'SO 13 - Venkovní rozvody ...'!$C$89:$K$219</definedName>
    <definedName name="_xlnm._FilterDatabase" localSheetId="32" hidden="1">'VON - Vedlejší a ostatní ...'!$C$87:$K$109</definedName>
    <definedName name="_xlnm.Print_Titles" localSheetId="1">'D.1.1 - Architektonicko-s...'!$121:$121</definedName>
    <definedName name="_xlnm.Print_Titles" localSheetId="2">'D.1.4 - Zdravotnětechnick...'!$102:$102</definedName>
    <definedName name="_xlnm.Print_Titles" localSheetId="8">'D.1.5 - Vzduchotechnika a...'!$179:$179</definedName>
    <definedName name="_xlnm.Print_Titles" localSheetId="3">'D.1.6 - Zařízení pro vytá...'!$101:$101</definedName>
    <definedName name="_xlnm.Print_Titles" localSheetId="4">'D.1.7 - Silnoproudá elekt...'!$110:$110</definedName>
    <definedName name="_xlnm.Print_Titles" localSheetId="9">'D.1.8 - Slaboproudá elekt...'!$104:$104</definedName>
    <definedName name="_xlnm.Print_Titles" localSheetId="5">'D.1.9 - Elektrická požárn...'!$106:$106</definedName>
    <definedName name="_xlnm.Print_Titles" localSheetId="11">'D.3.1 - Architektonicko-s...'!$117:$117</definedName>
    <definedName name="_xlnm.Print_Titles" localSheetId="12">'D.3.4 - Zdravotně technic...'!$105:$105</definedName>
    <definedName name="_xlnm.Print_Titles" localSheetId="13">'D.3.5 - Vzduchotechnika'!$116:$116</definedName>
    <definedName name="_xlnm.Print_Titles" localSheetId="14">'D.3.6 - Zařízení pro vytá...'!$98:$98</definedName>
    <definedName name="_xlnm.Print_Titles" localSheetId="15">'D.3.7 - Silnoproudá elekt...'!$101:$101</definedName>
    <definedName name="_xlnm.Print_Titles" localSheetId="16">'D.3.9 - Elektrická požárn...'!$104:$104</definedName>
    <definedName name="_xlnm.Print_Titles" localSheetId="27">'PS 01 - Evakuační lůžkové...'!$86:$86</definedName>
    <definedName name="_xlnm.Print_Titles" localSheetId="28">'PS 02 - Záložní zdroj (SO...'!$86:$86</definedName>
    <definedName name="_xlnm.Print_Titles" localSheetId="29">'PS 04 - Technologické zař...'!$86:$86</definedName>
    <definedName name="_xlnm.Print_Titles" localSheetId="30">'PS 06 - Evakuační lůžkový...'!$86:$86</definedName>
    <definedName name="_xlnm.Print_Titles" localSheetId="31">'PS 07 - Záložní zdroj (SO...'!$86:$86</definedName>
    <definedName name="_xlnm.Print_Titles" localSheetId="0">'Rekapitulace stavby'!$52:$52</definedName>
    <definedName name="_xlnm.Print_Titles" localSheetId="10">'SO 01O - Domov pro senior...'!$99:$99</definedName>
    <definedName name="_xlnm.Print_Titles" localSheetId="6">'SO 02 - Demolice stávajíc...'!$94:$94</definedName>
    <definedName name="_xlnm.Print_Titles" localSheetId="17">'SO 04 - Příprava území, h...'!$91:$91</definedName>
    <definedName name="_xlnm.Print_Titles" localSheetId="18">'SO 05 - Komunikace a zpev...'!$93:$93</definedName>
    <definedName name="_xlnm.Print_Titles" localSheetId="19">'SO 06 - Terénní a sadové ...'!$87:$87</definedName>
    <definedName name="_xlnm.Print_Titles" localSheetId="20">'SO 07 - Venkovní vodovod,...'!$94:$94</definedName>
    <definedName name="_xlnm.Print_Titles" localSheetId="21">'SO 08 - Přeložka vodovodn...'!$89:$89</definedName>
    <definedName name="_xlnm.Print_Titles" localSheetId="7">'SO 09 - Venkovní kanaliza...'!$101:$101</definedName>
    <definedName name="_xlnm.Print_Titles" localSheetId="22">'SO 09 - Venkovní kanaliza..._01'!$96:$96</definedName>
    <definedName name="_xlnm.Print_Titles" localSheetId="23">'SO 10 - Přípojka sítě ele...'!$89:$89</definedName>
    <definedName name="_xlnm.Print_Titles" localSheetId="24">'SO 11 - Venkovní rozvody ...'!$90:$90</definedName>
    <definedName name="_xlnm.Print_Titles" localSheetId="25">'SO 12 - Přeložka areálové...'!$90:$90</definedName>
    <definedName name="_xlnm.Print_Titles" localSheetId="26">'SO 13 - Venkovní rozvody ...'!$89:$89</definedName>
    <definedName name="_xlnm.Print_Titles" localSheetId="32">'VON - Vedlejší a ostatní ...'!$87:$87</definedName>
    <definedName name="_xlnm.Print_Area" localSheetId="1">'D.1.1 - Architektonicko-s...'!$C$4:$J$43,'D.1.1 - Architektonicko-s...'!$C$49:$J$99,'D.1.1 - Architektonicko-s...'!$C$105:$K$4021</definedName>
    <definedName name="_xlnm.Print_Area" localSheetId="2">'D.1.4 - Zdravotnětechnick...'!$C$4:$J$43,'D.1.4 - Zdravotnětechnick...'!$C$49:$J$80,'D.1.4 - Zdravotnětechnick...'!$C$86:$K$553</definedName>
    <definedName name="_xlnm.Print_Area" localSheetId="8">'D.1.5 - Vzduchotechnika a...'!$C$4:$J$43,'D.1.5 - Vzduchotechnika a...'!$C$49:$J$157,'D.1.5 - Vzduchotechnika a...'!$C$163:$K$912</definedName>
    <definedName name="_xlnm.Print_Area" localSheetId="3">'D.1.6 - Zařízení pro vytá...'!$C$4:$J$43,'D.1.6 - Zařízení pro vytá...'!$C$49:$J$79,'D.1.6 - Zařízení pro vytá...'!$C$85:$K$469</definedName>
    <definedName name="_xlnm.Print_Area" localSheetId="4">'D.1.7 - Silnoproudá elekt...'!$C$4:$J$43,'D.1.7 - Silnoproudá elekt...'!$C$49:$J$88,'D.1.7 - Silnoproudá elekt...'!$C$94:$K$972</definedName>
    <definedName name="_xlnm.Print_Area" localSheetId="9">'D.1.8 - Slaboproudá elekt...'!$C$4:$J$43,'D.1.8 - Slaboproudá elekt...'!$C$49:$J$82,'D.1.8 - Slaboproudá elekt...'!$C$88:$K$440</definedName>
    <definedName name="_xlnm.Print_Area" localSheetId="5">'D.1.9 - Elektrická požárn...'!$C$4:$J$43,'D.1.9 - Elektrická požárn...'!$C$49:$J$84,'D.1.9 - Elektrická požárn...'!$C$90:$K$295</definedName>
    <definedName name="_xlnm.Print_Area" localSheetId="11">'D.3.1 - Architektonicko-s...'!$C$4:$J$43,'D.3.1 - Architektonicko-s...'!$C$49:$J$95,'D.3.1 - Architektonicko-s...'!$C$101:$K$2039</definedName>
    <definedName name="_xlnm.Print_Area" localSheetId="12">'D.3.4 - Zdravotně technic...'!$C$4:$J$43,'D.3.4 - Zdravotně technic...'!$C$49:$J$83,'D.3.4 - Zdravotně technic...'!$C$89:$K$302</definedName>
    <definedName name="_xlnm.Print_Area" localSheetId="13">'D.3.5 - Vzduchotechnika'!$C$4:$J$43,'D.3.5 - Vzduchotechnika'!$C$49:$J$94,'D.3.5 - Vzduchotechnika'!$C$100:$K$290</definedName>
    <definedName name="_xlnm.Print_Area" localSheetId="14">'D.3.6 - Zařízení pro vytá...'!$C$4:$J$43,'D.3.6 - Zařízení pro vytá...'!$C$49:$J$76,'D.3.6 - Zařízení pro vytá...'!$C$82:$K$186</definedName>
    <definedName name="_xlnm.Print_Area" localSheetId="15">'D.3.7 - Silnoproudá elekt...'!$C$4:$J$43,'D.3.7 - Silnoproudá elekt...'!$C$49:$J$79,'D.3.7 - Silnoproudá elekt...'!$C$85:$K$465</definedName>
    <definedName name="_xlnm.Print_Area" localSheetId="16">'D.3.9 - Elektrická požárn...'!$C$4:$J$43,'D.3.9 - Elektrická požárn...'!$C$49:$J$82,'D.3.9 - Elektrická požárn...'!$C$88:$K$155</definedName>
    <definedName name="_xlnm.Print_Area" localSheetId="33">'Pokyny pro vyplnění'!$B$2:$K$71,'Pokyny pro vyplnění'!$B$74:$K$118,'Pokyny pro vyplnění'!$B$121:$K$161,'Pokyny pro vyplnění'!$B$164:$K$219</definedName>
    <definedName name="_xlnm.Print_Area" localSheetId="27">'PS 01 - Evakuační lůžkové...'!$C$4:$J$41,'PS 01 - Evakuační lůžkové...'!$C$47:$J$66,'PS 01 - Evakuační lůžkové...'!$C$72:$K$93</definedName>
    <definedName name="_xlnm.Print_Area" localSheetId="28">'PS 02 - Záložní zdroj (SO...'!$C$4:$J$41,'PS 02 - Záložní zdroj (SO...'!$C$47:$J$66,'PS 02 - Záložní zdroj (SO...'!$C$72:$K$92</definedName>
    <definedName name="_xlnm.Print_Area" localSheetId="29">'PS 04 - Technologické zař...'!$C$4:$J$41,'PS 04 - Technologické zař...'!$C$47:$J$66,'PS 04 - Technologické zař...'!$C$72:$K$93</definedName>
    <definedName name="_xlnm.Print_Area" localSheetId="30">'PS 06 - Evakuační lůžkový...'!$C$4:$J$41,'PS 06 - Evakuační lůžkový...'!$C$47:$J$66,'PS 06 - Evakuační lůžkový...'!$C$72:$K$93</definedName>
    <definedName name="_xlnm.Print_Area" localSheetId="31">'PS 07 - Záložní zdroj (SO...'!$C$4:$J$41,'PS 07 - Záložní zdroj (SO...'!$C$47:$J$66,'PS 07 - Záložní zdroj (SO...'!$C$72:$K$94</definedName>
    <definedName name="_xlnm.Print_Area" localSheetId="0">'Rekapitulace stavby'!$D$4:$AO$36,'Rekapitulace stavby'!$C$42:$AQ$93</definedName>
    <definedName name="_xlnm.Print_Area" localSheetId="10">'SO 01O - Domov pro senior...'!$C$4:$J$43,'SO 01O - Domov pro senior...'!$C$49:$J$77,'SO 01O - Domov pro senior...'!$C$83:$K$208</definedName>
    <definedName name="_xlnm.Print_Area" localSheetId="6">'SO 02 - Demolice stávajíc...'!$C$4:$J$43,'SO 02 - Demolice stávajíc...'!$C$49:$J$72,'SO 02 - Demolice stávajíc...'!$C$78:$K$147</definedName>
    <definedName name="_xlnm.Print_Area" localSheetId="17">'SO 04 - Příprava území, h...'!$C$4:$J$41,'SO 04 - Příprava území, h...'!$C$47:$J$71,'SO 04 - Příprava území, h...'!$C$77:$K$215</definedName>
    <definedName name="_xlnm.Print_Area" localSheetId="18">'SO 05 - Komunikace a zpev...'!$C$4:$J$41,'SO 05 - Komunikace a zpev...'!$C$47:$J$73,'SO 05 - Komunikace a zpev...'!$C$79:$K$453</definedName>
    <definedName name="_xlnm.Print_Area" localSheetId="19">'SO 06 - Terénní a sadové ...'!$C$4:$J$41,'SO 06 - Terénní a sadové ...'!$C$47:$J$67,'SO 06 - Terénní a sadové ...'!$C$73:$K$188</definedName>
    <definedName name="_xlnm.Print_Area" localSheetId="20">'SO 07 - Venkovní vodovod,...'!$C$4:$J$41,'SO 07 - Venkovní vodovod,...'!$C$47:$J$74,'SO 07 - Venkovní vodovod,...'!$C$80:$K$331</definedName>
    <definedName name="_xlnm.Print_Area" localSheetId="21">'SO 08 - Přeložka vodovodn...'!$C$4:$J$41,'SO 08 - Přeložka vodovodn...'!$C$47:$J$69,'SO 08 - Přeložka vodovodn...'!$C$75:$K$214</definedName>
    <definedName name="_xlnm.Print_Area" localSheetId="7">'SO 09 - Venkovní kanaliza...'!$C$4:$J$43,'SO 09 - Venkovní kanaliza...'!$C$49:$J$79,'SO 09 - Venkovní kanaliza...'!$C$85:$K$566</definedName>
    <definedName name="_xlnm.Print_Area" localSheetId="22">'SO 09 - Venkovní kanaliza..._01'!$C$4:$J$41,'SO 09 - Venkovní kanaliza..._01'!$C$47:$J$76,'SO 09 - Venkovní kanaliza..._01'!$C$82:$K$447</definedName>
    <definedName name="_xlnm.Print_Area" localSheetId="23">'SO 10 - Přípojka sítě ele...'!$C$4:$J$41,'SO 10 - Přípojka sítě ele...'!$C$47:$J$69,'SO 10 - Přípojka sítě ele...'!$C$75:$K$206</definedName>
    <definedName name="_xlnm.Print_Area" localSheetId="24">'SO 11 - Venkovní rozvody ...'!$C$4:$J$41,'SO 11 - Venkovní rozvody ...'!$C$47:$J$70,'SO 11 - Venkovní rozvody ...'!$C$76:$K$205</definedName>
    <definedName name="_xlnm.Print_Area" localSheetId="25">'SO 12 - Přeložka areálové...'!$C$4:$J$41,'SO 12 - Přeložka areálové...'!$C$47:$J$70,'SO 12 - Přeložka areálové...'!$C$76:$K$401</definedName>
    <definedName name="_xlnm.Print_Area" localSheetId="26">'SO 13 - Venkovní rozvody ...'!$C$4:$J$41,'SO 13 - Venkovní rozvody ...'!$C$47:$J$69,'SO 13 - Venkovní rozvody ...'!$C$75:$K$219</definedName>
    <definedName name="_xlnm.Print_Area" localSheetId="32">'VON - Vedlejší a ostatní ...'!$C$4:$J$41,'VON - Vedlejší a ostatní ...'!$C$47:$J$67,'VON - Vedlejší a ostatní ...'!$C$73:$K$109</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9" i="33" l="1"/>
  <c r="J38" i="33"/>
  <c r="AY92" i="1"/>
  <c r="J37" i="33"/>
  <c r="AX92" i="1" s="1"/>
  <c r="BI109" i="33"/>
  <c r="BH109" i="33"/>
  <c r="BG109" i="33"/>
  <c r="BE109" i="33"/>
  <c r="T109" i="33"/>
  <c r="R109" i="33"/>
  <c r="P109" i="33"/>
  <c r="BI108" i="33"/>
  <c r="BH108" i="33"/>
  <c r="BG108" i="33"/>
  <c r="BE108" i="33"/>
  <c r="T108" i="33"/>
  <c r="R108" i="33"/>
  <c r="P108" i="33"/>
  <c r="BI107" i="33"/>
  <c r="BH107" i="33"/>
  <c r="BG107" i="33"/>
  <c r="BE107" i="33"/>
  <c r="T107" i="33"/>
  <c r="R107" i="33"/>
  <c r="P107" i="33"/>
  <c r="BI105" i="33"/>
  <c r="BH105" i="33"/>
  <c r="BG105" i="33"/>
  <c r="BE105" i="33"/>
  <c r="T105" i="33"/>
  <c r="R105" i="33"/>
  <c r="P105" i="33"/>
  <c r="BI104" i="33"/>
  <c r="BH104" i="33"/>
  <c r="BG104" i="33"/>
  <c r="BE104" i="33"/>
  <c r="T104" i="33"/>
  <c r="R104" i="33"/>
  <c r="P104" i="33"/>
  <c r="BI103" i="33"/>
  <c r="BH103" i="33"/>
  <c r="BG103" i="33"/>
  <c r="BE103" i="33"/>
  <c r="T103" i="33"/>
  <c r="R103" i="33"/>
  <c r="P103" i="33"/>
  <c r="BI102" i="33"/>
  <c r="BH102" i="33"/>
  <c r="BG102" i="33"/>
  <c r="BE102" i="33"/>
  <c r="T102" i="33"/>
  <c r="R102" i="33"/>
  <c r="P102" i="33"/>
  <c r="BI101" i="33"/>
  <c r="BH101" i="33"/>
  <c r="BG101" i="33"/>
  <c r="BE101" i="33"/>
  <c r="T101" i="33"/>
  <c r="R101" i="33"/>
  <c r="P101" i="33"/>
  <c r="BI100" i="33"/>
  <c r="BH100" i="33"/>
  <c r="BG100" i="33"/>
  <c r="BF100" i="33"/>
  <c r="T100" i="33"/>
  <c r="R100" i="33"/>
  <c r="P100" i="33"/>
  <c r="BI99" i="33"/>
  <c r="BH99" i="33"/>
  <c r="BG99" i="33"/>
  <c r="BE99" i="33"/>
  <c r="T99" i="33"/>
  <c r="R99" i="33"/>
  <c r="P99" i="33"/>
  <c r="BI98" i="33"/>
  <c r="BH98" i="33"/>
  <c r="BG98" i="33"/>
  <c r="BE98" i="33"/>
  <c r="T98" i="33"/>
  <c r="R98" i="33"/>
  <c r="P98" i="33"/>
  <c r="BI97" i="33"/>
  <c r="BH97" i="33"/>
  <c r="BG97" i="33"/>
  <c r="BE97" i="33"/>
  <c r="T97" i="33"/>
  <c r="R97" i="33"/>
  <c r="P97" i="33"/>
  <c r="BI96" i="33"/>
  <c r="BH96" i="33"/>
  <c r="BG96" i="33"/>
  <c r="BE96" i="33"/>
  <c r="T96" i="33"/>
  <c r="R96" i="33"/>
  <c r="P96" i="33"/>
  <c r="BI95" i="33"/>
  <c r="BH95" i="33"/>
  <c r="BG95" i="33"/>
  <c r="BE95" i="33"/>
  <c r="T95" i="33"/>
  <c r="R95" i="33"/>
  <c r="P95" i="33"/>
  <c r="BI94" i="33"/>
  <c r="BH94" i="33"/>
  <c r="BG94" i="33"/>
  <c r="BE94" i="33"/>
  <c r="T94" i="33"/>
  <c r="R94" i="33"/>
  <c r="P94" i="33"/>
  <c r="BI93" i="33"/>
  <c r="BH93" i="33"/>
  <c r="BG93" i="33"/>
  <c r="BE93" i="33"/>
  <c r="T93" i="33"/>
  <c r="R93" i="33"/>
  <c r="P93" i="33"/>
  <c r="BI92" i="33"/>
  <c r="BH92" i="33"/>
  <c r="BG92" i="33"/>
  <c r="BE92" i="33"/>
  <c r="T92" i="33"/>
  <c r="R92" i="33"/>
  <c r="P92" i="33"/>
  <c r="BI91" i="33"/>
  <c r="BH91" i="33"/>
  <c r="BG91" i="33"/>
  <c r="BE91" i="33"/>
  <c r="T91" i="33"/>
  <c r="R91" i="33"/>
  <c r="P91" i="33"/>
  <c r="J84" i="33"/>
  <c r="F84" i="33"/>
  <c r="F82" i="33"/>
  <c r="E80" i="33"/>
  <c r="J58" i="33"/>
  <c r="F58" i="33"/>
  <c r="F56" i="33"/>
  <c r="E54" i="33"/>
  <c r="J26" i="33"/>
  <c r="E26" i="33"/>
  <c r="J85" i="33"/>
  <c r="J25" i="33"/>
  <c r="J20" i="33"/>
  <c r="E20" i="33"/>
  <c r="F59" i="33"/>
  <c r="J19" i="33"/>
  <c r="J14" i="33"/>
  <c r="J82" i="33"/>
  <c r="E7" i="33"/>
  <c r="E76" i="33" s="1"/>
  <c r="J39" i="32"/>
  <c r="J38" i="32"/>
  <c r="AY91" i="1"/>
  <c r="J37" i="32"/>
  <c r="AX91" i="1" s="1"/>
  <c r="BI93" i="32"/>
  <c r="BH93" i="32"/>
  <c r="BG93" i="32"/>
  <c r="BE93" i="32"/>
  <c r="T93" i="32"/>
  <c r="R93" i="32"/>
  <c r="P93" i="32"/>
  <c r="BI92" i="32"/>
  <c r="BH92" i="32"/>
  <c r="BG92" i="32"/>
  <c r="BE92" i="32"/>
  <c r="T92" i="32"/>
  <c r="R92" i="32"/>
  <c r="P92" i="32"/>
  <c r="BI90" i="32"/>
  <c r="BH90" i="32"/>
  <c r="BG90" i="32"/>
  <c r="BE90" i="32"/>
  <c r="T90" i="32"/>
  <c r="R90" i="32"/>
  <c r="P90" i="32"/>
  <c r="J83" i="32"/>
  <c r="F83" i="32"/>
  <c r="F81" i="32"/>
  <c r="E79" i="32"/>
  <c r="J58" i="32"/>
  <c r="F58" i="32"/>
  <c r="F56" i="32"/>
  <c r="E54" i="32"/>
  <c r="J26" i="32"/>
  <c r="E26" i="32"/>
  <c r="J84" i="32" s="1"/>
  <c r="J25" i="32"/>
  <c r="J20" i="32"/>
  <c r="E20" i="32"/>
  <c r="F84" i="32" s="1"/>
  <c r="J19" i="32"/>
  <c r="J14" i="32"/>
  <c r="J81" i="32"/>
  <c r="E7" i="32"/>
  <c r="E75" i="32"/>
  <c r="J39" i="31"/>
  <c r="J38" i="31"/>
  <c r="AY90" i="1"/>
  <c r="J37" i="31"/>
  <c r="AX90" i="1"/>
  <c r="BI92" i="31"/>
  <c r="BH92" i="31"/>
  <c r="BG92" i="31"/>
  <c r="BE92" i="31"/>
  <c r="T92" i="31"/>
  <c r="R92" i="31"/>
  <c r="P92" i="31"/>
  <c r="BI90" i="31"/>
  <c r="BH90" i="31"/>
  <c r="BG90" i="31"/>
  <c r="BE90" i="31"/>
  <c r="T90" i="31"/>
  <c r="R90" i="31"/>
  <c r="P90" i="31"/>
  <c r="J83" i="31"/>
  <c r="F83" i="31"/>
  <c r="F81" i="31"/>
  <c r="E79" i="31"/>
  <c r="J58" i="31"/>
  <c r="F58" i="31"/>
  <c r="F56" i="31"/>
  <c r="E54" i="31"/>
  <c r="J26" i="31"/>
  <c r="E26" i="31"/>
  <c r="J59" i="31"/>
  <c r="J25" i="31"/>
  <c r="J20" i="31"/>
  <c r="E20" i="31"/>
  <c r="F59" i="31" s="1"/>
  <c r="J19" i="31"/>
  <c r="J14" i="31"/>
  <c r="J81" i="31"/>
  <c r="E7" i="31"/>
  <c r="E75" i="31" s="1"/>
  <c r="J39" i="30"/>
  <c r="J38" i="30"/>
  <c r="AY89" i="1" s="1"/>
  <c r="J37" i="30"/>
  <c r="AX89" i="1" s="1"/>
  <c r="BI93" i="30"/>
  <c r="BH93" i="30"/>
  <c r="BG93" i="30"/>
  <c r="BF93" i="30"/>
  <c r="T93" i="30"/>
  <c r="R93" i="30"/>
  <c r="P93" i="30"/>
  <c r="BI92" i="30"/>
  <c r="BH92" i="30"/>
  <c r="BG92" i="30"/>
  <c r="BE92" i="30"/>
  <c r="T92" i="30"/>
  <c r="R92" i="30"/>
  <c r="P92" i="30"/>
  <c r="BI90" i="30"/>
  <c r="BH90" i="30"/>
  <c r="BG90" i="30"/>
  <c r="BE90" i="30"/>
  <c r="T90" i="30"/>
  <c r="R90" i="30"/>
  <c r="P90" i="30"/>
  <c r="J83" i="30"/>
  <c r="F83" i="30"/>
  <c r="F81" i="30"/>
  <c r="E79" i="30"/>
  <c r="J58" i="30"/>
  <c r="F58" i="30"/>
  <c r="F56" i="30"/>
  <c r="E54" i="30"/>
  <c r="J26" i="30"/>
  <c r="E26" i="30"/>
  <c r="J59" i="30" s="1"/>
  <c r="J25" i="30"/>
  <c r="J20" i="30"/>
  <c r="E20" i="30"/>
  <c r="F84" i="30"/>
  <c r="J19" i="30"/>
  <c r="J14" i="30"/>
  <c r="J81" i="30"/>
  <c r="E7" i="30"/>
  <c r="E75" i="30"/>
  <c r="J39" i="29"/>
  <c r="J38" i="29"/>
  <c r="AY88" i="1"/>
  <c r="J37" i="29"/>
  <c r="AX88" i="1" s="1"/>
  <c r="BI92" i="29"/>
  <c r="BH92" i="29"/>
  <c r="BG92" i="29"/>
  <c r="BE92" i="29"/>
  <c r="T92" i="29"/>
  <c r="R92" i="29"/>
  <c r="P92" i="29"/>
  <c r="BI90" i="29"/>
  <c r="BH90" i="29"/>
  <c r="BG90" i="29"/>
  <c r="BE90" i="29"/>
  <c r="T90" i="29"/>
  <c r="R90" i="29"/>
  <c r="P90" i="29"/>
  <c r="J83" i="29"/>
  <c r="F83" i="29"/>
  <c r="F81" i="29"/>
  <c r="E79" i="29"/>
  <c r="J58" i="29"/>
  <c r="F58" i="29"/>
  <c r="F56" i="29"/>
  <c r="E54" i="29"/>
  <c r="J26" i="29"/>
  <c r="E26" i="29"/>
  <c r="J59" i="29"/>
  <c r="J25" i="29"/>
  <c r="J20" i="29"/>
  <c r="E20" i="29"/>
  <c r="F84" i="29" s="1"/>
  <c r="J19" i="29"/>
  <c r="J14" i="29"/>
  <c r="J56" i="29" s="1"/>
  <c r="E7" i="29"/>
  <c r="E50" i="29" s="1"/>
  <c r="J39" i="28"/>
  <c r="J38" i="28"/>
  <c r="AY87" i="1" s="1"/>
  <c r="J37" i="28"/>
  <c r="AX87" i="1"/>
  <c r="BI92" i="28"/>
  <c r="BH92" i="28"/>
  <c r="BG92" i="28"/>
  <c r="BE92" i="28"/>
  <c r="T92" i="28"/>
  <c r="R92" i="28"/>
  <c r="P92" i="28"/>
  <c r="BI90" i="28"/>
  <c r="BH90" i="28"/>
  <c r="BG90" i="28"/>
  <c r="BE90" i="28"/>
  <c r="T90" i="28"/>
  <c r="R90" i="28"/>
  <c r="P90" i="28"/>
  <c r="J83" i="28"/>
  <c r="F83" i="28"/>
  <c r="F81" i="28"/>
  <c r="E79" i="28"/>
  <c r="J58" i="28"/>
  <c r="F58" i="28"/>
  <c r="F56" i="28"/>
  <c r="E54" i="28"/>
  <c r="J26" i="28"/>
  <c r="E26" i="28"/>
  <c r="J59" i="28" s="1"/>
  <c r="J25" i="28"/>
  <c r="J20" i="28"/>
  <c r="E20" i="28"/>
  <c r="F84" i="28"/>
  <c r="J19" i="28"/>
  <c r="J14" i="28"/>
  <c r="J81" i="28"/>
  <c r="E7" i="28"/>
  <c r="E50" i="28"/>
  <c r="J39" i="27"/>
  <c r="J38" i="27"/>
  <c r="AY86" i="1"/>
  <c r="J37" i="27"/>
  <c r="AX86" i="1"/>
  <c r="BI219" i="27"/>
  <c r="BH219" i="27"/>
  <c r="BG219" i="27"/>
  <c r="BE219" i="27"/>
  <c r="T219" i="27"/>
  <c r="R219" i="27"/>
  <c r="P219" i="27"/>
  <c r="BI217" i="27"/>
  <c r="BH217" i="27"/>
  <c r="BG217" i="27"/>
  <c r="BE217" i="27"/>
  <c r="T217" i="27"/>
  <c r="R217" i="27"/>
  <c r="P217" i="27"/>
  <c r="BI214" i="27"/>
  <c r="BH214" i="27"/>
  <c r="BG214" i="27"/>
  <c r="BE214" i="27"/>
  <c r="T214" i="27"/>
  <c r="R214" i="27"/>
  <c r="P214" i="27"/>
  <c r="BI211" i="27"/>
  <c r="BH211" i="27"/>
  <c r="BG211" i="27"/>
  <c r="BE211" i="27"/>
  <c r="T211" i="27"/>
  <c r="R211" i="27"/>
  <c r="P211" i="27"/>
  <c r="BI209" i="27"/>
  <c r="BH209" i="27"/>
  <c r="BG209" i="27"/>
  <c r="BE209" i="27"/>
  <c r="T209" i="27"/>
  <c r="R209" i="27"/>
  <c r="P209" i="27"/>
  <c r="BI206" i="27"/>
  <c r="BH206" i="27"/>
  <c r="BG206" i="27"/>
  <c r="BE206" i="27"/>
  <c r="T206" i="27"/>
  <c r="R206" i="27"/>
  <c r="P206" i="27"/>
  <c r="BI204" i="27"/>
  <c r="BH204" i="27"/>
  <c r="BG204" i="27"/>
  <c r="BE204" i="27"/>
  <c r="T204" i="27"/>
  <c r="R204" i="27"/>
  <c r="P204" i="27"/>
  <c r="BI202" i="27"/>
  <c r="BH202" i="27"/>
  <c r="BG202" i="27"/>
  <c r="BE202" i="27"/>
  <c r="T202" i="27"/>
  <c r="R202" i="27"/>
  <c r="P202" i="27"/>
  <c r="BI200" i="27"/>
  <c r="BH200" i="27"/>
  <c r="BG200" i="27"/>
  <c r="BE200" i="27"/>
  <c r="T200" i="27"/>
  <c r="R200" i="27"/>
  <c r="P200" i="27"/>
  <c r="BI199" i="27"/>
  <c r="BH199" i="27"/>
  <c r="BG199" i="27"/>
  <c r="BE199" i="27"/>
  <c r="T199" i="27"/>
  <c r="R199" i="27"/>
  <c r="P199" i="27"/>
  <c r="BI197" i="27"/>
  <c r="BH197" i="27"/>
  <c r="BG197" i="27"/>
  <c r="BE197" i="27"/>
  <c r="T197" i="27"/>
  <c r="R197" i="27"/>
  <c r="P197" i="27"/>
  <c r="BI195" i="27"/>
  <c r="BH195" i="27"/>
  <c r="BG195" i="27"/>
  <c r="BE195" i="27"/>
  <c r="T195" i="27"/>
  <c r="R195" i="27"/>
  <c r="P195" i="27"/>
  <c r="BI193" i="27"/>
  <c r="BH193" i="27"/>
  <c r="BG193" i="27"/>
  <c r="BE193" i="27"/>
  <c r="T193" i="27"/>
  <c r="R193" i="27"/>
  <c r="P193" i="27"/>
  <c r="BI191" i="27"/>
  <c r="BH191" i="27"/>
  <c r="BG191" i="27"/>
  <c r="BE191" i="27"/>
  <c r="T191" i="27"/>
  <c r="R191" i="27"/>
  <c r="P191" i="27"/>
  <c r="BI188" i="27"/>
  <c r="BH188" i="27"/>
  <c r="BG188" i="27"/>
  <c r="BE188" i="27"/>
  <c r="T188" i="27"/>
  <c r="R188" i="27"/>
  <c r="P188" i="27"/>
  <c r="BI186" i="27"/>
  <c r="BH186" i="27"/>
  <c r="BG186" i="27"/>
  <c r="BE186" i="27"/>
  <c r="T186" i="27"/>
  <c r="R186" i="27"/>
  <c r="P186" i="27"/>
  <c r="BI184" i="27"/>
  <c r="BH184" i="27"/>
  <c r="BG184" i="27"/>
  <c r="BE184" i="27"/>
  <c r="T184" i="27"/>
  <c r="R184" i="27"/>
  <c r="P184" i="27"/>
  <c r="BI182" i="27"/>
  <c r="BH182" i="27"/>
  <c r="BG182" i="27"/>
  <c r="BE182" i="27"/>
  <c r="T182" i="27"/>
  <c r="R182" i="27"/>
  <c r="P182" i="27"/>
  <c r="BI180" i="27"/>
  <c r="BH180" i="27"/>
  <c r="BG180" i="27"/>
  <c r="BE180" i="27"/>
  <c r="T180" i="27"/>
  <c r="R180" i="27"/>
  <c r="P180" i="27"/>
  <c r="BI178" i="27"/>
  <c r="BH178" i="27"/>
  <c r="BG178" i="27"/>
  <c r="BE178" i="27"/>
  <c r="T178" i="27"/>
  <c r="R178" i="27"/>
  <c r="P178" i="27"/>
  <c r="BI176" i="27"/>
  <c r="BH176" i="27"/>
  <c r="BG176" i="27"/>
  <c r="BE176" i="27"/>
  <c r="T176" i="27"/>
  <c r="R176" i="27"/>
  <c r="P176" i="27"/>
  <c r="BI174" i="27"/>
  <c r="BH174" i="27"/>
  <c r="BG174" i="27"/>
  <c r="BE174" i="27"/>
  <c r="T174" i="27"/>
  <c r="R174" i="27"/>
  <c r="P174" i="27"/>
  <c r="BI173" i="27"/>
  <c r="BH173" i="27"/>
  <c r="BG173" i="27"/>
  <c r="BE173" i="27"/>
  <c r="T173" i="27"/>
  <c r="R173" i="27"/>
  <c r="P173" i="27"/>
  <c r="BI172" i="27"/>
  <c r="BH172" i="27"/>
  <c r="BG172" i="27"/>
  <c r="BE172" i="27"/>
  <c r="T172" i="27"/>
  <c r="R172" i="27"/>
  <c r="P172" i="27"/>
  <c r="BI171" i="27"/>
  <c r="BH171" i="27"/>
  <c r="BG171" i="27"/>
  <c r="BE171" i="27"/>
  <c r="T171" i="27"/>
  <c r="R171" i="27"/>
  <c r="P171" i="27"/>
  <c r="BI170" i="27"/>
  <c r="BH170" i="27"/>
  <c r="BG170" i="27"/>
  <c r="BE170" i="27"/>
  <c r="T170" i="27"/>
  <c r="R170" i="27"/>
  <c r="P170" i="27"/>
  <c r="BI169" i="27"/>
  <c r="BH169" i="27"/>
  <c r="BG169" i="27"/>
  <c r="BE169" i="27"/>
  <c r="T169" i="27"/>
  <c r="R169" i="27"/>
  <c r="P169" i="27"/>
  <c r="BI168" i="27"/>
  <c r="BH168" i="27"/>
  <c r="BG168" i="27"/>
  <c r="BE168" i="27"/>
  <c r="T168" i="27"/>
  <c r="R168" i="27"/>
  <c r="P168" i="27"/>
  <c r="BI167" i="27"/>
  <c r="BH167" i="27"/>
  <c r="BG167" i="27"/>
  <c r="BE167" i="27"/>
  <c r="T167" i="27"/>
  <c r="R167" i="27"/>
  <c r="P167" i="27"/>
  <c r="BI166" i="27"/>
  <c r="BH166" i="27"/>
  <c r="BG166" i="27"/>
  <c r="BE166" i="27"/>
  <c r="T166" i="27"/>
  <c r="R166" i="27"/>
  <c r="P166" i="27"/>
  <c r="BI165" i="27"/>
  <c r="BH165" i="27"/>
  <c r="BG165" i="27"/>
  <c r="BE165" i="27"/>
  <c r="T165" i="27"/>
  <c r="R165" i="27"/>
  <c r="P165" i="27"/>
  <c r="BI164" i="27"/>
  <c r="BH164" i="27"/>
  <c r="BG164" i="27"/>
  <c r="BE164" i="27"/>
  <c r="T164" i="27"/>
  <c r="R164" i="27"/>
  <c r="P164" i="27"/>
  <c r="BI163" i="27"/>
  <c r="BH163" i="27"/>
  <c r="BG163" i="27"/>
  <c r="BE163" i="27"/>
  <c r="T163" i="27"/>
  <c r="R163" i="27"/>
  <c r="P163" i="27"/>
  <c r="BI162" i="27"/>
  <c r="BH162" i="27"/>
  <c r="BG162" i="27"/>
  <c r="BE162" i="27"/>
  <c r="T162" i="27"/>
  <c r="R162" i="27"/>
  <c r="P162" i="27"/>
  <c r="BI161" i="27"/>
  <c r="BH161" i="27"/>
  <c r="BG161" i="27"/>
  <c r="BE161" i="27"/>
  <c r="T161" i="27"/>
  <c r="R161" i="27"/>
  <c r="P161" i="27"/>
  <c r="BI160" i="27"/>
  <c r="BH160" i="27"/>
  <c r="BG160" i="27"/>
  <c r="BE160" i="27"/>
  <c r="T160" i="27"/>
  <c r="R160" i="27"/>
  <c r="P160" i="27"/>
  <c r="BI159" i="27"/>
  <c r="BH159" i="27"/>
  <c r="BG159" i="27"/>
  <c r="BE159" i="27"/>
  <c r="T159" i="27"/>
  <c r="R159" i="27"/>
  <c r="P159" i="27"/>
  <c r="BI157" i="27"/>
  <c r="BH157" i="27"/>
  <c r="BG157" i="27"/>
  <c r="BE157" i="27"/>
  <c r="T157" i="27"/>
  <c r="R157" i="27"/>
  <c r="P157" i="27"/>
  <c r="BI155" i="27"/>
  <c r="BH155" i="27"/>
  <c r="BG155" i="27"/>
  <c r="BE155" i="27"/>
  <c r="T155" i="27"/>
  <c r="R155" i="27"/>
  <c r="P155" i="27"/>
  <c r="BI153" i="27"/>
  <c r="BH153" i="27"/>
  <c r="BG153" i="27"/>
  <c r="BE153" i="27"/>
  <c r="T153" i="27"/>
  <c r="R153" i="27"/>
  <c r="P153" i="27"/>
  <c r="BI151" i="27"/>
  <c r="BH151" i="27"/>
  <c r="BG151" i="27"/>
  <c r="BE151" i="27"/>
  <c r="T151" i="27"/>
  <c r="R151" i="27"/>
  <c r="P151" i="27"/>
  <c r="BI149" i="27"/>
  <c r="BH149" i="27"/>
  <c r="BG149" i="27"/>
  <c r="BE149" i="27"/>
  <c r="T149" i="27"/>
  <c r="R149" i="27"/>
  <c r="P149" i="27"/>
  <c r="BI147" i="27"/>
  <c r="BH147" i="27"/>
  <c r="BG147" i="27"/>
  <c r="BE147" i="27"/>
  <c r="T147" i="27"/>
  <c r="R147" i="27"/>
  <c r="P147" i="27"/>
  <c r="BI145" i="27"/>
  <c r="BH145" i="27"/>
  <c r="BG145" i="27"/>
  <c r="BE145" i="27"/>
  <c r="T145" i="27"/>
  <c r="R145" i="27"/>
  <c r="P145" i="27"/>
  <c r="BI144" i="27"/>
  <c r="BH144" i="27"/>
  <c r="BG144" i="27"/>
  <c r="BE144" i="27"/>
  <c r="T144" i="27"/>
  <c r="R144" i="27"/>
  <c r="P144" i="27"/>
  <c r="BI142" i="27"/>
  <c r="BH142" i="27"/>
  <c r="BG142" i="27"/>
  <c r="BE142" i="27"/>
  <c r="T142" i="27"/>
  <c r="R142" i="27"/>
  <c r="P142" i="27"/>
  <c r="BI140" i="27"/>
  <c r="BH140" i="27"/>
  <c r="BG140" i="27"/>
  <c r="BE140" i="27"/>
  <c r="T140" i="27"/>
  <c r="R140" i="27"/>
  <c r="P140" i="27"/>
  <c r="BI139" i="27"/>
  <c r="BH139" i="27"/>
  <c r="BG139" i="27"/>
  <c r="BE139" i="27"/>
  <c r="T139" i="27"/>
  <c r="R139" i="27"/>
  <c r="P139" i="27"/>
  <c r="BI138" i="27"/>
  <c r="BH138" i="27"/>
  <c r="BG138" i="27"/>
  <c r="BE138" i="27"/>
  <c r="T138" i="27"/>
  <c r="R138" i="27"/>
  <c r="P138" i="27"/>
  <c r="BI136" i="27"/>
  <c r="BH136" i="27"/>
  <c r="BG136" i="27"/>
  <c r="BE136" i="27"/>
  <c r="T136" i="27"/>
  <c r="R136" i="27"/>
  <c r="P136" i="27"/>
  <c r="BI134" i="27"/>
  <c r="BH134" i="27"/>
  <c r="BG134" i="27"/>
  <c r="BE134" i="27"/>
  <c r="T134" i="27"/>
  <c r="R134" i="27"/>
  <c r="P134" i="27"/>
  <c r="BI132" i="27"/>
  <c r="BH132" i="27"/>
  <c r="BG132" i="27"/>
  <c r="BE132" i="27"/>
  <c r="T132" i="27"/>
  <c r="R132" i="27"/>
  <c r="P132" i="27"/>
  <c r="BI130" i="27"/>
  <c r="BH130" i="27"/>
  <c r="BG130" i="27"/>
  <c r="BE130" i="27"/>
  <c r="T130" i="27"/>
  <c r="R130" i="27"/>
  <c r="P130" i="27"/>
  <c r="BI128" i="27"/>
  <c r="BH128" i="27"/>
  <c r="BG128" i="27"/>
  <c r="BE128" i="27"/>
  <c r="T128" i="27"/>
  <c r="R128" i="27"/>
  <c r="P128" i="27"/>
  <c r="BI126" i="27"/>
  <c r="BH126" i="27"/>
  <c r="BG126" i="27"/>
  <c r="BE126" i="27"/>
  <c r="T126" i="27"/>
  <c r="R126" i="27"/>
  <c r="P126" i="27"/>
  <c r="BI124" i="27"/>
  <c r="BH124" i="27"/>
  <c r="BG124" i="27"/>
  <c r="BE124" i="27"/>
  <c r="T124" i="27"/>
  <c r="R124" i="27"/>
  <c r="P124" i="27"/>
  <c r="BI122" i="27"/>
  <c r="BH122" i="27"/>
  <c r="BG122" i="27"/>
  <c r="BE122" i="27"/>
  <c r="T122" i="27"/>
  <c r="R122" i="27"/>
  <c r="P122" i="27"/>
  <c r="BI120" i="27"/>
  <c r="BH120" i="27"/>
  <c r="BG120" i="27"/>
  <c r="BE120" i="27"/>
  <c r="T120" i="27"/>
  <c r="R120" i="27"/>
  <c r="P120" i="27"/>
  <c r="BI119" i="27"/>
  <c r="BH119" i="27"/>
  <c r="BG119" i="27"/>
  <c r="BE119" i="27"/>
  <c r="T119" i="27"/>
  <c r="R119" i="27"/>
  <c r="P119" i="27"/>
  <c r="BI118" i="27"/>
  <c r="BH118" i="27"/>
  <c r="BG118" i="27"/>
  <c r="BE118" i="27"/>
  <c r="T118" i="27"/>
  <c r="R118" i="27"/>
  <c r="P118" i="27"/>
  <c r="BI117" i="27"/>
  <c r="BH117" i="27"/>
  <c r="BG117" i="27"/>
  <c r="BE117" i="27"/>
  <c r="T117" i="27"/>
  <c r="R117" i="27"/>
  <c r="P117" i="27"/>
  <c r="BI116" i="27"/>
  <c r="BH116" i="27"/>
  <c r="BG116" i="27"/>
  <c r="BE116" i="27"/>
  <c r="T116" i="27"/>
  <c r="R116" i="27"/>
  <c r="P116" i="27"/>
  <c r="BI115" i="27"/>
  <c r="BH115" i="27"/>
  <c r="BG115" i="27"/>
  <c r="BE115" i="27"/>
  <c r="T115" i="27"/>
  <c r="R115" i="27"/>
  <c r="P115" i="27"/>
  <c r="BI114" i="27"/>
  <c r="BH114" i="27"/>
  <c r="BG114" i="27"/>
  <c r="BE114" i="27"/>
  <c r="T114" i="27"/>
  <c r="R114" i="27"/>
  <c r="P114" i="27"/>
  <c r="BI113" i="27"/>
  <c r="BH113" i="27"/>
  <c r="BG113" i="27"/>
  <c r="BE113" i="27"/>
  <c r="T113" i="27"/>
  <c r="R113" i="27"/>
  <c r="P113" i="27"/>
  <c r="BI112" i="27"/>
  <c r="BH112" i="27"/>
  <c r="BG112" i="27"/>
  <c r="BE112" i="27"/>
  <c r="T112" i="27"/>
  <c r="R112" i="27"/>
  <c r="P112" i="27"/>
  <c r="BI111" i="27"/>
  <c r="BH111" i="27"/>
  <c r="BG111" i="27"/>
  <c r="BE111" i="27"/>
  <c r="T111" i="27"/>
  <c r="R111" i="27"/>
  <c r="P111" i="27"/>
  <c r="BI110" i="27"/>
  <c r="BH110" i="27"/>
  <c r="BG110" i="27"/>
  <c r="BE110" i="27"/>
  <c r="T110" i="27"/>
  <c r="R110" i="27"/>
  <c r="P110" i="27"/>
  <c r="BI109" i="27"/>
  <c r="BH109" i="27"/>
  <c r="BG109" i="27"/>
  <c r="BE109" i="27"/>
  <c r="T109" i="27"/>
  <c r="R109" i="27"/>
  <c r="P109" i="27"/>
  <c r="BI107" i="27"/>
  <c r="BH107" i="27"/>
  <c r="BG107" i="27"/>
  <c r="BE107" i="27"/>
  <c r="T107" i="27"/>
  <c r="R107" i="27"/>
  <c r="P107" i="27"/>
  <c r="BI106" i="27"/>
  <c r="BH106" i="27"/>
  <c r="BG106" i="27"/>
  <c r="BE106" i="27"/>
  <c r="T106" i="27"/>
  <c r="R106" i="27"/>
  <c r="P106" i="27"/>
  <c r="BI105" i="27"/>
  <c r="BH105" i="27"/>
  <c r="BG105" i="27"/>
  <c r="BE105" i="27"/>
  <c r="T105" i="27"/>
  <c r="R105" i="27"/>
  <c r="P105" i="27"/>
  <c r="BI104" i="27"/>
  <c r="BH104" i="27"/>
  <c r="BG104" i="27"/>
  <c r="BE104" i="27"/>
  <c r="T104" i="27"/>
  <c r="R104" i="27"/>
  <c r="P104" i="27"/>
  <c r="BI103" i="27"/>
  <c r="BH103" i="27"/>
  <c r="BG103" i="27"/>
  <c r="BE103" i="27"/>
  <c r="T103" i="27"/>
  <c r="R103" i="27"/>
  <c r="P103" i="27"/>
  <c r="BI102" i="27"/>
  <c r="BH102" i="27"/>
  <c r="BG102" i="27"/>
  <c r="BE102" i="27"/>
  <c r="T102" i="27"/>
  <c r="R102" i="27"/>
  <c r="P102" i="27"/>
  <c r="BI101" i="27"/>
  <c r="BH101" i="27"/>
  <c r="BG101" i="27"/>
  <c r="BE101" i="27"/>
  <c r="T101" i="27"/>
  <c r="R101" i="27"/>
  <c r="P101" i="27"/>
  <c r="BI100" i="27"/>
  <c r="BH100" i="27"/>
  <c r="BG100" i="27"/>
  <c r="BE100" i="27"/>
  <c r="T100" i="27"/>
  <c r="R100" i="27"/>
  <c r="P100" i="27"/>
  <c r="BI99" i="27"/>
  <c r="BH99" i="27"/>
  <c r="BG99" i="27"/>
  <c r="BE99" i="27"/>
  <c r="T99" i="27"/>
  <c r="R99" i="27"/>
  <c r="P99" i="27"/>
  <c r="BI98" i="27"/>
  <c r="BH98" i="27"/>
  <c r="BG98" i="27"/>
  <c r="BE98" i="27"/>
  <c r="T98" i="27"/>
  <c r="R98" i="27"/>
  <c r="P98" i="27"/>
  <c r="BI97" i="27"/>
  <c r="BH97" i="27"/>
  <c r="BG97" i="27"/>
  <c r="BE97" i="27"/>
  <c r="T97" i="27"/>
  <c r="R97" i="27"/>
  <c r="P97" i="27"/>
  <c r="BI96" i="27"/>
  <c r="BH96" i="27"/>
  <c r="BG96" i="27"/>
  <c r="BE96" i="27"/>
  <c r="T96" i="27"/>
  <c r="R96" i="27"/>
  <c r="P96" i="27"/>
  <c r="BI95" i="27"/>
  <c r="BH95" i="27"/>
  <c r="BG95" i="27"/>
  <c r="BE95" i="27"/>
  <c r="T95" i="27"/>
  <c r="R95" i="27"/>
  <c r="P95" i="27"/>
  <c r="BI94" i="27"/>
  <c r="BH94" i="27"/>
  <c r="BG94" i="27"/>
  <c r="BE94" i="27"/>
  <c r="T94" i="27"/>
  <c r="R94" i="27"/>
  <c r="P94" i="27"/>
  <c r="J86" i="27"/>
  <c r="F86" i="27"/>
  <c r="F84" i="27"/>
  <c r="E82" i="27"/>
  <c r="J58" i="27"/>
  <c r="F58" i="27"/>
  <c r="F56" i="27"/>
  <c r="E54" i="27"/>
  <c r="J26" i="27"/>
  <c r="E26" i="27"/>
  <c r="J59" i="27" s="1"/>
  <c r="J25" i="27"/>
  <c r="J20" i="27"/>
  <c r="E20" i="27"/>
  <c r="F87" i="27"/>
  <c r="J19" i="27"/>
  <c r="J14" i="27"/>
  <c r="J84" i="27" s="1"/>
  <c r="E7" i="27"/>
  <c r="E50" i="27"/>
  <c r="J39" i="26"/>
  <c r="J38" i="26"/>
  <c r="AY85" i="1"/>
  <c r="J37" i="26"/>
  <c r="AX85" i="1"/>
  <c r="BI396" i="26"/>
  <c r="BH396" i="26"/>
  <c r="BG396" i="26"/>
  <c r="BE396" i="26"/>
  <c r="T396" i="26"/>
  <c r="R396" i="26"/>
  <c r="P396" i="26"/>
  <c r="BI395" i="26"/>
  <c r="BH395" i="26"/>
  <c r="BG395" i="26"/>
  <c r="BE395" i="26"/>
  <c r="T395" i="26"/>
  <c r="R395" i="26"/>
  <c r="P395" i="26"/>
  <c r="BI392" i="26"/>
  <c r="BH392" i="26"/>
  <c r="BG392" i="26"/>
  <c r="BE392" i="26"/>
  <c r="T392" i="26"/>
  <c r="R392" i="26"/>
  <c r="P392" i="26"/>
  <c r="BI390" i="26"/>
  <c r="BH390" i="26"/>
  <c r="BG390" i="26"/>
  <c r="BE390" i="26"/>
  <c r="T390" i="26"/>
  <c r="R390" i="26"/>
  <c r="P390" i="26"/>
  <c r="BI387" i="26"/>
  <c r="BH387" i="26"/>
  <c r="BG387" i="26"/>
  <c r="BE387" i="26"/>
  <c r="T387" i="26"/>
  <c r="R387" i="26"/>
  <c r="P387" i="26"/>
  <c r="BI385" i="26"/>
  <c r="BH385" i="26"/>
  <c r="BG385" i="26"/>
  <c r="BE385" i="26"/>
  <c r="T385" i="26"/>
  <c r="R385" i="26"/>
  <c r="P385" i="26"/>
  <c r="BI381" i="26"/>
  <c r="BH381" i="26"/>
  <c r="BG381" i="26"/>
  <c r="BE381" i="26"/>
  <c r="T381" i="26"/>
  <c r="R381" i="26"/>
  <c r="P381" i="26"/>
  <c r="BI380" i="26"/>
  <c r="BH380" i="26"/>
  <c r="BG380" i="26"/>
  <c r="BE380" i="26"/>
  <c r="T380" i="26"/>
  <c r="R380" i="26"/>
  <c r="P380" i="26"/>
  <c r="BI378" i="26"/>
  <c r="BH378" i="26"/>
  <c r="BG378" i="26"/>
  <c r="BE378" i="26"/>
  <c r="T378" i="26"/>
  <c r="R378" i="26"/>
  <c r="P378" i="26"/>
  <c r="BI376" i="26"/>
  <c r="BH376" i="26"/>
  <c r="BG376" i="26"/>
  <c r="BE376" i="26"/>
  <c r="T376" i="26"/>
  <c r="R376" i="26"/>
  <c r="P376" i="26"/>
  <c r="BI374" i="26"/>
  <c r="BH374" i="26"/>
  <c r="BG374" i="26"/>
  <c r="BE374" i="26"/>
  <c r="T374" i="26"/>
  <c r="R374" i="26"/>
  <c r="P374" i="26"/>
  <c r="BI371" i="26"/>
  <c r="BH371" i="26"/>
  <c r="BG371" i="26"/>
  <c r="BE371" i="26"/>
  <c r="T371" i="26"/>
  <c r="R371" i="26"/>
  <c r="P371" i="26"/>
  <c r="BI368" i="26"/>
  <c r="BH368" i="26"/>
  <c r="BG368" i="26"/>
  <c r="BE368" i="26"/>
  <c r="T368" i="26"/>
  <c r="R368" i="26"/>
  <c r="P368" i="26"/>
  <c r="BI365" i="26"/>
  <c r="BH365" i="26"/>
  <c r="BG365" i="26"/>
  <c r="BE365" i="26"/>
  <c r="T365" i="26"/>
  <c r="R365" i="26"/>
  <c r="P365" i="26"/>
  <c r="BI362" i="26"/>
  <c r="BH362" i="26"/>
  <c r="BG362" i="26"/>
  <c r="BE362" i="26"/>
  <c r="T362" i="26"/>
  <c r="R362" i="26"/>
  <c r="P362" i="26"/>
  <c r="BI359" i="26"/>
  <c r="BH359" i="26"/>
  <c r="BG359" i="26"/>
  <c r="BE359" i="26"/>
  <c r="T359" i="26"/>
  <c r="R359" i="26"/>
  <c r="P359" i="26"/>
  <c r="BI356" i="26"/>
  <c r="BH356" i="26"/>
  <c r="BG356" i="26"/>
  <c r="BE356" i="26"/>
  <c r="T356" i="26"/>
  <c r="R356" i="26"/>
  <c r="P356" i="26"/>
  <c r="BI354" i="26"/>
  <c r="BH354" i="26"/>
  <c r="BG354" i="26"/>
  <c r="BE354" i="26"/>
  <c r="T354" i="26"/>
  <c r="R354" i="26"/>
  <c r="P354" i="26"/>
  <c r="BI351" i="26"/>
  <c r="BH351" i="26"/>
  <c r="BG351" i="26"/>
  <c r="BE351" i="26"/>
  <c r="T351" i="26"/>
  <c r="R351" i="26"/>
  <c r="P351" i="26"/>
  <c r="BI348" i="26"/>
  <c r="BH348" i="26"/>
  <c r="BG348" i="26"/>
  <c r="BE348" i="26"/>
  <c r="T348" i="26"/>
  <c r="R348" i="26"/>
  <c r="P348" i="26"/>
  <c r="BI345" i="26"/>
  <c r="BH345" i="26"/>
  <c r="BG345" i="26"/>
  <c r="BE345" i="26"/>
  <c r="T345" i="26"/>
  <c r="R345" i="26"/>
  <c r="P345" i="26"/>
  <c r="BI343" i="26"/>
  <c r="BH343" i="26"/>
  <c r="BG343" i="26"/>
  <c r="BE343" i="26"/>
  <c r="T343" i="26"/>
  <c r="R343" i="26"/>
  <c r="P343" i="26"/>
  <c r="BI340" i="26"/>
  <c r="BH340" i="26"/>
  <c r="BG340" i="26"/>
  <c r="BE340" i="26"/>
  <c r="T340" i="26"/>
  <c r="R340" i="26"/>
  <c r="P340" i="26"/>
  <c r="BI337" i="26"/>
  <c r="BH337" i="26"/>
  <c r="BG337" i="26"/>
  <c r="BE337" i="26"/>
  <c r="T337" i="26"/>
  <c r="R337" i="26"/>
  <c r="P337" i="26"/>
  <c r="BI335" i="26"/>
  <c r="BH335" i="26"/>
  <c r="BG335" i="26"/>
  <c r="BE335" i="26"/>
  <c r="T335" i="26"/>
  <c r="R335" i="26"/>
  <c r="P335" i="26"/>
  <c r="BI332" i="26"/>
  <c r="BH332" i="26"/>
  <c r="BG332" i="26"/>
  <c r="BE332" i="26"/>
  <c r="T332" i="26"/>
  <c r="R332" i="26"/>
  <c r="P332" i="26"/>
  <c r="BI329" i="26"/>
  <c r="BH329" i="26"/>
  <c r="BG329" i="26"/>
  <c r="BE329" i="26"/>
  <c r="T329" i="26"/>
  <c r="R329" i="26"/>
  <c r="P329" i="26"/>
  <c r="BI327" i="26"/>
  <c r="BH327" i="26"/>
  <c r="BG327" i="26"/>
  <c r="BE327" i="26"/>
  <c r="T327" i="26"/>
  <c r="R327" i="26"/>
  <c r="P327" i="26"/>
  <c r="BI323" i="26"/>
  <c r="BH323" i="26"/>
  <c r="BG323" i="26"/>
  <c r="BE323" i="26"/>
  <c r="T323" i="26"/>
  <c r="R323" i="26"/>
  <c r="P323" i="26"/>
  <c r="BI319" i="26"/>
  <c r="BH319" i="26"/>
  <c r="BG319" i="26"/>
  <c r="BE319" i="26"/>
  <c r="T319" i="26"/>
  <c r="R319" i="26"/>
  <c r="P319" i="26"/>
  <c r="BI315" i="26"/>
  <c r="BH315" i="26"/>
  <c r="BG315" i="26"/>
  <c r="BE315" i="26"/>
  <c r="T315" i="26"/>
  <c r="R315" i="26"/>
  <c r="P315" i="26"/>
  <c r="BI311" i="26"/>
  <c r="BH311" i="26"/>
  <c r="BG311" i="26"/>
  <c r="BE311" i="26"/>
  <c r="T311" i="26"/>
  <c r="R311" i="26"/>
  <c r="P311" i="26"/>
  <c r="BI309" i="26"/>
  <c r="BH309" i="26"/>
  <c r="BG309" i="26"/>
  <c r="BE309" i="26"/>
  <c r="T309" i="26"/>
  <c r="R309" i="26"/>
  <c r="P309" i="26"/>
  <c r="BI307" i="26"/>
  <c r="BH307" i="26"/>
  <c r="BG307" i="26"/>
  <c r="BE307" i="26"/>
  <c r="T307" i="26"/>
  <c r="R307" i="26"/>
  <c r="P307" i="26"/>
  <c r="BI305" i="26"/>
  <c r="BH305" i="26"/>
  <c r="BG305" i="26"/>
  <c r="BE305" i="26"/>
  <c r="T305" i="26"/>
  <c r="R305" i="26"/>
  <c r="P305" i="26"/>
  <c r="BI301" i="26"/>
  <c r="BH301" i="26"/>
  <c r="BG301" i="26"/>
  <c r="BE301" i="26"/>
  <c r="T301" i="26"/>
  <c r="R301" i="26"/>
  <c r="P301" i="26"/>
  <c r="BI297" i="26"/>
  <c r="BH297" i="26"/>
  <c r="BG297" i="26"/>
  <c r="BE297" i="26"/>
  <c r="T297" i="26"/>
  <c r="R297" i="26"/>
  <c r="P297" i="26"/>
  <c r="BI293" i="26"/>
  <c r="BH293" i="26"/>
  <c r="BG293" i="26"/>
  <c r="BE293" i="26"/>
  <c r="T293" i="26"/>
  <c r="R293" i="26"/>
  <c r="P293" i="26"/>
  <c r="BI287" i="26"/>
  <c r="BH287" i="26"/>
  <c r="BG287" i="26"/>
  <c r="BE287" i="26"/>
  <c r="T287" i="26"/>
  <c r="R287" i="26"/>
  <c r="P287" i="26"/>
  <c r="BI281" i="26"/>
  <c r="BH281" i="26"/>
  <c r="BG281" i="26"/>
  <c r="BE281" i="26"/>
  <c r="T281" i="26"/>
  <c r="R281" i="26"/>
  <c r="P281" i="26"/>
  <c r="BI277" i="26"/>
  <c r="BH277" i="26"/>
  <c r="BG277" i="26"/>
  <c r="BE277" i="26"/>
  <c r="T277" i="26"/>
  <c r="R277" i="26"/>
  <c r="P277" i="26"/>
  <c r="BI272" i="26"/>
  <c r="BH272" i="26"/>
  <c r="BG272" i="26"/>
  <c r="BE272" i="26"/>
  <c r="T272" i="26"/>
  <c r="R272" i="26"/>
  <c r="P272" i="26"/>
  <c r="BI269" i="26"/>
  <c r="BH269" i="26"/>
  <c r="BG269" i="26"/>
  <c r="BE269" i="26"/>
  <c r="T269" i="26"/>
  <c r="R269" i="26"/>
  <c r="P269" i="26"/>
  <c r="BI267" i="26"/>
  <c r="BH267" i="26"/>
  <c r="BG267" i="26"/>
  <c r="BE267" i="26"/>
  <c r="T267" i="26"/>
  <c r="R267" i="26"/>
  <c r="P267" i="26"/>
  <c r="BI264" i="26"/>
  <c r="BH264" i="26"/>
  <c r="BG264" i="26"/>
  <c r="BE264" i="26"/>
  <c r="T264" i="26"/>
  <c r="R264" i="26"/>
  <c r="P264" i="26"/>
  <c r="BI262" i="26"/>
  <c r="BH262" i="26"/>
  <c r="BG262" i="26"/>
  <c r="BE262" i="26"/>
  <c r="T262" i="26"/>
  <c r="R262" i="26"/>
  <c r="P262" i="26"/>
  <c r="BI259" i="26"/>
  <c r="BH259" i="26"/>
  <c r="BG259" i="26"/>
  <c r="BE259" i="26"/>
  <c r="T259" i="26"/>
  <c r="R259" i="26"/>
  <c r="P259" i="26"/>
  <c r="BI257" i="26"/>
  <c r="BH257" i="26"/>
  <c r="BG257" i="26"/>
  <c r="BE257" i="26"/>
  <c r="T257" i="26"/>
  <c r="R257" i="26"/>
  <c r="P257" i="26"/>
  <c r="BI254" i="26"/>
  <c r="BH254" i="26"/>
  <c r="BG254" i="26"/>
  <c r="BE254" i="26"/>
  <c r="T254" i="26"/>
  <c r="R254" i="26"/>
  <c r="P254" i="26"/>
  <c r="BI252" i="26"/>
  <c r="BH252" i="26"/>
  <c r="BG252" i="26"/>
  <c r="BE252" i="26"/>
  <c r="T252" i="26"/>
  <c r="R252" i="26"/>
  <c r="P252" i="26"/>
  <c r="BI249" i="26"/>
  <c r="BH249" i="26"/>
  <c r="BG249" i="26"/>
  <c r="BE249" i="26"/>
  <c r="T249" i="26"/>
  <c r="R249" i="26"/>
  <c r="P249" i="26"/>
  <c r="BI247" i="26"/>
  <c r="BH247" i="26"/>
  <c r="BG247" i="26"/>
  <c r="BE247" i="26"/>
  <c r="T247" i="26"/>
  <c r="R247" i="26"/>
  <c r="P247" i="26"/>
  <c r="BI244" i="26"/>
  <c r="BH244" i="26"/>
  <c r="BG244" i="26"/>
  <c r="BE244" i="26"/>
  <c r="T244" i="26"/>
  <c r="R244" i="26"/>
  <c r="P244" i="26"/>
  <c r="BI242" i="26"/>
  <c r="BH242" i="26"/>
  <c r="BG242" i="26"/>
  <c r="BE242" i="26"/>
  <c r="T242" i="26"/>
  <c r="R242" i="26"/>
  <c r="P242" i="26"/>
  <c r="BI239" i="26"/>
  <c r="BH239" i="26"/>
  <c r="BG239" i="26"/>
  <c r="BE239" i="26"/>
  <c r="T239" i="26"/>
  <c r="R239" i="26"/>
  <c r="P239" i="26"/>
  <c r="BI237" i="26"/>
  <c r="BH237" i="26"/>
  <c r="BG237" i="26"/>
  <c r="BE237" i="26"/>
  <c r="T237" i="26"/>
  <c r="R237" i="26"/>
  <c r="P237" i="26"/>
  <c r="BI230" i="26"/>
  <c r="BH230" i="26"/>
  <c r="BG230" i="26"/>
  <c r="BE230" i="26"/>
  <c r="T230" i="26"/>
  <c r="R230" i="26"/>
  <c r="P230" i="26"/>
  <c r="BI227" i="26"/>
  <c r="BH227" i="26"/>
  <c r="BG227" i="26"/>
  <c r="BE227" i="26"/>
  <c r="T227" i="26"/>
  <c r="R227" i="26"/>
  <c r="P227" i="26"/>
  <c r="BI224" i="26"/>
  <c r="BH224" i="26"/>
  <c r="BG224" i="26"/>
  <c r="BE224" i="26"/>
  <c r="T224" i="26"/>
  <c r="R224" i="26"/>
  <c r="P224" i="26"/>
  <c r="BI222" i="26"/>
  <c r="BH222" i="26"/>
  <c r="BG222" i="26"/>
  <c r="BE222" i="26"/>
  <c r="T222" i="26"/>
  <c r="R222" i="26"/>
  <c r="P222" i="26"/>
  <c r="BI212" i="26"/>
  <c r="BH212" i="26"/>
  <c r="BG212" i="26"/>
  <c r="BE212" i="26"/>
  <c r="T212" i="26"/>
  <c r="T211" i="26"/>
  <c r="R212" i="26"/>
  <c r="R211" i="26" s="1"/>
  <c r="P212" i="26"/>
  <c r="P211" i="26"/>
  <c r="BI199" i="26"/>
  <c r="BH199" i="26"/>
  <c r="BG199" i="26"/>
  <c r="BE199" i="26"/>
  <c r="T199" i="26"/>
  <c r="R199" i="26"/>
  <c r="P199" i="26"/>
  <c r="BI192" i="26"/>
  <c r="BH192" i="26"/>
  <c r="BG192" i="26"/>
  <c r="BE192" i="26"/>
  <c r="T192" i="26"/>
  <c r="R192" i="26"/>
  <c r="P192" i="26"/>
  <c r="BI184" i="26"/>
  <c r="BH184" i="26"/>
  <c r="BG184" i="26"/>
  <c r="BE184" i="26"/>
  <c r="T184" i="26"/>
  <c r="R184" i="26"/>
  <c r="P184" i="26"/>
  <c r="BI176" i="26"/>
  <c r="BH176" i="26"/>
  <c r="BG176" i="26"/>
  <c r="BE176" i="26"/>
  <c r="T176" i="26"/>
  <c r="R176" i="26"/>
  <c r="P176" i="26"/>
  <c r="BI168" i="26"/>
  <c r="BH168" i="26"/>
  <c r="BG168" i="26"/>
  <c r="BE168" i="26"/>
  <c r="T168" i="26"/>
  <c r="R168" i="26"/>
  <c r="P168" i="26"/>
  <c r="BI160" i="26"/>
  <c r="BH160" i="26"/>
  <c r="BG160" i="26"/>
  <c r="BE160" i="26"/>
  <c r="T160" i="26"/>
  <c r="R160" i="26"/>
  <c r="P160" i="26"/>
  <c r="BI145" i="26"/>
  <c r="BH145" i="26"/>
  <c r="BG145" i="26"/>
  <c r="BE145" i="26"/>
  <c r="T145" i="26"/>
  <c r="R145" i="26"/>
  <c r="P145" i="26"/>
  <c r="BI137" i="26"/>
  <c r="BH137" i="26"/>
  <c r="BG137" i="26"/>
  <c r="BE137" i="26"/>
  <c r="T137" i="26"/>
  <c r="R137" i="26"/>
  <c r="P137" i="26"/>
  <c r="BI116" i="26"/>
  <c r="BH116" i="26"/>
  <c r="BG116" i="26"/>
  <c r="BE116" i="26"/>
  <c r="T116" i="26"/>
  <c r="R116" i="26"/>
  <c r="P116" i="26"/>
  <c r="BI113" i="26"/>
  <c r="BH113" i="26"/>
  <c r="BG113" i="26"/>
  <c r="BE113" i="26"/>
  <c r="T113" i="26"/>
  <c r="R113" i="26"/>
  <c r="P113" i="26"/>
  <c r="BI105" i="26"/>
  <c r="BH105" i="26"/>
  <c r="BG105" i="26"/>
  <c r="BE105" i="26"/>
  <c r="T105" i="26"/>
  <c r="R105" i="26"/>
  <c r="P105" i="26"/>
  <c r="BI102" i="26"/>
  <c r="BH102" i="26"/>
  <c r="BG102" i="26"/>
  <c r="BE102" i="26"/>
  <c r="T102" i="26"/>
  <c r="R102" i="26"/>
  <c r="P102" i="26"/>
  <c r="BI94" i="26"/>
  <c r="BH94" i="26"/>
  <c r="BG94" i="26"/>
  <c r="BE94" i="26"/>
  <c r="T94" i="26"/>
  <c r="R94" i="26"/>
  <c r="P94" i="26"/>
  <c r="J87" i="26"/>
  <c r="F87" i="26"/>
  <c r="F85" i="26"/>
  <c r="E83" i="26"/>
  <c r="J58" i="26"/>
  <c r="F58" i="26"/>
  <c r="F56" i="26"/>
  <c r="E54" i="26"/>
  <c r="J26" i="26"/>
  <c r="E26" i="26"/>
  <c r="J88" i="26" s="1"/>
  <c r="J25" i="26"/>
  <c r="J20" i="26"/>
  <c r="E20" i="26"/>
  <c r="F59" i="26"/>
  <c r="J19" i="26"/>
  <c r="J14" i="26"/>
  <c r="J56" i="26"/>
  <c r="E7" i="26"/>
  <c r="E79" i="26" s="1"/>
  <c r="J39" i="25"/>
  <c r="J38" i="25"/>
  <c r="AY84" i="1"/>
  <c r="J37" i="25"/>
  <c r="AX84" i="1"/>
  <c r="BI205" i="25"/>
  <c r="BH205" i="25"/>
  <c r="BG205" i="25"/>
  <c r="BE205" i="25"/>
  <c r="T205" i="25"/>
  <c r="R205" i="25"/>
  <c r="P205" i="25"/>
  <c r="BI203" i="25"/>
  <c r="BH203" i="25"/>
  <c r="BG203" i="25"/>
  <c r="BE203" i="25"/>
  <c r="T203" i="25"/>
  <c r="R203" i="25"/>
  <c r="P203" i="25"/>
  <c r="BI200" i="25"/>
  <c r="BH200" i="25"/>
  <c r="BG200" i="25"/>
  <c r="BE200" i="25"/>
  <c r="T200" i="25"/>
  <c r="R200" i="25"/>
  <c r="P200" i="25"/>
  <c r="BI197" i="25"/>
  <c r="BH197" i="25"/>
  <c r="BG197" i="25"/>
  <c r="BE197" i="25"/>
  <c r="T197" i="25"/>
  <c r="R197" i="25"/>
  <c r="P197" i="25"/>
  <c r="BI195" i="25"/>
  <c r="BH195" i="25"/>
  <c r="BG195" i="25"/>
  <c r="BE195" i="25"/>
  <c r="T195" i="25"/>
  <c r="R195" i="25"/>
  <c r="P195" i="25"/>
  <c r="BI192" i="25"/>
  <c r="BH192" i="25"/>
  <c r="BG192" i="25"/>
  <c r="BE192" i="25"/>
  <c r="T192" i="25"/>
  <c r="R192" i="25"/>
  <c r="P192" i="25"/>
  <c r="BI190" i="25"/>
  <c r="BH190" i="25"/>
  <c r="BG190" i="25"/>
  <c r="BE190" i="25"/>
  <c r="T190" i="25"/>
  <c r="R190" i="25"/>
  <c r="P190" i="25"/>
  <c r="BI188" i="25"/>
  <c r="BH188" i="25"/>
  <c r="BG188" i="25"/>
  <c r="BE188" i="25"/>
  <c r="T188" i="25"/>
  <c r="R188" i="25"/>
  <c r="P188" i="25"/>
  <c r="BI186" i="25"/>
  <c r="BH186" i="25"/>
  <c r="BG186" i="25"/>
  <c r="BE186" i="25"/>
  <c r="T186" i="25"/>
  <c r="R186" i="25"/>
  <c r="P186" i="25"/>
  <c r="BI185" i="25"/>
  <c r="BH185" i="25"/>
  <c r="BG185" i="25"/>
  <c r="BE185" i="25"/>
  <c r="T185" i="25"/>
  <c r="R185" i="25"/>
  <c r="P185" i="25"/>
  <c r="BI183" i="25"/>
  <c r="BH183" i="25"/>
  <c r="BG183" i="25"/>
  <c r="BE183" i="25"/>
  <c r="T183" i="25"/>
  <c r="R183" i="25"/>
  <c r="P183" i="25"/>
  <c r="BI181" i="25"/>
  <c r="BH181" i="25"/>
  <c r="BG181" i="25"/>
  <c r="BE181" i="25"/>
  <c r="T181" i="25"/>
  <c r="R181" i="25"/>
  <c r="P181" i="25"/>
  <c r="BI179" i="25"/>
  <c r="BH179" i="25"/>
  <c r="BG179" i="25"/>
  <c r="BE179" i="25"/>
  <c r="T179" i="25"/>
  <c r="R179" i="25"/>
  <c r="P179" i="25"/>
  <c r="BI177" i="25"/>
  <c r="BH177" i="25"/>
  <c r="BG177" i="25"/>
  <c r="BE177" i="25"/>
  <c r="T177" i="25"/>
  <c r="R177" i="25"/>
  <c r="P177" i="25"/>
  <c r="BI175" i="25"/>
  <c r="BH175" i="25"/>
  <c r="BG175" i="25"/>
  <c r="BE175" i="25"/>
  <c r="T175" i="25"/>
  <c r="R175" i="25"/>
  <c r="P175" i="25"/>
  <c r="BI172" i="25"/>
  <c r="BH172" i="25"/>
  <c r="BG172" i="25"/>
  <c r="BE172" i="25"/>
  <c r="T172" i="25"/>
  <c r="R172" i="25"/>
  <c r="P172" i="25"/>
  <c r="BI170" i="25"/>
  <c r="BH170" i="25"/>
  <c r="BG170" i="25"/>
  <c r="BE170" i="25"/>
  <c r="T170" i="25"/>
  <c r="R170" i="25"/>
  <c r="P170" i="25"/>
  <c r="BI168" i="25"/>
  <c r="BH168" i="25"/>
  <c r="BG168" i="25"/>
  <c r="BE168" i="25"/>
  <c r="T168" i="25"/>
  <c r="R168" i="25"/>
  <c r="P168" i="25"/>
  <c r="BI166" i="25"/>
  <c r="BH166" i="25"/>
  <c r="BG166" i="25"/>
  <c r="BE166" i="25"/>
  <c r="T166" i="25"/>
  <c r="R166" i="25"/>
  <c r="P166" i="25"/>
  <c r="BI164" i="25"/>
  <c r="BH164" i="25"/>
  <c r="BG164" i="25"/>
  <c r="BE164" i="25"/>
  <c r="T164" i="25"/>
  <c r="R164" i="25"/>
  <c r="P164" i="25"/>
  <c r="BI162" i="25"/>
  <c r="BH162" i="25"/>
  <c r="BG162" i="25"/>
  <c r="BE162" i="25"/>
  <c r="T162" i="25"/>
  <c r="R162" i="25"/>
  <c r="P162" i="25"/>
  <c r="BI160" i="25"/>
  <c r="BH160" i="25"/>
  <c r="BG160" i="25"/>
  <c r="BE160" i="25"/>
  <c r="T160" i="25"/>
  <c r="R160" i="25"/>
  <c r="P160" i="25"/>
  <c r="BI158" i="25"/>
  <c r="BH158" i="25"/>
  <c r="BG158" i="25"/>
  <c r="BE158" i="25"/>
  <c r="T158" i="25"/>
  <c r="R158" i="25"/>
  <c r="P158" i="25"/>
  <c r="BI157" i="25"/>
  <c r="BH157" i="25"/>
  <c r="BG157" i="25"/>
  <c r="BE157" i="25"/>
  <c r="T157" i="25"/>
  <c r="R157" i="25"/>
  <c r="P157" i="25"/>
  <c r="BI155" i="25"/>
  <c r="BH155" i="25"/>
  <c r="BG155" i="25"/>
  <c r="BE155" i="25"/>
  <c r="T155" i="25"/>
  <c r="R155" i="25"/>
  <c r="P155" i="25"/>
  <c r="BI154" i="25"/>
  <c r="BH154" i="25"/>
  <c r="BG154" i="25"/>
  <c r="BE154" i="25"/>
  <c r="T154" i="25"/>
  <c r="R154" i="25"/>
  <c r="P154" i="25"/>
  <c r="BI153" i="25"/>
  <c r="BH153" i="25"/>
  <c r="BG153" i="25"/>
  <c r="BE153" i="25"/>
  <c r="T153" i="25"/>
  <c r="R153" i="25"/>
  <c r="P153" i="25"/>
  <c r="BI152" i="25"/>
  <c r="BH152" i="25"/>
  <c r="BG152" i="25"/>
  <c r="BE152" i="25"/>
  <c r="T152" i="25"/>
  <c r="R152" i="25"/>
  <c r="P152" i="25"/>
  <c r="BI151" i="25"/>
  <c r="BH151" i="25"/>
  <c r="BG151" i="25"/>
  <c r="BE151" i="25"/>
  <c r="T151" i="25"/>
  <c r="R151" i="25"/>
  <c r="P151" i="25"/>
  <c r="BI150" i="25"/>
  <c r="BH150" i="25"/>
  <c r="BG150" i="25"/>
  <c r="BE150" i="25"/>
  <c r="T150" i="25"/>
  <c r="R150" i="25"/>
  <c r="P150" i="25"/>
  <c r="BI149" i="25"/>
  <c r="BH149" i="25"/>
  <c r="BG149" i="25"/>
  <c r="BE149" i="25"/>
  <c r="T149" i="25"/>
  <c r="R149" i="25"/>
  <c r="P149" i="25"/>
  <c r="BI148" i="25"/>
  <c r="BH148" i="25"/>
  <c r="BG148" i="25"/>
  <c r="BE148" i="25"/>
  <c r="T148" i="25"/>
  <c r="R148" i="25"/>
  <c r="P148" i="25"/>
  <c r="BI147" i="25"/>
  <c r="BH147" i="25"/>
  <c r="BG147" i="25"/>
  <c r="BE147" i="25"/>
  <c r="T147" i="25"/>
  <c r="R147" i="25"/>
  <c r="P147" i="25"/>
  <c r="BI146" i="25"/>
  <c r="BH146" i="25"/>
  <c r="BG146" i="25"/>
  <c r="BE146" i="25"/>
  <c r="T146" i="25"/>
  <c r="R146" i="25"/>
  <c r="P146" i="25"/>
  <c r="BI145" i="25"/>
  <c r="BH145" i="25"/>
  <c r="BG145" i="25"/>
  <c r="BE145" i="25"/>
  <c r="T145" i="25"/>
  <c r="R145" i="25"/>
  <c r="P145" i="25"/>
  <c r="BI144" i="25"/>
  <c r="BH144" i="25"/>
  <c r="BG144" i="25"/>
  <c r="BE144" i="25"/>
  <c r="T144" i="25"/>
  <c r="R144" i="25"/>
  <c r="P144" i="25"/>
  <c r="BI143" i="25"/>
  <c r="BH143" i="25"/>
  <c r="BG143" i="25"/>
  <c r="BE143" i="25"/>
  <c r="T143" i="25"/>
  <c r="R143" i="25"/>
  <c r="P143" i="25"/>
  <c r="BI142" i="25"/>
  <c r="BH142" i="25"/>
  <c r="BG142" i="25"/>
  <c r="BE142" i="25"/>
  <c r="T142" i="25"/>
  <c r="R142" i="25"/>
  <c r="P142" i="25"/>
  <c r="BI140" i="25"/>
  <c r="BH140" i="25"/>
  <c r="BG140" i="25"/>
  <c r="BE140" i="25"/>
  <c r="T140" i="25"/>
  <c r="R140" i="25"/>
  <c r="P140" i="25"/>
  <c r="BI138" i="25"/>
  <c r="BH138" i="25"/>
  <c r="BG138" i="25"/>
  <c r="BE138" i="25"/>
  <c r="T138" i="25"/>
  <c r="R138" i="25"/>
  <c r="P138" i="25"/>
  <c r="BI136" i="25"/>
  <c r="BH136" i="25"/>
  <c r="BG136" i="25"/>
  <c r="BE136" i="25"/>
  <c r="T136" i="25"/>
  <c r="R136" i="25"/>
  <c r="P136" i="25"/>
  <c r="BI134" i="25"/>
  <c r="BH134" i="25"/>
  <c r="BG134" i="25"/>
  <c r="BE134" i="25"/>
  <c r="T134" i="25"/>
  <c r="R134" i="25"/>
  <c r="P134" i="25"/>
  <c r="BI132" i="25"/>
  <c r="BH132" i="25"/>
  <c r="BG132" i="25"/>
  <c r="BE132" i="25"/>
  <c r="T132" i="25"/>
  <c r="R132" i="25"/>
  <c r="P132" i="25"/>
  <c r="BI130" i="25"/>
  <c r="BH130" i="25"/>
  <c r="BG130" i="25"/>
  <c r="BE130" i="25"/>
  <c r="T130" i="25"/>
  <c r="R130" i="25"/>
  <c r="P130" i="25"/>
  <c r="BI128" i="25"/>
  <c r="BH128" i="25"/>
  <c r="BG128" i="25"/>
  <c r="BE128" i="25"/>
  <c r="T128" i="25"/>
  <c r="R128" i="25"/>
  <c r="P128" i="25"/>
  <c r="BI126" i="25"/>
  <c r="BH126" i="25"/>
  <c r="BG126" i="25"/>
  <c r="BE126" i="25"/>
  <c r="T126" i="25"/>
  <c r="R126" i="25"/>
  <c r="P126" i="25"/>
  <c r="BI125" i="25"/>
  <c r="BH125" i="25"/>
  <c r="BG125" i="25"/>
  <c r="BE125" i="25"/>
  <c r="T125" i="25"/>
  <c r="R125" i="25"/>
  <c r="P125" i="25"/>
  <c r="BI123" i="25"/>
  <c r="BH123" i="25"/>
  <c r="BG123" i="25"/>
  <c r="BE123" i="25"/>
  <c r="T123" i="25"/>
  <c r="R123" i="25"/>
  <c r="P123" i="25"/>
  <c r="BI121" i="25"/>
  <c r="BH121" i="25"/>
  <c r="BG121" i="25"/>
  <c r="BE121" i="25"/>
  <c r="T121" i="25"/>
  <c r="R121" i="25"/>
  <c r="P121" i="25"/>
  <c r="BI119" i="25"/>
  <c r="BH119" i="25"/>
  <c r="BG119" i="25"/>
  <c r="BE119" i="25"/>
  <c r="T119" i="25"/>
  <c r="R119" i="25"/>
  <c r="P119" i="25"/>
  <c r="BI117" i="25"/>
  <c r="BH117" i="25"/>
  <c r="BG117" i="25"/>
  <c r="BE117" i="25"/>
  <c r="T117" i="25"/>
  <c r="R117" i="25"/>
  <c r="P117" i="25"/>
  <c r="BI115" i="25"/>
  <c r="BH115" i="25"/>
  <c r="BG115" i="25"/>
  <c r="BE115" i="25"/>
  <c r="T115" i="25"/>
  <c r="R115" i="25"/>
  <c r="P115" i="25"/>
  <c r="BI113" i="25"/>
  <c r="BH113" i="25"/>
  <c r="BG113" i="25"/>
  <c r="BE113" i="25"/>
  <c r="T113" i="25"/>
  <c r="R113" i="25"/>
  <c r="P113" i="25"/>
  <c r="BI112" i="25"/>
  <c r="BH112" i="25"/>
  <c r="BG112" i="25"/>
  <c r="BE112" i="25"/>
  <c r="T112" i="25"/>
  <c r="R112" i="25"/>
  <c r="P112" i="25"/>
  <c r="BI111" i="25"/>
  <c r="BH111" i="25"/>
  <c r="BG111" i="25"/>
  <c r="BE111" i="25"/>
  <c r="T111" i="25"/>
  <c r="R111" i="25"/>
  <c r="P111" i="25"/>
  <c r="BI110" i="25"/>
  <c r="BH110" i="25"/>
  <c r="BG110" i="25"/>
  <c r="BE110" i="25"/>
  <c r="T110" i="25"/>
  <c r="R110" i="25"/>
  <c r="P110" i="25"/>
  <c r="BI109" i="25"/>
  <c r="BH109" i="25"/>
  <c r="BG109" i="25"/>
  <c r="BE109" i="25"/>
  <c r="T109" i="25"/>
  <c r="R109" i="25"/>
  <c r="P109" i="25"/>
  <c r="BI108" i="25"/>
  <c r="BH108" i="25"/>
  <c r="BG108" i="25"/>
  <c r="BE108" i="25"/>
  <c r="T108" i="25"/>
  <c r="R108" i="25"/>
  <c r="P108" i="25"/>
  <c r="BI107" i="25"/>
  <c r="BH107" i="25"/>
  <c r="BG107" i="25"/>
  <c r="BE107" i="25"/>
  <c r="T107" i="25"/>
  <c r="R107" i="25"/>
  <c r="P107" i="25"/>
  <c r="BI106" i="25"/>
  <c r="BH106" i="25"/>
  <c r="BG106" i="25"/>
  <c r="BE106" i="25"/>
  <c r="T106" i="25"/>
  <c r="R106" i="25"/>
  <c r="P106" i="25"/>
  <c r="BI105" i="25"/>
  <c r="BH105" i="25"/>
  <c r="BG105" i="25"/>
  <c r="BE105" i="25"/>
  <c r="T105" i="25"/>
  <c r="R105" i="25"/>
  <c r="P105" i="25"/>
  <c r="BI104" i="25"/>
  <c r="BH104" i="25"/>
  <c r="BG104" i="25"/>
  <c r="BE104" i="25"/>
  <c r="T104" i="25"/>
  <c r="R104" i="25"/>
  <c r="P104" i="25"/>
  <c r="BI102" i="25"/>
  <c r="BH102" i="25"/>
  <c r="BG102" i="25"/>
  <c r="BE102" i="25"/>
  <c r="T102" i="25"/>
  <c r="R102" i="25"/>
  <c r="P102" i="25"/>
  <c r="BI101" i="25"/>
  <c r="BH101" i="25"/>
  <c r="BG101" i="25"/>
  <c r="BE101" i="25"/>
  <c r="T101" i="25"/>
  <c r="R101" i="25"/>
  <c r="P101" i="25"/>
  <c r="BI100" i="25"/>
  <c r="BH100" i="25"/>
  <c r="BG100" i="25"/>
  <c r="BE100" i="25"/>
  <c r="T100" i="25"/>
  <c r="R100" i="25"/>
  <c r="P100" i="25"/>
  <c r="BI99" i="25"/>
  <c r="BH99" i="25"/>
  <c r="BG99" i="25"/>
  <c r="BE99" i="25"/>
  <c r="T99" i="25"/>
  <c r="R99" i="25"/>
  <c r="P99" i="25"/>
  <c r="BI98" i="25"/>
  <c r="BH98" i="25"/>
  <c r="BG98" i="25"/>
  <c r="BE98" i="25"/>
  <c r="T98" i="25"/>
  <c r="R98" i="25"/>
  <c r="P98" i="25"/>
  <c r="BI97" i="25"/>
  <c r="BH97" i="25"/>
  <c r="BG97" i="25"/>
  <c r="BE97" i="25"/>
  <c r="T97" i="25"/>
  <c r="R97" i="25"/>
  <c r="P97" i="25"/>
  <c r="BI96" i="25"/>
  <c r="BH96" i="25"/>
  <c r="BG96" i="25"/>
  <c r="BE96" i="25"/>
  <c r="T96" i="25"/>
  <c r="R96" i="25"/>
  <c r="P96" i="25"/>
  <c r="BI95" i="25"/>
  <c r="BH95" i="25"/>
  <c r="BG95" i="25"/>
  <c r="BE95" i="25"/>
  <c r="T95" i="25"/>
  <c r="R95" i="25"/>
  <c r="P95" i="25"/>
  <c r="J87" i="25"/>
  <c r="F87" i="25"/>
  <c r="F85" i="25"/>
  <c r="E83" i="25"/>
  <c r="J58" i="25"/>
  <c r="F58" i="25"/>
  <c r="F56" i="25"/>
  <c r="E54" i="25"/>
  <c r="J26" i="25"/>
  <c r="E26" i="25"/>
  <c r="J59" i="25"/>
  <c r="J25" i="25"/>
  <c r="J20" i="25"/>
  <c r="E20" i="25"/>
  <c r="F88" i="25"/>
  <c r="J19" i="25"/>
  <c r="J14" i="25"/>
  <c r="J85" i="25"/>
  <c r="E7" i="25"/>
  <c r="E50" i="25"/>
  <c r="J39" i="24"/>
  <c r="J38" i="24"/>
  <c r="AY83" i="1"/>
  <c r="J37" i="24"/>
  <c r="AX83" i="1" s="1"/>
  <c r="BI205" i="24"/>
  <c r="BH205" i="24"/>
  <c r="BG205" i="24"/>
  <c r="BE205" i="24"/>
  <c r="T205" i="24"/>
  <c r="R205" i="24"/>
  <c r="P205" i="24"/>
  <c r="BI202" i="24"/>
  <c r="BH202" i="24"/>
  <c r="BG202" i="24"/>
  <c r="BE202" i="24"/>
  <c r="T202" i="24"/>
  <c r="R202" i="24"/>
  <c r="P202" i="24"/>
  <c r="BI200" i="24"/>
  <c r="BH200" i="24"/>
  <c r="BG200" i="24"/>
  <c r="BE200" i="24"/>
  <c r="T200" i="24"/>
  <c r="R200" i="24"/>
  <c r="P200" i="24"/>
  <c r="BI197" i="24"/>
  <c r="BH197" i="24"/>
  <c r="BG197" i="24"/>
  <c r="BE197" i="24"/>
  <c r="T197" i="24"/>
  <c r="R197" i="24"/>
  <c r="P197" i="24"/>
  <c r="BI194" i="24"/>
  <c r="BH194" i="24"/>
  <c r="BG194" i="24"/>
  <c r="BE194" i="24"/>
  <c r="T194" i="24"/>
  <c r="R194" i="24"/>
  <c r="P194" i="24"/>
  <c r="BI193" i="24"/>
  <c r="BH193" i="24"/>
  <c r="BG193" i="24"/>
  <c r="BE193" i="24"/>
  <c r="T193" i="24"/>
  <c r="R193" i="24"/>
  <c r="P193" i="24"/>
  <c r="BI191" i="24"/>
  <c r="BH191" i="24"/>
  <c r="BG191" i="24"/>
  <c r="BE191" i="24"/>
  <c r="T191" i="24"/>
  <c r="R191" i="24"/>
  <c r="P191" i="24"/>
  <c r="BI188" i="24"/>
  <c r="BH188" i="24"/>
  <c r="BG188" i="24"/>
  <c r="BE188" i="24"/>
  <c r="T188" i="24"/>
  <c r="R188" i="24"/>
  <c r="P188" i="24"/>
  <c r="BI185" i="24"/>
  <c r="BH185" i="24"/>
  <c r="BG185" i="24"/>
  <c r="BE185" i="24"/>
  <c r="T185" i="24"/>
  <c r="R185" i="24"/>
  <c r="P185" i="24"/>
  <c r="BI183" i="24"/>
  <c r="BH183" i="24"/>
  <c r="BG183" i="24"/>
  <c r="BE183" i="24"/>
  <c r="T183" i="24"/>
  <c r="R183" i="24"/>
  <c r="P183" i="24"/>
  <c r="BI180" i="24"/>
  <c r="BH180" i="24"/>
  <c r="BG180" i="24"/>
  <c r="BE180" i="24"/>
  <c r="T180" i="24"/>
  <c r="R180" i="24"/>
  <c r="P180" i="24"/>
  <c r="BI178" i="24"/>
  <c r="BH178" i="24"/>
  <c r="BG178" i="24"/>
  <c r="BE178" i="24"/>
  <c r="T178" i="24"/>
  <c r="R178" i="24"/>
  <c r="P178" i="24"/>
  <c r="BI176" i="24"/>
  <c r="BH176" i="24"/>
  <c r="BG176" i="24"/>
  <c r="BE176" i="24"/>
  <c r="T176" i="24"/>
  <c r="R176" i="24"/>
  <c r="P176" i="24"/>
  <c r="BI174" i="24"/>
  <c r="BH174" i="24"/>
  <c r="BG174" i="24"/>
  <c r="BE174" i="24"/>
  <c r="T174" i="24"/>
  <c r="R174" i="24"/>
  <c r="P174" i="24"/>
  <c r="BI172" i="24"/>
  <c r="BH172" i="24"/>
  <c r="BG172" i="24"/>
  <c r="BE172" i="24"/>
  <c r="T172" i="24"/>
  <c r="R172" i="24"/>
  <c r="P172" i="24"/>
  <c r="BI170" i="24"/>
  <c r="BH170" i="24"/>
  <c r="BG170" i="24"/>
  <c r="BE170" i="24"/>
  <c r="T170" i="24"/>
  <c r="R170" i="24"/>
  <c r="P170" i="24"/>
  <c r="BI168" i="24"/>
  <c r="BH168" i="24"/>
  <c r="BG168" i="24"/>
  <c r="BE168" i="24"/>
  <c r="T168" i="24"/>
  <c r="R168" i="24"/>
  <c r="P168" i="24"/>
  <c r="BI166" i="24"/>
  <c r="BH166" i="24"/>
  <c r="BG166" i="24"/>
  <c r="BE166" i="24"/>
  <c r="T166" i="24"/>
  <c r="R166" i="24"/>
  <c r="P166" i="24"/>
  <c r="BI163" i="24"/>
  <c r="BH163" i="24"/>
  <c r="BG163" i="24"/>
  <c r="BE163" i="24"/>
  <c r="T163" i="24"/>
  <c r="R163" i="24"/>
  <c r="P163" i="24"/>
  <c r="BI161" i="24"/>
  <c r="BH161" i="24"/>
  <c r="BG161" i="24"/>
  <c r="BE161" i="24"/>
  <c r="T161" i="24"/>
  <c r="R161" i="24"/>
  <c r="P161" i="24"/>
  <c r="BI159" i="24"/>
  <c r="BH159" i="24"/>
  <c r="BG159" i="24"/>
  <c r="BE159" i="24"/>
  <c r="T159" i="24"/>
  <c r="R159" i="24"/>
  <c r="P159" i="24"/>
  <c r="BI157" i="24"/>
  <c r="BH157" i="24"/>
  <c r="BG157" i="24"/>
  <c r="BE157" i="24"/>
  <c r="T157" i="24"/>
  <c r="R157" i="24"/>
  <c r="P157" i="24"/>
  <c r="BI155" i="24"/>
  <c r="BH155" i="24"/>
  <c r="BG155" i="24"/>
  <c r="BE155" i="24"/>
  <c r="T155" i="24"/>
  <c r="R155" i="24"/>
  <c r="P155" i="24"/>
  <c r="BI153" i="24"/>
  <c r="BH153" i="24"/>
  <c r="BG153" i="24"/>
  <c r="BE153" i="24"/>
  <c r="T153" i="24"/>
  <c r="R153" i="24"/>
  <c r="P153" i="24"/>
  <c r="BI151" i="24"/>
  <c r="BH151" i="24"/>
  <c r="BG151" i="24"/>
  <c r="BE151" i="24"/>
  <c r="T151" i="24"/>
  <c r="R151" i="24"/>
  <c r="P151" i="24"/>
  <c r="BI149" i="24"/>
  <c r="BH149" i="24"/>
  <c r="BG149" i="24"/>
  <c r="BE149" i="24"/>
  <c r="T149" i="24"/>
  <c r="R149" i="24"/>
  <c r="P149" i="24"/>
  <c r="BI147" i="24"/>
  <c r="BH147" i="24"/>
  <c r="BG147" i="24"/>
  <c r="BE147" i="24"/>
  <c r="T147" i="24"/>
  <c r="R147" i="24"/>
  <c r="P147" i="24"/>
  <c r="BI145" i="24"/>
  <c r="BH145" i="24"/>
  <c r="BG145" i="24"/>
  <c r="BE145" i="24"/>
  <c r="T145" i="24"/>
  <c r="R145" i="24"/>
  <c r="P145" i="24"/>
  <c r="BI143" i="24"/>
  <c r="BH143" i="24"/>
  <c r="BG143" i="24"/>
  <c r="BE143" i="24"/>
  <c r="T143" i="24"/>
  <c r="R143" i="24"/>
  <c r="P143" i="24"/>
  <c r="BI141" i="24"/>
  <c r="BH141" i="24"/>
  <c r="BG141" i="24"/>
  <c r="BE141" i="24"/>
  <c r="T141" i="24"/>
  <c r="R141" i="24"/>
  <c r="P141" i="24"/>
  <c r="BI139" i="24"/>
  <c r="BH139" i="24"/>
  <c r="BG139" i="24"/>
  <c r="BE139" i="24"/>
  <c r="T139" i="24"/>
  <c r="R139" i="24"/>
  <c r="P139" i="24"/>
  <c r="BI137" i="24"/>
  <c r="BH137" i="24"/>
  <c r="BG137" i="24"/>
  <c r="BE137" i="24"/>
  <c r="T137" i="24"/>
  <c r="R137" i="24"/>
  <c r="P137" i="24"/>
  <c r="BI136" i="24"/>
  <c r="BH136" i="24"/>
  <c r="BG136" i="24"/>
  <c r="BE136" i="24"/>
  <c r="T136" i="24"/>
  <c r="R136" i="24"/>
  <c r="P136" i="24"/>
  <c r="BI135" i="24"/>
  <c r="BH135" i="24"/>
  <c r="BG135" i="24"/>
  <c r="BE135" i="24"/>
  <c r="T135" i="24"/>
  <c r="R135" i="24"/>
  <c r="P135" i="24"/>
  <c r="BI134" i="24"/>
  <c r="BH134" i="24"/>
  <c r="BG134" i="24"/>
  <c r="BE134" i="24"/>
  <c r="T134" i="24"/>
  <c r="R134" i="24"/>
  <c r="P134" i="24"/>
  <c r="BI133" i="24"/>
  <c r="BH133" i="24"/>
  <c r="BG133" i="24"/>
  <c r="BE133" i="24"/>
  <c r="T133" i="24"/>
  <c r="R133" i="24"/>
  <c r="P133" i="24"/>
  <c r="BI132" i="24"/>
  <c r="BH132" i="24"/>
  <c r="BG132" i="24"/>
  <c r="BE132" i="24"/>
  <c r="T132" i="24"/>
  <c r="R132" i="24"/>
  <c r="P132" i="24"/>
  <c r="BI131" i="24"/>
  <c r="BH131" i="24"/>
  <c r="BG131" i="24"/>
  <c r="BE131" i="24"/>
  <c r="T131" i="24"/>
  <c r="R131" i="24"/>
  <c r="P131" i="24"/>
  <c r="BI130" i="24"/>
  <c r="BH130" i="24"/>
  <c r="BG130" i="24"/>
  <c r="BE130" i="24"/>
  <c r="T130" i="24"/>
  <c r="R130" i="24"/>
  <c r="P130" i="24"/>
  <c r="BI129" i="24"/>
  <c r="BH129" i="24"/>
  <c r="BG129" i="24"/>
  <c r="BE129" i="24"/>
  <c r="T129" i="24"/>
  <c r="R129" i="24"/>
  <c r="P129" i="24"/>
  <c r="BI128" i="24"/>
  <c r="BH128" i="24"/>
  <c r="BG128" i="24"/>
  <c r="BE128" i="24"/>
  <c r="T128" i="24"/>
  <c r="R128" i="24"/>
  <c r="P128" i="24"/>
  <c r="BI127" i="24"/>
  <c r="BH127" i="24"/>
  <c r="BG127" i="24"/>
  <c r="BE127" i="24"/>
  <c r="T127" i="24"/>
  <c r="R127" i="24"/>
  <c r="P127" i="24"/>
  <c r="BI126" i="24"/>
  <c r="BH126" i="24"/>
  <c r="BG126" i="24"/>
  <c r="BE126" i="24"/>
  <c r="T126" i="24"/>
  <c r="R126" i="24"/>
  <c r="P126" i="24"/>
  <c r="BI125" i="24"/>
  <c r="BH125" i="24"/>
  <c r="BG125" i="24"/>
  <c r="BE125" i="24"/>
  <c r="T125" i="24"/>
  <c r="R125" i="24"/>
  <c r="P125" i="24"/>
  <c r="BI124" i="24"/>
  <c r="BH124" i="24"/>
  <c r="BG124" i="24"/>
  <c r="BE124" i="24"/>
  <c r="T124" i="24"/>
  <c r="R124" i="24"/>
  <c r="P124" i="24"/>
  <c r="BI123" i="24"/>
  <c r="BH123" i="24"/>
  <c r="BG123" i="24"/>
  <c r="BE123" i="24"/>
  <c r="T123" i="24"/>
  <c r="R123" i="24"/>
  <c r="P123" i="24"/>
  <c r="BI122" i="24"/>
  <c r="BH122" i="24"/>
  <c r="BG122" i="24"/>
  <c r="BE122" i="24"/>
  <c r="T122" i="24"/>
  <c r="R122" i="24"/>
  <c r="P122" i="24"/>
  <c r="BI120" i="24"/>
  <c r="BH120" i="24"/>
  <c r="BG120" i="24"/>
  <c r="BE120" i="24"/>
  <c r="T120" i="24"/>
  <c r="R120" i="24"/>
  <c r="P120" i="24"/>
  <c r="BI118" i="24"/>
  <c r="BH118" i="24"/>
  <c r="BG118" i="24"/>
  <c r="BE118" i="24"/>
  <c r="T118" i="24"/>
  <c r="R118" i="24"/>
  <c r="P118" i="24"/>
  <c r="BI116" i="24"/>
  <c r="BH116" i="24"/>
  <c r="BG116" i="24"/>
  <c r="BE116" i="24"/>
  <c r="T116" i="24"/>
  <c r="R116" i="24"/>
  <c r="P116" i="24"/>
  <c r="BI115" i="24"/>
  <c r="BH115" i="24"/>
  <c r="BG115" i="24"/>
  <c r="BE115" i="24"/>
  <c r="T115" i="24"/>
  <c r="R115" i="24"/>
  <c r="P115" i="24"/>
  <c r="BI113" i="24"/>
  <c r="BH113" i="24"/>
  <c r="BG113" i="24"/>
  <c r="BE113" i="24"/>
  <c r="T113" i="24"/>
  <c r="R113" i="24"/>
  <c r="P113" i="24"/>
  <c r="BI111" i="24"/>
  <c r="BH111" i="24"/>
  <c r="BG111" i="24"/>
  <c r="BE111" i="24"/>
  <c r="T111" i="24"/>
  <c r="R111" i="24"/>
  <c r="P111" i="24"/>
  <c r="BI109" i="24"/>
  <c r="BH109" i="24"/>
  <c r="BG109" i="24"/>
  <c r="BE109" i="24"/>
  <c r="T109" i="24"/>
  <c r="R109" i="24"/>
  <c r="P109" i="24"/>
  <c r="BI108" i="24"/>
  <c r="BH108" i="24"/>
  <c r="BG108" i="24"/>
  <c r="BE108" i="24"/>
  <c r="T108" i="24"/>
  <c r="R108" i="24"/>
  <c r="P108" i="24"/>
  <c r="BI107" i="24"/>
  <c r="BH107" i="24"/>
  <c r="BG107" i="24"/>
  <c r="BE107" i="24"/>
  <c r="T107" i="24"/>
  <c r="R107" i="24"/>
  <c r="P107" i="24"/>
  <c r="BI106" i="24"/>
  <c r="BH106" i="24"/>
  <c r="BG106" i="24"/>
  <c r="BE106" i="24"/>
  <c r="T106" i="24"/>
  <c r="R106" i="24"/>
  <c r="P106" i="24"/>
  <c r="BI105" i="24"/>
  <c r="BH105" i="24"/>
  <c r="BG105" i="24"/>
  <c r="BE105" i="24"/>
  <c r="T105" i="24"/>
  <c r="R105" i="24"/>
  <c r="P105" i="24"/>
  <c r="BI104" i="24"/>
  <c r="BH104" i="24"/>
  <c r="BG104" i="24"/>
  <c r="BE104" i="24"/>
  <c r="T104" i="24"/>
  <c r="R104" i="24"/>
  <c r="P104" i="24"/>
  <c r="BI103" i="24"/>
  <c r="BH103" i="24"/>
  <c r="BG103" i="24"/>
  <c r="BE103" i="24"/>
  <c r="T103" i="24"/>
  <c r="R103" i="24"/>
  <c r="P103" i="24"/>
  <c r="BI102" i="24"/>
  <c r="BH102" i="24"/>
  <c r="BG102" i="24"/>
  <c r="BE102" i="24"/>
  <c r="T102" i="24"/>
  <c r="R102" i="24"/>
  <c r="P102" i="24"/>
  <c r="BI101" i="24"/>
  <c r="BH101" i="24"/>
  <c r="BG101" i="24"/>
  <c r="BE101" i="24"/>
  <c r="T101" i="24"/>
  <c r="R101" i="24"/>
  <c r="P101" i="24"/>
  <c r="BI100" i="24"/>
  <c r="BH100" i="24"/>
  <c r="BG100" i="24"/>
  <c r="BE100" i="24"/>
  <c r="T100" i="24"/>
  <c r="R100" i="24"/>
  <c r="P100" i="24"/>
  <c r="BI99" i="24"/>
  <c r="BH99" i="24"/>
  <c r="BG99" i="24"/>
  <c r="BE99" i="24"/>
  <c r="T99" i="24"/>
  <c r="R99" i="24"/>
  <c r="P99" i="24"/>
  <c r="BI98" i="24"/>
  <c r="BH98" i="24"/>
  <c r="BG98" i="24"/>
  <c r="BE98" i="24"/>
  <c r="T98" i="24"/>
  <c r="R98" i="24"/>
  <c r="P98" i="24"/>
  <c r="BI97" i="24"/>
  <c r="BH97" i="24"/>
  <c r="BG97" i="24"/>
  <c r="BE97" i="24"/>
  <c r="T97" i="24"/>
  <c r="R97" i="24"/>
  <c r="P97" i="24"/>
  <c r="BI96" i="24"/>
  <c r="BH96" i="24"/>
  <c r="BG96" i="24"/>
  <c r="BE96" i="24"/>
  <c r="T96" i="24"/>
  <c r="R96" i="24"/>
  <c r="P96" i="24"/>
  <c r="BI95" i="24"/>
  <c r="BH95" i="24"/>
  <c r="BG95" i="24"/>
  <c r="BE95" i="24"/>
  <c r="T95" i="24"/>
  <c r="R95" i="24"/>
  <c r="P95" i="24"/>
  <c r="BI94" i="24"/>
  <c r="BH94" i="24"/>
  <c r="BG94" i="24"/>
  <c r="BE94" i="24"/>
  <c r="T94" i="24"/>
  <c r="R94" i="24"/>
  <c r="P94" i="24"/>
  <c r="J86" i="24"/>
  <c r="F86" i="24"/>
  <c r="F84" i="24"/>
  <c r="E82" i="24"/>
  <c r="J58" i="24"/>
  <c r="F58" i="24"/>
  <c r="F56" i="24"/>
  <c r="E54" i="24"/>
  <c r="J26" i="24"/>
  <c r="E26" i="24"/>
  <c r="J87" i="24"/>
  <c r="J25" i="24"/>
  <c r="J20" i="24"/>
  <c r="E20" i="24"/>
  <c r="F59" i="24"/>
  <c r="J19" i="24"/>
  <c r="J14" i="24"/>
  <c r="J84" i="24" s="1"/>
  <c r="E7" i="24"/>
  <c r="E50" i="24" s="1"/>
  <c r="J39" i="23"/>
  <c r="J38" i="23"/>
  <c r="AY82" i="1"/>
  <c r="J37" i="23"/>
  <c r="AX82" i="1" s="1"/>
  <c r="BI445" i="23"/>
  <c r="BH445" i="23"/>
  <c r="BG445" i="23"/>
  <c r="BE445" i="23"/>
  <c r="T445" i="23"/>
  <c r="T444" i="23"/>
  <c r="R445" i="23"/>
  <c r="R444" i="23" s="1"/>
  <c r="P445" i="23"/>
  <c r="P444" i="23"/>
  <c r="BI441" i="23"/>
  <c r="BH441" i="23"/>
  <c r="BG441" i="23"/>
  <c r="BE441" i="23"/>
  <c r="T441" i="23"/>
  <c r="R441" i="23"/>
  <c r="P441" i="23"/>
  <c r="BI439" i="23"/>
  <c r="BH439" i="23"/>
  <c r="BG439" i="23"/>
  <c r="BE439" i="23"/>
  <c r="T439" i="23"/>
  <c r="R439" i="23"/>
  <c r="P439" i="23"/>
  <c r="BI437" i="23"/>
  <c r="BH437" i="23"/>
  <c r="BG437" i="23"/>
  <c r="BE437" i="23"/>
  <c r="T437" i="23"/>
  <c r="R437" i="23"/>
  <c r="P437" i="23"/>
  <c r="BI434" i="23"/>
  <c r="BH434" i="23"/>
  <c r="BG434" i="23"/>
  <c r="BE434" i="23"/>
  <c r="T434" i="23"/>
  <c r="R434" i="23"/>
  <c r="P434" i="23"/>
  <c r="BI432" i="23"/>
  <c r="BH432" i="23"/>
  <c r="BG432" i="23"/>
  <c r="BE432" i="23"/>
  <c r="T432" i="23"/>
  <c r="R432" i="23"/>
  <c r="P432" i="23"/>
  <c r="BI429" i="23"/>
  <c r="BH429" i="23"/>
  <c r="BG429" i="23"/>
  <c r="BE429" i="23"/>
  <c r="T429" i="23"/>
  <c r="R429" i="23"/>
  <c r="P429" i="23"/>
  <c r="BI426" i="23"/>
  <c r="BH426" i="23"/>
  <c r="BG426" i="23"/>
  <c r="BE426" i="23"/>
  <c r="T426" i="23"/>
  <c r="R426" i="23"/>
  <c r="P426" i="23"/>
  <c r="BI424" i="23"/>
  <c r="BH424" i="23"/>
  <c r="BG424" i="23"/>
  <c r="BE424" i="23"/>
  <c r="T424" i="23"/>
  <c r="R424" i="23"/>
  <c r="P424" i="23"/>
  <c r="BI421" i="23"/>
  <c r="BH421" i="23"/>
  <c r="BG421" i="23"/>
  <c r="BE421" i="23"/>
  <c r="T421" i="23"/>
  <c r="R421" i="23"/>
  <c r="P421" i="23"/>
  <c r="BI417" i="23"/>
  <c r="BH417" i="23"/>
  <c r="BG417" i="23"/>
  <c r="BE417" i="23"/>
  <c r="T417" i="23"/>
  <c r="T416" i="23"/>
  <c r="R417" i="23"/>
  <c r="R416" i="23" s="1"/>
  <c r="P417" i="23"/>
  <c r="P416" i="23" s="1"/>
  <c r="BI413" i="23"/>
  <c r="BH413" i="23"/>
  <c r="BG413" i="23"/>
  <c r="BE413" i="23"/>
  <c r="T413" i="23"/>
  <c r="R413" i="23"/>
  <c r="P413" i="23"/>
  <c r="BI410" i="23"/>
  <c r="BH410" i="23"/>
  <c r="BG410" i="23"/>
  <c r="BE410" i="23"/>
  <c r="T410" i="23"/>
  <c r="R410" i="23"/>
  <c r="P410" i="23"/>
  <c r="BI407" i="23"/>
  <c r="BH407" i="23"/>
  <c r="BG407" i="23"/>
  <c r="BE407" i="23"/>
  <c r="T407" i="23"/>
  <c r="R407" i="23"/>
  <c r="P407" i="23"/>
  <c r="BI406" i="23"/>
  <c r="BH406" i="23"/>
  <c r="BG406" i="23"/>
  <c r="BE406" i="23"/>
  <c r="T406" i="23"/>
  <c r="R406" i="23"/>
  <c r="P406" i="23"/>
  <c r="BI405" i="23"/>
  <c r="BH405" i="23"/>
  <c r="BG405" i="23"/>
  <c r="BE405" i="23"/>
  <c r="T405" i="23"/>
  <c r="R405" i="23"/>
  <c r="P405" i="23"/>
  <c r="BI402" i="23"/>
  <c r="BH402" i="23"/>
  <c r="BG402" i="23"/>
  <c r="BE402" i="23"/>
  <c r="T402" i="23"/>
  <c r="R402" i="23"/>
  <c r="P402" i="23"/>
  <c r="BI400" i="23"/>
  <c r="BH400" i="23"/>
  <c r="BG400" i="23"/>
  <c r="BE400" i="23"/>
  <c r="T400" i="23"/>
  <c r="R400" i="23"/>
  <c r="P400" i="23"/>
  <c r="BI397" i="23"/>
  <c r="BH397" i="23"/>
  <c r="BG397" i="23"/>
  <c r="BE397" i="23"/>
  <c r="T397" i="23"/>
  <c r="R397" i="23"/>
  <c r="P397" i="23"/>
  <c r="BI396" i="23"/>
  <c r="BH396" i="23"/>
  <c r="BG396" i="23"/>
  <c r="BE396" i="23"/>
  <c r="T396" i="23"/>
  <c r="R396" i="23"/>
  <c r="P396" i="23"/>
  <c r="BI393" i="23"/>
  <c r="BH393" i="23"/>
  <c r="BG393" i="23"/>
  <c r="BE393" i="23"/>
  <c r="T393" i="23"/>
  <c r="R393" i="23"/>
  <c r="P393" i="23"/>
  <c r="BI391" i="23"/>
  <c r="BH391" i="23"/>
  <c r="BG391" i="23"/>
  <c r="BE391" i="23"/>
  <c r="T391" i="23"/>
  <c r="R391" i="23"/>
  <c r="P391" i="23"/>
  <c r="BI390" i="23"/>
  <c r="BH390" i="23"/>
  <c r="BG390" i="23"/>
  <c r="BE390" i="23"/>
  <c r="T390" i="23"/>
  <c r="R390" i="23"/>
  <c r="P390" i="23"/>
  <c r="BI387" i="23"/>
  <c r="BH387" i="23"/>
  <c r="BG387" i="23"/>
  <c r="BE387" i="23"/>
  <c r="T387" i="23"/>
  <c r="R387" i="23"/>
  <c r="P387" i="23"/>
  <c r="BI384" i="23"/>
  <c r="BH384" i="23"/>
  <c r="BG384" i="23"/>
  <c r="BE384" i="23"/>
  <c r="T384" i="23"/>
  <c r="R384" i="23"/>
  <c r="P384" i="23"/>
  <c r="BI381" i="23"/>
  <c r="BH381" i="23"/>
  <c r="BG381" i="23"/>
  <c r="BE381" i="23"/>
  <c r="T381" i="23"/>
  <c r="R381" i="23"/>
  <c r="P381" i="23"/>
  <c r="BI378" i="23"/>
  <c r="BH378" i="23"/>
  <c r="BG378" i="23"/>
  <c r="BE378" i="23"/>
  <c r="T378" i="23"/>
  <c r="R378" i="23"/>
  <c r="P378" i="23"/>
  <c r="BI376" i="23"/>
  <c r="BH376" i="23"/>
  <c r="BG376" i="23"/>
  <c r="BE376" i="23"/>
  <c r="T376" i="23"/>
  <c r="R376" i="23"/>
  <c r="P376" i="23"/>
  <c r="BI375" i="23"/>
  <c r="BH375" i="23"/>
  <c r="BG375" i="23"/>
  <c r="BE375" i="23"/>
  <c r="T375" i="23"/>
  <c r="R375" i="23"/>
  <c r="P375" i="23"/>
  <c r="BI374" i="23"/>
  <c r="BH374" i="23"/>
  <c r="BG374" i="23"/>
  <c r="BE374" i="23"/>
  <c r="T374" i="23"/>
  <c r="R374" i="23"/>
  <c r="P374" i="23"/>
  <c r="BI371" i="23"/>
  <c r="BH371" i="23"/>
  <c r="BG371" i="23"/>
  <c r="BE371" i="23"/>
  <c r="T371" i="23"/>
  <c r="R371" i="23"/>
  <c r="P371" i="23"/>
  <c r="BI370" i="23"/>
  <c r="BH370" i="23"/>
  <c r="BG370" i="23"/>
  <c r="BE370" i="23"/>
  <c r="T370" i="23"/>
  <c r="R370" i="23"/>
  <c r="P370" i="23"/>
  <c r="BI367" i="23"/>
  <c r="BH367" i="23"/>
  <c r="BG367" i="23"/>
  <c r="BE367" i="23"/>
  <c r="T367" i="23"/>
  <c r="R367" i="23"/>
  <c r="P367" i="23"/>
  <c r="BI366" i="23"/>
  <c r="BH366" i="23"/>
  <c r="BG366" i="23"/>
  <c r="BE366" i="23"/>
  <c r="T366" i="23"/>
  <c r="R366" i="23"/>
  <c r="P366" i="23"/>
  <c r="BI365" i="23"/>
  <c r="BH365" i="23"/>
  <c r="BG365" i="23"/>
  <c r="BE365" i="23"/>
  <c r="T365" i="23"/>
  <c r="R365" i="23"/>
  <c r="P365" i="23"/>
  <c r="BI362" i="23"/>
  <c r="BH362" i="23"/>
  <c r="BG362" i="23"/>
  <c r="BE362" i="23"/>
  <c r="T362" i="23"/>
  <c r="R362" i="23"/>
  <c r="P362" i="23"/>
  <c r="BI361" i="23"/>
  <c r="BH361" i="23"/>
  <c r="BG361" i="23"/>
  <c r="BE361" i="23"/>
  <c r="T361" i="23"/>
  <c r="R361" i="23"/>
  <c r="P361" i="23"/>
  <c r="BI358" i="23"/>
  <c r="BH358" i="23"/>
  <c r="BG358" i="23"/>
  <c r="BE358" i="23"/>
  <c r="T358" i="23"/>
  <c r="R358" i="23"/>
  <c r="P358" i="23"/>
  <c r="BI357" i="23"/>
  <c r="BH357" i="23"/>
  <c r="BG357" i="23"/>
  <c r="BE357" i="23"/>
  <c r="T357" i="23"/>
  <c r="R357" i="23"/>
  <c r="P357" i="23"/>
  <c r="BI354" i="23"/>
  <c r="BH354" i="23"/>
  <c r="BG354" i="23"/>
  <c r="BE354" i="23"/>
  <c r="T354" i="23"/>
  <c r="R354" i="23"/>
  <c r="P354" i="23"/>
  <c r="BI353" i="23"/>
  <c r="BH353" i="23"/>
  <c r="BG353" i="23"/>
  <c r="BE353" i="23"/>
  <c r="T353" i="23"/>
  <c r="R353" i="23"/>
  <c r="P353" i="23"/>
  <c r="BI350" i="23"/>
  <c r="BH350" i="23"/>
  <c r="BG350" i="23"/>
  <c r="BE350" i="23"/>
  <c r="T350" i="23"/>
  <c r="R350" i="23"/>
  <c r="P350" i="23"/>
  <c r="BI348" i="23"/>
  <c r="BH348" i="23"/>
  <c r="BG348" i="23"/>
  <c r="BE348" i="23"/>
  <c r="T348" i="23"/>
  <c r="R348" i="23"/>
  <c r="P348" i="23"/>
  <c r="BI345" i="23"/>
  <c r="BH345" i="23"/>
  <c r="BG345" i="23"/>
  <c r="BE345" i="23"/>
  <c r="T345" i="23"/>
  <c r="R345" i="23"/>
  <c r="P345" i="23"/>
  <c r="BI343" i="23"/>
  <c r="BH343" i="23"/>
  <c r="BG343" i="23"/>
  <c r="BE343" i="23"/>
  <c r="T343" i="23"/>
  <c r="R343" i="23"/>
  <c r="P343" i="23"/>
  <c r="BI341" i="23"/>
  <c r="BH341" i="23"/>
  <c r="BG341" i="23"/>
  <c r="BE341" i="23"/>
  <c r="T341" i="23"/>
  <c r="R341" i="23"/>
  <c r="P341" i="23"/>
  <c r="BI339" i="23"/>
  <c r="BH339" i="23"/>
  <c r="BG339" i="23"/>
  <c r="BE339" i="23"/>
  <c r="T339" i="23"/>
  <c r="R339" i="23"/>
  <c r="P339" i="23"/>
  <c r="BI336" i="23"/>
  <c r="BH336" i="23"/>
  <c r="BG336" i="23"/>
  <c r="BE336" i="23"/>
  <c r="T336" i="23"/>
  <c r="R336" i="23"/>
  <c r="P336" i="23"/>
  <c r="BI334" i="23"/>
  <c r="BH334" i="23"/>
  <c r="BG334" i="23"/>
  <c r="BE334" i="23"/>
  <c r="T334" i="23"/>
  <c r="R334" i="23"/>
  <c r="P334" i="23"/>
  <c r="BI332" i="23"/>
  <c r="BH332" i="23"/>
  <c r="BG332" i="23"/>
  <c r="BE332" i="23"/>
  <c r="T332" i="23"/>
  <c r="R332" i="23"/>
  <c r="P332" i="23"/>
  <c r="BI328" i="23"/>
  <c r="BH328" i="23"/>
  <c r="BG328" i="23"/>
  <c r="BE328" i="23"/>
  <c r="T328" i="23"/>
  <c r="R328" i="23"/>
  <c r="P328" i="23"/>
  <c r="BI325" i="23"/>
  <c r="BH325" i="23"/>
  <c r="BG325" i="23"/>
  <c r="BE325" i="23"/>
  <c r="T325" i="23"/>
  <c r="R325" i="23"/>
  <c r="P325" i="23"/>
  <c r="BI322" i="23"/>
  <c r="BH322" i="23"/>
  <c r="BG322" i="23"/>
  <c r="BE322" i="23"/>
  <c r="T322" i="23"/>
  <c r="R322" i="23"/>
  <c r="P322" i="23"/>
  <c r="BI318" i="23"/>
  <c r="BH318" i="23"/>
  <c r="BG318" i="23"/>
  <c r="BE318" i="23"/>
  <c r="T318" i="23"/>
  <c r="R318" i="23"/>
  <c r="P318" i="23"/>
  <c r="BI315" i="23"/>
  <c r="BH315" i="23"/>
  <c r="BG315" i="23"/>
  <c r="BE315" i="23"/>
  <c r="T315" i="23"/>
  <c r="R315" i="23"/>
  <c r="P315" i="23"/>
  <c r="BI312" i="23"/>
  <c r="BH312" i="23"/>
  <c r="BG312" i="23"/>
  <c r="BE312" i="23"/>
  <c r="T312" i="23"/>
  <c r="R312" i="23"/>
  <c r="P312" i="23"/>
  <c r="BI305" i="23"/>
  <c r="BH305" i="23"/>
  <c r="BG305" i="23"/>
  <c r="BE305" i="23"/>
  <c r="T305" i="23"/>
  <c r="R305" i="23"/>
  <c r="P305" i="23"/>
  <c r="BI303" i="23"/>
  <c r="BH303" i="23"/>
  <c r="BG303" i="23"/>
  <c r="BE303" i="23"/>
  <c r="T303" i="23"/>
  <c r="R303" i="23"/>
  <c r="P303" i="23"/>
  <c r="BI299" i="23"/>
  <c r="BH299" i="23"/>
  <c r="BG299" i="23"/>
  <c r="BE299" i="23"/>
  <c r="T299" i="23"/>
  <c r="R299" i="23"/>
  <c r="P299" i="23"/>
  <c r="BI294" i="23"/>
  <c r="BH294" i="23"/>
  <c r="BG294" i="23"/>
  <c r="BE294" i="23"/>
  <c r="T294" i="23"/>
  <c r="R294" i="23"/>
  <c r="P294" i="23"/>
  <c r="BI292" i="23"/>
  <c r="BH292" i="23"/>
  <c r="BG292" i="23"/>
  <c r="BE292" i="23"/>
  <c r="T292" i="23"/>
  <c r="R292" i="23"/>
  <c r="P292" i="23"/>
  <c r="BI291" i="23"/>
  <c r="BH291" i="23"/>
  <c r="BG291" i="23"/>
  <c r="BE291" i="23"/>
  <c r="T291" i="23"/>
  <c r="R291" i="23"/>
  <c r="P291" i="23"/>
  <c r="BI288" i="23"/>
  <c r="BH288" i="23"/>
  <c r="BG288" i="23"/>
  <c r="BE288" i="23"/>
  <c r="T288" i="23"/>
  <c r="R288" i="23"/>
  <c r="P288" i="23"/>
  <c r="BI284" i="23"/>
  <c r="BH284" i="23"/>
  <c r="BG284" i="23"/>
  <c r="BE284" i="23"/>
  <c r="T284" i="23"/>
  <c r="R284" i="23"/>
  <c r="P284" i="23"/>
  <c r="BI282" i="23"/>
  <c r="BH282" i="23"/>
  <c r="BG282" i="23"/>
  <c r="BE282" i="23"/>
  <c r="T282" i="23"/>
  <c r="R282" i="23"/>
  <c r="P282" i="23"/>
  <c r="BI279" i="23"/>
  <c r="BH279" i="23"/>
  <c r="BG279" i="23"/>
  <c r="BE279" i="23"/>
  <c r="T279" i="23"/>
  <c r="R279" i="23"/>
  <c r="P279" i="23"/>
  <c r="BI275" i="23"/>
  <c r="BH275" i="23"/>
  <c r="BG275" i="23"/>
  <c r="BE275" i="23"/>
  <c r="T275" i="23"/>
  <c r="R275" i="23"/>
  <c r="P275" i="23"/>
  <c r="BI272" i="23"/>
  <c r="BH272" i="23"/>
  <c r="BG272" i="23"/>
  <c r="BE272" i="23"/>
  <c r="T272" i="23"/>
  <c r="R272" i="23"/>
  <c r="P272" i="23"/>
  <c r="BI269" i="23"/>
  <c r="BH269" i="23"/>
  <c r="BG269" i="23"/>
  <c r="BE269" i="23"/>
  <c r="T269" i="23"/>
  <c r="R269" i="23"/>
  <c r="P269" i="23"/>
  <c r="BI267" i="23"/>
  <c r="BH267" i="23"/>
  <c r="BG267" i="23"/>
  <c r="BE267" i="23"/>
  <c r="T267" i="23"/>
  <c r="R267" i="23"/>
  <c r="P267" i="23"/>
  <c r="BI264" i="23"/>
  <c r="BH264" i="23"/>
  <c r="BG264" i="23"/>
  <c r="BE264" i="23"/>
  <c r="T264" i="23"/>
  <c r="R264" i="23"/>
  <c r="P264" i="23"/>
  <c r="BI261" i="23"/>
  <c r="BH261" i="23"/>
  <c r="BG261" i="23"/>
  <c r="BE261" i="23"/>
  <c r="T261" i="23"/>
  <c r="R261" i="23"/>
  <c r="P261" i="23"/>
  <c r="BI258" i="23"/>
  <c r="BH258" i="23"/>
  <c r="BG258" i="23"/>
  <c r="BE258" i="23"/>
  <c r="T258" i="23"/>
  <c r="R258" i="23"/>
  <c r="P258" i="23"/>
  <c r="BI255" i="23"/>
  <c r="BH255" i="23"/>
  <c r="BG255" i="23"/>
  <c r="BE255" i="23"/>
  <c r="T255" i="23"/>
  <c r="R255" i="23"/>
  <c r="P255" i="23"/>
  <c r="BI252" i="23"/>
  <c r="BH252" i="23"/>
  <c r="BG252" i="23"/>
  <c r="BE252" i="23"/>
  <c r="T252" i="23"/>
  <c r="R252" i="23"/>
  <c r="P252" i="23"/>
  <c r="BI249" i="23"/>
  <c r="BH249" i="23"/>
  <c r="BG249" i="23"/>
  <c r="BE249" i="23"/>
  <c r="T249" i="23"/>
  <c r="R249" i="23"/>
  <c r="P249" i="23"/>
  <c r="BI246" i="23"/>
  <c r="BH246" i="23"/>
  <c r="BG246" i="23"/>
  <c r="BE246" i="23"/>
  <c r="T246" i="23"/>
  <c r="R246" i="23"/>
  <c r="P246" i="23"/>
  <c r="BI244" i="23"/>
  <c r="BH244" i="23"/>
  <c r="BG244" i="23"/>
  <c r="BE244" i="23"/>
  <c r="T244" i="23"/>
  <c r="R244" i="23"/>
  <c r="P244" i="23"/>
  <c r="BI241" i="23"/>
  <c r="BH241" i="23"/>
  <c r="BG241" i="23"/>
  <c r="BE241" i="23"/>
  <c r="T241" i="23"/>
  <c r="R241" i="23"/>
  <c r="P241" i="23"/>
  <c r="BI238" i="23"/>
  <c r="BH238" i="23"/>
  <c r="BG238" i="23"/>
  <c r="BE238" i="23"/>
  <c r="T238" i="23"/>
  <c r="R238" i="23"/>
  <c r="P238" i="23"/>
  <c r="BI235" i="23"/>
  <c r="BH235" i="23"/>
  <c r="BG235" i="23"/>
  <c r="BE235" i="23"/>
  <c r="T235" i="23"/>
  <c r="R235" i="23"/>
  <c r="P235" i="23"/>
  <c r="BI233" i="23"/>
  <c r="BH233" i="23"/>
  <c r="BG233" i="23"/>
  <c r="BE233" i="23"/>
  <c r="T233" i="23"/>
  <c r="R233" i="23"/>
  <c r="P233" i="23"/>
  <c r="BI226" i="23"/>
  <c r="BH226" i="23"/>
  <c r="BG226" i="23"/>
  <c r="BE226" i="23"/>
  <c r="T226" i="23"/>
  <c r="R226" i="23"/>
  <c r="P226" i="23"/>
  <c r="BI218" i="23"/>
  <c r="BH218" i="23"/>
  <c r="BG218" i="23"/>
  <c r="BE218" i="23"/>
  <c r="T218" i="23"/>
  <c r="R218" i="23"/>
  <c r="P218" i="23"/>
  <c r="BI209" i="23"/>
  <c r="BH209" i="23"/>
  <c r="BG209" i="23"/>
  <c r="BE209" i="23"/>
  <c r="T209" i="23"/>
  <c r="R209" i="23"/>
  <c r="P209" i="23"/>
  <c r="BI203" i="23"/>
  <c r="BH203" i="23"/>
  <c r="BG203" i="23"/>
  <c r="BE203" i="23"/>
  <c r="T203" i="23"/>
  <c r="R203" i="23"/>
  <c r="P203" i="23"/>
  <c r="BI200" i="23"/>
  <c r="BH200" i="23"/>
  <c r="BG200" i="23"/>
  <c r="BE200" i="23"/>
  <c r="T200" i="23"/>
  <c r="R200" i="23"/>
  <c r="P200" i="23"/>
  <c r="BI194" i="23"/>
  <c r="BH194" i="23"/>
  <c r="BG194" i="23"/>
  <c r="BE194" i="23"/>
  <c r="T194" i="23"/>
  <c r="R194" i="23"/>
  <c r="P194" i="23"/>
  <c r="BI191" i="23"/>
  <c r="BH191" i="23"/>
  <c r="BG191" i="23"/>
  <c r="BE191" i="23"/>
  <c r="T191" i="23"/>
  <c r="R191" i="23"/>
  <c r="P191" i="23"/>
  <c r="BI186" i="23"/>
  <c r="BH186" i="23"/>
  <c r="BG186" i="23"/>
  <c r="BE186" i="23"/>
  <c r="T186" i="23"/>
  <c r="R186" i="23"/>
  <c r="P186" i="23"/>
  <c r="BI179" i="23"/>
  <c r="BH179" i="23"/>
  <c r="BG179" i="23"/>
  <c r="BE179" i="23"/>
  <c r="T179" i="23"/>
  <c r="R179" i="23"/>
  <c r="P179" i="23"/>
  <c r="BI176" i="23"/>
  <c r="BH176" i="23"/>
  <c r="BG176" i="23"/>
  <c r="BE176" i="23"/>
  <c r="T176" i="23"/>
  <c r="R176" i="23"/>
  <c r="P176" i="23"/>
  <c r="BI173" i="23"/>
  <c r="BH173" i="23"/>
  <c r="BG173" i="23"/>
  <c r="BE173" i="23"/>
  <c r="T173" i="23"/>
  <c r="R173" i="23"/>
  <c r="P173" i="23"/>
  <c r="BI170" i="23"/>
  <c r="BH170" i="23"/>
  <c r="BG170" i="23"/>
  <c r="BE170" i="23"/>
  <c r="T170" i="23"/>
  <c r="R170" i="23"/>
  <c r="P170" i="23"/>
  <c r="BI164" i="23"/>
  <c r="BH164" i="23"/>
  <c r="BG164" i="23"/>
  <c r="BE164" i="23"/>
  <c r="T164" i="23"/>
  <c r="R164" i="23"/>
  <c r="P164" i="23"/>
  <c r="BI161" i="23"/>
  <c r="BH161" i="23"/>
  <c r="BG161" i="23"/>
  <c r="BE161" i="23"/>
  <c r="T161" i="23"/>
  <c r="R161" i="23"/>
  <c r="P161" i="23"/>
  <c r="BI154" i="23"/>
  <c r="BH154" i="23"/>
  <c r="BG154" i="23"/>
  <c r="BE154" i="23"/>
  <c r="T154" i="23"/>
  <c r="R154" i="23"/>
  <c r="P154" i="23"/>
  <c r="BI151" i="23"/>
  <c r="BH151" i="23"/>
  <c r="BG151" i="23"/>
  <c r="BE151" i="23"/>
  <c r="T151" i="23"/>
  <c r="R151" i="23"/>
  <c r="P151" i="23"/>
  <c r="BI141" i="23"/>
  <c r="BH141" i="23"/>
  <c r="BG141" i="23"/>
  <c r="BE141" i="23"/>
  <c r="T141" i="23"/>
  <c r="R141" i="23"/>
  <c r="P141" i="23"/>
  <c r="BI135" i="23"/>
  <c r="BH135" i="23"/>
  <c r="BG135" i="23"/>
  <c r="BE135" i="23"/>
  <c r="T135" i="23"/>
  <c r="R135" i="23"/>
  <c r="P135" i="23"/>
  <c r="BI125" i="23"/>
  <c r="BH125" i="23"/>
  <c r="BG125" i="23"/>
  <c r="BE125" i="23"/>
  <c r="T125" i="23"/>
  <c r="R125" i="23"/>
  <c r="P125" i="23"/>
  <c r="BI118" i="23"/>
  <c r="BH118" i="23"/>
  <c r="BG118" i="23"/>
  <c r="BE118" i="23"/>
  <c r="T118" i="23"/>
  <c r="R118" i="23"/>
  <c r="P118" i="23"/>
  <c r="BI115" i="23"/>
  <c r="BH115" i="23"/>
  <c r="BG115" i="23"/>
  <c r="BE115" i="23"/>
  <c r="T115" i="23"/>
  <c r="R115" i="23"/>
  <c r="P115" i="23"/>
  <c r="BI112" i="23"/>
  <c r="BH112" i="23"/>
  <c r="BG112" i="23"/>
  <c r="BE112" i="23"/>
  <c r="T112" i="23"/>
  <c r="R112" i="23"/>
  <c r="P112" i="23"/>
  <c r="BI109" i="23"/>
  <c r="BH109" i="23"/>
  <c r="BG109" i="23"/>
  <c r="BE109" i="23"/>
  <c r="T109" i="23"/>
  <c r="R109" i="23"/>
  <c r="P109" i="23"/>
  <c r="BI106" i="23"/>
  <c r="BH106" i="23"/>
  <c r="BG106" i="23"/>
  <c r="BE106" i="23"/>
  <c r="T106" i="23"/>
  <c r="R106" i="23"/>
  <c r="P106" i="23"/>
  <c r="BI104" i="23"/>
  <c r="BH104" i="23"/>
  <c r="BG104" i="23"/>
  <c r="BE104" i="23"/>
  <c r="T104" i="23"/>
  <c r="R104" i="23"/>
  <c r="P104" i="23"/>
  <c r="BI102" i="23"/>
  <c r="BH102" i="23"/>
  <c r="BG102" i="23"/>
  <c r="BE102" i="23"/>
  <c r="T102" i="23"/>
  <c r="R102" i="23"/>
  <c r="P102" i="23"/>
  <c r="BI100" i="23"/>
  <c r="BH100" i="23"/>
  <c r="BG100" i="23"/>
  <c r="BE100" i="23"/>
  <c r="T100" i="23"/>
  <c r="R100" i="23"/>
  <c r="P100" i="23"/>
  <c r="J93" i="23"/>
  <c r="F93" i="23"/>
  <c r="F91" i="23"/>
  <c r="E89" i="23"/>
  <c r="J58" i="23"/>
  <c r="F58" i="23"/>
  <c r="F56" i="23"/>
  <c r="E54" i="23"/>
  <c r="J26" i="23"/>
  <c r="E26" i="23"/>
  <c r="J59" i="23" s="1"/>
  <c r="J25" i="23"/>
  <c r="J20" i="23"/>
  <c r="E20" i="23"/>
  <c r="F59" i="23" s="1"/>
  <c r="J19" i="23"/>
  <c r="J14" i="23"/>
  <c r="J91" i="23" s="1"/>
  <c r="E7" i="23"/>
  <c r="E85" i="23"/>
  <c r="J39" i="22"/>
  <c r="J38" i="22"/>
  <c r="AY81" i="1" s="1"/>
  <c r="J37" i="22"/>
  <c r="AX81" i="1"/>
  <c r="BI212" i="22"/>
  <c r="BH212" i="22"/>
  <c r="BG212" i="22"/>
  <c r="BE212" i="22"/>
  <c r="T212" i="22"/>
  <c r="T211" i="22" s="1"/>
  <c r="R212" i="22"/>
  <c r="R211" i="22"/>
  <c r="P212" i="22"/>
  <c r="P211" i="22"/>
  <c r="BI208" i="22"/>
  <c r="BH208" i="22"/>
  <c r="BG208" i="22"/>
  <c r="BE208" i="22"/>
  <c r="T208" i="22"/>
  <c r="R208" i="22"/>
  <c r="P208" i="22"/>
  <c r="BI205" i="22"/>
  <c r="BH205" i="22"/>
  <c r="BG205" i="22"/>
  <c r="BE205" i="22"/>
  <c r="T205" i="22"/>
  <c r="R205" i="22"/>
  <c r="P205" i="22"/>
  <c r="BI204" i="22"/>
  <c r="BH204" i="22"/>
  <c r="BG204" i="22"/>
  <c r="BE204" i="22"/>
  <c r="T204" i="22"/>
  <c r="R204" i="22"/>
  <c r="P204" i="22"/>
  <c r="BI201" i="22"/>
  <c r="BH201" i="22"/>
  <c r="BG201" i="22"/>
  <c r="BE201" i="22"/>
  <c r="T201" i="22"/>
  <c r="R201" i="22"/>
  <c r="P201" i="22"/>
  <c r="BI198" i="22"/>
  <c r="BH198" i="22"/>
  <c r="BG198" i="22"/>
  <c r="BE198" i="22"/>
  <c r="T198" i="22"/>
  <c r="R198" i="22"/>
  <c r="P198" i="22"/>
  <c r="BI195" i="22"/>
  <c r="BH195" i="22"/>
  <c r="BG195" i="22"/>
  <c r="BE195" i="22"/>
  <c r="T195" i="22"/>
  <c r="R195" i="22"/>
  <c r="P195" i="22"/>
  <c r="BI194" i="22"/>
  <c r="BH194" i="22"/>
  <c r="BG194" i="22"/>
  <c r="BE194" i="22"/>
  <c r="T194" i="22"/>
  <c r="R194" i="22"/>
  <c r="P194" i="22"/>
  <c r="BI193" i="22"/>
  <c r="BH193" i="22"/>
  <c r="BG193" i="22"/>
  <c r="BE193" i="22"/>
  <c r="T193" i="22"/>
  <c r="R193" i="22"/>
  <c r="P193" i="22"/>
  <c r="BI190" i="22"/>
  <c r="BH190" i="22"/>
  <c r="BG190" i="22"/>
  <c r="BE190" i="22"/>
  <c r="T190" i="22"/>
  <c r="R190" i="22"/>
  <c r="P190" i="22"/>
  <c r="BI189" i="22"/>
  <c r="BH189" i="22"/>
  <c r="BG189" i="22"/>
  <c r="BE189" i="22"/>
  <c r="T189" i="22"/>
  <c r="R189" i="22"/>
  <c r="P189" i="22"/>
  <c r="BI186" i="22"/>
  <c r="BH186" i="22"/>
  <c r="BG186" i="22"/>
  <c r="BE186" i="22"/>
  <c r="T186" i="22"/>
  <c r="R186" i="22"/>
  <c r="P186" i="22"/>
  <c r="BI185" i="22"/>
  <c r="BH185" i="22"/>
  <c r="BG185" i="22"/>
  <c r="BE185" i="22"/>
  <c r="T185" i="22"/>
  <c r="R185" i="22"/>
  <c r="P185" i="22"/>
  <c r="BI182" i="22"/>
  <c r="BH182" i="22"/>
  <c r="BG182" i="22"/>
  <c r="BE182" i="22"/>
  <c r="T182" i="22"/>
  <c r="R182" i="22"/>
  <c r="P182" i="22"/>
  <c r="BI181" i="22"/>
  <c r="BH181" i="22"/>
  <c r="BG181" i="22"/>
  <c r="BE181" i="22"/>
  <c r="T181" i="22"/>
  <c r="R181" i="22"/>
  <c r="P181" i="22"/>
  <c r="BI178" i="22"/>
  <c r="BH178" i="22"/>
  <c r="BG178" i="22"/>
  <c r="BE178" i="22"/>
  <c r="T178" i="22"/>
  <c r="R178" i="22"/>
  <c r="P178" i="22"/>
  <c r="BI176" i="22"/>
  <c r="BH176" i="22"/>
  <c r="BG176" i="22"/>
  <c r="BE176" i="22"/>
  <c r="T176" i="22"/>
  <c r="R176" i="22"/>
  <c r="P176" i="22"/>
  <c r="BI174" i="22"/>
  <c r="BH174" i="22"/>
  <c r="BG174" i="22"/>
  <c r="BE174" i="22"/>
  <c r="T174" i="22"/>
  <c r="R174" i="22"/>
  <c r="P174" i="22"/>
  <c r="BI172" i="22"/>
  <c r="BH172" i="22"/>
  <c r="BG172" i="22"/>
  <c r="BE172" i="22"/>
  <c r="T172" i="22"/>
  <c r="R172" i="22"/>
  <c r="P172" i="22"/>
  <c r="BI170" i="22"/>
  <c r="BH170" i="22"/>
  <c r="BG170" i="22"/>
  <c r="BE170" i="22"/>
  <c r="T170" i="22"/>
  <c r="R170" i="22"/>
  <c r="P170" i="22"/>
  <c r="BI168" i="22"/>
  <c r="BH168" i="22"/>
  <c r="BG168" i="22"/>
  <c r="BE168" i="22"/>
  <c r="T168" i="22"/>
  <c r="R168" i="22"/>
  <c r="P168" i="22"/>
  <c r="BI165" i="22"/>
  <c r="BH165" i="22"/>
  <c r="BG165" i="22"/>
  <c r="BE165" i="22"/>
  <c r="T165" i="22"/>
  <c r="R165" i="22"/>
  <c r="P165" i="22"/>
  <c r="BI162" i="22"/>
  <c r="BH162" i="22"/>
  <c r="BG162" i="22"/>
  <c r="BE162" i="22"/>
  <c r="T162" i="22"/>
  <c r="R162" i="22"/>
  <c r="P162" i="22"/>
  <c r="BI159" i="22"/>
  <c r="BH159" i="22"/>
  <c r="BG159" i="22"/>
  <c r="BE159" i="22"/>
  <c r="T159" i="22"/>
  <c r="R159" i="22"/>
  <c r="P159" i="22"/>
  <c r="BI155" i="22"/>
  <c r="BH155" i="22"/>
  <c r="BG155" i="22"/>
  <c r="BE155" i="22"/>
  <c r="T155" i="22"/>
  <c r="R155" i="22"/>
  <c r="P155" i="22"/>
  <c r="BI149" i="22"/>
  <c r="BH149" i="22"/>
  <c r="BG149" i="22"/>
  <c r="BE149" i="22"/>
  <c r="T149" i="22"/>
  <c r="R149" i="22"/>
  <c r="P149" i="22"/>
  <c r="BI145" i="22"/>
  <c r="BH145" i="22"/>
  <c r="BG145" i="22"/>
  <c r="BE145" i="22"/>
  <c r="T145" i="22"/>
  <c r="R145" i="22"/>
  <c r="P145" i="22"/>
  <c r="BI142" i="22"/>
  <c r="BH142" i="22"/>
  <c r="BG142" i="22"/>
  <c r="BE142" i="22"/>
  <c r="T142" i="22"/>
  <c r="R142" i="22"/>
  <c r="P142" i="22"/>
  <c r="BI139" i="22"/>
  <c r="BH139" i="22"/>
  <c r="BG139" i="22"/>
  <c r="BE139" i="22"/>
  <c r="T139" i="22"/>
  <c r="R139" i="22"/>
  <c r="P139" i="22"/>
  <c r="BI134" i="22"/>
  <c r="BH134" i="22"/>
  <c r="BG134" i="22"/>
  <c r="BE134" i="22"/>
  <c r="T134" i="22"/>
  <c r="R134" i="22"/>
  <c r="P134" i="22"/>
  <c r="BI131" i="22"/>
  <c r="BH131" i="22"/>
  <c r="BG131" i="22"/>
  <c r="BE131" i="22"/>
  <c r="T131" i="22"/>
  <c r="R131" i="22"/>
  <c r="P131" i="22"/>
  <c r="BI126" i="22"/>
  <c r="BH126" i="22"/>
  <c r="BG126" i="22"/>
  <c r="BE126" i="22"/>
  <c r="T126" i="22"/>
  <c r="R126" i="22"/>
  <c r="P126" i="22"/>
  <c r="BI123" i="22"/>
  <c r="BH123" i="22"/>
  <c r="BG123" i="22"/>
  <c r="BE123" i="22"/>
  <c r="T123" i="22"/>
  <c r="R123" i="22"/>
  <c r="P123" i="22"/>
  <c r="BI115" i="22"/>
  <c r="BH115" i="22"/>
  <c r="BG115" i="22"/>
  <c r="BE115" i="22"/>
  <c r="T115" i="22"/>
  <c r="R115" i="22"/>
  <c r="P115" i="22"/>
  <c r="BI111" i="22"/>
  <c r="BH111" i="22"/>
  <c r="BG111" i="22"/>
  <c r="BE111" i="22"/>
  <c r="T111" i="22"/>
  <c r="R111" i="22"/>
  <c r="P111" i="22"/>
  <c r="BI108" i="22"/>
  <c r="BH108" i="22"/>
  <c r="BG108" i="22"/>
  <c r="BE108" i="22"/>
  <c r="T108" i="22"/>
  <c r="R108" i="22"/>
  <c r="P108" i="22"/>
  <c r="BI99" i="22"/>
  <c r="BH99" i="22"/>
  <c r="BG99" i="22"/>
  <c r="BE99" i="22"/>
  <c r="T99" i="22"/>
  <c r="R99" i="22"/>
  <c r="P99" i="22"/>
  <c r="BI97" i="22"/>
  <c r="BH97" i="22"/>
  <c r="BG97" i="22"/>
  <c r="BE97" i="22"/>
  <c r="T97" i="22"/>
  <c r="R97" i="22"/>
  <c r="P97" i="22"/>
  <c r="BI95" i="22"/>
  <c r="BH95" i="22"/>
  <c r="BG95" i="22"/>
  <c r="BE95" i="22"/>
  <c r="T95" i="22"/>
  <c r="R95" i="22"/>
  <c r="P95" i="22"/>
  <c r="BI93" i="22"/>
  <c r="BH93" i="22"/>
  <c r="BG93" i="22"/>
  <c r="BE93" i="22"/>
  <c r="T93" i="22"/>
  <c r="R93" i="22"/>
  <c r="P93" i="22"/>
  <c r="J86" i="22"/>
  <c r="F86" i="22"/>
  <c r="F84" i="22"/>
  <c r="E82" i="22"/>
  <c r="J58" i="22"/>
  <c r="F58" i="22"/>
  <c r="F56" i="22"/>
  <c r="E54" i="22"/>
  <c r="J26" i="22"/>
  <c r="E26" i="22"/>
  <c r="J87" i="22" s="1"/>
  <c r="J25" i="22"/>
  <c r="J20" i="22"/>
  <c r="E20" i="22"/>
  <c r="F87" i="22" s="1"/>
  <c r="J19" i="22"/>
  <c r="J14" i="22"/>
  <c r="J84" i="22"/>
  <c r="E7" i="22"/>
  <c r="E78" i="22"/>
  <c r="J39" i="21"/>
  <c r="J38" i="21"/>
  <c r="AY80" i="1"/>
  <c r="J37" i="21"/>
  <c r="AX80" i="1"/>
  <c r="BI329" i="21"/>
  <c r="BH329" i="21"/>
  <c r="BG329" i="21"/>
  <c r="BE329" i="21"/>
  <c r="T329" i="21"/>
  <c r="R329" i="21"/>
  <c r="P329" i="21"/>
  <c r="BI326" i="21"/>
  <c r="BH326" i="21"/>
  <c r="BG326" i="21"/>
  <c r="BE326" i="21"/>
  <c r="T326" i="21"/>
  <c r="R326" i="21"/>
  <c r="P326" i="21"/>
  <c r="BI325" i="21"/>
  <c r="BH325" i="21"/>
  <c r="BG325" i="21"/>
  <c r="BE325" i="21"/>
  <c r="T325" i="21"/>
  <c r="R325" i="21"/>
  <c r="P325" i="21"/>
  <c r="BI322" i="21"/>
  <c r="BH322" i="21"/>
  <c r="BG322" i="21"/>
  <c r="BE322" i="21"/>
  <c r="T322" i="21"/>
  <c r="R322" i="21"/>
  <c r="P322" i="21"/>
  <c r="BI321" i="21"/>
  <c r="BH321" i="21"/>
  <c r="BG321" i="21"/>
  <c r="BE321" i="21"/>
  <c r="T321" i="21"/>
  <c r="R321" i="21"/>
  <c r="P321" i="21"/>
  <c r="BI320" i="21"/>
  <c r="BH320" i="21"/>
  <c r="BG320" i="21"/>
  <c r="BE320" i="21"/>
  <c r="T320" i="21"/>
  <c r="R320" i="21"/>
  <c r="P320" i="21"/>
  <c r="BI319" i="21"/>
  <c r="BH319" i="21"/>
  <c r="BG319" i="21"/>
  <c r="BE319" i="21"/>
  <c r="T319" i="21"/>
  <c r="R319" i="21"/>
  <c r="P319" i="21"/>
  <c r="BI316" i="21"/>
  <c r="BH316" i="21"/>
  <c r="BG316" i="21"/>
  <c r="BE316" i="21"/>
  <c r="T316" i="21"/>
  <c r="R316" i="21"/>
  <c r="P316" i="21"/>
  <c r="BI315" i="21"/>
  <c r="BH315" i="21"/>
  <c r="BG315" i="21"/>
  <c r="BE315" i="21"/>
  <c r="T315" i="21"/>
  <c r="R315" i="21"/>
  <c r="P315" i="21"/>
  <c r="BI312" i="21"/>
  <c r="BH312" i="21"/>
  <c r="BG312" i="21"/>
  <c r="BE312" i="21"/>
  <c r="T312" i="21"/>
  <c r="R312" i="21"/>
  <c r="P312" i="21"/>
  <c r="BI308" i="21"/>
  <c r="BH308" i="21"/>
  <c r="BG308" i="21"/>
  <c r="BE308" i="21"/>
  <c r="T308" i="21"/>
  <c r="R308" i="21"/>
  <c r="P308" i="21"/>
  <c r="BI306" i="21"/>
  <c r="BH306" i="21"/>
  <c r="BG306" i="21"/>
  <c r="BE306" i="21"/>
  <c r="T306" i="21"/>
  <c r="R306" i="21"/>
  <c r="P306" i="21"/>
  <c r="BI301" i="21"/>
  <c r="BH301" i="21"/>
  <c r="BG301" i="21"/>
  <c r="BE301" i="21"/>
  <c r="T301" i="21"/>
  <c r="T300" i="21" s="1"/>
  <c r="R301" i="21"/>
  <c r="R300" i="21"/>
  <c r="P301" i="21"/>
  <c r="P300" i="21"/>
  <c r="BI298" i="21"/>
  <c r="BH298" i="21"/>
  <c r="BG298" i="21"/>
  <c r="BE298" i="21"/>
  <c r="T298" i="21"/>
  <c r="R298" i="21"/>
  <c r="P298" i="21"/>
  <c r="BI295" i="21"/>
  <c r="BH295" i="21"/>
  <c r="BG295" i="21"/>
  <c r="BE295" i="21"/>
  <c r="T295" i="21"/>
  <c r="R295" i="21"/>
  <c r="P295" i="21"/>
  <c r="BI293" i="21"/>
  <c r="BH293" i="21"/>
  <c r="BG293" i="21"/>
  <c r="BE293" i="21"/>
  <c r="T293" i="21"/>
  <c r="R293" i="21"/>
  <c r="P293" i="21"/>
  <c r="BI291" i="21"/>
  <c r="BH291" i="21"/>
  <c r="BG291" i="21"/>
  <c r="BE291" i="21"/>
  <c r="T291" i="21"/>
  <c r="R291" i="21"/>
  <c r="P291" i="21"/>
  <c r="BI287" i="21"/>
  <c r="BH287" i="21"/>
  <c r="BG287" i="21"/>
  <c r="BE287" i="21"/>
  <c r="T287" i="21"/>
  <c r="R287" i="21"/>
  <c r="P287" i="21"/>
  <c r="BI284" i="21"/>
  <c r="BH284" i="21"/>
  <c r="BG284" i="21"/>
  <c r="BE284" i="21"/>
  <c r="T284" i="21"/>
  <c r="R284" i="21"/>
  <c r="P284" i="21"/>
  <c r="BI283" i="21"/>
  <c r="BH283" i="21"/>
  <c r="BG283" i="21"/>
  <c r="BE283" i="21"/>
  <c r="T283" i="21"/>
  <c r="R283" i="21"/>
  <c r="P283" i="21"/>
  <c r="BI280" i="21"/>
  <c r="BH280" i="21"/>
  <c r="BG280" i="21"/>
  <c r="BE280" i="21"/>
  <c r="T280" i="21"/>
  <c r="R280" i="21"/>
  <c r="P280" i="21"/>
  <c r="BI277" i="21"/>
  <c r="BH277" i="21"/>
  <c r="BG277" i="21"/>
  <c r="BE277" i="21"/>
  <c r="T277" i="21"/>
  <c r="R277" i="21"/>
  <c r="P277" i="21"/>
  <c r="BI274" i="21"/>
  <c r="BH274" i="21"/>
  <c r="BG274" i="21"/>
  <c r="BE274" i="21"/>
  <c r="T274" i="21"/>
  <c r="R274" i="21"/>
  <c r="P274" i="21"/>
  <c r="BI272" i="21"/>
  <c r="BH272" i="21"/>
  <c r="BG272" i="21"/>
  <c r="BE272" i="21"/>
  <c r="T272" i="21"/>
  <c r="R272" i="21"/>
  <c r="P272" i="21"/>
  <c r="BI269" i="21"/>
  <c r="BH269" i="21"/>
  <c r="BG269" i="21"/>
  <c r="BE269" i="21"/>
  <c r="T269" i="21"/>
  <c r="R269" i="21"/>
  <c r="P269" i="21"/>
  <c r="BI268" i="21"/>
  <c r="BH268" i="21"/>
  <c r="BG268" i="21"/>
  <c r="BE268" i="21"/>
  <c r="T268" i="21"/>
  <c r="R268" i="21"/>
  <c r="P268" i="21"/>
  <c r="BI266" i="21"/>
  <c r="BH266" i="21"/>
  <c r="BG266" i="21"/>
  <c r="BE266" i="21"/>
  <c r="T266" i="21"/>
  <c r="R266" i="21"/>
  <c r="P266" i="21"/>
  <c r="BI265" i="21"/>
  <c r="BH265" i="21"/>
  <c r="BG265" i="21"/>
  <c r="BE265" i="21"/>
  <c r="T265" i="21"/>
  <c r="R265" i="21"/>
  <c r="P265" i="21"/>
  <c r="BI264" i="21"/>
  <c r="BH264" i="21"/>
  <c r="BG264" i="21"/>
  <c r="BE264" i="21"/>
  <c r="T264" i="21"/>
  <c r="R264" i="21"/>
  <c r="P264" i="21"/>
  <c r="BI261" i="21"/>
  <c r="BH261" i="21"/>
  <c r="BG261" i="21"/>
  <c r="BE261" i="21"/>
  <c r="T261" i="21"/>
  <c r="R261" i="21"/>
  <c r="P261" i="21"/>
  <c r="BI260" i="21"/>
  <c r="BH260" i="21"/>
  <c r="BG260" i="21"/>
  <c r="BE260" i="21"/>
  <c r="T260" i="21"/>
  <c r="R260" i="21"/>
  <c r="P260" i="21"/>
  <c r="BI259" i="21"/>
  <c r="BH259" i="21"/>
  <c r="BG259" i="21"/>
  <c r="BE259" i="21"/>
  <c r="T259" i="21"/>
  <c r="R259" i="21"/>
  <c r="P259" i="21"/>
  <c r="BI256" i="21"/>
  <c r="BH256" i="21"/>
  <c r="BG256" i="21"/>
  <c r="BE256" i="21"/>
  <c r="T256" i="21"/>
  <c r="R256" i="21"/>
  <c r="P256" i="21"/>
  <c r="BI255" i="21"/>
  <c r="BH255" i="21"/>
  <c r="BG255" i="21"/>
  <c r="BE255" i="21"/>
  <c r="T255" i="21"/>
  <c r="R255" i="21"/>
  <c r="P255" i="21"/>
  <c r="BI252" i="21"/>
  <c r="BH252" i="21"/>
  <c r="BG252" i="21"/>
  <c r="BE252" i="21"/>
  <c r="T252" i="21"/>
  <c r="R252" i="21"/>
  <c r="P252" i="21"/>
  <c r="BI251" i="21"/>
  <c r="BH251" i="21"/>
  <c r="BG251" i="21"/>
  <c r="BE251" i="21"/>
  <c r="T251" i="21"/>
  <c r="R251" i="21"/>
  <c r="P251" i="21"/>
  <c r="BI248" i="21"/>
  <c r="BH248" i="21"/>
  <c r="BG248" i="21"/>
  <c r="BE248" i="21"/>
  <c r="T248" i="21"/>
  <c r="R248" i="21"/>
  <c r="P248" i="21"/>
  <c r="BI247" i="21"/>
  <c r="BH247" i="21"/>
  <c r="BG247" i="21"/>
  <c r="BE247" i="21"/>
  <c r="T247" i="21"/>
  <c r="R247" i="21"/>
  <c r="P247" i="21"/>
  <c r="BI246" i="21"/>
  <c r="BH246" i="21"/>
  <c r="BG246" i="21"/>
  <c r="BE246" i="21"/>
  <c r="T246" i="21"/>
  <c r="R246" i="21"/>
  <c r="P246" i="21"/>
  <c r="BI245" i="21"/>
  <c r="BH245" i="21"/>
  <c r="BG245" i="21"/>
  <c r="BE245" i="21"/>
  <c r="T245" i="21"/>
  <c r="R245" i="21"/>
  <c r="P245" i="21"/>
  <c r="BI242" i="21"/>
  <c r="BH242" i="21"/>
  <c r="BG242" i="21"/>
  <c r="BE242" i="21"/>
  <c r="T242" i="21"/>
  <c r="R242" i="21"/>
  <c r="P242" i="21"/>
  <c r="BI240" i="21"/>
  <c r="BH240" i="21"/>
  <c r="BG240" i="21"/>
  <c r="BE240" i="21"/>
  <c r="T240" i="21"/>
  <c r="R240" i="21"/>
  <c r="P240" i="21"/>
  <c r="BI237" i="21"/>
  <c r="BH237" i="21"/>
  <c r="BG237" i="21"/>
  <c r="BE237" i="21"/>
  <c r="T237" i="21"/>
  <c r="R237" i="21"/>
  <c r="P237" i="21"/>
  <c r="BI236" i="21"/>
  <c r="BH236" i="21"/>
  <c r="BG236" i="21"/>
  <c r="BE236" i="21"/>
  <c r="T236" i="21"/>
  <c r="R236" i="21"/>
  <c r="P236" i="21"/>
  <c r="BI235" i="21"/>
  <c r="BH235" i="21"/>
  <c r="BG235" i="21"/>
  <c r="BE235" i="21"/>
  <c r="T235" i="21"/>
  <c r="R235" i="21"/>
  <c r="P235" i="21"/>
  <c r="BI232" i="21"/>
  <c r="BH232" i="21"/>
  <c r="BG232" i="21"/>
  <c r="BE232" i="21"/>
  <c r="T232" i="21"/>
  <c r="R232" i="21"/>
  <c r="P232" i="21"/>
  <c r="BI231" i="21"/>
  <c r="BH231" i="21"/>
  <c r="BG231" i="21"/>
  <c r="BE231" i="21"/>
  <c r="T231" i="21"/>
  <c r="R231" i="21"/>
  <c r="P231" i="21"/>
  <c r="BI228" i="21"/>
  <c r="BH228" i="21"/>
  <c r="BG228" i="21"/>
  <c r="BE228" i="21"/>
  <c r="T228" i="21"/>
  <c r="R228" i="21"/>
  <c r="P228" i="21"/>
  <c r="BI227" i="21"/>
  <c r="BH227" i="21"/>
  <c r="BG227" i="21"/>
  <c r="BE227" i="21"/>
  <c r="T227" i="21"/>
  <c r="R227" i="21"/>
  <c r="P227" i="21"/>
  <c r="BI224" i="21"/>
  <c r="BH224" i="21"/>
  <c r="BG224" i="21"/>
  <c r="BE224" i="21"/>
  <c r="T224" i="21"/>
  <c r="R224" i="21"/>
  <c r="P224" i="21"/>
  <c r="BI222" i="21"/>
  <c r="BH222" i="21"/>
  <c r="BG222" i="21"/>
  <c r="BE222" i="21"/>
  <c r="T222" i="21"/>
  <c r="R222" i="21"/>
  <c r="P222" i="21"/>
  <c r="BI218" i="21"/>
  <c r="BH218" i="21"/>
  <c r="BG218" i="21"/>
  <c r="BE218" i="21"/>
  <c r="T218" i="21"/>
  <c r="R218" i="21"/>
  <c r="P218" i="21"/>
  <c r="BI215" i="21"/>
  <c r="BH215" i="21"/>
  <c r="BG215" i="21"/>
  <c r="BE215" i="21"/>
  <c r="T215" i="21"/>
  <c r="R215" i="21"/>
  <c r="P215" i="21"/>
  <c r="BI212" i="21"/>
  <c r="BH212" i="21"/>
  <c r="BG212" i="21"/>
  <c r="BE212" i="21"/>
  <c r="T212" i="21"/>
  <c r="R212" i="21"/>
  <c r="P212" i="21"/>
  <c r="BI211" i="21"/>
  <c r="BH211" i="21"/>
  <c r="BG211" i="21"/>
  <c r="BE211" i="21"/>
  <c r="T211" i="21"/>
  <c r="R211" i="21"/>
  <c r="P211" i="21"/>
  <c r="BI208" i="21"/>
  <c r="BH208" i="21"/>
  <c r="BG208" i="21"/>
  <c r="BE208" i="21"/>
  <c r="T208" i="21"/>
  <c r="R208" i="21"/>
  <c r="P208" i="21"/>
  <c r="BI205" i="21"/>
  <c r="BH205" i="21"/>
  <c r="BG205" i="21"/>
  <c r="BE205" i="21"/>
  <c r="T205" i="21"/>
  <c r="R205" i="21"/>
  <c r="P205" i="21"/>
  <c r="BI203" i="21"/>
  <c r="BH203" i="21"/>
  <c r="BG203" i="21"/>
  <c r="BE203" i="21"/>
  <c r="T203" i="21"/>
  <c r="R203" i="21"/>
  <c r="P203" i="21"/>
  <c r="BI200" i="21"/>
  <c r="BH200" i="21"/>
  <c r="BG200" i="21"/>
  <c r="BE200" i="21"/>
  <c r="T200" i="21"/>
  <c r="R200" i="21"/>
  <c r="P200" i="21"/>
  <c r="BI197" i="21"/>
  <c r="BH197" i="21"/>
  <c r="BG197" i="21"/>
  <c r="BE197" i="21"/>
  <c r="T197" i="21"/>
  <c r="R197" i="21"/>
  <c r="P197" i="21"/>
  <c r="BI194" i="21"/>
  <c r="BH194" i="21"/>
  <c r="BG194" i="21"/>
  <c r="BE194" i="21"/>
  <c r="T194" i="21"/>
  <c r="R194" i="21"/>
  <c r="P194" i="21"/>
  <c r="BI191" i="21"/>
  <c r="BH191" i="21"/>
  <c r="BG191" i="21"/>
  <c r="BE191" i="21"/>
  <c r="T191" i="21"/>
  <c r="R191" i="21"/>
  <c r="P191" i="21"/>
  <c r="BI188" i="21"/>
  <c r="BH188" i="21"/>
  <c r="BG188" i="21"/>
  <c r="BE188" i="21"/>
  <c r="T188" i="21"/>
  <c r="R188" i="21"/>
  <c r="P188" i="21"/>
  <c r="BI186" i="21"/>
  <c r="BH186" i="21"/>
  <c r="BG186" i="21"/>
  <c r="BE186" i="21"/>
  <c r="T186" i="21"/>
  <c r="R186" i="21"/>
  <c r="P186" i="21"/>
  <c r="BI183" i="21"/>
  <c r="BH183" i="21"/>
  <c r="BG183" i="21"/>
  <c r="BE183" i="21"/>
  <c r="T183" i="21"/>
  <c r="R183" i="21"/>
  <c r="P183" i="21"/>
  <c r="BI180" i="21"/>
  <c r="BH180" i="21"/>
  <c r="BG180" i="21"/>
  <c r="BE180" i="21"/>
  <c r="T180" i="21"/>
  <c r="R180" i="21"/>
  <c r="P180" i="21"/>
  <c r="BI178" i="21"/>
  <c r="BH178" i="21"/>
  <c r="BG178" i="21"/>
  <c r="BE178" i="21"/>
  <c r="T178" i="21"/>
  <c r="R178" i="21"/>
  <c r="P178" i="21"/>
  <c r="BI174" i="21"/>
  <c r="BH174" i="21"/>
  <c r="BG174" i="21"/>
  <c r="BE174" i="21"/>
  <c r="T174" i="21"/>
  <c r="R174" i="21"/>
  <c r="P174" i="21"/>
  <c r="BI168" i="21"/>
  <c r="BH168" i="21"/>
  <c r="BG168" i="21"/>
  <c r="BE168" i="21"/>
  <c r="T168" i="21"/>
  <c r="R168" i="21"/>
  <c r="P168" i="21"/>
  <c r="BI164" i="21"/>
  <c r="BH164" i="21"/>
  <c r="BG164" i="21"/>
  <c r="BE164" i="21"/>
  <c r="T164" i="21"/>
  <c r="R164" i="21"/>
  <c r="P164" i="21"/>
  <c r="BI159" i="21"/>
  <c r="BH159" i="21"/>
  <c r="BG159" i="21"/>
  <c r="BE159" i="21"/>
  <c r="T159" i="21"/>
  <c r="R159" i="21"/>
  <c r="P159" i="21"/>
  <c r="BI156" i="21"/>
  <c r="BH156" i="21"/>
  <c r="BG156" i="21"/>
  <c r="BE156" i="21"/>
  <c r="T156" i="21"/>
  <c r="R156" i="21"/>
  <c r="P156" i="21"/>
  <c r="BI147" i="21"/>
  <c r="BH147" i="21"/>
  <c r="BG147" i="21"/>
  <c r="BE147" i="21"/>
  <c r="T147" i="21"/>
  <c r="R147" i="21"/>
  <c r="P147" i="21"/>
  <c r="BI144" i="21"/>
  <c r="BH144" i="21"/>
  <c r="BG144" i="21"/>
  <c r="BE144" i="21"/>
  <c r="T144" i="21"/>
  <c r="R144" i="21"/>
  <c r="P144" i="21"/>
  <c r="BI136" i="21"/>
  <c r="BH136" i="21"/>
  <c r="BG136" i="21"/>
  <c r="BE136" i="21"/>
  <c r="T136" i="21"/>
  <c r="R136" i="21"/>
  <c r="P136" i="21"/>
  <c r="BI133" i="21"/>
  <c r="BH133" i="21"/>
  <c r="BG133" i="21"/>
  <c r="BE133" i="21"/>
  <c r="T133" i="21"/>
  <c r="R133" i="21"/>
  <c r="P133" i="21"/>
  <c r="BI129" i="21"/>
  <c r="BH129" i="21"/>
  <c r="BG129" i="21"/>
  <c r="BE129" i="21"/>
  <c r="T129" i="21"/>
  <c r="R129" i="21"/>
  <c r="P129" i="21"/>
  <c r="BI126" i="21"/>
  <c r="BH126" i="21"/>
  <c r="BG126" i="21"/>
  <c r="BE126" i="21"/>
  <c r="T126" i="21"/>
  <c r="R126" i="21"/>
  <c r="P126" i="21"/>
  <c r="BI119" i="21"/>
  <c r="BH119" i="21"/>
  <c r="BG119" i="21"/>
  <c r="BE119" i="21"/>
  <c r="T119" i="21"/>
  <c r="R119" i="21"/>
  <c r="P119" i="21"/>
  <c r="BI113" i="21"/>
  <c r="BH113" i="21"/>
  <c r="BG113" i="21"/>
  <c r="BE113" i="21"/>
  <c r="T113" i="21"/>
  <c r="R113" i="21"/>
  <c r="P113" i="21"/>
  <c r="BI109" i="21"/>
  <c r="BH109" i="21"/>
  <c r="BG109" i="21"/>
  <c r="BE109" i="21"/>
  <c r="T109" i="21"/>
  <c r="R109" i="21"/>
  <c r="P109" i="21"/>
  <c r="BI101" i="21"/>
  <c r="BH101" i="21"/>
  <c r="BG101" i="21"/>
  <c r="BE101" i="21"/>
  <c r="T101" i="21"/>
  <c r="R101" i="21"/>
  <c r="P101" i="21"/>
  <c r="BI98" i="21"/>
  <c r="BH98" i="21"/>
  <c r="BG98" i="21"/>
  <c r="BE98" i="21"/>
  <c r="T98" i="21"/>
  <c r="R98" i="21"/>
  <c r="P98" i="21"/>
  <c r="J91" i="21"/>
  <c r="F91" i="21"/>
  <c r="F89" i="21"/>
  <c r="E87" i="21"/>
  <c r="J58" i="21"/>
  <c r="F58" i="21"/>
  <c r="F56" i="21"/>
  <c r="E54" i="21"/>
  <c r="J26" i="21"/>
  <c r="E26" i="21"/>
  <c r="J59" i="21" s="1"/>
  <c r="J25" i="21"/>
  <c r="J20" i="21"/>
  <c r="E20" i="21"/>
  <c r="F92" i="21" s="1"/>
  <c r="J19" i="21"/>
  <c r="J14" i="21"/>
  <c r="J56" i="21" s="1"/>
  <c r="E7" i="21"/>
  <c r="E83" i="21"/>
  <c r="J39" i="20"/>
  <c r="J38" i="20"/>
  <c r="AY79" i="1" s="1"/>
  <c r="J37" i="20"/>
  <c r="AX79" i="1"/>
  <c r="BI186" i="20"/>
  <c r="BH186" i="20"/>
  <c r="BG186" i="20"/>
  <c r="BE186" i="20"/>
  <c r="T186" i="20"/>
  <c r="T185" i="20"/>
  <c r="R186" i="20"/>
  <c r="R185" i="20"/>
  <c r="P186" i="20"/>
  <c r="P185" i="20"/>
  <c r="BI183" i="20"/>
  <c r="BH183" i="20"/>
  <c r="BG183" i="20"/>
  <c r="BE183" i="20"/>
  <c r="T183" i="20"/>
  <c r="R183" i="20"/>
  <c r="P183" i="20"/>
  <c r="BI180" i="20"/>
  <c r="BH180" i="20"/>
  <c r="BG180" i="20"/>
  <c r="BE180" i="20"/>
  <c r="T180" i="20"/>
  <c r="R180" i="20"/>
  <c r="P180" i="20"/>
  <c r="BI177" i="20"/>
  <c r="BH177" i="20"/>
  <c r="BG177" i="20"/>
  <c r="BE177" i="20"/>
  <c r="T177" i="20"/>
  <c r="R177" i="20"/>
  <c r="P177" i="20"/>
  <c r="BI175" i="20"/>
  <c r="BH175" i="20"/>
  <c r="BG175" i="20"/>
  <c r="BE175" i="20"/>
  <c r="T175" i="20"/>
  <c r="R175" i="20"/>
  <c r="P175" i="20"/>
  <c r="BI172" i="20"/>
  <c r="BH172" i="20"/>
  <c r="BG172" i="20"/>
  <c r="BE172" i="20"/>
  <c r="T172" i="20"/>
  <c r="R172" i="20"/>
  <c r="P172" i="20"/>
  <c r="BI169" i="20"/>
  <c r="BH169" i="20"/>
  <c r="BG169" i="20"/>
  <c r="BE169" i="20"/>
  <c r="T169" i="20"/>
  <c r="R169" i="20"/>
  <c r="P169" i="20"/>
  <c r="BI168" i="20"/>
  <c r="BH168" i="20"/>
  <c r="BG168" i="20"/>
  <c r="BE168" i="20"/>
  <c r="T168" i="20"/>
  <c r="R168" i="20"/>
  <c r="P168" i="20"/>
  <c r="BI165" i="20"/>
  <c r="BH165" i="20"/>
  <c r="BG165" i="20"/>
  <c r="BE165" i="20"/>
  <c r="T165" i="20"/>
  <c r="R165" i="20"/>
  <c r="P165" i="20"/>
  <c r="BI162" i="20"/>
  <c r="BH162" i="20"/>
  <c r="BG162" i="20"/>
  <c r="BE162" i="20"/>
  <c r="T162" i="20"/>
  <c r="R162" i="20"/>
  <c r="P162" i="20"/>
  <c r="BI159" i="20"/>
  <c r="BH159" i="20"/>
  <c r="BG159" i="20"/>
  <c r="BE159" i="20"/>
  <c r="T159" i="20"/>
  <c r="R159" i="20"/>
  <c r="P159" i="20"/>
  <c r="BI156" i="20"/>
  <c r="BH156" i="20"/>
  <c r="BG156" i="20"/>
  <c r="BE156" i="20"/>
  <c r="T156" i="20"/>
  <c r="R156" i="20"/>
  <c r="P156" i="20"/>
  <c r="BI154" i="20"/>
  <c r="BH154" i="20"/>
  <c r="BG154" i="20"/>
  <c r="BE154" i="20"/>
  <c r="T154" i="20"/>
  <c r="R154" i="20"/>
  <c r="P154" i="20"/>
  <c r="BI151" i="20"/>
  <c r="BH151" i="20"/>
  <c r="BG151" i="20"/>
  <c r="BE151" i="20"/>
  <c r="T151" i="20"/>
  <c r="R151" i="20"/>
  <c r="P151" i="20"/>
  <c r="BI148" i="20"/>
  <c r="BH148" i="20"/>
  <c r="BG148" i="20"/>
  <c r="BE148" i="20"/>
  <c r="T148" i="20"/>
  <c r="R148" i="20"/>
  <c r="P148" i="20"/>
  <c r="BI145" i="20"/>
  <c r="BH145" i="20"/>
  <c r="BG145" i="20"/>
  <c r="BE145" i="20"/>
  <c r="T145" i="20"/>
  <c r="R145" i="20"/>
  <c r="P145" i="20"/>
  <c r="BI142" i="20"/>
  <c r="BH142" i="20"/>
  <c r="BG142" i="20"/>
  <c r="BE142" i="20"/>
  <c r="T142" i="20"/>
  <c r="R142" i="20"/>
  <c r="P142" i="20"/>
  <c r="BI139" i="20"/>
  <c r="BH139" i="20"/>
  <c r="BG139" i="20"/>
  <c r="BE139" i="20"/>
  <c r="T139" i="20"/>
  <c r="R139" i="20"/>
  <c r="P139" i="20"/>
  <c r="BI136" i="20"/>
  <c r="BH136" i="20"/>
  <c r="BG136" i="20"/>
  <c r="BE136" i="20"/>
  <c r="T136" i="20"/>
  <c r="R136" i="20"/>
  <c r="P136" i="20"/>
  <c r="BI134" i="20"/>
  <c r="BH134" i="20"/>
  <c r="BG134" i="20"/>
  <c r="BE134" i="20"/>
  <c r="T134" i="20"/>
  <c r="R134" i="20"/>
  <c r="P134" i="20"/>
  <c r="BI130" i="20"/>
  <c r="BH130" i="20"/>
  <c r="BG130" i="20"/>
  <c r="BE130" i="20"/>
  <c r="T130" i="20"/>
  <c r="R130" i="20"/>
  <c r="P130" i="20"/>
  <c r="BI126" i="20"/>
  <c r="BH126" i="20"/>
  <c r="BG126" i="20"/>
  <c r="BE126" i="20"/>
  <c r="T126" i="20"/>
  <c r="R126" i="20"/>
  <c r="P126" i="20"/>
  <c r="BI124" i="20"/>
  <c r="BH124" i="20"/>
  <c r="BG124" i="20"/>
  <c r="BE124" i="20"/>
  <c r="T124" i="20"/>
  <c r="R124" i="20"/>
  <c r="P124" i="20"/>
  <c r="BI121" i="20"/>
  <c r="BH121" i="20"/>
  <c r="BG121" i="20"/>
  <c r="BE121" i="20"/>
  <c r="T121" i="20"/>
  <c r="R121" i="20"/>
  <c r="P121" i="20"/>
  <c r="BI119" i="20"/>
  <c r="BH119" i="20"/>
  <c r="BG119" i="20"/>
  <c r="BE119" i="20"/>
  <c r="T119" i="20"/>
  <c r="R119" i="20"/>
  <c r="P119" i="20"/>
  <c r="BI116" i="20"/>
  <c r="BH116" i="20"/>
  <c r="BG116" i="20"/>
  <c r="BE116" i="20"/>
  <c r="T116" i="20"/>
  <c r="R116" i="20"/>
  <c r="P116" i="20"/>
  <c r="BI113" i="20"/>
  <c r="BH113" i="20"/>
  <c r="BG113" i="20"/>
  <c r="BE113" i="20"/>
  <c r="T113" i="20"/>
  <c r="R113" i="20"/>
  <c r="P113" i="20"/>
  <c r="BI110" i="20"/>
  <c r="BH110" i="20"/>
  <c r="BG110" i="20"/>
  <c r="BE110" i="20"/>
  <c r="T110" i="20"/>
  <c r="R110" i="20"/>
  <c r="P110" i="20"/>
  <c r="BI107" i="20"/>
  <c r="BH107" i="20"/>
  <c r="BG107" i="20"/>
  <c r="BE107" i="20"/>
  <c r="T107" i="20"/>
  <c r="R107" i="20"/>
  <c r="P107" i="20"/>
  <c r="BI104" i="20"/>
  <c r="BH104" i="20"/>
  <c r="BG104" i="20"/>
  <c r="BE104" i="20"/>
  <c r="T104" i="20"/>
  <c r="R104" i="20"/>
  <c r="P104" i="20"/>
  <c r="BI99" i="20"/>
  <c r="BH99" i="20"/>
  <c r="BG99" i="20"/>
  <c r="BE99" i="20"/>
  <c r="T99" i="20"/>
  <c r="R99" i="20"/>
  <c r="P99" i="20"/>
  <c r="BI96" i="20"/>
  <c r="BH96" i="20"/>
  <c r="BG96" i="20"/>
  <c r="BE96" i="20"/>
  <c r="T96" i="20"/>
  <c r="R96" i="20"/>
  <c r="P96" i="20"/>
  <c r="BI91" i="20"/>
  <c r="BH91" i="20"/>
  <c r="BG91" i="20"/>
  <c r="BE91" i="20"/>
  <c r="T91" i="20"/>
  <c r="R91" i="20"/>
  <c r="P91" i="20"/>
  <c r="J84" i="20"/>
  <c r="F84" i="20"/>
  <c r="F82" i="20"/>
  <c r="E80" i="20"/>
  <c r="J58" i="20"/>
  <c r="F58" i="20"/>
  <c r="F56" i="20"/>
  <c r="E54" i="20"/>
  <c r="J26" i="20"/>
  <c r="E26" i="20"/>
  <c r="J59" i="20"/>
  <c r="J25" i="20"/>
  <c r="J20" i="20"/>
  <c r="E20" i="20"/>
  <c r="F85" i="20" s="1"/>
  <c r="J19" i="20"/>
  <c r="J14" i="20"/>
  <c r="J82" i="20" s="1"/>
  <c r="E7" i="20"/>
  <c r="E50" i="20" s="1"/>
  <c r="J39" i="19"/>
  <c r="J38" i="19"/>
  <c r="AY78" i="1" s="1"/>
  <c r="J37" i="19"/>
  <c r="AX78" i="1"/>
  <c r="BI451" i="19"/>
  <c r="BH451" i="19"/>
  <c r="BG451" i="19"/>
  <c r="BE451" i="19"/>
  <c r="T451" i="19"/>
  <c r="T450" i="19" s="1"/>
  <c r="R451" i="19"/>
  <c r="R450" i="19"/>
  <c r="P451" i="19"/>
  <c r="P450" i="19"/>
  <c r="BI447" i="19"/>
  <c r="BH447" i="19"/>
  <c r="BG447" i="19"/>
  <c r="BE447" i="19"/>
  <c r="T447" i="19"/>
  <c r="R447" i="19"/>
  <c r="P447" i="19"/>
  <c r="BI444" i="19"/>
  <c r="BH444" i="19"/>
  <c r="BG444" i="19"/>
  <c r="BE444" i="19"/>
  <c r="T444" i="19"/>
  <c r="R444" i="19"/>
  <c r="P444" i="19"/>
  <c r="BI441" i="19"/>
  <c r="BH441" i="19"/>
  <c r="BG441" i="19"/>
  <c r="BE441" i="19"/>
  <c r="T441" i="19"/>
  <c r="R441" i="19"/>
  <c r="P441" i="19"/>
  <c r="BI438" i="19"/>
  <c r="BH438" i="19"/>
  <c r="BG438" i="19"/>
  <c r="BE438" i="19"/>
  <c r="T438" i="19"/>
  <c r="R438" i="19"/>
  <c r="P438" i="19"/>
  <c r="BI435" i="19"/>
  <c r="BH435" i="19"/>
  <c r="BG435" i="19"/>
  <c r="BE435" i="19"/>
  <c r="T435" i="19"/>
  <c r="R435" i="19"/>
  <c r="P435" i="19"/>
  <c r="BI432" i="19"/>
  <c r="BH432" i="19"/>
  <c r="BG432" i="19"/>
  <c r="BE432" i="19"/>
  <c r="T432" i="19"/>
  <c r="R432" i="19"/>
  <c r="P432" i="19"/>
  <c r="BI429" i="19"/>
  <c r="BH429" i="19"/>
  <c r="BG429" i="19"/>
  <c r="BE429" i="19"/>
  <c r="T429" i="19"/>
  <c r="R429" i="19"/>
  <c r="P429" i="19"/>
  <c r="BI426" i="19"/>
  <c r="BH426" i="19"/>
  <c r="BG426" i="19"/>
  <c r="BE426" i="19"/>
  <c r="T426" i="19"/>
  <c r="R426" i="19"/>
  <c r="P426" i="19"/>
  <c r="BI423" i="19"/>
  <c r="BH423" i="19"/>
  <c r="BG423" i="19"/>
  <c r="BE423" i="19"/>
  <c r="T423" i="19"/>
  <c r="R423" i="19"/>
  <c r="P423" i="19"/>
  <c r="BI420" i="19"/>
  <c r="BH420" i="19"/>
  <c r="BG420" i="19"/>
  <c r="BE420" i="19"/>
  <c r="T420" i="19"/>
  <c r="R420" i="19"/>
  <c r="P420" i="19"/>
  <c r="BI417" i="19"/>
  <c r="BH417" i="19"/>
  <c r="BG417" i="19"/>
  <c r="BE417" i="19"/>
  <c r="T417" i="19"/>
  <c r="R417" i="19"/>
  <c r="P417" i="19"/>
  <c r="BI415" i="19"/>
  <c r="BH415" i="19"/>
  <c r="BG415" i="19"/>
  <c r="BE415" i="19"/>
  <c r="T415" i="19"/>
  <c r="R415" i="19"/>
  <c r="P415" i="19"/>
  <c r="BI413" i="19"/>
  <c r="BH413" i="19"/>
  <c r="BG413" i="19"/>
  <c r="BE413" i="19"/>
  <c r="T413" i="19"/>
  <c r="R413" i="19"/>
  <c r="P413" i="19"/>
  <c r="BI410" i="19"/>
  <c r="BH410" i="19"/>
  <c r="BG410" i="19"/>
  <c r="BE410" i="19"/>
  <c r="T410" i="19"/>
  <c r="R410" i="19"/>
  <c r="P410" i="19"/>
  <c r="BI407" i="19"/>
  <c r="BH407" i="19"/>
  <c r="BG407" i="19"/>
  <c r="BE407" i="19"/>
  <c r="T407" i="19"/>
  <c r="R407" i="19"/>
  <c r="P407" i="19"/>
  <c r="BI401" i="19"/>
  <c r="BH401" i="19"/>
  <c r="BG401" i="19"/>
  <c r="BE401" i="19"/>
  <c r="T401" i="19"/>
  <c r="R401" i="19"/>
  <c r="P401" i="19"/>
  <c r="BI395" i="19"/>
  <c r="BH395" i="19"/>
  <c r="BG395" i="19"/>
  <c r="BE395" i="19"/>
  <c r="T395" i="19"/>
  <c r="R395" i="19"/>
  <c r="P395" i="19"/>
  <c r="BI389" i="19"/>
  <c r="BH389" i="19"/>
  <c r="BG389" i="19"/>
  <c r="BE389" i="19"/>
  <c r="T389" i="19"/>
  <c r="R389" i="19"/>
  <c r="P389" i="19"/>
  <c r="BI386" i="19"/>
  <c r="BH386" i="19"/>
  <c r="BG386" i="19"/>
  <c r="BE386" i="19"/>
  <c r="T386" i="19"/>
  <c r="R386" i="19"/>
  <c r="P386" i="19"/>
  <c r="BI385" i="19"/>
  <c r="BH385" i="19"/>
  <c r="BG385" i="19"/>
  <c r="BE385" i="19"/>
  <c r="T385" i="19"/>
  <c r="R385" i="19"/>
  <c r="P385" i="19"/>
  <c r="BI383" i="19"/>
  <c r="BH383" i="19"/>
  <c r="BG383" i="19"/>
  <c r="BE383" i="19"/>
  <c r="T383" i="19"/>
  <c r="R383" i="19"/>
  <c r="P383" i="19"/>
  <c r="BI380" i="19"/>
  <c r="BH380" i="19"/>
  <c r="BG380" i="19"/>
  <c r="BE380" i="19"/>
  <c r="T380" i="19"/>
  <c r="R380" i="19"/>
  <c r="P380" i="19"/>
  <c r="BI379" i="19"/>
  <c r="BH379" i="19"/>
  <c r="BG379" i="19"/>
  <c r="BE379" i="19"/>
  <c r="T379" i="19"/>
  <c r="R379" i="19"/>
  <c r="P379" i="19"/>
  <c r="BI378" i="19"/>
  <c r="BH378" i="19"/>
  <c r="BG378" i="19"/>
  <c r="BE378" i="19"/>
  <c r="T378" i="19"/>
  <c r="R378" i="19"/>
  <c r="P378" i="19"/>
  <c r="BI377" i="19"/>
  <c r="BH377" i="19"/>
  <c r="BG377" i="19"/>
  <c r="BE377" i="19"/>
  <c r="T377" i="19"/>
  <c r="R377" i="19"/>
  <c r="P377" i="19"/>
  <c r="BI376" i="19"/>
  <c r="BH376" i="19"/>
  <c r="BG376" i="19"/>
  <c r="BE376" i="19"/>
  <c r="T376" i="19"/>
  <c r="R376" i="19"/>
  <c r="P376" i="19"/>
  <c r="BI373" i="19"/>
  <c r="BH373" i="19"/>
  <c r="BG373" i="19"/>
  <c r="BE373" i="19"/>
  <c r="T373" i="19"/>
  <c r="R373" i="19"/>
  <c r="P373" i="19"/>
  <c r="BI371" i="19"/>
  <c r="BH371" i="19"/>
  <c r="BG371" i="19"/>
  <c r="BE371" i="19"/>
  <c r="T371" i="19"/>
  <c r="R371" i="19"/>
  <c r="P371" i="19"/>
  <c r="BI370" i="19"/>
  <c r="BH370" i="19"/>
  <c r="BG370" i="19"/>
  <c r="BE370" i="19"/>
  <c r="T370" i="19"/>
  <c r="R370" i="19"/>
  <c r="P370" i="19"/>
  <c r="BI369" i="19"/>
  <c r="BH369" i="19"/>
  <c r="BG369" i="19"/>
  <c r="BE369" i="19"/>
  <c r="T369" i="19"/>
  <c r="R369" i="19"/>
  <c r="P369" i="19"/>
  <c r="BI368" i="19"/>
  <c r="BH368" i="19"/>
  <c r="BG368" i="19"/>
  <c r="BE368" i="19"/>
  <c r="T368" i="19"/>
  <c r="R368" i="19"/>
  <c r="P368" i="19"/>
  <c r="BI366" i="19"/>
  <c r="BH366" i="19"/>
  <c r="BG366" i="19"/>
  <c r="BE366" i="19"/>
  <c r="T366" i="19"/>
  <c r="R366" i="19"/>
  <c r="P366" i="19"/>
  <c r="BI363" i="19"/>
  <c r="BH363" i="19"/>
  <c r="BG363" i="19"/>
  <c r="BE363" i="19"/>
  <c r="T363" i="19"/>
  <c r="R363" i="19"/>
  <c r="P363" i="19"/>
  <c r="BI361" i="19"/>
  <c r="BH361" i="19"/>
  <c r="BG361" i="19"/>
  <c r="BE361" i="19"/>
  <c r="T361" i="19"/>
  <c r="R361" i="19"/>
  <c r="P361" i="19"/>
  <c r="BI359" i="19"/>
  <c r="BH359" i="19"/>
  <c r="BG359" i="19"/>
  <c r="BE359" i="19"/>
  <c r="T359" i="19"/>
  <c r="R359" i="19"/>
  <c r="P359" i="19"/>
  <c r="BI356" i="19"/>
  <c r="BH356" i="19"/>
  <c r="BG356" i="19"/>
  <c r="BE356" i="19"/>
  <c r="T356" i="19"/>
  <c r="R356" i="19"/>
  <c r="P356" i="19"/>
  <c r="BI353" i="19"/>
  <c r="BH353" i="19"/>
  <c r="BG353" i="19"/>
  <c r="BE353" i="19"/>
  <c r="T353" i="19"/>
  <c r="R353" i="19"/>
  <c r="P353" i="19"/>
  <c r="BI352" i="19"/>
  <c r="BH352" i="19"/>
  <c r="BG352" i="19"/>
  <c r="BE352" i="19"/>
  <c r="T352" i="19"/>
  <c r="R352" i="19"/>
  <c r="P352" i="19"/>
  <c r="BI349" i="19"/>
  <c r="BH349" i="19"/>
  <c r="BG349" i="19"/>
  <c r="BE349" i="19"/>
  <c r="T349" i="19"/>
  <c r="R349" i="19"/>
  <c r="P349" i="19"/>
  <c r="BI347" i="19"/>
  <c r="BH347" i="19"/>
  <c r="BG347" i="19"/>
  <c r="BE347" i="19"/>
  <c r="T347" i="19"/>
  <c r="R347" i="19"/>
  <c r="P347" i="19"/>
  <c r="BI345" i="19"/>
  <c r="BH345" i="19"/>
  <c r="BG345" i="19"/>
  <c r="BE345" i="19"/>
  <c r="T345" i="19"/>
  <c r="R345" i="19"/>
  <c r="P345" i="19"/>
  <c r="BI343" i="19"/>
  <c r="BH343" i="19"/>
  <c r="BG343" i="19"/>
  <c r="BE343" i="19"/>
  <c r="T343" i="19"/>
  <c r="R343" i="19"/>
  <c r="P343" i="19"/>
  <c r="BI341" i="19"/>
  <c r="BH341" i="19"/>
  <c r="BG341" i="19"/>
  <c r="BE341" i="19"/>
  <c r="T341" i="19"/>
  <c r="R341" i="19"/>
  <c r="P341" i="19"/>
  <c r="BI338" i="19"/>
  <c r="BH338" i="19"/>
  <c r="BG338" i="19"/>
  <c r="BE338" i="19"/>
  <c r="T338" i="19"/>
  <c r="R338" i="19"/>
  <c r="P338" i="19"/>
  <c r="BI337" i="19"/>
  <c r="BH337" i="19"/>
  <c r="BG337" i="19"/>
  <c r="BE337" i="19"/>
  <c r="T337" i="19"/>
  <c r="R337" i="19"/>
  <c r="P337" i="19"/>
  <c r="BI334" i="19"/>
  <c r="BH334" i="19"/>
  <c r="BG334" i="19"/>
  <c r="BE334" i="19"/>
  <c r="T334" i="19"/>
  <c r="R334" i="19"/>
  <c r="P334" i="19"/>
  <c r="BI331" i="19"/>
  <c r="BH331" i="19"/>
  <c r="BG331" i="19"/>
  <c r="BE331" i="19"/>
  <c r="T331" i="19"/>
  <c r="R331" i="19"/>
  <c r="P331" i="19"/>
  <c r="BI329" i="19"/>
  <c r="BH329" i="19"/>
  <c r="BG329" i="19"/>
  <c r="BE329" i="19"/>
  <c r="T329" i="19"/>
  <c r="R329" i="19"/>
  <c r="P329" i="19"/>
  <c r="BI325" i="19"/>
  <c r="BH325" i="19"/>
  <c r="BG325" i="19"/>
  <c r="BE325" i="19"/>
  <c r="T325" i="19"/>
  <c r="T324" i="19"/>
  <c r="R325" i="19"/>
  <c r="R324" i="19" s="1"/>
  <c r="P325" i="19"/>
  <c r="P324" i="19"/>
  <c r="BI322" i="19"/>
  <c r="BH322" i="19"/>
  <c r="BG322" i="19"/>
  <c r="BE322" i="19"/>
  <c r="T322" i="19"/>
  <c r="R322" i="19"/>
  <c r="P322" i="19"/>
  <c r="BI319" i="19"/>
  <c r="BH319" i="19"/>
  <c r="BG319" i="19"/>
  <c r="BE319" i="19"/>
  <c r="T319" i="19"/>
  <c r="R319" i="19"/>
  <c r="P319" i="19"/>
  <c r="BI316" i="19"/>
  <c r="BH316" i="19"/>
  <c r="BG316" i="19"/>
  <c r="BE316" i="19"/>
  <c r="T316" i="19"/>
  <c r="R316" i="19"/>
  <c r="P316" i="19"/>
  <c r="BI314" i="19"/>
  <c r="BH314" i="19"/>
  <c r="BG314" i="19"/>
  <c r="BE314" i="19"/>
  <c r="T314" i="19"/>
  <c r="R314" i="19"/>
  <c r="P314" i="19"/>
  <c r="BI312" i="19"/>
  <c r="BH312" i="19"/>
  <c r="BG312" i="19"/>
  <c r="BE312" i="19"/>
  <c r="T312" i="19"/>
  <c r="R312" i="19"/>
  <c r="P312" i="19"/>
  <c r="BI309" i="19"/>
  <c r="BH309" i="19"/>
  <c r="BG309" i="19"/>
  <c r="BE309" i="19"/>
  <c r="T309" i="19"/>
  <c r="R309" i="19"/>
  <c r="P309" i="19"/>
  <c r="BI306" i="19"/>
  <c r="BH306" i="19"/>
  <c r="BG306" i="19"/>
  <c r="BE306" i="19"/>
  <c r="T306" i="19"/>
  <c r="R306" i="19"/>
  <c r="P306" i="19"/>
  <c r="BI303" i="19"/>
  <c r="BH303" i="19"/>
  <c r="BG303" i="19"/>
  <c r="BE303" i="19"/>
  <c r="T303" i="19"/>
  <c r="R303" i="19"/>
  <c r="P303" i="19"/>
  <c r="BI301" i="19"/>
  <c r="BH301" i="19"/>
  <c r="BG301" i="19"/>
  <c r="BE301" i="19"/>
  <c r="T301" i="19"/>
  <c r="R301" i="19"/>
  <c r="P301" i="19"/>
  <c r="BI299" i="19"/>
  <c r="BH299" i="19"/>
  <c r="BG299" i="19"/>
  <c r="BE299" i="19"/>
  <c r="T299" i="19"/>
  <c r="R299" i="19"/>
  <c r="P299" i="19"/>
  <c r="BI296" i="19"/>
  <c r="BH296" i="19"/>
  <c r="BG296" i="19"/>
  <c r="BE296" i="19"/>
  <c r="T296" i="19"/>
  <c r="R296" i="19"/>
  <c r="P296" i="19"/>
  <c r="BI294" i="19"/>
  <c r="BH294" i="19"/>
  <c r="BG294" i="19"/>
  <c r="BE294" i="19"/>
  <c r="T294" i="19"/>
  <c r="R294" i="19"/>
  <c r="P294" i="19"/>
  <c r="BI291" i="19"/>
  <c r="BH291" i="19"/>
  <c r="BG291" i="19"/>
  <c r="BE291" i="19"/>
  <c r="T291" i="19"/>
  <c r="R291" i="19"/>
  <c r="P291" i="19"/>
  <c r="BI288" i="19"/>
  <c r="BH288" i="19"/>
  <c r="BG288" i="19"/>
  <c r="BE288" i="19"/>
  <c r="T288" i="19"/>
  <c r="R288" i="19"/>
  <c r="P288" i="19"/>
  <c r="BI286" i="19"/>
  <c r="BH286" i="19"/>
  <c r="BG286" i="19"/>
  <c r="BE286" i="19"/>
  <c r="T286" i="19"/>
  <c r="R286" i="19"/>
  <c r="P286" i="19"/>
  <c r="BI283" i="19"/>
  <c r="BH283" i="19"/>
  <c r="BG283" i="19"/>
  <c r="BE283" i="19"/>
  <c r="T283" i="19"/>
  <c r="R283" i="19"/>
  <c r="P283" i="19"/>
  <c r="BI280" i="19"/>
  <c r="BH280" i="19"/>
  <c r="BG280" i="19"/>
  <c r="BE280" i="19"/>
  <c r="T280" i="19"/>
  <c r="R280" i="19"/>
  <c r="P280" i="19"/>
  <c r="BI278" i="19"/>
  <c r="BH278" i="19"/>
  <c r="BG278" i="19"/>
  <c r="BE278" i="19"/>
  <c r="T278" i="19"/>
  <c r="R278" i="19"/>
  <c r="P278" i="19"/>
  <c r="BI275" i="19"/>
  <c r="BH275" i="19"/>
  <c r="BG275" i="19"/>
  <c r="BE275" i="19"/>
  <c r="T275" i="19"/>
  <c r="R275" i="19"/>
  <c r="P275" i="19"/>
  <c r="BI273" i="19"/>
  <c r="BH273" i="19"/>
  <c r="BG273" i="19"/>
  <c r="BE273" i="19"/>
  <c r="T273" i="19"/>
  <c r="R273" i="19"/>
  <c r="P273" i="19"/>
  <c r="BI270" i="19"/>
  <c r="BH270" i="19"/>
  <c r="BG270" i="19"/>
  <c r="BE270" i="19"/>
  <c r="T270" i="19"/>
  <c r="R270" i="19"/>
  <c r="P270" i="19"/>
  <c r="BI267" i="19"/>
  <c r="BH267" i="19"/>
  <c r="BG267" i="19"/>
  <c r="BE267" i="19"/>
  <c r="T267" i="19"/>
  <c r="R267" i="19"/>
  <c r="P267" i="19"/>
  <c r="BI264" i="19"/>
  <c r="BH264" i="19"/>
  <c r="BG264" i="19"/>
  <c r="BE264" i="19"/>
  <c r="T264" i="19"/>
  <c r="R264" i="19"/>
  <c r="P264" i="19"/>
  <c r="BI261" i="19"/>
  <c r="BH261" i="19"/>
  <c r="BG261" i="19"/>
  <c r="BE261" i="19"/>
  <c r="T261" i="19"/>
  <c r="R261" i="19"/>
  <c r="P261" i="19"/>
  <c r="BI259" i="19"/>
  <c r="BH259" i="19"/>
  <c r="BG259" i="19"/>
  <c r="BE259" i="19"/>
  <c r="T259" i="19"/>
  <c r="R259" i="19"/>
  <c r="P259" i="19"/>
  <c r="BI256" i="19"/>
  <c r="BH256" i="19"/>
  <c r="BG256" i="19"/>
  <c r="BE256" i="19"/>
  <c r="T256" i="19"/>
  <c r="R256" i="19"/>
  <c r="P256" i="19"/>
  <c r="BI253" i="19"/>
  <c r="BH253" i="19"/>
  <c r="BG253" i="19"/>
  <c r="BE253" i="19"/>
  <c r="T253" i="19"/>
  <c r="R253" i="19"/>
  <c r="P253" i="19"/>
  <c r="BI248" i="19"/>
  <c r="BH248" i="19"/>
  <c r="BG248" i="19"/>
  <c r="BE248" i="19"/>
  <c r="T248" i="19"/>
  <c r="R248" i="19"/>
  <c r="P248" i="19"/>
  <c r="BI242" i="19"/>
  <c r="BH242" i="19"/>
  <c r="BG242" i="19"/>
  <c r="BE242" i="19"/>
  <c r="T242" i="19"/>
  <c r="R242" i="19"/>
  <c r="P242" i="19"/>
  <c r="BI239" i="19"/>
  <c r="BH239" i="19"/>
  <c r="BG239" i="19"/>
  <c r="BE239" i="19"/>
  <c r="T239" i="19"/>
  <c r="R239" i="19"/>
  <c r="P239" i="19"/>
  <c r="BI236" i="19"/>
  <c r="BH236" i="19"/>
  <c r="BG236" i="19"/>
  <c r="BE236" i="19"/>
  <c r="T236" i="19"/>
  <c r="R236" i="19"/>
  <c r="P236" i="19"/>
  <c r="BI233" i="19"/>
  <c r="BH233" i="19"/>
  <c r="BG233" i="19"/>
  <c r="BE233" i="19"/>
  <c r="T233" i="19"/>
  <c r="R233" i="19"/>
  <c r="P233" i="19"/>
  <c r="BI230" i="19"/>
  <c r="BH230" i="19"/>
  <c r="BG230" i="19"/>
  <c r="BE230" i="19"/>
  <c r="T230" i="19"/>
  <c r="R230" i="19"/>
  <c r="P230" i="19"/>
  <c r="BI223" i="19"/>
  <c r="BH223" i="19"/>
  <c r="BG223" i="19"/>
  <c r="BE223" i="19"/>
  <c r="T223" i="19"/>
  <c r="R223" i="19"/>
  <c r="P223" i="19"/>
  <c r="BI217" i="19"/>
  <c r="BH217" i="19"/>
  <c r="BG217" i="19"/>
  <c r="BE217" i="19"/>
  <c r="T217" i="19"/>
  <c r="R217" i="19"/>
  <c r="P217" i="19"/>
  <c r="BI214" i="19"/>
  <c r="BH214" i="19"/>
  <c r="BG214" i="19"/>
  <c r="BE214" i="19"/>
  <c r="T214" i="19"/>
  <c r="R214" i="19"/>
  <c r="P214" i="19"/>
  <c r="BI208" i="19"/>
  <c r="BH208" i="19"/>
  <c r="BG208" i="19"/>
  <c r="BE208" i="19"/>
  <c r="T208" i="19"/>
  <c r="R208" i="19"/>
  <c r="P208" i="19"/>
  <c r="BI202" i="19"/>
  <c r="BH202" i="19"/>
  <c r="BG202" i="19"/>
  <c r="BE202" i="19"/>
  <c r="T202" i="19"/>
  <c r="R202" i="19"/>
  <c r="P202" i="19"/>
  <c r="BI194" i="19"/>
  <c r="BH194" i="19"/>
  <c r="BG194" i="19"/>
  <c r="BE194" i="19"/>
  <c r="T194" i="19"/>
  <c r="R194" i="19"/>
  <c r="P194" i="19"/>
  <c r="BI188" i="19"/>
  <c r="BH188" i="19"/>
  <c r="BG188" i="19"/>
  <c r="BE188" i="19"/>
  <c r="T188" i="19"/>
  <c r="R188" i="19"/>
  <c r="P188" i="19"/>
  <c r="BI185" i="19"/>
  <c r="BH185" i="19"/>
  <c r="BG185" i="19"/>
  <c r="BE185" i="19"/>
  <c r="T185" i="19"/>
  <c r="R185" i="19"/>
  <c r="P185" i="19"/>
  <c r="BI180" i="19"/>
  <c r="BH180" i="19"/>
  <c r="BG180" i="19"/>
  <c r="BE180" i="19"/>
  <c r="T180" i="19"/>
  <c r="R180" i="19"/>
  <c r="P180" i="19"/>
  <c r="BI177" i="19"/>
  <c r="BH177" i="19"/>
  <c r="BG177" i="19"/>
  <c r="BE177" i="19"/>
  <c r="T177" i="19"/>
  <c r="R177" i="19"/>
  <c r="P177" i="19"/>
  <c r="BI174" i="19"/>
  <c r="BH174" i="19"/>
  <c r="BG174" i="19"/>
  <c r="BE174" i="19"/>
  <c r="T174" i="19"/>
  <c r="R174" i="19"/>
  <c r="P174" i="19"/>
  <c r="BI168" i="19"/>
  <c r="BH168" i="19"/>
  <c r="BG168" i="19"/>
  <c r="BE168" i="19"/>
  <c r="T168" i="19"/>
  <c r="R168" i="19"/>
  <c r="P168" i="19"/>
  <c r="BI165" i="19"/>
  <c r="BH165" i="19"/>
  <c r="BG165" i="19"/>
  <c r="BE165" i="19"/>
  <c r="T165" i="19"/>
  <c r="R165" i="19"/>
  <c r="P165" i="19"/>
  <c r="BI156" i="19"/>
  <c r="BH156" i="19"/>
  <c r="BG156" i="19"/>
  <c r="BE156" i="19"/>
  <c r="T156" i="19"/>
  <c r="R156" i="19"/>
  <c r="P156" i="19"/>
  <c r="BI154" i="19"/>
  <c r="BH154" i="19"/>
  <c r="BG154" i="19"/>
  <c r="BE154" i="19"/>
  <c r="T154" i="19"/>
  <c r="R154" i="19"/>
  <c r="P154" i="19"/>
  <c r="BI148" i="19"/>
  <c r="BH148" i="19"/>
  <c r="BG148" i="19"/>
  <c r="BE148" i="19"/>
  <c r="T148" i="19"/>
  <c r="R148" i="19"/>
  <c r="P148" i="19"/>
  <c r="BI145" i="19"/>
  <c r="BH145" i="19"/>
  <c r="BG145" i="19"/>
  <c r="BE145" i="19"/>
  <c r="T145" i="19"/>
  <c r="R145" i="19"/>
  <c r="P145" i="19"/>
  <c r="BI142" i="19"/>
  <c r="BH142" i="19"/>
  <c r="BG142" i="19"/>
  <c r="BE142" i="19"/>
  <c r="T142" i="19"/>
  <c r="R142" i="19"/>
  <c r="P142" i="19"/>
  <c r="BI140" i="19"/>
  <c r="BH140" i="19"/>
  <c r="BG140" i="19"/>
  <c r="BE140" i="19"/>
  <c r="T140" i="19"/>
  <c r="R140" i="19"/>
  <c r="P140" i="19"/>
  <c r="BI132" i="19"/>
  <c r="BH132" i="19"/>
  <c r="BG132" i="19"/>
  <c r="BE132" i="19"/>
  <c r="T132" i="19"/>
  <c r="R132" i="19"/>
  <c r="P132" i="19"/>
  <c r="BI129" i="19"/>
  <c r="BH129" i="19"/>
  <c r="BG129" i="19"/>
  <c r="BE129" i="19"/>
  <c r="T129" i="19"/>
  <c r="R129" i="19"/>
  <c r="P129" i="19"/>
  <c r="BI126" i="19"/>
  <c r="BH126" i="19"/>
  <c r="BG126" i="19"/>
  <c r="BE126" i="19"/>
  <c r="T126" i="19"/>
  <c r="R126" i="19"/>
  <c r="P126" i="19"/>
  <c r="BI123" i="19"/>
  <c r="BH123" i="19"/>
  <c r="BG123" i="19"/>
  <c r="BE123" i="19"/>
  <c r="T123" i="19"/>
  <c r="R123" i="19"/>
  <c r="P123" i="19"/>
  <c r="BI118" i="19"/>
  <c r="BH118" i="19"/>
  <c r="BG118" i="19"/>
  <c r="BE118" i="19"/>
  <c r="T118" i="19"/>
  <c r="R118" i="19"/>
  <c r="P118" i="19"/>
  <c r="BI104" i="19"/>
  <c r="BH104" i="19"/>
  <c r="BG104" i="19"/>
  <c r="BE104" i="19"/>
  <c r="T104" i="19"/>
  <c r="R104" i="19"/>
  <c r="P104" i="19"/>
  <c r="BI97" i="19"/>
  <c r="BH97" i="19"/>
  <c r="BG97" i="19"/>
  <c r="BE97" i="19"/>
  <c r="T97" i="19"/>
  <c r="R97" i="19"/>
  <c r="P97" i="19"/>
  <c r="J90" i="19"/>
  <c r="F90" i="19"/>
  <c r="F88" i="19"/>
  <c r="E86" i="19"/>
  <c r="J58" i="19"/>
  <c r="F58" i="19"/>
  <c r="F56" i="19"/>
  <c r="E54" i="19"/>
  <c r="J26" i="19"/>
  <c r="E26" i="19"/>
  <c r="J91" i="19"/>
  <c r="J25" i="19"/>
  <c r="J20" i="19"/>
  <c r="E20" i="19"/>
  <c r="F91" i="19"/>
  <c r="J19" i="19"/>
  <c r="J14" i="19"/>
  <c r="J56" i="19" s="1"/>
  <c r="E7" i="19"/>
  <c r="E82" i="19"/>
  <c r="J39" i="18"/>
  <c r="J38" i="18"/>
  <c r="AY77" i="1"/>
  <c r="J37" i="18"/>
  <c r="AX77" i="1" s="1"/>
  <c r="BI214" i="18"/>
  <c r="BH214" i="18"/>
  <c r="BG214" i="18"/>
  <c r="BE214" i="18"/>
  <c r="T214" i="18"/>
  <c r="T213" i="18"/>
  <c r="R214" i="18"/>
  <c r="R213" i="18"/>
  <c r="P214" i="18"/>
  <c r="P213" i="18"/>
  <c r="BI211" i="18"/>
  <c r="BH211" i="18"/>
  <c r="BG211" i="18"/>
  <c r="BE211" i="18"/>
  <c r="T211" i="18"/>
  <c r="R211" i="18"/>
  <c r="P211" i="18"/>
  <c r="BI209" i="18"/>
  <c r="BH209" i="18"/>
  <c r="BG209" i="18"/>
  <c r="BE209" i="18"/>
  <c r="T209" i="18"/>
  <c r="R209" i="18"/>
  <c r="P209" i="18"/>
  <c r="BI206" i="18"/>
  <c r="BH206" i="18"/>
  <c r="BG206" i="18"/>
  <c r="BE206" i="18"/>
  <c r="T206" i="18"/>
  <c r="R206" i="18"/>
  <c r="P206" i="18"/>
  <c r="BI203" i="18"/>
  <c r="BH203" i="18"/>
  <c r="BG203" i="18"/>
  <c r="BE203" i="18"/>
  <c r="T203" i="18"/>
  <c r="R203" i="18"/>
  <c r="P203" i="18"/>
  <c r="BI200" i="18"/>
  <c r="BH200" i="18"/>
  <c r="BG200" i="18"/>
  <c r="BE200" i="18"/>
  <c r="T200" i="18"/>
  <c r="R200" i="18"/>
  <c r="P200" i="18"/>
  <c r="BI197" i="18"/>
  <c r="BH197" i="18"/>
  <c r="BG197" i="18"/>
  <c r="BE197" i="18"/>
  <c r="T197" i="18"/>
  <c r="R197" i="18"/>
  <c r="P197" i="18"/>
  <c r="BI194" i="18"/>
  <c r="BH194" i="18"/>
  <c r="BG194" i="18"/>
  <c r="BE194" i="18"/>
  <c r="T194" i="18"/>
  <c r="R194" i="18"/>
  <c r="P194" i="18"/>
  <c r="BI191" i="18"/>
  <c r="BH191" i="18"/>
  <c r="BG191" i="18"/>
  <c r="BE191" i="18"/>
  <c r="T191" i="18"/>
  <c r="R191" i="18"/>
  <c r="P191" i="18"/>
  <c r="BI188" i="18"/>
  <c r="BH188" i="18"/>
  <c r="BG188" i="18"/>
  <c r="BE188" i="18"/>
  <c r="T188" i="18"/>
  <c r="R188" i="18"/>
  <c r="P188" i="18"/>
  <c r="BI185" i="18"/>
  <c r="BH185" i="18"/>
  <c r="BG185" i="18"/>
  <c r="BE185" i="18"/>
  <c r="T185" i="18"/>
  <c r="R185" i="18"/>
  <c r="P185" i="18"/>
  <c r="BI182" i="18"/>
  <c r="BH182" i="18"/>
  <c r="BG182" i="18"/>
  <c r="BE182" i="18"/>
  <c r="T182" i="18"/>
  <c r="R182" i="18"/>
  <c r="P182" i="18"/>
  <c r="BI179" i="18"/>
  <c r="BH179" i="18"/>
  <c r="BG179" i="18"/>
  <c r="BE179" i="18"/>
  <c r="T179" i="18"/>
  <c r="R179" i="18"/>
  <c r="P179" i="18"/>
  <c r="BI176" i="18"/>
  <c r="BH176" i="18"/>
  <c r="BG176" i="18"/>
  <c r="BE176" i="18"/>
  <c r="T176" i="18"/>
  <c r="R176" i="18"/>
  <c r="P176" i="18"/>
  <c r="BI175" i="18"/>
  <c r="BH175" i="18"/>
  <c r="BG175" i="18"/>
  <c r="BE175" i="18"/>
  <c r="T175" i="18"/>
  <c r="R175" i="18"/>
  <c r="P175" i="18"/>
  <c r="BI172" i="18"/>
  <c r="BH172" i="18"/>
  <c r="BG172" i="18"/>
  <c r="BE172" i="18"/>
  <c r="T172" i="18"/>
  <c r="R172" i="18"/>
  <c r="P172" i="18"/>
  <c r="BI169" i="18"/>
  <c r="BH169" i="18"/>
  <c r="BG169" i="18"/>
  <c r="BE169" i="18"/>
  <c r="T169" i="18"/>
  <c r="R169" i="18"/>
  <c r="P169" i="18"/>
  <c r="BI166" i="18"/>
  <c r="BH166" i="18"/>
  <c r="BG166" i="18"/>
  <c r="BE166" i="18"/>
  <c r="T166" i="18"/>
  <c r="R166" i="18"/>
  <c r="P166" i="18"/>
  <c r="BI164" i="18"/>
  <c r="BH164" i="18"/>
  <c r="BG164" i="18"/>
  <c r="BE164" i="18"/>
  <c r="T164" i="18"/>
  <c r="R164" i="18"/>
  <c r="P164" i="18"/>
  <c r="BI163" i="18"/>
  <c r="BH163" i="18"/>
  <c r="BG163" i="18"/>
  <c r="BE163" i="18"/>
  <c r="T163" i="18"/>
  <c r="R163" i="18"/>
  <c r="P163" i="18"/>
  <c r="BI162" i="18"/>
  <c r="BH162" i="18"/>
  <c r="BG162" i="18"/>
  <c r="BE162" i="18"/>
  <c r="T162" i="18"/>
  <c r="R162" i="18"/>
  <c r="P162" i="18"/>
  <c r="BI161" i="18"/>
  <c r="BH161" i="18"/>
  <c r="BG161" i="18"/>
  <c r="BE161" i="18"/>
  <c r="T161" i="18"/>
  <c r="R161" i="18"/>
  <c r="P161" i="18"/>
  <c r="BI160" i="18"/>
  <c r="BH160" i="18"/>
  <c r="BG160" i="18"/>
  <c r="BE160" i="18"/>
  <c r="T160" i="18"/>
  <c r="R160" i="18"/>
  <c r="P160" i="18"/>
  <c r="BI158" i="18"/>
  <c r="BH158" i="18"/>
  <c r="BG158" i="18"/>
  <c r="BE158" i="18"/>
  <c r="T158" i="18"/>
  <c r="R158" i="18"/>
  <c r="P158" i="18"/>
  <c r="BI156" i="18"/>
  <c r="BH156" i="18"/>
  <c r="BG156" i="18"/>
  <c r="BE156" i="18"/>
  <c r="T156" i="18"/>
  <c r="R156" i="18"/>
  <c r="P156" i="18"/>
  <c r="BI153" i="18"/>
  <c r="BH153" i="18"/>
  <c r="BG153" i="18"/>
  <c r="BE153" i="18"/>
  <c r="T153" i="18"/>
  <c r="R153" i="18"/>
  <c r="P153" i="18"/>
  <c r="BI152" i="18"/>
  <c r="BH152" i="18"/>
  <c r="BG152" i="18"/>
  <c r="BE152" i="18"/>
  <c r="T152" i="18"/>
  <c r="R152" i="18"/>
  <c r="P152" i="18"/>
  <c r="BI149" i="18"/>
  <c r="BH149" i="18"/>
  <c r="BG149" i="18"/>
  <c r="BE149" i="18"/>
  <c r="T149" i="18"/>
  <c r="R149" i="18"/>
  <c r="P149" i="18"/>
  <c r="BI148" i="18"/>
  <c r="BH148" i="18"/>
  <c r="BG148" i="18"/>
  <c r="BE148" i="18"/>
  <c r="T148" i="18"/>
  <c r="R148" i="18"/>
  <c r="P148" i="18"/>
  <c r="BI145" i="18"/>
  <c r="BH145" i="18"/>
  <c r="BG145" i="18"/>
  <c r="BE145" i="18"/>
  <c r="T145" i="18"/>
  <c r="R145" i="18"/>
  <c r="P145" i="18"/>
  <c r="BI144" i="18"/>
  <c r="BH144" i="18"/>
  <c r="BG144" i="18"/>
  <c r="BE144" i="18"/>
  <c r="T144" i="18"/>
  <c r="R144" i="18"/>
  <c r="P144" i="18"/>
  <c r="BI141" i="18"/>
  <c r="BH141" i="18"/>
  <c r="BG141" i="18"/>
  <c r="BE141" i="18"/>
  <c r="T141" i="18"/>
  <c r="R141" i="18"/>
  <c r="P141" i="18"/>
  <c r="BI134" i="18"/>
  <c r="BH134" i="18"/>
  <c r="BG134" i="18"/>
  <c r="BE134" i="18"/>
  <c r="T134" i="18"/>
  <c r="R134" i="18"/>
  <c r="P134" i="18"/>
  <c r="BI126" i="18"/>
  <c r="BH126" i="18"/>
  <c r="BG126" i="18"/>
  <c r="BE126" i="18"/>
  <c r="T126" i="18"/>
  <c r="R126" i="18"/>
  <c r="P126" i="18"/>
  <c r="BI123" i="18"/>
  <c r="BH123" i="18"/>
  <c r="BG123" i="18"/>
  <c r="BE123" i="18"/>
  <c r="T123" i="18"/>
  <c r="R123" i="18"/>
  <c r="P123" i="18"/>
  <c r="BI120" i="18"/>
  <c r="BH120" i="18"/>
  <c r="BG120" i="18"/>
  <c r="BE120" i="18"/>
  <c r="T120" i="18"/>
  <c r="R120" i="18"/>
  <c r="P120" i="18"/>
  <c r="BI117" i="18"/>
  <c r="BH117" i="18"/>
  <c r="BG117" i="18"/>
  <c r="BE117" i="18"/>
  <c r="T117" i="18"/>
  <c r="R117" i="18"/>
  <c r="P117" i="18"/>
  <c r="BI114" i="18"/>
  <c r="BH114" i="18"/>
  <c r="BG114" i="18"/>
  <c r="BE114" i="18"/>
  <c r="T114" i="18"/>
  <c r="R114" i="18"/>
  <c r="P114" i="18"/>
  <c r="BI111" i="18"/>
  <c r="BH111" i="18"/>
  <c r="BG111" i="18"/>
  <c r="BE111" i="18"/>
  <c r="T111" i="18"/>
  <c r="R111" i="18"/>
  <c r="P111" i="18"/>
  <c r="BI108" i="18"/>
  <c r="BH108" i="18"/>
  <c r="BG108" i="18"/>
  <c r="BE108" i="18"/>
  <c r="T108" i="18"/>
  <c r="R108" i="18"/>
  <c r="P108" i="18"/>
  <c r="BI105" i="18"/>
  <c r="BH105" i="18"/>
  <c r="BG105" i="18"/>
  <c r="BE105" i="18"/>
  <c r="T105" i="18"/>
  <c r="R105" i="18"/>
  <c r="P105" i="18"/>
  <c r="BI102" i="18"/>
  <c r="BH102" i="18"/>
  <c r="BG102" i="18"/>
  <c r="BE102" i="18"/>
  <c r="T102" i="18"/>
  <c r="R102" i="18"/>
  <c r="P102" i="18"/>
  <c r="BI99" i="18"/>
  <c r="BH99" i="18"/>
  <c r="BG99" i="18"/>
  <c r="BE99" i="18"/>
  <c r="T99" i="18"/>
  <c r="R99" i="18"/>
  <c r="P99" i="18"/>
  <c r="BI97" i="18"/>
  <c r="BH97" i="18"/>
  <c r="BG97" i="18"/>
  <c r="BE97" i="18"/>
  <c r="T97" i="18"/>
  <c r="R97" i="18"/>
  <c r="P97" i="18"/>
  <c r="BI95" i="18"/>
  <c r="BH95" i="18"/>
  <c r="BG95" i="18"/>
  <c r="BE95" i="18"/>
  <c r="T95" i="18"/>
  <c r="R95" i="18"/>
  <c r="P95" i="18"/>
  <c r="J88" i="18"/>
  <c r="F88" i="18"/>
  <c r="F86" i="18"/>
  <c r="E84" i="18"/>
  <c r="J58" i="18"/>
  <c r="F58" i="18"/>
  <c r="F56" i="18"/>
  <c r="E54" i="18"/>
  <c r="J26" i="18"/>
  <c r="E26" i="18"/>
  <c r="J59" i="18" s="1"/>
  <c r="J25" i="18"/>
  <c r="J20" i="18"/>
  <c r="E20" i="18"/>
  <c r="F59" i="18" s="1"/>
  <c r="J19" i="18"/>
  <c r="J14" i="18"/>
  <c r="J86" i="18"/>
  <c r="E7" i="18"/>
  <c r="E50" i="18"/>
  <c r="J41" i="17"/>
  <c r="J40" i="17"/>
  <c r="AY76" i="1" s="1"/>
  <c r="J39" i="17"/>
  <c r="AX76" i="1" s="1"/>
  <c r="BI155" i="17"/>
  <c r="BH155" i="17"/>
  <c r="BG155" i="17"/>
  <c r="BE155" i="17"/>
  <c r="T155" i="17"/>
  <c r="R155" i="17"/>
  <c r="P155" i="17"/>
  <c r="BI154" i="17"/>
  <c r="BH154" i="17"/>
  <c r="BG154" i="17"/>
  <c r="BE154" i="17"/>
  <c r="T154" i="17"/>
  <c r="R154" i="17"/>
  <c r="P154" i="17"/>
  <c r="BI152" i="17"/>
  <c r="BH152" i="17"/>
  <c r="BG152" i="17"/>
  <c r="BE152" i="17"/>
  <c r="T152" i="17"/>
  <c r="T151" i="17"/>
  <c r="R152" i="17"/>
  <c r="R151" i="17" s="1"/>
  <c r="P152" i="17"/>
  <c r="P151" i="17" s="1"/>
  <c r="BI149" i="17"/>
  <c r="BH149" i="17"/>
  <c r="BG149" i="17"/>
  <c r="BE149" i="17"/>
  <c r="T149" i="17"/>
  <c r="R149" i="17"/>
  <c r="P149" i="17"/>
  <c r="BI148" i="17"/>
  <c r="BH148" i="17"/>
  <c r="BG148" i="17"/>
  <c r="BE148" i="17"/>
  <c r="T148" i="17"/>
  <c r="R148" i="17"/>
  <c r="P148" i="17"/>
  <c r="BI147" i="17"/>
  <c r="BH147" i="17"/>
  <c r="BG147" i="17"/>
  <c r="BE147" i="17"/>
  <c r="T147" i="17"/>
  <c r="R147" i="17"/>
  <c r="P147" i="17"/>
  <c r="BI145" i="17"/>
  <c r="BH145" i="17"/>
  <c r="BG145" i="17"/>
  <c r="BE145" i="17"/>
  <c r="T145" i="17"/>
  <c r="R145" i="17"/>
  <c r="P145" i="17"/>
  <c r="BI144" i="17"/>
  <c r="BH144" i="17"/>
  <c r="BG144" i="17"/>
  <c r="BE144" i="17"/>
  <c r="T144" i="17"/>
  <c r="R144" i="17"/>
  <c r="P144" i="17"/>
  <c r="BI143" i="17"/>
  <c r="BH143" i="17"/>
  <c r="BG143" i="17"/>
  <c r="BE143" i="17"/>
  <c r="T143" i="17"/>
  <c r="R143" i="17"/>
  <c r="P143" i="17"/>
  <c r="BI142" i="17"/>
  <c r="BH142" i="17"/>
  <c r="BG142" i="17"/>
  <c r="BE142" i="17"/>
  <c r="T142" i="17"/>
  <c r="R142" i="17"/>
  <c r="P142" i="17"/>
  <c r="BI141" i="17"/>
  <c r="BH141" i="17"/>
  <c r="BG141" i="17"/>
  <c r="BE141" i="17"/>
  <c r="T141" i="17"/>
  <c r="R141" i="17"/>
  <c r="P141" i="17"/>
  <c r="BI140" i="17"/>
  <c r="BH140" i="17"/>
  <c r="BG140" i="17"/>
  <c r="BE140" i="17"/>
  <c r="T140" i="17"/>
  <c r="R140" i="17"/>
  <c r="P140" i="17"/>
  <c r="BI138" i="17"/>
  <c r="BH138" i="17"/>
  <c r="BG138" i="17"/>
  <c r="BE138" i="17"/>
  <c r="T138" i="17"/>
  <c r="R138" i="17"/>
  <c r="P138" i="17"/>
  <c r="BI137" i="17"/>
  <c r="BH137" i="17"/>
  <c r="BG137" i="17"/>
  <c r="BE137" i="17"/>
  <c r="T137" i="17"/>
  <c r="R137" i="17"/>
  <c r="P137" i="17"/>
  <c r="BI133" i="17"/>
  <c r="BH133" i="17"/>
  <c r="BG133" i="17"/>
  <c r="BE133" i="17"/>
  <c r="T133" i="17"/>
  <c r="R133" i="17"/>
  <c r="P133" i="17"/>
  <c r="BI130" i="17"/>
  <c r="BH130" i="17"/>
  <c r="BG130" i="17"/>
  <c r="BE130" i="17"/>
  <c r="T130" i="17"/>
  <c r="R130" i="17"/>
  <c r="P130" i="17"/>
  <c r="BI128" i="17"/>
  <c r="BH128" i="17"/>
  <c r="BG128" i="17"/>
  <c r="BE128" i="17"/>
  <c r="T128" i="17"/>
  <c r="R128" i="17"/>
  <c r="P128" i="17"/>
  <c r="BI125" i="17"/>
  <c r="BH125" i="17"/>
  <c r="BG125" i="17"/>
  <c r="BE125" i="17"/>
  <c r="T125" i="17"/>
  <c r="R125" i="17"/>
  <c r="P125" i="17"/>
  <c r="BI123" i="17"/>
  <c r="BH123" i="17"/>
  <c r="BG123" i="17"/>
  <c r="BE123" i="17"/>
  <c r="T123" i="17"/>
  <c r="R123" i="17"/>
  <c r="P123" i="17"/>
  <c r="BI121" i="17"/>
  <c r="BH121" i="17"/>
  <c r="BG121" i="17"/>
  <c r="BE121" i="17"/>
  <c r="T121" i="17"/>
  <c r="R121" i="17"/>
  <c r="P121" i="17"/>
  <c r="BI119" i="17"/>
  <c r="BH119" i="17"/>
  <c r="BG119" i="17"/>
  <c r="BE119" i="17"/>
  <c r="T119" i="17"/>
  <c r="R119" i="17"/>
  <c r="P119" i="17"/>
  <c r="BI118" i="17"/>
  <c r="BH118" i="17"/>
  <c r="BG118" i="17"/>
  <c r="BE118" i="17"/>
  <c r="T118" i="17"/>
  <c r="R118" i="17"/>
  <c r="P118" i="17"/>
  <c r="BI116" i="17"/>
  <c r="BH116" i="17"/>
  <c r="BG116" i="17"/>
  <c r="BE116" i="17"/>
  <c r="T116" i="17"/>
  <c r="T115" i="17"/>
  <c r="R116" i="17"/>
  <c r="R115" i="17" s="1"/>
  <c r="P116" i="17"/>
  <c r="P115" i="17"/>
  <c r="BI113" i="17"/>
  <c r="BH113" i="17"/>
  <c r="BG113" i="17"/>
  <c r="BE113" i="17"/>
  <c r="T113" i="17"/>
  <c r="R113" i="17"/>
  <c r="P113" i="17"/>
  <c r="BI112" i="17"/>
  <c r="BH112" i="17"/>
  <c r="BG112" i="17"/>
  <c r="BE112" i="17"/>
  <c r="T112" i="17"/>
  <c r="R112" i="17"/>
  <c r="P112" i="17"/>
  <c r="BI111" i="17"/>
  <c r="BH111" i="17"/>
  <c r="BG111" i="17"/>
  <c r="BE111" i="17"/>
  <c r="T111" i="17"/>
  <c r="R111" i="17"/>
  <c r="P111" i="17"/>
  <c r="BI109" i="17"/>
  <c r="BH109" i="17"/>
  <c r="BG109" i="17"/>
  <c r="BE109" i="17"/>
  <c r="T109" i="17"/>
  <c r="T108" i="17" s="1"/>
  <c r="R109" i="17"/>
  <c r="R108" i="17"/>
  <c r="P109" i="17"/>
  <c r="P108" i="17" s="1"/>
  <c r="J101" i="17"/>
  <c r="F101" i="17"/>
  <c r="F99" i="17"/>
  <c r="E97" i="17"/>
  <c r="J62" i="17"/>
  <c r="F62" i="17"/>
  <c r="F60" i="17"/>
  <c r="E58" i="17"/>
  <c r="J28" i="17"/>
  <c r="E28" i="17"/>
  <c r="J102" i="17" s="1"/>
  <c r="J27" i="17"/>
  <c r="J22" i="17"/>
  <c r="E22" i="17"/>
  <c r="F102" i="17" s="1"/>
  <c r="J21" i="17"/>
  <c r="J16" i="17"/>
  <c r="J99" i="17" s="1"/>
  <c r="E7" i="17"/>
  <c r="E91" i="17" s="1"/>
  <c r="J41" i="16"/>
  <c r="J40" i="16"/>
  <c r="AY75" i="1" s="1"/>
  <c r="J39" i="16"/>
  <c r="AX75" i="1"/>
  <c r="BI465" i="16"/>
  <c r="BH465" i="16"/>
  <c r="BG465" i="16"/>
  <c r="BE465" i="16"/>
  <c r="T465" i="16"/>
  <c r="R465" i="16"/>
  <c r="P465" i="16"/>
  <c r="BI464" i="16"/>
  <c r="BH464" i="16"/>
  <c r="BG464" i="16"/>
  <c r="BE464" i="16"/>
  <c r="T464" i="16"/>
  <c r="R464" i="16"/>
  <c r="P464" i="16"/>
  <c r="BI463" i="16"/>
  <c r="BH463" i="16"/>
  <c r="BG463" i="16"/>
  <c r="BE463" i="16"/>
  <c r="T463" i="16"/>
  <c r="R463" i="16"/>
  <c r="P463" i="16"/>
  <c r="BI462" i="16"/>
  <c r="BH462" i="16"/>
  <c r="BG462" i="16"/>
  <c r="BE462" i="16"/>
  <c r="T462" i="16"/>
  <c r="R462" i="16"/>
  <c r="P462" i="16"/>
  <c r="BI460" i="16"/>
  <c r="BH460" i="16"/>
  <c r="BG460" i="16"/>
  <c r="BE460" i="16"/>
  <c r="T460" i="16"/>
  <c r="R460" i="16"/>
  <c r="P460" i="16"/>
  <c r="BI458" i="16"/>
  <c r="BH458" i="16"/>
  <c r="BG458" i="16"/>
  <c r="BE458" i="16"/>
  <c r="T458" i="16"/>
  <c r="R458" i="16"/>
  <c r="P458" i="16"/>
  <c r="BI456" i="16"/>
  <c r="BH456" i="16"/>
  <c r="BG456" i="16"/>
  <c r="BE456" i="16"/>
  <c r="T456" i="16"/>
  <c r="R456" i="16"/>
  <c r="P456" i="16"/>
  <c r="BI454" i="16"/>
  <c r="BH454" i="16"/>
  <c r="BG454" i="16"/>
  <c r="BE454" i="16"/>
  <c r="T454" i="16"/>
  <c r="R454" i="16"/>
  <c r="P454" i="16"/>
  <c r="BI452" i="16"/>
  <c r="BH452" i="16"/>
  <c r="BG452" i="16"/>
  <c r="BE452" i="16"/>
  <c r="T452" i="16"/>
  <c r="R452" i="16"/>
  <c r="P452" i="16"/>
  <c r="BI450" i="16"/>
  <c r="BH450" i="16"/>
  <c r="BG450" i="16"/>
  <c r="BE450" i="16"/>
  <c r="T450" i="16"/>
  <c r="R450" i="16"/>
  <c r="P450" i="16"/>
  <c r="BI448" i="16"/>
  <c r="BH448" i="16"/>
  <c r="BG448" i="16"/>
  <c r="BE448" i="16"/>
  <c r="T448" i="16"/>
  <c r="R448" i="16"/>
  <c r="P448" i="16"/>
  <c r="BI446" i="16"/>
  <c r="BH446" i="16"/>
  <c r="BG446" i="16"/>
  <c r="BE446" i="16"/>
  <c r="T446" i="16"/>
  <c r="R446" i="16"/>
  <c r="P446" i="16"/>
  <c r="BI444" i="16"/>
  <c r="BH444" i="16"/>
  <c r="BG444" i="16"/>
  <c r="BE444" i="16"/>
  <c r="T444" i="16"/>
  <c r="R444" i="16"/>
  <c r="P444" i="16"/>
  <c r="BI442" i="16"/>
  <c r="BH442" i="16"/>
  <c r="BG442" i="16"/>
  <c r="BE442" i="16"/>
  <c r="T442" i="16"/>
  <c r="R442" i="16"/>
  <c r="P442" i="16"/>
  <c r="BI441" i="16"/>
  <c r="BH441" i="16"/>
  <c r="BG441" i="16"/>
  <c r="BE441" i="16"/>
  <c r="T441" i="16"/>
  <c r="R441" i="16"/>
  <c r="P441" i="16"/>
  <c r="BI440" i="16"/>
  <c r="BH440" i="16"/>
  <c r="BG440" i="16"/>
  <c r="BE440" i="16"/>
  <c r="T440" i="16"/>
  <c r="R440" i="16"/>
  <c r="P440" i="16"/>
  <c r="BI439" i="16"/>
  <c r="BH439" i="16"/>
  <c r="BG439" i="16"/>
  <c r="BE439" i="16"/>
  <c r="T439" i="16"/>
  <c r="R439" i="16"/>
  <c r="P439" i="16"/>
  <c r="BI438" i="16"/>
  <c r="BH438" i="16"/>
  <c r="BG438" i="16"/>
  <c r="BE438" i="16"/>
  <c r="T438" i="16"/>
  <c r="R438" i="16"/>
  <c r="P438" i="16"/>
  <c r="BI437" i="16"/>
  <c r="BH437" i="16"/>
  <c r="BG437" i="16"/>
  <c r="BE437" i="16"/>
  <c r="T437" i="16"/>
  <c r="R437" i="16"/>
  <c r="P437" i="16"/>
  <c r="BI436" i="16"/>
  <c r="BH436" i="16"/>
  <c r="BG436" i="16"/>
  <c r="BE436" i="16"/>
  <c r="T436" i="16"/>
  <c r="R436" i="16"/>
  <c r="P436" i="16"/>
  <c r="BI435" i="16"/>
  <c r="BH435" i="16"/>
  <c r="BG435" i="16"/>
  <c r="BE435" i="16"/>
  <c r="T435" i="16"/>
  <c r="R435" i="16"/>
  <c r="P435" i="16"/>
  <c r="BI434" i="16"/>
  <c r="BH434" i="16"/>
  <c r="BG434" i="16"/>
  <c r="BE434" i="16"/>
  <c r="T434" i="16"/>
  <c r="R434" i="16"/>
  <c r="P434" i="16"/>
  <c r="BI432" i="16"/>
  <c r="BH432" i="16"/>
  <c r="BG432" i="16"/>
  <c r="BE432" i="16"/>
  <c r="T432" i="16"/>
  <c r="R432" i="16"/>
  <c r="P432" i="16"/>
  <c r="BI430" i="16"/>
  <c r="BH430" i="16"/>
  <c r="BG430" i="16"/>
  <c r="BE430" i="16"/>
  <c r="T430" i="16"/>
  <c r="R430" i="16"/>
  <c r="P430" i="16"/>
  <c r="BI428" i="16"/>
  <c r="BH428" i="16"/>
  <c r="BG428" i="16"/>
  <c r="BE428" i="16"/>
  <c r="T428" i="16"/>
  <c r="R428" i="16"/>
  <c r="P428" i="16"/>
  <c r="BI427" i="16"/>
  <c r="BH427" i="16"/>
  <c r="BG427" i="16"/>
  <c r="BE427" i="16"/>
  <c r="T427" i="16"/>
  <c r="R427" i="16"/>
  <c r="P427" i="16"/>
  <c r="BI426" i="16"/>
  <c r="BH426" i="16"/>
  <c r="BG426" i="16"/>
  <c r="BE426" i="16"/>
  <c r="T426" i="16"/>
  <c r="R426" i="16"/>
  <c r="P426" i="16"/>
  <c r="BI425" i="16"/>
  <c r="BH425" i="16"/>
  <c r="BG425" i="16"/>
  <c r="BE425" i="16"/>
  <c r="T425" i="16"/>
  <c r="R425" i="16"/>
  <c r="P425" i="16"/>
  <c r="BI424" i="16"/>
  <c r="BH424" i="16"/>
  <c r="BG424" i="16"/>
  <c r="BE424" i="16"/>
  <c r="T424" i="16"/>
  <c r="R424" i="16"/>
  <c r="P424" i="16"/>
  <c r="BI423" i="16"/>
  <c r="BH423" i="16"/>
  <c r="BG423" i="16"/>
  <c r="BE423" i="16"/>
  <c r="T423" i="16"/>
  <c r="R423" i="16"/>
  <c r="P423" i="16"/>
  <c r="BI422" i="16"/>
  <c r="BH422" i="16"/>
  <c r="BG422" i="16"/>
  <c r="BE422" i="16"/>
  <c r="T422" i="16"/>
  <c r="R422" i="16"/>
  <c r="P422" i="16"/>
  <c r="BI421" i="16"/>
  <c r="BH421" i="16"/>
  <c r="BG421" i="16"/>
  <c r="BE421" i="16"/>
  <c r="T421" i="16"/>
  <c r="R421" i="16"/>
  <c r="P421" i="16"/>
  <c r="BI420" i="16"/>
  <c r="BH420" i="16"/>
  <c r="BG420" i="16"/>
  <c r="BE420" i="16"/>
  <c r="T420" i="16"/>
  <c r="R420" i="16"/>
  <c r="P420" i="16"/>
  <c r="BI419" i="16"/>
  <c r="BH419" i="16"/>
  <c r="BG419" i="16"/>
  <c r="BE419" i="16"/>
  <c r="T419" i="16"/>
  <c r="R419" i="16"/>
  <c r="P419" i="16"/>
  <c r="BI418" i="16"/>
  <c r="BH418" i="16"/>
  <c r="BG418" i="16"/>
  <c r="BE418" i="16"/>
  <c r="T418" i="16"/>
  <c r="R418" i="16"/>
  <c r="P418" i="16"/>
  <c r="BI417" i="16"/>
  <c r="BH417" i="16"/>
  <c r="BG417" i="16"/>
  <c r="BE417" i="16"/>
  <c r="T417" i="16"/>
  <c r="R417" i="16"/>
  <c r="P417" i="16"/>
  <c r="BI416" i="16"/>
  <c r="BH416" i="16"/>
  <c r="BG416" i="16"/>
  <c r="BE416" i="16"/>
  <c r="T416" i="16"/>
  <c r="R416" i="16"/>
  <c r="P416" i="16"/>
  <c r="BI415" i="16"/>
  <c r="BH415" i="16"/>
  <c r="BG415" i="16"/>
  <c r="BE415" i="16"/>
  <c r="T415" i="16"/>
  <c r="R415" i="16"/>
  <c r="P415" i="16"/>
  <c r="BI414" i="16"/>
  <c r="BH414" i="16"/>
  <c r="BG414" i="16"/>
  <c r="BE414" i="16"/>
  <c r="T414" i="16"/>
  <c r="R414" i="16"/>
  <c r="P414" i="16"/>
  <c r="BI413" i="16"/>
  <c r="BH413" i="16"/>
  <c r="BG413" i="16"/>
  <c r="BE413" i="16"/>
  <c r="T413" i="16"/>
  <c r="R413" i="16"/>
  <c r="P413" i="16"/>
  <c r="BI412" i="16"/>
  <c r="BH412" i="16"/>
  <c r="BG412" i="16"/>
  <c r="BE412" i="16"/>
  <c r="T412" i="16"/>
  <c r="R412" i="16"/>
  <c r="P412" i="16"/>
  <c r="BI411" i="16"/>
  <c r="BH411" i="16"/>
  <c r="BG411" i="16"/>
  <c r="BE411" i="16"/>
  <c r="T411" i="16"/>
  <c r="R411" i="16"/>
  <c r="P411" i="16"/>
  <c r="BI409" i="16"/>
  <c r="BH409" i="16"/>
  <c r="BG409" i="16"/>
  <c r="BE409" i="16"/>
  <c r="T409" i="16"/>
  <c r="R409" i="16"/>
  <c r="P409" i="16"/>
  <c r="BI407" i="16"/>
  <c r="BH407" i="16"/>
  <c r="BG407" i="16"/>
  <c r="BE407" i="16"/>
  <c r="T407" i="16"/>
  <c r="R407" i="16"/>
  <c r="P407" i="16"/>
  <c r="BI404" i="16"/>
  <c r="BH404" i="16"/>
  <c r="BG404" i="16"/>
  <c r="BE404" i="16"/>
  <c r="T404" i="16"/>
  <c r="R404" i="16"/>
  <c r="P404" i="16"/>
  <c r="BI403" i="16"/>
  <c r="BH403" i="16"/>
  <c r="BG403" i="16"/>
  <c r="BE403" i="16"/>
  <c r="T403" i="16"/>
  <c r="R403" i="16"/>
  <c r="P403" i="16"/>
  <c r="BI402" i="16"/>
  <c r="BH402" i="16"/>
  <c r="BG402" i="16"/>
  <c r="BE402" i="16"/>
  <c r="T402" i="16"/>
  <c r="R402" i="16"/>
  <c r="P402" i="16"/>
  <c r="BI401" i="16"/>
  <c r="BH401" i="16"/>
  <c r="BG401" i="16"/>
  <c r="BE401" i="16"/>
  <c r="T401" i="16"/>
  <c r="R401" i="16"/>
  <c r="P401" i="16"/>
  <c r="BI400" i="16"/>
  <c r="BH400" i="16"/>
  <c r="BG400" i="16"/>
  <c r="BE400" i="16"/>
  <c r="T400" i="16"/>
  <c r="R400" i="16"/>
  <c r="P400" i="16"/>
  <c r="BI399" i="16"/>
  <c r="BH399" i="16"/>
  <c r="BG399" i="16"/>
  <c r="BE399" i="16"/>
  <c r="T399" i="16"/>
  <c r="R399" i="16"/>
  <c r="P399" i="16"/>
  <c r="BI398" i="16"/>
  <c r="BH398" i="16"/>
  <c r="BG398" i="16"/>
  <c r="BE398" i="16"/>
  <c r="T398" i="16"/>
  <c r="R398" i="16"/>
  <c r="P398" i="16"/>
  <c r="BI397" i="16"/>
  <c r="BH397" i="16"/>
  <c r="BG397" i="16"/>
  <c r="BE397" i="16"/>
  <c r="T397" i="16"/>
  <c r="R397" i="16"/>
  <c r="P397" i="16"/>
  <c r="BI396" i="16"/>
  <c r="BH396" i="16"/>
  <c r="BG396" i="16"/>
  <c r="BE396" i="16"/>
  <c r="T396" i="16"/>
  <c r="R396" i="16"/>
  <c r="P396" i="16"/>
  <c r="BI395" i="16"/>
  <c r="BH395" i="16"/>
  <c r="BG395" i="16"/>
  <c r="BE395" i="16"/>
  <c r="T395" i="16"/>
  <c r="R395" i="16"/>
  <c r="P395" i="16"/>
  <c r="BI394" i="16"/>
  <c r="BH394" i="16"/>
  <c r="BG394" i="16"/>
  <c r="BE394" i="16"/>
  <c r="T394" i="16"/>
  <c r="R394" i="16"/>
  <c r="P394" i="16"/>
  <c r="BI393" i="16"/>
  <c r="BH393" i="16"/>
  <c r="BG393" i="16"/>
  <c r="BE393" i="16"/>
  <c r="T393" i="16"/>
  <c r="R393" i="16"/>
  <c r="P393" i="16"/>
  <c r="BI392" i="16"/>
  <c r="BH392" i="16"/>
  <c r="BG392" i="16"/>
  <c r="BE392" i="16"/>
  <c r="T392" i="16"/>
  <c r="R392" i="16"/>
  <c r="P392" i="16"/>
  <c r="BI391" i="16"/>
  <c r="BH391" i="16"/>
  <c r="BG391" i="16"/>
  <c r="BE391" i="16"/>
  <c r="T391" i="16"/>
  <c r="R391" i="16"/>
  <c r="P391" i="16"/>
  <c r="BI390" i="16"/>
  <c r="BH390" i="16"/>
  <c r="BG390" i="16"/>
  <c r="BE390" i="16"/>
  <c r="T390" i="16"/>
  <c r="R390" i="16"/>
  <c r="P390" i="16"/>
  <c r="BI389" i="16"/>
  <c r="BH389" i="16"/>
  <c r="BG389" i="16"/>
  <c r="BE389" i="16"/>
  <c r="T389" i="16"/>
  <c r="R389" i="16"/>
  <c r="P389" i="16"/>
  <c r="BI388" i="16"/>
  <c r="BH388" i="16"/>
  <c r="BG388" i="16"/>
  <c r="BE388" i="16"/>
  <c r="T388" i="16"/>
  <c r="R388" i="16"/>
  <c r="P388" i="16"/>
  <c r="BI387" i="16"/>
  <c r="BH387" i="16"/>
  <c r="BG387" i="16"/>
  <c r="BE387" i="16"/>
  <c r="T387" i="16"/>
  <c r="R387" i="16"/>
  <c r="P387" i="16"/>
  <c r="BI386" i="16"/>
  <c r="BH386" i="16"/>
  <c r="BG386" i="16"/>
  <c r="BE386" i="16"/>
  <c r="T386" i="16"/>
  <c r="R386" i="16"/>
  <c r="P386" i="16"/>
  <c r="BI385" i="16"/>
  <c r="BH385" i="16"/>
  <c r="BG385" i="16"/>
  <c r="BE385" i="16"/>
  <c r="T385" i="16"/>
  <c r="R385" i="16"/>
  <c r="P385" i="16"/>
  <c r="BI384" i="16"/>
  <c r="BH384" i="16"/>
  <c r="BG384" i="16"/>
  <c r="BE384" i="16"/>
  <c r="T384" i="16"/>
  <c r="R384" i="16"/>
  <c r="P384" i="16"/>
  <c r="BI383" i="16"/>
  <c r="BH383" i="16"/>
  <c r="BG383" i="16"/>
  <c r="BE383" i="16"/>
  <c r="T383" i="16"/>
  <c r="R383" i="16"/>
  <c r="P383" i="16"/>
  <c r="BI382" i="16"/>
  <c r="BH382" i="16"/>
  <c r="BG382" i="16"/>
  <c r="BE382" i="16"/>
  <c r="T382" i="16"/>
  <c r="R382" i="16"/>
  <c r="P382" i="16"/>
  <c r="BI381" i="16"/>
  <c r="BH381" i="16"/>
  <c r="BG381" i="16"/>
  <c r="BE381" i="16"/>
  <c r="T381" i="16"/>
  <c r="R381" i="16"/>
  <c r="P381" i="16"/>
  <c r="BI380" i="16"/>
  <c r="BH380" i="16"/>
  <c r="BG380" i="16"/>
  <c r="BE380" i="16"/>
  <c r="T380" i="16"/>
  <c r="R380" i="16"/>
  <c r="P380" i="16"/>
  <c r="BI379" i="16"/>
  <c r="BH379" i="16"/>
  <c r="BG379" i="16"/>
  <c r="BE379" i="16"/>
  <c r="T379" i="16"/>
  <c r="R379" i="16"/>
  <c r="P379" i="16"/>
  <c r="BI377" i="16"/>
  <c r="BH377" i="16"/>
  <c r="BG377" i="16"/>
  <c r="BE377" i="16"/>
  <c r="T377" i="16"/>
  <c r="R377" i="16"/>
  <c r="P377" i="16"/>
  <c r="BI376" i="16"/>
  <c r="BH376" i="16"/>
  <c r="BG376" i="16"/>
  <c r="BE376" i="16"/>
  <c r="T376" i="16"/>
  <c r="R376" i="16"/>
  <c r="P376" i="16"/>
  <c r="BI375" i="16"/>
  <c r="BH375" i="16"/>
  <c r="BG375" i="16"/>
  <c r="BE375" i="16"/>
  <c r="T375" i="16"/>
  <c r="R375" i="16"/>
  <c r="P375" i="16"/>
  <c r="BI374" i="16"/>
  <c r="BH374" i="16"/>
  <c r="BG374" i="16"/>
  <c r="BE374" i="16"/>
  <c r="T374" i="16"/>
  <c r="R374" i="16"/>
  <c r="P374" i="16"/>
  <c r="BI373" i="16"/>
  <c r="BH373" i="16"/>
  <c r="BG373" i="16"/>
  <c r="BE373" i="16"/>
  <c r="T373" i="16"/>
  <c r="R373" i="16"/>
  <c r="P373" i="16"/>
  <c r="BI372" i="16"/>
  <c r="BH372" i="16"/>
  <c r="BG372" i="16"/>
  <c r="BE372" i="16"/>
  <c r="T372" i="16"/>
  <c r="R372" i="16"/>
  <c r="P372" i="16"/>
  <c r="BI371" i="16"/>
  <c r="BH371" i="16"/>
  <c r="BG371" i="16"/>
  <c r="BE371" i="16"/>
  <c r="T371" i="16"/>
  <c r="R371" i="16"/>
  <c r="P371" i="16"/>
  <c r="BI370" i="16"/>
  <c r="BH370" i="16"/>
  <c r="BG370" i="16"/>
  <c r="BE370" i="16"/>
  <c r="T370" i="16"/>
  <c r="R370" i="16"/>
  <c r="P370" i="16"/>
  <c r="BI369" i="16"/>
  <c r="BH369" i="16"/>
  <c r="BG369" i="16"/>
  <c r="BE369" i="16"/>
  <c r="T369" i="16"/>
  <c r="R369" i="16"/>
  <c r="P369" i="16"/>
  <c r="BI368" i="16"/>
  <c r="BH368" i="16"/>
  <c r="BG368" i="16"/>
  <c r="BE368" i="16"/>
  <c r="T368" i="16"/>
  <c r="R368" i="16"/>
  <c r="P368" i="16"/>
  <c r="BI367" i="16"/>
  <c r="BH367" i="16"/>
  <c r="BG367" i="16"/>
  <c r="BE367" i="16"/>
  <c r="T367" i="16"/>
  <c r="R367" i="16"/>
  <c r="P367" i="16"/>
  <c r="BI366" i="16"/>
  <c r="BH366" i="16"/>
  <c r="BG366" i="16"/>
  <c r="BE366" i="16"/>
  <c r="T366" i="16"/>
  <c r="R366" i="16"/>
  <c r="P366" i="16"/>
  <c r="BI365" i="16"/>
  <c r="BH365" i="16"/>
  <c r="BG365" i="16"/>
  <c r="BE365" i="16"/>
  <c r="T365" i="16"/>
  <c r="R365" i="16"/>
  <c r="P365" i="16"/>
  <c r="BI364" i="16"/>
  <c r="BH364" i="16"/>
  <c r="BG364" i="16"/>
  <c r="BE364" i="16"/>
  <c r="T364" i="16"/>
  <c r="R364" i="16"/>
  <c r="P364" i="16"/>
  <c r="BI363" i="16"/>
  <c r="BH363" i="16"/>
  <c r="BG363" i="16"/>
  <c r="BE363" i="16"/>
  <c r="T363" i="16"/>
  <c r="R363" i="16"/>
  <c r="P363" i="16"/>
  <c r="BI362" i="16"/>
  <c r="BH362" i="16"/>
  <c r="BG362" i="16"/>
  <c r="BE362" i="16"/>
  <c r="T362" i="16"/>
  <c r="R362" i="16"/>
  <c r="P362" i="16"/>
  <c r="BI361" i="16"/>
  <c r="BH361" i="16"/>
  <c r="BG361" i="16"/>
  <c r="BE361" i="16"/>
  <c r="T361" i="16"/>
  <c r="R361" i="16"/>
  <c r="P361" i="16"/>
  <c r="BI360" i="16"/>
  <c r="BH360" i="16"/>
  <c r="BG360" i="16"/>
  <c r="BE360" i="16"/>
  <c r="T360" i="16"/>
  <c r="R360" i="16"/>
  <c r="P360" i="16"/>
  <c r="BI359" i="16"/>
  <c r="BH359" i="16"/>
  <c r="BG359" i="16"/>
  <c r="BE359" i="16"/>
  <c r="T359" i="16"/>
  <c r="R359" i="16"/>
  <c r="P359" i="16"/>
  <c r="BI358" i="16"/>
  <c r="BH358" i="16"/>
  <c r="BG358" i="16"/>
  <c r="BE358" i="16"/>
  <c r="T358" i="16"/>
  <c r="R358" i="16"/>
  <c r="P358" i="16"/>
  <c r="BI357" i="16"/>
  <c r="BH357" i="16"/>
  <c r="BG357" i="16"/>
  <c r="BE357" i="16"/>
  <c r="T357" i="16"/>
  <c r="R357" i="16"/>
  <c r="P357" i="16"/>
  <c r="BI356" i="16"/>
  <c r="BH356" i="16"/>
  <c r="BG356" i="16"/>
  <c r="BE356" i="16"/>
  <c r="T356" i="16"/>
  <c r="R356" i="16"/>
  <c r="P356" i="16"/>
  <c r="BI355" i="16"/>
  <c r="BH355" i="16"/>
  <c r="BG355" i="16"/>
  <c r="BE355" i="16"/>
  <c r="T355" i="16"/>
  <c r="R355" i="16"/>
  <c r="P355" i="16"/>
  <c r="BI354" i="16"/>
  <c r="BH354" i="16"/>
  <c r="BG354" i="16"/>
  <c r="BE354" i="16"/>
  <c r="T354" i="16"/>
  <c r="R354" i="16"/>
  <c r="P354" i="16"/>
  <c r="BI350" i="16"/>
  <c r="BH350" i="16"/>
  <c r="BG350" i="16"/>
  <c r="BE350" i="16"/>
  <c r="T350" i="16"/>
  <c r="R350" i="16"/>
  <c r="P350" i="16"/>
  <c r="BI349" i="16"/>
  <c r="BH349" i="16"/>
  <c r="BG349" i="16"/>
  <c r="BE349" i="16"/>
  <c r="T349" i="16"/>
  <c r="R349" i="16"/>
  <c r="P349" i="16"/>
  <c r="BI348" i="16"/>
  <c r="BH348" i="16"/>
  <c r="BG348" i="16"/>
  <c r="BE348" i="16"/>
  <c r="T348" i="16"/>
  <c r="R348" i="16"/>
  <c r="P348" i="16"/>
  <c r="BI347" i="16"/>
  <c r="BH347" i="16"/>
  <c r="BG347" i="16"/>
  <c r="BE347" i="16"/>
  <c r="T347" i="16"/>
  <c r="R347" i="16"/>
  <c r="P347" i="16"/>
  <c r="BI346" i="16"/>
  <c r="BH346" i="16"/>
  <c r="BG346" i="16"/>
  <c r="BE346" i="16"/>
  <c r="T346" i="16"/>
  <c r="R346" i="16"/>
  <c r="P346" i="16"/>
  <c r="BI345" i="16"/>
  <c r="BH345" i="16"/>
  <c r="BG345" i="16"/>
  <c r="BE345" i="16"/>
  <c r="T345" i="16"/>
  <c r="R345" i="16"/>
  <c r="P345" i="16"/>
  <c r="BI344" i="16"/>
  <c r="BH344" i="16"/>
  <c r="BG344" i="16"/>
  <c r="BE344" i="16"/>
  <c r="T344" i="16"/>
  <c r="R344" i="16"/>
  <c r="P344" i="16"/>
  <c r="BI343" i="16"/>
  <c r="BH343" i="16"/>
  <c r="BG343" i="16"/>
  <c r="BE343" i="16"/>
  <c r="T343" i="16"/>
  <c r="R343" i="16"/>
  <c r="P343" i="16"/>
  <c r="BI342" i="16"/>
  <c r="BH342" i="16"/>
  <c r="BG342" i="16"/>
  <c r="BE342" i="16"/>
  <c r="T342" i="16"/>
  <c r="R342" i="16"/>
  <c r="P342" i="16"/>
  <c r="BI341" i="16"/>
  <c r="BH341" i="16"/>
  <c r="BG341" i="16"/>
  <c r="BE341" i="16"/>
  <c r="T341" i="16"/>
  <c r="R341" i="16"/>
  <c r="P341" i="16"/>
  <c r="BI339" i="16"/>
  <c r="BH339" i="16"/>
  <c r="BG339" i="16"/>
  <c r="BE339" i="16"/>
  <c r="T339" i="16"/>
  <c r="R339" i="16"/>
  <c r="P339" i="16"/>
  <c r="BI336" i="16"/>
  <c r="BH336" i="16"/>
  <c r="BG336" i="16"/>
  <c r="BE336" i="16"/>
  <c r="T336" i="16"/>
  <c r="R336" i="16"/>
  <c r="P336" i="16"/>
  <c r="BI333" i="16"/>
  <c r="BH333" i="16"/>
  <c r="BG333" i="16"/>
  <c r="BE333" i="16"/>
  <c r="T333" i="16"/>
  <c r="R333" i="16"/>
  <c r="P333" i="16"/>
  <c r="BI331" i="16"/>
  <c r="BH331" i="16"/>
  <c r="BG331" i="16"/>
  <c r="BE331" i="16"/>
  <c r="T331" i="16"/>
  <c r="R331" i="16"/>
  <c r="P331" i="16"/>
  <c r="BI328" i="16"/>
  <c r="BH328" i="16"/>
  <c r="BG328" i="16"/>
  <c r="BE328" i="16"/>
  <c r="T328" i="16"/>
  <c r="R328" i="16"/>
  <c r="P328" i="16"/>
  <c r="BI326" i="16"/>
  <c r="BH326" i="16"/>
  <c r="BG326" i="16"/>
  <c r="BE326" i="16"/>
  <c r="T326" i="16"/>
  <c r="R326" i="16"/>
  <c r="P326" i="16"/>
  <c r="BI324" i="16"/>
  <c r="BH324" i="16"/>
  <c r="BG324" i="16"/>
  <c r="BE324" i="16"/>
  <c r="T324" i="16"/>
  <c r="R324" i="16"/>
  <c r="P324" i="16"/>
  <c r="BI321" i="16"/>
  <c r="BH321" i="16"/>
  <c r="BG321" i="16"/>
  <c r="BE321" i="16"/>
  <c r="T321" i="16"/>
  <c r="R321" i="16"/>
  <c r="P321" i="16"/>
  <c r="BI319" i="16"/>
  <c r="BH319" i="16"/>
  <c r="BG319" i="16"/>
  <c r="BE319" i="16"/>
  <c r="T319" i="16"/>
  <c r="R319" i="16"/>
  <c r="P319" i="16"/>
  <c r="BI318" i="16"/>
  <c r="BH318" i="16"/>
  <c r="BG318" i="16"/>
  <c r="BE318" i="16"/>
  <c r="T318" i="16"/>
  <c r="R318" i="16"/>
  <c r="P318" i="16"/>
  <c r="BI317" i="16"/>
  <c r="BH317" i="16"/>
  <c r="BG317" i="16"/>
  <c r="BE317" i="16"/>
  <c r="T317" i="16"/>
  <c r="R317" i="16"/>
  <c r="P317" i="16"/>
  <c r="BI315" i="16"/>
  <c r="BH315" i="16"/>
  <c r="BG315" i="16"/>
  <c r="BE315" i="16"/>
  <c r="T315" i="16"/>
  <c r="R315" i="16"/>
  <c r="P315" i="16"/>
  <c r="BI313" i="16"/>
  <c r="BH313" i="16"/>
  <c r="BG313" i="16"/>
  <c r="BE313" i="16"/>
  <c r="T313" i="16"/>
  <c r="R313" i="16"/>
  <c r="P313" i="16"/>
  <c r="BI311" i="16"/>
  <c r="BH311" i="16"/>
  <c r="BG311" i="16"/>
  <c r="BE311" i="16"/>
  <c r="T311" i="16"/>
  <c r="R311" i="16"/>
  <c r="P311" i="16"/>
  <c r="BI309" i="16"/>
  <c r="BH309" i="16"/>
  <c r="BG309" i="16"/>
  <c r="BE309" i="16"/>
  <c r="T309" i="16"/>
  <c r="R309" i="16"/>
  <c r="P309" i="16"/>
  <c r="BI308" i="16"/>
  <c r="BH308" i="16"/>
  <c r="BG308" i="16"/>
  <c r="BF308" i="16"/>
  <c r="T308" i="16"/>
  <c r="R308" i="16"/>
  <c r="P308" i="16"/>
  <c r="BI307" i="16"/>
  <c r="BH307" i="16"/>
  <c r="BG307" i="16"/>
  <c r="BF307" i="16"/>
  <c r="T307" i="16"/>
  <c r="R307" i="16"/>
  <c r="P307" i="16"/>
  <c r="BI306" i="16"/>
  <c r="BH306" i="16"/>
  <c r="BG306" i="16"/>
  <c r="BF306" i="16"/>
  <c r="T306" i="16"/>
  <c r="R306" i="16"/>
  <c r="P306" i="16"/>
  <c r="BI305" i="16"/>
  <c r="BH305" i="16"/>
  <c r="BG305" i="16"/>
  <c r="BF305" i="16"/>
  <c r="T305" i="16"/>
  <c r="R305" i="16"/>
  <c r="P305" i="16"/>
  <c r="BI304" i="16"/>
  <c r="BH304" i="16"/>
  <c r="BG304" i="16"/>
  <c r="BF304" i="16"/>
  <c r="T304" i="16"/>
  <c r="R304" i="16"/>
  <c r="P304" i="16"/>
  <c r="BI303" i="16"/>
  <c r="BH303" i="16"/>
  <c r="BG303" i="16"/>
  <c r="BF303" i="16"/>
  <c r="T303" i="16"/>
  <c r="R303" i="16"/>
  <c r="P303" i="16"/>
  <c r="BI302" i="16"/>
  <c r="BH302" i="16"/>
  <c r="BG302" i="16"/>
  <c r="BE302" i="16"/>
  <c r="T302" i="16"/>
  <c r="R302" i="16"/>
  <c r="P302" i="16"/>
  <c r="BI301" i="16"/>
  <c r="BH301" i="16"/>
  <c r="BG301" i="16"/>
  <c r="BE301" i="16"/>
  <c r="T301" i="16"/>
  <c r="R301" i="16"/>
  <c r="P301" i="16"/>
  <c r="BI300" i="16"/>
  <c r="BH300" i="16"/>
  <c r="BG300" i="16"/>
  <c r="BE300" i="16"/>
  <c r="T300" i="16"/>
  <c r="R300" i="16"/>
  <c r="P300" i="16"/>
  <c r="BI299" i="16"/>
  <c r="BH299" i="16"/>
  <c r="BG299" i="16"/>
  <c r="BE299" i="16"/>
  <c r="T299" i="16"/>
  <c r="R299" i="16"/>
  <c r="P299" i="16"/>
  <c r="BI297" i="16"/>
  <c r="BH297" i="16"/>
  <c r="BG297" i="16"/>
  <c r="BE297" i="16"/>
  <c r="T297" i="16"/>
  <c r="R297" i="16"/>
  <c r="P297" i="16"/>
  <c r="BI295" i="16"/>
  <c r="BH295" i="16"/>
  <c r="BG295" i="16"/>
  <c r="BE295" i="16"/>
  <c r="T295" i="16"/>
  <c r="R295" i="16"/>
  <c r="P295" i="16"/>
  <c r="BI293" i="16"/>
  <c r="BH293" i="16"/>
  <c r="BG293" i="16"/>
  <c r="BE293" i="16"/>
  <c r="T293" i="16"/>
  <c r="R293" i="16"/>
  <c r="P293" i="16"/>
  <c r="BI292" i="16"/>
  <c r="BH292" i="16"/>
  <c r="BG292" i="16"/>
  <c r="BE292" i="16"/>
  <c r="T292" i="16"/>
  <c r="R292" i="16"/>
  <c r="P292" i="16"/>
  <c r="BI291" i="16"/>
  <c r="BH291" i="16"/>
  <c r="BG291" i="16"/>
  <c r="BE291" i="16"/>
  <c r="T291" i="16"/>
  <c r="R291" i="16"/>
  <c r="P291" i="16"/>
  <c r="BI290" i="16"/>
  <c r="BH290" i="16"/>
  <c r="BG290" i="16"/>
  <c r="BE290" i="16"/>
  <c r="T290" i="16"/>
  <c r="R290" i="16"/>
  <c r="P290" i="16"/>
  <c r="BI289" i="16"/>
  <c r="BH289" i="16"/>
  <c r="BG289" i="16"/>
  <c r="BE289" i="16"/>
  <c r="T289" i="16"/>
  <c r="R289" i="16"/>
  <c r="P289" i="16"/>
  <c r="BI288" i="16"/>
  <c r="BH288" i="16"/>
  <c r="BG288" i="16"/>
  <c r="BE288" i="16"/>
  <c r="T288" i="16"/>
  <c r="R288" i="16"/>
  <c r="P288" i="16"/>
  <c r="BI287" i="16"/>
  <c r="BH287" i="16"/>
  <c r="BG287" i="16"/>
  <c r="BE287" i="16"/>
  <c r="T287" i="16"/>
  <c r="R287" i="16"/>
  <c r="P287" i="16"/>
  <c r="BI286" i="16"/>
  <c r="BH286" i="16"/>
  <c r="BG286" i="16"/>
  <c r="BE286" i="16"/>
  <c r="T286" i="16"/>
  <c r="R286" i="16"/>
  <c r="P286" i="16"/>
  <c r="BI285" i="16"/>
  <c r="BH285" i="16"/>
  <c r="BG285" i="16"/>
  <c r="BE285" i="16"/>
  <c r="T285" i="16"/>
  <c r="R285" i="16"/>
  <c r="P285" i="16"/>
  <c r="BI284" i="16"/>
  <c r="BH284" i="16"/>
  <c r="BG284" i="16"/>
  <c r="BE284" i="16"/>
  <c r="T284" i="16"/>
  <c r="R284" i="16"/>
  <c r="P284" i="16"/>
  <c r="BI283" i="16"/>
  <c r="BH283" i="16"/>
  <c r="BG283" i="16"/>
  <c r="BE283" i="16"/>
  <c r="T283" i="16"/>
  <c r="R283" i="16"/>
  <c r="P283" i="16"/>
  <c r="BI282" i="16"/>
  <c r="BH282" i="16"/>
  <c r="BG282" i="16"/>
  <c r="BE282" i="16"/>
  <c r="T282" i="16"/>
  <c r="R282" i="16"/>
  <c r="P282" i="16"/>
  <c r="BI281" i="16"/>
  <c r="BH281" i="16"/>
  <c r="BG281" i="16"/>
  <c r="BE281" i="16"/>
  <c r="T281" i="16"/>
  <c r="R281" i="16"/>
  <c r="P281" i="16"/>
  <c r="BI280" i="16"/>
  <c r="BH280" i="16"/>
  <c r="BG280" i="16"/>
  <c r="BE280" i="16"/>
  <c r="T280" i="16"/>
  <c r="R280" i="16"/>
  <c r="P280" i="16"/>
  <c r="BI278" i="16"/>
  <c r="BH278" i="16"/>
  <c r="BG278" i="16"/>
  <c r="BE278" i="16"/>
  <c r="T278" i="16"/>
  <c r="R278" i="16"/>
  <c r="P278" i="16"/>
  <c r="BI276" i="16"/>
  <c r="BH276" i="16"/>
  <c r="BG276" i="16"/>
  <c r="BE276" i="16"/>
  <c r="T276" i="16"/>
  <c r="R276" i="16"/>
  <c r="P276" i="16"/>
  <c r="BI274" i="16"/>
  <c r="BH274" i="16"/>
  <c r="BG274" i="16"/>
  <c r="BE274" i="16"/>
  <c r="T274" i="16"/>
  <c r="R274" i="16"/>
  <c r="P274" i="16"/>
  <c r="BI272" i="16"/>
  <c r="BH272" i="16"/>
  <c r="BG272" i="16"/>
  <c r="BE272" i="16"/>
  <c r="T272" i="16"/>
  <c r="R272" i="16"/>
  <c r="P272" i="16"/>
  <c r="BI270" i="16"/>
  <c r="BH270" i="16"/>
  <c r="BG270" i="16"/>
  <c r="BE270" i="16"/>
  <c r="T270" i="16"/>
  <c r="R270" i="16"/>
  <c r="P270" i="16"/>
  <c r="BI269" i="16"/>
  <c r="BH269" i="16"/>
  <c r="BG269" i="16"/>
  <c r="BE269" i="16"/>
  <c r="T269" i="16"/>
  <c r="R269" i="16"/>
  <c r="P269" i="16"/>
  <c r="BI268" i="16"/>
  <c r="BH268" i="16"/>
  <c r="BG268" i="16"/>
  <c r="BE268" i="16"/>
  <c r="T268" i="16"/>
  <c r="R268" i="16"/>
  <c r="P268" i="16"/>
  <c r="BI267" i="16"/>
  <c r="BH267" i="16"/>
  <c r="BG267" i="16"/>
  <c r="BE267" i="16"/>
  <c r="T267" i="16"/>
  <c r="R267" i="16"/>
  <c r="P267" i="16"/>
  <c r="BI266" i="16"/>
  <c r="BH266" i="16"/>
  <c r="BG266" i="16"/>
  <c r="BE266" i="16"/>
  <c r="T266" i="16"/>
  <c r="R266" i="16"/>
  <c r="P266" i="16"/>
  <c r="BI265" i="16"/>
  <c r="BH265" i="16"/>
  <c r="BG265" i="16"/>
  <c r="BE265" i="16"/>
  <c r="T265" i="16"/>
  <c r="R265" i="16"/>
  <c r="P265" i="16"/>
  <c r="BI264" i="16"/>
  <c r="BH264" i="16"/>
  <c r="BG264" i="16"/>
  <c r="BE264" i="16"/>
  <c r="T264" i="16"/>
  <c r="R264" i="16"/>
  <c r="P264" i="16"/>
  <c r="BI262" i="16"/>
  <c r="BH262" i="16"/>
  <c r="BG262" i="16"/>
  <c r="BE262" i="16"/>
  <c r="T262" i="16"/>
  <c r="R262" i="16"/>
  <c r="P262" i="16"/>
  <c r="BI260" i="16"/>
  <c r="BH260" i="16"/>
  <c r="BG260" i="16"/>
  <c r="BE260" i="16"/>
  <c r="T260" i="16"/>
  <c r="R260" i="16"/>
  <c r="P260" i="16"/>
  <c r="BI258" i="16"/>
  <c r="BH258" i="16"/>
  <c r="BG258" i="16"/>
  <c r="BE258" i="16"/>
  <c r="T258" i="16"/>
  <c r="R258" i="16"/>
  <c r="P258" i="16"/>
  <c r="BI257" i="16"/>
  <c r="BH257" i="16"/>
  <c r="BG257" i="16"/>
  <c r="BE257" i="16"/>
  <c r="T257" i="16"/>
  <c r="R257" i="16"/>
  <c r="P257" i="16"/>
  <c r="BI256" i="16"/>
  <c r="BH256" i="16"/>
  <c r="BG256" i="16"/>
  <c r="BE256" i="16"/>
  <c r="T256" i="16"/>
  <c r="R256" i="16"/>
  <c r="P256" i="16"/>
  <c r="BI255" i="16"/>
  <c r="BH255" i="16"/>
  <c r="BG255" i="16"/>
  <c r="BE255" i="16"/>
  <c r="T255" i="16"/>
  <c r="R255" i="16"/>
  <c r="P255" i="16"/>
  <c r="BI254" i="16"/>
  <c r="BH254" i="16"/>
  <c r="BG254" i="16"/>
  <c r="BE254" i="16"/>
  <c r="T254" i="16"/>
  <c r="R254" i="16"/>
  <c r="P254" i="16"/>
  <c r="BI253" i="16"/>
  <c r="BH253" i="16"/>
  <c r="BG253" i="16"/>
  <c r="BE253" i="16"/>
  <c r="T253" i="16"/>
  <c r="R253" i="16"/>
  <c r="P253" i="16"/>
  <c r="BI252" i="16"/>
  <c r="BH252" i="16"/>
  <c r="BG252" i="16"/>
  <c r="BE252" i="16"/>
  <c r="T252" i="16"/>
  <c r="R252" i="16"/>
  <c r="P252" i="16"/>
  <c r="BI251" i="16"/>
  <c r="BH251" i="16"/>
  <c r="BG251" i="16"/>
  <c r="BE251" i="16"/>
  <c r="T251" i="16"/>
  <c r="R251" i="16"/>
  <c r="P251" i="16"/>
  <c r="BI250" i="16"/>
  <c r="BH250" i="16"/>
  <c r="BG250" i="16"/>
  <c r="BE250" i="16"/>
  <c r="T250" i="16"/>
  <c r="R250" i="16"/>
  <c r="P250" i="16"/>
  <c r="BI249" i="16"/>
  <c r="BH249" i="16"/>
  <c r="BG249" i="16"/>
  <c r="BE249" i="16"/>
  <c r="T249" i="16"/>
  <c r="R249" i="16"/>
  <c r="P249" i="16"/>
  <c r="BI248" i="16"/>
  <c r="BH248" i="16"/>
  <c r="BG248" i="16"/>
  <c r="BE248" i="16"/>
  <c r="T248" i="16"/>
  <c r="R248" i="16"/>
  <c r="P248" i="16"/>
  <c r="BI247" i="16"/>
  <c r="BH247" i="16"/>
  <c r="BG247" i="16"/>
  <c r="BE247" i="16"/>
  <c r="T247" i="16"/>
  <c r="R247" i="16"/>
  <c r="P247" i="16"/>
  <c r="BI246" i="16"/>
  <c r="BH246" i="16"/>
  <c r="BG246" i="16"/>
  <c r="BE246" i="16"/>
  <c r="T246" i="16"/>
  <c r="R246" i="16"/>
  <c r="P246" i="16"/>
  <c r="BI245" i="16"/>
  <c r="BH245" i="16"/>
  <c r="BG245" i="16"/>
  <c r="BE245" i="16"/>
  <c r="T245" i="16"/>
  <c r="R245" i="16"/>
  <c r="P245" i="16"/>
  <c r="BI244" i="16"/>
  <c r="BH244" i="16"/>
  <c r="BG244" i="16"/>
  <c r="BE244" i="16"/>
  <c r="T244" i="16"/>
  <c r="R244" i="16"/>
  <c r="P244" i="16"/>
  <c r="BI243" i="16"/>
  <c r="BH243" i="16"/>
  <c r="BG243" i="16"/>
  <c r="BE243" i="16"/>
  <c r="T243" i="16"/>
  <c r="R243" i="16"/>
  <c r="P243" i="16"/>
  <c r="BI241" i="16"/>
  <c r="BH241" i="16"/>
  <c r="BG241" i="16"/>
  <c r="BE241" i="16"/>
  <c r="T241" i="16"/>
  <c r="R241" i="16"/>
  <c r="P241" i="16"/>
  <c r="BI239" i="16"/>
  <c r="BH239" i="16"/>
  <c r="BG239" i="16"/>
  <c r="BE239" i="16"/>
  <c r="T239" i="16"/>
  <c r="R239" i="16"/>
  <c r="P239" i="16"/>
  <c r="BI237" i="16"/>
  <c r="BH237" i="16"/>
  <c r="BG237" i="16"/>
  <c r="BE237" i="16"/>
  <c r="T237" i="16"/>
  <c r="R237" i="16"/>
  <c r="P237" i="16"/>
  <c r="BI235" i="16"/>
  <c r="BH235" i="16"/>
  <c r="BG235" i="16"/>
  <c r="BE235" i="16"/>
  <c r="T235" i="16"/>
  <c r="R235" i="16"/>
  <c r="P235" i="16"/>
  <c r="BI233" i="16"/>
  <c r="BH233" i="16"/>
  <c r="BG233" i="16"/>
  <c r="BE233" i="16"/>
  <c r="T233" i="16"/>
  <c r="R233" i="16"/>
  <c r="P233" i="16"/>
  <c r="BI231" i="16"/>
  <c r="BH231" i="16"/>
  <c r="BG231" i="16"/>
  <c r="BE231" i="16"/>
  <c r="T231" i="16"/>
  <c r="R231" i="16"/>
  <c r="P231" i="16"/>
  <c r="BI229" i="16"/>
  <c r="BH229" i="16"/>
  <c r="BG229" i="16"/>
  <c r="BE229" i="16"/>
  <c r="T229" i="16"/>
  <c r="R229" i="16"/>
  <c r="P229" i="16"/>
  <c r="BI227" i="16"/>
  <c r="BH227" i="16"/>
  <c r="BG227" i="16"/>
  <c r="BE227" i="16"/>
  <c r="T227" i="16"/>
  <c r="R227" i="16"/>
  <c r="P227" i="16"/>
  <c r="BI225" i="16"/>
  <c r="BH225" i="16"/>
  <c r="BG225" i="16"/>
  <c r="BE225" i="16"/>
  <c r="T225" i="16"/>
  <c r="R225" i="16"/>
  <c r="P225" i="16"/>
  <c r="BI223" i="16"/>
  <c r="BH223" i="16"/>
  <c r="BG223" i="16"/>
  <c r="BE223" i="16"/>
  <c r="T223" i="16"/>
  <c r="R223" i="16"/>
  <c r="P223" i="16"/>
  <c r="BI221" i="16"/>
  <c r="BH221" i="16"/>
  <c r="BG221" i="16"/>
  <c r="BE221" i="16"/>
  <c r="T221" i="16"/>
  <c r="R221" i="16"/>
  <c r="P221" i="16"/>
  <c r="BI219" i="16"/>
  <c r="BH219" i="16"/>
  <c r="BG219" i="16"/>
  <c r="BE219" i="16"/>
  <c r="T219" i="16"/>
  <c r="R219" i="16"/>
  <c r="P219" i="16"/>
  <c r="BI217" i="16"/>
  <c r="BH217" i="16"/>
  <c r="BG217" i="16"/>
  <c r="BE217" i="16"/>
  <c r="T217" i="16"/>
  <c r="R217" i="16"/>
  <c r="P217" i="16"/>
  <c r="BI215" i="16"/>
  <c r="BH215" i="16"/>
  <c r="BG215" i="16"/>
  <c r="BE215" i="16"/>
  <c r="T215" i="16"/>
  <c r="R215" i="16"/>
  <c r="P215" i="16"/>
  <c r="BI213" i="16"/>
  <c r="BH213" i="16"/>
  <c r="BG213" i="16"/>
  <c r="BE213" i="16"/>
  <c r="T213" i="16"/>
  <c r="R213" i="16"/>
  <c r="P213" i="16"/>
  <c r="BI212" i="16"/>
  <c r="BH212" i="16"/>
  <c r="BG212" i="16"/>
  <c r="BE212" i="16"/>
  <c r="T212" i="16"/>
  <c r="R212" i="16"/>
  <c r="P212" i="16"/>
  <c r="BI210" i="16"/>
  <c r="BH210" i="16"/>
  <c r="BG210" i="16"/>
  <c r="BE210" i="16"/>
  <c r="T210" i="16"/>
  <c r="R210" i="16"/>
  <c r="P210" i="16"/>
  <c r="BI208" i="16"/>
  <c r="BH208" i="16"/>
  <c r="BG208" i="16"/>
  <c r="BE208" i="16"/>
  <c r="T208" i="16"/>
  <c r="R208" i="16"/>
  <c r="P208" i="16"/>
  <c r="BI206" i="16"/>
  <c r="BH206" i="16"/>
  <c r="BG206" i="16"/>
  <c r="BE206" i="16"/>
  <c r="T206" i="16"/>
  <c r="R206" i="16"/>
  <c r="P206" i="16"/>
  <c r="BI204" i="16"/>
  <c r="BH204" i="16"/>
  <c r="BG204" i="16"/>
  <c r="BE204" i="16"/>
  <c r="T204" i="16"/>
  <c r="R204" i="16"/>
  <c r="P204" i="16"/>
  <c r="BI202" i="16"/>
  <c r="BH202" i="16"/>
  <c r="BG202" i="16"/>
  <c r="BE202" i="16"/>
  <c r="T202" i="16"/>
  <c r="R202" i="16"/>
  <c r="P202" i="16"/>
  <c r="BI200" i="16"/>
  <c r="BH200" i="16"/>
  <c r="BG200" i="16"/>
  <c r="BE200" i="16"/>
  <c r="T200" i="16"/>
  <c r="R200" i="16"/>
  <c r="P200" i="16"/>
  <c r="BI198" i="16"/>
  <c r="BH198" i="16"/>
  <c r="BG198" i="16"/>
  <c r="BE198" i="16"/>
  <c r="T198" i="16"/>
  <c r="R198" i="16"/>
  <c r="P198" i="16"/>
  <c r="BI196" i="16"/>
  <c r="BH196" i="16"/>
  <c r="BG196" i="16"/>
  <c r="BE196" i="16"/>
  <c r="T196" i="16"/>
  <c r="R196" i="16"/>
  <c r="P196" i="16"/>
  <c r="BI194" i="16"/>
  <c r="BH194" i="16"/>
  <c r="BG194" i="16"/>
  <c r="BE194" i="16"/>
  <c r="T194" i="16"/>
  <c r="R194" i="16"/>
  <c r="P194" i="16"/>
  <c r="BI192" i="16"/>
  <c r="BH192" i="16"/>
  <c r="BG192" i="16"/>
  <c r="BE192" i="16"/>
  <c r="T192" i="16"/>
  <c r="R192" i="16"/>
  <c r="P192" i="16"/>
  <c r="BI190" i="16"/>
  <c r="BH190" i="16"/>
  <c r="BG190" i="16"/>
  <c r="BE190" i="16"/>
  <c r="T190" i="16"/>
  <c r="R190" i="16"/>
  <c r="P190" i="16"/>
  <c r="BI188" i="16"/>
  <c r="BH188" i="16"/>
  <c r="BG188" i="16"/>
  <c r="BE188" i="16"/>
  <c r="T188" i="16"/>
  <c r="R188" i="16"/>
  <c r="P188" i="16"/>
  <c r="BI187" i="16"/>
  <c r="BH187" i="16"/>
  <c r="BG187" i="16"/>
  <c r="BE187" i="16"/>
  <c r="T187" i="16"/>
  <c r="R187" i="16"/>
  <c r="P187" i="16"/>
  <c r="BI185" i="16"/>
  <c r="BH185" i="16"/>
  <c r="BG185" i="16"/>
  <c r="BE185" i="16"/>
  <c r="T185" i="16"/>
  <c r="R185" i="16"/>
  <c r="P185" i="16"/>
  <c r="BI184" i="16"/>
  <c r="BH184" i="16"/>
  <c r="BG184" i="16"/>
  <c r="BE184" i="16"/>
  <c r="T184" i="16"/>
  <c r="R184" i="16"/>
  <c r="P184" i="16"/>
  <c r="BI183" i="16"/>
  <c r="BH183" i="16"/>
  <c r="BG183" i="16"/>
  <c r="BE183" i="16"/>
  <c r="T183" i="16"/>
  <c r="R183" i="16"/>
  <c r="P183" i="16"/>
  <c r="BI182" i="16"/>
  <c r="BH182" i="16"/>
  <c r="BG182" i="16"/>
  <c r="BF182" i="16"/>
  <c r="T182" i="16"/>
  <c r="R182" i="16"/>
  <c r="P182" i="16"/>
  <c r="BI181" i="16"/>
  <c r="BH181" i="16"/>
  <c r="BG181" i="16"/>
  <c r="BF181" i="16"/>
  <c r="T181" i="16"/>
  <c r="R181" i="16"/>
  <c r="P181" i="16"/>
  <c r="BI180" i="16"/>
  <c r="BH180" i="16"/>
  <c r="BG180" i="16"/>
  <c r="BF180" i="16"/>
  <c r="T180" i="16"/>
  <c r="R180" i="16"/>
  <c r="P180" i="16"/>
  <c r="BI179" i="16"/>
  <c r="BH179" i="16"/>
  <c r="BG179" i="16"/>
  <c r="BF179" i="16"/>
  <c r="T179" i="16"/>
  <c r="R179" i="16"/>
  <c r="P179" i="16"/>
  <c r="BI178" i="16"/>
  <c r="BH178" i="16"/>
  <c r="BG178" i="16"/>
  <c r="BF178" i="16"/>
  <c r="T178" i="16"/>
  <c r="R178" i="16"/>
  <c r="P178" i="16"/>
  <c r="BI177" i="16"/>
  <c r="BH177" i="16"/>
  <c r="BG177" i="16"/>
  <c r="BF177" i="16"/>
  <c r="T177" i="16"/>
  <c r="R177" i="16"/>
  <c r="P177" i="16"/>
  <c r="BI176" i="16"/>
  <c r="BH176" i="16"/>
  <c r="BG176" i="16"/>
  <c r="BE176" i="16"/>
  <c r="T176" i="16"/>
  <c r="R176" i="16"/>
  <c r="P176" i="16"/>
  <c r="BI175" i="16"/>
  <c r="BH175" i="16"/>
  <c r="BG175" i="16"/>
  <c r="BE175" i="16"/>
  <c r="T175" i="16"/>
  <c r="R175" i="16"/>
  <c r="P175" i="16"/>
  <c r="BI174" i="16"/>
  <c r="BH174" i="16"/>
  <c r="BG174" i="16"/>
  <c r="BE174" i="16"/>
  <c r="T174" i="16"/>
  <c r="R174" i="16"/>
  <c r="P174" i="16"/>
  <c r="BI173" i="16"/>
  <c r="BH173" i="16"/>
  <c r="BG173" i="16"/>
  <c r="BE173" i="16"/>
  <c r="T173" i="16"/>
  <c r="R173" i="16"/>
  <c r="P173" i="16"/>
  <c r="BI172" i="16"/>
  <c r="BH172" i="16"/>
  <c r="BG172" i="16"/>
  <c r="BE172" i="16"/>
  <c r="T172" i="16"/>
  <c r="R172" i="16"/>
  <c r="P172" i="16"/>
  <c r="BI171" i="16"/>
  <c r="BH171" i="16"/>
  <c r="BG171" i="16"/>
  <c r="BE171" i="16"/>
  <c r="T171" i="16"/>
  <c r="R171" i="16"/>
  <c r="P171" i="16"/>
  <c r="BI170" i="16"/>
  <c r="BH170" i="16"/>
  <c r="BG170" i="16"/>
  <c r="BE170" i="16"/>
  <c r="T170" i="16"/>
  <c r="R170" i="16"/>
  <c r="P170" i="16"/>
  <c r="BI169" i="16"/>
  <c r="BH169" i="16"/>
  <c r="BG169" i="16"/>
  <c r="BE169" i="16"/>
  <c r="T169" i="16"/>
  <c r="R169" i="16"/>
  <c r="P169" i="16"/>
  <c r="BI168" i="16"/>
  <c r="BH168" i="16"/>
  <c r="BG168" i="16"/>
  <c r="BE168" i="16"/>
  <c r="T168" i="16"/>
  <c r="R168" i="16"/>
  <c r="P168" i="16"/>
  <c r="BI167" i="16"/>
  <c r="BH167" i="16"/>
  <c r="BG167" i="16"/>
  <c r="BE167" i="16"/>
  <c r="T167" i="16"/>
  <c r="R167" i="16"/>
  <c r="P167" i="16"/>
  <c r="BI166" i="16"/>
  <c r="BH166" i="16"/>
  <c r="BG166" i="16"/>
  <c r="BE166" i="16"/>
  <c r="T166" i="16"/>
  <c r="R166" i="16"/>
  <c r="P166" i="16"/>
  <c r="BI165" i="16"/>
  <c r="BH165" i="16"/>
  <c r="BG165" i="16"/>
  <c r="BE165" i="16"/>
  <c r="T165" i="16"/>
  <c r="R165" i="16"/>
  <c r="P165" i="16"/>
  <c r="BI164" i="16"/>
  <c r="BH164" i="16"/>
  <c r="BG164" i="16"/>
  <c r="BE164" i="16"/>
  <c r="T164" i="16"/>
  <c r="R164" i="16"/>
  <c r="P164" i="16"/>
  <c r="BI163" i="16"/>
  <c r="BH163" i="16"/>
  <c r="BG163" i="16"/>
  <c r="BE163" i="16"/>
  <c r="T163" i="16"/>
  <c r="R163" i="16"/>
  <c r="P163" i="16"/>
  <c r="BI162" i="16"/>
  <c r="BH162" i="16"/>
  <c r="BG162" i="16"/>
  <c r="BE162" i="16"/>
  <c r="T162" i="16"/>
  <c r="R162" i="16"/>
  <c r="P162" i="16"/>
  <c r="BI161" i="16"/>
  <c r="BH161" i="16"/>
  <c r="BG161" i="16"/>
  <c r="BE161" i="16"/>
  <c r="T161" i="16"/>
  <c r="R161" i="16"/>
  <c r="P161" i="16"/>
  <c r="BI160" i="16"/>
  <c r="BH160" i="16"/>
  <c r="BG160" i="16"/>
  <c r="BE160" i="16"/>
  <c r="T160" i="16"/>
  <c r="R160" i="16"/>
  <c r="P160" i="16"/>
  <c r="BI159" i="16"/>
  <c r="BH159" i="16"/>
  <c r="BG159" i="16"/>
  <c r="BE159" i="16"/>
  <c r="T159" i="16"/>
  <c r="R159" i="16"/>
  <c r="P159" i="16"/>
  <c r="BI158" i="16"/>
  <c r="BH158" i="16"/>
  <c r="BG158" i="16"/>
  <c r="BE158" i="16"/>
  <c r="T158" i="16"/>
  <c r="R158" i="16"/>
  <c r="P158" i="16"/>
  <c r="BI157" i="16"/>
  <c r="BH157" i="16"/>
  <c r="BG157" i="16"/>
  <c r="BE157" i="16"/>
  <c r="T157" i="16"/>
  <c r="R157" i="16"/>
  <c r="P157" i="16"/>
  <c r="BI155" i="16"/>
  <c r="BH155" i="16"/>
  <c r="BG155" i="16"/>
  <c r="BE155" i="16"/>
  <c r="T155" i="16"/>
  <c r="R155" i="16"/>
  <c r="P155" i="16"/>
  <c r="BI154" i="16"/>
  <c r="BH154" i="16"/>
  <c r="BG154" i="16"/>
  <c r="BE154" i="16"/>
  <c r="T154" i="16"/>
  <c r="R154" i="16"/>
  <c r="P154" i="16"/>
  <c r="BI153" i="16"/>
  <c r="BH153" i="16"/>
  <c r="BG153" i="16"/>
  <c r="BE153" i="16"/>
  <c r="T153" i="16"/>
  <c r="R153" i="16"/>
  <c r="P153" i="16"/>
  <c r="BI152" i="16"/>
  <c r="BH152" i="16"/>
  <c r="BG152" i="16"/>
  <c r="BE152" i="16"/>
  <c r="T152" i="16"/>
  <c r="R152" i="16"/>
  <c r="P152" i="16"/>
  <c r="BI151" i="16"/>
  <c r="BH151" i="16"/>
  <c r="BG151" i="16"/>
  <c r="BE151" i="16"/>
  <c r="T151" i="16"/>
  <c r="R151" i="16"/>
  <c r="P151" i="16"/>
  <c r="BI150" i="16"/>
  <c r="BH150" i="16"/>
  <c r="BG150" i="16"/>
  <c r="BE150" i="16"/>
  <c r="T150" i="16"/>
  <c r="R150" i="16"/>
  <c r="P150" i="16"/>
  <c r="BI149" i="16"/>
  <c r="BH149" i="16"/>
  <c r="BG149" i="16"/>
  <c r="BE149" i="16"/>
  <c r="T149" i="16"/>
  <c r="R149" i="16"/>
  <c r="P149" i="16"/>
  <c r="BI148" i="16"/>
  <c r="BH148" i="16"/>
  <c r="BG148" i="16"/>
  <c r="BE148" i="16"/>
  <c r="T148" i="16"/>
  <c r="R148" i="16"/>
  <c r="P148" i="16"/>
  <c r="BI147" i="16"/>
  <c r="BH147" i="16"/>
  <c r="BG147" i="16"/>
  <c r="BE147" i="16"/>
  <c r="T147" i="16"/>
  <c r="R147" i="16"/>
  <c r="P147" i="16"/>
  <c r="BI146" i="16"/>
  <c r="BH146" i="16"/>
  <c r="BG146" i="16"/>
  <c r="BE146" i="16"/>
  <c r="T146" i="16"/>
  <c r="R146" i="16"/>
  <c r="P146" i="16"/>
  <c r="BI145" i="16"/>
  <c r="BH145" i="16"/>
  <c r="BG145" i="16"/>
  <c r="BE145" i="16"/>
  <c r="T145" i="16"/>
  <c r="R145" i="16"/>
  <c r="P145" i="16"/>
  <c r="BI144" i="16"/>
  <c r="BH144" i="16"/>
  <c r="BG144" i="16"/>
  <c r="BE144" i="16"/>
  <c r="T144" i="16"/>
  <c r="R144" i="16"/>
  <c r="P144" i="16"/>
  <c r="BI143" i="16"/>
  <c r="BH143" i="16"/>
  <c r="BG143" i="16"/>
  <c r="BE143" i="16"/>
  <c r="T143" i="16"/>
  <c r="R143" i="16"/>
  <c r="P143" i="16"/>
  <c r="BI142" i="16"/>
  <c r="BH142" i="16"/>
  <c r="BG142" i="16"/>
  <c r="BE142" i="16"/>
  <c r="T142" i="16"/>
  <c r="R142" i="16"/>
  <c r="P142" i="16"/>
  <c r="BI141" i="16"/>
  <c r="BH141" i="16"/>
  <c r="BG141" i="16"/>
  <c r="BE141" i="16"/>
  <c r="T141" i="16"/>
  <c r="R141" i="16"/>
  <c r="P141" i="16"/>
  <c r="BI140" i="16"/>
  <c r="BH140" i="16"/>
  <c r="BG140" i="16"/>
  <c r="BE140" i="16"/>
  <c r="T140" i="16"/>
  <c r="R140" i="16"/>
  <c r="P140" i="16"/>
  <c r="BI139" i="16"/>
  <c r="BH139" i="16"/>
  <c r="BG139" i="16"/>
  <c r="BE139" i="16"/>
  <c r="T139" i="16"/>
  <c r="R139" i="16"/>
  <c r="P139" i="16"/>
  <c r="BI135" i="16"/>
  <c r="BH135" i="16"/>
  <c r="BG135" i="16"/>
  <c r="BE135" i="16"/>
  <c r="T135" i="16"/>
  <c r="R135" i="16"/>
  <c r="P135" i="16"/>
  <c r="BI134" i="16"/>
  <c r="BH134" i="16"/>
  <c r="BG134" i="16"/>
  <c r="BE134" i="16"/>
  <c r="T134" i="16"/>
  <c r="R134" i="16"/>
  <c r="P134" i="16"/>
  <c r="BI133" i="16"/>
  <c r="BH133" i="16"/>
  <c r="BG133" i="16"/>
  <c r="BE133" i="16"/>
  <c r="T133" i="16"/>
  <c r="R133" i="16"/>
  <c r="P133" i="16"/>
  <c r="BI132" i="16"/>
  <c r="BH132" i="16"/>
  <c r="BG132" i="16"/>
  <c r="BE132" i="16"/>
  <c r="T132" i="16"/>
  <c r="R132" i="16"/>
  <c r="P132" i="16"/>
  <c r="BI131" i="16"/>
  <c r="BH131" i="16"/>
  <c r="BG131" i="16"/>
  <c r="BE131" i="16"/>
  <c r="T131" i="16"/>
  <c r="R131" i="16"/>
  <c r="P131" i="16"/>
  <c r="BI130" i="16"/>
  <c r="BH130" i="16"/>
  <c r="BG130" i="16"/>
  <c r="BE130" i="16"/>
  <c r="T130" i="16"/>
  <c r="R130" i="16"/>
  <c r="P130" i="16"/>
  <c r="BI129" i="16"/>
  <c r="BH129" i="16"/>
  <c r="BG129" i="16"/>
  <c r="BE129" i="16"/>
  <c r="T129" i="16"/>
  <c r="R129" i="16"/>
  <c r="P129" i="16"/>
  <c r="BI128" i="16"/>
  <c r="BH128" i="16"/>
  <c r="BG128" i="16"/>
  <c r="BE128" i="16"/>
  <c r="T128" i="16"/>
  <c r="R128" i="16"/>
  <c r="P128" i="16"/>
  <c r="BI127" i="16"/>
  <c r="BH127" i="16"/>
  <c r="BG127" i="16"/>
  <c r="BE127" i="16"/>
  <c r="T127" i="16"/>
  <c r="R127" i="16"/>
  <c r="P127" i="16"/>
  <c r="BI126" i="16"/>
  <c r="BH126" i="16"/>
  <c r="BG126" i="16"/>
  <c r="BE126" i="16"/>
  <c r="T126" i="16"/>
  <c r="R126" i="16"/>
  <c r="P126" i="16"/>
  <c r="BI125" i="16"/>
  <c r="BH125" i="16"/>
  <c r="BG125" i="16"/>
  <c r="BE125" i="16"/>
  <c r="T125" i="16"/>
  <c r="R125" i="16"/>
  <c r="P125" i="16"/>
  <c r="BI124" i="16"/>
  <c r="BH124" i="16"/>
  <c r="BG124" i="16"/>
  <c r="BE124" i="16"/>
  <c r="T124" i="16"/>
  <c r="R124" i="16"/>
  <c r="P124" i="16"/>
  <c r="BI123" i="16"/>
  <c r="BH123" i="16"/>
  <c r="BG123" i="16"/>
  <c r="BE123" i="16"/>
  <c r="T123" i="16"/>
  <c r="R123" i="16"/>
  <c r="P123" i="16"/>
  <c r="BI122" i="16"/>
  <c r="BH122" i="16"/>
  <c r="BG122" i="16"/>
  <c r="BE122" i="16"/>
  <c r="T122" i="16"/>
  <c r="R122" i="16"/>
  <c r="P122" i="16"/>
  <c r="BI121" i="16"/>
  <c r="BH121" i="16"/>
  <c r="BG121" i="16"/>
  <c r="BE121" i="16"/>
  <c r="T121" i="16"/>
  <c r="R121" i="16"/>
  <c r="P121" i="16"/>
  <c r="BI120" i="16"/>
  <c r="BH120" i="16"/>
  <c r="BG120" i="16"/>
  <c r="BE120" i="16"/>
  <c r="T120" i="16"/>
  <c r="R120" i="16"/>
  <c r="P120" i="16"/>
  <c r="BI119" i="16"/>
  <c r="BH119" i="16"/>
  <c r="BG119" i="16"/>
  <c r="BE119" i="16"/>
  <c r="T119" i="16"/>
  <c r="R119" i="16"/>
  <c r="P119" i="16"/>
  <c r="BI118" i="16"/>
  <c r="BH118" i="16"/>
  <c r="BG118" i="16"/>
  <c r="BE118" i="16"/>
  <c r="T118" i="16"/>
  <c r="R118" i="16"/>
  <c r="P118" i="16"/>
  <c r="BI117" i="16"/>
  <c r="BH117" i="16"/>
  <c r="BG117" i="16"/>
  <c r="BE117" i="16"/>
  <c r="T117" i="16"/>
  <c r="R117" i="16"/>
  <c r="P117" i="16"/>
  <c r="BI116" i="16"/>
  <c r="BH116" i="16"/>
  <c r="BG116" i="16"/>
  <c r="BE116" i="16"/>
  <c r="T116" i="16"/>
  <c r="R116" i="16"/>
  <c r="P116" i="16"/>
  <c r="BI115" i="16"/>
  <c r="BH115" i="16"/>
  <c r="BG115" i="16"/>
  <c r="BE115" i="16"/>
  <c r="T115" i="16"/>
  <c r="R115" i="16"/>
  <c r="P115" i="16"/>
  <c r="BI114" i="16"/>
  <c r="BH114" i="16"/>
  <c r="BG114" i="16"/>
  <c r="BE114" i="16"/>
  <c r="T114" i="16"/>
  <c r="R114" i="16"/>
  <c r="P114" i="16"/>
  <c r="BI113" i="16"/>
  <c r="BH113" i="16"/>
  <c r="BG113" i="16"/>
  <c r="BE113" i="16"/>
  <c r="T113" i="16"/>
  <c r="R113" i="16"/>
  <c r="P113" i="16"/>
  <c r="BI112" i="16"/>
  <c r="BH112" i="16"/>
  <c r="BG112" i="16"/>
  <c r="BE112" i="16"/>
  <c r="T112" i="16"/>
  <c r="R112" i="16"/>
  <c r="P112" i="16"/>
  <c r="BI111" i="16"/>
  <c r="BH111" i="16"/>
  <c r="BG111" i="16"/>
  <c r="BE111" i="16"/>
  <c r="T111" i="16"/>
  <c r="R111" i="16"/>
  <c r="P111" i="16"/>
  <c r="BI110" i="16"/>
  <c r="BH110" i="16"/>
  <c r="BG110" i="16"/>
  <c r="BE110" i="16"/>
  <c r="T110" i="16"/>
  <c r="R110" i="16"/>
  <c r="P110" i="16"/>
  <c r="BI109" i="16"/>
  <c r="BH109" i="16"/>
  <c r="BG109" i="16"/>
  <c r="BE109" i="16"/>
  <c r="T109" i="16"/>
  <c r="R109" i="16"/>
  <c r="P109" i="16"/>
  <c r="BI108" i="16"/>
  <c r="BH108" i="16"/>
  <c r="BG108" i="16"/>
  <c r="BE108" i="16"/>
  <c r="T108" i="16"/>
  <c r="R108" i="16"/>
  <c r="P108" i="16"/>
  <c r="BI107" i="16"/>
  <c r="BH107" i="16"/>
  <c r="BG107" i="16"/>
  <c r="BE107" i="16"/>
  <c r="T107" i="16"/>
  <c r="R107" i="16"/>
  <c r="P107" i="16"/>
  <c r="J98" i="16"/>
  <c r="F98" i="16"/>
  <c r="F96" i="16"/>
  <c r="E94" i="16"/>
  <c r="J62" i="16"/>
  <c r="F62" i="16"/>
  <c r="F60" i="16"/>
  <c r="E58" i="16"/>
  <c r="J28" i="16"/>
  <c r="E28" i="16"/>
  <c r="J99" i="16" s="1"/>
  <c r="J27" i="16"/>
  <c r="J22" i="16"/>
  <c r="E22" i="16"/>
  <c r="F63" i="16" s="1"/>
  <c r="J21" i="16"/>
  <c r="J16" i="16"/>
  <c r="J96" i="16" s="1"/>
  <c r="E7" i="16"/>
  <c r="E88" i="16" s="1"/>
  <c r="J41" i="15"/>
  <c r="J40" i="15"/>
  <c r="AY74" i="1" s="1"/>
  <c r="J39" i="15"/>
  <c r="AX74" i="1"/>
  <c r="BI185" i="15"/>
  <c r="BH185" i="15"/>
  <c r="BG185" i="15"/>
  <c r="BE185" i="15"/>
  <c r="T185" i="15"/>
  <c r="R185" i="15"/>
  <c r="P185" i="15"/>
  <c r="BI183" i="15"/>
  <c r="BH183" i="15"/>
  <c r="BG183" i="15"/>
  <c r="BE183" i="15"/>
  <c r="T183" i="15"/>
  <c r="R183" i="15"/>
  <c r="P183" i="15"/>
  <c r="BI181" i="15"/>
  <c r="BH181" i="15"/>
  <c r="BG181" i="15"/>
  <c r="BE181" i="15"/>
  <c r="T181" i="15"/>
  <c r="R181" i="15"/>
  <c r="P181" i="15"/>
  <c r="BI179" i="15"/>
  <c r="BH179" i="15"/>
  <c r="BG179" i="15"/>
  <c r="BE179" i="15"/>
  <c r="T179" i="15"/>
  <c r="R179" i="15"/>
  <c r="P179" i="15"/>
  <c r="BI175" i="15"/>
  <c r="BH175" i="15"/>
  <c r="BG175" i="15"/>
  <c r="BE175" i="15"/>
  <c r="T175" i="15"/>
  <c r="R175" i="15"/>
  <c r="P175" i="15"/>
  <c r="BI174" i="15"/>
  <c r="BH174" i="15"/>
  <c r="BG174" i="15"/>
  <c r="BE174" i="15"/>
  <c r="T174" i="15"/>
  <c r="R174" i="15"/>
  <c r="P174" i="15"/>
  <c r="BI173" i="15"/>
  <c r="BH173" i="15"/>
  <c r="BG173" i="15"/>
  <c r="BE173" i="15"/>
  <c r="T173" i="15"/>
  <c r="R173" i="15"/>
  <c r="P173" i="15"/>
  <c r="BI171" i="15"/>
  <c r="BH171" i="15"/>
  <c r="BG171" i="15"/>
  <c r="BE171" i="15"/>
  <c r="T171" i="15"/>
  <c r="R171" i="15"/>
  <c r="P171" i="15"/>
  <c r="BI170" i="15"/>
  <c r="BH170" i="15"/>
  <c r="BG170" i="15"/>
  <c r="BE170" i="15"/>
  <c r="T170" i="15"/>
  <c r="R170" i="15"/>
  <c r="P170" i="15"/>
  <c r="BI169" i="15"/>
  <c r="BH169" i="15"/>
  <c r="BG169" i="15"/>
  <c r="BE169" i="15"/>
  <c r="T169" i="15"/>
  <c r="R169" i="15"/>
  <c r="P169" i="15"/>
  <c r="BI167" i="15"/>
  <c r="BH167" i="15"/>
  <c r="BG167" i="15"/>
  <c r="BE167" i="15"/>
  <c r="T167" i="15"/>
  <c r="R167" i="15"/>
  <c r="P167" i="15"/>
  <c r="BI165" i="15"/>
  <c r="BH165" i="15"/>
  <c r="BG165" i="15"/>
  <c r="BE165" i="15"/>
  <c r="T165" i="15"/>
  <c r="R165" i="15"/>
  <c r="P165" i="15"/>
  <c r="BI164" i="15"/>
  <c r="BH164" i="15"/>
  <c r="BG164" i="15"/>
  <c r="BE164" i="15"/>
  <c r="T164" i="15"/>
  <c r="R164" i="15"/>
  <c r="P164" i="15"/>
  <c r="BI163" i="15"/>
  <c r="BH163" i="15"/>
  <c r="BG163" i="15"/>
  <c r="BE163" i="15"/>
  <c r="T163" i="15"/>
  <c r="R163" i="15"/>
  <c r="P163" i="15"/>
  <c r="BI161" i="15"/>
  <c r="BH161" i="15"/>
  <c r="BG161" i="15"/>
  <c r="BE161" i="15"/>
  <c r="T161" i="15"/>
  <c r="R161" i="15"/>
  <c r="P161" i="15"/>
  <c r="BI158" i="15"/>
  <c r="BH158" i="15"/>
  <c r="BG158" i="15"/>
  <c r="BE158" i="15"/>
  <c r="T158" i="15"/>
  <c r="R158" i="15"/>
  <c r="P158" i="15"/>
  <c r="BI156" i="15"/>
  <c r="BH156" i="15"/>
  <c r="BG156" i="15"/>
  <c r="BE156" i="15"/>
  <c r="T156" i="15"/>
  <c r="R156" i="15"/>
  <c r="P156" i="15"/>
  <c r="BI154" i="15"/>
  <c r="BH154" i="15"/>
  <c r="BG154" i="15"/>
  <c r="BE154" i="15"/>
  <c r="T154" i="15"/>
  <c r="R154" i="15"/>
  <c r="P154" i="15"/>
  <c r="BI153" i="15"/>
  <c r="BH153" i="15"/>
  <c r="BG153" i="15"/>
  <c r="BE153" i="15"/>
  <c r="T153" i="15"/>
  <c r="R153" i="15"/>
  <c r="P153" i="15"/>
  <c r="BI150" i="15"/>
  <c r="BH150" i="15"/>
  <c r="BG150" i="15"/>
  <c r="BE150" i="15"/>
  <c r="T150" i="15"/>
  <c r="R150" i="15"/>
  <c r="P150" i="15"/>
  <c r="BI148" i="15"/>
  <c r="BH148" i="15"/>
  <c r="BG148" i="15"/>
  <c r="BE148" i="15"/>
  <c r="T148" i="15"/>
  <c r="R148" i="15"/>
  <c r="P148" i="15"/>
  <c r="BI145" i="15"/>
  <c r="BH145" i="15"/>
  <c r="BG145" i="15"/>
  <c r="BE145" i="15"/>
  <c r="T145" i="15"/>
  <c r="R145" i="15"/>
  <c r="P145" i="15"/>
  <c r="BI143" i="15"/>
  <c r="BH143" i="15"/>
  <c r="BG143" i="15"/>
  <c r="BE143" i="15"/>
  <c r="T143" i="15"/>
  <c r="R143" i="15"/>
  <c r="P143" i="15"/>
  <c r="BI141" i="15"/>
  <c r="BH141" i="15"/>
  <c r="BG141" i="15"/>
  <c r="BE141" i="15"/>
  <c r="T141" i="15"/>
  <c r="R141" i="15"/>
  <c r="P141" i="15"/>
  <c r="BI138" i="15"/>
  <c r="BH138" i="15"/>
  <c r="BG138" i="15"/>
  <c r="BE138" i="15"/>
  <c r="T138" i="15"/>
  <c r="R138" i="15"/>
  <c r="P138" i="15"/>
  <c r="BI137" i="15"/>
  <c r="BH137" i="15"/>
  <c r="BG137" i="15"/>
  <c r="BE137" i="15"/>
  <c r="T137" i="15"/>
  <c r="R137" i="15"/>
  <c r="P137" i="15"/>
  <c r="BI136" i="15"/>
  <c r="BH136" i="15"/>
  <c r="BG136" i="15"/>
  <c r="BE136" i="15"/>
  <c r="T136" i="15"/>
  <c r="R136" i="15"/>
  <c r="P136" i="15"/>
  <c r="BI134" i="15"/>
  <c r="BH134" i="15"/>
  <c r="BG134" i="15"/>
  <c r="BE134" i="15"/>
  <c r="T134" i="15"/>
  <c r="R134" i="15"/>
  <c r="P134" i="15"/>
  <c r="BI132" i="15"/>
  <c r="BH132" i="15"/>
  <c r="BG132" i="15"/>
  <c r="BE132" i="15"/>
  <c r="T132" i="15"/>
  <c r="R132" i="15"/>
  <c r="P132" i="15"/>
  <c r="BI130" i="15"/>
  <c r="BH130" i="15"/>
  <c r="BG130" i="15"/>
  <c r="BE130" i="15"/>
  <c r="T130" i="15"/>
  <c r="R130" i="15"/>
  <c r="P130" i="15"/>
  <c r="BI128" i="15"/>
  <c r="BH128" i="15"/>
  <c r="BG128" i="15"/>
  <c r="BE128" i="15"/>
  <c r="T128" i="15"/>
  <c r="R128" i="15"/>
  <c r="P128" i="15"/>
  <c r="BI126" i="15"/>
  <c r="BH126" i="15"/>
  <c r="BG126" i="15"/>
  <c r="BE126" i="15"/>
  <c r="T126" i="15"/>
  <c r="R126" i="15"/>
  <c r="P126" i="15"/>
  <c r="BI123" i="15"/>
  <c r="BH123" i="15"/>
  <c r="BG123" i="15"/>
  <c r="BE123" i="15"/>
  <c r="T123" i="15"/>
  <c r="R123" i="15"/>
  <c r="P123" i="15"/>
  <c r="BI122" i="15"/>
  <c r="BH122" i="15"/>
  <c r="BG122" i="15"/>
  <c r="BE122" i="15"/>
  <c r="T122" i="15"/>
  <c r="R122" i="15"/>
  <c r="P122" i="15"/>
  <c r="BI121" i="15"/>
  <c r="BH121" i="15"/>
  <c r="BG121" i="15"/>
  <c r="BE121" i="15"/>
  <c r="T121" i="15"/>
  <c r="R121" i="15"/>
  <c r="P121" i="15"/>
  <c r="BI119" i="15"/>
  <c r="BH119" i="15"/>
  <c r="BG119" i="15"/>
  <c r="BE119" i="15"/>
  <c r="T119" i="15"/>
  <c r="R119" i="15"/>
  <c r="P119" i="15"/>
  <c r="BI116" i="15"/>
  <c r="BH116" i="15"/>
  <c r="BG116" i="15"/>
  <c r="BE116" i="15"/>
  <c r="T116" i="15"/>
  <c r="R116" i="15"/>
  <c r="P116" i="15"/>
  <c r="BI115" i="15"/>
  <c r="BH115" i="15"/>
  <c r="BG115" i="15"/>
  <c r="BE115" i="15"/>
  <c r="T115" i="15"/>
  <c r="R115" i="15"/>
  <c r="P115" i="15"/>
  <c r="BI114" i="15"/>
  <c r="BH114" i="15"/>
  <c r="BG114" i="15"/>
  <c r="BE114" i="15"/>
  <c r="T114" i="15"/>
  <c r="R114" i="15"/>
  <c r="P114" i="15"/>
  <c r="BI111" i="15"/>
  <c r="BH111" i="15"/>
  <c r="BG111" i="15"/>
  <c r="BE111" i="15"/>
  <c r="T111" i="15"/>
  <c r="R111" i="15"/>
  <c r="P111" i="15"/>
  <c r="BI109" i="15"/>
  <c r="BH109" i="15"/>
  <c r="BG109" i="15"/>
  <c r="BE109" i="15"/>
  <c r="T109" i="15"/>
  <c r="R109" i="15"/>
  <c r="P109" i="15"/>
  <c r="BI106" i="15"/>
  <c r="BH106" i="15"/>
  <c r="BG106" i="15"/>
  <c r="BE106" i="15"/>
  <c r="T106" i="15"/>
  <c r="R106" i="15"/>
  <c r="P106" i="15"/>
  <c r="BI104" i="15"/>
  <c r="BH104" i="15"/>
  <c r="BG104" i="15"/>
  <c r="BE104" i="15"/>
  <c r="T104" i="15"/>
  <c r="R104" i="15"/>
  <c r="P104" i="15"/>
  <c r="BI102" i="15"/>
  <c r="BH102" i="15"/>
  <c r="BG102" i="15"/>
  <c r="BE102" i="15"/>
  <c r="T102" i="15"/>
  <c r="R102" i="15"/>
  <c r="P102" i="15"/>
  <c r="J95" i="15"/>
  <c r="F95" i="15"/>
  <c r="F93" i="15"/>
  <c r="E91" i="15"/>
  <c r="J62" i="15"/>
  <c r="F62" i="15"/>
  <c r="F60" i="15"/>
  <c r="E58" i="15"/>
  <c r="J28" i="15"/>
  <c r="E28" i="15"/>
  <c r="J63" i="15" s="1"/>
  <c r="J27" i="15"/>
  <c r="J22" i="15"/>
  <c r="E22" i="15"/>
  <c r="F96" i="15" s="1"/>
  <c r="J21" i="15"/>
  <c r="J16" i="15"/>
  <c r="J60" i="15"/>
  <c r="E7" i="15"/>
  <c r="E52" i="15" s="1"/>
  <c r="J41" i="14"/>
  <c r="J40" i="14"/>
  <c r="AY73" i="1"/>
  <c r="J39" i="14"/>
  <c r="AX73" i="1"/>
  <c r="BI290" i="14"/>
  <c r="BH290" i="14"/>
  <c r="BG290" i="14"/>
  <c r="BE290" i="14"/>
  <c r="T290" i="14"/>
  <c r="R290" i="14"/>
  <c r="P290" i="14"/>
  <c r="BI289" i="14"/>
  <c r="BH289" i="14"/>
  <c r="BG289" i="14"/>
  <c r="BE289" i="14"/>
  <c r="T289" i="14"/>
  <c r="R289" i="14"/>
  <c r="P289" i="14"/>
  <c r="BI288" i="14"/>
  <c r="BH288" i="14"/>
  <c r="BG288" i="14"/>
  <c r="BE288" i="14"/>
  <c r="T288" i="14"/>
  <c r="R288" i="14"/>
  <c r="P288" i="14"/>
  <c r="BI286" i="14"/>
  <c r="BH286" i="14"/>
  <c r="BG286" i="14"/>
  <c r="BE286" i="14"/>
  <c r="T286" i="14"/>
  <c r="T285" i="14" s="1"/>
  <c r="R286" i="14"/>
  <c r="R285" i="14" s="1"/>
  <c r="P286" i="14"/>
  <c r="P285" i="14" s="1"/>
  <c r="BI283" i="14"/>
  <c r="BH283" i="14"/>
  <c r="BG283" i="14"/>
  <c r="BE283" i="14"/>
  <c r="T283" i="14"/>
  <c r="T282" i="14" s="1"/>
  <c r="R283" i="14"/>
  <c r="R282" i="14" s="1"/>
  <c r="P283" i="14"/>
  <c r="P282" i="14"/>
  <c r="BI281" i="14"/>
  <c r="BH281" i="14"/>
  <c r="BG281" i="14"/>
  <c r="BE281" i="14"/>
  <c r="T281" i="14"/>
  <c r="R281" i="14"/>
  <c r="P281" i="14"/>
  <c r="BI280" i="14"/>
  <c r="BH280" i="14"/>
  <c r="BG280" i="14"/>
  <c r="BE280" i="14"/>
  <c r="T280" i="14"/>
  <c r="R280" i="14"/>
  <c r="P280" i="14"/>
  <c r="BI279" i="14"/>
  <c r="BH279" i="14"/>
  <c r="BG279" i="14"/>
  <c r="BE279" i="14"/>
  <c r="T279" i="14"/>
  <c r="R279" i="14"/>
  <c r="P279" i="14"/>
  <c r="BI278" i="14"/>
  <c r="BH278" i="14"/>
  <c r="BG278" i="14"/>
  <c r="BE278" i="14"/>
  <c r="T278" i="14"/>
  <c r="R278" i="14"/>
  <c r="P278" i="14"/>
  <c r="BI277" i="14"/>
  <c r="BH277" i="14"/>
  <c r="BG277" i="14"/>
  <c r="BE277" i="14"/>
  <c r="T277" i="14"/>
  <c r="R277" i="14"/>
  <c r="P277" i="14"/>
  <c r="BI276" i="14"/>
  <c r="BH276" i="14"/>
  <c r="BG276" i="14"/>
  <c r="BE276" i="14"/>
  <c r="T276" i="14"/>
  <c r="R276" i="14"/>
  <c r="P276" i="14"/>
  <c r="BI275" i="14"/>
  <c r="BH275" i="14"/>
  <c r="BG275" i="14"/>
  <c r="BE275" i="14"/>
  <c r="T275" i="14"/>
  <c r="R275" i="14"/>
  <c r="P275" i="14"/>
  <c r="BI274" i="14"/>
  <c r="BH274" i="14"/>
  <c r="BG274" i="14"/>
  <c r="BE274" i="14"/>
  <c r="T274" i="14"/>
  <c r="R274" i="14"/>
  <c r="P274" i="14"/>
  <c r="BI273" i="14"/>
  <c r="BH273" i="14"/>
  <c r="BG273" i="14"/>
  <c r="BE273" i="14"/>
  <c r="T273" i="14"/>
  <c r="R273" i="14"/>
  <c r="P273" i="14"/>
  <c r="BI270" i="14"/>
  <c r="BH270" i="14"/>
  <c r="BG270" i="14"/>
  <c r="BE270" i="14"/>
  <c r="T270" i="14"/>
  <c r="R270" i="14"/>
  <c r="P270" i="14"/>
  <c r="BI269" i="14"/>
  <c r="BH269" i="14"/>
  <c r="BG269" i="14"/>
  <c r="BE269" i="14"/>
  <c r="T269" i="14"/>
  <c r="R269" i="14"/>
  <c r="P269" i="14"/>
  <c r="BI268" i="14"/>
  <c r="BH268" i="14"/>
  <c r="BG268" i="14"/>
  <c r="BE268" i="14"/>
  <c r="T268" i="14"/>
  <c r="R268" i="14"/>
  <c r="P268" i="14"/>
  <c r="BI267" i="14"/>
  <c r="BH267" i="14"/>
  <c r="BG267" i="14"/>
  <c r="BE267" i="14"/>
  <c r="T267" i="14"/>
  <c r="R267" i="14"/>
  <c r="P267" i="14"/>
  <c r="BI266" i="14"/>
  <c r="BH266" i="14"/>
  <c r="BG266" i="14"/>
  <c r="BE266" i="14"/>
  <c r="T266" i="14"/>
  <c r="R266" i="14"/>
  <c r="P266" i="14"/>
  <c r="BI265" i="14"/>
  <c r="BH265" i="14"/>
  <c r="BG265" i="14"/>
  <c r="BE265" i="14"/>
  <c r="T265" i="14"/>
  <c r="R265" i="14"/>
  <c r="P265" i="14"/>
  <c r="BI264" i="14"/>
  <c r="BH264" i="14"/>
  <c r="BG264" i="14"/>
  <c r="BE264" i="14"/>
  <c r="T264" i="14"/>
  <c r="R264" i="14"/>
  <c r="P264" i="14"/>
  <c r="BI263" i="14"/>
  <c r="BH263" i="14"/>
  <c r="BG263" i="14"/>
  <c r="BE263" i="14"/>
  <c r="T263" i="14"/>
  <c r="R263" i="14"/>
  <c r="P263" i="14"/>
  <c r="BI262" i="14"/>
  <c r="BH262" i="14"/>
  <c r="BG262" i="14"/>
  <c r="BE262" i="14"/>
  <c r="T262" i="14"/>
  <c r="R262" i="14"/>
  <c r="P262" i="14"/>
  <c r="BI261" i="14"/>
  <c r="BH261" i="14"/>
  <c r="BG261" i="14"/>
  <c r="BE261" i="14"/>
  <c r="T261" i="14"/>
  <c r="R261" i="14"/>
  <c r="P261" i="14"/>
  <c r="BI260" i="14"/>
  <c r="BH260" i="14"/>
  <c r="BG260" i="14"/>
  <c r="BE260" i="14"/>
  <c r="T260" i="14"/>
  <c r="R260" i="14"/>
  <c r="P260" i="14"/>
  <c r="BI259" i="14"/>
  <c r="BH259" i="14"/>
  <c r="BG259" i="14"/>
  <c r="BE259" i="14"/>
  <c r="T259" i="14"/>
  <c r="R259" i="14"/>
  <c r="P259" i="14"/>
  <c r="BI258" i="14"/>
  <c r="BH258" i="14"/>
  <c r="BG258" i="14"/>
  <c r="BE258" i="14"/>
  <c r="T258" i="14"/>
  <c r="R258" i="14"/>
  <c r="P258" i="14"/>
  <c r="BI257" i="14"/>
  <c r="BH257" i="14"/>
  <c r="BG257" i="14"/>
  <c r="BE257" i="14"/>
  <c r="T257" i="14"/>
  <c r="R257" i="14"/>
  <c r="P257" i="14"/>
  <c r="BI255" i="14"/>
  <c r="BH255" i="14"/>
  <c r="BG255" i="14"/>
  <c r="BE255" i="14"/>
  <c r="T255" i="14"/>
  <c r="R255" i="14"/>
  <c r="P255" i="14"/>
  <c r="BI254" i="14"/>
  <c r="BH254" i="14"/>
  <c r="BG254" i="14"/>
  <c r="BE254" i="14"/>
  <c r="T254" i="14"/>
  <c r="R254" i="14"/>
  <c r="P254" i="14"/>
  <c r="BI253" i="14"/>
  <c r="BH253" i="14"/>
  <c r="BG253" i="14"/>
  <c r="BE253" i="14"/>
  <c r="T253" i="14"/>
  <c r="R253" i="14"/>
  <c r="P253" i="14"/>
  <c r="BI252" i="14"/>
  <c r="BH252" i="14"/>
  <c r="BG252" i="14"/>
  <c r="BE252" i="14"/>
  <c r="T252" i="14"/>
  <c r="R252" i="14"/>
  <c r="P252" i="14"/>
  <c r="BI251" i="14"/>
  <c r="BH251" i="14"/>
  <c r="BG251" i="14"/>
  <c r="BE251" i="14"/>
  <c r="T251" i="14"/>
  <c r="R251" i="14"/>
  <c r="P251" i="14"/>
  <c r="BI250" i="14"/>
  <c r="BH250" i="14"/>
  <c r="BG250" i="14"/>
  <c r="BE250" i="14"/>
  <c r="T250" i="14"/>
  <c r="R250" i="14"/>
  <c r="P250" i="14"/>
  <c r="BI249" i="14"/>
  <c r="BH249" i="14"/>
  <c r="BG249" i="14"/>
  <c r="BE249" i="14"/>
  <c r="T249" i="14"/>
  <c r="R249" i="14"/>
  <c r="P249" i="14"/>
  <c r="BI248" i="14"/>
  <c r="BH248" i="14"/>
  <c r="BG248" i="14"/>
  <c r="BE248" i="14"/>
  <c r="T248" i="14"/>
  <c r="R248" i="14"/>
  <c r="P248" i="14"/>
  <c r="BI247" i="14"/>
  <c r="BH247" i="14"/>
  <c r="BG247" i="14"/>
  <c r="BE247" i="14"/>
  <c r="T247" i="14"/>
  <c r="R247" i="14"/>
  <c r="P247" i="14"/>
  <c r="BI246" i="14"/>
  <c r="BH246" i="14"/>
  <c r="BG246" i="14"/>
  <c r="BE246" i="14"/>
  <c r="T246" i="14"/>
  <c r="R246" i="14"/>
  <c r="P246" i="14"/>
  <c r="BI245" i="14"/>
  <c r="BH245" i="14"/>
  <c r="BG245" i="14"/>
  <c r="BE245" i="14"/>
  <c r="T245" i="14"/>
  <c r="R245" i="14"/>
  <c r="P245" i="14"/>
  <c r="BI244" i="14"/>
  <c r="BH244" i="14"/>
  <c r="BG244" i="14"/>
  <c r="BE244" i="14"/>
  <c r="T244" i="14"/>
  <c r="R244" i="14"/>
  <c r="P244" i="14"/>
  <c r="BI243" i="14"/>
  <c r="BH243" i="14"/>
  <c r="BG243" i="14"/>
  <c r="BE243" i="14"/>
  <c r="T243" i="14"/>
  <c r="R243" i="14"/>
  <c r="P243" i="14"/>
  <c r="BI242" i="14"/>
  <c r="BH242" i="14"/>
  <c r="BG242" i="14"/>
  <c r="BE242" i="14"/>
  <c r="T242" i="14"/>
  <c r="R242" i="14"/>
  <c r="P242" i="14"/>
  <c r="BI241" i="14"/>
  <c r="BH241" i="14"/>
  <c r="BG241" i="14"/>
  <c r="BE241" i="14"/>
  <c r="T241" i="14"/>
  <c r="R241" i="14"/>
  <c r="P241" i="14"/>
  <c r="BI240" i="14"/>
  <c r="BH240" i="14"/>
  <c r="BG240" i="14"/>
  <c r="BE240" i="14"/>
  <c r="T240" i="14"/>
  <c r="R240" i="14"/>
  <c r="P240" i="14"/>
  <c r="BI239" i="14"/>
  <c r="BH239" i="14"/>
  <c r="BG239" i="14"/>
  <c r="BE239" i="14"/>
  <c r="T239" i="14"/>
  <c r="R239" i="14"/>
  <c r="P239" i="14"/>
  <c r="BI236" i="14"/>
  <c r="BH236" i="14"/>
  <c r="BG236" i="14"/>
  <c r="BE236" i="14"/>
  <c r="T236" i="14"/>
  <c r="R236" i="14"/>
  <c r="P236" i="14"/>
  <c r="BI235" i="14"/>
  <c r="BH235" i="14"/>
  <c r="BG235" i="14"/>
  <c r="BE235" i="14"/>
  <c r="T235" i="14"/>
  <c r="R235" i="14"/>
  <c r="P235" i="14"/>
  <c r="BI234" i="14"/>
  <c r="BH234" i="14"/>
  <c r="BG234" i="14"/>
  <c r="BE234" i="14"/>
  <c r="T234" i="14"/>
  <c r="R234" i="14"/>
  <c r="P234" i="14"/>
  <c r="BI233" i="14"/>
  <c r="BH233" i="14"/>
  <c r="BG233" i="14"/>
  <c r="BE233" i="14"/>
  <c r="T233" i="14"/>
  <c r="R233" i="14"/>
  <c r="P233" i="14"/>
  <c r="BI232" i="14"/>
  <c r="BH232" i="14"/>
  <c r="BG232" i="14"/>
  <c r="BE232" i="14"/>
  <c r="T232" i="14"/>
  <c r="R232" i="14"/>
  <c r="P232" i="14"/>
  <c r="BI231" i="14"/>
  <c r="BH231" i="14"/>
  <c r="BG231" i="14"/>
  <c r="BE231" i="14"/>
  <c r="T231" i="14"/>
  <c r="R231" i="14"/>
  <c r="P231" i="14"/>
  <c r="BI230" i="14"/>
  <c r="BH230" i="14"/>
  <c r="BG230" i="14"/>
  <c r="BE230" i="14"/>
  <c r="T230" i="14"/>
  <c r="R230" i="14"/>
  <c r="P230" i="14"/>
  <c r="BI229" i="14"/>
  <c r="BH229" i="14"/>
  <c r="BG229" i="14"/>
  <c r="BE229" i="14"/>
  <c r="T229" i="14"/>
  <c r="R229" i="14"/>
  <c r="P229" i="14"/>
  <c r="BI228" i="14"/>
  <c r="BH228" i="14"/>
  <c r="BG228" i="14"/>
  <c r="BE228" i="14"/>
  <c r="T228" i="14"/>
  <c r="R228" i="14"/>
  <c r="P228" i="14"/>
  <c r="BI227" i="14"/>
  <c r="BH227" i="14"/>
  <c r="BG227" i="14"/>
  <c r="BE227" i="14"/>
  <c r="T227" i="14"/>
  <c r="R227" i="14"/>
  <c r="P227" i="14"/>
  <c r="BI226" i="14"/>
  <c r="BH226" i="14"/>
  <c r="BG226" i="14"/>
  <c r="BE226" i="14"/>
  <c r="T226" i="14"/>
  <c r="R226" i="14"/>
  <c r="P226" i="14"/>
  <c r="BI225" i="14"/>
  <c r="BH225" i="14"/>
  <c r="BG225" i="14"/>
  <c r="BE225" i="14"/>
  <c r="T225" i="14"/>
  <c r="R225" i="14"/>
  <c r="P225" i="14"/>
  <c r="BI224" i="14"/>
  <c r="BH224" i="14"/>
  <c r="BG224" i="14"/>
  <c r="BE224" i="14"/>
  <c r="T224" i="14"/>
  <c r="R224" i="14"/>
  <c r="P224" i="14"/>
  <c r="BI223" i="14"/>
  <c r="BH223" i="14"/>
  <c r="BG223" i="14"/>
  <c r="BE223" i="14"/>
  <c r="T223" i="14"/>
  <c r="R223" i="14"/>
  <c r="P223" i="14"/>
  <c r="BI222" i="14"/>
  <c r="BH222" i="14"/>
  <c r="BG222" i="14"/>
  <c r="BE222" i="14"/>
  <c r="T222" i="14"/>
  <c r="R222" i="14"/>
  <c r="P222" i="14"/>
  <c r="BI221" i="14"/>
  <c r="BH221" i="14"/>
  <c r="BG221" i="14"/>
  <c r="BE221" i="14"/>
  <c r="T221" i="14"/>
  <c r="R221" i="14"/>
  <c r="P221" i="14"/>
  <c r="BI220" i="14"/>
  <c r="BH220" i="14"/>
  <c r="BG220" i="14"/>
  <c r="BE220" i="14"/>
  <c r="T220" i="14"/>
  <c r="R220" i="14"/>
  <c r="P220" i="14"/>
  <c r="BI219" i="14"/>
  <c r="BH219" i="14"/>
  <c r="BG219" i="14"/>
  <c r="BE219" i="14"/>
  <c r="T219" i="14"/>
  <c r="R219" i="14"/>
  <c r="P219" i="14"/>
  <c r="BI218" i="14"/>
  <c r="BH218" i="14"/>
  <c r="BG218" i="14"/>
  <c r="BE218" i="14"/>
  <c r="T218" i="14"/>
  <c r="R218" i="14"/>
  <c r="P218" i="14"/>
  <c r="BI216" i="14"/>
  <c r="BH216" i="14"/>
  <c r="BG216" i="14"/>
  <c r="BE216" i="14"/>
  <c r="T216" i="14"/>
  <c r="R216" i="14"/>
  <c r="P216" i="14"/>
  <c r="BI215" i="14"/>
  <c r="BH215" i="14"/>
  <c r="BG215" i="14"/>
  <c r="BE215" i="14"/>
  <c r="T215" i="14"/>
  <c r="R215" i="14"/>
  <c r="P215" i="14"/>
  <c r="BI214" i="14"/>
  <c r="BH214" i="14"/>
  <c r="BG214" i="14"/>
  <c r="BE214" i="14"/>
  <c r="T214" i="14"/>
  <c r="R214" i="14"/>
  <c r="P214" i="14"/>
  <c r="BI213" i="14"/>
  <c r="BH213" i="14"/>
  <c r="BG213" i="14"/>
  <c r="BE213" i="14"/>
  <c r="T213" i="14"/>
  <c r="R213" i="14"/>
  <c r="P213" i="14"/>
  <c r="BI212" i="14"/>
  <c r="BH212" i="14"/>
  <c r="BG212" i="14"/>
  <c r="BE212" i="14"/>
  <c r="T212" i="14"/>
  <c r="R212" i="14"/>
  <c r="P212" i="14"/>
  <c r="BI211" i="14"/>
  <c r="BH211" i="14"/>
  <c r="BG211" i="14"/>
  <c r="BE211" i="14"/>
  <c r="T211" i="14"/>
  <c r="R211" i="14"/>
  <c r="P211" i="14"/>
  <c r="BI210" i="14"/>
  <c r="BH210" i="14"/>
  <c r="BG210" i="14"/>
  <c r="BE210" i="14"/>
  <c r="T210" i="14"/>
  <c r="R210" i="14"/>
  <c r="P210" i="14"/>
  <c r="BI209" i="14"/>
  <c r="BH209" i="14"/>
  <c r="BG209" i="14"/>
  <c r="BE209" i="14"/>
  <c r="T209" i="14"/>
  <c r="R209" i="14"/>
  <c r="P209" i="14"/>
  <c r="BI208" i="14"/>
  <c r="BH208" i="14"/>
  <c r="BG208" i="14"/>
  <c r="BE208" i="14"/>
  <c r="T208" i="14"/>
  <c r="R208" i="14"/>
  <c r="P208" i="14"/>
  <c r="BI207" i="14"/>
  <c r="BH207" i="14"/>
  <c r="BG207" i="14"/>
  <c r="BE207" i="14"/>
  <c r="T207" i="14"/>
  <c r="R207" i="14"/>
  <c r="P207" i="14"/>
  <c r="BI206" i="14"/>
  <c r="BH206" i="14"/>
  <c r="BG206" i="14"/>
  <c r="BE206" i="14"/>
  <c r="T206" i="14"/>
  <c r="R206" i="14"/>
  <c r="P206" i="14"/>
  <c r="BI205" i="14"/>
  <c r="BH205" i="14"/>
  <c r="BG205" i="14"/>
  <c r="BE205" i="14"/>
  <c r="T205" i="14"/>
  <c r="R205" i="14"/>
  <c r="P205" i="14"/>
  <c r="BI204" i="14"/>
  <c r="BH204" i="14"/>
  <c r="BG204" i="14"/>
  <c r="BE204" i="14"/>
  <c r="T204" i="14"/>
  <c r="R204" i="14"/>
  <c r="P204" i="14"/>
  <c r="BI203" i="14"/>
  <c r="BH203" i="14"/>
  <c r="BG203" i="14"/>
  <c r="BE203" i="14"/>
  <c r="T203" i="14"/>
  <c r="R203" i="14"/>
  <c r="P203" i="14"/>
  <c r="BI202" i="14"/>
  <c r="BH202" i="14"/>
  <c r="BG202" i="14"/>
  <c r="BE202" i="14"/>
  <c r="T202" i="14"/>
  <c r="R202" i="14"/>
  <c r="P202" i="14"/>
  <c r="BI201" i="14"/>
  <c r="BH201" i="14"/>
  <c r="BG201" i="14"/>
  <c r="BE201" i="14"/>
  <c r="T201" i="14"/>
  <c r="R201" i="14"/>
  <c r="P201" i="14"/>
  <c r="BI200" i="14"/>
  <c r="BH200" i="14"/>
  <c r="BG200" i="14"/>
  <c r="BE200" i="14"/>
  <c r="T200" i="14"/>
  <c r="R200" i="14"/>
  <c r="P200" i="14"/>
  <c r="BI199" i="14"/>
  <c r="BH199" i="14"/>
  <c r="BG199" i="14"/>
  <c r="BE199" i="14"/>
  <c r="T199" i="14"/>
  <c r="R199" i="14"/>
  <c r="P199" i="14"/>
  <c r="BI198" i="14"/>
  <c r="BH198" i="14"/>
  <c r="BG198" i="14"/>
  <c r="BE198" i="14"/>
  <c r="T198" i="14"/>
  <c r="R198" i="14"/>
  <c r="P198" i="14"/>
  <c r="BI197" i="14"/>
  <c r="BH197" i="14"/>
  <c r="BG197" i="14"/>
  <c r="BE197" i="14"/>
  <c r="T197" i="14"/>
  <c r="R197" i="14"/>
  <c r="P197" i="14"/>
  <c r="BI196" i="14"/>
  <c r="BH196" i="14"/>
  <c r="BG196" i="14"/>
  <c r="BE196" i="14"/>
  <c r="T196" i="14"/>
  <c r="R196" i="14"/>
  <c r="P196" i="14"/>
  <c r="BI195" i="14"/>
  <c r="BH195" i="14"/>
  <c r="BG195" i="14"/>
  <c r="BE195" i="14"/>
  <c r="T195" i="14"/>
  <c r="R195" i="14"/>
  <c r="P195" i="14"/>
  <c r="BI194" i="14"/>
  <c r="BH194" i="14"/>
  <c r="BG194" i="14"/>
  <c r="BE194" i="14"/>
  <c r="T194" i="14"/>
  <c r="R194" i="14"/>
  <c r="P194" i="14"/>
  <c r="BI193" i="14"/>
  <c r="BH193" i="14"/>
  <c r="BG193" i="14"/>
  <c r="BE193" i="14"/>
  <c r="T193" i="14"/>
  <c r="R193" i="14"/>
  <c r="P193" i="14"/>
  <c r="BI190" i="14"/>
  <c r="BH190" i="14"/>
  <c r="BG190" i="14"/>
  <c r="BE190" i="14"/>
  <c r="T190" i="14"/>
  <c r="R190" i="14"/>
  <c r="P190" i="14"/>
  <c r="BI189" i="14"/>
  <c r="BH189" i="14"/>
  <c r="BG189" i="14"/>
  <c r="BE189" i="14"/>
  <c r="T189" i="14"/>
  <c r="R189" i="14"/>
  <c r="P189" i="14"/>
  <c r="BI188" i="14"/>
  <c r="BH188" i="14"/>
  <c r="BG188" i="14"/>
  <c r="BE188" i="14"/>
  <c r="T188" i="14"/>
  <c r="R188" i="14"/>
  <c r="P188" i="14"/>
  <c r="BI187" i="14"/>
  <c r="BH187" i="14"/>
  <c r="BG187" i="14"/>
  <c r="BE187" i="14"/>
  <c r="T187" i="14"/>
  <c r="R187" i="14"/>
  <c r="P187" i="14"/>
  <c r="BI186" i="14"/>
  <c r="BH186" i="14"/>
  <c r="BG186" i="14"/>
  <c r="BE186" i="14"/>
  <c r="T186" i="14"/>
  <c r="R186" i="14"/>
  <c r="P186" i="14"/>
  <c r="BI184" i="14"/>
  <c r="BH184" i="14"/>
  <c r="BG184" i="14"/>
  <c r="BE184" i="14"/>
  <c r="T184" i="14"/>
  <c r="R184" i="14"/>
  <c r="P184" i="14"/>
  <c r="BI183" i="14"/>
  <c r="BH183" i="14"/>
  <c r="BG183" i="14"/>
  <c r="BE183" i="14"/>
  <c r="T183" i="14"/>
  <c r="R183" i="14"/>
  <c r="P183" i="14"/>
  <c r="BI182" i="14"/>
  <c r="BH182" i="14"/>
  <c r="BG182" i="14"/>
  <c r="BE182" i="14"/>
  <c r="T182" i="14"/>
  <c r="R182" i="14"/>
  <c r="P182" i="14"/>
  <c r="BI181" i="14"/>
  <c r="BH181" i="14"/>
  <c r="BG181" i="14"/>
  <c r="BE181" i="14"/>
  <c r="T181" i="14"/>
  <c r="R181" i="14"/>
  <c r="P181" i="14"/>
  <c r="BI180" i="14"/>
  <c r="BH180" i="14"/>
  <c r="BG180" i="14"/>
  <c r="BE180" i="14"/>
  <c r="T180" i="14"/>
  <c r="R180" i="14"/>
  <c r="P180" i="14"/>
  <c r="BI179" i="14"/>
  <c r="BH179" i="14"/>
  <c r="BG179" i="14"/>
  <c r="BE179" i="14"/>
  <c r="T179" i="14"/>
  <c r="R179" i="14"/>
  <c r="P179" i="14"/>
  <c r="BI178" i="14"/>
  <c r="BH178" i="14"/>
  <c r="BG178" i="14"/>
  <c r="BE178" i="14"/>
  <c r="T178" i="14"/>
  <c r="R178" i="14"/>
  <c r="P178" i="14"/>
  <c r="BI177" i="14"/>
  <c r="BH177" i="14"/>
  <c r="BG177" i="14"/>
  <c r="BE177" i="14"/>
  <c r="T177" i="14"/>
  <c r="R177" i="14"/>
  <c r="P177" i="14"/>
  <c r="BI174" i="14"/>
  <c r="BH174" i="14"/>
  <c r="BG174" i="14"/>
  <c r="BE174" i="14"/>
  <c r="T174" i="14"/>
  <c r="R174" i="14"/>
  <c r="P174" i="14"/>
  <c r="BI173" i="14"/>
  <c r="BH173" i="14"/>
  <c r="BG173" i="14"/>
  <c r="BE173" i="14"/>
  <c r="T173" i="14"/>
  <c r="R173" i="14"/>
  <c r="P173" i="14"/>
  <c r="BI172" i="14"/>
  <c r="BH172" i="14"/>
  <c r="BG172" i="14"/>
  <c r="BE172" i="14"/>
  <c r="T172" i="14"/>
  <c r="R172" i="14"/>
  <c r="P172" i="14"/>
  <c r="BI171" i="14"/>
  <c r="BH171" i="14"/>
  <c r="BG171" i="14"/>
  <c r="BE171" i="14"/>
  <c r="T171" i="14"/>
  <c r="R171" i="14"/>
  <c r="P171" i="14"/>
  <c r="BI170" i="14"/>
  <c r="BH170" i="14"/>
  <c r="BG170" i="14"/>
  <c r="BE170" i="14"/>
  <c r="T170" i="14"/>
  <c r="R170" i="14"/>
  <c r="P170" i="14"/>
  <c r="BI169" i="14"/>
  <c r="BH169" i="14"/>
  <c r="BG169" i="14"/>
  <c r="BE169" i="14"/>
  <c r="T169" i="14"/>
  <c r="R169" i="14"/>
  <c r="P169" i="14"/>
  <c r="BI168" i="14"/>
  <c r="BH168" i="14"/>
  <c r="BG168" i="14"/>
  <c r="BE168" i="14"/>
  <c r="T168" i="14"/>
  <c r="R168" i="14"/>
  <c r="P168" i="14"/>
  <c r="BI167" i="14"/>
  <c r="BH167" i="14"/>
  <c r="BG167" i="14"/>
  <c r="BE167" i="14"/>
  <c r="T167" i="14"/>
  <c r="R167" i="14"/>
  <c r="P167" i="14"/>
  <c r="BI166" i="14"/>
  <c r="BH166" i="14"/>
  <c r="BG166" i="14"/>
  <c r="BE166" i="14"/>
  <c r="T166" i="14"/>
  <c r="R166" i="14"/>
  <c r="P166" i="14"/>
  <c r="BI164" i="14"/>
  <c r="BH164" i="14"/>
  <c r="BG164" i="14"/>
  <c r="BE164" i="14"/>
  <c r="T164" i="14"/>
  <c r="R164" i="14"/>
  <c r="P164" i="14"/>
  <c r="BI163" i="14"/>
  <c r="BH163" i="14"/>
  <c r="BG163" i="14"/>
  <c r="BE163" i="14"/>
  <c r="T163" i="14"/>
  <c r="R163" i="14"/>
  <c r="P163" i="14"/>
  <c r="BI162" i="14"/>
  <c r="BH162" i="14"/>
  <c r="BG162" i="14"/>
  <c r="BE162" i="14"/>
  <c r="T162" i="14"/>
  <c r="R162" i="14"/>
  <c r="P162" i="14"/>
  <c r="BI161" i="14"/>
  <c r="BH161" i="14"/>
  <c r="BG161" i="14"/>
  <c r="BE161" i="14"/>
  <c r="T161" i="14"/>
  <c r="R161" i="14"/>
  <c r="P161" i="14"/>
  <c r="BI160" i="14"/>
  <c r="BH160" i="14"/>
  <c r="BG160" i="14"/>
  <c r="BE160" i="14"/>
  <c r="T160" i="14"/>
  <c r="R160" i="14"/>
  <c r="P160" i="14"/>
  <c r="BI159" i="14"/>
  <c r="BH159" i="14"/>
  <c r="BG159" i="14"/>
  <c r="BE159" i="14"/>
  <c r="T159" i="14"/>
  <c r="R159" i="14"/>
  <c r="P159" i="14"/>
  <c r="BI158" i="14"/>
  <c r="BH158" i="14"/>
  <c r="BG158" i="14"/>
  <c r="BE158" i="14"/>
  <c r="T158" i="14"/>
  <c r="R158" i="14"/>
  <c r="P158" i="14"/>
  <c r="BI157" i="14"/>
  <c r="BH157" i="14"/>
  <c r="BG157" i="14"/>
  <c r="BE157" i="14"/>
  <c r="T157" i="14"/>
  <c r="R157" i="14"/>
  <c r="P157" i="14"/>
  <c r="BI156" i="14"/>
  <c r="BH156" i="14"/>
  <c r="BG156" i="14"/>
  <c r="BE156" i="14"/>
  <c r="T156" i="14"/>
  <c r="R156" i="14"/>
  <c r="P156" i="14"/>
  <c r="BI155" i="14"/>
  <c r="BH155" i="14"/>
  <c r="BG155" i="14"/>
  <c r="BE155" i="14"/>
  <c r="T155" i="14"/>
  <c r="R155" i="14"/>
  <c r="P155" i="14"/>
  <c r="BI154" i="14"/>
  <c r="BH154" i="14"/>
  <c r="BG154" i="14"/>
  <c r="BE154" i="14"/>
  <c r="T154" i="14"/>
  <c r="R154" i="14"/>
  <c r="P154" i="14"/>
  <c r="BI151" i="14"/>
  <c r="BH151" i="14"/>
  <c r="BG151" i="14"/>
  <c r="BE151" i="14"/>
  <c r="T151" i="14"/>
  <c r="R151" i="14"/>
  <c r="P151" i="14"/>
  <c r="BI150" i="14"/>
  <c r="BH150" i="14"/>
  <c r="BG150" i="14"/>
  <c r="BE150" i="14"/>
  <c r="T150" i="14"/>
  <c r="R150" i="14"/>
  <c r="P150" i="14"/>
  <c r="BI149" i="14"/>
  <c r="BH149" i="14"/>
  <c r="BG149" i="14"/>
  <c r="BE149" i="14"/>
  <c r="T149" i="14"/>
  <c r="R149" i="14"/>
  <c r="P149" i="14"/>
  <c r="BI148" i="14"/>
  <c r="BH148" i="14"/>
  <c r="BG148" i="14"/>
  <c r="BE148" i="14"/>
  <c r="T148" i="14"/>
  <c r="R148" i="14"/>
  <c r="P148" i="14"/>
  <c r="BI147" i="14"/>
  <c r="BH147" i="14"/>
  <c r="BG147" i="14"/>
  <c r="BE147" i="14"/>
  <c r="T147" i="14"/>
  <c r="R147" i="14"/>
  <c r="P147" i="14"/>
  <c r="BI145" i="14"/>
  <c r="BH145" i="14"/>
  <c r="BG145" i="14"/>
  <c r="BE145" i="14"/>
  <c r="T145" i="14"/>
  <c r="R145" i="14"/>
  <c r="P145" i="14"/>
  <c r="BI144" i="14"/>
  <c r="BH144" i="14"/>
  <c r="BG144" i="14"/>
  <c r="BE144" i="14"/>
  <c r="T144" i="14"/>
  <c r="R144" i="14"/>
  <c r="P144" i="14"/>
  <c r="BI143" i="14"/>
  <c r="BH143" i="14"/>
  <c r="BG143" i="14"/>
  <c r="BE143" i="14"/>
  <c r="T143" i="14"/>
  <c r="R143" i="14"/>
  <c r="P143" i="14"/>
  <c r="BI142" i="14"/>
  <c r="BH142" i="14"/>
  <c r="BG142" i="14"/>
  <c r="BE142" i="14"/>
  <c r="T142" i="14"/>
  <c r="R142" i="14"/>
  <c r="P142" i="14"/>
  <c r="BI141" i="14"/>
  <c r="BH141" i="14"/>
  <c r="BG141" i="14"/>
  <c r="BE141" i="14"/>
  <c r="T141" i="14"/>
  <c r="R141" i="14"/>
  <c r="P141" i="14"/>
  <c r="BI140" i="14"/>
  <c r="BH140" i="14"/>
  <c r="BG140" i="14"/>
  <c r="BE140" i="14"/>
  <c r="T140" i="14"/>
  <c r="R140" i="14"/>
  <c r="P140" i="14"/>
  <c r="BI139" i="14"/>
  <c r="BH139" i="14"/>
  <c r="BG139" i="14"/>
  <c r="BE139" i="14"/>
  <c r="T139" i="14"/>
  <c r="R139" i="14"/>
  <c r="P139" i="14"/>
  <c r="BI138" i="14"/>
  <c r="BH138" i="14"/>
  <c r="BG138" i="14"/>
  <c r="BE138" i="14"/>
  <c r="T138" i="14"/>
  <c r="R138" i="14"/>
  <c r="P138" i="14"/>
  <c r="BI135" i="14"/>
  <c r="BH135" i="14"/>
  <c r="BG135" i="14"/>
  <c r="BE135" i="14"/>
  <c r="T135" i="14"/>
  <c r="R135" i="14"/>
  <c r="P135" i="14"/>
  <c r="BI134" i="14"/>
  <c r="BH134" i="14"/>
  <c r="BG134" i="14"/>
  <c r="BE134" i="14"/>
  <c r="T134" i="14"/>
  <c r="R134" i="14"/>
  <c r="P134" i="14"/>
  <c r="BI133" i="14"/>
  <c r="BH133" i="14"/>
  <c r="BG133" i="14"/>
  <c r="BE133" i="14"/>
  <c r="T133" i="14"/>
  <c r="R133" i="14"/>
  <c r="P133" i="14"/>
  <c r="BI132" i="14"/>
  <c r="BH132" i="14"/>
  <c r="BG132" i="14"/>
  <c r="BE132" i="14"/>
  <c r="T132" i="14"/>
  <c r="R132" i="14"/>
  <c r="P132" i="14"/>
  <c r="BI131" i="14"/>
  <c r="BH131" i="14"/>
  <c r="BG131" i="14"/>
  <c r="BE131" i="14"/>
  <c r="T131" i="14"/>
  <c r="R131" i="14"/>
  <c r="P131" i="14"/>
  <c r="BI129" i="14"/>
  <c r="BH129" i="14"/>
  <c r="BG129" i="14"/>
  <c r="BE129" i="14"/>
  <c r="T129" i="14"/>
  <c r="R129" i="14"/>
  <c r="P129" i="14"/>
  <c r="BI128" i="14"/>
  <c r="BH128" i="14"/>
  <c r="BG128" i="14"/>
  <c r="BE128" i="14"/>
  <c r="T128" i="14"/>
  <c r="R128" i="14"/>
  <c r="P128" i="14"/>
  <c r="BI127" i="14"/>
  <c r="BH127" i="14"/>
  <c r="BG127" i="14"/>
  <c r="BE127" i="14"/>
  <c r="T127" i="14"/>
  <c r="R127" i="14"/>
  <c r="P127" i="14"/>
  <c r="BI126" i="14"/>
  <c r="BH126" i="14"/>
  <c r="BG126" i="14"/>
  <c r="BE126" i="14"/>
  <c r="T126" i="14"/>
  <c r="R126" i="14"/>
  <c r="P126" i="14"/>
  <c r="BI125" i="14"/>
  <c r="BH125" i="14"/>
  <c r="BG125" i="14"/>
  <c r="BE125" i="14"/>
  <c r="T125" i="14"/>
  <c r="R125" i="14"/>
  <c r="P125" i="14"/>
  <c r="BI124" i="14"/>
  <c r="BH124" i="14"/>
  <c r="BG124" i="14"/>
  <c r="BE124" i="14"/>
  <c r="T124" i="14"/>
  <c r="R124" i="14"/>
  <c r="P124" i="14"/>
  <c r="BI123" i="14"/>
  <c r="BH123" i="14"/>
  <c r="BG123" i="14"/>
  <c r="BE123" i="14"/>
  <c r="T123" i="14"/>
  <c r="R123" i="14"/>
  <c r="P123" i="14"/>
  <c r="BI122" i="14"/>
  <c r="BH122" i="14"/>
  <c r="BG122" i="14"/>
  <c r="BE122" i="14"/>
  <c r="T122" i="14"/>
  <c r="R122" i="14"/>
  <c r="P122" i="14"/>
  <c r="J113" i="14"/>
  <c r="F113" i="14"/>
  <c r="F111" i="14"/>
  <c r="E109" i="14"/>
  <c r="J62" i="14"/>
  <c r="F62" i="14"/>
  <c r="F60" i="14"/>
  <c r="E58" i="14"/>
  <c r="J28" i="14"/>
  <c r="E28" i="14"/>
  <c r="J63" i="14" s="1"/>
  <c r="J27" i="14"/>
  <c r="J22" i="14"/>
  <c r="E22" i="14"/>
  <c r="F114" i="14"/>
  <c r="J21" i="14"/>
  <c r="J16" i="14"/>
  <c r="J60" i="14" s="1"/>
  <c r="E7" i="14"/>
  <c r="E103" i="14" s="1"/>
  <c r="J41" i="13"/>
  <c r="J40" i="13"/>
  <c r="AY72" i="1"/>
  <c r="J39" i="13"/>
  <c r="AX72" i="1"/>
  <c r="BI301" i="13"/>
  <c r="BH301" i="13"/>
  <c r="BG301" i="13"/>
  <c r="BE301" i="13"/>
  <c r="T301" i="13"/>
  <c r="R301" i="13"/>
  <c r="P301" i="13"/>
  <c r="BI298" i="13"/>
  <c r="BH298" i="13"/>
  <c r="BG298" i="13"/>
  <c r="BE298" i="13"/>
  <c r="T298" i="13"/>
  <c r="R298" i="13"/>
  <c r="P298" i="13"/>
  <c r="BI296" i="13"/>
  <c r="BH296" i="13"/>
  <c r="BG296" i="13"/>
  <c r="BE296" i="13"/>
  <c r="T296" i="13"/>
  <c r="R296" i="13"/>
  <c r="P296" i="13"/>
  <c r="BI293" i="13"/>
  <c r="BH293" i="13"/>
  <c r="BG293" i="13"/>
  <c r="BE293" i="13"/>
  <c r="T293" i="13"/>
  <c r="R293" i="13"/>
  <c r="P293" i="13"/>
  <c r="BI290" i="13"/>
  <c r="BH290" i="13"/>
  <c r="BG290" i="13"/>
  <c r="BE290" i="13"/>
  <c r="T290" i="13"/>
  <c r="R290" i="13"/>
  <c r="P290" i="13"/>
  <c r="BI288" i="13"/>
  <c r="BH288" i="13"/>
  <c r="BG288" i="13"/>
  <c r="BE288" i="13"/>
  <c r="T288" i="13"/>
  <c r="R288" i="13"/>
  <c r="P288" i="13"/>
  <c r="BI286" i="13"/>
  <c r="BH286" i="13"/>
  <c r="BG286" i="13"/>
  <c r="BE286" i="13"/>
  <c r="T286" i="13"/>
  <c r="R286" i="13"/>
  <c r="P286" i="13"/>
  <c r="BI283" i="13"/>
  <c r="BH283" i="13"/>
  <c r="BG283" i="13"/>
  <c r="BE283" i="13"/>
  <c r="T283" i="13"/>
  <c r="R283" i="13"/>
  <c r="P283" i="13"/>
  <c r="BI281" i="13"/>
  <c r="BH281" i="13"/>
  <c r="BG281" i="13"/>
  <c r="BE281" i="13"/>
  <c r="T281" i="13"/>
  <c r="R281" i="13"/>
  <c r="P281" i="13"/>
  <c r="BI280" i="13"/>
  <c r="BH280" i="13"/>
  <c r="BG280" i="13"/>
  <c r="BE280" i="13"/>
  <c r="T280" i="13"/>
  <c r="R280" i="13"/>
  <c r="P280" i="13"/>
  <c r="BI277" i="13"/>
  <c r="BH277" i="13"/>
  <c r="BG277" i="13"/>
  <c r="BE277" i="13"/>
  <c r="T277" i="13"/>
  <c r="R277" i="13"/>
  <c r="P277" i="13"/>
  <c r="BI276" i="13"/>
  <c r="BH276" i="13"/>
  <c r="BG276" i="13"/>
  <c r="BE276" i="13"/>
  <c r="T276" i="13"/>
  <c r="R276" i="13"/>
  <c r="P276" i="13"/>
  <c r="BI273" i="13"/>
  <c r="BH273" i="13"/>
  <c r="BG273" i="13"/>
  <c r="BE273" i="13"/>
  <c r="T273" i="13"/>
  <c r="R273" i="13"/>
  <c r="P273" i="13"/>
  <c r="BI270" i="13"/>
  <c r="BH270" i="13"/>
  <c r="BG270" i="13"/>
  <c r="BE270" i="13"/>
  <c r="T270" i="13"/>
  <c r="R270" i="13"/>
  <c r="P270" i="13"/>
  <c r="BI269" i="13"/>
  <c r="BH269" i="13"/>
  <c r="BG269" i="13"/>
  <c r="BE269" i="13"/>
  <c r="T269" i="13"/>
  <c r="R269" i="13"/>
  <c r="P269" i="13"/>
  <c r="BI267" i="13"/>
  <c r="BH267" i="13"/>
  <c r="BG267" i="13"/>
  <c r="BE267" i="13"/>
  <c r="T267" i="13"/>
  <c r="R267" i="13"/>
  <c r="P267" i="13"/>
  <c r="BI265" i="13"/>
  <c r="BH265" i="13"/>
  <c r="BG265" i="13"/>
  <c r="BE265" i="13"/>
  <c r="T265" i="13"/>
  <c r="R265" i="13"/>
  <c r="P265" i="13"/>
  <c r="BI264" i="13"/>
  <c r="BH264" i="13"/>
  <c r="BG264" i="13"/>
  <c r="BE264" i="13"/>
  <c r="T264" i="13"/>
  <c r="R264" i="13"/>
  <c r="P264" i="13"/>
  <c r="BI262" i="13"/>
  <c r="BH262" i="13"/>
  <c r="BG262" i="13"/>
  <c r="BE262" i="13"/>
  <c r="T262" i="13"/>
  <c r="R262" i="13"/>
  <c r="P262" i="13"/>
  <c r="BI260" i="13"/>
  <c r="BH260" i="13"/>
  <c r="BG260" i="13"/>
  <c r="BE260" i="13"/>
  <c r="T260" i="13"/>
  <c r="R260" i="13"/>
  <c r="P260" i="13"/>
  <c r="BI257" i="13"/>
  <c r="BH257" i="13"/>
  <c r="BG257" i="13"/>
  <c r="BE257" i="13"/>
  <c r="T257" i="13"/>
  <c r="R257" i="13"/>
  <c r="P257" i="13"/>
  <c r="BI255" i="13"/>
  <c r="BH255" i="13"/>
  <c r="BG255" i="13"/>
  <c r="BE255" i="13"/>
  <c r="T255" i="13"/>
  <c r="R255" i="13"/>
  <c r="P255" i="13"/>
  <c r="BI252" i="13"/>
  <c r="BH252" i="13"/>
  <c r="BG252" i="13"/>
  <c r="BE252" i="13"/>
  <c r="T252" i="13"/>
  <c r="R252" i="13"/>
  <c r="P252" i="13"/>
  <c r="BI251" i="13"/>
  <c r="BH251" i="13"/>
  <c r="BG251" i="13"/>
  <c r="BE251" i="13"/>
  <c r="T251" i="13"/>
  <c r="R251" i="13"/>
  <c r="P251" i="13"/>
  <c r="BI248" i="13"/>
  <c r="BH248" i="13"/>
  <c r="BG248" i="13"/>
  <c r="BE248" i="13"/>
  <c r="T248" i="13"/>
  <c r="R248" i="13"/>
  <c r="P248" i="13"/>
  <c r="BI246" i="13"/>
  <c r="BH246" i="13"/>
  <c r="BG246" i="13"/>
  <c r="BE246" i="13"/>
  <c r="T246" i="13"/>
  <c r="R246" i="13"/>
  <c r="P246" i="13"/>
  <c r="BI244" i="13"/>
  <c r="BH244" i="13"/>
  <c r="BG244" i="13"/>
  <c r="BE244" i="13"/>
  <c r="T244" i="13"/>
  <c r="R244" i="13"/>
  <c r="P244" i="13"/>
  <c r="BI242" i="13"/>
  <c r="BH242" i="13"/>
  <c r="BG242" i="13"/>
  <c r="BE242" i="13"/>
  <c r="T242" i="13"/>
  <c r="R242" i="13"/>
  <c r="P242" i="13"/>
  <c r="BI240" i="13"/>
  <c r="BH240" i="13"/>
  <c r="BG240" i="13"/>
  <c r="BE240" i="13"/>
  <c r="T240" i="13"/>
  <c r="R240" i="13"/>
  <c r="P240" i="13"/>
  <c r="BI238" i="13"/>
  <c r="BH238" i="13"/>
  <c r="BG238" i="13"/>
  <c r="BE238" i="13"/>
  <c r="T238" i="13"/>
  <c r="R238" i="13"/>
  <c r="P238" i="13"/>
  <c r="BI235" i="13"/>
  <c r="BH235" i="13"/>
  <c r="BG235" i="13"/>
  <c r="BE235" i="13"/>
  <c r="T235" i="13"/>
  <c r="R235" i="13"/>
  <c r="P235" i="13"/>
  <c r="BI232" i="13"/>
  <c r="BH232" i="13"/>
  <c r="BG232" i="13"/>
  <c r="BE232" i="13"/>
  <c r="T232" i="13"/>
  <c r="R232" i="13"/>
  <c r="P232" i="13"/>
  <c r="BI229" i="13"/>
  <c r="BH229" i="13"/>
  <c r="BG229" i="13"/>
  <c r="BE229" i="13"/>
  <c r="T229" i="13"/>
  <c r="R229" i="13"/>
  <c r="P229" i="13"/>
  <c r="BI226" i="13"/>
  <c r="BH226" i="13"/>
  <c r="BG226" i="13"/>
  <c r="BE226" i="13"/>
  <c r="T226" i="13"/>
  <c r="R226" i="13"/>
  <c r="P226" i="13"/>
  <c r="BI224" i="13"/>
  <c r="BH224" i="13"/>
  <c r="BG224" i="13"/>
  <c r="BE224" i="13"/>
  <c r="T224" i="13"/>
  <c r="R224" i="13"/>
  <c r="P224" i="13"/>
  <c r="BI221" i="13"/>
  <c r="BH221" i="13"/>
  <c r="BG221" i="13"/>
  <c r="BE221" i="13"/>
  <c r="T221" i="13"/>
  <c r="R221" i="13"/>
  <c r="P221" i="13"/>
  <c r="BI218" i="13"/>
  <c r="BH218" i="13"/>
  <c r="BG218" i="13"/>
  <c r="BE218" i="13"/>
  <c r="T218" i="13"/>
  <c r="R218" i="13"/>
  <c r="P218" i="13"/>
  <c r="BI215" i="13"/>
  <c r="BH215" i="13"/>
  <c r="BG215" i="13"/>
  <c r="BE215" i="13"/>
  <c r="T215" i="13"/>
  <c r="R215" i="13"/>
  <c r="P215" i="13"/>
  <c r="BI212" i="13"/>
  <c r="BH212" i="13"/>
  <c r="BG212" i="13"/>
  <c r="BE212" i="13"/>
  <c r="T212" i="13"/>
  <c r="R212" i="13"/>
  <c r="P212" i="13"/>
  <c r="BI209" i="13"/>
  <c r="BH209" i="13"/>
  <c r="BG209" i="13"/>
  <c r="BE209" i="13"/>
  <c r="T209" i="13"/>
  <c r="R209" i="13"/>
  <c r="P209" i="13"/>
  <c r="BI206" i="13"/>
  <c r="BH206" i="13"/>
  <c r="BG206" i="13"/>
  <c r="BE206" i="13"/>
  <c r="T206" i="13"/>
  <c r="R206" i="13"/>
  <c r="P206" i="13"/>
  <c r="BI205" i="13"/>
  <c r="BH205" i="13"/>
  <c r="BG205" i="13"/>
  <c r="BE205" i="13"/>
  <c r="T205" i="13"/>
  <c r="R205" i="13"/>
  <c r="P205" i="13"/>
  <c r="BI202" i="13"/>
  <c r="BH202" i="13"/>
  <c r="BG202" i="13"/>
  <c r="BE202" i="13"/>
  <c r="T202" i="13"/>
  <c r="R202" i="13"/>
  <c r="P202" i="13"/>
  <c r="BI199" i="13"/>
  <c r="BH199" i="13"/>
  <c r="BG199" i="13"/>
  <c r="BE199" i="13"/>
  <c r="T199" i="13"/>
  <c r="R199" i="13"/>
  <c r="P199" i="13"/>
  <c r="BI197" i="13"/>
  <c r="BH197" i="13"/>
  <c r="BG197" i="13"/>
  <c r="BE197" i="13"/>
  <c r="T197" i="13"/>
  <c r="R197" i="13"/>
  <c r="P197" i="13"/>
  <c r="BI194" i="13"/>
  <c r="BH194" i="13"/>
  <c r="BG194" i="13"/>
  <c r="BE194" i="13"/>
  <c r="T194" i="13"/>
  <c r="R194" i="13"/>
  <c r="P194" i="13"/>
  <c r="BI190" i="13"/>
  <c r="BH190" i="13"/>
  <c r="BG190" i="13"/>
  <c r="BE190" i="13"/>
  <c r="T190" i="13"/>
  <c r="T189" i="13"/>
  <c r="R190" i="13"/>
  <c r="R189" i="13" s="1"/>
  <c r="P190" i="13"/>
  <c r="P189" i="13"/>
  <c r="BI187" i="13"/>
  <c r="BH187" i="13"/>
  <c r="BG187" i="13"/>
  <c r="BE187" i="13"/>
  <c r="T187" i="13"/>
  <c r="R187" i="13"/>
  <c r="P187" i="13"/>
  <c r="BI184" i="13"/>
  <c r="BH184" i="13"/>
  <c r="BG184" i="13"/>
  <c r="BE184" i="13"/>
  <c r="T184" i="13"/>
  <c r="R184" i="13"/>
  <c r="P184" i="13"/>
  <c r="BI182" i="13"/>
  <c r="BH182" i="13"/>
  <c r="BG182" i="13"/>
  <c r="BE182" i="13"/>
  <c r="T182" i="13"/>
  <c r="R182" i="13"/>
  <c r="P182" i="13"/>
  <c r="BI179" i="13"/>
  <c r="BH179" i="13"/>
  <c r="BG179" i="13"/>
  <c r="BE179" i="13"/>
  <c r="T179" i="13"/>
  <c r="R179" i="13"/>
  <c r="P179" i="13"/>
  <c r="BI177" i="13"/>
  <c r="BH177" i="13"/>
  <c r="BG177" i="13"/>
  <c r="BE177" i="13"/>
  <c r="T177" i="13"/>
  <c r="R177" i="13"/>
  <c r="P177" i="13"/>
  <c r="BI175" i="13"/>
  <c r="BH175" i="13"/>
  <c r="BG175" i="13"/>
  <c r="BE175" i="13"/>
  <c r="T175" i="13"/>
  <c r="R175" i="13"/>
  <c r="P175" i="13"/>
  <c r="BI173" i="13"/>
  <c r="BH173" i="13"/>
  <c r="BG173" i="13"/>
  <c r="BE173" i="13"/>
  <c r="T173" i="13"/>
  <c r="R173" i="13"/>
  <c r="P173" i="13"/>
  <c r="BI169" i="13"/>
  <c r="BH169" i="13"/>
  <c r="BG169" i="13"/>
  <c r="BE169" i="13"/>
  <c r="T169" i="13"/>
  <c r="R169" i="13"/>
  <c r="P169" i="13"/>
  <c r="BI166" i="13"/>
  <c r="BH166" i="13"/>
  <c r="BG166" i="13"/>
  <c r="BE166" i="13"/>
  <c r="T166" i="13"/>
  <c r="R166" i="13"/>
  <c r="P166" i="13"/>
  <c r="BI163" i="13"/>
  <c r="BH163" i="13"/>
  <c r="BG163" i="13"/>
  <c r="BE163" i="13"/>
  <c r="T163" i="13"/>
  <c r="R163" i="13"/>
  <c r="P163" i="13"/>
  <c r="BI160" i="13"/>
  <c r="BH160" i="13"/>
  <c r="BG160" i="13"/>
  <c r="BE160" i="13"/>
  <c r="T160" i="13"/>
  <c r="R160" i="13"/>
  <c r="P160" i="13"/>
  <c r="BI157" i="13"/>
  <c r="BH157" i="13"/>
  <c r="BG157" i="13"/>
  <c r="BE157" i="13"/>
  <c r="T157" i="13"/>
  <c r="R157" i="13"/>
  <c r="P157" i="13"/>
  <c r="BI153" i="13"/>
  <c r="BH153" i="13"/>
  <c r="BG153" i="13"/>
  <c r="BE153" i="13"/>
  <c r="T153" i="13"/>
  <c r="R153" i="13"/>
  <c r="P153" i="13"/>
  <c r="BI150" i="13"/>
  <c r="BH150" i="13"/>
  <c r="BG150" i="13"/>
  <c r="BE150" i="13"/>
  <c r="T150" i="13"/>
  <c r="R150" i="13"/>
  <c r="P150" i="13"/>
  <c r="BI146" i="13"/>
  <c r="BH146" i="13"/>
  <c r="BG146" i="13"/>
  <c r="BE146" i="13"/>
  <c r="T146" i="13"/>
  <c r="R146" i="13"/>
  <c r="P146" i="13"/>
  <c r="BI143" i="13"/>
  <c r="BH143" i="13"/>
  <c r="BG143" i="13"/>
  <c r="BE143" i="13"/>
  <c r="T143" i="13"/>
  <c r="R143" i="13"/>
  <c r="P143" i="13"/>
  <c r="BI140" i="13"/>
  <c r="BH140" i="13"/>
  <c r="BG140" i="13"/>
  <c r="BE140" i="13"/>
  <c r="T140" i="13"/>
  <c r="R140" i="13"/>
  <c r="P140" i="13"/>
  <c r="BI136" i="13"/>
  <c r="BH136" i="13"/>
  <c r="BG136" i="13"/>
  <c r="BE136" i="13"/>
  <c r="T136" i="13"/>
  <c r="T135" i="13" s="1"/>
  <c r="R136" i="13"/>
  <c r="R135" i="13"/>
  <c r="P136" i="13"/>
  <c r="P135" i="13"/>
  <c r="BI133" i="13"/>
  <c r="BH133" i="13"/>
  <c r="BG133" i="13"/>
  <c r="BE133" i="13"/>
  <c r="T133" i="13"/>
  <c r="R133" i="13"/>
  <c r="P133" i="13"/>
  <c r="BI130" i="13"/>
  <c r="BH130" i="13"/>
  <c r="BG130" i="13"/>
  <c r="BE130" i="13"/>
  <c r="T130" i="13"/>
  <c r="R130" i="13"/>
  <c r="P130" i="13"/>
  <c r="BI127" i="13"/>
  <c r="BH127" i="13"/>
  <c r="BG127" i="13"/>
  <c r="BE127" i="13"/>
  <c r="T127" i="13"/>
  <c r="R127" i="13"/>
  <c r="P127" i="13"/>
  <c r="BI124" i="13"/>
  <c r="BH124" i="13"/>
  <c r="BG124" i="13"/>
  <c r="BE124" i="13"/>
  <c r="T124" i="13"/>
  <c r="R124" i="13"/>
  <c r="P124" i="13"/>
  <c r="BI121" i="13"/>
  <c r="BH121" i="13"/>
  <c r="BG121" i="13"/>
  <c r="BE121" i="13"/>
  <c r="T121" i="13"/>
  <c r="R121" i="13"/>
  <c r="P121" i="13"/>
  <c r="BI118" i="13"/>
  <c r="BH118" i="13"/>
  <c r="BG118" i="13"/>
  <c r="BE118" i="13"/>
  <c r="T118" i="13"/>
  <c r="R118" i="13"/>
  <c r="P118" i="13"/>
  <c r="BI115" i="13"/>
  <c r="BH115" i="13"/>
  <c r="BG115" i="13"/>
  <c r="BE115" i="13"/>
  <c r="T115" i="13"/>
  <c r="R115" i="13"/>
  <c r="P115" i="13"/>
  <c r="BI112" i="13"/>
  <c r="BH112" i="13"/>
  <c r="BG112" i="13"/>
  <c r="BE112" i="13"/>
  <c r="T112" i="13"/>
  <c r="R112" i="13"/>
  <c r="P112" i="13"/>
  <c r="BI109" i="13"/>
  <c r="BH109" i="13"/>
  <c r="BG109" i="13"/>
  <c r="BE109" i="13"/>
  <c r="T109" i="13"/>
  <c r="R109" i="13"/>
  <c r="P109" i="13"/>
  <c r="J102" i="13"/>
  <c r="F102" i="13"/>
  <c r="F100" i="13"/>
  <c r="E98" i="13"/>
  <c r="J62" i="13"/>
  <c r="F62" i="13"/>
  <c r="F60" i="13"/>
  <c r="E58" i="13"/>
  <c r="J28" i="13"/>
  <c r="E28" i="13"/>
  <c r="J103" i="13" s="1"/>
  <c r="J27" i="13"/>
  <c r="J22" i="13"/>
  <c r="E22" i="13"/>
  <c r="F103" i="13" s="1"/>
  <c r="J21" i="13"/>
  <c r="J16" i="13"/>
  <c r="J60" i="13" s="1"/>
  <c r="E7" i="13"/>
  <c r="E52" i="13"/>
  <c r="J41" i="12"/>
  <c r="J40" i="12"/>
  <c r="AY71" i="1"/>
  <c r="J39" i="12"/>
  <c r="AX71" i="1"/>
  <c r="BI1999" i="12"/>
  <c r="BH1999" i="12"/>
  <c r="BG1999" i="12"/>
  <c r="BE1999" i="12"/>
  <c r="T1999" i="12"/>
  <c r="R1999" i="12"/>
  <c r="P1999" i="12"/>
  <c r="BI1996" i="12"/>
  <c r="BH1996" i="12"/>
  <c r="BG1996" i="12"/>
  <c r="BE1996" i="12"/>
  <c r="T1996" i="12"/>
  <c r="R1996" i="12"/>
  <c r="P1996" i="12"/>
  <c r="BI1993" i="12"/>
  <c r="BH1993" i="12"/>
  <c r="BG1993" i="12"/>
  <c r="BE1993" i="12"/>
  <c r="T1993" i="12"/>
  <c r="R1993" i="12"/>
  <c r="P1993" i="12"/>
  <c r="BI1990" i="12"/>
  <c r="BH1990" i="12"/>
  <c r="BG1990" i="12"/>
  <c r="BE1990" i="12"/>
  <c r="T1990" i="12"/>
  <c r="R1990" i="12"/>
  <c r="P1990" i="12"/>
  <c r="BI1982" i="12"/>
  <c r="BH1982" i="12"/>
  <c r="BG1982" i="12"/>
  <c r="BE1982" i="12"/>
  <c r="T1982" i="12"/>
  <c r="R1982" i="12"/>
  <c r="P1982" i="12"/>
  <c r="BI1980" i="12"/>
  <c r="BH1980" i="12"/>
  <c r="BG1980" i="12"/>
  <c r="BE1980" i="12"/>
  <c r="T1980" i="12"/>
  <c r="R1980" i="12"/>
  <c r="P1980" i="12"/>
  <c r="BI1977" i="12"/>
  <c r="BH1977" i="12"/>
  <c r="BG1977" i="12"/>
  <c r="BE1977" i="12"/>
  <c r="T1977" i="12"/>
  <c r="R1977" i="12"/>
  <c r="P1977" i="12"/>
  <c r="BI1969" i="12"/>
  <c r="BH1969" i="12"/>
  <c r="BG1969" i="12"/>
  <c r="BE1969" i="12"/>
  <c r="T1969" i="12"/>
  <c r="R1969" i="12"/>
  <c r="P1969" i="12"/>
  <c r="BI1966" i="12"/>
  <c r="BH1966" i="12"/>
  <c r="BG1966" i="12"/>
  <c r="BE1966" i="12"/>
  <c r="T1966" i="12"/>
  <c r="R1966" i="12"/>
  <c r="P1966" i="12"/>
  <c r="BI1963" i="12"/>
  <c r="BH1963" i="12"/>
  <c r="BG1963" i="12"/>
  <c r="BE1963" i="12"/>
  <c r="T1963" i="12"/>
  <c r="R1963" i="12"/>
  <c r="P1963" i="12"/>
  <c r="BI1959" i="12"/>
  <c r="BH1959" i="12"/>
  <c r="BG1959" i="12"/>
  <c r="BE1959" i="12"/>
  <c r="T1959" i="12"/>
  <c r="R1959" i="12"/>
  <c r="P1959" i="12"/>
  <c r="BI1956" i="12"/>
  <c r="BH1956" i="12"/>
  <c r="BG1956" i="12"/>
  <c r="BE1956" i="12"/>
  <c r="T1956" i="12"/>
  <c r="R1956" i="12"/>
  <c r="P1956" i="12"/>
  <c r="BI1953" i="12"/>
  <c r="BH1953" i="12"/>
  <c r="BG1953" i="12"/>
  <c r="BE1953" i="12"/>
  <c r="T1953" i="12"/>
  <c r="R1953" i="12"/>
  <c r="P1953" i="12"/>
  <c r="BI1950" i="12"/>
  <c r="BH1950" i="12"/>
  <c r="BG1950" i="12"/>
  <c r="BE1950" i="12"/>
  <c r="T1950" i="12"/>
  <c r="R1950" i="12"/>
  <c r="P1950" i="12"/>
  <c r="BI1947" i="12"/>
  <c r="BH1947" i="12"/>
  <c r="BG1947" i="12"/>
  <c r="BE1947" i="12"/>
  <c r="T1947" i="12"/>
  <c r="R1947" i="12"/>
  <c r="P1947" i="12"/>
  <c r="BI1944" i="12"/>
  <c r="BH1944" i="12"/>
  <c r="BG1944" i="12"/>
  <c r="BE1944" i="12"/>
  <c r="T1944" i="12"/>
  <c r="R1944" i="12"/>
  <c r="P1944" i="12"/>
  <c r="BI1936" i="12"/>
  <c r="BH1936" i="12"/>
  <c r="BG1936" i="12"/>
  <c r="BE1936" i="12"/>
  <c r="T1936" i="12"/>
  <c r="R1936" i="12"/>
  <c r="P1936" i="12"/>
  <c r="BI1934" i="12"/>
  <c r="BH1934" i="12"/>
  <c r="BG1934" i="12"/>
  <c r="BE1934" i="12"/>
  <c r="T1934" i="12"/>
  <c r="R1934" i="12"/>
  <c r="P1934" i="12"/>
  <c r="BI1927" i="12"/>
  <c r="BH1927" i="12"/>
  <c r="BG1927" i="12"/>
  <c r="BE1927" i="12"/>
  <c r="T1927" i="12"/>
  <c r="R1927" i="12"/>
  <c r="P1927" i="12"/>
  <c r="BI1924" i="12"/>
  <c r="BH1924" i="12"/>
  <c r="BG1924" i="12"/>
  <c r="BE1924" i="12"/>
  <c r="T1924" i="12"/>
  <c r="R1924" i="12"/>
  <c r="P1924" i="12"/>
  <c r="BI1911" i="12"/>
  <c r="BH1911" i="12"/>
  <c r="BG1911" i="12"/>
  <c r="BE1911" i="12"/>
  <c r="T1911" i="12"/>
  <c r="R1911" i="12"/>
  <c r="P1911" i="12"/>
  <c r="BI1903" i="12"/>
  <c r="BH1903" i="12"/>
  <c r="BG1903" i="12"/>
  <c r="BE1903" i="12"/>
  <c r="T1903" i="12"/>
  <c r="R1903" i="12"/>
  <c r="P1903" i="12"/>
  <c r="BI1890" i="12"/>
  <c r="BH1890" i="12"/>
  <c r="BG1890" i="12"/>
  <c r="BE1890" i="12"/>
  <c r="T1890" i="12"/>
  <c r="R1890" i="12"/>
  <c r="P1890" i="12"/>
  <c r="BI1887" i="12"/>
  <c r="BH1887" i="12"/>
  <c r="BG1887" i="12"/>
  <c r="BE1887" i="12"/>
  <c r="T1887" i="12"/>
  <c r="R1887" i="12"/>
  <c r="P1887" i="12"/>
  <c r="BI1868" i="12"/>
  <c r="BH1868" i="12"/>
  <c r="BG1868" i="12"/>
  <c r="BE1868" i="12"/>
  <c r="T1868" i="12"/>
  <c r="R1868" i="12"/>
  <c r="P1868" i="12"/>
  <c r="BI1850" i="12"/>
  <c r="BH1850" i="12"/>
  <c r="BG1850" i="12"/>
  <c r="BE1850" i="12"/>
  <c r="T1850" i="12"/>
  <c r="T1849" i="12" s="1"/>
  <c r="R1850" i="12"/>
  <c r="R1849" i="12" s="1"/>
  <c r="P1850" i="12"/>
  <c r="P1849" i="12" s="1"/>
  <c r="BI1847" i="12"/>
  <c r="BH1847" i="12"/>
  <c r="BG1847" i="12"/>
  <c r="BE1847" i="12"/>
  <c r="T1847" i="12"/>
  <c r="R1847" i="12"/>
  <c r="P1847" i="12"/>
  <c r="BI1844" i="12"/>
  <c r="BH1844" i="12"/>
  <c r="BG1844" i="12"/>
  <c r="BE1844" i="12"/>
  <c r="T1844" i="12"/>
  <c r="R1844" i="12"/>
  <c r="P1844" i="12"/>
  <c r="BI1831" i="12"/>
  <c r="BH1831" i="12"/>
  <c r="BG1831" i="12"/>
  <c r="BE1831" i="12"/>
  <c r="T1831" i="12"/>
  <c r="R1831" i="12"/>
  <c r="P1831" i="12"/>
  <c r="BI1828" i="12"/>
  <c r="BH1828" i="12"/>
  <c r="BG1828" i="12"/>
  <c r="BE1828" i="12"/>
  <c r="T1828" i="12"/>
  <c r="R1828" i="12"/>
  <c r="P1828" i="12"/>
  <c r="BI1825" i="12"/>
  <c r="BH1825" i="12"/>
  <c r="BG1825" i="12"/>
  <c r="BE1825" i="12"/>
  <c r="T1825" i="12"/>
  <c r="R1825" i="12"/>
  <c r="P1825" i="12"/>
  <c r="BI1822" i="12"/>
  <c r="BH1822" i="12"/>
  <c r="BG1822" i="12"/>
  <c r="BE1822" i="12"/>
  <c r="T1822" i="12"/>
  <c r="R1822" i="12"/>
  <c r="P1822" i="12"/>
  <c r="BI1820" i="12"/>
  <c r="BH1820" i="12"/>
  <c r="BG1820" i="12"/>
  <c r="BE1820" i="12"/>
  <c r="T1820" i="12"/>
  <c r="R1820" i="12"/>
  <c r="P1820" i="12"/>
  <c r="BI1817" i="12"/>
  <c r="BH1817" i="12"/>
  <c r="BG1817" i="12"/>
  <c r="BE1817" i="12"/>
  <c r="T1817" i="12"/>
  <c r="R1817" i="12"/>
  <c r="P1817" i="12"/>
  <c r="BI1814" i="12"/>
  <c r="BH1814" i="12"/>
  <c r="BG1814" i="12"/>
  <c r="BE1814" i="12"/>
  <c r="T1814" i="12"/>
  <c r="R1814" i="12"/>
  <c r="P1814" i="12"/>
  <c r="BI1779" i="12"/>
  <c r="BH1779" i="12"/>
  <c r="BG1779" i="12"/>
  <c r="BE1779" i="12"/>
  <c r="T1779" i="12"/>
  <c r="R1779" i="12"/>
  <c r="P1779" i="12"/>
  <c r="BI1766" i="12"/>
  <c r="BH1766" i="12"/>
  <c r="BG1766" i="12"/>
  <c r="BE1766" i="12"/>
  <c r="T1766" i="12"/>
  <c r="R1766" i="12"/>
  <c r="P1766" i="12"/>
  <c r="BI1763" i="12"/>
  <c r="BH1763" i="12"/>
  <c r="BG1763" i="12"/>
  <c r="BE1763" i="12"/>
  <c r="T1763" i="12"/>
  <c r="R1763" i="12"/>
  <c r="P1763" i="12"/>
  <c r="BI1737" i="12"/>
  <c r="BH1737" i="12"/>
  <c r="BG1737" i="12"/>
  <c r="BE1737" i="12"/>
  <c r="T1737" i="12"/>
  <c r="R1737" i="12"/>
  <c r="P1737" i="12"/>
  <c r="BI1728" i="12"/>
  <c r="BH1728" i="12"/>
  <c r="BG1728" i="12"/>
  <c r="BE1728" i="12"/>
  <c r="T1728" i="12"/>
  <c r="R1728" i="12"/>
  <c r="P1728" i="12"/>
  <c r="BI1725" i="12"/>
  <c r="BH1725" i="12"/>
  <c r="BG1725" i="12"/>
  <c r="BE1725" i="12"/>
  <c r="T1725" i="12"/>
  <c r="R1725" i="12"/>
  <c r="P1725" i="12"/>
  <c r="BI1722" i="12"/>
  <c r="BH1722" i="12"/>
  <c r="BG1722" i="12"/>
  <c r="BE1722" i="12"/>
  <c r="T1722" i="12"/>
  <c r="R1722" i="12"/>
  <c r="P1722" i="12"/>
  <c r="BI1719" i="12"/>
  <c r="BH1719" i="12"/>
  <c r="BG1719" i="12"/>
  <c r="BE1719" i="12"/>
  <c r="T1719" i="12"/>
  <c r="R1719" i="12"/>
  <c r="P1719" i="12"/>
  <c r="BI1717" i="12"/>
  <c r="BH1717" i="12"/>
  <c r="BG1717" i="12"/>
  <c r="BE1717" i="12"/>
  <c r="T1717" i="12"/>
  <c r="R1717" i="12"/>
  <c r="P1717" i="12"/>
  <c r="BI1715" i="12"/>
  <c r="BH1715" i="12"/>
  <c r="BG1715" i="12"/>
  <c r="BE1715" i="12"/>
  <c r="T1715" i="12"/>
  <c r="R1715" i="12"/>
  <c r="P1715" i="12"/>
  <c r="BI1714" i="12"/>
  <c r="BH1714" i="12"/>
  <c r="BG1714" i="12"/>
  <c r="BE1714" i="12"/>
  <c r="T1714" i="12"/>
  <c r="R1714" i="12"/>
  <c r="P1714" i="12"/>
  <c r="BI1711" i="12"/>
  <c r="BH1711" i="12"/>
  <c r="BG1711" i="12"/>
  <c r="BE1711" i="12"/>
  <c r="T1711" i="12"/>
  <c r="R1711" i="12"/>
  <c r="P1711" i="12"/>
  <c r="BI1708" i="12"/>
  <c r="BH1708" i="12"/>
  <c r="BG1708" i="12"/>
  <c r="BE1708" i="12"/>
  <c r="T1708" i="12"/>
  <c r="R1708" i="12"/>
  <c r="P1708" i="12"/>
  <c r="BI1705" i="12"/>
  <c r="BH1705" i="12"/>
  <c r="BG1705" i="12"/>
  <c r="BE1705" i="12"/>
  <c r="T1705" i="12"/>
  <c r="R1705" i="12"/>
  <c r="P1705" i="12"/>
  <c r="BI1702" i="12"/>
  <c r="BH1702" i="12"/>
  <c r="BG1702" i="12"/>
  <c r="BE1702" i="12"/>
  <c r="T1702" i="12"/>
  <c r="R1702" i="12"/>
  <c r="P1702" i="12"/>
  <c r="BI1697" i="12"/>
  <c r="BH1697" i="12"/>
  <c r="BG1697" i="12"/>
  <c r="BE1697" i="12"/>
  <c r="T1697" i="12"/>
  <c r="R1697" i="12"/>
  <c r="P1697" i="12"/>
  <c r="BI1695" i="12"/>
  <c r="BH1695" i="12"/>
  <c r="BG1695" i="12"/>
  <c r="BE1695" i="12"/>
  <c r="T1695" i="12"/>
  <c r="R1695" i="12"/>
  <c r="P1695" i="12"/>
  <c r="BI1694" i="12"/>
  <c r="BH1694" i="12"/>
  <c r="BG1694" i="12"/>
  <c r="BE1694" i="12"/>
  <c r="T1694" i="12"/>
  <c r="R1694" i="12"/>
  <c r="P1694" i="12"/>
  <c r="BI1693" i="12"/>
  <c r="BH1693" i="12"/>
  <c r="BG1693" i="12"/>
  <c r="BE1693" i="12"/>
  <c r="T1693" i="12"/>
  <c r="R1693" i="12"/>
  <c r="P1693" i="12"/>
  <c r="BI1692" i="12"/>
  <c r="BH1692" i="12"/>
  <c r="BG1692" i="12"/>
  <c r="BE1692" i="12"/>
  <c r="T1692" i="12"/>
  <c r="R1692" i="12"/>
  <c r="P1692" i="12"/>
  <c r="BI1689" i="12"/>
  <c r="BH1689" i="12"/>
  <c r="BG1689" i="12"/>
  <c r="BE1689" i="12"/>
  <c r="T1689" i="12"/>
  <c r="R1689" i="12"/>
  <c r="P1689" i="12"/>
  <c r="BI1688" i="12"/>
  <c r="BH1688" i="12"/>
  <c r="BG1688" i="12"/>
  <c r="BE1688" i="12"/>
  <c r="T1688" i="12"/>
  <c r="R1688" i="12"/>
  <c r="P1688" i="12"/>
  <c r="BI1687" i="12"/>
  <c r="BH1687" i="12"/>
  <c r="BG1687" i="12"/>
  <c r="BE1687" i="12"/>
  <c r="T1687" i="12"/>
  <c r="R1687" i="12"/>
  <c r="P1687" i="12"/>
  <c r="BI1684" i="12"/>
  <c r="BH1684" i="12"/>
  <c r="BG1684" i="12"/>
  <c r="BE1684" i="12"/>
  <c r="T1684" i="12"/>
  <c r="R1684" i="12"/>
  <c r="P1684" i="12"/>
  <c r="BI1683" i="12"/>
  <c r="BH1683" i="12"/>
  <c r="BG1683" i="12"/>
  <c r="BE1683" i="12"/>
  <c r="T1683" i="12"/>
  <c r="R1683" i="12"/>
  <c r="P1683" i="12"/>
  <c r="BI1680" i="12"/>
  <c r="BH1680" i="12"/>
  <c r="BG1680" i="12"/>
  <c r="BE1680" i="12"/>
  <c r="T1680" i="12"/>
  <c r="R1680" i="12"/>
  <c r="P1680" i="12"/>
  <c r="BI1674" i="12"/>
  <c r="BH1674" i="12"/>
  <c r="BG1674" i="12"/>
  <c r="BE1674" i="12"/>
  <c r="T1674" i="12"/>
  <c r="R1674" i="12"/>
  <c r="P1674" i="12"/>
  <c r="BI1672" i="12"/>
  <c r="BH1672" i="12"/>
  <c r="BG1672" i="12"/>
  <c r="BE1672" i="12"/>
  <c r="T1672" i="12"/>
  <c r="R1672" i="12"/>
  <c r="P1672" i="12"/>
  <c r="BI1669" i="12"/>
  <c r="BH1669" i="12"/>
  <c r="BG1669" i="12"/>
  <c r="BE1669" i="12"/>
  <c r="T1669" i="12"/>
  <c r="R1669" i="12"/>
  <c r="P1669" i="12"/>
  <c r="BI1661" i="12"/>
  <c r="BH1661" i="12"/>
  <c r="BG1661" i="12"/>
  <c r="BE1661" i="12"/>
  <c r="T1661" i="12"/>
  <c r="R1661" i="12"/>
  <c r="P1661" i="12"/>
  <c r="BI1658" i="12"/>
  <c r="BH1658" i="12"/>
  <c r="BG1658" i="12"/>
  <c r="BE1658" i="12"/>
  <c r="T1658" i="12"/>
  <c r="R1658" i="12"/>
  <c r="P1658" i="12"/>
  <c r="BI1655" i="12"/>
  <c r="BH1655" i="12"/>
  <c r="BG1655" i="12"/>
  <c r="BE1655" i="12"/>
  <c r="T1655" i="12"/>
  <c r="R1655" i="12"/>
  <c r="P1655" i="12"/>
  <c r="BI1652" i="12"/>
  <c r="BH1652" i="12"/>
  <c r="BG1652" i="12"/>
  <c r="BE1652" i="12"/>
  <c r="T1652" i="12"/>
  <c r="R1652" i="12"/>
  <c r="P1652" i="12"/>
  <c r="BI1651" i="12"/>
  <c r="BH1651" i="12"/>
  <c r="BG1651" i="12"/>
  <c r="BE1651" i="12"/>
  <c r="T1651" i="12"/>
  <c r="R1651" i="12"/>
  <c r="P1651" i="12"/>
  <c r="BI1648" i="12"/>
  <c r="BH1648" i="12"/>
  <c r="BG1648" i="12"/>
  <c r="BE1648" i="12"/>
  <c r="T1648" i="12"/>
  <c r="R1648" i="12"/>
  <c r="P1648" i="12"/>
  <c r="BI1645" i="12"/>
  <c r="BH1645" i="12"/>
  <c r="BG1645" i="12"/>
  <c r="BE1645" i="12"/>
  <c r="T1645" i="12"/>
  <c r="R1645" i="12"/>
  <c r="P1645" i="12"/>
  <c r="BI1642" i="12"/>
  <c r="BH1642" i="12"/>
  <c r="BG1642" i="12"/>
  <c r="BE1642" i="12"/>
  <c r="T1642" i="12"/>
  <c r="R1642" i="12"/>
  <c r="P1642" i="12"/>
  <c r="BI1639" i="12"/>
  <c r="BH1639" i="12"/>
  <c r="BG1639" i="12"/>
  <c r="BE1639" i="12"/>
  <c r="T1639" i="12"/>
  <c r="R1639" i="12"/>
  <c r="P1639" i="12"/>
  <c r="BI1638" i="12"/>
  <c r="BH1638" i="12"/>
  <c r="BG1638" i="12"/>
  <c r="BE1638" i="12"/>
  <c r="T1638" i="12"/>
  <c r="R1638" i="12"/>
  <c r="P1638" i="12"/>
  <c r="BI1635" i="12"/>
  <c r="BH1635" i="12"/>
  <c r="BG1635" i="12"/>
  <c r="BE1635" i="12"/>
  <c r="T1635" i="12"/>
  <c r="R1635" i="12"/>
  <c r="P1635" i="12"/>
  <c r="BI1632" i="12"/>
  <c r="BH1632" i="12"/>
  <c r="BG1632" i="12"/>
  <c r="BE1632" i="12"/>
  <c r="T1632" i="12"/>
  <c r="R1632" i="12"/>
  <c r="P1632" i="12"/>
  <c r="BI1629" i="12"/>
  <c r="BH1629" i="12"/>
  <c r="BG1629" i="12"/>
  <c r="BE1629" i="12"/>
  <c r="T1629" i="12"/>
  <c r="R1629" i="12"/>
  <c r="P1629" i="12"/>
  <c r="BI1624" i="12"/>
  <c r="BH1624" i="12"/>
  <c r="BG1624" i="12"/>
  <c r="BE1624" i="12"/>
  <c r="T1624" i="12"/>
  <c r="R1624" i="12"/>
  <c r="P1624" i="12"/>
  <c r="BI1618" i="12"/>
  <c r="BH1618" i="12"/>
  <c r="BG1618" i="12"/>
  <c r="BE1618" i="12"/>
  <c r="T1618" i="12"/>
  <c r="R1618" i="12"/>
  <c r="P1618" i="12"/>
  <c r="BI1615" i="12"/>
  <c r="BH1615" i="12"/>
  <c r="BG1615" i="12"/>
  <c r="BE1615" i="12"/>
  <c r="T1615" i="12"/>
  <c r="R1615" i="12"/>
  <c r="P1615" i="12"/>
  <c r="BI1612" i="12"/>
  <c r="BH1612" i="12"/>
  <c r="BG1612" i="12"/>
  <c r="BE1612" i="12"/>
  <c r="T1612" i="12"/>
  <c r="R1612" i="12"/>
  <c r="P1612" i="12"/>
  <c r="BI1609" i="12"/>
  <c r="BH1609" i="12"/>
  <c r="BG1609" i="12"/>
  <c r="BE1609" i="12"/>
  <c r="T1609" i="12"/>
  <c r="R1609" i="12"/>
  <c r="P1609" i="12"/>
  <c r="BI1606" i="12"/>
  <c r="BH1606" i="12"/>
  <c r="BG1606" i="12"/>
  <c r="BE1606" i="12"/>
  <c r="T1606" i="12"/>
  <c r="R1606" i="12"/>
  <c r="P1606" i="12"/>
  <c r="BI1603" i="12"/>
  <c r="BH1603" i="12"/>
  <c r="BG1603" i="12"/>
  <c r="BE1603" i="12"/>
  <c r="T1603" i="12"/>
  <c r="R1603" i="12"/>
  <c r="P1603" i="12"/>
  <c r="BI1601" i="12"/>
  <c r="BH1601" i="12"/>
  <c r="BG1601" i="12"/>
  <c r="BE1601" i="12"/>
  <c r="T1601" i="12"/>
  <c r="R1601" i="12"/>
  <c r="P1601" i="12"/>
  <c r="BI1599" i="12"/>
  <c r="BH1599" i="12"/>
  <c r="BG1599" i="12"/>
  <c r="BE1599" i="12"/>
  <c r="T1599" i="12"/>
  <c r="R1599" i="12"/>
  <c r="P1599" i="12"/>
  <c r="BI1596" i="12"/>
  <c r="BH1596" i="12"/>
  <c r="BG1596" i="12"/>
  <c r="BE1596" i="12"/>
  <c r="T1596" i="12"/>
  <c r="R1596" i="12"/>
  <c r="P1596" i="12"/>
  <c r="BI1594" i="12"/>
  <c r="BH1594" i="12"/>
  <c r="BG1594" i="12"/>
  <c r="BE1594" i="12"/>
  <c r="T1594" i="12"/>
  <c r="R1594" i="12"/>
  <c r="P1594" i="12"/>
  <c r="BI1592" i="12"/>
  <c r="BH1592" i="12"/>
  <c r="BG1592" i="12"/>
  <c r="BE1592" i="12"/>
  <c r="T1592" i="12"/>
  <c r="R1592" i="12"/>
  <c r="P1592" i="12"/>
  <c r="BI1588" i="12"/>
  <c r="BH1588" i="12"/>
  <c r="BG1588" i="12"/>
  <c r="BE1588" i="12"/>
  <c r="T1588" i="12"/>
  <c r="R1588" i="12"/>
  <c r="P1588" i="12"/>
  <c r="BI1586" i="12"/>
  <c r="BH1586" i="12"/>
  <c r="BG1586" i="12"/>
  <c r="BE1586" i="12"/>
  <c r="T1586" i="12"/>
  <c r="R1586" i="12"/>
  <c r="P1586" i="12"/>
  <c r="BI1583" i="12"/>
  <c r="BH1583" i="12"/>
  <c r="BG1583" i="12"/>
  <c r="BE1583" i="12"/>
  <c r="T1583" i="12"/>
  <c r="R1583" i="12"/>
  <c r="P1583" i="12"/>
  <c r="BI1578" i="12"/>
  <c r="BH1578" i="12"/>
  <c r="BG1578" i="12"/>
  <c r="BE1578" i="12"/>
  <c r="T1578" i="12"/>
  <c r="R1578" i="12"/>
  <c r="P1578" i="12"/>
  <c r="BI1570" i="12"/>
  <c r="BH1570" i="12"/>
  <c r="BG1570" i="12"/>
  <c r="BE1570" i="12"/>
  <c r="T1570" i="12"/>
  <c r="R1570" i="12"/>
  <c r="P1570" i="12"/>
  <c r="BI1567" i="12"/>
  <c r="BH1567" i="12"/>
  <c r="BG1567" i="12"/>
  <c r="BE1567" i="12"/>
  <c r="T1567" i="12"/>
  <c r="R1567" i="12"/>
  <c r="P1567" i="12"/>
  <c r="BI1561" i="12"/>
  <c r="BH1561" i="12"/>
  <c r="BG1561" i="12"/>
  <c r="BE1561" i="12"/>
  <c r="T1561" i="12"/>
  <c r="R1561" i="12"/>
  <c r="P1561" i="12"/>
  <c r="BI1554" i="12"/>
  <c r="BH1554" i="12"/>
  <c r="BG1554" i="12"/>
  <c r="BE1554" i="12"/>
  <c r="T1554" i="12"/>
  <c r="R1554" i="12"/>
  <c r="P1554" i="12"/>
  <c r="BI1551" i="12"/>
  <c r="BH1551" i="12"/>
  <c r="BG1551" i="12"/>
  <c r="BE1551" i="12"/>
  <c r="T1551" i="12"/>
  <c r="R1551" i="12"/>
  <c r="P1551" i="12"/>
  <c r="BI1546" i="12"/>
  <c r="BH1546" i="12"/>
  <c r="BG1546" i="12"/>
  <c r="BE1546" i="12"/>
  <c r="T1546" i="12"/>
  <c r="R1546" i="12"/>
  <c r="P1546" i="12"/>
  <c r="BI1543" i="12"/>
  <c r="BH1543" i="12"/>
  <c r="BG1543" i="12"/>
  <c r="BE1543" i="12"/>
  <c r="T1543" i="12"/>
  <c r="R1543" i="12"/>
  <c r="P1543" i="12"/>
  <c r="BI1536" i="12"/>
  <c r="BH1536" i="12"/>
  <c r="BG1536" i="12"/>
  <c r="BE1536" i="12"/>
  <c r="T1536" i="12"/>
  <c r="R1536" i="12"/>
  <c r="P1536" i="12"/>
  <c r="BI1505" i="12"/>
  <c r="BH1505" i="12"/>
  <c r="BG1505" i="12"/>
  <c r="BE1505" i="12"/>
  <c r="T1505" i="12"/>
  <c r="R1505" i="12"/>
  <c r="P1505" i="12"/>
  <c r="BI1502" i="12"/>
  <c r="BH1502" i="12"/>
  <c r="BG1502" i="12"/>
  <c r="BE1502" i="12"/>
  <c r="T1502" i="12"/>
  <c r="R1502" i="12"/>
  <c r="P1502" i="12"/>
  <c r="BI1500" i="12"/>
  <c r="BH1500" i="12"/>
  <c r="BG1500" i="12"/>
  <c r="BE1500" i="12"/>
  <c r="T1500" i="12"/>
  <c r="R1500" i="12"/>
  <c r="P1500" i="12"/>
  <c r="BI1498" i="12"/>
  <c r="BH1498" i="12"/>
  <c r="BG1498" i="12"/>
  <c r="BE1498" i="12"/>
  <c r="T1498" i="12"/>
  <c r="R1498" i="12"/>
  <c r="P1498" i="12"/>
  <c r="BI1491" i="12"/>
  <c r="BH1491" i="12"/>
  <c r="BG1491" i="12"/>
  <c r="BE1491" i="12"/>
  <c r="T1491" i="12"/>
  <c r="R1491" i="12"/>
  <c r="P1491" i="12"/>
  <c r="BI1485" i="12"/>
  <c r="BH1485" i="12"/>
  <c r="BG1485" i="12"/>
  <c r="BE1485" i="12"/>
  <c r="T1485" i="12"/>
  <c r="R1485" i="12"/>
  <c r="P1485" i="12"/>
  <c r="BI1482" i="12"/>
  <c r="BH1482" i="12"/>
  <c r="BG1482" i="12"/>
  <c r="BE1482" i="12"/>
  <c r="T1482" i="12"/>
  <c r="R1482" i="12"/>
  <c r="P1482" i="12"/>
  <c r="BI1476" i="12"/>
  <c r="BH1476" i="12"/>
  <c r="BG1476" i="12"/>
  <c r="BE1476" i="12"/>
  <c r="T1476" i="12"/>
  <c r="R1476" i="12"/>
  <c r="P1476" i="12"/>
  <c r="BI1470" i="12"/>
  <c r="BH1470" i="12"/>
  <c r="BG1470" i="12"/>
  <c r="BE1470" i="12"/>
  <c r="T1470" i="12"/>
  <c r="R1470" i="12"/>
  <c r="P1470" i="12"/>
  <c r="BI1468" i="12"/>
  <c r="BH1468" i="12"/>
  <c r="BG1468" i="12"/>
  <c r="BE1468" i="12"/>
  <c r="T1468" i="12"/>
  <c r="R1468" i="12"/>
  <c r="P1468" i="12"/>
  <c r="BI1465" i="12"/>
  <c r="BH1465" i="12"/>
  <c r="BG1465" i="12"/>
  <c r="BE1465" i="12"/>
  <c r="T1465" i="12"/>
  <c r="R1465" i="12"/>
  <c r="P1465" i="12"/>
  <c r="BI1462" i="12"/>
  <c r="BH1462" i="12"/>
  <c r="BG1462" i="12"/>
  <c r="BE1462" i="12"/>
  <c r="T1462" i="12"/>
  <c r="R1462" i="12"/>
  <c r="P1462" i="12"/>
  <c r="BI1457" i="12"/>
  <c r="BH1457" i="12"/>
  <c r="BG1457" i="12"/>
  <c r="BE1457" i="12"/>
  <c r="T1457" i="12"/>
  <c r="R1457" i="12"/>
  <c r="P1457" i="12"/>
  <c r="BI1454" i="12"/>
  <c r="BH1454" i="12"/>
  <c r="BG1454" i="12"/>
  <c r="BE1454" i="12"/>
  <c r="T1454" i="12"/>
  <c r="R1454" i="12"/>
  <c r="P1454" i="12"/>
  <c r="BI1452" i="12"/>
  <c r="BH1452" i="12"/>
  <c r="BG1452" i="12"/>
  <c r="BE1452" i="12"/>
  <c r="T1452" i="12"/>
  <c r="R1452" i="12"/>
  <c r="P1452" i="12"/>
  <c r="BI1449" i="12"/>
  <c r="BH1449" i="12"/>
  <c r="BG1449" i="12"/>
  <c r="BE1449" i="12"/>
  <c r="T1449" i="12"/>
  <c r="R1449" i="12"/>
  <c r="P1449" i="12"/>
  <c r="BI1440" i="12"/>
  <c r="BH1440" i="12"/>
  <c r="BG1440" i="12"/>
  <c r="BE1440" i="12"/>
  <c r="T1440" i="12"/>
  <c r="R1440" i="12"/>
  <c r="P1440" i="12"/>
  <c r="BI1437" i="12"/>
  <c r="BH1437" i="12"/>
  <c r="BG1437" i="12"/>
  <c r="BE1437" i="12"/>
  <c r="T1437" i="12"/>
  <c r="R1437" i="12"/>
  <c r="P1437" i="12"/>
  <c r="BI1434" i="12"/>
  <c r="BH1434" i="12"/>
  <c r="BG1434" i="12"/>
  <c r="BE1434" i="12"/>
  <c r="T1434" i="12"/>
  <c r="R1434" i="12"/>
  <c r="P1434" i="12"/>
  <c r="BI1431" i="12"/>
  <c r="BH1431" i="12"/>
  <c r="BG1431" i="12"/>
  <c r="BE1431" i="12"/>
  <c r="T1431" i="12"/>
  <c r="R1431" i="12"/>
  <c r="P1431" i="12"/>
  <c r="BI1430" i="12"/>
  <c r="BH1430" i="12"/>
  <c r="BG1430" i="12"/>
  <c r="BE1430" i="12"/>
  <c r="T1430" i="12"/>
  <c r="R1430" i="12"/>
  <c r="P1430" i="12"/>
  <c r="BI1429" i="12"/>
  <c r="BH1429" i="12"/>
  <c r="BG1429" i="12"/>
  <c r="BE1429" i="12"/>
  <c r="T1429" i="12"/>
  <c r="R1429" i="12"/>
  <c r="P1429" i="12"/>
  <c r="BI1428" i="12"/>
  <c r="BH1428" i="12"/>
  <c r="BG1428" i="12"/>
  <c r="BE1428" i="12"/>
  <c r="T1428" i="12"/>
  <c r="R1428" i="12"/>
  <c r="P1428" i="12"/>
  <c r="BI1425" i="12"/>
  <c r="BH1425" i="12"/>
  <c r="BG1425" i="12"/>
  <c r="BE1425" i="12"/>
  <c r="T1425" i="12"/>
  <c r="R1425" i="12"/>
  <c r="P1425" i="12"/>
  <c r="BI1418" i="12"/>
  <c r="BH1418" i="12"/>
  <c r="BG1418" i="12"/>
  <c r="BE1418" i="12"/>
  <c r="T1418" i="12"/>
  <c r="R1418" i="12"/>
  <c r="P1418" i="12"/>
  <c r="BI1415" i="12"/>
  <c r="BH1415" i="12"/>
  <c r="BG1415" i="12"/>
  <c r="BE1415" i="12"/>
  <c r="T1415" i="12"/>
  <c r="R1415" i="12"/>
  <c r="P1415" i="12"/>
  <c r="BI1408" i="12"/>
  <c r="BH1408" i="12"/>
  <c r="BG1408" i="12"/>
  <c r="BE1408" i="12"/>
  <c r="T1408" i="12"/>
  <c r="R1408" i="12"/>
  <c r="P1408" i="12"/>
  <c r="BI1402" i="12"/>
  <c r="BH1402" i="12"/>
  <c r="BG1402" i="12"/>
  <c r="BE1402" i="12"/>
  <c r="T1402" i="12"/>
  <c r="R1402" i="12"/>
  <c r="P1402" i="12"/>
  <c r="BI1396" i="12"/>
  <c r="BH1396" i="12"/>
  <c r="BG1396" i="12"/>
  <c r="BE1396" i="12"/>
  <c r="T1396" i="12"/>
  <c r="R1396" i="12"/>
  <c r="P1396" i="12"/>
  <c r="BI1390" i="12"/>
  <c r="BH1390" i="12"/>
  <c r="BG1390" i="12"/>
  <c r="BE1390" i="12"/>
  <c r="T1390" i="12"/>
  <c r="R1390" i="12"/>
  <c r="P1390" i="12"/>
  <c r="BI1384" i="12"/>
  <c r="BH1384" i="12"/>
  <c r="BG1384" i="12"/>
  <c r="BE1384" i="12"/>
  <c r="T1384" i="12"/>
  <c r="R1384" i="12"/>
  <c r="P1384" i="12"/>
  <c r="BI1380" i="12"/>
  <c r="BH1380" i="12"/>
  <c r="BG1380" i="12"/>
  <c r="BE1380" i="12"/>
  <c r="T1380" i="12"/>
  <c r="T1379" i="12"/>
  <c r="R1380" i="12"/>
  <c r="R1379" i="12"/>
  <c r="P1380" i="12"/>
  <c r="P1379" i="12"/>
  <c r="BI1376" i="12"/>
  <c r="BH1376" i="12"/>
  <c r="BG1376" i="12"/>
  <c r="BE1376" i="12"/>
  <c r="T1376" i="12"/>
  <c r="R1376" i="12"/>
  <c r="P1376" i="12"/>
  <c r="BI1373" i="12"/>
  <c r="BH1373" i="12"/>
  <c r="BG1373" i="12"/>
  <c r="BE1373" i="12"/>
  <c r="T1373" i="12"/>
  <c r="R1373" i="12"/>
  <c r="P1373" i="12"/>
  <c r="BI1370" i="12"/>
  <c r="BH1370" i="12"/>
  <c r="BG1370" i="12"/>
  <c r="BE1370" i="12"/>
  <c r="T1370" i="12"/>
  <c r="R1370" i="12"/>
  <c r="P1370" i="12"/>
  <c r="BI1368" i="12"/>
  <c r="BH1368" i="12"/>
  <c r="BG1368" i="12"/>
  <c r="BE1368" i="12"/>
  <c r="T1368" i="12"/>
  <c r="R1368" i="12"/>
  <c r="P1368" i="12"/>
  <c r="BI1366" i="12"/>
  <c r="BH1366" i="12"/>
  <c r="BG1366" i="12"/>
  <c r="BE1366" i="12"/>
  <c r="T1366" i="12"/>
  <c r="R1366" i="12"/>
  <c r="P1366" i="12"/>
  <c r="BI1363" i="12"/>
  <c r="BH1363" i="12"/>
  <c r="BG1363" i="12"/>
  <c r="BE1363" i="12"/>
  <c r="T1363" i="12"/>
  <c r="R1363" i="12"/>
  <c r="P1363" i="12"/>
  <c r="BI1360" i="12"/>
  <c r="BH1360" i="12"/>
  <c r="BG1360" i="12"/>
  <c r="BE1360" i="12"/>
  <c r="T1360" i="12"/>
  <c r="R1360" i="12"/>
  <c r="P1360" i="12"/>
  <c r="BI1331" i="12"/>
  <c r="BH1331" i="12"/>
  <c r="BG1331" i="12"/>
  <c r="BE1331" i="12"/>
  <c r="T1331" i="12"/>
  <c r="R1331" i="12"/>
  <c r="P1331" i="12"/>
  <c r="BI1328" i="12"/>
  <c r="BH1328" i="12"/>
  <c r="BG1328" i="12"/>
  <c r="BE1328" i="12"/>
  <c r="T1328" i="12"/>
  <c r="R1328" i="12"/>
  <c r="P1328" i="12"/>
  <c r="BI1315" i="12"/>
  <c r="BH1315" i="12"/>
  <c r="BG1315" i="12"/>
  <c r="BE1315" i="12"/>
  <c r="T1315" i="12"/>
  <c r="R1315" i="12"/>
  <c r="P1315" i="12"/>
  <c r="BI1312" i="12"/>
  <c r="BH1312" i="12"/>
  <c r="BG1312" i="12"/>
  <c r="BE1312" i="12"/>
  <c r="T1312" i="12"/>
  <c r="R1312" i="12"/>
  <c r="P1312" i="12"/>
  <c r="BI1309" i="12"/>
  <c r="BH1309" i="12"/>
  <c r="BG1309" i="12"/>
  <c r="BE1309" i="12"/>
  <c r="T1309" i="12"/>
  <c r="R1309" i="12"/>
  <c r="P1309" i="12"/>
  <c r="BI1306" i="12"/>
  <c r="BH1306" i="12"/>
  <c r="BG1306" i="12"/>
  <c r="BE1306" i="12"/>
  <c r="T1306" i="12"/>
  <c r="R1306" i="12"/>
  <c r="P1306" i="12"/>
  <c r="BI1303" i="12"/>
  <c r="BH1303" i="12"/>
  <c r="BG1303" i="12"/>
  <c r="BE1303" i="12"/>
  <c r="T1303" i="12"/>
  <c r="R1303" i="12"/>
  <c r="P1303" i="12"/>
  <c r="BI1297" i="12"/>
  <c r="BH1297" i="12"/>
  <c r="BG1297" i="12"/>
  <c r="BE1297" i="12"/>
  <c r="T1297" i="12"/>
  <c r="R1297" i="12"/>
  <c r="P1297" i="12"/>
  <c r="BI1294" i="12"/>
  <c r="BH1294" i="12"/>
  <c r="BG1294" i="12"/>
  <c r="BE1294" i="12"/>
  <c r="T1294" i="12"/>
  <c r="R1294" i="12"/>
  <c r="P1294" i="12"/>
  <c r="BI1291" i="12"/>
  <c r="BH1291" i="12"/>
  <c r="BG1291" i="12"/>
  <c r="BE1291" i="12"/>
  <c r="T1291" i="12"/>
  <c r="R1291" i="12"/>
  <c r="P1291" i="12"/>
  <c r="BI1288" i="12"/>
  <c r="BH1288" i="12"/>
  <c r="BG1288" i="12"/>
  <c r="BE1288" i="12"/>
  <c r="T1288" i="12"/>
  <c r="R1288" i="12"/>
  <c r="P1288" i="12"/>
  <c r="BI1285" i="12"/>
  <c r="BH1285" i="12"/>
  <c r="BG1285" i="12"/>
  <c r="BE1285" i="12"/>
  <c r="T1285" i="12"/>
  <c r="R1285" i="12"/>
  <c r="P1285" i="12"/>
  <c r="BI1282" i="12"/>
  <c r="BH1282" i="12"/>
  <c r="BG1282" i="12"/>
  <c r="BE1282" i="12"/>
  <c r="T1282" i="12"/>
  <c r="R1282" i="12"/>
  <c r="P1282" i="12"/>
  <c r="BI1279" i="12"/>
  <c r="BH1279" i="12"/>
  <c r="BG1279" i="12"/>
  <c r="BE1279" i="12"/>
  <c r="T1279" i="12"/>
  <c r="R1279" i="12"/>
  <c r="P1279" i="12"/>
  <c r="BI1272" i="12"/>
  <c r="BH1272" i="12"/>
  <c r="BG1272" i="12"/>
  <c r="BE1272" i="12"/>
  <c r="T1272" i="12"/>
  <c r="R1272" i="12"/>
  <c r="P1272" i="12"/>
  <c r="BI1251" i="12"/>
  <c r="BH1251" i="12"/>
  <c r="BG1251" i="12"/>
  <c r="BE1251" i="12"/>
  <c r="T1251" i="12"/>
  <c r="R1251" i="12"/>
  <c r="P1251" i="12"/>
  <c r="BI1248" i="12"/>
  <c r="BH1248" i="12"/>
  <c r="BG1248" i="12"/>
  <c r="BE1248" i="12"/>
  <c r="T1248" i="12"/>
  <c r="R1248" i="12"/>
  <c r="P1248" i="12"/>
  <c r="BI1242" i="12"/>
  <c r="BH1242" i="12"/>
  <c r="BG1242" i="12"/>
  <c r="BE1242" i="12"/>
  <c r="T1242" i="12"/>
  <c r="R1242" i="12"/>
  <c r="P1242" i="12"/>
  <c r="BI1239" i="12"/>
  <c r="BH1239" i="12"/>
  <c r="BG1239" i="12"/>
  <c r="BE1239" i="12"/>
  <c r="T1239" i="12"/>
  <c r="R1239" i="12"/>
  <c r="P1239" i="12"/>
  <c r="BI1236" i="12"/>
  <c r="BH1236" i="12"/>
  <c r="BG1236" i="12"/>
  <c r="BE1236" i="12"/>
  <c r="T1236" i="12"/>
  <c r="R1236" i="12"/>
  <c r="P1236" i="12"/>
  <c r="BI1233" i="12"/>
  <c r="BH1233" i="12"/>
  <c r="BG1233" i="12"/>
  <c r="BE1233" i="12"/>
  <c r="T1233" i="12"/>
  <c r="R1233" i="12"/>
  <c r="P1233" i="12"/>
  <c r="BI1230" i="12"/>
  <c r="BH1230" i="12"/>
  <c r="BG1230" i="12"/>
  <c r="BE1230" i="12"/>
  <c r="T1230" i="12"/>
  <c r="R1230" i="12"/>
  <c r="P1230" i="12"/>
  <c r="BI1227" i="12"/>
  <c r="BH1227" i="12"/>
  <c r="BG1227" i="12"/>
  <c r="BE1227" i="12"/>
  <c r="T1227" i="12"/>
  <c r="R1227" i="12"/>
  <c r="P1227" i="12"/>
  <c r="BI1224" i="12"/>
  <c r="BH1224" i="12"/>
  <c r="BG1224" i="12"/>
  <c r="BE1224" i="12"/>
  <c r="T1224" i="12"/>
  <c r="R1224" i="12"/>
  <c r="P1224" i="12"/>
  <c r="BI1219" i="12"/>
  <c r="BH1219" i="12"/>
  <c r="BG1219" i="12"/>
  <c r="BE1219" i="12"/>
  <c r="T1219" i="12"/>
  <c r="R1219" i="12"/>
  <c r="P1219" i="12"/>
  <c r="BI1214" i="12"/>
  <c r="BH1214" i="12"/>
  <c r="BG1214" i="12"/>
  <c r="BE1214" i="12"/>
  <c r="T1214" i="12"/>
  <c r="R1214" i="12"/>
  <c r="P1214" i="12"/>
  <c r="BI1211" i="12"/>
  <c r="BH1211" i="12"/>
  <c r="BG1211" i="12"/>
  <c r="BE1211" i="12"/>
  <c r="T1211" i="12"/>
  <c r="R1211" i="12"/>
  <c r="P1211" i="12"/>
  <c r="BI1208" i="12"/>
  <c r="BH1208" i="12"/>
  <c r="BG1208" i="12"/>
  <c r="BE1208" i="12"/>
  <c r="T1208" i="12"/>
  <c r="R1208" i="12"/>
  <c r="P1208" i="12"/>
  <c r="BI1202" i="12"/>
  <c r="BH1202" i="12"/>
  <c r="BG1202" i="12"/>
  <c r="BE1202" i="12"/>
  <c r="T1202" i="12"/>
  <c r="R1202" i="12"/>
  <c r="P1202" i="12"/>
  <c r="BI1196" i="12"/>
  <c r="BH1196" i="12"/>
  <c r="BG1196" i="12"/>
  <c r="BE1196" i="12"/>
  <c r="T1196" i="12"/>
  <c r="R1196" i="12"/>
  <c r="P1196" i="12"/>
  <c r="BI1193" i="12"/>
  <c r="BH1193" i="12"/>
  <c r="BG1193" i="12"/>
  <c r="BE1193" i="12"/>
  <c r="T1193" i="12"/>
  <c r="R1193" i="12"/>
  <c r="P1193" i="12"/>
  <c r="BI1190" i="12"/>
  <c r="BH1190" i="12"/>
  <c r="BG1190" i="12"/>
  <c r="BE1190" i="12"/>
  <c r="T1190" i="12"/>
  <c r="R1190" i="12"/>
  <c r="P1190" i="12"/>
  <c r="BI1186" i="12"/>
  <c r="BH1186" i="12"/>
  <c r="BG1186" i="12"/>
  <c r="BE1186" i="12"/>
  <c r="T1186" i="12"/>
  <c r="T1185" i="12" s="1"/>
  <c r="R1186" i="12"/>
  <c r="R1185" i="12" s="1"/>
  <c r="P1186" i="12"/>
  <c r="P1185" i="12"/>
  <c r="BI1182" i="12"/>
  <c r="BH1182" i="12"/>
  <c r="BG1182" i="12"/>
  <c r="BE1182" i="12"/>
  <c r="T1182" i="12"/>
  <c r="R1182" i="12"/>
  <c r="P1182" i="12"/>
  <c r="BI1180" i="12"/>
  <c r="BH1180" i="12"/>
  <c r="BG1180" i="12"/>
  <c r="BE1180" i="12"/>
  <c r="T1180" i="12"/>
  <c r="R1180" i="12"/>
  <c r="P1180" i="12"/>
  <c r="BI1178" i="12"/>
  <c r="BH1178" i="12"/>
  <c r="BG1178" i="12"/>
  <c r="BE1178" i="12"/>
  <c r="T1178" i="12"/>
  <c r="R1178" i="12"/>
  <c r="P1178" i="12"/>
  <c r="BI1176" i="12"/>
  <c r="BH1176" i="12"/>
  <c r="BG1176" i="12"/>
  <c r="BE1176" i="12"/>
  <c r="T1176" i="12"/>
  <c r="R1176" i="12"/>
  <c r="P1176" i="12"/>
  <c r="BI1173" i="12"/>
  <c r="BH1173" i="12"/>
  <c r="BG1173" i="12"/>
  <c r="BE1173" i="12"/>
  <c r="T1173" i="12"/>
  <c r="R1173" i="12"/>
  <c r="P1173" i="12"/>
  <c r="BI1171" i="12"/>
  <c r="BH1171" i="12"/>
  <c r="BG1171" i="12"/>
  <c r="BE1171" i="12"/>
  <c r="T1171" i="12"/>
  <c r="R1171" i="12"/>
  <c r="P1171" i="12"/>
  <c r="BI1169" i="12"/>
  <c r="BH1169" i="12"/>
  <c r="BG1169" i="12"/>
  <c r="BE1169" i="12"/>
  <c r="T1169" i="12"/>
  <c r="R1169" i="12"/>
  <c r="P1169" i="12"/>
  <c r="BI1165" i="12"/>
  <c r="BH1165" i="12"/>
  <c r="BG1165" i="12"/>
  <c r="BE1165" i="12"/>
  <c r="T1165" i="12"/>
  <c r="R1165" i="12"/>
  <c r="P1165" i="12"/>
  <c r="BI1162" i="12"/>
  <c r="BH1162" i="12"/>
  <c r="BG1162" i="12"/>
  <c r="BE1162" i="12"/>
  <c r="T1162" i="12"/>
  <c r="R1162" i="12"/>
  <c r="P1162" i="12"/>
  <c r="BI1161" i="12"/>
  <c r="BH1161" i="12"/>
  <c r="BG1161" i="12"/>
  <c r="BE1161" i="12"/>
  <c r="T1161" i="12"/>
  <c r="R1161" i="12"/>
  <c r="P1161" i="12"/>
  <c r="BI1160" i="12"/>
  <c r="BH1160" i="12"/>
  <c r="BG1160" i="12"/>
  <c r="BE1160" i="12"/>
  <c r="T1160" i="12"/>
  <c r="R1160" i="12"/>
  <c r="P1160" i="12"/>
  <c r="BI1151" i="12"/>
  <c r="BH1151" i="12"/>
  <c r="BG1151" i="12"/>
  <c r="BE1151" i="12"/>
  <c r="T1151" i="12"/>
  <c r="R1151" i="12"/>
  <c r="P1151" i="12"/>
  <c r="BI1125" i="12"/>
  <c r="BH1125" i="12"/>
  <c r="BG1125" i="12"/>
  <c r="BE1125" i="12"/>
  <c r="T1125" i="12"/>
  <c r="R1125" i="12"/>
  <c r="P1125" i="12"/>
  <c r="BI1100" i="12"/>
  <c r="BH1100" i="12"/>
  <c r="BG1100" i="12"/>
  <c r="BE1100" i="12"/>
  <c r="T1100" i="12"/>
  <c r="R1100" i="12"/>
  <c r="P1100" i="12"/>
  <c r="BI1098" i="12"/>
  <c r="BH1098" i="12"/>
  <c r="BG1098" i="12"/>
  <c r="BE1098" i="12"/>
  <c r="T1098" i="12"/>
  <c r="R1098" i="12"/>
  <c r="P1098" i="12"/>
  <c r="BI1095" i="12"/>
  <c r="BH1095" i="12"/>
  <c r="BG1095" i="12"/>
  <c r="BE1095" i="12"/>
  <c r="T1095" i="12"/>
  <c r="R1095" i="12"/>
  <c r="P1095" i="12"/>
  <c r="BI1087" i="12"/>
  <c r="BH1087" i="12"/>
  <c r="BG1087" i="12"/>
  <c r="BE1087" i="12"/>
  <c r="T1087" i="12"/>
  <c r="R1087" i="12"/>
  <c r="P1087" i="12"/>
  <c r="BI1079" i="12"/>
  <c r="BH1079" i="12"/>
  <c r="BG1079" i="12"/>
  <c r="BE1079" i="12"/>
  <c r="T1079" i="12"/>
  <c r="R1079" i="12"/>
  <c r="P1079" i="12"/>
  <c r="BI1076" i="12"/>
  <c r="BH1076" i="12"/>
  <c r="BG1076" i="12"/>
  <c r="BE1076" i="12"/>
  <c r="T1076" i="12"/>
  <c r="R1076" i="12"/>
  <c r="P1076" i="12"/>
  <c r="BI1073" i="12"/>
  <c r="BH1073" i="12"/>
  <c r="BG1073" i="12"/>
  <c r="BE1073" i="12"/>
  <c r="T1073" i="12"/>
  <c r="R1073" i="12"/>
  <c r="P1073" i="12"/>
  <c r="BI1065" i="12"/>
  <c r="BH1065" i="12"/>
  <c r="BG1065" i="12"/>
  <c r="BE1065" i="12"/>
  <c r="T1065" i="12"/>
  <c r="R1065" i="12"/>
  <c r="P1065" i="12"/>
  <c r="BI1057" i="12"/>
  <c r="BH1057" i="12"/>
  <c r="BG1057" i="12"/>
  <c r="BE1057" i="12"/>
  <c r="T1057" i="12"/>
  <c r="R1057" i="12"/>
  <c r="P1057" i="12"/>
  <c r="BI1049" i="12"/>
  <c r="BH1049" i="12"/>
  <c r="BG1049" i="12"/>
  <c r="BE1049" i="12"/>
  <c r="T1049" i="12"/>
  <c r="R1049" i="12"/>
  <c r="P1049" i="12"/>
  <c r="BI1046" i="12"/>
  <c r="BH1046" i="12"/>
  <c r="BG1046" i="12"/>
  <c r="BE1046" i="12"/>
  <c r="T1046" i="12"/>
  <c r="R1046" i="12"/>
  <c r="P1046" i="12"/>
  <c r="BI1043" i="12"/>
  <c r="BH1043" i="12"/>
  <c r="BG1043" i="12"/>
  <c r="BE1043" i="12"/>
  <c r="T1043" i="12"/>
  <c r="R1043" i="12"/>
  <c r="P1043" i="12"/>
  <c r="BI1040" i="12"/>
  <c r="BH1040" i="12"/>
  <c r="BG1040" i="12"/>
  <c r="BE1040" i="12"/>
  <c r="T1040" i="12"/>
  <c r="R1040" i="12"/>
  <c r="P1040" i="12"/>
  <c r="BI1037" i="12"/>
  <c r="BH1037" i="12"/>
  <c r="BG1037" i="12"/>
  <c r="BE1037" i="12"/>
  <c r="T1037" i="12"/>
  <c r="R1037" i="12"/>
  <c r="P1037" i="12"/>
  <c r="BI1031" i="12"/>
  <c r="BH1031" i="12"/>
  <c r="BG1031" i="12"/>
  <c r="BE1031" i="12"/>
  <c r="T1031" i="12"/>
  <c r="R1031" i="12"/>
  <c r="P1031" i="12"/>
  <c r="BI1026" i="12"/>
  <c r="BH1026" i="12"/>
  <c r="BG1026" i="12"/>
  <c r="BE1026" i="12"/>
  <c r="T1026" i="12"/>
  <c r="R1026" i="12"/>
  <c r="P1026" i="12"/>
  <c r="BI1020" i="12"/>
  <c r="BH1020" i="12"/>
  <c r="BG1020" i="12"/>
  <c r="BE1020" i="12"/>
  <c r="T1020" i="12"/>
  <c r="R1020" i="12"/>
  <c r="P1020" i="12"/>
  <c r="BI1012" i="12"/>
  <c r="BH1012" i="12"/>
  <c r="BG1012" i="12"/>
  <c r="BE1012" i="12"/>
  <c r="T1012" i="12"/>
  <c r="R1012" i="12"/>
  <c r="P1012" i="12"/>
  <c r="BI1004" i="12"/>
  <c r="BH1004" i="12"/>
  <c r="BG1004" i="12"/>
  <c r="BE1004" i="12"/>
  <c r="T1004" i="12"/>
  <c r="R1004" i="12"/>
  <c r="P1004" i="12"/>
  <c r="BI1001" i="12"/>
  <c r="BH1001" i="12"/>
  <c r="BG1001" i="12"/>
  <c r="BE1001" i="12"/>
  <c r="T1001" i="12"/>
  <c r="R1001" i="12"/>
  <c r="P1001" i="12"/>
  <c r="BI998" i="12"/>
  <c r="BH998" i="12"/>
  <c r="BG998" i="12"/>
  <c r="BE998" i="12"/>
  <c r="T998" i="12"/>
  <c r="R998" i="12"/>
  <c r="P998" i="12"/>
  <c r="BI995" i="12"/>
  <c r="BH995" i="12"/>
  <c r="BG995" i="12"/>
  <c r="BE995" i="12"/>
  <c r="T995" i="12"/>
  <c r="R995" i="12"/>
  <c r="P995" i="12"/>
  <c r="BI992" i="12"/>
  <c r="BH992" i="12"/>
  <c r="BG992" i="12"/>
  <c r="BE992" i="12"/>
  <c r="T992" i="12"/>
  <c r="R992" i="12"/>
  <c r="P992" i="12"/>
  <c r="BI978" i="12"/>
  <c r="BH978" i="12"/>
  <c r="BG978" i="12"/>
  <c r="BE978" i="12"/>
  <c r="T978" i="12"/>
  <c r="R978" i="12"/>
  <c r="P978" i="12"/>
  <c r="BI963" i="12"/>
  <c r="BH963" i="12"/>
  <c r="BG963" i="12"/>
  <c r="BE963" i="12"/>
  <c r="T963" i="12"/>
  <c r="R963" i="12"/>
  <c r="P963" i="12"/>
  <c r="BI956" i="12"/>
  <c r="BH956" i="12"/>
  <c r="BG956" i="12"/>
  <c r="BE956" i="12"/>
  <c r="T956" i="12"/>
  <c r="R956" i="12"/>
  <c r="P956" i="12"/>
  <c r="BI953" i="12"/>
  <c r="BH953" i="12"/>
  <c r="BG953" i="12"/>
  <c r="BE953" i="12"/>
  <c r="T953" i="12"/>
  <c r="R953" i="12"/>
  <c r="P953" i="12"/>
  <c r="BI948" i="12"/>
  <c r="BH948" i="12"/>
  <c r="BG948" i="12"/>
  <c r="BE948" i="12"/>
  <c r="T948" i="12"/>
  <c r="R948" i="12"/>
  <c r="P948" i="12"/>
  <c r="BI943" i="12"/>
  <c r="BH943" i="12"/>
  <c r="BG943" i="12"/>
  <c r="BE943" i="12"/>
  <c r="T943" i="12"/>
  <c r="R943" i="12"/>
  <c r="P943" i="12"/>
  <c r="BI940" i="12"/>
  <c r="BH940" i="12"/>
  <c r="BG940" i="12"/>
  <c r="BE940" i="12"/>
  <c r="T940" i="12"/>
  <c r="R940" i="12"/>
  <c r="P940" i="12"/>
  <c r="BI937" i="12"/>
  <c r="BH937" i="12"/>
  <c r="BG937" i="12"/>
  <c r="BE937" i="12"/>
  <c r="T937" i="12"/>
  <c r="R937" i="12"/>
  <c r="P937" i="12"/>
  <c r="BI934" i="12"/>
  <c r="BH934" i="12"/>
  <c r="BG934" i="12"/>
  <c r="BE934" i="12"/>
  <c r="T934" i="12"/>
  <c r="R934" i="12"/>
  <c r="P934" i="12"/>
  <c r="BI929" i="12"/>
  <c r="BH929" i="12"/>
  <c r="BG929" i="12"/>
  <c r="BE929" i="12"/>
  <c r="T929" i="12"/>
  <c r="R929" i="12"/>
  <c r="P929" i="12"/>
  <c r="BI924" i="12"/>
  <c r="BH924" i="12"/>
  <c r="BG924" i="12"/>
  <c r="BE924" i="12"/>
  <c r="T924" i="12"/>
  <c r="R924" i="12"/>
  <c r="P924" i="12"/>
  <c r="BI917" i="12"/>
  <c r="BH917" i="12"/>
  <c r="BG917" i="12"/>
  <c r="BE917" i="12"/>
  <c r="T917" i="12"/>
  <c r="R917" i="12"/>
  <c r="P917" i="12"/>
  <c r="BI911" i="12"/>
  <c r="BH911" i="12"/>
  <c r="BG911" i="12"/>
  <c r="BE911" i="12"/>
  <c r="T911" i="12"/>
  <c r="R911" i="12"/>
  <c r="P911" i="12"/>
  <c r="BI908" i="12"/>
  <c r="BH908" i="12"/>
  <c r="BG908" i="12"/>
  <c r="BE908" i="12"/>
  <c r="T908" i="12"/>
  <c r="R908" i="12"/>
  <c r="P908" i="12"/>
  <c r="BI902" i="12"/>
  <c r="BH902" i="12"/>
  <c r="BG902" i="12"/>
  <c r="BE902" i="12"/>
  <c r="T902" i="12"/>
  <c r="R902" i="12"/>
  <c r="P902" i="12"/>
  <c r="BI898" i="12"/>
  <c r="BH898" i="12"/>
  <c r="BG898" i="12"/>
  <c r="BE898" i="12"/>
  <c r="T898" i="12"/>
  <c r="R898" i="12"/>
  <c r="P898" i="12"/>
  <c r="BI897" i="12"/>
  <c r="BH897" i="12"/>
  <c r="BG897" i="12"/>
  <c r="BE897" i="12"/>
  <c r="T897" i="12"/>
  <c r="R897" i="12"/>
  <c r="P897" i="12"/>
  <c r="BI894" i="12"/>
  <c r="BH894" i="12"/>
  <c r="BG894" i="12"/>
  <c r="BE894" i="12"/>
  <c r="T894" i="12"/>
  <c r="R894" i="12"/>
  <c r="P894" i="12"/>
  <c r="BI891" i="12"/>
  <c r="BH891" i="12"/>
  <c r="BG891" i="12"/>
  <c r="BE891" i="12"/>
  <c r="T891" i="12"/>
  <c r="R891" i="12"/>
  <c r="P891" i="12"/>
  <c r="BI888" i="12"/>
  <c r="BH888" i="12"/>
  <c r="BG888" i="12"/>
  <c r="BE888" i="12"/>
  <c r="T888" i="12"/>
  <c r="R888" i="12"/>
  <c r="P888" i="12"/>
  <c r="BI886" i="12"/>
  <c r="BH886" i="12"/>
  <c r="BG886" i="12"/>
  <c r="BE886" i="12"/>
  <c r="T886" i="12"/>
  <c r="R886" i="12"/>
  <c r="P886" i="12"/>
  <c r="BI883" i="12"/>
  <c r="BH883" i="12"/>
  <c r="BG883" i="12"/>
  <c r="BE883" i="12"/>
  <c r="T883" i="12"/>
  <c r="R883" i="12"/>
  <c r="P883" i="12"/>
  <c r="BI882" i="12"/>
  <c r="BH882" i="12"/>
  <c r="BG882" i="12"/>
  <c r="BE882" i="12"/>
  <c r="T882" i="12"/>
  <c r="R882" i="12"/>
  <c r="P882" i="12"/>
  <c r="BI879" i="12"/>
  <c r="BH879" i="12"/>
  <c r="BG879" i="12"/>
  <c r="BE879" i="12"/>
  <c r="T879" i="12"/>
  <c r="R879" i="12"/>
  <c r="P879" i="12"/>
  <c r="BI877" i="12"/>
  <c r="BH877" i="12"/>
  <c r="BG877" i="12"/>
  <c r="BE877" i="12"/>
  <c r="T877" i="12"/>
  <c r="R877" i="12"/>
  <c r="P877" i="12"/>
  <c r="BI874" i="12"/>
  <c r="BH874" i="12"/>
  <c r="BG874" i="12"/>
  <c r="BE874" i="12"/>
  <c r="T874" i="12"/>
  <c r="R874" i="12"/>
  <c r="P874" i="12"/>
  <c r="BI872" i="12"/>
  <c r="BH872" i="12"/>
  <c r="BG872" i="12"/>
  <c r="BE872" i="12"/>
  <c r="T872" i="12"/>
  <c r="R872" i="12"/>
  <c r="P872" i="12"/>
  <c r="BI869" i="12"/>
  <c r="BH869" i="12"/>
  <c r="BG869" i="12"/>
  <c r="BE869" i="12"/>
  <c r="T869" i="12"/>
  <c r="R869" i="12"/>
  <c r="P869" i="12"/>
  <c r="BI863" i="12"/>
  <c r="BH863" i="12"/>
  <c r="BG863" i="12"/>
  <c r="BE863" i="12"/>
  <c r="T863" i="12"/>
  <c r="R863" i="12"/>
  <c r="P863" i="12"/>
  <c r="BI860" i="12"/>
  <c r="BH860" i="12"/>
  <c r="BG860" i="12"/>
  <c r="BE860" i="12"/>
  <c r="T860" i="12"/>
  <c r="R860" i="12"/>
  <c r="P860" i="12"/>
  <c r="BI857" i="12"/>
  <c r="BH857" i="12"/>
  <c r="BG857" i="12"/>
  <c r="BE857" i="12"/>
  <c r="T857" i="12"/>
  <c r="R857" i="12"/>
  <c r="P857" i="12"/>
  <c r="BI853" i="12"/>
  <c r="BH853" i="12"/>
  <c r="BG853" i="12"/>
  <c r="BE853" i="12"/>
  <c r="T853" i="12"/>
  <c r="R853" i="12"/>
  <c r="P853" i="12"/>
  <c r="BI850" i="12"/>
  <c r="BH850" i="12"/>
  <c r="BG850" i="12"/>
  <c r="BE850" i="12"/>
  <c r="T850" i="12"/>
  <c r="R850" i="12"/>
  <c r="P850" i="12"/>
  <c r="BI842" i="12"/>
  <c r="BH842" i="12"/>
  <c r="BG842" i="12"/>
  <c r="BE842" i="12"/>
  <c r="T842" i="12"/>
  <c r="R842" i="12"/>
  <c r="P842" i="12"/>
  <c r="BI839" i="12"/>
  <c r="BH839" i="12"/>
  <c r="BG839" i="12"/>
  <c r="BE839" i="12"/>
  <c r="T839" i="12"/>
  <c r="R839" i="12"/>
  <c r="P839" i="12"/>
  <c r="BI835" i="12"/>
  <c r="BH835" i="12"/>
  <c r="BG835" i="12"/>
  <c r="BE835" i="12"/>
  <c r="T835" i="12"/>
  <c r="R835" i="12"/>
  <c r="P835" i="12"/>
  <c r="BI832" i="12"/>
  <c r="BH832" i="12"/>
  <c r="BG832" i="12"/>
  <c r="BE832" i="12"/>
  <c r="T832" i="12"/>
  <c r="R832" i="12"/>
  <c r="P832" i="12"/>
  <c r="BI829" i="12"/>
  <c r="BH829" i="12"/>
  <c r="BG829" i="12"/>
  <c r="BE829" i="12"/>
  <c r="T829" i="12"/>
  <c r="R829" i="12"/>
  <c r="P829" i="12"/>
  <c r="BI825" i="12"/>
  <c r="BH825" i="12"/>
  <c r="BG825" i="12"/>
  <c r="BE825" i="12"/>
  <c r="T825" i="12"/>
  <c r="R825" i="12"/>
  <c r="P825" i="12"/>
  <c r="BI820" i="12"/>
  <c r="BH820" i="12"/>
  <c r="BG820" i="12"/>
  <c r="BE820" i="12"/>
  <c r="T820" i="12"/>
  <c r="R820" i="12"/>
  <c r="P820" i="12"/>
  <c r="BI816" i="12"/>
  <c r="BH816" i="12"/>
  <c r="BG816" i="12"/>
  <c r="BE816" i="12"/>
  <c r="T816" i="12"/>
  <c r="R816" i="12"/>
  <c r="P816" i="12"/>
  <c r="BI811" i="12"/>
  <c r="BH811" i="12"/>
  <c r="BG811" i="12"/>
  <c r="BE811" i="12"/>
  <c r="T811" i="12"/>
  <c r="R811" i="12"/>
  <c r="P811" i="12"/>
  <c r="BI808" i="12"/>
  <c r="BH808" i="12"/>
  <c r="BG808" i="12"/>
  <c r="BE808" i="12"/>
  <c r="T808" i="12"/>
  <c r="R808" i="12"/>
  <c r="P808" i="12"/>
  <c r="BI806" i="12"/>
  <c r="BH806" i="12"/>
  <c r="BG806" i="12"/>
  <c r="BE806" i="12"/>
  <c r="T806" i="12"/>
  <c r="R806" i="12"/>
  <c r="P806" i="12"/>
  <c r="BI795" i="12"/>
  <c r="BH795" i="12"/>
  <c r="BG795" i="12"/>
  <c r="BE795" i="12"/>
  <c r="T795" i="12"/>
  <c r="R795" i="12"/>
  <c r="P795" i="12"/>
  <c r="BI768" i="12"/>
  <c r="BH768" i="12"/>
  <c r="BG768" i="12"/>
  <c r="BE768" i="12"/>
  <c r="T768" i="12"/>
  <c r="R768" i="12"/>
  <c r="P768" i="12"/>
  <c r="BI765" i="12"/>
  <c r="BH765" i="12"/>
  <c r="BG765" i="12"/>
  <c r="BE765" i="12"/>
  <c r="T765" i="12"/>
  <c r="R765" i="12"/>
  <c r="P765" i="12"/>
  <c r="BI732" i="12"/>
  <c r="BH732" i="12"/>
  <c r="BG732" i="12"/>
  <c r="BE732" i="12"/>
  <c r="T732" i="12"/>
  <c r="R732" i="12"/>
  <c r="P732" i="12"/>
  <c r="BI699" i="12"/>
  <c r="BH699" i="12"/>
  <c r="BG699" i="12"/>
  <c r="BE699" i="12"/>
  <c r="T699" i="12"/>
  <c r="R699" i="12"/>
  <c r="P699" i="12"/>
  <c r="BI694" i="12"/>
  <c r="BH694" i="12"/>
  <c r="BG694" i="12"/>
  <c r="BE694" i="12"/>
  <c r="T694" i="12"/>
  <c r="R694" i="12"/>
  <c r="P694" i="12"/>
  <c r="BI690" i="12"/>
  <c r="BH690" i="12"/>
  <c r="BG690" i="12"/>
  <c r="BE690" i="12"/>
  <c r="T690" i="12"/>
  <c r="R690" i="12"/>
  <c r="P690" i="12"/>
  <c r="BI688" i="12"/>
  <c r="BH688" i="12"/>
  <c r="BG688" i="12"/>
  <c r="BE688" i="12"/>
  <c r="T688" i="12"/>
  <c r="R688" i="12"/>
  <c r="P688" i="12"/>
  <c r="BI685" i="12"/>
  <c r="BH685" i="12"/>
  <c r="BG685" i="12"/>
  <c r="BE685" i="12"/>
  <c r="T685" i="12"/>
  <c r="R685" i="12"/>
  <c r="P685" i="12"/>
  <c r="BI683" i="12"/>
  <c r="BH683" i="12"/>
  <c r="BG683" i="12"/>
  <c r="BE683" i="12"/>
  <c r="T683" i="12"/>
  <c r="R683" i="12"/>
  <c r="P683" i="12"/>
  <c r="BI680" i="12"/>
  <c r="BH680" i="12"/>
  <c r="BG680" i="12"/>
  <c r="BE680" i="12"/>
  <c r="T680" i="12"/>
  <c r="R680" i="12"/>
  <c r="P680" i="12"/>
  <c r="BI677" i="12"/>
  <c r="BH677" i="12"/>
  <c r="BG677" i="12"/>
  <c r="BE677" i="12"/>
  <c r="T677" i="12"/>
  <c r="R677" i="12"/>
  <c r="P677" i="12"/>
  <c r="BI674" i="12"/>
  <c r="BH674" i="12"/>
  <c r="BG674" i="12"/>
  <c r="BE674" i="12"/>
  <c r="T674" i="12"/>
  <c r="R674" i="12"/>
  <c r="P674" i="12"/>
  <c r="BI671" i="12"/>
  <c r="BH671" i="12"/>
  <c r="BG671" i="12"/>
  <c r="BE671" i="12"/>
  <c r="T671" i="12"/>
  <c r="R671" i="12"/>
  <c r="P671" i="12"/>
  <c r="BI668" i="12"/>
  <c r="BH668" i="12"/>
  <c r="BG668" i="12"/>
  <c r="BE668" i="12"/>
  <c r="T668" i="12"/>
  <c r="R668" i="12"/>
  <c r="P668" i="12"/>
  <c r="BI666" i="12"/>
  <c r="BH666" i="12"/>
  <c r="BG666" i="12"/>
  <c r="BE666" i="12"/>
  <c r="T666" i="12"/>
  <c r="R666" i="12"/>
  <c r="P666" i="12"/>
  <c r="BI663" i="12"/>
  <c r="BH663" i="12"/>
  <c r="BG663" i="12"/>
  <c r="BE663" i="12"/>
  <c r="T663" i="12"/>
  <c r="R663" i="12"/>
  <c r="P663" i="12"/>
  <c r="BI660" i="12"/>
  <c r="BH660" i="12"/>
  <c r="BG660" i="12"/>
  <c r="BE660" i="12"/>
  <c r="T660" i="12"/>
  <c r="R660" i="12"/>
  <c r="P660" i="12"/>
  <c r="BI657" i="12"/>
  <c r="BH657" i="12"/>
  <c r="BG657" i="12"/>
  <c r="BE657" i="12"/>
  <c r="T657" i="12"/>
  <c r="R657" i="12"/>
  <c r="P657" i="12"/>
  <c r="BI654" i="12"/>
  <c r="BH654" i="12"/>
  <c r="BG654" i="12"/>
  <c r="BE654" i="12"/>
  <c r="T654" i="12"/>
  <c r="R654" i="12"/>
  <c r="P654" i="12"/>
  <c r="BI641" i="12"/>
  <c r="BH641" i="12"/>
  <c r="BG641" i="12"/>
  <c r="BE641" i="12"/>
  <c r="T641" i="12"/>
  <c r="R641" i="12"/>
  <c r="P641" i="12"/>
  <c r="BI638" i="12"/>
  <c r="BH638" i="12"/>
  <c r="BG638" i="12"/>
  <c r="BE638" i="12"/>
  <c r="T638" i="12"/>
  <c r="R638" i="12"/>
  <c r="P638" i="12"/>
  <c r="BI631" i="12"/>
  <c r="BH631" i="12"/>
  <c r="BG631" i="12"/>
  <c r="BE631" i="12"/>
  <c r="T631" i="12"/>
  <c r="R631" i="12"/>
  <c r="P631" i="12"/>
  <c r="BI604" i="12"/>
  <c r="BH604" i="12"/>
  <c r="BG604" i="12"/>
  <c r="BE604" i="12"/>
  <c r="T604" i="12"/>
  <c r="R604" i="12"/>
  <c r="P604" i="12"/>
  <c r="BI592" i="12"/>
  <c r="BH592" i="12"/>
  <c r="BG592" i="12"/>
  <c r="BE592" i="12"/>
  <c r="T592" i="12"/>
  <c r="R592" i="12"/>
  <c r="P592" i="12"/>
  <c r="BI583" i="12"/>
  <c r="BH583" i="12"/>
  <c r="BG583" i="12"/>
  <c r="BE583" i="12"/>
  <c r="T583" i="12"/>
  <c r="R583" i="12"/>
  <c r="P583" i="12"/>
  <c r="BI577" i="12"/>
  <c r="BH577" i="12"/>
  <c r="BG577" i="12"/>
  <c r="BE577" i="12"/>
  <c r="T577" i="12"/>
  <c r="R577" i="12"/>
  <c r="P577" i="12"/>
  <c r="BI573" i="12"/>
  <c r="BH573" i="12"/>
  <c r="BG573" i="12"/>
  <c r="BE573" i="12"/>
  <c r="T573" i="12"/>
  <c r="R573" i="12"/>
  <c r="P573" i="12"/>
  <c r="BI542" i="12"/>
  <c r="BH542" i="12"/>
  <c r="BG542" i="12"/>
  <c r="BE542" i="12"/>
  <c r="T542" i="12"/>
  <c r="R542" i="12"/>
  <c r="P542" i="12"/>
  <c r="BI537" i="12"/>
  <c r="BH537" i="12"/>
  <c r="BG537" i="12"/>
  <c r="BE537" i="12"/>
  <c r="T537" i="12"/>
  <c r="R537" i="12"/>
  <c r="P537" i="12"/>
  <c r="BI534" i="12"/>
  <c r="BH534" i="12"/>
  <c r="BG534" i="12"/>
  <c r="BE534" i="12"/>
  <c r="T534" i="12"/>
  <c r="R534" i="12"/>
  <c r="P534" i="12"/>
  <c r="BI530" i="12"/>
  <c r="BH530" i="12"/>
  <c r="BG530" i="12"/>
  <c r="BE530" i="12"/>
  <c r="T530" i="12"/>
  <c r="R530" i="12"/>
  <c r="P530" i="12"/>
  <c r="BI527" i="12"/>
  <c r="BH527" i="12"/>
  <c r="BG527" i="12"/>
  <c r="BE527" i="12"/>
  <c r="T527" i="12"/>
  <c r="R527" i="12"/>
  <c r="P527" i="12"/>
  <c r="BI523" i="12"/>
  <c r="BH523" i="12"/>
  <c r="BG523" i="12"/>
  <c r="BE523" i="12"/>
  <c r="T523" i="12"/>
  <c r="R523" i="12"/>
  <c r="P523" i="12"/>
  <c r="BI520" i="12"/>
  <c r="BH520" i="12"/>
  <c r="BG520" i="12"/>
  <c r="BE520" i="12"/>
  <c r="T520" i="12"/>
  <c r="R520" i="12"/>
  <c r="P520" i="12"/>
  <c r="BI518" i="12"/>
  <c r="BH518" i="12"/>
  <c r="BG518" i="12"/>
  <c r="BE518" i="12"/>
  <c r="T518" i="12"/>
  <c r="R518" i="12"/>
  <c r="P518" i="12"/>
  <c r="BI514" i="12"/>
  <c r="BH514" i="12"/>
  <c r="BG514" i="12"/>
  <c r="BE514" i="12"/>
  <c r="T514" i="12"/>
  <c r="R514" i="12"/>
  <c r="P514" i="12"/>
  <c r="BI512" i="12"/>
  <c r="BH512" i="12"/>
  <c r="BG512" i="12"/>
  <c r="BE512" i="12"/>
  <c r="T512" i="12"/>
  <c r="R512" i="12"/>
  <c r="P512" i="12"/>
  <c r="BI509" i="12"/>
  <c r="BH509" i="12"/>
  <c r="BG509" i="12"/>
  <c r="BE509" i="12"/>
  <c r="T509" i="12"/>
  <c r="R509" i="12"/>
  <c r="P509" i="12"/>
  <c r="BI503" i="12"/>
  <c r="BH503" i="12"/>
  <c r="BG503" i="12"/>
  <c r="BE503" i="12"/>
  <c r="T503" i="12"/>
  <c r="R503" i="12"/>
  <c r="P503" i="12"/>
  <c r="BI497" i="12"/>
  <c r="BH497" i="12"/>
  <c r="BG497" i="12"/>
  <c r="BE497" i="12"/>
  <c r="T497" i="12"/>
  <c r="R497" i="12"/>
  <c r="P497" i="12"/>
  <c r="BI495" i="12"/>
  <c r="BH495" i="12"/>
  <c r="BG495" i="12"/>
  <c r="BE495" i="12"/>
  <c r="T495" i="12"/>
  <c r="R495" i="12"/>
  <c r="P495" i="12"/>
  <c r="BI491" i="12"/>
  <c r="BH491" i="12"/>
  <c r="BG491" i="12"/>
  <c r="BE491" i="12"/>
  <c r="T491" i="12"/>
  <c r="R491" i="12"/>
  <c r="P491" i="12"/>
  <c r="BI487" i="12"/>
  <c r="BH487" i="12"/>
  <c r="BG487" i="12"/>
  <c r="BE487" i="12"/>
  <c r="T487" i="12"/>
  <c r="R487" i="12"/>
  <c r="P487" i="12"/>
  <c r="BI483" i="12"/>
  <c r="BH483" i="12"/>
  <c r="BG483" i="12"/>
  <c r="BE483" i="12"/>
  <c r="T483" i="12"/>
  <c r="R483" i="12"/>
  <c r="P483" i="12"/>
  <c r="BI461" i="12"/>
  <c r="BH461" i="12"/>
  <c r="BG461" i="12"/>
  <c r="BE461" i="12"/>
  <c r="T461" i="12"/>
  <c r="R461" i="12"/>
  <c r="P461" i="12"/>
  <c r="BI457" i="12"/>
  <c r="BH457" i="12"/>
  <c r="BG457" i="12"/>
  <c r="BE457" i="12"/>
  <c r="T457" i="12"/>
  <c r="R457" i="12"/>
  <c r="P457" i="12"/>
  <c r="BI454" i="12"/>
  <c r="BH454" i="12"/>
  <c r="BG454" i="12"/>
  <c r="BE454" i="12"/>
  <c r="T454" i="12"/>
  <c r="R454" i="12"/>
  <c r="P454" i="12"/>
  <c r="BI452" i="12"/>
  <c r="BH452" i="12"/>
  <c r="BG452" i="12"/>
  <c r="BE452" i="12"/>
  <c r="T452" i="12"/>
  <c r="R452" i="12"/>
  <c r="P452" i="12"/>
  <c r="BI449" i="12"/>
  <c r="BH449" i="12"/>
  <c r="BG449" i="12"/>
  <c r="BE449" i="12"/>
  <c r="T449" i="12"/>
  <c r="R449" i="12"/>
  <c r="P449" i="12"/>
  <c r="BI446" i="12"/>
  <c r="BH446" i="12"/>
  <c r="BG446" i="12"/>
  <c r="BE446" i="12"/>
  <c r="T446" i="12"/>
  <c r="R446" i="12"/>
  <c r="P446" i="12"/>
  <c r="BI443" i="12"/>
  <c r="BH443" i="12"/>
  <c r="BG443" i="12"/>
  <c r="BE443" i="12"/>
  <c r="T443" i="12"/>
  <c r="R443" i="12"/>
  <c r="P443" i="12"/>
  <c r="BI439" i="12"/>
  <c r="BH439" i="12"/>
  <c r="BG439" i="12"/>
  <c r="BE439" i="12"/>
  <c r="T439" i="12"/>
  <c r="R439" i="12"/>
  <c r="P439" i="12"/>
  <c r="BI428" i="12"/>
  <c r="BH428" i="12"/>
  <c r="BG428" i="12"/>
  <c r="BE428" i="12"/>
  <c r="T428" i="12"/>
  <c r="R428" i="12"/>
  <c r="P428" i="12"/>
  <c r="BI420" i="12"/>
  <c r="BH420" i="12"/>
  <c r="BG420" i="12"/>
  <c r="BE420" i="12"/>
  <c r="T420" i="12"/>
  <c r="R420" i="12"/>
  <c r="P420" i="12"/>
  <c r="BI415" i="12"/>
  <c r="BH415" i="12"/>
  <c r="BG415" i="12"/>
  <c r="BE415" i="12"/>
  <c r="T415" i="12"/>
  <c r="R415" i="12"/>
  <c r="P415" i="12"/>
  <c r="BI407" i="12"/>
  <c r="BH407" i="12"/>
  <c r="BG407" i="12"/>
  <c r="BE407" i="12"/>
  <c r="T407" i="12"/>
  <c r="R407" i="12"/>
  <c r="P407" i="12"/>
  <c r="BI399" i="12"/>
  <c r="BH399" i="12"/>
  <c r="BG399" i="12"/>
  <c r="BE399" i="12"/>
  <c r="T399" i="12"/>
  <c r="R399" i="12"/>
  <c r="P399" i="12"/>
  <c r="BI391" i="12"/>
  <c r="BH391" i="12"/>
  <c r="BG391" i="12"/>
  <c r="BE391" i="12"/>
  <c r="T391" i="12"/>
  <c r="R391" i="12"/>
  <c r="P391" i="12"/>
  <c r="BI383" i="12"/>
  <c r="BH383" i="12"/>
  <c r="BG383" i="12"/>
  <c r="BE383" i="12"/>
  <c r="T383" i="12"/>
  <c r="R383" i="12"/>
  <c r="P383" i="12"/>
  <c r="BI375" i="12"/>
  <c r="BH375" i="12"/>
  <c r="BG375" i="12"/>
  <c r="BE375" i="12"/>
  <c r="T375" i="12"/>
  <c r="R375" i="12"/>
  <c r="P375" i="12"/>
  <c r="BI371" i="12"/>
  <c r="BH371" i="12"/>
  <c r="BG371" i="12"/>
  <c r="BE371" i="12"/>
  <c r="T371" i="12"/>
  <c r="R371" i="12"/>
  <c r="P371" i="12"/>
  <c r="BI366" i="12"/>
  <c r="BH366" i="12"/>
  <c r="BG366" i="12"/>
  <c r="BE366" i="12"/>
  <c r="T366" i="12"/>
  <c r="R366" i="12"/>
  <c r="P366" i="12"/>
  <c r="BI363" i="12"/>
  <c r="BH363" i="12"/>
  <c r="BG363" i="12"/>
  <c r="BE363" i="12"/>
  <c r="T363" i="12"/>
  <c r="R363" i="12"/>
  <c r="P363" i="12"/>
  <c r="BI360" i="12"/>
  <c r="BH360" i="12"/>
  <c r="BG360" i="12"/>
  <c r="BE360" i="12"/>
  <c r="T360" i="12"/>
  <c r="R360" i="12"/>
  <c r="P360" i="12"/>
  <c r="BI357" i="12"/>
  <c r="BH357" i="12"/>
  <c r="BG357" i="12"/>
  <c r="BE357" i="12"/>
  <c r="T357" i="12"/>
  <c r="R357" i="12"/>
  <c r="P357" i="12"/>
  <c r="BI354" i="12"/>
  <c r="BH354" i="12"/>
  <c r="BG354" i="12"/>
  <c r="BE354" i="12"/>
  <c r="T354" i="12"/>
  <c r="R354" i="12"/>
  <c r="P354" i="12"/>
  <c r="BI343" i="12"/>
  <c r="BH343" i="12"/>
  <c r="BG343" i="12"/>
  <c r="BE343" i="12"/>
  <c r="T343" i="12"/>
  <c r="R343" i="12"/>
  <c r="P343" i="12"/>
  <c r="BI340" i="12"/>
  <c r="BH340" i="12"/>
  <c r="BG340" i="12"/>
  <c r="BE340" i="12"/>
  <c r="T340" i="12"/>
  <c r="R340" i="12"/>
  <c r="P340" i="12"/>
  <c r="BI337" i="12"/>
  <c r="BH337" i="12"/>
  <c r="BG337" i="12"/>
  <c r="BE337" i="12"/>
  <c r="T337" i="12"/>
  <c r="R337" i="12"/>
  <c r="P337" i="12"/>
  <c r="BI333" i="12"/>
  <c r="BH333" i="12"/>
  <c r="BG333" i="12"/>
  <c r="BE333" i="12"/>
  <c r="T333" i="12"/>
  <c r="R333" i="12"/>
  <c r="P333" i="12"/>
  <c r="BI330" i="12"/>
  <c r="BH330" i="12"/>
  <c r="BG330" i="12"/>
  <c r="BE330" i="12"/>
  <c r="T330" i="12"/>
  <c r="R330" i="12"/>
  <c r="P330" i="12"/>
  <c r="BI327" i="12"/>
  <c r="BH327" i="12"/>
  <c r="BG327" i="12"/>
  <c r="BE327" i="12"/>
  <c r="T327" i="12"/>
  <c r="R327" i="12"/>
  <c r="P327" i="12"/>
  <c r="BI323" i="12"/>
  <c r="BH323" i="12"/>
  <c r="BG323" i="12"/>
  <c r="BE323" i="12"/>
  <c r="T323" i="12"/>
  <c r="R323" i="12"/>
  <c r="P323" i="12"/>
  <c r="BI316" i="12"/>
  <c r="BH316" i="12"/>
  <c r="BG316" i="12"/>
  <c r="BE316" i="12"/>
  <c r="T316" i="12"/>
  <c r="R316" i="12"/>
  <c r="P316" i="12"/>
  <c r="BI314" i="12"/>
  <c r="BH314" i="12"/>
  <c r="BG314" i="12"/>
  <c r="BE314" i="12"/>
  <c r="T314" i="12"/>
  <c r="R314" i="12"/>
  <c r="P314" i="12"/>
  <c r="BI311" i="12"/>
  <c r="BH311" i="12"/>
  <c r="BG311" i="12"/>
  <c r="BE311" i="12"/>
  <c r="T311" i="12"/>
  <c r="R311" i="12"/>
  <c r="P311" i="12"/>
  <c r="BI305" i="12"/>
  <c r="BH305" i="12"/>
  <c r="BG305" i="12"/>
  <c r="BE305" i="12"/>
  <c r="T305" i="12"/>
  <c r="R305" i="12"/>
  <c r="P305" i="12"/>
  <c r="BI299" i="12"/>
  <c r="BH299" i="12"/>
  <c r="BG299" i="12"/>
  <c r="BE299" i="12"/>
  <c r="T299" i="12"/>
  <c r="R299" i="12"/>
  <c r="P299" i="12"/>
  <c r="BI292" i="12"/>
  <c r="BH292" i="12"/>
  <c r="BG292" i="12"/>
  <c r="BE292" i="12"/>
  <c r="T292" i="12"/>
  <c r="R292" i="12"/>
  <c r="P292" i="12"/>
  <c r="BI289" i="12"/>
  <c r="BH289" i="12"/>
  <c r="BG289" i="12"/>
  <c r="BE289" i="12"/>
  <c r="T289" i="12"/>
  <c r="R289" i="12"/>
  <c r="P289" i="12"/>
  <c r="BI286" i="12"/>
  <c r="BH286" i="12"/>
  <c r="BG286" i="12"/>
  <c r="BE286" i="12"/>
  <c r="T286" i="12"/>
  <c r="R286" i="12"/>
  <c r="P286" i="12"/>
  <c r="BI283" i="12"/>
  <c r="BH283" i="12"/>
  <c r="BG283" i="12"/>
  <c r="BE283" i="12"/>
  <c r="T283" i="12"/>
  <c r="R283" i="12"/>
  <c r="P283" i="12"/>
  <c r="BI280" i="12"/>
  <c r="BH280" i="12"/>
  <c r="BG280" i="12"/>
  <c r="BE280" i="12"/>
  <c r="T280" i="12"/>
  <c r="R280" i="12"/>
  <c r="P280" i="12"/>
  <c r="BI271" i="12"/>
  <c r="BH271" i="12"/>
  <c r="BG271" i="12"/>
  <c r="BE271" i="12"/>
  <c r="T271" i="12"/>
  <c r="R271" i="12"/>
  <c r="P271" i="12"/>
  <c r="BI263" i="12"/>
  <c r="BH263" i="12"/>
  <c r="BG263" i="12"/>
  <c r="BE263" i="12"/>
  <c r="T263" i="12"/>
  <c r="R263" i="12"/>
  <c r="P263" i="12"/>
  <c r="BI255" i="12"/>
  <c r="BH255" i="12"/>
  <c r="BG255" i="12"/>
  <c r="BE255" i="12"/>
  <c r="T255" i="12"/>
  <c r="R255" i="12"/>
  <c r="P255" i="12"/>
  <c r="BI248" i="12"/>
  <c r="BH248" i="12"/>
  <c r="BG248" i="12"/>
  <c r="BE248" i="12"/>
  <c r="T248" i="12"/>
  <c r="R248" i="12"/>
  <c r="P248" i="12"/>
  <c r="BI245" i="12"/>
  <c r="BH245" i="12"/>
  <c r="BG245" i="12"/>
  <c r="BE245" i="12"/>
  <c r="T245" i="12"/>
  <c r="R245" i="12"/>
  <c r="P245" i="12"/>
  <c r="BI242" i="12"/>
  <c r="BH242" i="12"/>
  <c r="BG242" i="12"/>
  <c r="BE242" i="12"/>
  <c r="T242" i="12"/>
  <c r="R242" i="12"/>
  <c r="P242" i="12"/>
  <c r="BI238" i="12"/>
  <c r="BH238" i="12"/>
  <c r="BG238" i="12"/>
  <c r="BE238" i="12"/>
  <c r="T238" i="12"/>
  <c r="R238" i="12"/>
  <c r="P238" i="12"/>
  <c r="BI235" i="12"/>
  <c r="BH235" i="12"/>
  <c r="BG235" i="12"/>
  <c r="BE235" i="12"/>
  <c r="T235" i="12"/>
  <c r="R235" i="12"/>
  <c r="P235" i="12"/>
  <c r="BI232" i="12"/>
  <c r="BH232" i="12"/>
  <c r="BG232" i="12"/>
  <c r="BE232" i="12"/>
  <c r="T232" i="12"/>
  <c r="R232" i="12"/>
  <c r="P232" i="12"/>
  <c r="BI230" i="12"/>
  <c r="BH230" i="12"/>
  <c r="BG230" i="12"/>
  <c r="BE230" i="12"/>
  <c r="T230" i="12"/>
  <c r="R230" i="12"/>
  <c r="P230" i="12"/>
  <c r="BI227" i="12"/>
  <c r="BH227" i="12"/>
  <c r="BG227" i="12"/>
  <c r="BE227" i="12"/>
  <c r="T227" i="12"/>
  <c r="R227" i="12"/>
  <c r="P227" i="12"/>
  <c r="BI224" i="12"/>
  <c r="BH224" i="12"/>
  <c r="BG224" i="12"/>
  <c r="BE224" i="12"/>
  <c r="T224" i="12"/>
  <c r="R224" i="12"/>
  <c r="P224" i="12"/>
  <c r="BI221" i="12"/>
  <c r="BH221" i="12"/>
  <c r="BG221" i="12"/>
  <c r="BE221" i="12"/>
  <c r="T221" i="12"/>
  <c r="R221" i="12"/>
  <c r="P221" i="12"/>
  <c r="BI218" i="12"/>
  <c r="BH218" i="12"/>
  <c r="BG218" i="12"/>
  <c r="BE218" i="12"/>
  <c r="T218" i="12"/>
  <c r="R218" i="12"/>
  <c r="P218" i="12"/>
  <c r="BI212" i="12"/>
  <c r="BH212" i="12"/>
  <c r="BG212" i="12"/>
  <c r="BE212" i="12"/>
  <c r="T212" i="12"/>
  <c r="R212" i="12"/>
  <c r="P212" i="12"/>
  <c r="BI209" i="12"/>
  <c r="BH209" i="12"/>
  <c r="BG209" i="12"/>
  <c r="BE209" i="12"/>
  <c r="T209" i="12"/>
  <c r="R209" i="12"/>
  <c r="P209" i="12"/>
  <c r="BI204" i="12"/>
  <c r="BH204" i="12"/>
  <c r="BG204" i="12"/>
  <c r="BE204" i="12"/>
  <c r="T204" i="12"/>
  <c r="R204" i="12"/>
  <c r="P204" i="12"/>
  <c r="BI201" i="12"/>
  <c r="BH201" i="12"/>
  <c r="BG201" i="12"/>
  <c r="BE201" i="12"/>
  <c r="T201" i="12"/>
  <c r="R201" i="12"/>
  <c r="P201" i="12"/>
  <c r="BI199" i="12"/>
  <c r="BH199" i="12"/>
  <c r="BG199" i="12"/>
  <c r="BE199" i="12"/>
  <c r="T199" i="12"/>
  <c r="R199" i="12"/>
  <c r="P199" i="12"/>
  <c r="BI196" i="12"/>
  <c r="BH196" i="12"/>
  <c r="BG196" i="12"/>
  <c r="BE196" i="12"/>
  <c r="T196" i="12"/>
  <c r="R196" i="12"/>
  <c r="P196" i="12"/>
  <c r="BI193" i="12"/>
  <c r="BH193" i="12"/>
  <c r="BG193" i="12"/>
  <c r="BE193" i="12"/>
  <c r="T193" i="12"/>
  <c r="R193" i="12"/>
  <c r="P193" i="12"/>
  <c r="BI190" i="12"/>
  <c r="BH190" i="12"/>
  <c r="BG190" i="12"/>
  <c r="BE190" i="12"/>
  <c r="T190" i="12"/>
  <c r="R190" i="12"/>
  <c r="P190" i="12"/>
  <c r="BI187" i="12"/>
  <c r="BH187" i="12"/>
  <c r="BG187" i="12"/>
  <c r="BE187" i="12"/>
  <c r="T187" i="12"/>
  <c r="R187" i="12"/>
  <c r="P187" i="12"/>
  <c r="BI185" i="12"/>
  <c r="BH185" i="12"/>
  <c r="BG185" i="12"/>
  <c r="BE185" i="12"/>
  <c r="T185" i="12"/>
  <c r="R185" i="12"/>
  <c r="P185" i="12"/>
  <c r="BI183" i="12"/>
  <c r="BH183" i="12"/>
  <c r="BG183" i="12"/>
  <c r="BE183" i="12"/>
  <c r="T183" i="12"/>
  <c r="R183" i="12"/>
  <c r="P183" i="12"/>
  <c r="BI179" i="12"/>
  <c r="BH179" i="12"/>
  <c r="BG179" i="12"/>
  <c r="BE179" i="12"/>
  <c r="T179" i="12"/>
  <c r="R179" i="12"/>
  <c r="P179" i="12"/>
  <c r="BI177" i="12"/>
  <c r="BH177" i="12"/>
  <c r="BG177" i="12"/>
  <c r="BE177" i="12"/>
  <c r="T177" i="12"/>
  <c r="R177" i="12"/>
  <c r="P177" i="12"/>
  <c r="BI174" i="12"/>
  <c r="BH174" i="12"/>
  <c r="BG174" i="12"/>
  <c r="BE174" i="12"/>
  <c r="T174" i="12"/>
  <c r="R174" i="12"/>
  <c r="P174" i="12"/>
  <c r="BI171" i="12"/>
  <c r="BH171" i="12"/>
  <c r="BG171" i="12"/>
  <c r="BE171" i="12"/>
  <c r="T171" i="12"/>
  <c r="R171" i="12"/>
  <c r="P171" i="12"/>
  <c r="BI168" i="12"/>
  <c r="BH168" i="12"/>
  <c r="BG168" i="12"/>
  <c r="BE168" i="12"/>
  <c r="T168" i="12"/>
  <c r="R168" i="12"/>
  <c r="P168" i="12"/>
  <c r="BI164" i="12"/>
  <c r="BH164" i="12"/>
  <c r="BG164" i="12"/>
  <c r="BE164" i="12"/>
  <c r="T164" i="12"/>
  <c r="R164" i="12"/>
  <c r="P164" i="12"/>
  <c r="BI161" i="12"/>
  <c r="BH161" i="12"/>
  <c r="BG161" i="12"/>
  <c r="BE161" i="12"/>
  <c r="T161" i="12"/>
  <c r="R161" i="12"/>
  <c r="P161" i="12"/>
  <c r="BI157" i="12"/>
  <c r="BH157" i="12"/>
  <c r="BG157" i="12"/>
  <c r="BE157" i="12"/>
  <c r="T157" i="12"/>
  <c r="R157" i="12"/>
  <c r="P157" i="12"/>
  <c r="BI154" i="12"/>
  <c r="BH154" i="12"/>
  <c r="BG154" i="12"/>
  <c r="BE154" i="12"/>
  <c r="T154" i="12"/>
  <c r="R154" i="12"/>
  <c r="P154" i="12"/>
  <c r="BI149" i="12"/>
  <c r="BH149" i="12"/>
  <c r="BG149" i="12"/>
  <c r="BE149" i="12"/>
  <c r="T149" i="12"/>
  <c r="R149" i="12"/>
  <c r="P149" i="12"/>
  <c r="BI146" i="12"/>
  <c r="BH146" i="12"/>
  <c r="BG146" i="12"/>
  <c r="BE146" i="12"/>
  <c r="T146" i="12"/>
  <c r="R146" i="12"/>
  <c r="P146" i="12"/>
  <c r="BI143" i="12"/>
  <c r="BH143" i="12"/>
  <c r="BG143" i="12"/>
  <c r="BE143" i="12"/>
  <c r="T143" i="12"/>
  <c r="R143" i="12"/>
  <c r="P143" i="12"/>
  <c r="BI138" i="12"/>
  <c r="BH138" i="12"/>
  <c r="BG138" i="12"/>
  <c r="BE138" i="12"/>
  <c r="T138" i="12"/>
  <c r="R138" i="12"/>
  <c r="P138" i="12"/>
  <c r="BI133" i="12"/>
  <c r="BH133" i="12"/>
  <c r="BG133" i="12"/>
  <c r="BE133" i="12"/>
  <c r="T133" i="12"/>
  <c r="R133" i="12"/>
  <c r="P133" i="12"/>
  <c r="BI130" i="12"/>
  <c r="BH130" i="12"/>
  <c r="BG130" i="12"/>
  <c r="BE130" i="12"/>
  <c r="T130" i="12"/>
  <c r="R130" i="12"/>
  <c r="P130" i="12"/>
  <c r="BI127" i="12"/>
  <c r="BH127" i="12"/>
  <c r="BG127" i="12"/>
  <c r="BE127" i="12"/>
  <c r="T127" i="12"/>
  <c r="R127" i="12"/>
  <c r="P127" i="12"/>
  <c r="BI124" i="12"/>
  <c r="BH124" i="12"/>
  <c r="BG124" i="12"/>
  <c r="BE124" i="12"/>
  <c r="T124" i="12"/>
  <c r="R124" i="12"/>
  <c r="P124" i="12"/>
  <c r="BI121" i="12"/>
  <c r="BH121" i="12"/>
  <c r="BG121" i="12"/>
  <c r="BE121" i="12"/>
  <c r="T121" i="12"/>
  <c r="R121" i="12"/>
  <c r="P121" i="12"/>
  <c r="J114" i="12"/>
  <c r="F114" i="12"/>
  <c r="F112" i="12"/>
  <c r="E110" i="12"/>
  <c r="J62" i="12"/>
  <c r="F62" i="12"/>
  <c r="F60" i="12"/>
  <c r="E58" i="12"/>
  <c r="J28" i="12"/>
  <c r="E28" i="12"/>
  <c r="J115" i="12" s="1"/>
  <c r="J27" i="12"/>
  <c r="J22" i="12"/>
  <c r="E22" i="12"/>
  <c r="F115" i="12" s="1"/>
  <c r="J21" i="12"/>
  <c r="J16" i="12"/>
  <c r="J60" i="12"/>
  <c r="E7" i="12"/>
  <c r="E104" i="12" s="1"/>
  <c r="J41" i="11"/>
  <c r="J40" i="11"/>
  <c r="AY69" i="1" s="1"/>
  <c r="J39" i="11"/>
  <c r="AX69" i="1"/>
  <c r="BI207" i="11"/>
  <c r="BH207" i="11"/>
  <c r="BG207" i="11"/>
  <c r="BF207" i="11"/>
  <c r="T207" i="11"/>
  <c r="R207" i="11"/>
  <c r="P207" i="11"/>
  <c r="BI205" i="11"/>
  <c r="BH205" i="11"/>
  <c r="BG205" i="11"/>
  <c r="BF205" i="11"/>
  <c r="T205" i="11"/>
  <c r="R205" i="11"/>
  <c r="P205" i="11"/>
  <c r="BI202" i="11"/>
  <c r="BH202" i="11"/>
  <c r="BG202" i="11"/>
  <c r="BF202" i="11"/>
  <c r="T202" i="11"/>
  <c r="R202" i="11"/>
  <c r="P202" i="11"/>
  <c r="BI199" i="11"/>
  <c r="BH199" i="11"/>
  <c r="BG199" i="11"/>
  <c r="BF199" i="11"/>
  <c r="T199" i="11"/>
  <c r="R199" i="11"/>
  <c r="P199" i="11"/>
  <c r="BI196" i="11"/>
  <c r="BH196" i="11"/>
  <c r="BG196" i="11"/>
  <c r="BF196" i="11"/>
  <c r="T196" i="11"/>
  <c r="R196" i="11"/>
  <c r="P196" i="11"/>
  <c r="BI194" i="11"/>
  <c r="BH194" i="11"/>
  <c r="BG194" i="11"/>
  <c r="BF194" i="11"/>
  <c r="T194" i="11"/>
  <c r="R194" i="11"/>
  <c r="P194" i="11"/>
  <c r="BI191" i="11"/>
  <c r="BH191" i="11"/>
  <c r="BG191" i="11"/>
  <c r="BF191" i="11"/>
  <c r="T191" i="11"/>
  <c r="R191" i="11"/>
  <c r="P191" i="11"/>
  <c r="BI188" i="11"/>
  <c r="BH188" i="11"/>
  <c r="BG188" i="11"/>
  <c r="BF188" i="11"/>
  <c r="T188" i="11"/>
  <c r="R188" i="11"/>
  <c r="P188" i="11"/>
  <c r="BI185" i="11"/>
  <c r="BH185" i="11"/>
  <c r="BG185" i="11"/>
  <c r="BF185" i="11"/>
  <c r="T185" i="11"/>
  <c r="R185" i="11"/>
  <c r="P185" i="11"/>
  <c r="BI181" i="11"/>
  <c r="BH181" i="11"/>
  <c r="BG181" i="11"/>
  <c r="BF181" i="11"/>
  <c r="T181" i="11"/>
  <c r="T180" i="11" s="1"/>
  <c r="R181" i="11"/>
  <c r="R180" i="11" s="1"/>
  <c r="P181" i="11"/>
  <c r="P180" i="11" s="1"/>
  <c r="BI177" i="11"/>
  <c r="BH177" i="11"/>
  <c r="BG177" i="11"/>
  <c r="BF177" i="11"/>
  <c r="T177" i="11"/>
  <c r="R177" i="11"/>
  <c r="P177" i="11"/>
  <c r="BI174" i="11"/>
  <c r="BH174" i="11"/>
  <c r="BG174" i="11"/>
  <c r="BF174" i="11"/>
  <c r="T174" i="11"/>
  <c r="R174" i="11"/>
  <c r="P174" i="11"/>
  <c r="BI170" i="11"/>
  <c r="BH170" i="11"/>
  <c r="BG170" i="11"/>
  <c r="BF170" i="11"/>
  <c r="T170" i="11"/>
  <c r="T169" i="11" s="1"/>
  <c r="R170" i="11"/>
  <c r="R169" i="11" s="1"/>
  <c r="P170" i="11"/>
  <c r="P169" i="11" s="1"/>
  <c r="BI166" i="11"/>
  <c r="BH166" i="11"/>
  <c r="BG166" i="11"/>
  <c r="BF166" i="11"/>
  <c r="T166" i="11"/>
  <c r="R166" i="11"/>
  <c r="P166" i="11"/>
  <c r="BI164" i="11"/>
  <c r="BH164" i="11"/>
  <c r="BG164" i="11"/>
  <c r="BF164" i="11"/>
  <c r="T164" i="11"/>
  <c r="R164" i="11"/>
  <c r="P164" i="11"/>
  <c r="BI163" i="11"/>
  <c r="BH163" i="11"/>
  <c r="BG163" i="11"/>
  <c r="BF163" i="11"/>
  <c r="T163" i="11"/>
  <c r="R163" i="11"/>
  <c r="P163" i="11"/>
  <c r="BI162" i="11"/>
  <c r="BH162" i="11"/>
  <c r="BG162" i="11"/>
  <c r="BF162" i="11"/>
  <c r="T162" i="11"/>
  <c r="R162" i="11"/>
  <c r="P162" i="11"/>
  <c r="BI159" i="11"/>
  <c r="BH159" i="11"/>
  <c r="BG159" i="11"/>
  <c r="BF159" i="11"/>
  <c r="T159" i="11"/>
  <c r="R159" i="11"/>
  <c r="P159" i="11"/>
  <c r="BI156" i="11"/>
  <c r="BH156" i="11"/>
  <c r="BG156" i="11"/>
  <c r="BF156" i="11"/>
  <c r="T156" i="11"/>
  <c r="R156" i="11"/>
  <c r="P156" i="11"/>
  <c r="BI153" i="11"/>
  <c r="BH153" i="11"/>
  <c r="BG153" i="11"/>
  <c r="BF153" i="11"/>
  <c r="T153" i="11"/>
  <c r="R153" i="11"/>
  <c r="P153" i="11"/>
  <c r="BI150" i="11"/>
  <c r="BH150" i="11"/>
  <c r="BG150" i="11"/>
  <c r="BF150" i="11"/>
  <c r="T150" i="11"/>
  <c r="R150" i="11"/>
  <c r="P150" i="11"/>
  <c r="BI146" i="11"/>
  <c r="BH146" i="11"/>
  <c r="BG146" i="11"/>
  <c r="BF146" i="11"/>
  <c r="T146" i="11"/>
  <c r="R146" i="11"/>
  <c r="P146" i="11"/>
  <c r="BI143" i="11"/>
  <c r="BH143" i="11"/>
  <c r="BG143" i="11"/>
  <c r="BF143" i="11"/>
  <c r="T143" i="11"/>
  <c r="R143" i="11"/>
  <c r="P143" i="11"/>
  <c r="BI140" i="11"/>
  <c r="BH140" i="11"/>
  <c r="BG140" i="11"/>
  <c r="BF140" i="11"/>
  <c r="T140" i="11"/>
  <c r="R140" i="11"/>
  <c r="P140" i="11"/>
  <c r="BI136" i="11"/>
  <c r="BH136" i="11"/>
  <c r="BG136" i="11"/>
  <c r="BF136" i="11"/>
  <c r="T136" i="11"/>
  <c r="R136" i="11"/>
  <c r="P136" i="11"/>
  <c r="BI133" i="11"/>
  <c r="BH133" i="11"/>
  <c r="BG133" i="11"/>
  <c r="BF133" i="11"/>
  <c r="T133" i="11"/>
  <c r="R133" i="11"/>
  <c r="P133" i="11"/>
  <c r="BI124" i="11"/>
  <c r="BH124" i="11"/>
  <c r="BG124" i="11"/>
  <c r="BF124" i="11"/>
  <c r="T124" i="11"/>
  <c r="R124" i="11"/>
  <c r="P124" i="11"/>
  <c r="BI121" i="11"/>
  <c r="BH121" i="11"/>
  <c r="BG121" i="11"/>
  <c r="BF121" i="11"/>
  <c r="T121" i="11"/>
  <c r="R121" i="11"/>
  <c r="P121" i="11"/>
  <c r="BI118" i="11"/>
  <c r="BH118" i="11"/>
  <c r="BG118" i="11"/>
  <c r="BF118" i="11"/>
  <c r="T118" i="11"/>
  <c r="R118" i="11"/>
  <c r="P118" i="11"/>
  <c r="BI115" i="11"/>
  <c r="BH115" i="11"/>
  <c r="BG115" i="11"/>
  <c r="BF115" i="11"/>
  <c r="T115" i="11"/>
  <c r="R115" i="11"/>
  <c r="P115" i="11"/>
  <c r="BI112" i="11"/>
  <c r="BH112" i="11"/>
  <c r="BG112" i="11"/>
  <c r="BF112" i="11"/>
  <c r="T112" i="11"/>
  <c r="R112" i="11"/>
  <c r="P112" i="11"/>
  <c r="BI109" i="11"/>
  <c r="BH109" i="11"/>
  <c r="BG109" i="11"/>
  <c r="BF109" i="11"/>
  <c r="T109" i="11"/>
  <c r="R109" i="11"/>
  <c r="P109" i="11"/>
  <c r="BI106" i="11"/>
  <c r="BH106" i="11"/>
  <c r="BG106" i="11"/>
  <c r="BF106" i="11"/>
  <c r="T106" i="11"/>
  <c r="R106" i="11"/>
  <c r="P106" i="11"/>
  <c r="BI103" i="11"/>
  <c r="BH103" i="11"/>
  <c r="BG103" i="11"/>
  <c r="BF103" i="11"/>
  <c r="T103" i="11"/>
  <c r="R103" i="11"/>
  <c r="P103" i="11"/>
  <c r="J96" i="11"/>
  <c r="F96" i="11"/>
  <c r="F94" i="11"/>
  <c r="E92" i="11"/>
  <c r="J62" i="11"/>
  <c r="F62" i="11"/>
  <c r="F60" i="11"/>
  <c r="E58" i="11"/>
  <c r="J28" i="11"/>
  <c r="E28" i="11"/>
  <c r="J97" i="11" s="1"/>
  <c r="J27" i="11"/>
  <c r="J22" i="11"/>
  <c r="E22" i="11"/>
  <c r="F63" i="11" s="1"/>
  <c r="J21" i="11"/>
  <c r="J16" i="11"/>
  <c r="J94" i="11" s="1"/>
  <c r="E7" i="11"/>
  <c r="E86" i="11"/>
  <c r="J41" i="10"/>
  <c r="J40" i="10"/>
  <c r="AY68" i="1"/>
  <c r="J39" i="10"/>
  <c r="AX68" i="1"/>
  <c r="BI440" i="10"/>
  <c r="BH440" i="10"/>
  <c r="BG440" i="10"/>
  <c r="BE440" i="10"/>
  <c r="T440" i="10"/>
  <c r="R440" i="10"/>
  <c r="P440" i="10"/>
  <c r="BI439" i="10"/>
  <c r="BH439" i="10"/>
  <c r="BG439" i="10"/>
  <c r="BE439" i="10"/>
  <c r="T439" i="10"/>
  <c r="R439" i="10"/>
  <c r="P439" i="10"/>
  <c r="BI438" i="10"/>
  <c r="BH438" i="10"/>
  <c r="BG438" i="10"/>
  <c r="BE438" i="10"/>
  <c r="T438" i="10"/>
  <c r="R438" i="10"/>
  <c r="P438" i="10"/>
  <c r="BI437" i="10"/>
  <c r="BH437" i="10"/>
  <c r="BG437" i="10"/>
  <c r="BE437" i="10"/>
  <c r="T437" i="10"/>
  <c r="R437" i="10"/>
  <c r="P437" i="10"/>
  <c r="BI435" i="10"/>
  <c r="BH435" i="10"/>
  <c r="BG435" i="10"/>
  <c r="BE435" i="10"/>
  <c r="T435" i="10"/>
  <c r="R435" i="10"/>
  <c r="P435" i="10"/>
  <c r="BI432" i="10"/>
  <c r="BH432" i="10"/>
  <c r="BG432" i="10"/>
  <c r="BE432" i="10"/>
  <c r="T432" i="10"/>
  <c r="R432" i="10"/>
  <c r="P432" i="10"/>
  <c r="BI429" i="10"/>
  <c r="BH429" i="10"/>
  <c r="BG429" i="10"/>
  <c r="BE429" i="10"/>
  <c r="T429" i="10"/>
  <c r="R429" i="10"/>
  <c r="P429" i="10"/>
  <c r="BI427" i="10"/>
  <c r="BH427" i="10"/>
  <c r="BG427" i="10"/>
  <c r="BE427" i="10"/>
  <c r="T427" i="10"/>
  <c r="R427" i="10"/>
  <c r="P427" i="10"/>
  <c r="BI424" i="10"/>
  <c r="BH424" i="10"/>
  <c r="BG424" i="10"/>
  <c r="BE424" i="10"/>
  <c r="T424" i="10"/>
  <c r="R424" i="10"/>
  <c r="P424" i="10"/>
  <c r="BI422" i="10"/>
  <c r="BH422" i="10"/>
  <c r="BG422" i="10"/>
  <c r="BE422" i="10"/>
  <c r="T422" i="10"/>
  <c r="R422" i="10"/>
  <c r="P422" i="10"/>
  <c r="BI420" i="10"/>
  <c r="BH420" i="10"/>
  <c r="BG420" i="10"/>
  <c r="BE420" i="10"/>
  <c r="T420" i="10"/>
  <c r="R420" i="10"/>
  <c r="P420" i="10"/>
  <c r="BI419" i="10"/>
  <c r="BH419" i="10"/>
  <c r="BG419" i="10"/>
  <c r="BE419" i="10"/>
  <c r="T419" i="10"/>
  <c r="R419" i="10"/>
  <c r="P419" i="10"/>
  <c r="BI418" i="10"/>
  <c r="BH418" i="10"/>
  <c r="BG418" i="10"/>
  <c r="BE418" i="10"/>
  <c r="T418" i="10"/>
  <c r="R418" i="10"/>
  <c r="P418" i="10"/>
  <c r="BI416" i="10"/>
  <c r="BH416" i="10"/>
  <c r="BG416" i="10"/>
  <c r="BE416" i="10"/>
  <c r="T416" i="10"/>
  <c r="R416" i="10"/>
  <c r="P416" i="10"/>
  <c r="BI414" i="10"/>
  <c r="BH414" i="10"/>
  <c r="BG414" i="10"/>
  <c r="BE414" i="10"/>
  <c r="T414" i="10"/>
  <c r="R414" i="10"/>
  <c r="P414" i="10"/>
  <c r="BI412" i="10"/>
  <c r="BH412" i="10"/>
  <c r="BG412" i="10"/>
  <c r="BE412" i="10"/>
  <c r="T412" i="10"/>
  <c r="R412" i="10"/>
  <c r="P412" i="10"/>
  <c r="BI410" i="10"/>
  <c r="BH410" i="10"/>
  <c r="BG410" i="10"/>
  <c r="BE410" i="10"/>
  <c r="T410" i="10"/>
  <c r="R410" i="10"/>
  <c r="P410" i="10"/>
  <c r="BI408" i="10"/>
  <c r="BH408" i="10"/>
  <c r="BG408" i="10"/>
  <c r="BE408" i="10"/>
  <c r="T408" i="10"/>
  <c r="R408" i="10"/>
  <c r="P408" i="10"/>
  <c r="BI406" i="10"/>
  <c r="BH406" i="10"/>
  <c r="BG406" i="10"/>
  <c r="BE406" i="10"/>
  <c r="T406" i="10"/>
  <c r="R406" i="10"/>
  <c r="P406" i="10"/>
  <c r="BI405" i="10"/>
  <c r="BH405" i="10"/>
  <c r="BG405" i="10"/>
  <c r="BE405" i="10"/>
  <c r="T405" i="10"/>
  <c r="R405" i="10"/>
  <c r="P405" i="10"/>
  <c r="BI404" i="10"/>
  <c r="BH404" i="10"/>
  <c r="BG404" i="10"/>
  <c r="BE404" i="10"/>
  <c r="T404" i="10"/>
  <c r="R404" i="10"/>
  <c r="P404" i="10"/>
  <c r="BI403" i="10"/>
  <c r="BH403" i="10"/>
  <c r="BG403" i="10"/>
  <c r="BE403" i="10"/>
  <c r="T403" i="10"/>
  <c r="R403" i="10"/>
  <c r="P403" i="10"/>
  <c r="BI402" i="10"/>
  <c r="BH402" i="10"/>
  <c r="BG402" i="10"/>
  <c r="BE402" i="10"/>
  <c r="T402" i="10"/>
  <c r="R402" i="10"/>
  <c r="P402" i="10"/>
  <c r="BI401" i="10"/>
  <c r="BH401" i="10"/>
  <c r="BG401" i="10"/>
  <c r="BE401" i="10"/>
  <c r="T401" i="10"/>
  <c r="R401" i="10"/>
  <c r="P401" i="10"/>
  <c r="BI400" i="10"/>
  <c r="BH400" i="10"/>
  <c r="BG400" i="10"/>
  <c r="BE400" i="10"/>
  <c r="T400" i="10"/>
  <c r="R400" i="10"/>
  <c r="P400" i="10"/>
  <c r="BI399" i="10"/>
  <c r="BH399" i="10"/>
  <c r="BG399" i="10"/>
  <c r="BE399" i="10"/>
  <c r="T399" i="10"/>
  <c r="R399" i="10"/>
  <c r="P399" i="10"/>
  <c r="BI398" i="10"/>
  <c r="BH398" i="10"/>
  <c r="BG398" i="10"/>
  <c r="BE398" i="10"/>
  <c r="T398" i="10"/>
  <c r="R398" i="10"/>
  <c r="P398" i="10"/>
  <c r="BI397" i="10"/>
  <c r="BH397" i="10"/>
  <c r="BG397" i="10"/>
  <c r="BE397" i="10"/>
  <c r="T397" i="10"/>
  <c r="R397" i="10"/>
  <c r="P397" i="10"/>
  <c r="BI396" i="10"/>
  <c r="BH396" i="10"/>
  <c r="BG396" i="10"/>
  <c r="BE396" i="10"/>
  <c r="T396" i="10"/>
  <c r="R396" i="10"/>
  <c r="P396" i="10"/>
  <c r="BI395" i="10"/>
  <c r="BH395" i="10"/>
  <c r="BG395" i="10"/>
  <c r="BE395" i="10"/>
  <c r="T395" i="10"/>
  <c r="R395" i="10"/>
  <c r="P395" i="10"/>
  <c r="BI394" i="10"/>
  <c r="BH394" i="10"/>
  <c r="BG394" i="10"/>
  <c r="BE394" i="10"/>
  <c r="T394" i="10"/>
  <c r="R394" i="10"/>
  <c r="P394" i="10"/>
  <c r="BI393" i="10"/>
  <c r="BH393" i="10"/>
  <c r="BG393" i="10"/>
  <c r="BE393" i="10"/>
  <c r="T393" i="10"/>
  <c r="R393" i="10"/>
  <c r="P393" i="10"/>
  <c r="BI392" i="10"/>
  <c r="BH392" i="10"/>
  <c r="BG392" i="10"/>
  <c r="BE392" i="10"/>
  <c r="T392" i="10"/>
  <c r="R392" i="10"/>
  <c r="P392" i="10"/>
  <c r="BI391" i="10"/>
  <c r="BH391" i="10"/>
  <c r="BG391" i="10"/>
  <c r="BE391" i="10"/>
  <c r="T391" i="10"/>
  <c r="R391" i="10"/>
  <c r="P391" i="10"/>
  <c r="BI389" i="10"/>
  <c r="BH389" i="10"/>
  <c r="BG389" i="10"/>
  <c r="BE389" i="10"/>
  <c r="T389" i="10"/>
  <c r="R389" i="10"/>
  <c r="P389" i="10"/>
  <c r="BI388" i="10"/>
  <c r="BH388" i="10"/>
  <c r="BG388" i="10"/>
  <c r="BE388" i="10"/>
  <c r="T388" i="10"/>
  <c r="R388" i="10"/>
  <c r="P388" i="10"/>
  <c r="BI387" i="10"/>
  <c r="BH387" i="10"/>
  <c r="BG387" i="10"/>
  <c r="BE387" i="10"/>
  <c r="T387" i="10"/>
  <c r="R387" i="10"/>
  <c r="P387" i="10"/>
  <c r="BI386" i="10"/>
  <c r="BH386" i="10"/>
  <c r="BG386" i="10"/>
  <c r="BE386" i="10"/>
  <c r="T386" i="10"/>
  <c r="R386" i="10"/>
  <c r="P386" i="10"/>
  <c r="BI385" i="10"/>
  <c r="BH385" i="10"/>
  <c r="BG385" i="10"/>
  <c r="BE385" i="10"/>
  <c r="T385" i="10"/>
  <c r="R385" i="10"/>
  <c r="P385" i="10"/>
  <c r="BI384" i="10"/>
  <c r="BH384" i="10"/>
  <c r="BG384" i="10"/>
  <c r="BE384" i="10"/>
  <c r="T384" i="10"/>
  <c r="R384" i="10"/>
  <c r="P384" i="10"/>
  <c r="BI383" i="10"/>
  <c r="BH383" i="10"/>
  <c r="BG383" i="10"/>
  <c r="BE383" i="10"/>
  <c r="T383" i="10"/>
  <c r="R383" i="10"/>
  <c r="P383" i="10"/>
  <c r="BI382" i="10"/>
  <c r="BH382" i="10"/>
  <c r="BG382" i="10"/>
  <c r="BE382" i="10"/>
  <c r="T382" i="10"/>
  <c r="R382" i="10"/>
  <c r="P382" i="10"/>
  <c r="BI381" i="10"/>
  <c r="BH381" i="10"/>
  <c r="BG381" i="10"/>
  <c r="BE381" i="10"/>
  <c r="T381" i="10"/>
  <c r="R381" i="10"/>
  <c r="P381" i="10"/>
  <c r="BI380" i="10"/>
  <c r="BH380" i="10"/>
  <c r="BG380" i="10"/>
  <c r="BE380" i="10"/>
  <c r="T380" i="10"/>
  <c r="R380" i="10"/>
  <c r="P380" i="10"/>
  <c r="BI379" i="10"/>
  <c r="BH379" i="10"/>
  <c r="BG379" i="10"/>
  <c r="BE379" i="10"/>
  <c r="T379" i="10"/>
  <c r="R379" i="10"/>
  <c r="P379" i="10"/>
  <c r="BI378" i="10"/>
  <c r="BH378" i="10"/>
  <c r="BG378" i="10"/>
  <c r="BE378" i="10"/>
  <c r="T378" i="10"/>
  <c r="R378" i="10"/>
  <c r="P378" i="10"/>
  <c r="BI377" i="10"/>
  <c r="BH377" i="10"/>
  <c r="BG377" i="10"/>
  <c r="BE377" i="10"/>
  <c r="T377" i="10"/>
  <c r="R377" i="10"/>
  <c r="P377" i="10"/>
  <c r="BI376" i="10"/>
  <c r="BH376" i="10"/>
  <c r="BG376" i="10"/>
  <c r="BE376" i="10"/>
  <c r="T376" i="10"/>
  <c r="R376" i="10"/>
  <c r="P376" i="10"/>
  <c r="BI375" i="10"/>
  <c r="BH375" i="10"/>
  <c r="BG375" i="10"/>
  <c r="BE375" i="10"/>
  <c r="T375" i="10"/>
  <c r="R375" i="10"/>
  <c r="P375" i="10"/>
  <c r="BI374" i="10"/>
  <c r="BH374" i="10"/>
  <c r="BG374" i="10"/>
  <c r="BE374" i="10"/>
  <c r="T374" i="10"/>
  <c r="R374" i="10"/>
  <c r="P374" i="10"/>
  <c r="BI373" i="10"/>
  <c r="BH373" i="10"/>
  <c r="BG373" i="10"/>
  <c r="BE373" i="10"/>
  <c r="T373" i="10"/>
  <c r="R373" i="10"/>
  <c r="P373" i="10"/>
  <c r="BI372" i="10"/>
  <c r="BH372" i="10"/>
  <c r="BG372" i="10"/>
  <c r="BE372" i="10"/>
  <c r="T372" i="10"/>
  <c r="R372" i="10"/>
  <c r="P372" i="10"/>
  <c r="BI371" i="10"/>
  <c r="BH371" i="10"/>
  <c r="BG371" i="10"/>
  <c r="BE371" i="10"/>
  <c r="T371" i="10"/>
  <c r="R371" i="10"/>
  <c r="P371" i="10"/>
  <c r="BI370" i="10"/>
  <c r="BH370" i="10"/>
  <c r="BG370" i="10"/>
  <c r="BE370" i="10"/>
  <c r="T370" i="10"/>
  <c r="R370" i="10"/>
  <c r="P370" i="10"/>
  <c r="BI368" i="10"/>
  <c r="BH368" i="10"/>
  <c r="BG368" i="10"/>
  <c r="BE368" i="10"/>
  <c r="T368" i="10"/>
  <c r="R368" i="10"/>
  <c r="P368" i="10"/>
  <c r="BI367" i="10"/>
  <c r="BH367" i="10"/>
  <c r="BG367" i="10"/>
  <c r="BE367" i="10"/>
  <c r="T367" i="10"/>
  <c r="R367" i="10"/>
  <c r="P367" i="10"/>
  <c r="BI366" i="10"/>
  <c r="BH366" i="10"/>
  <c r="BG366" i="10"/>
  <c r="BE366" i="10"/>
  <c r="T366" i="10"/>
  <c r="R366" i="10"/>
  <c r="P366" i="10"/>
  <c r="BI365" i="10"/>
  <c r="BH365" i="10"/>
  <c r="BG365" i="10"/>
  <c r="BE365" i="10"/>
  <c r="T365" i="10"/>
  <c r="R365" i="10"/>
  <c r="P365" i="10"/>
  <c r="BI364" i="10"/>
  <c r="BH364" i="10"/>
  <c r="BG364" i="10"/>
  <c r="BE364" i="10"/>
  <c r="T364" i="10"/>
  <c r="R364" i="10"/>
  <c r="P364" i="10"/>
  <c r="BI363" i="10"/>
  <c r="BH363" i="10"/>
  <c r="BG363" i="10"/>
  <c r="BE363" i="10"/>
  <c r="T363" i="10"/>
  <c r="R363" i="10"/>
  <c r="P363" i="10"/>
  <c r="BI362" i="10"/>
  <c r="BH362" i="10"/>
  <c r="BG362" i="10"/>
  <c r="BE362" i="10"/>
  <c r="T362" i="10"/>
  <c r="R362" i="10"/>
  <c r="P362" i="10"/>
  <c r="BI361" i="10"/>
  <c r="BH361" i="10"/>
  <c r="BG361" i="10"/>
  <c r="BE361" i="10"/>
  <c r="T361" i="10"/>
  <c r="R361" i="10"/>
  <c r="P361" i="10"/>
  <c r="BI360" i="10"/>
  <c r="BH360" i="10"/>
  <c r="BG360" i="10"/>
  <c r="BE360" i="10"/>
  <c r="T360" i="10"/>
  <c r="R360" i="10"/>
  <c r="P360" i="10"/>
  <c r="BI359" i="10"/>
  <c r="BH359" i="10"/>
  <c r="BG359" i="10"/>
  <c r="BE359" i="10"/>
  <c r="T359" i="10"/>
  <c r="R359" i="10"/>
  <c r="P359" i="10"/>
  <c r="BI358" i="10"/>
  <c r="BH358" i="10"/>
  <c r="BG358" i="10"/>
  <c r="BE358" i="10"/>
  <c r="T358" i="10"/>
  <c r="R358" i="10"/>
  <c r="P358" i="10"/>
  <c r="BI357" i="10"/>
  <c r="BH357" i="10"/>
  <c r="BG357" i="10"/>
  <c r="BE357" i="10"/>
  <c r="T357" i="10"/>
  <c r="R357" i="10"/>
  <c r="P357" i="10"/>
  <c r="BI356" i="10"/>
  <c r="BH356" i="10"/>
  <c r="BG356" i="10"/>
  <c r="BE356" i="10"/>
  <c r="T356" i="10"/>
  <c r="R356" i="10"/>
  <c r="P356" i="10"/>
  <c r="BI355" i="10"/>
  <c r="BH355" i="10"/>
  <c r="BG355" i="10"/>
  <c r="BE355" i="10"/>
  <c r="T355" i="10"/>
  <c r="R355" i="10"/>
  <c r="P355" i="10"/>
  <c r="BI354" i="10"/>
  <c r="BH354" i="10"/>
  <c r="BG354" i="10"/>
  <c r="BE354" i="10"/>
  <c r="T354" i="10"/>
  <c r="R354" i="10"/>
  <c r="P354" i="10"/>
  <c r="BI353" i="10"/>
  <c r="BH353" i="10"/>
  <c r="BG353" i="10"/>
  <c r="BE353" i="10"/>
  <c r="T353" i="10"/>
  <c r="R353" i="10"/>
  <c r="P353" i="10"/>
  <c r="BI352" i="10"/>
  <c r="BH352" i="10"/>
  <c r="BG352" i="10"/>
  <c r="BE352" i="10"/>
  <c r="T352" i="10"/>
  <c r="R352" i="10"/>
  <c r="P352" i="10"/>
  <c r="BI351" i="10"/>
  <c r="BH351" i="10"/>
  <c r="BG351" i="10"/>
  <c r="BE351" i="10"/>
  <c r="T351" i="10"/>
  <c r="R351" i="10"/>
  <c r="P351" i="10"/>
  <c r="BI350" i="10"/>
  <c r="BH350" i="10"/>
  <c r="BG350" i="10"/>
  <c r="BE350" i="10"/>
  <c r="T350" i="10"/>
  <c r="R350" i="10"/>
  <c r="P350" i="10"/>
  <c r="BI349" i="10"/>
  <c r="BH349" i="10"/>
  <c r="BG349" i="10"/>
  <c r="BE349" i="10"/>
  <c r="T349" i="10"/>
  <c r="R349" i="10"/>
  <c r="P349" i="10"/>
  <c r="BI348" i="10"/>
  <c r="BH348" i="10"/>
  <c r="BG348" i="10"/>
  <c r="BE348" i="10"/>
  <c r="T348" i="10"/>
  <c r="R348" i="10"/>
  <c r="P348" i="10"/>
  <c r="BI347" i="10"/>
  <c r="BH347" i="10"/>
  <c r="BG347" i="10"/>
  <c r="BE347" i="10"/>
  <c r="T347" i="10"/>
  <c r="R347" i="10"/>
  <c r="P347" i="10"/>
  <c r="BI346" i="10"/>
  <c r="BH346" i="10"/>
  <c r="BG346" i="10"/>
  <c r="BE346" i="10"/>
  <c r="T346" i="10"/>
  <c r="R346" i="10"/>
  <c r="P346" i="10"/>
  <c r="BI345" i="10"/>
  <c r="BH345" i="10"/>
  <c r="BG345" i="10"/>
  <c r="BE345" i="10"/>
  <c r="T345" i="10"/>
  <c r="R345" i="10"/>
  <c r="P345" i="10"/>
  <c r="BI344" i="10"/>
  <c r="BH344" i="10"/>
  <c r="BG344" i="10"/>
  <c r="BE344" i="10"/>
  <c r="T344" i="10"/>
  <c r="R344" i="10"/>
  <c r="P344" i="10"/>
  <c r="BI343" i="10"/>
  <c r="BH343" i="10"/>
  <c r="BG343" i="10"/>
  <c r="BE343" i="10"/>
  <c r="T343" i="10"/>
  <c r="R343" i="10"/>
  <c r="P343" i="10"/>
  <c r="BI342" i="10"/>
  <c r="BH342" i="10"/>
  <c r="BG342" i="10"/>
  <c r="BE342" i="10"/>
  <c r="T342" i="10"/>
  <c r="R342" i="10"/>
  <c r="P342" i="10"/>
  <c r="BI341" i="10"/>
  <c r="BH341" i="10"/>
  <c r="BG341" i="10"/>
  <c r="BE341" i="10"/>
  <c r="T341" i="10"/>
  <c r="R341" i="10"/>
  <c r="P341" i="10"/>
  <c r="BI340" i="10"/>
  <c r="BH340" i="10"/>
  <c r="BG340" i="10"/>
  <c r="BE340" i="10"/>
  <c r="T340" i="10"/>
  <c r="R340" i="10"/>
  <c r="P340" i="10"/>
  <c r="BI339" i="10"/>
  <c r="BH339" i="10"/>
  <c r="BG339" i="10"/>
  <c r="BE339" i="10"/>
  <c r="T339" i="10"/>
  <c r="R339" i="10"/>
  <c r="P339" i="10"/>
  <c r="BI338" i="10"/>
  <c r="BH338" i="10"/>
  <c r="BG338" i="10"/>
  <c r="BE338" i="10"/>
  <c r="T338" i="10"/>
  <c r="R338" i="10"/>
  <c r="P338" i="10"/>
  <c r="BI337" i="10"/>
  <c r="BH337" i="10"/>
  <c r="BG337" i="10"/>
  <c r="BE337" i="10"/>
  <c r="T337" i="10"/>
  <c r="R337" i="10"/>
  <c r="P337" i="10"/>
  <c r="BI334" i="10"/>
  <c r="BH334" i="10"/>
  <c r="BG334" i="10"/>
  <c r="BE334" i="10"/>
  <c r="T334" i="10"/>
  <c r="R334" i="10"/>
  <c r="P334" i="10"/>
  <c r="BI333" i="10"/>
  <c r="BH333" i="10"/>
  <c r="BG333" i="10"/>
  <c r="BE333" i="10"/>
  <c r="T333" i="10"/>
  <c r="R333" i="10"/>
  <c r="P333" i="10"/>
  <c r="BI332" i="10"/>
  <c r="BH332" i="10"/>
  <c r="BG332" i="10"/>
  <c r="BE332" i="10"/>
  <c r="T332" i="10"/>
  <c r="R332" i="10"/>
  <c r="P332" i="10"/>
  <c r="BI331" i="10"/>
  <c r="BH331" i="10"/>
  <c r="BG331" i="10"/>
  <c r="BE331" i="10"/>
  <c r="T331" i="10"/>
  <c r="R331" i="10"/>
  <c r="P331" i="10"/>
  <c r="BI329" i="10"/>
  <c r="BH329" i="10"/>
  <c r="BG329" i="10"/>
  <c r="BE329" i="10"/>
  <c r="T329" i="10"/>
  <c r="R329" i="10"/>
  <c r="P329" i="10"/>
  <c r="BI326" i="10"/>
  <c r="BH326" i="10"/>
  <c r="BG326" i="10"/>
  <c r="BE326" i="10"/>
  <c r="T326" i="10"/>
  <c r="R326" i="10"/>
  <c r="P326" i="10"/>
  <c r="BI323" i="10"/>
  <c r="BH323" i="10"/>
  <c r="BG323" i="10"/>
  <c r="BE323" i="10"/>
  <c r="T323" i="10"/>
  <c r="R323" i="10"/>
  <c r="P323" i="10"/>
  <c r="BI321" i="10"/>
  <c r="BH321" i="10"/>
  <c r="BG321" i="10"/>
  <c r="BE321" i="10"/>
  <c r="T321" i="10"/>
  <c r="R321" i="10"/>
  <c r="P321" i="10"/>
  <c r="BI318" i="10"/>
  <c r="BH318" i="10"/>
  <c r="BG318" i="10"/>
  <c r="BE318" i="10"/>
  <c r="T318" i="10"/>
  <c r="R318" i="10"/>
  <c r="P318" i="10"/>
  <c r="BI316" i="10"/>
  <c r="BH316" i="10"/>
  <c r="BG316" i="10"/>
  <c r="BE316" i="10"/>
  <c r="T316" i="10"/>
  <c r="R316" i="10"/>
  <c r="P316" i="10"/>
  <c r="BI314" i="10"/>
  <c r="BH314" i="10"/>
  <c r="BG314" i="10"/>
  <c r="BE314" i="10"/>
  <c r="T314" i="10"/>
  <c r="R314" i="10"/>
  <c r="P314" i="10"/>
  <c r="BI313" i="10"/>
  <c r="BH313" i="10"/>
  <c r="BG313" i="10"/>
  <c r="BE313" i="10"/>
  <c r="T313" i="10"/>
  <c r="R313" i="10"/>
  <c r="P313" i="10"/>
  <c r="BI312" i="10"/>
  <c r="BH312" i="10"/>
  <c r="BG312" i="10"/>
  <c r="BE312" i="10"/>
  <c r="T312" i="10"/>
  <c r="R312" i="10"/>
  <c r="P312" i="10"/>
  <c r="BI310" i="10"/>
  <c r="BH310" i="10"/>
  <c r="BG310" i="10"/>
  <c r="BE310" i="10"/>
  <c r="T310" i="10"/>
  <c r="R310" i="10"/>
  <c r="P310" i="10"/>
  <c r="BI308" i="10"/>
  <c r="BH308" i="10"/>
  <c r="BG308" i="10"/>
  <c r="BE308" i="10"/>
  <c r="T308" i="10"/>
  <c r="R308" i="10"/>
  <c r="P308" i="10"/>
  <c r="BI306" i="10"/>
  <c r="BH306" i="10"/>
  <c r="BG306" i="10"/>
  <c r="BE306" i="10"/>
  <c r="T306" i="10"/>
  <c r="R306" i="10"/>
  <c r="P306" i="10"/>
  <c r="BI304" i="10"/>
  <c r="BH304" i="10"/>
  <c r="BG304" i="10"/>
  <c r="BE304" i="10"/>
  <c r="T304" i="10"/>
  <c r="R304" i="10"/>
  <c r="P304" i="10"/>
  <c r="BI302" i="10"/>
  <c r="BH302" i="10"/>
  <c r="BG302" i="10"/>
  <c r="BE302" i="10"/>
  <c r="T302" i="10"/>
  <c r="R302" i="10"/>
  <c r="P302" i="10"/>
  <c r="BI300" i="10"/>
  <c r="BH300" i="10"/>
  <c r="BG300" i="10"/>
  <c r="BE300" i="10"/>
  <c r="T300" i="10"/>
  <c r="R300" i="10"/>
  <c r="P300" i="10"/>
  <c r="BI299" i="10"/>
  <c r="BH299" i="10"/>
  <c r="BG299" i="10"/>
  <c r="BE299" i="10"/>
  <c r="T299" i="10"/>
  <c r="R299" i="10"/>
  <c r="P299" i="10"/>
  <c r="BI298" i="10"/>
  <c r="BH298" i="10"/>
  <c r="BG298" i="10"/>
  <c r="BE298" i="10"/>
  <c r="T298" i="10"/>
  <c r="R298" i="10"/>
  <c r="P298" i="10"/>
  <c r="BI297" i="10"/>
  <c r="BH297" i="10"/>
  <c r="BG297" i="10"/>
  <c r="BE297" i="10"/>
  <c r="T297" i="10"/>
  <c r="R297" i="10"/>
  <c r="P297" i="10"/>
  <c r="BI296" i="10"/>
  <c r="BH296" i="10"/>
  <c r="BG296" i="10"/>
  <c r="BE296" i="10"/>
  <c r="T296" i="10"/>
  <c r="R296" i="10"/>
  <c r="P296" i="10"/>
  <c r="BI294" i="10"/>
  <c r="BH294" i="10"/>
  <c r="BG294" i="10"/>
  <c r="BE294" i="10"/>
  <c r="T294" i="10"/>
  <c r="R294" i="10"/>
  <c r="P294" i="10"/>
  <c r="BI293" i="10"/>
  <c r="BH293" i="10"/>
  <c r="BG293" i="10"/>
  <c r="BE293" i="10"/>
  <c r="T293" i="10"/>
  <c r="R293" i="10"/>
  <c r="P293" i="10"/>
  <c r="BI292" i="10"/>
  <c r="BH292" i="10"/>
  <c r="BG292" i="10"/>
  <c r="BE292" i="10"/>
  <c r="T292" i="10"/>
  <c r="R292" i="10"/>
  <c r="P292" i="10"/>
  <c r="BI291" i="10"/>
  <c r="BH291" i="10"/>
  <c r="BG291" i="10"/>
  <c r="BE291" i="10"/>
  <c r="T291" i="10"/>
  <c r="R291" i="10"/>
  <c r="P291" i="10"/>
  <c r="BI289" i="10"/>
  <c r="BH289" i="10"/>
  <c r="BG289" i="10"/>
  <c r="BE289" i="10"/>
  <c r="T289" i="10"/>
  <c r="R289" i="10"/>
  <c r="P289" i="10"/>
  <c r="BI288" i="10"/>
  <c r="BH288" i="10"/>
  <c r="BG288" i="10"/>
  <c r="BE288" i="10"/>
  <c r="T288" i="10"/>
  <c r="R288" i="10"/>
  <c r="P288" i="10"/>
  <c r="BI287" i="10"/>
  <c r="BH287" i="10"/>
  <c r="BG287" i="10"/>
  <c r="BE287" i="10"/>
  <c r="T287" i="10"/>
  <c r="R287" i="10"/>
  <c r="P287" i="10"/>
  <c r="BI286" i="10"/>
  <c r="BH286" i="10"/>
  <c r="BG286" i="10"/>
  <c r="BE286" i="10"/>
  <c r="T286" i="10"/>
  <c r="R286" i="10"/>
  <c r="P286" i="10"/>
  <c r="BI285" i="10"/>
  <c r="BH285" i="10"/>
  <c r="BG285" i="10"/>
  <c r="BE285" i="10"/>
  <c r="T285" i="10"/>
  <c r="R285" i="10"/>
  <c r="P285" i="10"/>
  <c r="BI284" i="10"/>
  <c r="BH284" i="10"/>
  <c r="BG284" i="10"/>
  <c r="BE284" i="10"/>
  <c r="T284" i="10"/>
  <c r="R284" i="10"/>
  <c r="P284" i="10"/>
  <c r="BI283" i="10"/>
  <c r="BH283" i="10"/>
  <c r="BG283" i="10"/>
  <c r="BE283" i="10"/>
  <c r="T283" i="10"/>
  <c r="R283" i="10"/>
  <c r="P283" i="10"/>
  <c r="BI282" i="10"/>
  <c r="BH282" i="10"/>
  <c r="BG282" i="10"/>
  <c r="BE282" i="10"/>
  <c r="T282" i="10"/>
  <c r="R282" i="10"/>
  <c r="P282" i="10"/>
  <c r="BI281" i="10"/>
  <c r="BH281" i="10"/>
  <c r="BG281" i="10"/>
  <c r="BE281" i="10"/>
  <c r="T281" i="10"/>
  <c r="R281" i="10"/>
  <c r="P281" i="10"/>
  <c r="BI280" i="10"/>
  <c r="BH280" i="10"/>
  <c r="BG280" i="10"/>
  <c r="BE280" i="10"/>
  <c r="T280" i="10"/>
  <c r="R280" i="10"/>
  <c r="P280" i="10"/>
  <c r="BI279" i="10"/>
  <c r="BH279" i="10"/>
  <c r="BG279" i="10"/>
  <c r="BE279" i="10"/>
  <c r="T279" i="10"/>
  <c r="R279" i="10"/>
  <c r="P279" i="10"/>
  <c r="BI278" i="10"/>
  <c r="BH278" i="10"/>
  <c r="BG278" i="10"/>
  <c r="BE278" i="10"/>
  <c r="T278" i="10"/>
  <c r="R278" i="10"/>
  <c r="P278" i="10"/>
  <c r="BI277" i="10"/>
  <c r="BH277" i="10"/>
  <c r="BG277" i="10"/>
  <c r="BE277" i="10"/>
  <c r="T277" i="10"/>
  <c r="R277" i="10"/>
  <c r="P277" i="10"/>
  <c r="BI276" i="10"/>
  <c r="BH276" i="10"/>
  <c r="BG276" i="10"/>
  <c r="BE276" i="10"/>
  <c r="T276" i="10"/>
  <c r="R276" i="10"/>
  <c r="P276" i="10"/>
  <c r="BI275" i="10"/>
  <c r="BH275" i="10"/>
  <c r="BG275" i="10"/>
  <c r="BE275" i="10"/>
  <c r="T275" i="10"/>
  <c r="R275" i="10"/>
  <c r="P275" i="10"/>
  <c r="BI273" i="10"/>
  <c r="BH273" i="10"/>
  <c r="BG273" i="10"/>
  <c r="BE273" i="10"/>
  <c r="T273" i="10"/>
  <c r="R273" i="10"/>
  <c r="P273" i="10"/>
  <c r="BI272" i="10"/>
  <c r="BH272" i="10"/>
  <c r="BG272" i="10"/>
  <c r="BE272" i="10"/>
  <c r="T272" i="10"/>
  <c r="R272" i="10"/>
  <c r="P272" i="10"/>
  <c r="BI271" i="10"/>
  <c r="BH271" i="10"/>
  <c r="BG271" i="10"/>
  <c r="BE271" i="10"/>
  <c r="T271" i="10"/>
  <c r="R271" i="10"/>
  <c r="P271" i="10"/>
  <c r="BI270" i="10"/>
  <c r="BH270" i="10"/>
  <c r="BG270" i="10"/>
  <c r="BE270" i="10"/>
  <c r="T270" i="10"/>
  <c r="R270" i="10"/>
  <c r="P270" i="10"/>
  <c r="BI269" i="10"/>
  <c r="BH269" i="10"/>
  <c r="BG269" i="10"/>
  <c r="BE269" i="10"/>
  <c r="T269" i="10"/>
  <c r="R269" i="10"/>
  <c r="P269" i="10"/>
  <c r="BI268" i="10"/>
  <c r="BH268" i="10"/>
  <c r="BG268" i="10"/>
  <c r="BE268" i="10"/>
  <c r="T268" i="10"/>
  <c r="R268" i="10"/>
  <c r="P268" i="10"/>
  <c r="BI267" i="10"/>
  <c r="BH267" i="10"/>
  <c r="BG267" i="10"/>
  <c r="BE267" i="10"/>
  <c r="T267" i="10"/>
  <c r="R267" i="10"/>
  <c r="P267" i="10"/>
  <c r="BI266" i="10"/>
  <c r="BH266" i="10"/>
  <c r="BG266" i="10"/>
  <c r="BE266" i="10"/>
  <c r="T266" i="10"/>
  <c r="R266" i="10"/>
  <c r="P266" i="10"/>
  <c r="BI265" i="10"/>
  <c r="BH265" i="10"/>
  <c r="BG265" i="10"/>
  <c r="BE265" i="10"/>
  <c r="T265" i="10"/>
  <c r="R265" i="10"/>
  <c r="P265" i="10"/>
  <c r="BI264" i="10"/>
  <c r="BH264" i="10"/>
  <c r="BG264" i="10"/>
  <c r="BE264" i="10"/>
  <c r="T264" i="10"/>
  <c r="R264" i="10"/>
  <c r="P264" i="10"/>
  <c r="BI263" i="10"/>
  <c r="BH263" i="10"/>
  <c r="BG263" i="10"/>
  <c r="BE263" i="10"/>
  <c r="T263" i="10"/>
  <c r="R263" i="10"/>
  <c r="P263" i="10"/>
  <c r="BI262" i="10"/>
  <c r="BH262" i="10"/>
  <c r="BG262" i="10"/>
  <c r="BE262" i="10"/>
  <c r="T262" i="10"/>
  <c r="R262" i="10"/>
  <c r="P262" i="10"/>
  <c r="BI261" i="10"/>
  <c r="BH261" i="10"/>
  <c r="BG261" i="10"/>
  <c r="BE261" i="10"/>
  <c r="T261" i="10"/>
  <c r="R261" i="10"/>
  <c r="P261" i="10"/>
  <c r="BI260" i="10"/>
  <c r="BH260" i="10"/>
  <c r="BG260" i="10"/>
  <c r="BE260" i="10"/>
  <c r="T260" i="10"/>
  <c r="R260" i="10"/>
  <c r="P260" i="10"/>
  <c r="BI258" i="10"/>
  <c r="BH258" i="10"/>
  <c r="BG258" i="10"/>
  <c r="BE258" i="10"/>
  <c r="T258" i="10"/>
  <c r="R258" i="10"/>
  <c r="P258" i="10"/>
  <c r="BI257" i="10"/>
  <c r="BH257" i="10"/>
  <c r="BG257" i="10"/>
  <c r="BE257" i="10"/>
  <c r="T257" i="10"/>
  <c r="R257" i="10"/>
  <c r="P257" i="10"/>
  <c r="BI256" i="10"/>
  <c r="BH256" i="10"/>
  <c r="BG256" i="10"/>
  <c r="BE256" i="10"/>
  <c r="T256" i="10"/>
  <c r="R256" i="10"/>
  <c r="P256" i="10"/>
  <c r="BI255" i="10"/>
  <c r="BH255" i="10"/>
  <c r="BG255" i="10"/>
  <c r="BE255" i="10"/>
  <c r="T255" i="10"/>
  <c r="R255" i="10"/>
  <c r="P255" i="10"/>
  <c r="BI254" i="10"/>
  <c r="BH254" i="10"/>
  <c r="BG254" i="10"/>
  <c r="BE254" i="10"/>
  <c r="T254" i="10"/>
  <c r="R254" i="10"/>
  <c r="P254" i="10"/>
  <c r="BI253" i="10"/>
  <c r="BH253" i="10"/>
  <c r="BG253" i="10"/>
  <c r="BE253" i="10"/>
  <c r="T253" i="10"/>
  <c r="R253" i="10"/>
  <c r="P253" i="10"/>
  <c r="BI252" i="10"/>
  <c r="BH252" i="10"/>
  <c r="BG252" i="10"/>
  <c r="BE252" i="10"/>
  <c r="T252" i="10"/>
  <c r="R252" i="10"/>
  <c r="P252" i="10"/>
  <c r="BI251" i="10"/>
  <c r="BH251" i="10"/>
  <c r="BG251" i="10"/>
  <c r="BE251" i="10"/>
  <c r="T251" i="10"/>
  <c r="R251" i="10"/>
  <c r="P251" i="10"/>
  <c r="BI250" i="10"/>
  <c r="BH250" i="10"/>
  <c r="BG250" i="10"/>
  <c r="BE250" i="10"/>
  <c r="T250" i="10"/>
  <c r="R250" i="10"/>
  <c r="P250" i="10"/>
  <c r="BI247" i="10"/>
  <c r="BH247" i="10"/>
  <c r="BG247" i="10"/>
  <c r="BE247" i="10"/>
  <c r="T247" i="10"/>
  <c r="R247" i="10"/>
  <c r="P247" i="10"/>
  <c r="BI246" i="10"/>
  <c r="BH246" i="10"/>
  <c r="BG246" i="10"/>
  <c r="BE246" i="10"/>
  <c r="T246" i="10"/>
  <c r="R246" i="10"/>
  <c r="P246" i="10"/>
  <c r="BI245" i="10"/>
  <c r="BH245" i="10"/>
  <c r="BG245" i="10"/>
  <c r="BE245" i="10"/>
  <c r="T245" i="10"/>
  <c r="R245" i="10"/>
  <c r="P245" i="10"/>
  <c r="BI244" i="10"/>
  <c r="BH244" i="10"/>
  <c r="BG244" i="10"/>
  <c r="BE244" i="10"/>
  <c r="T244" i="10"/>
  <c r="R244" i="10"/>
  <c r="P244" i="10"/>
  <c r="BI243" i="10"/>
  <c r="BH243" i="10"/>
  <c r="BG243" i="10"/>
  <c r="BE243" i="10"/>
  <c r="T243" i="10"/>
  <c r="R243" i="10"/>
  <c r="P243" i="10"/>
  <c r="BI242" i="10"/>
  <c r="BH242" i="10"/>
  <c r="BG242" i="10"/>
  <c r="BE242" i="10"/>
  <c r="T242" i="10"/>
  <c r="R242" i="10"/>
  <c r="P242" i="10"/>
  <c r="BI241" i="10"/>
  <c r="BH241" i="10"/>
  <c r="BG241" i="10"/>
  <c r="BE241" i="10"/>
  <c r="T241" i="10"/>
  <c r="R241" i="10"/>
  <c r="P241" i="10"/>
  <c r="BI240" i="10"/>
  <c r="BH240" i="10"/>
  <c r="BG240" i="10"/>
  <c r="BE240" i="10"/>
  <c r="T240" i="10"/>
  <c r="R240" i="10"/>
  <c r="P240" i="10"/>
  <c r="BI239" i="10"/>
  <c r="BH239" i="10"/>
  <c r="BG239" i="10"/>
  <c r="BE239" i="10"/>
  <c r="T239" i="10"/>
  <c r="R239" i="10"/>
  <c r="P239" i="10"/>
  <c r="BI238" i="10"/>
  <c r="BH238" i="10"/>
  <c r="BG238" i="10"/>
  <c r="BE238" i="10"/>
  <c r="T238" i="10"/>
  <c r="R238" i="10"/>
  <c r="P238" i="10"/>
  <c r="BI237" i="10"/>
  <c r="BH237" i="10"/>
  <c r="BG237" i="10"/>
  <c r="BE237" i="10"/>
  <c r="T237" i="10"/>
  <c r="R237" i="10"/>
  <c r="P237" i="10"/>
  <c r="BI236" i="10"/>
  <c r="BH236" i="10"/>
  <c r="BG236" i="10"/>
  <c r="BE236" i="10"/>
  <c r="T236" i="10"/>
  <c r="R236" i="10"/>
  <c r="P236" i="10"/>
  <c r="BI235" i="10"/>
  <c r="BH235" i="10"/>
  <c r="BG235" i="10"/>
  <c r="BE235" i="10"/>
  <c r="T235" i="10"/>
  <c r="R235" i="10"/>
  <c r="P235" i="10"/>
  <c r="BI234" i="10"/>
  <c r="BH234" i="10"/>
  <c r="BG234" i="10"/>
  <c r="BE234" i="10"/>
  <c r="T234" i="10"/>
  <c r="R234" i="10"/>
  <c r="P234" i="10"/>
  <c r="BI232" i="10"/>
  <c r="BH232" i="10"/>
  <c r="BG232" i="10"/>
  <c r="BE232" i="10"/>
  <c r="T232" i="10"/>
  <c r="R232" i="10"/>
  <c r="P232" i="10"/>
  <c r="BI231" i="10"/>
  <c r="BH231" i="10"/>
  <c r="BG231" i="10"/>
  <c r="BE231" i="10"/>
  <c r="T231" i="10"/>
  <c r="R231" i="10"/>
  <c r="P231" i="10"/>
  <c r="BI230" i="10"/>
  <c r="BH230" i="10"/>
  <c r="BG230" i="10"/>
  <c r="BE230" i="10"/>
  <c r="T230" i="10"/>
  <c r="R230" i="10"/>
  <c r="P230" i="10"/>
  <c r="BI229" i="10"/>
  <c r="BH229" i="10"/>
  <c r="BG229" i="10"/>
  <c r="BE229" i="10"/>
  <c r="T229" i="10"/>
  <c r="R229" i="10"/>
  <c r="P229" i="10"/>
  <c r="BI228" i="10"/>
  <c r="BH228" i="10"/>
  <c r="BG228" i="10"/>
  <c r="BE228" i="10"/>
  <c r="T228" i="10"/>
  <c r="R228" i="10"/>
  <c r="P228" i="10"/>
  <c r="BI227" i="10"/>
  <c r="BH227" i="10"/>
  <c r="BG227" i="10"/>
  <c r="BE227" i="10"/>
  <c r="T227" i="10"/>
  <c r="R227" i="10"/>
  <c r="P227" i="10"/>
  <c r="BI226" i="10"/>
  <c r="BH226" i="10"/>
  <c r="BG226" i="10"/>
  <c r="BE226" i="10"/>
  <c r="T226" i="10"/>
  <c r="R226" i="10"/>
  <c r="P226" i="10"/>
  <c r="BI225" i="10"/>
  <c r="BH225" i="10"/>
  <c r="BG225" i="10"/>
  <c r="BE225" i="10"/>
  <c r="T225" i="10"/>
  <c r="R225" i="10"/>
  <c r="P225" i="10"/>
  <c r="BI224" i="10"/>
  <c r="BH224" i="10"/>
  <c r="BG224" i="10"/>
  <c r="BE224" i="10"/>
  <c r="T224" i="10"/>
  <c r="R224" i="10"/>
  <c r="P224" i="10"/>
  <c r="BI223" i="10"/>
  <c r="BH223" i="10"/>
  <c r="BG223" i="10"/>
  <c r="BE223" i="10"/>
  <c r="T223" i="10"/>
  <c r="R223" i="10"/>
  <c r="P223" i="10"/>
  <c r="BI222" i="10"/>
  <c r="BH222" i="10"/>
  <c r="BG222" i="10"/>
  <c r="BE222" i="10"/>
  <c r="T222" i="10"/>
  <c r="R222" i="10"/>
  <c r="P222" i="10"/>
  <c r="BI221" i="10"/>
  <c r="BH221" i="10"/>
  <c r="BG221" i="10"/>
  <c r="BE221" i="10"/>
  <c r="T221" i="10"/>
  <c r="R221" i="10"/>
  <c r="P221" i="10"/>
  <c r="BI220" i="10"/>
  <c r="BH220" i="10"/>
  <c r="BG220" i="10"/>
  <c r="BE220" i="10"/>
  <c r="T220" i="10"/>
  <c r="R220" i="10"/>
  <c r="P220" i="10"/>
  <c r="BI219" i="10"/>
  <c r="BH219" i="10"/>
  <c r="BG219" i="10"/>
  <c r="BE219" i="10"/>
  <c r="T219" i="10"/>
  <c r="R219" i="10"/>
  <c r="P219" i="10"/>
  <c r="BI216" i="10"/>
  <c r="BH216" i="10"/>
  <c r="BG216" i="10"/>
  <c r="BE216" i="10"/>
  <c r="T216" i="10"/>
  <c r="R216" i="10"/>
  <c r="P216" i="10"/>
  <c r="BI215" i="10"/>
  <c r="BH215" i="10"/>
  <c r="BG215" i="10"/>
  <c r="BE215" i="10"/>
  <c r="T215" i="10"/>
  <c r="R215" i="10"/>
  <c r="P215" i="10"/>
  <c r="BI214" i="10"/>
  <c r="BH214" i="10"/>
  <c r="BG214" i="10"/>
  <c r="BE214" i="10"/>
  <c r="T214" i="10"/>
  <c r="R214" i="10"/>
  <c r="P214" i="10"/>
  <c r="BI213" i="10"/>
  <c r="BH213" i="10"/>
  <c r="BG213" i="10"/>
  <c r="BE213" i="10"/>
  <c r="T213" i="10"/>
  <c r="R213" i="10"/>
  <c r="P213" i="10"/>
  <c r="BI211" i="10"/>
  <c r="BH211" i="10"/>
  <c r="BG211" i="10"/>
  <c r="BE211" i="10"/>
  <c r="T211" i="10"/>
  <c r="R211" i="10"/>
  <c r="P211" i="10"/>
  <c r="BI208" i="10"/>
  <c r="BH208" i="10"/>
  <c r="BG208" i="10"/>
  <c r="BE208" i="10"/>
  <c r="T208" i="10"/>
  <c r="R208" i="10"/>
  <c r="P208" i="10"/>
  <c r="BI205" i="10"/>
  <c r="BH205" i="10"/>
  <c r="BG205" i="10"/>
  <c r="BE205" i="10"/>
  <c r="T205" i="10"/>
  <c r="R205" i="10"/>
  <c r="P205" i="10"/>
  <c r="BI203" i="10"/>
  <c r="BH203" i="10"/>
  <c r="BG203" i="10"/>
  <c r="BE203" i="10"/>
  <c r="T203" i="10"/>
  <c r="R203" i="10"/>
  <c r="P203" i="10"/>
  <c r="BI200" i="10"/>
  <c r="BH200" i="10"/>
  <c r="BG200" i="10"/>
  <c r="BE200" i="10"/>
  <c r="T200" i="10"/>
  <c r="R200" i="10"/>
  <c r="P200" i="10"/>
  <c r="BI198" i="10"/>
  <c r="BH198" i="10"/>
  <c r="BG198" i="10"/>
  <c r="BE198" i="10"/>
  <c r="T198" i="10"/>
  <c r="R198" i="10"/>
  <c r="P198" i="10"/>
  <c r="BI196" i="10"/>
  <c r="BH196" i="10"/>
  <c r="BG196" i="10"/>
  <c r="BE196" i="10"/>
  <c r="T196" i="10"/>
  <c r="R196" i="10"/>
  <c r="P196" i="10"/>
  <c r="BI195" i="10"/>
  <c r="BH195" i="10"/>
  <c r="BG195" i="10"/>
  <c r="BE195" i="10"/>
  <c r="T195" i="10"/>
  <c r="R195" i="10"/>
  <c r="P195" i="10"/>
  <c r="BI194" i="10"/>
  <c r="BH194" i="10"/>
  <c r="BG194" i="10"/>
  <c r="BE194" i="10"/>
  <c r="T194" i="10"/>
  <c r="R194" i="10"/>
  <c r="P194" i="10"/>
  <c r="BI192" i="10"/>
  <c r="BH192" i="10"/>
  <c r="BG192" i="10"/>
  <c r="BE192" i="10"/>
  <c r="T192" i="10"/>
  <c r="R192" i="10"/>
  <c r="P192" i="10"/>
  <c r="BI190" i="10"/>
  <c r="BH190" i="10"/>
  <c r="BG190" i="10"/>
  <c r="BE190" i="10"/>
  <c r="T190" i="10"/>
  <c r="R190" i="10"/>
  <c r="P190" i="10"/>
  <c r="BI188" i="10"/>
  <c r="BH188" i="10"/>
  <c r="BG188" i="10"/>
  <c r="BE188" i="10"/>
  <c r="T188" i="10"/>
  <c r="R188" i="10"/>
  <c r="P188" i="10"/>
  <c r="BI186" i="10"/>
  <c r="BH186" i="10"/>
  <c r="BG186" i="10"/>
  <c r="BE186" i="10"/>
  <c r="T186" i="10"/>
  <c r="R186" i="10"/>
  <c r="P186" i="10"/>
  <c r="BI184" i="10"/>
  <c r="BH184" i="10"/>
  <c r="BG184" i="10"/>
  <c r="BE184" i="10"/>
  <c r="T184" i="10"/>
  <c r="R184" i="10"/>
  <c r="P184" i="10"/>
  <c r="BI182" i="10"/>
  <c r="BH182" i="10"/>
  <c r="BG182" i="10"/>
  <c r="BE182" i="10"/>
  <c r="T182" i="10"/>
  <c r="R182" i="10"/>
  <c r="P182" i="10"/>
  <c r="BI181" i="10"/>
  <c r="BH181" i="10"/>
  <c r="BG181" i="10"/>
  <c r="BE181" i="10"/>
  <c r="T181" i="10"/>
  <c r="R181" i="10"/>
  <c r="P181" i="10"/>
  <c r="BI180" i="10"/>
  <c r="BH180" i="10"/>
  <c r="BG180" i="10"/>
  <c r="BE180" i="10"/>
  <c r="T180" i="10"/>
  <c r="R180" i="10"/>
  <c r="P180" i="10"/>
  <c r="BI179" i="10"/>
  <c r="BH179" i="10"/>
  <c r="BG179" i="10"/>
  <c r="BE179" i="10"/>
  <c r="T179" i="10"/>
  <c r="R179" i="10"/>
  <c r="P179" i="10"/>
  <c r="BI178" i="10"/>
  <c r="BH178" i="10"/>
  <c r="BG178" i="10"/>
  <c r="BE178" i="10"/>
  <c r="T178" i="10"/>
  <c r="R178" i="10"/>
  <c r="P178" i="10"/>
  <c r="BI177" i="10"/>
  <c r="BH177" i="10"/>
  <c r="BG177" i="10"/>
  <c r="BE177" i="10"/>
  <c r="T177" i="10"/>
  <c r="R177" i="10"/>
  <c r="P177" i="10"/>
  <c r="BI176" i="10"/>
  <c r="BH176" i="10"/>
  <c r="BG176" i="10"/>
  <c r="BE176" i="10"/>
  <c r="T176" i="10"/>
  <c r="R176" i="10"/>
  <c r="P176" i="10"/>
  <c r="BI175" i="10"/>
  <c r="BH175" i="10"/>
  <c r="BG175" i="10"/>
  <c r="BE175" i="10"/>
  <c r="T175" i="10"/>
  <c r="R175" i="10"/>
  <c r="P175" i="10"/>
  <c r="BI174" i="10"/>
  <c r="BH174" i="10"/>
  <c r="BG174" i="10"/>
  <c r="BE174" i="10"/>
  <c r="T174" i="10"/>
  <c r="R174" i="10"/>
  <c r="P174" i="10"/>
  <c r="BI172" i="10"/>
  <c r="BH172" i="10"/>
  <c r="BG172" i="10"/>
  <c r="BE172" i="10"/>
  <c r="T172" i="10"/>
  <c r="R172" i="10"/>
  <c r="P172" i="10"/>
  <c r="BI171" i="10"/>
  <c r="BH171" i="10"/>
  <c r="BG171" i="10"/>
  <c r="BE171" i="10"/>
  <c r="T171" i="10"/>
  <c r="R171" i="10"/>
  <c r="P171" i="10"/>
  <c r="BI170" i="10"/>
  <c r="BH170" i="10"/>
  <c r="BG170" i="10"/>
  <c r="BE170" i="10"/>
  <c r="T170" i="10"/>
  <c r="R170" i="10"/>
  <c r="P170" i="10"/>
  <c r="BI169" i="10"/>
  <c r="BH169" i="10"/>
  <c r="BG169" i="10"/>
  <c r="BE169" i="10"/>
  <c r="T169" i="10"/>
  <c r="R169" i="10"/>
  <c r="P169" i="10"/>
  <c r="BI168" i="10"/>
  <c r="BH168" i="10"/>
  <c r="BG168" i="10"/>
  <c r="BE168" i="10"/>
  <c r="T168" i="10"/>
  <c r="R168" i="10"/>
  <c r="P168" i="10"/>
  <c r="BI167" i="10"/>
  <c r="BH167" i="10"/>
  <c r="BG167" i="10"/>
  <c r="BE167" i="10"/>
  <c r="T167" i="10"/>
  <c r="R167" i="10"/>
  <c r="P167" i="10"/>
  <c r="BI166" i="10"/>
  <c r="BH166" i="10"/>
  <c r="BG166" i="10"/>
  <c r="BE166" i="10"/>
  <c r="T166" i="10"/>
  <c r="R166" i="10"/>
  <c r="P166" i="10"/>
  <c r="BI165" i="10"/>
  <c r="BH165" i="10"/>
  <c r="BG165" i="10"/>
  <c r="BE165" i="10"/>
  <c r="T165" i="10"/>
  <c r="R165" i="10"/>
  <c r="P165" i="10"/>
  <c r="BI164" i="10"/>
  <c r="BH164" i="10"/>
  <c r="BG164" i="10"/>
  <c r="BE164" i="10"/>
  <c r="T164" i="10"/>
  <c r="R164" i="10"/>
  <c r="P164" i="10"/>
  <c r="BI163" i="10"/>
  <c r="BH163" i="10"/>
  <c r="BG163" i="10"/>
  <c r="BE163" i="10"/>
  <c r="T163" i="10"/>
  <c r="R163" i="10"/>
  <c r="P163" i="10"/>
  <c r="BI162" i="10"/>
  <c r="BH162" i="10"/>
  <c r="BG162" i="10"/>
  <c r="BE162" i="10"/>
  <c r="T162" i="10"/>
  <c r="R162" i="10"/>
  <c r="P162" i="10"/>
  <c r="BI161" i="10"/>
  <c r="BH161" i="10"/>
  <c r="BG161" i="10"/>
  <c r="BE161" i="10"/>
  <c r="T161" i="10"/>
  <c r="R161" i="10"/>
  <c r="P161" i="10"/>
  <c r="BI160" i="10"/>
  <c r="BH160" i="10"/>
  <c r="BG160" i="10"/>
  <c r="BE160" i="10"/>
  <c r="T160" i="10"/>
  <c r="R160" i="10"/>
  <c r="P160" i="10"/>
  <c r="BI159" i="10"/>
  <c r="BH159" i="10"/>
  <c r="BG159" i="10"/>
  <c r="BE159" i="10"/>
  <c r="T159" i="10"/>
  <c r="R159" i="10"/>
  <c r="P159" i="10"/>
  <c r="BI158" i="10"/>
  <c r="BH158" i="10"/>
  <c r="BG158" i="10"/>
  <c r="BE158" i="10"/>
  <c r="T158" i="10"/>
  <c r="R158" i="10"/>
  <c r="P158" i="10"/>
  <c r="BI157" i="10"/>
  <c r="BH157" i="10"/>
  <c r="BG157" i="10"/>
  <c r="BE157" i="10"/>
  <c r="T157" i="10"/>
  <c r="R157" i="10"/>
  <c r="P157" i="10"/>
  <c r="BI156" i="10"/>
  <c r="BH156" i="10"/>
  <c r="BG156" i="10"/>
  <c r="BE156" i="10"/>
  <c r="T156" i="10"/>
  <c r="R156" i="10"/>
  <c r="P156" i="10"/>
  <c r="BI155" i="10"/>
  <c r="BH155" i="10"/>
  <c r="BG155" i="10"/>
  <c r="BE155" i="10"/>
  <c r="T155" i="10"/>
  <c r="R155" i="10"/>
  <c r="P155" i="10"/>
  <c r="BI154" i="10"/>
  <c r="BH154" i="10"/>
  <c r="BG154" i="10"/>
  <c r="BE154" i="10"/>
  <c r="T154" i="10"/>
  <c r="R154" i="10"/>
  <c r="P154" i="10"/>
  <c r="BI152" i="10"/>
  <c r="BH152" i="10"/>
  <c r="BG152" i="10"/>
  <c r="BE152" i="10"/>
  <c r="T152" i="10"/>
  <c r="R152" i="10"/>
  <c r="P152" i="10"/>
  <c r="BI150" i="10"/>
  <c r="BH150" i="10"/>
  <c r="BG150" i="10"/>
  <c r="BE150" i="10"/>
  <c r="T150" i="10"/>
  <c r="R150" i="10"/>
  <c r="P150" i="10"/>
  <c r="BI148" i="10"/>
  <c r="BH148" i="10"/>
  <c r="BG148" i="10"/>
  <c r="BE148" i="10"/>
  <c r="T148" i="10"/>
  <c r="R148" i="10"/>
  <c r="P148" i="10"/>
  <c r="BI147" i="10"/>
  <c r="BH147" i="10"/>
  <c r="BG147" i="10"/>
  <c r="BE147" i="10"/>
  <c r="T147" i="10"/>
  <c r="R147" i="10"/>
  <c r="P147" i="10"/>
  <c r="BI146" i="10"/>
  <c r="BH146" i="10"/>
  <c r="BG146" i="10"/>
  <c r="BE146" i="10"/>
  <c r="T146" i="10"/>
  <c r="R146" i="10"/>
  <c r="P146" i="10"/>
  <c r="BI145" i="10"/>
  <c r="BH145" i="10"/>
  <c r="BG145" i="10"/>
  <c r="BE145" i="10"/>
  <c r="T145" i="10"/>
  <c r="R145" i="10"/>
  <c r="P145" i="10"/>
  <c r="BI143" i="10"/>
  <c r="BH143" i="10"/>
  <c r="BG143" i="10"/>
  <c r="BE143" i="10"/>
  <c r="T143" i="10"/>
  <c r="R143" i="10"/>
  <c r="P143" i="10"/>
  <c r="BI141" i="10"/>
  <c r="BH141" i="10"/>
  <c r="BG141" i="10"/>
  <c r="BE141" i="10"/>
  <c r="T141" i="10"/>
  <c r="R141" i="10"/>
  <c r="P141" i="10"/>
  <c r="BI140" i="10"/>
  <c r="BH140" i="10"/>
  <c r="BG140" i="10"/>
  <c r="BE140" i="10"/>
  <c r="T140" i="10"/>
  <c r="R140" i="10"/>
  <c r="P140" i="10"/>
  <c r="BI139" i="10"/>
  <c r="BH139" i="10"/>
  <c r="BG139" i="10"/>
  <c r="BE139" i="10"/>
  <c r="T139" i="10"/>
  <c r="R139" i="10"/>
  <c r="P139" i="10"/>
  <c r="BI138" i="10"/>
  <c r="BH138" i="10"/>
  <c r="BG138" i="10"/>
  <c r="BE138" i="10"/>
  <c r="T138" i="10"/>
  <c r="R138" i="10"/>
  <c r="P138" i="10"/>
  <c r="BI137" i="10"/>
  <c r="BH137" i="10"/>
  <c r="BG137" i="10"/>
  <c r="BE137" i="10"/>
  <c r="T137" i="10"/>
  <c r="R137" i="10"/>
  <c r="P137" i="10"/>
  <c r="BI136" i="10"/>
  <c r="BH136" i="10"/>
  <c r="BG136" i="10"/>
  <c r="BE136" i="10"/>
  <c r="T136" i="10"/>
  <c r="R136" i="10"/>
  <c r="P136" i="10"/>
  <c r="BI135" i="10"/>
  <c r="BH135" i="10"/>
  <c r="BG135" i="10"/>
  <c r="BE135" i="10"/>
  <c r="T135" i="10"/>
  <c r="R135" i="10"/>
  <c r="P135" i="10"/>
  <c r="BI134" i="10"/>
  <c r="BH134" i="10"/>
  <c r="BG134" i="10"/>
  <c r="BE134" i="10"/>
  <c r="T134" i="10"/>
  <c r="R134" i="10"/>
  <c r="P134" i="10"/>
  <c r="BI133" i="10"/>
  <c r="BH133" i="10"/>
  <c r="BG133" i="10"/>
  <c r="BE133" i="10"/>
  <c r="T133" i="10"/>
  <c r="R133" i="10"/>
  <c r="P133" i="10"/>
  <c r="BI132" i="10"/>
  <c r="BH132" i="10"/>
  <c r="BG132" i="10"/>
  <c r="BE132" i="10"/>
  <c r="T132" i="10"/>
  <c r="R132" i="10"/>
  <c r="P132" i="10"/>
  <c r="BI131" i="10"/>
  <c r="BH131" i="10"/>
  <c r="BG131" i="10"/>
  <c r="BE131" i="10"/>
  <c r="T131" i="10"/>
  <c r="R131" i="10"/>
  <c r="P131" i="10"/>
  <c r="BI130" i="10"/>
  <c r="BH130" i="10"/>
  <c r="BG130" i="10"/>
  <c r="BE130" i="10"/>
  <c r="T130" i="10"/>
  <c r="R130" i="10"/>
  <c r="P130" i="10"/>
  <c r="BI129" i="10"/>
  <c r="BH129" i="10"/>
  <c r="BG129" i="10"/>
  <c r="BE129" i="10"/>
  <c r="T129" i="10"/>
  <c r="R129" i="10"/>
  <c r="P129" i="10"/>
  <c r="BI128" i="10"/>
  <c r="BH128" i="10"/>
  <c r="BG128" i="10"/>
  <c r="BE128" i="10"/>
  <c r="T128" i="10"/>
  <c r="R128" i="10"/>
  <c r="P128" i="10"/>
  <c r="BI127" i="10"/>
  <c r="BH127" i="10"/>
  <c r="BG127" i="10"/>
  <c r="BE127" i="10"/>
  <c r="T127" i="10"/>
  <c r="R127" i="10"/>
  <c r="P127" i="10"/>
  <c r="BI126" i="10"/>
  <c r="BH126" i="10"/>
  <c r="BG126" i="10"/>
  <c r="BE126" i="10"/>
  <c r="T126" i="10"/>
  <c r="R126" i="10"/>
  <c r="P126" i="10"/>
  <c r="BI125" i="10"/>
  <c r="BH125" i="10"/>
  <c r="BG125" i="10"/>
  <c r="BE125" i="10"/>
  <c r="T125" i="10"/>
  <c r="R125" i="10"/>
  <c r="P125" i="10"/>
  <c r="BI124" i="10"/>
  <c r="BH124" i="10"/>
  <c r="BG124" i="10"/>
  <c r="BE124" i="10"/>
  <c r="T124" i="10"/>
  <c r="R124" i="10"/>
  <c r="P124" i="10"/>
  <c r="BI123" i="10"/>
  <c r="BH123" i="10"/>
  <c r="BG123" i="10"/>
  <c r="BE123" i="10"/>
  <c r="T123" i="10"/>
  <c r="R123" i="10"/>
  <c r="P123" i="10"/>
  <c r="BI122" i="10"/>
  <c r="BH122" i="10"/>
  <c r="BG122" i="10"/>
  <c r="BE122" i="10"/>
  <c r="T122" i="10"/>
  <c r="R122" i="10"/>
  <c r="P122" i="10"/>
  <c r="BI121" i="10"/>
  <c r="BH121" i="10"/>
  <c r="BG121" i="10"/>
  <c r="BE121" i="10"/>
  <c r="T121" i="10"/>
  <c r="R121" i="10"/>
  <c r="P121" i="10"/>
  <c r="BI120" i="10"/>
  <c r="BH120" i="10"/>
  <c r="BG120" i="10"/>
  <c r="BE120" i="10"/>
  <c r="T120" i="10"/>
  <c r="R120" i="10"/>
  <c r="P120" i="10"/>
  <c r="BI119" i="10"/>
  <c r="BH119" i="10"/>
  <c r="BG119" i="10"/>
  <c r="BE119" i="10"/>
  <c r="T119" i="10"/>
  <c r="R119" i="10"/>
  <c r="P119" i="10"/>
  <c r="BI118" i="10"/>
  <c r="BH118" i="10"/>
  <c r="BG118" i="10"/>
  <c r="BE118" i="10"/>
  <c r="T118" i="10"/>
  <c r="R118" i="10"/>
  <c r="P118" i="10"/>
  <c r="BI117" i="10"/>
  <c r="BH117" i="10"/>
  <c r="BG117" i="10"/>
  <c r="BE117" i="10"/>
  <c r="T117" i="10"/>
  <c r="R117" i="10"/>
  <c r="P117" i="10"/>
  <c r="BI116" i="10"/>
  <c r="BH116" i="10"/>
  <c r="BG116" i="10"/>
  <c r="BE116" i="10"/>
  <c r="T116" i="10"/>
  <c r="R116" i="10"/>
  <c r="P116" i="10"/>
  <c r="BI115" i="10"/>
  <c r="BH115" i="10"/>
  <c r="BG115" i="10"/>
  <c r="BE115" i="10"/>
  <c r="T115" i="10"/>
  <c r="R115" i="10"/>
  <c r="P115" i="10"/>
  <c r="BI114" i="10"/>
  <c r="BH114" i="10"/>
  <c r="BG114" i="10"/>
  <c r="BE114" i="10"/>
  <c r="T114" i="10"/>
  <c r="R114" i="10"/>
  <c r="P114" i="10"/>
  <c r="BI113" i="10"/>
  <c r="BH113" i="10"/>
  <c r="BG113" i="10"/>
  <c r="BE113" i="10"/>
  <c r="T113" i="10"/>
  <c r="R113" i="10"/>
  <c r="P113" i="10"/>
  <c r="BI112" i="10"/>
  <c r="BH112" i="10"/>
  <c r="BG112" i="10"/>
  <c r="BE112" i="10"/>
  <c r="T112" i="10"/>
  <c r="R112" i="10"/>
  <c r="P112" i="10"/>
  <c r="BI111" i="10"/>
  <c r="BH111" i="10"/>
  <c r="BG111" i="10"/>
  <c r="BE111" i="10"/>
  <c r="T111" i="10"/>
  <c r="R111" i="10"/>
  <c r="P111" i="10"/>
  <c r="BI110" i="10"/>
  <c r="BH110" i="10"/>
  <c r="BG110" i="10"/>
  <c r="BE110" i="10"/>
  <c r="T110" i="10"/>
  <c r="R110" i="10"/>
  <c r="P110" i="10"/>
  <c r="J101" i="10"/>
  <c r="F101" i="10"/>
  <c r="F99" i="10"/>
  <c r="E97" i="10"/>
  <c r="J62" i="10"/>
  <c r="F62" i="10"/>
  <c r="F60" i="10"/>
  <c r="E58" i="10"/>
  <c r="J28" i="10"/>
  <c r="E28" i="10"/>
  <c r="J63" i="10" s="1"/>
  <c r="J27" i="10"/>
  <c r="J22" i="10"/>
  <c r="E22" i="10"/>
  <c r="F102" i="10" s="1"/>
  <c r="J21" i="10"/>
  <c r="J16" i="10"/>
  <c r="J60" i="10" s="1"/>
  <c r="E7" i="10"/>
  <c r="E91" i="10"/>
  <c r="J41" i="9"/>
  <c r="J40" i="9"/>
  <c r="AY67" i="1"/>
  <c r="J39" i="9"/>
  <c r="AX67" i="1"/>
  <c r="BI912" i="9"/>
  <c r="BH912" i="9"/>
  <c r="BG912" i="9"/>
  <c r="BE912" i="9"/>
  <c r="T912" i="9"/>
  <c r="R912" i="9"/>
  <c r="P912" i="9"/>
  <c r="BI911" i="9"/>
  <c r="BH911" i="9"/>
  <c r="BG911" i="9"/>
  <c r="BE911" i="9"/>
  <c r="T911" i="9"/>
  <c r="R911" i="9"/>
  <c r="P911" i="9"/>
  <c r="BI910" i="9"/>
  <c r="BH910" i="9"/>
  <c r="BG910" i="9"/>
  <c r="BE910" i="9"/>
  <c r="T910" i="9"/>
  <c r="R910" i="9"/>
  <c r="P910" i="9"/>
  <c r="BI908" i="9"/>
  <c r="BH908" i="9"/>
  <c r="BG908" i="9"/>
  <c r="BE908" i="9"/>
  <c r="T908" i="9"/>
  <c r="T907" i="9" s="1"/>
  <c r="R908" i="9"/>
  <c r="R907" i="9" s="1"/>
  <c r="P908" i="9"/>
  <c r="P907" i="9" s="1"/>
  <c r="BI905" i="9"/>
  <c r="BH905" i="9"/>
  <c r="BG905" i="9"/>
  <c r="BE905" i="9"/>
  <c r="T905" i="9"/>
  <c r="R905" i="9"/>
  <c r="P905" i="9"/>
  <c r="BI904" i="9"/>
  <c r="BH904" i="9"/>
  <c r="BG904" i="9"/>
  <c r="BE904" i="9"/>
  <c r="T904" i="9"/>
  <c r="R904" i="9"/>
  <c r="P904" i="9"/>
  <c r="BI903" i="9"/>
  <c r="BH903" i="9"/>
  <c r="BG903" i="9"/>
  <c r="BE903" i="9"/>
  <c r="T903" i="9"/>
  <c r="R903" i="9"/>
  <c r="P903" i="9"/>
  <c r="BI902" i="9"/>
  <c r="BH902" i="9"/>
  <c r="BG902" i="9"/>
  <c r="BE902" i="9"/>
  <c r="T902" i="9"/>
  <c r="R902" i="9"/>
  <c r="P902" i="9"/>
  <c r="BI901" i="9"/>
  <c r="BH901" i="9"/>
  <c r="BG901" i="9"/>
  <c r="BE901" i="9"/>
  <c r="T901" i="9"/>
  <c r="R901" i="9"/>
  <c r="P901" i="9"/>
  <c r="BI900" i="9"/>
  <c r="BH900" i="9"/>
  <c r="BG900" i="9"/>
  <c r="BE900" i="9"/>
  <c r="T900" i="9"/>
  <c r="R900" i="9"/>
  <c r="P900" i="9"/>
  <c r="BI899" i="9"/>
  <c r="BH899" i="9"/>
  <c r="BG899" i="9"/>
  <c r="BE899" i="9"/>
  <c r="T899" i="9"/>
  <c r="R899" i="9"/>
  <c r="P899" i="9"/>
  <c r="BI898" i="9"/>
  <c r="BH898" i="9"/>
  <c r="BG898" i="9"/>
  <c r="BE898" i="9"/>
  <c r="T898" i="9"/>
  <c r="R898" i="9"/>
  <c r="P898" i="9"/>
  <c r="BI897" i="9"/>
  <c r="BH897" i="9"/>
  <c r="BG897" i="9"/>
  <c r="BE897" i="9"/>
  <c r="T897" i="9"/>
  <c r="R897" i="9"/>
  <c r="P897" i="9"/>
  <c r="BI896" i="9"/>
  <c r="BH896" i="9"/>
  <c r="BG896" i="9"/>
  <c r="BE896" i="9"/>
  <c r="T896" i="9"/>
  <c r="R896" i="9"/>
  <c r="P896" i="9"/>
  <c r="BI894" i="9"/>
  <c r="BH894" i="9"/>
  <c r="BG894" i="9"/>
  <c r="BE894" i="9"/>
  <c r="T894" i="9"/>
  <c r="R894" i="9"/>
  <c r="P894" i="9"/>
  <c r="BI893" i="9"/>
  <c r="BH893" i="9"/>
  <c r="BG893" i="9"/>
  <c r="BE893" i="9"/>
  <c r="T893" i="9"/>
  <c r="R893" i="9"/>
  <c r="P893" i="9"/>
  <c r="BI892" i="9"/>
  <c r="BH892" i="9"/>
  <c r="BG892" i="9"/>
  <c r="BE892" i="9"/>
  <c r="T892" i="9"/>
  <c r="R892" i="9"/>
  <c r="P892" i="9"/>
  <c r="BI891" i="9"/>
  <c r="BH891" i="9"/>
  <c r="BG891" i="9"/>
  <c r="BE891" i="9"/>
  <c r="T891" i="9"/>
  <c r="R891" i="9"/>
  <c r="P891" i="9"/>
  <c r="BI890" i="9"/>
  <c r="BH890" i="9"/>
  <c r="BG890" i="9"/>
  <c r="BE890" i="9"/>
  <c r="T890" i="9"/>
  <c r="R890" i="9"/>
  <c r="P890" i="9"/>
  <c r="BI889" i="9"/>
  <c r="BH889" i="9"/>
  <c r="BG889" i="9"/>
  <c r="BE889" i="9"/>
  <c r="T889" i="9"/>
  <c r="R889" i="9"/>
  <c r="P889" i="9"/>
  <c r="BI888" i="9"/>
  <c r="BH888" i="9"/>
  <c r="BG888" i="9"/>
  <c r="BE888" i="9"/>
  <c r="T888" i="9"/>
  <c r="R888" i="9"/>
  <c r="P888" i="9"/>
  <c r="BI887" i="9"/>
  <c r="BH887" i="9"/>
  <c r="BG887" i="9"/>
  <c r="BE887" i="9"/>
  <c r="T887" i="9"/>
  <c r="R887" i="9"/>
  <c r="P887" i="9"/>
  <c r="BI886" i="9"/>
  <c r="BH886" i="9"/>
  <c r="BG886" i="9"/>
  <c r="BE886" i="9"/>
  <c r="T886" i="9"/>
  <c r="R886" i="9"/>
  <c r="P886" i="9"/>
  <c r="BI883" i="9"/>
  <c r="BH883" i="9"/>
  <c r="BG883" i="9"/>
  <c r="BE883" i="9"/>
  <c r="T883" i="9"/>
  <c r="R883" i="9"/>
  <c r="P883" i="9"/>
  <c r="BI882" i="9"/>
  <c r="BH882" i="9"/>
  <c r="BG882" i="9"/>
  <c r="BE882" i="9"/>
  <c r="T882" i="9"/>
  <c r="R882" i="9"/>
  <c r="P882" i="9"/>
  <c r="BI881" i="9"/>
  <c r="BH881" i="9"/>
  <c r="BG881" i="9"/>
  <c r="BE881" i="9"/>
  <c r="T881" i="9"/>
  <c r="R881" i="9"/>
  <c r="P881" i="9"/>
  <c r="BI879" i="9"/>
  <c r="BH879" i="9"/>
  <c r="BG879" i="9"/>
  <c r="BE879" i="9"/>
  <c r="T879" i="9"/>
  <c r="R879" i="9"/>
  <c r="P879" i="9"/>
  <c r="BI878" i="9"/>
  <c r="BH878" i="9"/>
  <c r="BG878" i="9"/>
  <c r="BE878" i="9"/>
  <c r="T878" i="9"/>
  <c r="R878" i="9"/>
  <c r="P878" i="9"/>
  <c r="BI877" i="9"/>
  <c r="BH877" i="9"/>
  <c r="BG877" i="9"/>
  <c r="BE877" i="9"/>
  <c r="T877" i="9"/>
  <c r="R877" i="9"/>
  <c r="P877" i="9"/>
  <c r="BI876" i="9"/>
  <c r="BH876" i="9"/>
  <c r="BG876" i="9"/>
  <c r="BE876" i="9"/>
  <c r="T876" i="9"/>
  <c r="R876" i="9"/>
  <c r="P876" i="9"/>
  <c r="BI875" i="9"/>
  <c r="BH875" i="9"/>
  <c r="BG875" i="9"/>
  <c r="BE875" i="9"/>
  <c r="T875" i="9"/>
  <c r="R875" i="9"/>
  <c r="P875" i="9"/>
  <c r="BI874" i="9"/>
  <c r="BH874" i="9"/>
  <c r="BG874" i="9"/>
  <c r="BE874" i="9"/>
  <c r="T874" i="9"/>
  <c r="R874" i="9"/>
  <c r="P874" i="9"/>
  <c r="BI871" i="9"/>
  <c r="BH871" i="9"/>
  <c r="BG871" i="9"/>
  <c r="BE871" i="9"/>
  <c r="T871" i="9"/>
  <c r="R871" i="9"/>
  <c r="P871" i="9"/>
  <c r="BI870" i="9"/>
  <c r="BH870" i="9"/>
  <c r="BG870" i="9"/>
  <c r="BE870" i="9"/>
  <c r="T870" i="9"/>
  <c r="R870" i="9"/>
  <c r="P870" i="9"/>
  <c r="BI869" i="9"/>
  <c r="BH869" i="9"/>
  <c r="BG869" i="9"/>
  <c r="BE869" i="9"/>
  <c r="T869" i="9"/>
  <c r="R869" i="9"/>
  <c r="P869" i="9"/>
  <c r="BI867" i="9"/>
  <c r="BH867" i="9"/>
  <c r="BG867" i="9"/>
  <c r="BE867" i="9"/>
  <c r="T867" i="9"/>
  <c r="R867" i="9"/>
  <c r="P867" i="9"/>
  <c r="BI866" i="9"/>
  <c r="BH866" i="9"/>
  <c r="BG866" i="9"/>
  <c r="BE866" i="9"/>
  <c r="T866" i="9"/>
  <c r="R866" i="9"/>
  <c r="P866" i="9"/>
  <c r="BI865" i="9"/>
  <c r="BH865" i="9"/>
  <c r="BG865" i="9"/>
  <c r="BE865" i="9"/>
  <c r="T865" i="9"/>
  <c r="R865" i="9"/>
  <c r="P865" i="9"/>
  <c r="BI864" i="9"/>
  <c r="BH864" i="9"/>
  <c r="BG864" i="9"/>
  <c r="BE864" i="9"/>
  <c r="T864" i="9"/>
  <c r="R864" i="9"/>
  <c r="P864" i="9"/>
  <c r="BI863" i="9"/>
  <c r="BH863" i="9"/>
  <c r="BG863" i="9"/>
  <c r="BE863" i="9"/>
  <c r="T863" i="9"/>
  <c r="R863" i="9"/>
  <c r="P863" i="9"/>
  <c r="BI862" i="9"/>
  <c r="BH862" i="9"/>
  <c r="BG862" i="9"/>
  <c r="BE862" i="9"/>
  <c r="T862" i="9"/>
  <c r="R862" i="9"/>
  <c r="P862" i="9"/>
  <c r="BI859" i="9"/>
  <c r="BH859" i="9"/>
  <c r="BG859" i="9"/>
  <c r="BE859" i="9"/>
  <c r="T859" i="9"/>
  <c r="R859" i="9"/>
  <c r="P859" i="9"/>
  <c r="BI858" i="9"/>
  <c r="BH858" i="9"/>
  <c r="BG858" i="9"/>
  <c r="BE858" i="9"/>
  <c r="T858" i="9"/>
  <c r="R858" i="9"/>
  <c r="P858" i="9"/>
  <c r="BI857" i="9"/>
  <c r="BH857" i="9"/>
  <c r="BG857" i="9"/>
  <c r="BE857" i="9"/>
  <c r="T857" i="9"/>
  <c r="R857" i="9"/>
  <c r="P857" i="9"/>
  <c r="BI855" i="9"/>
  <c r="BH855" i="9"/>
  <c r="BG855" i="9"/>
  <c r="BE855" i="9"/>
  <c r="T855" i="9"/>
  <c r="R855" i="9"/>
  <c r="P855" i="9"/>
  <c r="BI854" i="9"/>
  <c r="BH854" i="9"/>
  <c r="BG854" i="9"/>
  <c r="BE854" i="9"/>
  <c r="T854" i="9"/>
  <c r="R854" i="9"/>
  <c r="P854" i="9"/>
  <c r="BI853" i="9"/>
  <c r="BH853" i="9"/>
  <c r="BG853" i="9"/>
  <c r="BE853" i="9"/>
  <c r="T853" i="9"/>
  <c r="R853" i="9"/>
  <c r="P853" i="9"/>
  <c r="BI852" i="9"/>
  <c r="BH852" i="9"/>
  <c r="BG852" i="9"/>
  <c r="BE852" i="9"/>
  <c r="T852" i="9"/>
  <c r="R852" i="9"/>
  <c r="P852" i="9"/>
  <c r="BI851" i="9"/>
  <c r="BH851" i="9"/>
  <c r="BG851" i="9"/>
  <c r="BE851" i="9"/>
  <c r="T851" i="9"/>
  <c r="R851" i="9"/>
  <c r="P851" i="9"/>
  <c r="BI850" i="9"/>
  <c r="BH850" i="9"/>
  <c r="BG850" i="9"/>
  <c r="BE850" i="9"/>
  <c r="T850" i="9"/>
  <c r="R850" i="9"/>
  <c r="P850" i="9"/>
  <c r="BI847" i="9"/>
  <c r="BH847" i="9"/>
  <c r="BG847" i="9"/>
  <c r="BE847" i="9"/>
  <c r="T847" i="9"/>
  <c r="R847" i="9"/>
  <c r="P847" i="9"/>
  <c r="BI846" i="9"/>
  <c r="BH846" i="9"/>
  <c r="BG846" i="9"/>
  <c r="BE846" i="9"/>
  <c r="T846" i="9"/>
  <c r="R846" i="9"/>
  <c r="P846" i="9"/>
  <c r="BI845" i="9"/>
  <c r="BH845" i="9"/>
  <c r="BG845" i="9"/>
  <c r="BE845" i="9"/>
  <c r="T845" i="9"/>
  <c r="R845" i="9"/>
  <c r="P845" i="9"/>
  <c r="BI843" i="9"/>
  <c r="BH843" i="9"/>
  <c r="BG843" i="9"/>
  <c r="BE843" i="9"/>
  <c r="T843" i="9"/>
  <c r="R843" i="9"/>
  <c r="P843" i="9"/>
  <c r="BI842" i="9"/>
  <c r="BH842" i="9"/>
  <c r="BG842" i="9"/>
  <c r="BE842" i="9"/>
  <c r="T842" i="9"/>
  <c r="R842" i="9"/>
  <c r="P842" i="9"/>
  <c r="BI841" i="9"/>
  <c r="BH841" i="9"/>
  <c r="BG841" i="9"/>
  <c r="BE841" i="9"/>
  <c r="T841" i="9"/>
  <c r="R841" i="9"/>
  <c r="P841" i="9"/>
  <c r="BI840" i="9"/>
  <c r="BH840" i="9"/>
  <c r="BG840" i="9"/>
  <c r="BE840" i="9"/>
  <c r="T840" i="9"/>
  <c r="R840" i="9"/>
  <c r="P840" i="9"/>
  <c r="BI839" i="9"/>
  <c r="BH839" i="9"/>
  <c r="BG839" i="9"/>
  <c r="BE839" i="9"/>
  <c r="T839" i="9"/>
  <c r="R839" i="9"/>
  <c r="P839" i="9"/>
  <c r="BI838" i="9"/>
  <c r="BH838" i="9"/>
  <c r="BG838" i="9"/>
  <c r="BE838" i="9"/>
  <c r="T838" i="9"/>
  <c r="R838" i="9"/>
  <c r="P838" i="9"/>
  <c r="BI835" i="9"/>
  <c r="BH835" i="9"/>
  <c r="BG835" i="9"/>
  <c r="BE835" i="9"/>
  <c r="T835" i="9"/>
  <c r="R835" i="9"/>
  <c r="P835" i="9"/>
  <c r="BI834" i="9"/>
  <c r="BH834" i="9"/>
  <c r="BG834" i="9"/>
  <c r="BE834" i="9"/>
  <c r="T834" i="9"/>
  <c r="R834" i="9"/>
  <c r="P834" i="9"/>
  <c r="BI833" i="9"/>
  <c r="BH833" i="9"/>
  <c r="BG833" i="9"/>
  <c r="BE833" i="9"/>
  <c r="T833" i="9"/>
  <c r="R833" i="9"/>
  <c r="P833" i="9"/>
  <c r="BI832" i="9"/>
  <c r="BH832" i="9"/>
  <c r="BG832" i="9"/>
  <c r="BE832" i="9"/>
  <c r="T832" i="9"/>
  <c r="R832" i="9"/>
  <c r="P832" i="9"/>
  <c r="BI830" i="9"/>
  <c r="BH830" i="9"/>
  <c r="BG830" i="9"/>
  <c r="BE830" i="9"/>
  <c r="T830" i="9"/>
  <c r="R830" i="9"/>
  <c r="P830" i="9"/>
  <c r="BI829" i="9"/>
  <c r="BH829" i="9"/>
  <c r="BG829" i="9"/>
  <c r="BE829" i="9"/>
  <c r="T829" i="9"/>
  <c r="R829" i="9"/>
  <c r="P829" i="9"/>
  <c r="BI828" i="9"/>
  <c r="BH828" i="9"/>
  <c r="BG828" i="9"/>
  <c r="BE828" i="9"/>
  <c r="T828" i="9"/>
  <c r="R828" i="9"/>
  <c r="P828" i="9"/>
  <c r="BI827" i="9"/>
  <c r="BH827" i="9"/>
  <c r="BG827" i="9"/>
  <c r="BE827" i="9"/>
  <c r="T827" i="9"/>
  <c r="R827" i="9"/>
  <c r="P827" i="9"/>
  <c r="BI824" i="9"/>
  <c r="BH824" i="9"/>
  <c r="BG824" i="9"/>
  <c r="BE824" i="9"/>
  <c r="T824" i="9"/>
  <c r="R824" i="9"/>
  <c r="P824" i="9"/>
  <c r="BI823" i="9"/>
  <c r="BH823" i="9"/>
  <c r="BG823" i="9"/>
  <c r="BE823" i="9"/>
  <c r="T823" i="9"/>
  <c r="R823" i="9"/>
  <c r="P823" i="9"/>
  <c r="BI822" i="9"/>
  <c r="BH822" i="9"/>
  <c r="BG822" i="9"/>
  <c r="BE822" i="9"/>
  <c r="T822" i="9"/>
  <c r="R822" i="9"/>
  <c r="P822" i="9"/>
  <c r="BI821" i="9"/>
  <c r="BH821" i="9"/>
  <c r="BG821" i="9"/>
  <c r="BE821" i="9"/>
  <c r="T821" i="9"/>
  <c r="R821" i="9"/>
  <c r="P821" i="9"/>
  <c r="BI820" i="9"/>
  <c r="BH820" i="9"/>
  <c r="BG820" i="9"/>
  <c r="BE820" i="9"/>
  <c r="T820" i="9"/>
  <c r="R820" i="9"/>
  <c r="P820" i="9"/>
  <c r="BI818" i="9"/>
  <c r="BH818" i="9"/>
  <c r="BG818" i="9"/>
  <c r="BE818" i="9"/>
  <c r="T818" i="9"/>
  <c r="R818" i="9"/>
  <c r="P818" i="9"/>
  <c r="BI817" i="9"/>
  <c r="BH817" i="9"/>
  <c r="BG817" i="9"/>
  <c r="BE817" i="9"/>
  <c r="T817" i="9"/>
  <c r="R817" i="9"/>
  <c r="P817" i="9"/>
  <c r="BI816" i="9"/>
  <c r="BH816" i="9"/>
  <c r="BG816" i="9"/>
  <c r="BE816" i="9"/>
  <c r="T816" i="9"/>
  <c r="R816" i="9"/>
  <c r="P816" i="9"/>
  <c r="BI815" i="9"/>
  <c r="BH815" i="9"/>
  <c r="BG815" i="9"/>
  <c r="BE815" i="9"/>
  <c r="T815" i="9"/>
  <c r="R815" i="9"/>
  <c r="P815" i="9"/>
  <c r="BI814" i="9"/>
  <c r="BH814" i="9"/>
  <c r="BG814" i="9"/>
  <c r="BE814" i="9"/>
  <c r="T814" i="9"/>
  <c r="R814" i="9"/>
  <c r="P814" i="9"/>
  <c r="BI811" i="9"/>
  <c r="BH811" i="9"/>
  <c r="BG811" i="9"/>
  <c r="BE811" i="9"/>
  <c r="T811" i="9"/>
  <c r="R811" i="9"/>
  <c r="P811" i="9"/>
  <c r="BI810" i="9"/>
  <c r="BH810" i="9"/>
  <c r="BG810" i="9"/>
  <c r="BE810" i="9"/>
  <c r="T810" i="9"/>
  <c r="R810" i="9"/>
  <c r="P810" i="9"/>
  <c r="BI809" i="9"/>
  <c r="BH809" i="9"/>
  <c r="BG809" i="9"/>
  <c r="BE809" i="9"/>
  <c r="T809" i="9"/>
  <c r="R809" i="9"/>
  <c r="P809" i="9"/>
  <c r="BI808" i="9"/>
  <c r="BH808" i="9"/>
  <c r="BG808" i="9"/>
  <c r="BE808" i="9"/>
  <c r="T808" i="9"/>
  <c r="R808" i="9"/>
  <c r="P808" i="9"/>
  <c r="BI807" i="9"/>
  <c r="BH807" i="9"/>
  <c r="BG807" i="9"/>
  <c r="BE807" i="9"/>
  <c r="T807" i="9"/>
  <c r="R807" i="9"/>
  <c r="P807" i="9"/>
  <c r="BI806" i="9"/>
  <c r="BH806" i="9"/>
  <c r="BG806" i="9"/>
  <c r="BE806" i="9"/>
  <c r="T806" i="9"/>
  <c r="R806" i="9"/>
  <c r="P806" i="9"/>
  <c r="BI804" i="9"/>
  <c r="BH804" i="9"/>
  <c r="BG804" i="9"/>
  <c r="BE804" i="9"/>
  <c r="T804" i="9"/>
  <c r="R804" i="9"/>
  <c r="P804" i="9"/>
  <c r="BI803" i="9"/>
  <c r="BH803" i="9"/>
  <c r="BG803" i="9"/>
  <c r="BE803" i="9"/>
  <c r="T803" i="9"/>
  <c r="R803" i="9"/>
  <c r="P803" i="9"/>
  <c r="BI802" i="9"/>
  <c r="BH802" i="9"/>
  <c r="BG802" i="9"/>
  <c r="BE802" i="9"/>
  <c r="T802" i="9"/>
  <c r="R802" i="9"/>
  <c r="P802" i="9"/>
  <c r="BI801" i="9"/>
  <c r="BH801" i="9"/>
  <c r="BG801" i="9"/>
  <c r="BE801" i="9"/>
  <c r="T801" i="9"/>
  <c r="R801" i="9"/>
  <c r="P801" i="9"/>
  <c r="BI800" i="9"/>
  <c r="BH800" i="9"/>
  <c r="BG800" i="9"/>
  <c r="BE800" i="9"/>
  <c r="T800" i="9"/>
  <c r="R800" i="9"/>
  <c r="P800" i="9"/>
  <c r="BI799" i="9"/>
  <c r="BH799" i="9"/>
  <c r="BG799" i="9"/>
  <c r="BE799" i="9"/>
  <c r="T799" i="9"/>
  <c r="R799" i="9"/>
  <c r="P799" i="9"/>
  <c r="BI796" i="9"/>
  <c r="BH796" i="9"/>
  <c r="BG796" i="9"/>
  <c r="BE796" i="9"/>
  <c r="T796" i="9"/>
  <c r="R796" i="9"/>
  <c r="P796" i="9"/>
  <c r="BI795" i="9"/>
  <c r="BH795" i="9"/>
  <c r="BG795" i="9"/>
  <c r="BE795" i="9"/>
  <c r="T795" i="9"/>
  <c r="R795" i="9"/>
  <c r="P795" i="9"/>
  <c r="BI794" i="9"/>
  <c r="BH794" i="9"/>
  <c r="BG794" i="9"/>
  <c r="BE794" i="9"/>
  <c r="T794" i="9"/>
  <c r="R794" i="9"/>
  <c r="P794" i="9"/>
  <c r="BI793" i="9"/>
  <c r="BH793" i="9"/>
  <c r="BG793" i="9"/>
  <c r="BE793" i="9"/>
  <c r="T793" i="9"/>
  <c r="R793" i="9"/>
  <c r="P793" i="9"/>
  <c r="BI792" i="9"/>
  <c r="BH792" i="9"/>
  <c r="BG792" i="9"/>
  <c r="BE792" i="9"/>
  <c r="T792" i="9"/>
  <c r="R792" i="9"/>
  <c r="P792" i="9"/>
  <c r="BI790" i="9"/>
  <c r="BH790" i="9"/>
  <c r="BG790" i="9"/>
  <c r="BE790" i="9"/>
  <c r="T790" i="9"/>
  <c r="R790" i="9"/>
  <c r="P790" i="9"/>
  <c r="BI789" i="9"/>
  <c r="BH789" i="9"/>
  <c r="BG789" i="9"/>
  <c r="BE789" i="9"/>
  <c r="T789" i="9"/>
  <c r="R789" i="9"/>
  <c r="P789" i="9"/>
  <c r="BI788" i="9"/>
  <c r="BH788" i="9"/>
  <c r="BG788" i="9"/>
  <c r="BE788" i="9"/>
  <c r="T788" i="9"/>
  <c r="R788" i="9"/>
  <c r="P788" i="9"/>
  <c r="BI787" i="9"/>
  <c r="BH787" i="9"/>
  <c r="BG787" i="9"/>
  <c r="BE787" i="9"/>
  <c r="T787" i="9"/>
  <c r="R787" i="9"/>
  <c r="P787" i="9"/>
  <c r="BI786" i="9"/>
  <c r="BH786" i="9"/>
  <c r="BG786" i="9"/>
  <c r="BE786" i="9"/>
  <c r="T786" i="9"/>
  <c r="R786" i="9"/>
  <c r="P786" i="9"/>
  <c r="BI783" i="9"/>
  <c r="BH783" i="9"/>
  <c r="BG783" i="9"/>
  <c r="BE783" i="9"/>
  <c r="T783" i="9"/>
  <c r="R783" i="9"/>
  <c r="P783" i="9"/>
  <c r="BI782" i="9"/>
  <c r="BH782" i="9"/>
  <c r="BG782" i="9"/>
  <c r="BE782" i="9"/>
  <c r="T782" i="9"/>
  <c r="R782" i="9"/>
  <c r="P782" i="9"/>
  <c r="BI781" i="9"/>
  <c r="BH781" i="9"/>
  <c r="BG781" i="9"/>
  <c r="BE781" i="9"/>
  <c r="T781" i="9"/>
  <c r="R781" i="9"/>
  <c r="P781" i="9"/>
  <c r="BI780" i="9"/>
  <c r="BH780" i="9"/>
  <c r="BG780" i="9"/>
  <c r="BE780" i="9"/>
  <c r="T780" i="9"/>
  <c r="R780" i="9"/>
  <c r="P780" i="9"/>
  <c r="BI779" i="9"/>
  <c r="BH779" i="9"/>
  <c r="BG779" i="9"/>
  <c r="BE779" i="9"/>
  <c r="T779" i="9"/>
  <c r="R779" i="9"/>
  <c r="P779" i="9"/>
  <c r="BI778" i="9"/>
  <c r="BH778" i="9"/>
  <c r="BG778" i="9"/>
  <c r="BE778" i="9"/>
  <c r="T778" i="9"/>
  <c r="R778" i="9"/>
  <c r="P778" i="9"/>
  <c r="BI777" i="9"/>
  <c r="BH777" i="9"/>
  <c r="BG777" i="9"/>
  <c r="BE777" i="9"/>
  <c r="T777" i="9"/>
  <c r="R777" i="9"/>
  <c r="P777" i="9"/>
  <c r="BI776" i="9"/>
  <c r="BH776" i="9"/>
  <c r="BG776" i="9"/>
  <c r="BE776" i="9"/>
  <c r="T776" i="9"/>
  <c r="R776" i="9"/>
  <c r="P776" i="9"/>
  <c r="BI774" i="9"/>
  <c r="BH774" i="9"/>
  <c r="BG774" i="9"/>
  <c r="BE774" i="9"/>
  <c r="T774" i="9"/>
  <c r="R774" i="9"/>
  <c r="P774" i="9"/>
  <c r="BI773" i="9"/>
  <c r="BH773" i="9"/>
  <c r="BG773" i="9"/>
  <c r="BE773" i="9"/>
  <c r="T773" i="9"/>
  <c r="R773" i="9"/>
  <c r="P773" i="9"/>
  <c r="BI772" i="9"/>
  <c r="BH772" i="9"/>
  <c r="BG772" i="9"/>
  <c r="BE772" i="9"/>
  <c r="T772" i="9"/>
  <c r="R772" i="9"/>
  <c r="P772" i="9"/>
  <c r="BI771" i="9"/>
  <c r="BH771" i="9"/>
  <c r="BG771" i="9"/>
  <c r="BE771" i="9"/>
  <c r="T771" i="9"/>
  <c r="R771" i="9"/>
  <c r="P771" i="9"/>
  <c r="BI770" i="9"/>
  <c r="BH770" i="9"/>
  <c r="BG770" i="9"/>
  <c r="BE770" i="9"/>
  <c r="T770" i="9"/>
  <c r="R770" i="9"/>
  <c r="P770" i="9"/>
  <c r="BI769" i="9"/>
  <c r="BH769" i="9"/>
  <c r="BG769" i="9"/>
  <c r="BE769" i="9"/>
  <c r="T769" i="9"/>
  <c r="R769" i="9"/>
  <c r="P769" i="9"/>
  <c r="BI768" i="9"/>
  <c r="BH768" i="9"/>
  <c r="BG768" i="9"/>
  <c r="BE768" i="9"/>
  <c r="T768" i="9"/>
  <c r="R768" i="9"/>
  <c r="P768" i="9"/>
  <c r="BI767" i="9"/>
  <c r="BH767" i="9"/>
  <c r="BG767" i="9"/>
  <c r="BE767" i="9"/>
  <c r="T767" i="9"/>
  <c r="R767" i="9"/>
  <c r="P767" i="9"/>
  <c r="BI764" i="9"/>
  <c r="BH764" i="9"/>
  <c r="BG764" i="9"/>
  <c r="BE764" i="9"/>
  <c r="T764" i="9"/>
  <c r="R764" i="9"/>
  <c r="P764" i="9"/>
  <c r="BI763" i="9"/>
  <c r="BH763" i="9"/>
  <c r="BG763" i="9"/>
  <c r="BE763" i="9"/>
  <c r="T763" i="9"/>
  <c r="R763" i="9"/>
  <c r="P763" i="9"/>
  <c r="BI762" i="9"/>
  <c r="BH762" i="9"/>
  <c r="BG762" i="9"/>
  <c r="BE762" i="9"/>
  <c r="T762" i="9"/>
  <c r="R762" i="9"/>
  <c r="P762" i="9"/>
  <c r="BI761" i="9"/>
  <c r="BH761" i="9"/>
  <c r="BG761" i="9"/>
  <c r="BE761" i="9"/>
  <c r="T761" i="9"/>
  <c r="R761" i="9"/>
  <c r="P761" i="9"/>
  <c r="BI760" i="9"/>
  <c r="BH760" i="9"/>
  <c r="BG760" i="9"/>
  <c r="BE760" i="9"/>
  <c r="T760" i="9"/>
  <c r="R760" i="9"/>
  <c r="P760" i="9"/>
  <c r="BI759" i="9"/>
  <c r="BH759" i="9"/>
  <c r="BG759" i="9"/>
  <c r="BE759" i="9"/>
  <c r="T759" i="9"/>
  <c r="R759" i="9"/>
  <c r="P759" i="9"/>
  <c r="BI757" i="9"/>
  <c r="BH757" i="9"/>
  <c r="BG757" i="9"/>
  <c r="BE757" i="9"/>
  <c r="T757" i="9"/>
  <c r="R757" i="9"/>
  <c r="P757" i="9"/>
  <c r="BI756" i="9"/>
  <c r="BH756" i="9"/>
  <c r="BG756" i="9"/>
  <c r="BE756" i="9"/>
  <c r="T756" i="9"/>
  <c r="R756" i="9"/>
  <c r="P756" i="9"/>
  <c r="BI755" i="9"/>
  <c r="BH755" i="9"/>
  <c r="BG755" i="9"/>
  <c r="BE755" i="9"/>
  <c r="T755" i="9"/>
  <c r="R755" i="9"/>
  <c r="P755" i="9"/>
  <c r="BI754" i="9"/>
  <c r="BH754" i="9"/>
  <c r="BG754" i="9"/>
  <c r="BE754" i="9"/>
  <c r="T754" i="9"/>
  <c r="R754" i="9"/>
  <c r="P754" i="9"/>
  <c r="BI753" i="9"/>
  <c r="BH753" i="9"/>
  <c r="BG753" i="9"/>
  <c r="BE753" i="9"/>
  <c r="T753" i="9"/>
  <c r="R753" i="9"/>
  <c r="P753" i="9"/>
  <c r="BI750" i="9"/>
  <c r="BH750" i="9"/>
  <c r="BG750" i="9"/>
  <c r="BE750" i="9"/>
  <c r="T750" i="9"/>
  <c r="R750" i="9"/>
  <c r="P750" i="9"/>
  <c r="BI749" i="9"/>
  <c r="BH749" i="9"/>
  <c r="BG749" i="9"/>
  <c r="BE749" i="9"/>
  <c r="T749" i="9"/>
  <c r="R749" i="9"/>
  <c r="P749" i="9"/>
  <c r="BI748" i="9"/>
  <c r="BH748" i="9"/>
  <c r="BG748" i="9"/>
  <c r="BE748" i="9"/>
  <c r="T748" i="9"/>
  <c r="R748" i="9"/>
  <c r="P748" i="9"/>
  <c r="BI747" i="9"/>
  <c r="BH747" i="9"/>
  <c r="BG747" i="9"/>
  <c r="BE747" i="9"/>
  <c r="T747" i="9"/>
  <c r="R747" i="9"/>
  <c r="P747" i="9"/>
  <c r="BI746" i="9"/>
  <c r="BH746" i="9"/>
  <c r="BG746" i="9"/>
  <c r="BE746" i="9"/>
  <c r="T746" i="9"/>
  <c r="R746" i="9"/>
  <c r="P746" i="9"/>
  <c r="BI745" i="9"/>
  <c r="BH745" i="9"/>
  <c r="BG745" i="9"/>
  <c r="BE745" i="9"/>
  <c r="T745" i="9"/>
  <c r="R745" i="9"/>
  <c r="P745" i="9"/>
  <c r="BI744" i="9"/>
  <c r="BH744" i="9"/>
  <c r="BG744" i="9"/>
  <c r="BE744" i="9"/>
  <c r="T744" i="9"/>
  <c r="R744" i="9"/>
  <c r="P744" i="9"/>
  <c r="BI743" i="9"/>
  <c r="BH743" i="9"/>
  <c r="BG743" i="9"/>
  <c r="BE743" i="9"/>
  <c r="T743" i="9"/>
  <c r="R743" i="9"/>
  <c r="P743" i="9"/>
  <c r="BI742" i="9"/>
  <c r="BH742" i="9"/>
  <c r="BG742" i="9"/>
  <c r="BE742" i="9"/>
  <c r="T742" i="9"/>
  <c r="R742" i="9"/>
  <c r="P742" i="9"/>
  <c r="BI740" i="9"/>
  <c r="BH740" i="9"/>
  <c r="BG740" i="9"/>
  <c r="BE740" i="9"/>
  <c r="T740" i="9"/>
  <c r="R740" i="9"/>
  <c r="P740" i="9"/>
  <c r="BI739" i="9"/>
  <c r="BH739" i="9"/>
  <c r="BG739" i="9"/>
  <c r="BE739" i="9"/>
  <c r="T739" i="9"/>
  <c r="R739" i="9"/>
  <c r="P739" i="9"/>
  <c r="BI738" i="9"/>
  <c r="BH738" i="9"/>
  <c r="BG738" i="9"/>
  <c r="BE738" i="9"/>
  <c r="T738" i="9"/>
  <c r="R738" i="9"/>
  <c r="P738" i="9"/>
  <c r="BI737" i="9"/>
  <c r="BH737" i="9"/>
  <c r="BG737" i="9"/>
  <c r="BE737" i="9"/>
  <c r="T737" i="9"/>
  <c r="R737" i="9"/>
  <c r="P737" i="9"/>
  <c r="BI736" i="9"/>
  <c r="BH736" i="9"/>
  <c r="BG736" i="9"/>
  <c r="BE736" i="9"/>
  <c r="T736" i="9"/>
  <c r="R736" i="9"/>
  <c r="P736" i="9"/>
  <c r="BI735" i="9"/>
  <c r="BH735" i="9"/>
  <c r="BG735" i="9"/>
  <c r="BE735" i="9"/>
  <c r="T735" i="9"/>
  <c r="R735" i="9"/>
  <c r="P735" i="9"/>
  <c r="BI734" i="9"/>
  <c r="BH734" i="9"/>
  <c r="BG734" i="9"/>
  <c r="BE734" i="9"/>
  <c r="T734" i="9"/>
  <c r="R734" i="9"/>
  <c r="P734" i="9"/>
  <c r="BI733" i="9"/>
  <c r="BH733" i="9"/>
  <c r="BG733" i="9"/>
  <c r="BE733" i="9"/>
  <c r="T733" i="9"/>
  <c r="R733" i="9"/>
  <c r="P733" i="9"/>
  <c r="BI730" i="9"/>
  <c r="BH730" i="9"/>
  <c r="BG730" i="9"/>
  <c r="BE730" i="9"/>
  <c r="T730" i="9"/>
  <c r="R730" i="9"/>
  <c r="P730" i="9"/>
  <c r="BI729" i="9"/>
  <c r="BH729" i="9"/>
  <c r="BG729" i="9"/>
  <c r="BE729" i="9"/>
  <c r="T729" i="9"/>
  <c r="R729" i="9"/>
  <c r="P729" i="9"/>
  <c r="BI728" i="9"/>
  <c r="BH728" i="9"/>
  <c r="BG728" i="9"/>
  <c r="BE728" i="9"/>
  <c r="T728" i="9"/>
  <c r="R728" i="9"/>
  <c r="P728" i="9"/>
  <c r="BI727" i="9"/>
  <c r="BH727" i="9"/>
  <c r="BG727" i="9"/>
  <c r="BE727" i="9"/>
  <c r="T727" i="9"/>
  <c r="R727" i="9"/>
  <c r="P727" i="9"/>
  <c r="BI726" i="9"/>
  <c r="BH726" i="9"/>
  <c r="BG726" i="9"/>
  <c r="BE726" i="9"/>
  <c r="T726" i="9"/>
  <c r="R726" i="9"/>
  <c r="P726" i="9"/>
  <c r="BI725" i="9"/>
  <c r="BH725" i="9"/>
  <c r="BG725" i="9"/>
  <c r="BE725" i="9"/>
  <c r="T725" i="9"/>
  <c r="R725" i="9"/>
  <c r="P725" i="9"/>
  <c r="BI724" i="9"/>
  <c r="BH724" i="9"/>
  <c r="BG724" i="9"/>
  <c r="BE724" i="9"/>
  <c r="T724" i="9"/>
  <c r="R724" i="9"/>
  <c r="P724" i="9"/>
  <c r="BI722" i="9"/>
  <c r="BH722" i="9"/>
  <c r="BG722" i="9"/>
  <c r="BE722" i="9"/>
  <c r="T722" i="9"/>
  <c r="R722" i="9"/>
  <c r="P722" i="9"/>
  <c r="BI721" i="9"/>
  <c r="BH721" i="9"/>
  <c r="BG721" i="9"/>
  <c r="BE721" i="9"/>
  <c r="T721" i="9"/>
  <c r="R721" i="9"/>
  <c r="P721" i="9"/>
  <c r="BI720" i="9"/>
  <c r="BH720" i="9"/>
  <c r="BG720" i="9"/>
  <c r="BE720" i="9"/>
  <c r="T720" i="9"/>
  <c r="R720" i="9"/>
  <c r="P720" i="9"/>
  <c r="BI719" i="9"/>
  <c r="BH719" i="9"/>
  <c r="BG719" i="9"/>
  <c r="BE719" i="9"/>
  <c r="T719" i="9"/>
  <c r="R719" i="9"/>
  <c r="P719" i="9"/>
  <c r="BI718" i="9"/>
  <c r="BH718" i="9"/>
  <c r="BG718" i="9"/>
  <c r="BE718" i="9"/>
  <c r="T718" i="9"/>
  <c r="R718" i="9"/>
  <c r="P718" i="9"/>
  <c r="BI717" i="9"/>
  <c r="BH717" i="9"/>
  <c r="BG717" i="9"/>
  <c r="BE717" i="9"/>
  <c r="T717" i="9"/>
  <c r="R717" i="9"/>
  <c r="P717" i="9"/>
  <c r="BI714" i="9"/>
  <c r="BH714" i="9"/>
  <c r="BG714" i="9"/>
  <c r="BE714" i="9"/>
  <c r="T714" i="9"/>
  <c r="R714" i="9"/>
  <c r="P714" i="9"/>
  <c r="BI713" i="9"/>
  <c r="BH713" i="9"/>
  <c r="BG713" i="9"/>
  <c r="BE713" i="9"/>
  <c r="T713" i="9"/>
  <c r="R713" i="9"/>
  <c r="P713" i="9"/>
  <c r="BI712" i="9"/>
  <c r="BH712" i="9"/>
  <c r="BG712" i="9"/>
  <c r="BE712" i="9"/>
  <c r="T712" i="9"/>
  <c r="R712" i="9"/>
  <c r="P712" i="9"/>
  <c r="BI711" i="9"/>
  <c r="BH711" i="9"/>
  <c r="BG711" i="9"/>
  <c r="BE711" i="9"/>
  <c r="T711" i="9"/>
  <c r="R711" i="9"/>
  <c r="P711" i="9"/>
  <c r="BI710" i="9"/>
  <c r="BH710" i="9"/>
  <c r="BG710" i="9"/>
  <c r="BE710" i="9"/>
  <c r="T710" i="9"/>
  <c r="R710" i="9"/>
  <c r="P710" i="9"/>
  <c r="BI709" i="9"/>
  <c r="BH709" i="9"/>
  <c r="BG709" i="9"/>
  <c r="BE709" i="9"/>
  <c r="T709" i="9"/>
  <c r="R709" i="9"/>
  <c r="P709" i="9"/>
  <c r="BI708" i="9"/>
  <c r="BH708" i="9"/>
  <c r="BG708" i="9"/>
  <c r="BE708" i="9"/>
  <c r="T708" i="9"/>
  <c r="R708" i="9"/>
  <c r="P708" i="9"/>
  <c r="BI706" i="9"/>
  <c r="BH706" i="9"/>
  <c r="BG706" i="9"/>
  <c r="BE706" i="9"/>
  <c r="T706" i="9"/>
  <c r="R706" i="9"/>
  <c r="P706" i="9"/>
  <c r="BI705" i="9"/>
  <c r="BH705" i="9"/>
  <c r="BG705" i="9"/>
  <c r="BE705" i="9"/>
  <c r="T705" i="9"/>
  <c r="R705" i="9"/>
  <c r="P705" i="9"/>
  <c r="BI704" i="9"/>
  <c r="BH704" i="9"/>
  <c r="BG704" i="9"/>
  <c r="BE704" i="9"/>
  <c r="T704" i="9"/>
  <c r="R704" i="9"/>
  <c r="P704" i="9"/>
  <c r="BI703" i="9"/>
  <c r="BH703" i="9"/>
  <c r="BG703" i="9"/>
  <c r="BE703" i="9"/>
  <c r="T703" i="9"/>
  <c r="R703" i="9"/>
  <c r="P703" i="9"/>
  <c r="BI702" i="9"/>
  <c r="BH702" i="9"/>
  <c r="BG702" i="9"/>
  <c r="BE702" i="9"/>
  <c r="T702" i="9"/>
  <c r="R702" i="9"/>
  <c r="P702" i="9"/>
  <c r="BI701" i="9"/>
  <c r="BH701" i="9"/>
  <c r="BG701" i="9"/>
  <c r="BE701" i="9"/>
  <c r="T701" i="9"/>
  <c r="R701" i="9"/>
  <c r="P701" i="9"/>
  <c r="BI698" i="9"/>
  <c r="BH698" i="9"/>
  <c r="BG698" i="9"/>
  <c r="BE698" i="9"/>
  <c r="T698" i="9"/>
  <c r="R698" i="9"/>
  <c r="P698" i="9"/>
  <c r="BI697" i="9"/>
  <c r="BH697" i="9"/>
  <c r="BG697" i="9"/>
  <c r="BE697" i="9"/>
  <c r="T697" i="9"/>
  <c r="R697" i="9"/>
  <c r="P697" i="9"/>
  <c r="BI696" i="9"/>
  <c r="BH696" i="9"/>
  <c r="BG696" i="9"/>
  <c r="BE696" i="9"/>
  <c r="T696" i="9"/>
  <c r="R696" i="9"/>
  <c r="P696" i="9"/>
  <c r="BI695" i="9"/>
  <c r="BH695" i="9"/>
  <c r="BG695" i="9"/>
  <c r="BE695" i="9"/>
  <c r="T695" i="9"/>
  <c r="R695" i="9"/>
  <c r="P695" i="9"/>
  <c r="BI694" i="9"/>
  <c r="BH694" i="9"/>
  <c r="BG694" i="9"/>
  <c r="BE694" i="9"/>
  <c r="T694" i="9"/>
  <c r="R694" i="9"/>
  <c r="P694" i="9"/>
  <c r="BI693" i="9"/>
  <c r="BH693" i="9"/>
  <c r="BG693" i="9"/>
  <c r="BE693" i="9"/>
  <c r="T693" i="9"/>
  <c r="R693" i="9"/>
  <c r="P693" i="9"/>
  <c r="BI691" i="9"/>
  <c r="BH691" i="9"/>
  <c r="BG691" i="9"/>
  <c r="BE691" i="9"/>
  <c r="T691" i="9"/>
  <c r="R691" i="9"/>
  <c r="P691" i="9"/>
  <c r="BI690" i="9"/>
  <c r="BH690" i="9"/>
  <c r="BG690" i="9"/>
  <c r="BE690" i="9"/>
  <c r="T690" i="9"/>
  <c r="R690" i="9"/>
  <c r="P690" i="9"/>
  <c r="BI689" i="9"/>
  <c r="BH689" i="9"/>
  <c r="BG689" i="9"/>
  <c r="BE689" i="9"/>
  <c r="T689" i="9"/>
  <c r="R689" i="9"/>
  <c r="P689" i="9"/>
  <c r="BI688" i="9"/>
  <c r="BH688" i="9"/>
  <c r="BG688" i="9"/>
  <c r="BE688" i="9"/>
  <c r="T688" i="9"/>
  <c r="R688" i="9"/>
  <c r="P688" i="9"/>
  <c r="BI687" i="9"/>
  <c r="BH687" i="9"/>
  <c r="BG687" i="9"/>
  <c r="BE687" i="9"/>
  <c r="T687" i="9"/>
  <c r="R687" i="9"/>
  <c r="P687" i="9"/>
  <c r="BI684" i="9"/>
  <c r="BH684" i="9"/>
  <c r="BG684" i="9"/>
  <c r="BE684" i="9"/>
  <c r="T684" i="9"/>
  <c r="R684" i="9"/>
  <c r="P684" i="9"/>
  <c r="BI683" i="9"/>
  <c r="BH683" i="9"/>
  <c r="BG683" i="9"/>
  <c r="BE683" i="9"/>
  <c r="T683" i="9"/>
  <c r="R683" i="9"/>
  <c r="P683" i="9"/>
  <c r="BI682" i="9"/>
  <c r="BH682" i="9"/>
  <c r="BG682" i="9"/>
  <c r="BE682" i="9"/>
  <c r="T682" i="9"/>
  <c r="R682" i="9"/>
  <c r="P682" i="9"/>
  <c r="BI681" i="9"/>
  <c r="BH681" i="9"/>
  <c r="BG681" i="9"/>
  <c r="BE681" i="9"/>
  <c r="T681" i="9"/>
  <c r="R681" i="9"/>
  <c r="P681" i="9"/>
  <c r="BI680" i="9"/>
  <c r="BH680" i="9"/>
  <c r="BG680" i="9"/>
  <c r="BE680" i="9"/>
  <c r="T680" i="9"/>
  <c r="R680" i="9"/>
  <c r="P680" i="9"/>
  <c r="BI679" i="9"/>
  <c r="BH679" i="9"/>
  <c r="BG679" i="9"/>
  <c r="BE679" i="9"/>
  <c r="T679" i="9"/>
  <c r="R679" i="9"/>
  <c r="P679" i="9"/>
  <c r="BI678" i="9"/>
  <c r="BH678" i="9"/>
  <c r="BG678" i="9"/>
  <c r="BE678" i="9"/>
  <c r="T678" i="9"/>
  <c r="R678" i="9"/>
  <c r="P678" i="9"/>
  <c r="BI677" i="9"/>
  <c r="BH677" i="9"/>
  <c r="BG677" i="9"/>
  <c r="BE677" i="9"/>
  <c r="T677" i="9"/>
  <c r="R677" i="9"/>
  <c r="P677" i="9"/>
  <c r="BI676" i="9"/>
  <c r="BH676" i="9"/>
  <c r="BG676" i="9"/>
  <c r="BE676" i="9"/>
  <c r="T676" i="9"/>
  <c r="R676" i="9"/>
  <c r="P676" i="9"/>
  <c r="BI674" i="9"/>
  <c r="BH674" i="9"/>
  <c r="BG674" i="9"/>
  <c r="BE674" i="9"/>
  <c r="T674" i="9"/>
  <c r="R674" i="9"/>
  <c r="P674" i="9"/>
  <c r="BI673" i="9"/>
  <c r="BH673" i="9"/>
  <c r="BG673" i="9"/>
  <c r="BE673" i="9"/>
  <c r="T673" i="9"/>
  <c r="R673" i="9"/>
  <c r="P673" i="9"/>
  <c r="BI672" i="9"/>
  <c r="BH672" i="9"/>
  <c r="BG672" i="9"/>
  <c r="BE672" i="9"/>
  <c r="T672" i="9"/>
  <c r="R672" i="9"/>
  <c r="P672" i="9"/>
  <c r="BI671" i="9"/>
  <c r="BH671" i="9"/>
  <c r="BG671" i="9"/>
  <c r="BE671" i="9"/>
  <c r="T671" i="9"/>
  <c r="R671" i="9"/>
  <c r="P671" i="9"/>
  <c r="BI670" i="9"/>
  <c r="BH670" i="9"/>
  <c r="BG670" i="9"/>
  <c r="BE670" i="9"/>
  <c r="T670" i="9"/>
  <c r="R670" i="9"/>
  <c r="P670" i="9"/>
  <c r="BI669" i="9"/>
  <c r="BH669" i="9"/>
  <c r="BG669" i="9"/>
  <c r="BE669" i="9"/>
  <c r="T669" i="9"/>
  <c r="R669" i="9"/>
  <c r="P669" i="9"/>
  <c r="BI668" i="9"/>
  <c r="BH668" i="9"/>
  <c r="BG668" i="9"/>
  <c r="BE668" i="9"/>
  <c r="T668" i="9"/>
  <c r="R668" i="9"/>
  <c r="P668" i="9"/>
  <c r="BI667" i="9"/>
  <c r="BH667" i="9"/>
  <c r="BG667" i="9"/>
  <c r="BE667" i="9"/>
  <c r="T667" i="9"/>
  <c r="R667" i="9"/>
  <c r="P667" i="9"/>
  <c r="BI664" i="9"/>
  <c r="BH664" i="9"/>
  <c r="BG664" i="9"/>
  <c r="BE664" i="9"/>
  <c r="T664" i="9"/>
  <c r="R664" i="9"/>
  <c r="P664" i="9"/>
  <c r="BI663" i="9"/>
  <c r="BH663" i="9"/>
  <c r="BG663" i="9"/>
  <c r="BE663" i="9"/>
  <c r="T663" i="9"/>
  <c r="R663" i="9"/>
  <c r="P663" i="9"/>
  <c r="BI662" i="9"/>
  <c r="BH662" i="9"/>
  <c r="BG662" i="9"/>
  <c r="BE662" i="9"/>
  <c r="T662" i="9"/>
  <c r="R662" i="9"/>
  <c r="P662" i="9"/>
  <c r="BI661" i="9"/>
  <c r="BH661" i="9"/>
  <c r="BG661" i="9"/>
  <c r="BE661" i="9"/>
  <c r="T661" i="9"/>
  <c r="R661" i="9"/>
  <c r="P661" i="9"/>
  <c r="BI660" i="9"/>
  <c r="BH660" i="9"/>
  <c r="BG660" i="9"/>
  <c r="BE660" i="9"/>
  <c r="T660" i="9"/>
  <c r="R660" i="9"/>
  <c r="P660" i="9"/>
  <c r="BI659" i="9"/>
  <c r="BH659" i="9"/>
  <c r="BG659" i="9"/>
  <c r="BE659" i="9"/>
  <c r="T659" i="9"/>
  <c r="R659" i="9"/>
  <c r="P659" i="9"/>
  <c r="BI658" i="9"/>
  <c r="BH658" i="9"/>
  <c r="BG658" i="9"/>
  <c r="BE658" i="9"/>
  <c r="T658" i="9"/>
  <c r="R658" i="9"/>
  <c r="P658" i="9"/>
  <c r="BI657" i="9"/>
  <c r="BH657" i="9"/>
  <c r="BG657" i="9"/>
  <c r="BE657" i="9"/>
  <c r="T657" i="9"/>
  <c r="R657" i="9"/>
  <c r="P657" i="9"/>
  <c r="BI655" i="9"/>
  <c r="BH655" i="9"/>
  <c r="BG655" i="9"/>
  <c r="BE655" i="9"/>
  <c r="T655" i="9"/>
  <c r="R655" i="9"/>
  <c r="P655" i="9"/>
  <c r="BI654" i="9"/>
  <c r="BH654" i="9"/>
  <c r="BG654" i="9"/>
  <c r="BE654" i="9"/>
  <c r="T654" i="9"/>
  <c r="R654" i="9"/>
  <c r="P654" i="9"/>
  <c r="BI653" i="9"/>
  <c r="BH653" i="9"/>
  <c r="BG653" i="9"/>
  <c r="BE653" i="9"/>
  <c r="T653" i="9"/>
  <c r="R653" i="9"/>
  <c r="P653" i="9"/>
  <c r="BI652" i="9"/>
  <c r="BH652" i="9"/>
  <c r="BG652" i="9"/>
  <c r="BE652" i="9"/>
  <c r="T652" i="9"/>
  <c r="R652" i="9"/>
  <c r="P652" i="9"/>
  <c r="BI651" i="9"/>
  <c r="BH651" i="9"/>
  <c r="BG651" i="9"/>
  <c r="BE651" i="9"/>
  <c r="T651" i="9"/>
  <c r="R651" i="9"/>
  <c r="P651" i="9"/>
  <c r="BI650" i="9"/>
  <c r="BH650" i="9"/>
  <c r="BG650" i="9"/>
  <c r="BE650" i="9"/>
  <c r="T650" i="9"/>
  <c r="R650" i="9"/>
  <c r="P650" i="9"/>
  <c r="BI649" i="9"/>
  <c r="BH649" i="9"/>
  <c r="BG649" i="9"/>
  <c r="BE649" i="9"/>
  <c r="T649" i="9"/>
  <c r="R649" i="9"/>
  <c r="P649" i="9"/>
  <c r="BI646" i="9"/>
  <c r="BH646" i="9"/>
  <c r="BG646" i="9"/>
  <c r="BE646" i="9"/>
  <c r="T646" i="9"/>
  <c r="R646" i="9"/>
  <c r="P646" i="9"/>
  <c r="BI645" i="9"/>
  <c r="BH645" i="9"/>
  <c r="BG645" i="9"/>
  <c r="BE645" i="9"/>
  <c r="T645" i="9"/>
  <c r="R645" i="9"/>
  <c r="P645" i="9"/>
  <c r="BI644" i="9"/>
  <c r="BH644" i="9"/>
  <c r="BG644" i="9"/>
  <c r="BE644" i="9"/>
  <c r="T644" i="9"/>
  <c r="R644" i="9"/>
  <c r="P644" i="9"/>
  <c r="BI643" i="9"/>
  <c r="BH643" i="9"/>
  <c r="BG643" i="9"/>
  <c r="BE643" i="9"/>
  <c r="T643" i="9"/>
  <c r="R643" i="9"/>
  <c r="P643" i="9"/>
  <c r="BI642" i="9"/>
  <c r="BH642" i="9"/>
  <c r="BG642" i="9"/>
  <c r="BE642" i="9"/>
  <c r="T642" i="9"/>
  <c r="R642" i="9"/>
  <c r="P642" i="9"/>
  <c r="BI641" i="9"/>
  <c r="BH641" i="9"/>
  <c r="BG641" i="9"/>
  <c r="BE641" i="9"/>
  <c r="T641" i="9"/>
  <c r="R641" i="9"/>
  <c r="P641" i="9"/>
  <c r="BI640" i="9"/>
  <c r="BH640" i="9"/>
  <c r="BG640" i="9"/>
  <c r="BE640" i="9"/>
  <c r="T640" i="9"/>
  <c r="R640" i="9"/>
  <c r="P640" i="9"/>
  <c r="BI638" i="9"/>
  <c r="BH638" i="9"/>
  <c r="BG638" i="9"/>
  <c r="BE638" i="9"/>
  <c r="T638" i="9"/>
  <c r="R638" i="9"/>
  <c r="P638" i="9"/>
  <c r="BI637" i="9"/>
  <c r="BH637" i="9"/>
  <c r="BG637" i="9"/>
  <c r="BE637" i="9"/>
  <c r="T637" i="9"/>
  <c r="R637" i="9"/>
  <c r="P637" i="9"/>
  <c r="BI636" i="9"/>
  <c r="BH636" i="9"/>
  <c r="BG636" i="9"/>
  <c r="BE636" i="9"/>
  <c r="T636" i="9"/>
  <c r="R636" i="9"/>
  <c r="P636" i="9"/>
  <c r="BI635" i="9"/>
  <c r="BH635" i="9"/>
  <c r="BG635" i="9"/>
  <c r="BE635" i="9"/>
  <c r="T635" i="9"/>
  <c r="R635" i="9"/>
  <c r="P635" i="9"/>
  <c r="BI634" i="9"/>
  <c r="BH634" i="9"/>
  <c r="BG634" i="9"/>
  <c r="BE634" i="9"/>
  <c r="T634" i="9"/>
  <c r="R634" i="9"/>
  <c r="P634" i="9"/>
  <c r="BI633" i="9"/>
  <c r="BH633" i="9"/>
  <c r="BG633" i="9"/>
  <c r="BE633" i="9"/>
  <c r="T633" i="9"/>
  <c r="R633" i="9"/>
  <c r="P633" i="9"/>
  <c r="BI630" i="9"/>
  <c r="BH630" i="9"/>
  <c r="BG630" i="9"/>
  <c r="BE630" i="9"/>
  <c r="T630" i="9"/>
  <c r="R630" i="9"/>
  <c r="P630" i="9"/>
  <c r="BI629" i="9"/>
  <c r="BH629" i="9"/>
  <c r="BG629" i="9"/>
  <c r="BE629" i="9"/>
  <c r="T629" i="9"/>
  <c r="R629" i="9"/>
  <c r="P629" i="9"/>
  <c r="BI628" i="9"/>
  <c r="BH628" i="9"/>
  <c r="BG628" i="9"/>
  <c r="BE628" i="9"/>
  <c r="T628" i="9"/>
  <c r="R628" i="9"/>
  <c r="P628" i="9"/>
  <c r="BI627" i="9"/>
  <c r="BH627" i="9"/>
  <c r="BG627" i="9"/>
  <c r="BE627" i="9"/>
  <c r="T627" i="9"/>
  <c r="R627" i="9"/>
  <c r="P627" i="9"/>
  <c r="BI626" i="9"/>
  <c r="BH626" i="9"/>
  <c r="BG626" i="9"/>
  <c r="BE626" i="9"/>
  <c r="T626" i="9"/>
  <c r="R626" i="9"/>
  <c r="P626" i="9"/>
  <c r="BI625" i="9"/>
  <c r="BH625" i="9"/>
  <c r="BG625" i="9"/>
  <c r="BE625" i="9"/>
  <c r="T625" i="9"/>
  <c r="R625" i="9"/>
  <c r="P625" i="9"/>
  <c r="BI624" i="9"/>
  <c r="BH624" i="9"/>
  <c r="BG624" i="9"/>
  <c r="BE624" i="9"/>
  <c r="T624" i="9"/>
  <c r="R624" i="9"/>
  <c r="P624" i="9"/>
  <c r="BI622" i="9"/>
  <c r="BH622" i="9"/>
  <c r="BG622" i="9"/>
  <c r="BE622" i="9"/>
  <c r="T622" i="9"/>
  <c r="R622" i="9"/>
  <c r="P622" i="9"/>
  <c r="BI621" i="9"/>
  <c r="BH621" i="9"/>
  <c r="BG621" i="9"/>
  <c r="BE621" i="9"/>
  <c r="T621" i="9"/>
  <c r="R621" i="9"/>
  <c r="P621" i="9"/>
  <c r="BI620" i="9"/>
  <c r="BH620" i="9"/>
  <c r="BG620" i="9"/>
  <c r="BE620" i="9"/>
  <c r="T620" i="9"/>
  <c r="R620" i="9"/>
  <c r="P620" i="9"/>
  <c r="BI619" i="9"/>
  <c r="BH619" i="9"/>
  <c r="BG619" i="9"/>
  <c r="BE619" i="9"/>
  <c r="T619" i="9"/>
  <c r="R619" i="9"/>
  <c r="P619" i="9"/>
  <c r="BI618" i="9"/>
  <c r="BH618" i="9"/>
  <c r="BG618" i="9"/>
  <c r="BE618" i="9"/>
  <c r="T618" i="9"/>
  <c r="R618" i="9"/>
  <c r="P618" i="9"/>
  <c r="BI617" i="9"/>
  <c r="BH617" i="9"/>
  <c r="BG617" i="9"/>
  <c r="BE617" i="9"/>
  <c r="T617" i="9"/>
  <c r="R617" i="9"/>
  <c r="P617" i="9"/>
  <c r="BI616" i="9"/>
  <c r="BH616" i="9"/>
  <c r="BG616" i="9"/>
  <c r="BE616" i="9"/>
  <c r="T616" i="9"/>
  <c r="R616" i="9"/>
  <c r="P616" i="9"/>
  <c r="BI613" i="9"/>
  <c r="BH613" i="9"/>
  <c r="BG613" i="9"/>
  <c r="BE613" i="9"/>
  <c r="T613" i="9"/>
  <c r="R613" i="9"/>
  <c r="P613" i="9"/>
  <c r="BI612" i="9"/>
  <c r="BH612" i="9"/>
  <c r="BG612" i="9"/>
  <c r="BE612" i="9"/>
  <c r="T612" i="9"/>
  <c r="R612" i="9"/>
  <c r="P612" i="9"/>
  <c r="BI611" i="9"/>
  <c r="BH611" i="9"/>
  <c r="BG611" i="9"/>
  <c r="BE611" i="9"/>
  <c r="T611" i="9"/>
  <c r="R611" i="9"/>
  <c r="P611" i="9"/>
  <c r="BI610" i="9"/>
  <c r="BH610" i="9"/>
  <c r="BG610" i="9"/>
  <c r="BE610" i="9"/>
  <c r="T610" i="9"/>
  <c r="R610" i="9"/>
  <c r="P610" i="9"/>
  <c r="BI609" i="9"/>
  <c r="BH609" i="9"/>
  <c r="BG609" i="9"/>
  <c r="BE609" i="9"/>
  <c r="T609" i="9"/>
  <c r="R609" i="9"/>
  <c r="P609" i="9"/>
  <c r="BI608" i="9"/>
  <c r="BH608" i="9"/>
  <c r="BG608" i="9"/>
  <c r="BE608" i="9"/>
  <c r="T608" i="9"/>
  <c r="R608" i="9"/>
  <c r="P608" i="9"/>
  <c r="BI607" i="9"/>
  <c r="BH607" i="9"/>
  <c r="BG607" i="9"/>
  <c r="BE607" i="9"/>
  <c r="T607" i="9"/>
  <c r="R607" i="9"/>
  <c r="P607" i="9"/>
  <c r="BI606" i="9"/>
  <c r="BH606" i="9"/>
  <c r="BG606" i="9"/>
  <c r="BE606" i="9"/>
  <c r="T606" i="9"/>
  <c r="R606" i="9"/>
  <c r="P606" i="9"/>
  <c r="BI604" i="9"/>
  <c r="BH604" i="9"/>
  <c r="BG604" i="9"/>
  <c r="BE604" i="9"/>
  <c r="T604" i="9"/>
  <c r="R604" i="9"/>
  <c r="P604" i="9"/>
  <c r="BI603" i="9"/>
  <c r="BH603" i="9"/>
  <c r="BG603" i="9"/>
  <c r="BE603" i="9"/>
  <c r="T603" i="9"/>
  <c r="R603" i="9"/>
  <c r="P603" i="9"/>
  <c r="BI602" i="9"/>
  <c r="BH602" i="9"/>
  <c r="BG602" i="9"/>
  <c r="BE602" i="9"/>
  <c r="T602" i="9"/>
  <c r="R602" i="9"/>
  <c r="P602" i="9"/>
  <c r="BI601" i="9"/>
  <c r="BH601" i="9"/>
  <c r="BG601" i="9"/>
  <c r="BE601" i="9"/>
  <c r="T601" i="9"/>
  <c r="R601" i="9"/>
  <c r="P601" i="9"/>
  <c r="BI600" i="9"/>
  <c r="BH600" i="9"/>
  <c r="BG600" i="9"/>
  <c r="BE600" i="9"/>
  <c r="T600" i="9"/>
  <c r="R600" i="9"/>
  <c r="P600" i="9"/>
  <c r="BI599" i="9"/>
  <c r="BH599" i="9"/>
  <c r="BG599" i="9"/>
  <c r="BE599" i="9"/>
  <c r="T599" i="9"/>
  <c r="R599" i="9"/>
  <c r="P599" i="9"/>
  <c r="BI598" i="9"/>
  <c r="BH598" i="9"/>
  <c r="BG598" i="9"/>
  <c r="BE598" i="9"/>
  <c r="T598" i="9"/>
  <c r="R598" i="9"/>
  <c r="P598" i="9"/>
  <c r="BI597" i="9"/>
  <c r="BH597" i="9"/>
  <c r="BG597" i="9"/>
  <c r="BE597" i="9"/>
  <c r="T597" i="9"/>
  <c r="R597" i="9"/>
  <c r="P597" i="9"/>
  <c r="BI594" i="9"/>
  <c r="BH594" i="9"/>
  <c r="BG594" i="9"/>
  <c r="BE594" i="9"/>
  <c r="T594" i="9"/>
  <c r="R594" i="9"/>
  <c r="P594" i="9"/>
  <c r="BI593" i="9"/>
  <c r="BH593" i="9"/>
  <c r="BG593" i="9"/>
  <c r="BE593" i="9"/>
  <c r="T593" i="9"/>
  <c r="R593" i="9"/>
  <c r="P593" i="9"/>
  <c r="BI592" i="9"/>
  <c r="BH592" i="9"/>
  <c r="BG592" i="9"/>
  <c r="BE592" i="9"/>
  <c r="T592" i="9"/>
  <c r="R592" i="9"/>
  <c r="P592" i="9"/>
  <c r="BI591" i="9"/>
  <c r="BH591" i="9"/>
  <c r="BG591" i="9"/>
  <c r="BE591" i="9"/>
  <c r="T591" i="9"/>
  <c r="R591" i="9"/>
  <c r="P591" i="9"/>
  <c r="BI590" i="9"/>
  <c r="BH590" i="9"/>
  <c r="BG590" i="9"/>
  <c r="BE590" i="9"/>
  <c r="T590" i="9"/>
  <c r="R590" i="9"/>
  <c r="P590" i="9"/>
  <c r="BI589" i="9"/>
  <c r="BH589" i="9"/>
  <c r="BG589" i="9"/>
  <c r="BE589" i="9"/>
  <c r="T589" i="9"/>
  <c r="R589" i="9"/>
  <c r="P589" i="9"/>
  <c r="BI588" i="9"/>
  <c r="BH588" i="9"/>
  <c r="BG588" i="9"/>
  <c r="BE588" i="9"/>
  <c r="T588" i="9"/>
  <c r="R588" i="9"/>
  <c r="P588" i="9"/>
  <c r="BI587" i="9"/>
  <c r="BH587" i="9"/>
  <c r="BG587" i="9"/>
  <c r="BE587" i="9"/>
  <c r="T587" i="9"/>
  <c r="R587" i="9"/>
  <c r="P587" i="9"/>
  <c r="BI586" i="9"/>
  <c r="BH586" i="9"/>
  <c r="BG586" i="9"/>
  <c r="BE586" i="9"/>
  <c r="T586" i="9"/>
  <c r="R586" i="9"/>
  <c r="P586" i="9"/>
  <c r="BI585" i="9"/>
  <c r="BH585" i="9"/>
  <c r="BG585" i="9"/>
  <c r="BE585" i="9"/>
  <c r="T585" i="9"/>
  <c r="R585" i="9"/>
  <c r="P585" i="9"/>
  <c r="BI584" i="9"/>
  <c r="BH584" i="9"/>
  <c r="BG584" i="9"/>
  <c r="BE584" i="9"/>
  <c r="T584" i="9"/>
  <c r="R584" i="9"/>
  <c r="P584" i="9"/>
  <c r="BI583" i="9"/>
  <c r="BH583" i="9"/>
  <c r="BG583" i="9"/>
  <c r="BE583" i="9"/>
  <c r="T583" i="9"/>
  <c r="R583" i="9"/>
  <c r="P583" i="9"/>
  <c r="BI582" i="9"/>
  <c r="BH582" i="9"/>
  <c r="BG582" i="9"/>
  <c r="BE582" i="9"/>
  <c r="T582" i="9"/>
  <c r="R582" i="9"/>
  <c r="P582" i="9"/>
  <c r="BI581" i="9"/>
  <c r="BH581" i="9"/>
  <c r="BG581" i="9"/>
  <c r="BE581" i="9"/>
  <c r="T581" i="9"/>
  <c r="R581" i="9"/>
  <c r="P581" i="9"/>
  <c r="BI580" i="9"/>
  <c r="BH580" i="9"/>
  <c r="BG580" i="9"/>
  <c r="BE580" i="9"/>
  <c r="T580" i="9"/>
  <c r="R580" i="9"/>
  <c r="P580" i="9"/>
  <c r="BI579" i="9"/>
  <c r="BH579" i="9"/>
  <c r="BG579" i="9"/>
  <c r="BE579" i="9"/>
  <c r="T579" i="9"/>
  <c r="R579" i="9"/>
  <c r="P579" i="9"/>
  <c r="BI578" i="9"/>
  <c r="BH578" i="9"/>
  <c r="BG578" i="9"/>
  <c r="BE578" i="9"/>
  <c r="T578" i="9"/>
  <c r="R578" i="9"/>
  <c r="P578" i="9"/>
  <c r="BI576" i="9"/>
  <c r="BH576" i="9"/>
  <c r="BG576" i="9"/>
  <c r="BE576" i="9"/>
  <c r="T576" i="9"/>
  <c r="R576" i="9"/>
  <c r="P576" i="9"/>
  <c r="BI575" i="9"/>
  <c r="BH575" i="9"/>
  <c r="BG575" i="9"/>
  <c r="BE575" i="9"/>
  <c r="T575" i="9"/>
  <c r="R575" i="9"/>
  <c r="P575" i="9"/>
  <c r="BI574" i="9"/>
  <c r="BH574" i="9"/>
  <c r="BG574" i="9"/>
  <c r="BE574" i="9"/>
  <c r="T574" i="9"/>
  <c r="R574" i="9"/>
  <c r="P574" i="9"/>
  <c r="BI573" i="9"/>
  <c r="BH573" i="9"/>
  <c r="BG573" i="9"/>
  <c r="BE573" i="9"/>
  <c r="T573" i="9"/>
  <c r="R573" i="9"/>
  <c r="P573" i="9"/>
  <c r="BI572" i="9"/>
  <c r="BH572" i="9"/>
  <c r="BG572" i="9"/>
  <c r="BE572" i="9"/>
  <c r="T572" i="9"/>
  <c r="R572" i="9"/>
  <c r="P572" i="9"/>
  <c r="BI571" i="9"/>
  <c r="BH571" i="9"/>
  <c r="BG571" i="9"/>
  <c r="BE571" i="9"/>
  <c r="T571" i="9"/>
  <c r="R571" i="9"/>
  <c r="P571" i="9"/>
  <c r="BI570" i="9"/>
  <c r="BH570" i="9"/>
  <c r="BG570" i="9"/>
  <c r="BE570" i="9"/>
  <c r="T570" i="9"/>
  <c r="R570" i="9"/>
  <c r="P570" i="9"/>
  <c r="BI569" i="9"/>
  <c r="BH569" i="9"/>
  <c r="BG569" i="9"/>
  <c r="BE569" i="9"/>
  <c r="T569" i="9"/>
  <c r="R569" i="9"/>
  <c r="P569" i="9"/>
  <c r="BI568" i="9"/>
  <c r="BH568" i="9"/>
  <c r="BG568" i="9"/>
  <c r="BE568" i="9"/>
  <c r="T568" i="9"/>
  <c r="R568" i="9"/>
  <c r="P568" i="9"/>
  <c r="BI567" i="9"/>
  <c r="BH567" i="9"/>
  <c r="BG567" i="9"/>
  <c r="BE567" i="9"/>
  <c r="T567" i="9"/>
  <c r="R567" i="9"/>
  <c r="P567" i="9"/>
  <c r="BI566" i="9"/>
  <c r="BH566" i="9"/>
  <c r="BG566" i="9"/>
  <c r="BE566" i="9"/>
  <c r="T566" i="9"/>
  <c r="R566" i="9"/>
  <c r="P566" i="9"/>
  <c r="BI565" i="9"/>
  <c r="BH565" i="9"/>
  <c r="BG565" i="9"/>
  <c r="BE565" i="9"/>
  <c r="T565" i="9"/>
  <c r="R565" i="9"/>
  <c r="P565" i="9"/>
  <c r="BI564" i="9"/>
  <c r="BH564" i="9"/>
  <c r="BG564" i="9"/>
  <c r="BE564" i="9"/>
  <c r="T564" i="9"/>
  <c r="R564" i="9"/>
  <c r="P564" i="9"/>
  <c r="BI563" i="9"/>
  <c r="BH563" i="9"/>
  <c r="BG563" i="9"/>
  <c r="BE563" i="9"/>
  <c r="T563" i="9"/>
  <c r="R563" i="9"/>
  <c r="P563" i="9"/>
  <c r="BI562" i="9"/>
  <c r="BH562" i="9"/>
  <c r="BG562" i="9"/>
  <c r="BE562" i="9"/>
  <c r="T562" i="9"/>
  <c r="R562" i="9"/>
  <c r="P562" i="9"/>
  <c r="BI561" i="9"/>
  <c r="BH561" i="9"/>
  <c r="BG561" i="9"/>
  <c r="BE561" i="9"/>
  <c r="T561" i="9"/>
  <c r="R561" i="9"/>
  <c r="P561" i="9"/>
  <c r="BI558" i="9"/>
  <c r="BH558" i="9"/>
  <c r="BG558" i="9"/>
  <c r="BE558" i="9"/>
  <c r="T558" i="9"/>
  <c r="R558" i="9"/>
  <c r="P558" i="9"/>
  <c r="BI557" i="9"/>
  <c r="BH557" i="9"/>
  <c r="BG557" i="9"/>
  <c r="BE557" i="9"/>
  <c r="T557" i="9"/>
  <c r="R557" i="9"/>
  <c r="P557" i="9"/>
  <c r="BI556" i="9"/>
  <c r="BH556" i="9"/>
  <c r="BG556" i="9"/>
  <c r="BE556" i="9"/>
  <c r="T556" i="9"/>
  <c r="R556" i="9"/>
  <c r="P556" i="9"/>
  <c r="BI555" i="9"/>
  <c r="BH555" i="9"/>
  <c r="BG555" i="9"/>
  <c r="BE555" i="9"/>
  <c r="T555" i="9"/>
  <c r="R555" i="9"/>
  <c r="P555" i="9"/>
  <c r="BI554" i="9"/>
  <c r="BH554" i="9"/>
  <c r="BG554" i="9"/>
  <c r="BE554" i="9"/>
  <c r="T554" i="9"/>
  <c r="R554" i="9"/>
  <c r="P554" i="9"/>
  <c r="BI553" i="9"/>
  <c r="BH553" i="9"/>
  <c r="BG553" i="9"/>
  <c r="BE553" i="9"/>
  <c r="T553" i="9"/>
  <c r="R553" i="9"/>
  <c r="P553" i="9"/>
  <c r="BI552" i="9"/>
  <c r="BH552" i="9"/>
  <c r="BG552" i="9"/>
  <c r="BE552" i="9"/>
  <c r="T552" i="9"/>
  <c r="R552" i="9"/>
  <c r="P552" i="9"/>
  <c r="BI551" i="9"/>
  <c r="BH551" i="9"/>
  <c r="BG551" i="9"/>
  <c r="BE551" i="9"/>
  <c r="T551" i="9"/>
  <c r="R551" i="9"/>
  <c r="P551" i="9"/>
  <c r="BI550" i="9"/>
  <c r="BH550" i="9"/>
  <c r="BG550" i="9"/>
  <c r="BE550" i="9"/>
  <c r="T550" i="9"/>
  <c r="R550" i="9"/>
  <c r="P550" i="9"/>
  <c r="BI549" i="9"/>
  <c r="BH549" i="9"/>
  <c r="BG549" i="9"/>
  <c r="BE549" i="9"/>
  <c r="T549" i="9"/>
  <c r="R549" i="9"/>
  <c r="P549" i="9"/>
  <c r="BI548" i="9"/>
  <c r="BH548" i="9"/>
  <c r="BG548" i="9"/>
  <c r="BE548" i="9"/>
  <c r="T548" i="9"/>
  <c r="R548" i="9"/>
  <c r="P548" i="9"/>
  <c r="BI547" i="9"/>
  <c r="BH547" i="9"/>
  <c r="BG547" i="9"/>
  <c r="BE547" i="9"/>
  <c r="T547" i="9"/>
  <c r="R547" i="9"/>
  <c r="P547" i="9"/>
  <c r="BI546" i="9"/>
  <c r="BH546" i="9"/>
  <c r="BG546" i="9"/>
  <c r="BE546" i="9"/>
  <c r="T546" i="9"/>
  <c r="R546" i="9"/>
  <c r="P546" i="9"/>
  <c r="BI545" i="9"/>
  <c r="BH545" i="9"/>
  <c r="BG545" i="9"/>
  <c r="BE545" i="9"/>
  <c r="T545" i="9"/>
  <c r="R545" i="9"/>
  <c r="P545" i="9"/>
  <c r="BI544" i="9"/>
  <c r="BH544" i="9"/>
  <c r="BG544" i="9"/>
  <c r="BE544" i="9"/>
  <c r="T544" i="9"/>
  <c r="R544" i="9"/>
  <c r="P544" i="9"/>
  <c r="BI543" i="9"/>
  <c r="BH543" i="9"/>
  <c r="BG543" i="9"/>
  <c r="BE543" i="9"/>
  <c r="T543" i="9"/>
  <c r="R543" i="9"/>
  <c r="P543" i="9"/>
  <c r="BI542" i="9"/>
  <c r="BH542" i="9"/>
  <c r="BG542" i="9"/>
  <c r="BE542" i="9"/>
  <c r="T542" i="9"/>
  <c r="R542" i="9"/>
  <c r="P542" i="9"/>
  <c r="BI541" i="9"/>
  <c r="BH541" i="9"/>
  <c r="BG541" i="9"/>
  <c r="BE541" i="9"/>
  <c r="T541" i="9"/>
  <c r="R541" i="9"/>
  <c r="P541" i="9"/>
  <c r="BI540" i="9"/>
  <c r="BH540" i="9"/>
  <c r="BG540" i="9"/>
  <c r="BE540" i="9"/>
  <c r="T540" i="9"/>
  <c r="R540" i="9"/>
  <c r="P540" i="9"/>
  <c r="BI539" i="9"/>
  <c r="BH539" i="9"/>
  <c r="BG539" i="9"/>
  <c r="BE539" i="9"/>
  <c r="T539" i="9"/>
  <c r="R539" i="9"/>
  <c r="P539" i="9"/>
  <c r="BI538" i="9"/>
  <c r="BH538" i="9"/>
  <c r="BG538" i="9"/>
  <c r="BE538" i="9"/>
  <c r="T538" i="9"/>
  <c r="R538" i="9"/>
  <c r="P538" i="9"/>
  <c r="BI537" i="9"/>
  <c r="BH537" i="9"/>
  <c r="BG537" i="9"/>
  <c r="BE537" i="9"/>
  <c r="T537" i="9"/>
  <c r="R537" i="9"/>
  <c r="P537" i="9"/>
  <c r="BI535" i="9"/>
  <c r="BH535" i="9"/>
  <c r="BG535" i="9"/>
  <c r="BE535" i="9"/>
  <c r="T535" i="9"/>
  <c r="R535" i="9"/>
  <c r="P535" i="9"/>
  <c r="BI534" i="9"/>
  <c r="BH534" i="9"/>
  <c r="BG534" i="9"/>
  <c r="BE534" i="9"/>
  <c r="T534" i="9"/>
  <c r="R534" i="9"/>
  <c r="P534" i="9"/>
  <c r="BI533" i="9"/>
  <c r="BH533" i="9"/>
  <c r="BG533" i="9"/>
  <c r="BE533" i="9"/>
  <c r="T533" i="9"/>
  <c r="R533" i="9"/>
  <c r="P533" i="9"/>
  <c r="BI532" i="9"/>
  <c r="BH532" i="9"/>
  <c r="BG532" i="9"/>
  <c r="BE532" i="9"/>
  <c r="T532" i="9"/>
  <c r="R532" i="9"/>
  <c r="P532" i="9"/>
  <c r="BI531" i="9"/>
  <c r="BH531" i="9"/>
  <c r="BG531" i="9"/>
  <c r="BE531" i="9"/>
  <c r="T531" i="9"/>
  <c r="R531" i="9"/>
  <c r="P531" i="9"/>
  <c r="BI530" i="9"/>
  <c r="BH530" i="9"/>
  <c r="BG530" i="9"/>
  <c r="BE530" i="9"/>
  <c r="T530" i="9"/>
  <c r="R530" i="9"/>
  <c r="P530" i="9"/>
  <c r="BI529" i="9"/>
  <c r="BH529" i="9"/>
  <c r="BG529" i="9"/>
  <c r="BE529" i="9"/>
  <c r="T529" i="9"/>
  <c r="R529" i="9"/>
  <c r="P529" i="9"/>
  <c r="BI528" i="9"/>
  <c r="BH528" i="9"/>
  <c r="BG528" i="9"/>
  <c r="BE528" i="9"/>
  <c r="T528" i="9"/>
  <c r="R528" i="9"/>
  <c r="P528" i="9"/>
  <c r="BI527" i="9"/>
  <c r="BH527" i="9"/>
  <c r="BG527" i="9"/>
  <c r="BE527" i="9"/>
  <c r="T527" i="9"/>
  <c r="R527" i="9"/>
  <c r="P527" i="9"/>
  <c r="BI526" i="9"/>
  <c r="BH526" i="9"/>
  <c r="BG526" i="9"/>
  <c r="BE526" i="9"/>
  <c r="T526" i="9"/>
  <c r="R526" i="9"/>
  <c r="P526" i="9"/>
  <c r="BI525" i="9"/>
  <c r="BH525" i="9"/>
  <c r="BG525" i="9"/>
  <c r="BE525" i="9"/>
  <c r="T525" i="9"/>
  <c r="R525" i="9"/>
  <c r="P525" i="9"/>
  <c r="BI524" i="9"/>
  <c r="BH524" i="9"/>
  <c r="BG524" i="9"/>
  <c r="BE524" i="9"/>
  <c r="T524" i="9"/>
  <c r="R524" i="9"/>
  <c r="P524" i="9"/>
  <c r="BI523" i="9"/>
  <c r="BH523" i="9"/>
  <c r="BG523" i="9"/>
  <c r="BE523" i="9"/>
  <c r="T523" i="9"/>
  <c r="R523" i="9"/>
  <c r="P523" i="9"/>
  <c r="BI522" i="9"/>
  <c r="BH522" i="9"/>
  <c r="BG522" i="9"/>
  <c r="BE522" i="9"/>
  <c r="T522" i="9"/>
  <c r="R522" i="9"/>
  <c r="P522" i="9"/>
  <c r="BI521" i="9"/>
  <c r="BH521" i="9"/>
  <c r="BG521" i="9"/>
  <c r="BE521" i="9"/>
  <c r="T521" i="9"/>
  <c r="R521" i="9"/>
  <c r="P521" i="9"/>
  <c r="BI520" i="9"/>
  <c r="BH520" i="9"/>
  <c r="BG520" i="9"/>
  <c r="BE520" i="9"/>
  <c r="T520" i="9"/>
  <c r="R520" i="9"/>
  <c r="P520" i="9"/>
  <c r="BI519" i="9"/>
  <c r="BH519" i="9"/>
  <c r="BG519" i="9"/>
  <c r="BE519" i="9"/>
  <c r="T519" i="9"/>
  <c r="R519" i="9"/>
  <c r="P519" i="9"/>
  <c r="BI518" i="9"/>
  <c r="BH518" i="9"/>
  <c r="BG518" i="9"/>
  <c r="BE518" i="9"/>
  <c r="T518" i="9"/>
  <c r="R518" i="9"/>
  <c r="P518" i="9"/>
  <c r="BI517" i="9"/>
  <c r="BH517" i="9"/>
  <c r="BG517" i="9"/>
  <c r="BE517" i="9"/>
  <c r="T517" i="9"/>
  <c r="R517" i="9"/>
  <c r="P517" i="9"/>
  <c r="BI516" i="9"/>
  <c r="BH516" i="9"/>
  <c r="BG516" i="9"/>
  <c r="BE516" i="9"/>
  <c r="T516" i="9"/>
  <c r="R516" i="9"/>
  <c r="P516" i="9"/>
  <c r="BI515" i="9"/>
  <c r="BH515" i="9"/>
  <c r="BG515" i="9"/>
  <c r="BE515" i="9"/>
  <c r="T515" i="9"/>
  <c r="R515" i="9"/>
  <c r="P515" i="9"/>
  <c r="BI512" i="9"/>
  <c r="BH512" i="9"/>
  <c r="BG512" i="9"/>
  <c r="BE512" i="9"/>
  <c r="T512" i="9"/>
  <c r="R512" i="9"/>
  <c r="P512" i="9"/>
  <c r="BI511" i="9"/>
  <c r="BH511" i="9"/>
  <c r="BG511" i="9"/>
  <c r="BE511" i="9"/>
  <c r="T511" i="9"/>
  <c r="R511" i="9"/>
  <c r="P511" i="9"/>
  <c r="BI510" i="9"/>
  <c r="BH510" i="9"/>
  <c r="BG510" i="9"/>
  <c r="BE510" i="9"/>
  <c r="T510" i="9"/>
  <c r="R510" i="9"/>
  <c r="P510" i="9"/>
  <c r="BI509" i="9"/>
  <c r="BH509" i="9"/>
  <c r="BG509" i="9"/>
  <c r="BE509" i="9"/>
  <c r="T509" i="9"/>
  <c r="R509" i="9"/>
  <c r="P509" i="9"/>
  <c r="BI508" i="9"/>
  <c r="BH508" i="9"/>
  <c r="BG508" i="9"/>
  <c r="BE508" i="9"/>
  <c r="T508" i="9"/>
  <c r="R508" i="9"/>
  <c r="P508" i="9"/>
  <c r="BI507" i="9"/>
  <c r="BH507" i="9"/>
  <c r="BG507" i="9"/>
  <c r="BE507" i="9"/>
  <c r="T507" i="9"/>
  <c r="R507" i="9"/>
  <c r="P507" i="9"/>
  <c r="BI506" i="9"/>
  <c r="BH506" i="9"/>
  <c r="BG506" i="9"/>
  <c r="BE506" i="9"/>
  <c r="T506" i="9"/>
  <c r="R506" i="9"/>
  <c r="P506" i="9"/>
  <c r="BI505" i="9"/>
  <c r="BH505" i="9"/>
  <c r="BG505" i="9"/>
  <c r="BE505" i="9"/>
  <c r="T505" i="9"/>
  <c r="R505" i="9"/>
  <c r="P505" i="9"/>
  <c r="BI504" i="9"/>
  <c r="BH504" i="9"/>
  <c r="BG504" i="9"/>
  <c r="BE504" i="9"/>
  <c r="T504" i="9"/>
  <c r="R504" i="9"/>
  <c r="P504" i="9"/>
  <c r="BI503" i="9"/>
  <c r="BH503" i="9"/>
  <c r="BG503" i="9"/>
  <c r="BE503" i="9"/>
  <c r="T503" i="9"/>
  <c r="R503" i="9"/>
  <c r="P503" i="9"/>
  <c r="BI502" i="9"/>
  <c r="BH502" i="9"/>
  <c r="BG502" i="9"/>
  <c r="BE502" i="9"/>
  <c r="T502" i="9"/>
  <c r="R502" i="9"/>
  <c r="P502" i="9"/>
  <c r="BI501" i="9"/>
  <c r="BH501" i="9"/>
  <c r="BG501" i="9"/>
  <c r="BE501" i="9"/>
  <c r="T501" i="9"/>
  <c r="R501" i="9"/>
  <c r="P501" i="9"/>
  <c r="BI500" i="9"/>
  <c r="BH500" i="9"/>
  <c r="BG500" i="9"/>
  <c r="BE500" i="9"/>
  <c r="T500" i="9"/>
  <c r="R500" i="9"/>
  <c r="P500" i="9"/>
  <c r="BI499" i="9"/>
  <c r="BH499" i="9"/>
  <c r="BG499" i="9"/>
  <c r="BE499" i="9"/>
  <c r="T499" i="9"/>
  <c r="R499" i="9"/>
  <c r="P499" i="9"/>
  <c r="BI498" i="9"/>
  <c r="BH498" i="9"/>
  <c r="BG498" i="9"/>
  <c r="BE498" i="9"/>
  <c r="T498" i="9"/>
  <c r="R498" i="9"/>
  <c r="P498" i="9"/>
  <c r="BI497" i="9"/>
  <c r="BH497" i="9"/>
  <c r="BG497" i="9"/>
  <c r="BE497" i="9"/>
  <c r="T497" i="9"/>
  <c r="R497" i="9"/>
  <c r="P497" i="9"/>
  <c r="BI496" i="9"/>
  <c r="BH496" i="9"/>
  <c r="BG496" i="9"/>
  <c r="BE496" i="9"/>
  <c r="T496" i="9"/>
  <c r="R496" i="9"/>
  <c r="P496" i="9"/>
  <c r="BI495" i="9"/>
  <c r="BH495" i="9"/>
  <c r="BG495" i="9"/>
  <c r="BE495" i="9"/>
  <c r="T495" i="9"/>
  <c r="R495" i="9"/>
  <c r="P495" i="9"/>
  <c r="BI493" i="9"/>
  <c r="BH493" i="9"/>
  <c r="BG493" i="9"/>
  <c r="BE493" i="9"/>
  <c r="T493" i="9"/>
  <c r="R493" i="9"/>
  <c r="P493" i="9"/>
  <c r="BI492" i="9"/>
  <c r="BH492" i="9"/>
  <c r="BG492" i="9"/>
  <c r="BE492" i="9"/>
  <c r="T492" i="9"/>
  <c r="R492" i="9"/>
  <c r="P492" i="9"/>
  <c r="BI491" i="9"/>
  <c r="BH491" i="9"/>
  <c r="BG491" i="9"/>
  <c r="BE491" i="9"/>
  <c r="T491" i="9"/>
  <c r="R491" i="9"/>
  <c r="P491" i="9"/>
  <c r="BI490" i="9"/>
  <c r="BH490" i="9"/>
  <c r="BG490" i="9"/>
  <c r="BE490" i="9"/>
  <c r="T490" i="9"/>
  <c r="R490" i="9"/>
  <c r="P490" i="9"/>
  <c r="BI489" i="9"/>
  <c r="BH489" i="9"/>
  <c r="BG489" i="9"/>
  <c r="BE489" i="9"/>
  <c r="T489" i="9"/>
  <c r="R489" i="9"/>
  <c r="P489" i="9"/>
  <c r="BI488" i="9"/>
  <c r="BH488" i="9"/>
  <c r="BG488" i="9"/>
  <c r="BE488" i="9"/>
  <c r="T488" i="9"/>
  <c r="R488" i="9"/>
  <c r="P488" i="9"/>
  <c r="BI487" i="9"/>
  <c r="BH487" i="9"/>
  <c r="BG487" i="9"/>
  <c r="BE487" i="9"/>
  <c r="T487" i="9"/>
  <c r="R487" i="9"/>
  <c r="P487" i="9"/>
  <c r="BI486" i="9"/>
  <c r="BH486" i="9"/>
  <c r="BG486" i="9"/>
  <c r="BE486" i="9"/>
  <c r="T486" i="9"/>
  <c r="R486" i="9"/>
  <c r="P486" i="9"/>
  <c r="BI485" i="9"/>
  <c r="BH485" i="9"/>
  <c r="BG485" i="9"/>
  <c r="BE485" i="9"/>
  <c r="T485" i="9"/>
  <c r="R485" i="9"/>
  <c r="P485" i="9"/>
  <c r="BI484" i="9"/>
  <c r="BH484" i="9"/>
  <c r="BG484" i="9"/>
  <c r="BE484" i="9"/>
  <c r="T484" i="9"/>
  <c r="R484" i="9"/>
  <c r="P484" i="9"/>
  <c r="BI483" i="9"/>
  <c r="BH483" i="9"/>
  <c r="BG483" i="9"/>
  <c r="BE483" i="9"/>
  <c r="T483" i="9"/>
  <c r="R483" i="9"/>
  <c r="P483" i="9"/>
  <c r="BI482" i="9"/>
  <c r="BH482" i="9"/>
  <c r="BG482" i="9"/>
  <c r="BE482" i="9"/>
  <c r="T482" i="9"/>
  <c r="R482" i="9"/>
  <c r="P482" i="9"/>
  <c r="BI481" i="9"/>
  <c r="BH481" i="9"/>
  <c r="BG481" i="9"/>
  <c r="BE481" i="9"/>
  <c r="T481" i="9"/>
  <c r="R481" i="9"/>
  <c r="P481" i="9"/>
  <c r="BI480" i="9"/>
  <c r="BH480" i="9"/>
  <c r="BG480" i="9"/>
  <c r="BE480" i="9"/>
  <c r="T480" i="9"/>
  <c r="R480" i="9"/>
  <c r="P480" i="9"/>
  <c r="BI479" i="9"/>
  <c r="BH479" i="9"/>
  <c r="BG479" i="9"/>
  <c r="BE479" i="9"/>
  <c r="T479" i="9"/>
  <c r="R479" i="9"/>
  <c r="P479" i="9"/>
  <c r="BI478" i="9"/>
  <c r="BH478" i="9"/>
  <c r="BG478" i="9"/>
  <c r="BE478" i="9"/>
  <c r="T478" i="9"/>
  <c r="R478" i="9"/>
  <c r="P478" i="9"/>
  <c r="BI477" i="9"/>
  <c r="BH477" i="9"/>
  <c r="BG477" i="9"/>
  <c r="BE477" i="9"/>
  <c r="T477" i="9"/>
  <c r="R477" i="9"/>
  <c r="P477" i="9"/>
  <c r="BI474" i="9"/>
  <c r="BH474" i="9"/>
  <c r="BG474" i="9"/>
  <c r="BE474" i="9"/>
  <c r="T474" i="9"/>
  <c r="R474" i="9"/>
  <c r="P474" i="9"/>
  <c r="BI473" i="9"/>
  <c r="BH473" i="9"/>
  <c r="BG473" i="9"/>
  <c r="BE473" i="9"/>
  <c r="T473" i="9"/>
  <c r="R473" i="9"/>
  <c r="P473" i="9"/>
  <c r="BI472" i="9"/>
  <c r="BH472" i="9"/>
  <c r="BG472" i="9"/>
  <c r="BE472" i="9"/>
  <c r="T472" i="9"/>
  <c r="R472" i="9"/>
  <c r="P472" i="9"/>
  <c r="BI471" i="9"/>
  <c r="BH471" i="9"/>
  <c r="BG471" i="9"/>
  <c r="BE471" i="9"/>
  <c r="T471" i="9"/>
  <c r="R471" i="9"/>
  <c r="P471" i="9"/>
  <c r="BI470" i="9"/>
  <c r="BH470" i="9"/>
  <c r="BG470" i="9"/>
  <c r="BE470" i="9"/>
  <c r="T470" i="9"/>
  <c r="R470" i="9"/>
  <c r="P470" i="9"/>
  <c r="BI469" i="9"/>
  <c r="BH469" i="9"/>
  <c r="BG469" i="9"/>
  <c r="BE469" i="9"/>
  <c r="T469" i="9"/>
  <c r="R469" i="9"/>
  <c r="P469" i="9"/>
  <c r="BI468" i="9"/>
  <c r="BH468" i="9"/>
  <c r="BG468" i="9"/>
  <c r="BE468" i="9"/>
  <c r="T468" i="9"/>
  <c r="R468" i="9"/>
  <c r="P468" i="9"/>
  <c r="BI467" i="9"/>
  <c r="BH467" i="9"/>
  <c r="BG467" i="9"/>
  <c r="BE467" i="9"/>
  <c r="T467" i="9"/>
  <c r="R467" i="9"/>
  <c r="P467" i="9"/>
  <c r="BI466" i="9"/>
  <c r="BH466" i="9"/>
  <c r="BG466" i="9"/>
  <c r="BE466" i="9"/>
  <c r="T466" i="9"/>
  <c r="R466" i="9"/>
  <c r="P466" i="9"/>
  <c r="BI465" i="9"/>
  <c r="BH465" i="9"/>
  <c r="BG465" i="9"/>
  <c r="BE465" i="9"/>
  <c r="T465" i="9"/>
  <c r="R465" i="9"/>
  <c r="P465" i="9"/>
  <c r="BI464" i="9"/>
  <c r="BH464" i="9"/>
  <c r="BG464" i="9"/>
  <c r="BE464" i="9"/>
  <c r="T464" i="9"/>
  <c r="R464" i="9"/>
  <c r="P464" i="9"/>
  <c r="BI463" i="9"/>
  <c r="BH463" i="9"/>
  <c r="BG463" i="9"/>
  <c r="BE463" i="9"/>
  <c r="T463" i="9"/>
  <c r="R463" i="9"/>
  <c r="P463" i="9"/>
  <c r="BI462" i="9"/>
  <c r="BH462" i="9"/>
  <c r="BG462" i="9"/>
  <c r="BE462" i="9"/>
  <c r="T462" i="9"/>
  <c r="R462" i="9"/>
  <c r="P462" i="9"/>
  <c r="BI461" i="9"/>
  <c r="BH461" i="9"/>
  <c r="BG461" i="9"/>
  <c r="BE461" i="9"/>
  <c r="T461" i="9"/>
  <c r="R461" i="9"/>
  <c r="P461" i="9"/>
  <c r="BI460" i="9"/>
  <c r="BH460" i="9"/>
  <c r="BG460" i="9"/>
  <c r="BE460" i="9"/>
  <c r="T460" i="9"/>
  <c r="R460" i="9"/>
  <c r="P460" i="9"/>
  <c r="BI459" i="9"/>
  <c r="BH459" i="9"/>
  <c r="BG459" i="9"/>
  <c r="BE459" i="9"/>
  <c r="T459" i="9"/>
  <c r="R459" i="9"/>
  <c r="P459" i="9"/>
  <c r="BI458" i="9"/>
  <c r="BH458" i="9"/>
  <c r="BG458" i="9"/>
  <c r="BE458" i="9"/>
  <c r="T458" i="9"/>
  <c r="R458" i="9"/>
  <c r="P458" i="9"/>
  <c r="BI457" i="9"/>
  <c r="BH457" i="9"/>
  <c r="BG457" i="9"/>
  <c r="BE457" i="9"/>
  <c r="T457" i="9"/>
  <c r="R457" i="9"/>
  <c r="P457" i="9"/>
  <c r="BI456" i="9"/>
  <c r="BH456" i="9"/>
  <c r="BG456" i="9"/>
  <c r="BE456" i="9"/>
  <c r="T456" i="9"/>
  <c r="R456" i="9"/>
  <c r="P456" i="9"/>
  <c r="BI455" i="9"/>
  <c r="BH455" i="9"/>
  <c r="BG455" i="9"/>
  <c r="BE455" i="9"/>
  <c r="T455" i="9"/>
  <c r="R455" i="9"/>
  <c r="P455" i="9"/>
  <c r="BI454" i="9"/>
  <c r="BH454" i="9"/>
  <c r="BG454" i="9"/>
  <c r="BE454" i="9"/>
  <c r="T454" i="9"/>
  <c r="R454" i="9"/>
  <c r="P454" i="9"/>
  <c r="BI452" i="9"/>
  <c r="BH452" i="9"/>
  <c r="BG452" i="9"/>
  <c r="BE452" i="9"/>
  <c r="T452" i="9"/>
  <c r="R452" i="9"/>
  <c r="P452" i="9"/>
  <c r="BI451" i="9"/>
  <c r="BH451" i="9"/>
  <c r="BG451" i="9"/>
  <c r="BE451" i="9"/>
  <c r="T451" i="9"/>
  <c r="R451" i="9"/>
  <c r="P451" i="9"/>
  <c r="BI450" i="9"/>
  <c r="BH450" i="9"/>
  <c r="BG450" i="9"/>
  <c r="BE450" i="9"/>
  <c r="T450" i="9"/>
  <c r="R450" i="9"/>
  <c r="P450" i="9"/>
  <c r="BI449" i="9"/>
  <c r="BH449" i="9"/>
  <c r="BG449" i="9"/>
  <c r="BE449" i="9"/>
  <c r="T449" i="9"/>
  <c r="R449" i="9"/>
  <c r="P449" i="9"/>
  <c r="BI448" i="9"/>
  <c r="BH448" i="9"/>
  <c r="BG448" i="9"/>
  <c r="BE448" i="9"/>
  <c r="T448" i="9"/>
  <c r="R448" i="9"/>
  <c r="P448" i="9"/>
  <c r="BI447" i="9"/>
  <c r="BH447" i="9"/>
  <c r="BG447" i="9"/>
  <c r="BE447" i="9"/>
  <c r="T447" i="9"/>
  <c r="R447" i="9"/>
  <c r="P447" i="9"/>
  <c r="BI446" i="9"/>
  <c r="BH446" i="9"/>
  <c r="BG446" i="9"/>
  <c r="BE446" i="9"/>
  <c r="T446" i="9"/>
  <c r="R446" i="9"/>
  <c r="P446" i="9"/>
  <c r="BI445" i="9"/>
  <c r="BH445" i="9"/>
  <c r="BG445" i="9"/>
  <c r="BE445" i="9"/>
  <c r="T445" i="9"/>
  <c r="R445" i="9"/>
  <c r="P445" i="9"/>
  <c r="BI444" i="9"/>
  <c r="BH444" i="9"/>
  <c r="BG444" i="9"/>
  <c r="BE444" i="9"/>
  <c r="T444" i="9"/>
  <c r="R444" i="9"/>
  <c r="P444" i="9"/>
  <c r="BI443" i="9"/>
  <c r="BH443" i="9"/>
  <c r="BG443" i="9"/>
  <c r="BE443" i="9"/>
  <c r="T443" i="9"/>
  <c r="R443" i="9"/>
  <c r="P443" i="9"/>
  <c r="BI442" i="9"/>
  <c r="BH442" i="9"/>
  <c r="BG442" i="9"/>
  <c r="BE442" i="9"/>
  <c r="T442" i="9"/>
  <c r="R442" i="9"/>
  <c r="P442" i="9"/>
  <c r="BI441" i="9"/>
  <c r="BH441" i="9"/>
  <c r="BG441" i="9"/>
  <c r="BE441" i="9"/>
  <c r="T441" i="9"/>
  <c r="R441" i="9"/>
  <c r="P441" i="9"/>
  <c r="BI440" i="9"/>
  <c r="BH440" i="9"/>
  <c r="BG440" i="9"/>
  <c r="BE440" i="9"/>
  <c r="T440" i="9"/>
  <c r="R440" i="9"/>
  <c r="P440" i="9"/>
  <c r="BI439" i="9"/>
  <c r="BH439" i="9"/>
  <c r="BG439" i="9"/>
  <c r="BE439" i="9"/>
  <c r="T439" i="9"/>
  <c r="R439" i="9"/>
  <c r="P439" i="9"/>
  <c r="BI438" i="9"/>
  <c r="BH438" i="9"/>
  <c r="BG438" i="9"/>
  <c r="BE438" i="9"/>
  <c r="T438" i="9"/>
  <c r="R438" i="9"/>
  <c r="P438" i="9"/>
  <c r="BI437" i="9"/>
  <c r="BH437" i="9"/>
  <c r="BG437" i="9"/>
  <c r="BE437" i="9"/>
  <c r="T437" i="9"/>
  <c r="R437" i="9"/>
  <c r="P437" i="9"/>
  <c r="BI436" i="9"/>
  <c r="BH436" i="9"/>
  <c r="BG436" i="9"/>
  <c r="BE436" i="9"/>
  <c r="T436" i="9"/>
  <c r="R436" i="9"/>
  <c r="P436" i="9"/>
  <c r="BI435" i="9"/>
  <c r="BH435" i="9"/>
  <c r="BG435" i="9"/>
  <c r="BE435" i="9"/>
  <c r="T435" i="9"/>
  <c r="R435" i="9"/>
  <c r="P435" i="9"/>
  <c r="BI434" i="9"/>
  <c r="BH434" i="9"/>
  <c r="BG434" i="9"/>
  <c r="BE434" i="9"/>
  <c r="T434" i="9"/>
  <c r="R434" i="9"/>
  <c r="P434" i="9"/>
  <c r="BI433" i="9"/>
  <c r="BH433" i="9"/>
  <c r="BG433" i="9"/>
  <c r="BE433" i="9"/>
  <c r="T433" i="9"/>
  <c r="R433" i="9"/>
  <c r="P433" i="9"/>
  <c r="BI430" i="9"/>
  <c r="BH430" i="9"/>
  <c r="BG430" i="9"/>
  <c r="BE430" i="9"/>
  <c r="T430" i="9"/>
  <c r="R430" i="9"/>
  <c r="P430" i="9"/>
  <c r="BI429" i="9"/>
  <c r="BH429" i="9"/>
  <c r="BG429" i="9"/>
  <c r="BE429" i="9"/>
  <c r="T429" i="9"/>
  <c r="R429" i="9"/>
  <c r="P429" i="9"/>
  <c r="BI428" i="9"/>
  <c r="BH428" i="9"/>
  <c r="BG428" i="9"/>
  <c r="BE428" i="9"/>
  <c r="T428" i="9"/>
  <c r="R428" i="9"/>
  <c r="P428" i="9"/>
  <c r="BI427" i="9"/>
  <c r="BH427" i="9"/>
  <c r="BG427" i="9"/>
  <c r="BE427" i="9"/>
  <c r="T427" i="9"/>
  <c r="R427" i="9"/>
  <c r="P427" i="9"/>
  <c r="BI426" i="9"/>
  <c r="BH426" i="9"/>
  <c r="BG426" i="9"/>
  <c r="BE426" i="9"/>
  <c r="T426" i="9"/>
  <c r="R426" i="9"/>
  <c r="P426" i="9"/>
  <c r="BI425" i="9"/>
  <c r="BH425" i="9"/>
  <c r="BG425" i="9"/>
  <c r="BE425" i="9"/>
  <c r="T425" i="9"/>
  <c r="R425" i="9"/>
  <c r="P425" i="9"/>
  <c r="BI424" i="9"/>
  <c r="BH424" i="9"/>
  <c r="BG424" i="9"/>
  <c r="BE424" i="9"/>
  <c r="T424" i="9"/>
  <c r="R424" i="9"/>
  <c r="P424" i="9"/>
  <c r="BI423" i="9"/>
  <c r="BH423" i="9"/>
  <c r="BG423" i="9"/>
  <c r="BE423" i="9"/>
  <c r="T423" i="9"/>
  <c r="R423" i="9"/>
  <c r="P423" i="9"/>
  <c r="BI422" i="9"/>
  <c r="BH422" i="9"/>
  <c r="BG422" i="9"/>
  <c r="BE422" i="9"/>
  <c r="T422" i="9"/>
  <c r="R422" i="9"/>
  <c r="P422" i="9"/>
  <c r="BI421" i="9"/>
  <c r="BH421" i="9"/>
  <c r="BG421" i="9"/>
  <c r="BE421" i="9"/>
  <c r="T421" i="9"/>
  <c r="R421" i="9"/>
  <c r="P421" i="9"/>
  <c r="BI420" i="9"/>
  <c r="BH420" i="9"/>
  <c r="BG420" i="9"/>
  <c r="BE420" i="9"/>
  <c r="T420" i="9"/>
  <c r="R420" i="9"/>
  <c r="P420" i="9"/>
  <c r="BI419" i="9"/>
  <c r="BH419" i="9"/>
  <c r="BG419" i="9"/>
  <c r="BE419" i="9"/>
  <c r="T419" i="9"/>
  <c r="R419" i="9"/>
  <c r="P419" i="9"/>
  <c r="BI418" i="9"/>
  <c r="BH418" i="9"/>
  <c r="BG418" i="9"/>
  <c r="BE418" i="9"/>
  <c r="T418" i="9"/>
  <c r="R418" i="9"/>
  <c r="P418" i="9"/>
  <c r="BI417" i="9"/>
  <c r="BH417" i="9"/>
  <c r="BG417" i="9"/>
  <c r="BE417" i="9"/>
  <c r="T417" i="9"/>
  <c r="R417" i="9"/>
  <c r="P417" i="9"/>
  <c r="BI416" i="9"/>
  <c r="BH416" i="9"/>
  <c r="BG416" i="9"/>
  <c r="BE416" i="9"/>
  <c r="T416" i="9"/>
  <c r="R416" i="9"/>
  <c r="P416" i="9"/>
  <c r="BI415" i="9"/>
  <c r="BH415" i="9"/>
  <c r="BG415" i="9"/>
  <c r="BE415" i="9"/>
  <c r="T415" i="9"/>
  <c r="R415" i="9"/>
  <c r="P415" i="9"/>
  <c r="BI414" i="9"/>
  <c r="BH414" i="9"/>
  <c r="BG414" i="9"/>
  <c r="BE414" i="9"/>
  <c r="T414" i="9"/>
  <c r="R414" i="9"/>
  <c r="P414" i="9"/>
  <c r="BI413" i="9"/>
  <c r="BH413" i="9"/>
  <c r="BG413" i="9"/>
  <c r="BE413" i="9"/>
  <c r="T413" i="9"/>
  <c r="R413" i="9"/>
  <c r="P413" i="9"/>
  <c r="BI412" i="9"/>
  <c r="BH412" i="9"/>
  <c r="BG412" i="9"/>
  <c r="BE412" i="9"/>
  <c r="T412" i="9"/>
  <c r="R412" i="9"/>
  <c r="P412" i="9"/>
  <c r="BI411" i="9"/>
  <c r="BH411" i="9"/>
  <c r="BG411" i="9"/>
  <c r="BE411" i="9"/>
  <c r="T411" i="9"/>
  <c r="R411" i="9"/>
  <c r="P411" i="9"/>
  <c r="BI410" i="9"/>
  <c r="BH410" i="9"/>
  <c r="BG410" i="9"/>
  <c r="BE410" i="9"/>
  <c r="T410" i="9"/>
  <c r="R410" i="9"/>
  <c r="P410" i="9"/>
  <c r="BI409" i="9"/>
  <c r="BH409" i="9"/>
  <c r="BG409" i="9"/>
  <c r="BE409" i="9"/>
  <c r="T409" i="9"/>
  <c r="R409" i="9"/>
  <c r="P409" i="9"/>
  <c r="BI408" i="9"/>
  <c r="BH408" i="9"/>
  <c r="BG408" i="9"/>
  <c r="BE408" i="9"/>
  <c r="T408" i="9"/>
  <c r="R408" i="9"/>
  <c r="P408" i="9"/>
  <c r="BI407" i="9"/>
  <c r="BH407" i="9"/>
  <c r="BG407" i="9"/>
  <c r="BE407" i="9"/>
  <c r="T407" i="9"/>
  <c r="R407" i="9"/>
  <c r="P407" i="9"/>
  <c r="BI406" i="9"/>
  <c r="BH406" i="9"/>
  <c r="BG406" i="9"/>
  <c r="BE406" i="9"/>
  <c r="T406" i="9"/>
  <c r="R406" i="9"/>
  <c r="P406" i="9"/>
  <c r="BI405" i="9"/>
  <c r="BH405" i="9"/>
  <c r="BG405" i="9"/>
  <c r="BE405" i="9"/>
  <c r="T405" i="9"/>
  <c r="R405" i="9"/>
  <c r="P405" i="9"/>
  <c r="BI404" i="9"/>
  <c r="BH404" i="9"/>
  <c r="BG404" i="9"/>
  <c r="BE404" i="9"/>
  <c r="T404" i="9"/>
  <c r="R404" i="9"/>
  <c r="P404" i="9"/>
  <c r="BI403" i="9"/>
  <c r="BH403" i="9"/>
  <c r="BG403" i="9"/>
  <c r="BE403" i="9"/>
  <c r="T403" i="9"/>
  <c r="R403" i="9"/>
  <c r="P403" i="9"/>
  <c r="BI402" i="9"/>
  <c r="BH402" i="9"/>
  <c r="BG402" i="9"/>
  <c r="BE402" i="9"/>
  <c r="T402" i="9"/>
  <c r="R402" i="9"/>
  <c r="P402" i="9"/>
  <c r="BI400" i="9"/>
  <c r="BH400" i="9"/>
  <c r="BG400" i="9"/>
  <c r="BE400" i="9"/>
  <c r="T400" i="9"/>
  <c r="R400" i="9"/>
  <c r="P400" i="9"/>
  <c r="BI399" i="9"/>
  <c r="BH399" i="9"/>
  <c r="BG399" i="9"/>
  <c r="BE399" i="9"/>
  <c r="T399" i="9"/>
  <c r="R399" i="9"/>
  <c r="P399" i="9"/>
  <c r="BI398" i="9"/>
  <c r="BH398" i="9"/>
  <c r="BG398" i="9"/>
  <c r="BE398" i="9"/>
  <c r="T398" i="9"/>
  <c r="R398" i="9"/>
  <c r="P398" i="9"/>
  <c r="BI397" i="9"/>
  <c r="BH397" i="9"/>
  <c r="BG397" i="9"/>
  <c r="BE397" i="9"/>
  <c r="T397" i="9"/>
  <c r="R397" i="9"/>
  <c r="P397" i="9"/>
  <c r="BI396" i="9"/>
  <c r="BH396" i="9"/>
  <c r="BG396" i="9"/>
  <c r="BE396" i="9"/>
  <c r="T396" i="9"/>
  <c r="R396" i="9"/>
  <c r="P396" i="9"/>
  <c r="BI395" i="9"/>
  <c r="BH395" i="9"/>
  <c r="BG395" i="9"/>
  <c r="BE395" i="9"/>
  <c r="T395" i="9"/>
  <c r="R395" i="9"/>
  <c r="P395" i="9"/>
  <c r="BI394" i="9"/>
  <c r="BH394" i="9"/>
  <c r="BG394" i="9"/>
  <c r="BE394" i="9"/>
  <c r="T394" i="9"/>
  <c r="R394" i="9"/>
  <c r="P394" i="9"/>
  <c r="BI393" i="9"/>
  <c r="BH393" i="9"/>
  <c r="BG393" i="9"/>
  <c r="BE393" i="9"/>
  <c r="T393" i="9"/>
  <c r="R393" i="9"/>
  <c r="P393" i="9"/>
  <c r="BI392" i="9"/>
  <c r="BH392" i="9"/>
  <c r="BG392" i="9"/>
  <c r="BE392" i="9"/>
  <c r="T392" i="9"/>
  <c r="R392" i="9"/>
  <c r="P392" i="9"/>
  <c r="BI391" i="9"/>
  <c r="BH391" i="9"/>
  <c r="BG391" i="9"/>
  <c r="BE391" i="9"/>
  <c r="T391" i="9"/>
  <c r="R391" i="9"/>
  <c r="P391" i="9"/>
  <c r="BI390" i="9"/>
  <c r="BH390" i="9"/>
  <c r="BG390" i="9"/>
  <c r="BE390" i="9"/>
  <c r="T390" i="9"/>
  <c r="R390" i="9"/>
  <c r="P390" i="9"/>
  <c r="BI389" i="9"/>
  <c r="BH389" i="9"/>
  <c r="BG389" i="9"/>
  <c r="BE389" i="9"/>
  <c r="T389" i="9"/>
  <c r="R389" i="9"/>
  <c r="P389" i="9"/>
  <c r="BI388" i="9"/>
  <c r="BH388" i="9"/>
  <c r="BG388" i="9"/>
  <c r="BE388" i="9"/>
  <c r="T388" i="9"/>
  <c r="R388" i="9"/>
  <c r="P388" i="9"/>
  <c r="BI387" i="9"/>
  <c r="BH387" i="9"/>
  <c r="BG387" i="9"/>
  <c r="BE387" i="9"/>
  <c r="T387" i="9"/>
  <c r="R387" i="9"/>
  <c r="P387" i="9"/>
  <c r="BI386" i="9"/>
  <c r="BH386" i="9"/>
  <c r="BG386" i="9"/>
  <c r="BE386" i="9"/>
  <c r="T386" i="9"/>
  <c r="R386" i="9"/>
  <c r="P386" i="9"/>
  <c r="BI385" i="9"/>
  <c r="BH385" i="9"/>
  <c r="BG385" i="9"/>
  <c r="BE385" i="9"/>
  <c r="T385" i="9"/>
  <c r="R385" i="9"/>
  <c r="P385" i="9"/>
  <c r="BI384" i="9"/>
  <c r="BH384" i="9"/>
  <c r="BG384" i="9"/>
  <c r="BE384" i="9"/>
  <c r="T384" i="9"/>
  <c r="R384" i="9"/>
  <c r="P384" i="9"/>
  <c r="BI383" i="9"/>
  <c r="BH383" i="9"/>
  <c r="BG383" i="9"/>
  <c r="BE383" i="9"/>
  <c r="T383" i="9"/>
  <c r="R383" i="9"/>
  <c r="P383" i="9"/>
  <c r="BI382" i="9"/>
  <c r="BH382" i="9"/>
  <c r="BG382" i="9"/>
  <c r="BE382" i="9"/>
  <c r="T382" i="9"/>
  <c r="R382" i="9"/>
  <c r="P382" i="9"/>
  <c r="BI381" i="9"/>
  <c r="BH381" i="9"/>
  <c r="BG381" i="9"/>
  <c r="BE381" i="9"/>
  <c r="T381" i="9"/>
  <c r="R381" i="9"/>
  <c r="P381" i="9"/>
  <c r="BI380" i="9"/>
  <c r="BH380" i="9"/>
  <c r="BG380" i="9"/>
  <c r="BE380" i="9"/>
  <c r="T380" i="9"/>
  <c r="R380" i="9"/>
  <c r="P380" i="9"/>
  <c r="BI379" i="9"/>
  <c r="BH379" i="9"/>
  <c r="BG379" i="9"/>
  <c r="BE379" i="9"/>
  <c r="T379" i="9"/>
  <c r="R379" i="9"/>
  <c r="P379" i="9"/>
  <c r="BI378" i="9"/>
  <c r="BH378" i="9"/>
  <c r="BG378" i="9"/>
  <c r="BE378" i="9"/>
  <c r="T378" i="9"/>
  <c r="R378" i="9"/>
  <c r="P378" i="9"/>
  <c r="BI377" i="9"/>
  <c r="BH377" i="9"/>
  <c r="BG377" i="9"/>
  <c r="BE377" i="9"/>
  <c r="T377" i="9"/>
  <c r="R377" i="9"/>
  <c r="P377" i="9"/>
  <c r="BI376" i="9"/>
  <c r="BH376" i="9"/>
  <c r="BG376" i="9"/>
  <c r="BE376" i="9"/>
  <c r="T376" i="9"/>
  <c r="R376" i="9"/>
  <c r="P376" i="9"/>
  <c r="BI375" i="9"/>
  <c r="BH375" i="9"/>
  <c r="BG375" i="9"/>
  <c r="BE375" i="9"/>
  <c r="T375" i="9"/>
  <c r="R375" i="9"/>
  <c r="P375" i="9"/>
  <c r="BI374" i="9"/>
  <c r="BH374" i="9"/>
  <c r="BG374" i="9"/>
  <c r="BE374" i="9"/>
  <c r="T374" i="9"/>
  <c r="R374" i="9"/>
  <c r="P374" i="9"/>
  <c r="BI373" i="9"/>
  <c r="BH373" i="9"/>
  <c r="BG373" i="9"/>
  <c r="BE373" i="9"/>
  <c r="T373" i="9"/>
  <c r="R373" i="9"/>
  <c r="P373" i="9"/>
  <c r="BI370" i="9"/>
  <c r="BH370" i="9"/>
  <c r="BG370" i="9"/>
  <c r="BE370" i="9"/>
  <c r="T370" i="9"/>
  <c r="R370" i="9"/>
  <c r="P370" i="9"/>
  <c r="BI369" i="9"/>
  <c r="BH369" i="9"/>
  <c r="BG369" i="9"/>
  <c r="BE369" i="9"/>
  <c r="T369" i="9"/>
  <c r="R369" i="9"/>
  <c r="P369" i="9"/>
  <c r="BI368" i="9"/>
  <c r="BH368" i="9"/>
  <c r="BG368" i="9"/>
  <c r="BE368" i="9"/>
  <c r="T368" i="9"/>
  <c r="R368" i="9"/>
  <c r="P368" i="9"/>
  <c r="BI367" i="9"/>
  <c r="BH367" i="9"/>
  <c r="BG367" i="9"/>
  <c r="BE367" i="9"/>
  <c r="T367" i="9"/>
  <c r="R367" i="9"/>
  <c r="P367" i="9"/>
  <c r="BI366" i="9"/>
  <c r="BH366" i="9"/>
  <c r="BG366" i="9"/>
  <c r="BE366" i="9"/>
  <c r="T366" i="9"/>
  <c r="R366" i="9"/>
  <c r="P366" i="9"/>
  <c r="BI365" i="9"/>
  <c r="BH365" i="9"/>
  <c r="BG365" i="9"/>
  <c r="BE365" i="9"/>
  <c r="T365" i="9"/>
  <c r="R365" i="9"/>
  <c r="P365" i="9"/>
  <c r="BI364" i="9"/>
  <c r="BH364" i="9"/>
  <c r="BG364" i="9"/>
  <c r="BE364" i="9"/>
  <c r="T364" i="9"/>
  <c r="R364" i="9"/>
  <c r="P364" i="9"/>
  <c r="BI363" i="9"/>
  <c r="BH363" i="9"/>
  <c r="BG363" i="9"/>
  <c r="BE363" i="9"/>
  <c r="T363" i="9"/>
  <c r="R363" i="9"/>
  <c r="P363" i="9"/>
  <c r="BI362" i="9"/>
  <c r="BH362" i="9"/>
  <c r="BG362" i="9"/>
  <c r="BE362" i="9"/>
  <c r="T362" i="9"/>
  <c r="R362" i="9"/>
  <c r="P362" i="9"/>
  <c r="BI361" i="9"/>
  <c r="BH361" i="9"/>
  <c r="BG361" i="9"/>
  <c r="BE361" i="9"/>
  <c r="T361" i="9"/>
  <c r="R361" i="9"/>
  <c r="P361" i="9"/>
  <c r="BI360" i="9"/>
  <c r="BH360" i="9"/>
  <c r="BG360" i="9"/>
  <c r="BE360" i="9"/>
  <c r="T360" i="9"/>
  <c r="R360" i="9"/>
  <c r="P360" i="9"/>
  <c r="BI359" i="9"/>
  <c r="BH359" i="9"/>
  <c r="BG359" i="9"/>
  <c r="BE359" i="9"/>
  <c r="T359" i="9"/>
  <c r="R359" i="9"/>
  <c r="P359" i="9"/>
  <c r="BI358" i="9"/>
  <c r="BH358" i="9"/>
  <c r="BG358" i="9"/>
  <c r="BE358" i="9"/>
  <c r="T358" i="9"/>
  <c r="R358" i="9"/>
  <c r="P358" i="9"/>
  <c r="BI357" i="9"/>
  <c r="BH357" i="9"/>
  <c r="BG357" i="9"/>
  <c r="BE357" i="9"/>
  <c r="T357" i="9"/>
  <c r="R357" i="9"/>
  <c r="P357" i="9"/>
  <c r="BI356" i="9"/>
  <c r="BH356" i="9"/>
  <c r="BG356" i="9"/>
  <c r="BE356" i="9"/>
  <c r="T356" i="9"/>
  <c r="R356" i="9"/>
  <c r="P356" i="9"/>
  <c r="BI355" i="9"/>
  <c r="BH355" i="9"/>
  <c r="BG355" i="9"/>
  <c r="BE355" i="9"/>
  <c r="T355" i="9"/>
  <c r="R355" i="9"/>
  <c r="P355" i="9"/>
  <c r="BI354" i="9"/>
  <c r="BH354" i="9"/>
  <c r="BG354" i="9"/>
  <c r="BE354" i="9"/>
  <c r="T354" i="9"/>
  <c r="R354" i="9"/>
  <c r="P354" i="9"/>
  <c r="BI353" i="9"/>
  <c r="BH353" i="9"/>
  <c r="BG353" i="9"/>
  <c r="BE353" i="9"/>
  <c r="T353" i="9"/>
  <c r="R353" i="9"/>
  <c r="P353" i="9"/>
  <c r="BI352" i="9"/>
  <c r="BH352" i="9"/>
  <c r="BG352" i="9"/>
  <c r="BE352" i="9"/>
  <c r="T352" i="9"/>
  <c r="R352" i="9"/>
  <c r="P352" i="9"/>
  <c r="BI351" i="9"/>
  <c r="BH351" i="9"/>
  <c r="BG351" i="9"/>
  <c r="BE351" i="9"/>
  <c r="T351" i="9"/>
  <c r="R351" i="9"/>
  <c r="P351" i="9"/>
  <c r="BI350" i="9"/>
  <c r="BH350" i="9"/>
  <c r="BG350" i="9"/>
  <c r="BE350" i="9"/>
  <c r="T350" i="9"/>
  <c r="R350" i="9"/>
  <c r="P350" i="9"/>
  <c r="BI349" i="9"/>
  <c r="BH349" i="9"/>
  <c r="BG349" i="9"/>
  <c r="BE349" i="9"/>
  <c r="T349" i="9"/>
  <c r="R349" i="9"/>
  <c r="P349" i="9"/>
  <c r="BI348" i="9"/>
  <c r="BH348" i="9"/>
  <c r="BG348" i="9"/>
  <c r="BE348" i="9"/>
  <c r="T348" i="9"/>
  <c r="R348" i="9"/>
  <c r="P348" i="9"/>
  <c r="BI347" i="9"/>
  <c r="BH347" i="9"/>
  <c r="BG347" i="9"/>
  <c r="BE347" i="9"/>
  <c r="T347" i="9"/>
  <c r="R347" i="9"/>
  <c r="P347" i="9"/>
  <c r="BI346" i="9"/>
  <c r="BH346" i="9"/>
  <c r="BG346" i="9"/>
  <c r="BE346" i="9"/>
  <c r="T346" i="9"/>
  <c r="R346" i="9"/>
  <c r="P346" i="9"/>
  <c r="BI345" i="9"/>
  <c r="BH345" i="9"/>
  <c r="BG345" i="9"/>
  <c r="BE345" i="9"/>
  <c r="T345" i="9"/>
  <c r="R345" i="9"/>
  <c r="P345" i="9"/>
  <c r="BI344" i="9"/>
  <c r="BH344" i="9"/>
  <c r="BG344" i="9"/>
  <c r="BE344" i="9"/>
  <c r="T344" i="9"/>
  <c r="R344" i="9"/>
  <c r="P344" i="9"/>
  <c r="BI343" i="9"/>
  <c r="BH343" i="9"/>
  <c r="BG343" i="9"/>
  <c r="BE343" i="9"/>
  <c r="T343" i="9"/>
  <c r="R343" i="9"/>
  <c r="P343" i="9"/>
  <c r="BI342" i="9"/>
  <c r="BH342" i="9"/>
  <c r="BG342" i="9"/>
  <c r="BE342" i="9"/>
  <c r="T342" i="9"/>
  <c r="R342" i="9"/>
  <c r="P342" i="9"/>
  <c r="BI341" i="9"/>
  <c r="BH341" i="9"/>
  <c r="BG341" i="9"/>
  <c r="BE341" i="9"/>
  <c r="T341" i="9"/>
  <c r="R341" i="9"/>
  <c r="P341" i="9"/>
  <c r="BI340" i="9"/>
  <c r="BH340" i="9"/>
  <c r="BG340" i="9"/>
  <c r="BE340" i="9"/>
  <c r="T340" i="9"/>
  <c r="R340" i="9"/>
  <c r="P340" i="9"/>
  <c r="BI339" i="9"/>
  <c r="BH339" i="9"/>
  <c r="BG339" i="9"/>
  <c r="BE339" i="9"/>
  <c r="T339" i="9"/>
  <c r="R339" i="9"/>
  <c r="P339" i="9"/>
  <c r="BI338" i="9"/>
  <c r="BH338" i="9"/>
  <c r="BG338" i="9"/>
  <c r="BE338" i="9"/>
  <c r="T338" i="9"/>
  <c r="R338" i="9"/>
  <c r="P338" i="9"/>
  <c r="BI337" i="9"/>
  <c r="BH337" i="9"/>
  <c r="BG337" i="9"/>
  <c r="BE337" i="9"/>
  <c r="T337" i="9"/>
  <c r="R337" i="9"/>
  <c r="P337" i="9"/>
  <c r="BI336" i="9"/>
  <c r="BH336" i="9"/>
  <c r="BG336" i="9"/>
  <c r="BE336" i="9"/>
  <c r="T336" i="9"/>
  <c r="R336" i="9"/>
  <c r="P336" i="9"/>
  <c r="BI335" i="9"/>
  <c r="BH335" i="9"/>
  <c r="BG335" i="9"/>
  <c r="BE335" i="9"/>
  <c r="T335" i="9"/>
  <c r="R335" i="9"/>
  <c r="P335" i="9"/>
  <c r="BI334" i="9"/>
  <c r="BH334" i="9"/>
  <c r="BG334" i="9"/>
  <c r="BE334" i="9"/>
  <c r="T334" i="9"/>
  <c r="R334" i="9"/>
  <c r="P334" i="9"/>
  <c r="BI333" i="9"/>
  <c r="BH333" i="9"/>
  <c r="BG333" i="9"/>
  <c r="BE333" i="9"/>
  <c r="T333" i="9"/>
  <c r="R333" i="9"/>
  <c r="P333" i="9"/>
  <c r="BI332" i="9"/>
  <c r="BH332" i="9"/>
  <c r="BG332" i="9"/>
  <c r="BE332" i="9"/>
  <c r="T332" i="9"/>
  <c r="R332" i="9"/>
  <c r="P332" i="9"/>
  <c r="BI331" i="9"/>
  <c r="BH331" i="9"/>
  <c r="BG331" i="9"/>
  <c r="BE331" i="9"/>
  <c r="T331" i="9"/>
  <c r="R331" i="9"/>
  <c r="P331" i="9"/>
  <c r="BI330" i="9"/>
  <c r="BH330" i="9"/>
  <c r="BG330" i="9"/>
  <c r="BE330" i="9"/>
  <c r="T330" i="9"/>
  <c r="R330" i="9"/>
  <c r="P330" i="9"/>
  <c r="BI328" i="9"/>
  <c r="BH328" i="9"/>
  <c r="BG328" i="9"/>
  <c r="BE328" i="9"/>
  <c r="T328" i="9"/>
  <c r="R328" i="9"/>
  <c r="P328" i="9"/>
  <c r="BI327" i="9"/>
  <c r="BH327" i="9"/>
  <c r="BG327" i="9"/>
  <c r="BE327" i="9"/>
  <c r="T327" i="9"/>
  <c r="R327" i="9"/>
  <c r="P327" i="9"/>
  <c r="BI326" i="9"/>
  <c r="BH326" i="9"/>
  <c r="BG326" i="9"/>
  <c r="BE326" i="9"/>
  <c r="T326" i="9"/>
  <c r="R326" i="9"/>
  <c r="P326" i="9"/>
  <c r="BI325" i="9"/>
  <c r="BH325" i="9"/>
  <c r="BG325" i="9"/>
  <c r="BE325" i="9"/>
  <c r="T325" i="9"/>
  <c r="R325" i="9"/>
  <c r="P325" i="9"/>
  <c r="BI324" i="9"/>
  <c r="BH324" i="9"/>
  <c r="BG324" i="9"/>
  <c r="BE324" i="9"/>
  <c r="T324" i="9"/>
  <c r="R324" i="9"/>
  <c r="P324" i="9"/>
  <c r="BI323" i="9"/>
  <c r="BH323" i="9"/>
  <c r="BG323" i="9"/>
  <c r="BE323" i="9"/>
  <c r="T323" i="9"/>
  <c r="R323" i="9"/>
  <c r="P323" i="9"/>
  <c r="BI322" i="9"/>
  <c r="BH322" i="9"/>
  <c r="BG322" i="9"/>
  <c r="BE322" i="9"/>
  <c r="T322" i="9"/>
  <c r="R322" i="9"/>
  <c r="P322" i="9"/>
  <c r="BI321" i="9"/>
  <c r="BH321" i="9"/>
  <c r="BG321" i="9"/>
  <c r="BE321" i="9"/>
  <c r="T321" i="9"/>
  <c r="R321" i="9"/>
  <c r="P321" i="9"/>
  <c r="BI320" i="9"/>
  <c r="BH320" i="9"/>
  <c r="BG320" i="9"/>
  <c r="BE320" i="9"/>
  <c r="T320" i="9"/>
  <c r="R320" i="9"/>
  <c r="P320" i="9"/>
  <c r="BI319" i="9"/>
  <c r="BH319" i="9"/>
  <c r="BG319" i="9"/>
  <c r="BE319" i="9"/>
  <c r="T319" i="9"/>
  <c r="R319" i="9"/>
  <c r="P319" i="9"/>
  <c r="BI318" i="9"/>
  <c r="BH318" i="9"/>
  <c r="BG318" i="9"/>
  <c r="BE318" i="9"/>
  <c r="T318" i="9"/>
  <c r="R318" i="9"/>
  <c r="P318" i="9"/>
  <c r="BI317" i="9"/>
  <c r="BH317" i="9"/>
  <c r="BG317" i="9"/>
  <c r="BE317" i="9"/>
  <c r="T317" i="9"/>
  <c r="R317" i="9"/>
  <c r="P317" i="9"/>
  <c r="BI316" i="9"/>
  <c r="BH316" i="9"/>
  <c r="BG316" i="9"/>
  <c r="BE316" i="9"/>
  <c r="T316" i="9"/>
  <c r="R316" i="9"/>
  <c r="P316" i="9"/>
  <c r="BI315" i="9"/>
  <c r="BH315" i="9"/>
  <c r="BG315" i="9"/>
  <c r="BE315" i="9"/>
  <c r="T315" i="9"/>
  <c r="R315" i="9"/>
  <c r="P315" i="9"/>
  <c r="BI314" i="9"/>
  <c r="BH314" i="9"/>
  <c r="BG314" i="9"/>
  <c r="BE314" i="9"/>
  <c r="T314" i="9"/>
  <c r="R314" i="9"/>
  <c r="P314" i="9"/>
  <c r="BI313" i="9"/>
  <c r="BH313" i="9"/>
  <c r="BG313" i="9"/>
  <c r="BE313" i="9"/>
  <c r="T313" i="9"/>
  <c r="R313" i="9"/>
  <c r="P313" i="9"/>
  <c r="BI312" i="9"/>
  <c r="BH312" i="9"/>
  <c r="BG312" i="9"/>
  <c r="BE312" i="9"/>
  <c r="T312" i="9"/>
  <c r="R312" i="9"/>
  <c r="P312" i="9"/>
  <c r="BI311" i="9"/>
  <c r="BH311" i="9"/>
  <c r="BG311" i="9"/>
  <c r="BE311" i="9"/>
  <c r="T311" i="9"/>
  <c r="R311" i="9"/>
  <c r="P311" i="9"/>
  <c r="BI310" i="9"/>
  <c r="BH310" i="9"/>
  <c r="BG310" i="9"/>
  <c r="BE310" i="9"/>
  <c r="T310" i="9"/>
  <c r="R310" i="9"/>
  <c r="P310" i="9"/>
  <c r="BI309" i="9"/>
  <c r="BH309" i="9"/>
  <c r="BG309" i="9"/>
  <c r="BE309" i="9"/>
  <c r="T309" i="9"/>
  <c r="R309" i="9"/>
  <c r="P309" i="9"/>
  <c r="BI308" i="9"/>
  <c r="BH308" i="9"/>
  <c r="BG308" i="9"/>
  <c r="BE308" i="9"/>
  <c r="T308" i="9"/>
  <c r="R308" i="9"/>
  <c r="P308" i="9"/>
  <c r="BI307" i="9"/>
  <c r="BH307" i="9"/>
  <c r="BG307" i="9"/>
  <c r="BE307" i="9"/>
  <c r="T307" i="9"/>
  <c r="R307" i="9"/>
  <c r="P307" i="9"/>
  <c r="BI306" i="9"/>
  <c r="BH306" i="9"/>
  <c r="BG306" i="9"/>
  <c r="BE306" i="9"/>
  <c r="T306" i="9"/>
  <c r="R306" i="9"/>
  <c r="P306" i="9"/>
  <c r="BI305" i="9"/>
  <c r="BH305" i="9"/>
  <c r="BG305" i="9"/>
  <c r="BE305" i="9"/>
  <c r="T305" i="9"/>
  <c r="R305" i="9"/>
  <c r="P305" i="9"/>
  <c r="BI304" i="9"/>
  <c r="BH304" i="9"/>
  <c r="BG304" i="9"/>
  <c r="BE304" i="9"/>
  <c r="T304" i="9"/>
  <c r="R304" i="9"/>
  <c r="P304" i="9"/>
  <c r="BI303" i="9"/>
  <c r="BH303" i="9"/>
  <c r="BG303" i="9"/>
  <c r="BE303" i="9"/>
  <c r="T303" i="9"/>
  <c r="R303" i="9"/>
  <c r="P303" i="9"/>
  <c r="BI302" i="9"/>
  <c r="BH302" i="9"/>
  <c r="BG302" i="9"/>
  <c r="BE302" i="9"/>
  <c r="T302" i="9"/>
  <c r="R302" i="9"/>
  <c r="P302" i="9"/>
  <c r="BI301" i="9"/>
  <c r="BH301" i="9"/>
  <c r="BG301" i="9"/>
  <c r="BE301" i="9"/>
  <c r="T301" i="9"/>
  <c r="R301" i="9"/>
  <c r="P301" i="9"/>
  <c r="BI300" i="9"/>
  <c r="BH300" i="9"/>
  <c r="BG300" i="9"/>
  <c r="BE300" i="9"/>
  <c r="T300" i="9"/>
  <c r="R300" i="9"/>
  <c r="P300" i="9"/>
  <c r="BI299" i="9"/>
  <c r="BH299" i="9"/>
  <c r="BG299" i="9"/>
  <c r="BE299" i="9"/>
  <c r="T299" i="9"/>
  <c r="R299" i="9"/>
  <c r="P299" i="9"/>
  <c r="BI298" i="9"/>
  <c r="BH298" i="9"/>
  <c r="BG298" i="9"/>
  <c r="BE298" i="9"/>
  <c r="T298" i="9"/>
  <c r="R298" i="9"/>
  <c r="P298" i="9"/>
  <c r="BI297" i="9"/>
  <c r="BH297" i="9"/>
  <c r="BG297" i="9"/>
  <c r="BE297" i="9"/>
  <c r="T297" i="9"/>
  <c r="R297" i="9"/>
  <c r="P297" i="9"/>
  <c r="BI296" i="9"/>
  <c r="BH296" i="9"/>
  <c r="BG296" i="9"/>
  <c r="BE296" i="9"/>
  <c r="T296" i="9"/>
  <c r="R296" i="9"/>
  <c r="P296" i="9"/>
  <c r="BI295" i="9"/>
  <c r="BH295" i="9"/>
  <c r="BG295" i="9"/>
  <c r="BE295" i="9"/>
  <c r="T295" i="9"/>
  <c r="R295" i="9"/>
  <c r="P295" i="9"/>
  <c r="BI294" i="9"/>
  <c r="BH294" i="9"/>
  <c r="BG294" i="9"/>
  <c r="BE294" i="9"/>
  <c r="T294" i="9"/>
  <c r="R294" i="9"/>
  <c r="P294" i="9"/>
  <c r="BI293" i="9"/>
  <c r="BH293" i="9"/>
  <c r="BG293" i="9"/>
  <c r="BE293" i="9"/>
  <c r="T293" i="9"/>
  <c r="R293" i="9"/>
  <c r="P293" i="9"/>
  <c r="BI292" i="9"/>
  <c r="BH292" i="9"/>
  <c r="BG292" i="9"/>
  <c r="BE292" i="9"/>
  <c r="T292" i="9"/>
  <c r="R292" i="9"/>
  <c r="P292" i="9"/>
  <c r="BI291" i="9"/>
  <c r="BH291" i="9"/>
  <c r="BG291" i="9"/>
  <c r="BE291" i="9"/>
  <c r="T291" i="9"/>
  <c r="R291" i="9"/>
  <c r="P291" i="9"/>
  <c r="BI290" i="9"/>
  <c r="BH290" i="9"/>
  <c r="BG290" i="9"/>
  <c r="BE290" i="9"/>
  <c r="T290" i="9"/>
  <c r="R290" i="9"/>
  <c r="P290" i="9"/>
  <c r="BI289" i="9"/>
  <c r="BH289" i="9"/>
  <c r="BG289" i="9"/>
  <c r="BE289" i="9"/>
  <c r="T289" i="9"/>
  <c r="R289" i="9"/>
  <c r="P289" i="9"/>
  <c r="BI286" i="9"/>
  <c r="BH286" i="9"/>
  <c r="BG286" i="9"/>
  <c r="BE286" i="9"/>
  <c r="T286" i="9"/>
  <c r="R286" i="9"/>
  <c r="P286" i="9"/>
  <c r="BI285" i="9"/>
  <c r="BH285" i="9"/>
  <c r="BG285" i="9"/>
  <c r="BE285" i="9"/>
  <c r="T285" i="9"/>
  <c r="R285" i="9"/>
  <c r="P285" i="9"/>
  <c r="BI284" i="9"/>
  <c r="BH284" i="9"/>
  <c r="BG284" i="9"/>
  <c r="BE284" i="9"/>
  <c r="T284" i="9"/>
  <c r="R284" i="9"/>
  <c r="P284" i="9"/>
  <c r="BI283" i="9"/>
  <c r="BH283" i="9"/>
  <c r="BG283" i="9"/>
  <c r="BE283" i="9"/>
  <c r="T283" i="9"/>
  <c r="R283" i="9"/>
  <c r="P283" i="9"/>
  <c r="BI282" i="9"/>
  <c r="BH282" i="9"/>
  <c r="BG282" i="9"/>
  <c r="BE282" i="9"/>
  <c r="T282" i="9"/>
  <c r="R282" i="9"/>
  <c r="P282" i="9"/>
  <c r="BI281" i="9"/>
  <c r="BH281" i="9"/>
  <c r="BG281" i="9"/>
  <c r="BE281" i="9"/>
  <c r="T281" i="9"/>
  <c r="R281" i="9"/>
  <c r="P281" i="9"/>
  <c r="BI280" i="9"/>
  <c r="BH280" i="9"/>
  <c r="BG280" i="9"/>
  <c r="BE280" i="9"/>
  <c r="T280" i="9"/>
  <c r="R280" i="9"/>
  <c r="P280" i="9"/>
  <c r="BI279" i="9"/>
  <c r="BH279" i="9"/>
  <c r="BG279" i="9"/>
  <c r="BE279" i="9"/>
  <c r="T279" i="9"/>
  <c r="R279" i="9"/>
  <c r="P279" i="9"/>
  <c r="BI278" i="9"/>
  <c r="BH278" i="9"/>
  <c r="BG278" i="9"/>
  <c r="BE278" i="9"/>
  <c r="T278" i="9"/>
  <c r="R278" i="9"/>
  <c r="P278" i="9"/>
  <c r="BI277" i="9"/>
  <c r="BH277" i="9"/>
  <c r="BG277" i="9"/>
  <c r="BE277" i="9"/>
  <c r="T277" i="9"/>
  <c r="R277" i="9"/>
  <c r="P277" i="9"/>
  <c r="BI276" i="9"/>
  <c r="BH276" i="9"/>
  <c r="BG276" i="9"/>
  <c r="BE276" i="9"/>
  <c r="T276" i="9"/>
  <c r="R276" i="9"/>
  <c r="P276" i="9"/>
  <c r="BI275" i="9"/>
  <c r="BH275" i="9"/>
  <c r="BG275" i="9"/>
  <c r="BE275" i="9"/>
  <c r="T275" i="9"/>
  <c r="R275" i="9"/>
  <c r="P275" i="9"/>
  <c r="BI274" i="9"/>
  <c r="BH274" i="9"/>
  <c r="BG274" i="9"/>
  <c r="BE274" i="9"/>
  <c r="T274" i="9"/>
  <c r="R274" i="9"/>
  <c r="P274" i="9"/>
  <c r="BI273" i="9"/>
  <c r="BH273" i="9"/>
  <c r="BG273" i="9"/>
  <c r="BE273" i="9"/>
  <c r="T273" i="9"/>
  <c r="R273" i="9"/>
  <c r="P273" i="9"/>
  <c r="BI272" i="9"/>
  <c r="BH272" i="9"/>
  <c r="BG272" i="9"/>
  <c r="BE272" i="9"/>
  <c r="T272" i="9"/>
  <c r="R272" i="9"/>
  <c r="P272" i="9"/>
  <c r="BI271" i="9"/>
  <c r="BH271" i="9"/>
  <c r="BG271" i="9"/>
  <c r="BE271" i="9"/>
  <c r="T271" i="9"/>
  <c r="R271" i="9"/>
  <c r="P271" i="9"/>
  <c r="BI270" i="9"/>
  <c r="BH270" i="9"/>
  <c r="BG270" i="9"/>
  <c r="BE270" i="9"/>
  <c r="T270" i="9"/>
  <c r="R270" i="9"/>
  <c r="P270" i="9"/>
  <c r="BI269" i="9"/>
  <c r="BH269" i="9"/>
  <c r="BG269" i="9"/>
  <c r="BE269" i="9"/>
  <c r="T269" i="9"/>
  <c r="R269" i="9"/>
  <c r="P269" i="9"/>
  <c r="BI268" i="9"/>
  <c r="BH268" i="9"/>
  <c r="BG268" i="9"/>
  <c r="BE268" i="9"/>
  <c r="T268" i="9"/>
  <c r="R268" i="9"/>
  <c r="P268" i="9"/>
  <c r="BI267" i="9"/>
  <c r="BH267" i="9"/>
  <c r="BG267" i="9"/>
  <c r="BE267" i="9"/>
  <c r="T267" i="9"/>
  <c r="R267" i="9"/>
  <c r="P267" i="9"/>
  <c r="BI266" i="9"/>
  <c r="BH266" i="9"/>
  <c r="BG266" i="9"/>
  <c r="BE266" i="9"/>
  <c r="T266" i="9"/>
  <c r="R266" i="9"/>
  <c r="P266" i="9"/>
  <c r="BI264" i="9"/>
  <c r="BH264" i="9"/>
  <c r="BG264" i="9"/>
  <c r="BE264" i="9"/>
  <c r="T264" i="9"/>
  <c r="R264" i="9"/>
  <c r="P264" i="9"/>
  <c r="BI263" i="9"/>
  <c r="BH263" i="9"/>
  <c r="BG263" i="9"/>
  <c r="BE263" i="9"/>
  <c r="T263" i="9"/>
  <c r="R263" i="9"/>
  <c r="P263" i="9"/>
  <c r="BI262" i="9"/>
  <c r="BH262" i="9"/>
  <c r="BG262" i="9"/>
  <c r="BE262" i="9"/>
  <c r="T262" i="9"/>
  <c r="R262" i="9"/>
  <c r="P262" i="9"/>
  <c r="BI261" i="9"/>
  <c r="BH261" i="9"/>
  <c r="BG261" i="9"/>
  <c r="BE261" i="9"/>
  <c r="T261" i="9"/>
  <c r="R261" i="9"/>
  <c r="P261" i="9"/>
  <c r="BI260" i="9"/>
  <c r="BH260" i="9"/>
  <c r="BG260" i="9"/>
  <c r="BE260" i="9"/>
  <c r="T260" i="9"/>
  <c r="R260" i="9"/>
  <c r="P260" i="9"/>
  <c r="BI259" i="9"/>
  <c r="BH259" i="9"/>
  <c r="BG259" i="9"/>
  <c r="BE259" i="9"/>
  <c r="T259" i="9"/>
  <c r="R259" i="9"/>
  <c r="P259" i="9"/>
  <c r="BI258" i="9"/>
  <c r="BH258" i="9"/>
  <c r="BG258" i="9"/>
  <c r="BE258" i="9"/>
  <c r="T258" i="9"/>
  <c r="R258" i="9"/>
  <c r="P258" i="9"/>
  <c r="BI257" i="9"/>
  <c r="BH257" i="9"/>
  <c r="BG257" i="9"/>
  <c r="BE257" i="9"/>
  <c r="T257" i="9"/>
  <c r="R257" i="9"/>
  <c r="P257" i="9"/>
  <c r="BI256" i="9"/>
  <c r="BH256" i="9"/>
  <c r="BG256" i="9"/>
  <c r="BE256" i="9"/>
  <c r="T256" i="9"/>
  <c r="R256" i="9"/>
  <c r="P256" i="9"/>
  <c r="BI255" i="9"/>
  <c r="BH255" i="9"/>
  <c r="BG255" i="9"/>
  <c r="BE255" i="9"/>
  <c r="T255" i="9"/>
  <c r="R255" i="9"/>
  <c r="P255" i="9"/>
  <c r="BI254" i="9"/>
  <c r="BH254" i="9"/>
  <c r="BG254" i="9"/>
  <c r="BE254" i="9"/>
  <c r="T254" i="9"/>
  <c r="R254" i="9"/>
  <c r="P254" i="9"/>
  <c r="BI253" i="9"/>
  <c r="BH253" i="9"/>
  <c r="BG253" i="9"/>
  <c r="BE253" i="9"/>
  <c r="T253" i="9"/>
  <c r="R253" i="9"/>
  <c r="P253" i="9"/>
  <c r="BI252" i="9"/>
  <c r="BH252" i="9"/>
  <c r="BG252" i="9"/>
  <c r="BE252" i="9"/>
  <c r="T252" i="9"/>
  <c r="R252" i="9"/>
  <c r="P252" i="9"/>
  <c r="BI251" i="9"/>
  <c r="BH251" i="9"/>
  <c r="BG251" i="9"/>
  <c r="BE251" i="9"/>
  <c r="T251" i="9"/>
  <c r="R251" i="9"/>
  <c r="P251" i="9"/>
  <c r="BI250" i="9"/>
  <c r="BH250" i="9"/>
  <c r="BG250" i="9"/>
  <c r="BE250" i="9"/>
  <c r="T250" i="9"/>
  <c r="R250" i="9"/>
  <c r="P250" i="9"/>
  <c r="BI249" i="9"/>
  <c r="BH249" i="9"/>
  <c r="BG249" i="9"/>
  <c r="BE249" i="9"/>
  <c r="T249" i="9"/>
  <c r="R249" i="9"/>
  <c r="P249" i="9"/>
  <c r="BI248" i="9"/>
  <c r="BH248" i="9"/>
  <c r="BG248" i="9"/>
  <c r="BE248" i="9"/>
  <c r="T248" i="9"/>
  <c r="R248" i="9"/>
  <c r="P248" i="9"/>
  <c r="BI247" i="9"/>
  <c r="BH247" i="9"/>
  <c r="BG247" i="9"/>
  <c r="BE247" i="9"/>
  <c r="T247" i="9"/>
  <c r="R247" i="9"/>
  <c r="P247" i="9"/>
  <c r="BI246" i="9"/>
  <c r="BH246" i="9"/>
  <c r="BG246" i="9"/>
  <c r="BE246" i="9"/>
  <c r="T246" i="9"/>
  <c r="R246" i="9"/>
  <c r="P246" i="9"/>
  <c r="BI245" i="9"/>
  <c r="BH245" i="9"/>
  <c r="BG245" i="9"/>
  <c r="BE245" i="9"/>
  <c r="T245" i="9"/>
  <c r="R245" i="9"/>
  <c r="P245" i="9"/>
  <c r="BI242" i="9"/>
  <c r="BH242" i="9"/>
  <c r="BG242" i="9"/>
  <c r="BE242" i="9"/>
  <c r="T242" i="9"/>
  <c r="R242" i="9"/>
  <c r="P242" i="9"/>
  <c r="BI241" i="9"/>
  <c r="BH241" i="9"/>
  <c r="BG241" i="9"/>
  <c r="BE241" i="9"/>
  <c r="T241" i="9"/>
  <c r="R241" i="9"/>
  <c r="P241" i="9"/>
  <c r="BI240" i="9"/>
  <c r="BH240" i="9"/>
  <c r="BG240" i="9"/>
  <c r="BE240" i="9"/>
  <c r="T240" i="9"/>
  <c r="R240" i="9"/>
  <c r="P240" i="9"/>
  <c r="BI239" i="9"/>
  <c r="BH239" i="9"/>
  <c r="BG239" i="9"/>
  <c r="BE239" i="9"/>
  <c r="T239" i="9"/>
  <c r="R239" i="9"/>
  <c r="P239" i="9"/>
  <c r="BI238" i="9"/>
  <c r="BH238" i="9"/>
  <c r="BG238" i="9"/>
  <c r="BE238" i="9"/>
  <c r="T238" i="9"/>
  <c r="R238" i="9"/>
  <c r="P238" i="9"/>
  <c r="BI237" i="9"/>
  <c r="BH237" i="9"/>
  <c r="BG237" i="9"/>
  <c r="BE237" i="9"/>
  <c r="T237" i="9"/>
  <c r="R237" i="9"/>
  <c r="P237" i="9"/>
  <c r="BI236" i="9"/>
  <c r="BH236" i="9"/>
  <c r="BG236" i="9"/>
  <c r="BE236" i="9"/>
  <c r="T236" i="9"/>
  <c r="R236" i="9"/>
  <c r="P236" i="9"/>
  <c r="BI235" i="9"/>
  <c r="BH235" i="9"/>
  <c r="BG235" i="9"/>
  <c r="BE235" i="9"/>
  <c r="T235" i="9"/>
  <c r="R235" i="9"/>
  <c r="P235" i="9"/>
  <c r="BI234" i="9"/>
  <c r="BH234" i="9"/>
  <c r="BG234" i="9"/>
  <c r="BE234" i="9"/>
  <c r="T234" i="9"/>
  <c r="R234" i="9"/>
  <c r="P234" i="9"/>
  <c r="BI233" i="9"/>
  <c r="BH233" i="9"/>
  <c r="BG233" i="9"/>
  <c r="BE233" i="9"/>
  <c r="T233" i="9"/>
  <c r="R233" i="9"/>
  <c r="P233" i="9"/>
  <c r="BI232" i="9"/>
  <c r="BH232" i="9"/>
  <c r="BG232" i="9"/>
  <c r="BE232" i="9"/>
  <c r="T232" i="9"/>
  <c r="R232" i="9"/>
  <c r="P232" i="9"/>
  <c r="BI231" i="9"/>
  <c r="BH231" i="9"/>
  <c r="BG231" i="9"/>
  <c r="BE231" i="9"/>
  <c r="T231" i="9"/>
  <c r="R231" i="9"/>
  <c r="P231" i="9"/>
  <c r="BI230" i="9"/>
  <c r="BH230" i="9"/>
  <c r="BG230" i="9"/>
  <c r="BE230" i="9"/>
  <c r="T230" i="9"/>
  <c r="R230" i="9"/>
  <c r="P230" i="9"/>
  <c r="BI229" i="9"/>
  <c r="BH229" i="9"/>
  <c r="BG229" i="9"/>
  <c r="BE229" i="9"/>
  <c r="T229" i="9"/>
  <c r="R229" i="9"/>
  <c r="P229" i="9"/>
  <c r="BI228" i="9"/>
  <c r="BH228" i="9"/>
  <c r="BG228" i="9"/>
  <c r="BE228" i="9"/>
  <c r="T228" i="9"/>
  <c r="R228" i="9"/>
  <c r="P228" i="9"/>
  <c r="BI227" i="9"/>
  <c r="BH227" i="9"/>
  <c r="BG227" i="9"/>
  <c r="BE227" i="9"/>
  <c r="T227" i="9"/>
  <c r="R227" i="9"/>
  <c r="P227" i="9"/>
  <c r="BI226" i="9"/>
  <c r="BH226" i="9"/>
  <c r="BG226" i="9"/>
  <c r="BE226" i="9"/>
  <c r="T226" i="9"/>
  <c r="R226" i="9"/>
  <c r="P226" i="9"/>
  <c r="BI225" i="9"/>
  <c r="BH225" i="9"/>
  <c r="BG225" i="9"/>
  <c r="BE225" i="9"/>
  <c r="T225" i="9"/>
  <c r="R225" i="9"/>
  <c r="P225" i="9"/>
  <c r="BI224" i="9"/>
  <c r="BH224" i="9"/>
  <c r="BG224" i="9"/>
  <c r="BE224" i="9"/>
  <c r="T224" i="9"/>
  <c r="R224" i="9"/>
  <c r="P224" i="9"/>
  <c r="BI223" i="9"/>
  <c r="BH223" i="9"/>
  <c r="BG223" i="9"/>
  <c r="BE223" i="9"/>
  <c r="T223" i="9"/>
  <c r="R223" i="9"/>
  <c r="P223" i="9"/>
  <c r="BI222" i="9"/>
  <c r="BH222" i="9"/>
  <c r="BG222" i="9"/>
  <c r="BE222" i="9"/>
  <c r="T222" i="9"/>
  <c r="R222" i="9"/>
  <c r="P222" i="9"/>
  <c r="BI221" i="9"/>
  <c r="BH221" i="9"/>
  <c r="BG221" i="9"/>
  <c r="BE221" i="9"/>
  <c r="T221" i="9"/>
  <c r="R221" i="9"/>
  <c r="P221" i="9"/>
  <c r="BI220" i="9"/>
  <c r="BH220" i="9"/>
  <c r="BG220" i="9"/>
  <c r="BE220" i="9"/>
  <c r="T220" i="9"/>
  <c r="R220" i="9"/>
  <c r="P220" i="9"/>
  <c r="BI219" i="9"/>
  <c r="BH219" i="9"/>
  <c r="BG219" i="9"/>
  <c r="BE219" i="9"/>
  <c r="T219" i="9"/>
  <c r="R219" i="9"/>
  <c r="P219" i="9"/>
  <c r="BI218" i="9"/>
  <c r="BH218" i="9"/>
  <c r="BG218" i="9"/>
  <c r="BE218" i="9"/>
  <c r="T218" i="9"/>
  <c r="R218" i="9"/>
  <c r="P218" i="9"/>
  <c r="BI217" i="9"/>
  <c r="BH217" i="9"/>
  <c r="BG217" i="9"/>
  <c r="BE217" i="9"/>
  <c r="T217" i="9"/>
  <c r="R217" i="9"/>
  <c r="P217" i="9"/>
  <c r="BI216" i="9"/>
  <c r="BH216" i="9"/>
  <c r="BG216" i="9"/>
  <c r="BE216" i="9"/>
  <c r="T216" i="9"/>
  <c r="R216" i="9"/>
  <c r="P216" i="9"/>
  <c r="BI215" i="9"/>
  <c r="BH215" i="9"/>
  <c r="BG215" i="9"/>
  <c r="BE215" i="9"/>
  <c r="T215" i="9"/>
  <c r="R215" i="9"/>
  <c r="P215" i="9"/>
  <c r="BI214" i="9"/>
  <c r="BH214" i="9"/>
  <c r="BG214" i="9"/>
  <c r="BE214" i="9"/>
  <c r="T214" i="9"/>
  <c r="R214" i="9"/>
  <c r="P214" i="9"/>
  <c r="BI212" i="9"/>
  <c r="BH212" i="9"/>
  <c r="BG212" i="9"/>
  <c r="BE212" i="9"/>
  <c r="T212" i="9"/>
  <c r="R212" i="9"/>
  <c r="P212" i="9"/>
  <c r="BI211" i="9"/>
  <c r="BH211" i="9"/>
  <c r="BG211" i="9"/>
  <c r="BE211" i="9"/>
  <c r="T211" i="9"/>
  <c r="R211" i="9"/>
  <c r="P211" i="9"/>
  <c r="BI210" i="9"/>
  <c r="BH210" i="9"/>
  <c r="BG210" i="9"/>
  <c r="BE210" i="9"/>
  <c r="T210" i="9"/>
  <c r="R210" i="9"/>
  <c r="P210" i="9"/>
  <c r="BI209" i="9"/>
  <c r="BH209" i="9"/>
  <c r="BG209" i="9"/>
  <c r="BE209" i="9"/>
  <c r="T209" i="9"/>
  <c r="R209" i="9"/>
  <c r="P209" i="9"/>
  <c r="BI208" i="9"/>
  <c r="BH208" i="9"/>
  <c r="BG208" i="9"/>
  <c r="BE208" i="9"/>
  <c r="T208" i="9"/>
  <c r="R208" i="9"/>
  <c r="P208" i="9"/>
  <c r="BI207" i="9"/>
  <c r="BH207" i="9"/>
  <c r="BG207" i="9"/>
  <c r="BE207" i="9"/>
  <c r="T207" i="9"/>
  <c r="R207" i="9"/>
  <c r="P207" i="9"/>
  <c r="BI206" i="9"/>
  <c r="BH206" i="9"/>
  <c r="BG206" i="9"/>
  <c r="BE206" i="9"/>
  <c r="T206" i="9"/>
  <c r="R206" i="9"/>
  <c r="P206" i="9"/>
  <c r="BI205" i="9"/>
  <c r="BH205" i="9"/>
  <c r="BG205" i="9"/>
  <c r="BE205" i="9"/>
  <c r="T205" i="9"/>
  <c r="R205" i="9"/>
  <c r="P205" i="9"/>
  <c r="BI204" i="9"/>
  <c r="BH204" i="9"/>
  <c r="BG204" i="9"/>
  <c r="BE204" i="9"/>
  <c r="T204" i="9"/>
  <c r="R204" i="9"/>
  <c r="P204" i="9"/>
  <c r="BI203" i="9"/>
  <c r="BH203" i="9"/>
  <c r="BG203" i="9"/>
  <c r="BE203" i="9"/>
  <c r="T203" i="9"/>
  <c r="R203" i="9"/>
  <c r="P203" i="9"/>
  <c r="BI202" i="9"/>
  <c r="BH202" i="9"/>
  <c r="BG202" i="9"/>
  <c r="BE202" i="9"/>
  <c r="T202" i="9"/>
  <c r="R202" i="9"/>
  <c r="P202" i="9"/>
  <c r="BI201" i="9"/>
  <c r="BH201" i="9"/>
  <c r="BG201" i="9"/>
  <c r="BE201" i="9"/>
  <c r="T201" i="9"/>
  <c r="R201" i="9"/>
  <c r="P201" i="9"/>
  <c r="BI200" i="9"/>
  <c r="BH200" i="9"/>
  <c r="BG200" i="9"/>
  <c r="BE200" i="9"/>
  <c r="T200" i="9"/>
  <c r="R200" i="9"/>
  <c r="P200" i="9"/>
  <c r="BI199" i="9"/>
  <c r="BH199" i="9"/>
  <c r="BG199" i="9"/>
  <c r="BE199" i="9"/>
  <c r="T199" i="9"/>
  <c r="R199" i="9"/>
  <c r="P199" i="9"/>
  <c r="BI198" i="9"/>
  <c r="BH198" i="9"/>
  <c r="BG198" i="9"/>
  <c r="BE198" i="9"/>
  <c r="T198" i="9"/>
  <c r="R198" i="9"/>
  <c r="P198" i="9"/>
  <c r="BI197" i="9"/>
  <c r="BH197" i="9"/>
  <c r="BG197" i="9"/>
  <c r="BE197" i="9"/>
  <c r="T197" i="9"/>
  <c r="R197" i="9"/>
  <c r="P197" i="9"/>
  <c r="BI196" i="9"/>
  <c r="BH196" i="9"/>
  <c r="BG196" i="9"/>
  <c r="BE196" i="9"/>
  <c r="T196" i="9"/>
  <c r="R196" i="9"/>
  <c r="P196" i="9"/>
  <c r="BI195" i="9"/>
  <c r="BH195" i="9"/>
  <c r="BG195" i="9"/>
  <c r="BE195" i="9"/>
  <c r="T195" i="9"/>
  <c r="R195" i="9"/>
  <c r="P195" i="9"/>
  <c r="BI194" i="9"/>
  <c r="BH194" i="9"/>
  <c r="BG194" i="9"/>
  <c r="BE194" i="9"/>
  <c r="T194" i="9"/>
  <c r="R194" i="9"/>
  <c r="P194" i="9"/>
  <c r="BI193" i="9"/>
  <c r="BH193" i="9"/>
  <c r="BG193" i="9"/>
  <c r="BE193" i="9"/>
  <c r="T193" i="9"/>
  <c r="R193" i="9"/>
  <c r="P193" i="9"/>
  <c r="BI192" i="9"/>
  <c r="BH192" i="9"/>
  <c r="BG192" i="9"/>
  <c r="BE192" i="9"/>
  <c r="T192" i="9"/>
  <c r="R192" i="9"/>
  <c r="P192" i="9"/>
  <c r="BI191" i="9"/>
  <c r="BH191" i="9"/>
  <c r="BG191" i="9"/>
  <c r="BE191" i="9"/>
  <c r="T191" i="9"/>
  <c r="R191" i="9"/>
  <c r="P191" i="9"/>
  <c r="BI190" i="9"/>
  <c r="BH190" i="9"/>
  <c r="BG190" i="9"/>
  <c r="BE190" i="9"/>
  <c r="T190" i="9"/>
  <c r="R190" i="9"/>
  <c r="P190" i="9"/>
  <c r="BI189" i="9"/>
  <c r="BH189" i="9"/>
  <c r="BG189" i="9"/>
  <c r="BE189" i="9"/>
  <c r="T189" i="9"/>
  <c r="R189" i="9"/>
  <c r="P189" i="9"/>
  <c r="BI188" i="9"/>
  <c r="BH188" i="9"/>
  <c r="BG188" i="9"/>
  <c r="BE188" i="9"/>
  <c r="T188" i="9"/>
  <c r="R188" i="9"/>
  <c r="P188" i="9"/>
  <c r="BI187" i="9"/>
  <c r="BH187" i="9"/>
  <c r="BG187" i="9"/>
  <c r="BE187" i="9"/>
  <c r="T187" i="9"/>
  <c r="R187" i="9"/>
  <c r="P187" i="9"/>
  <c r="BI186" i="9"/>
  <c r="BH186" i="9"/>
  <c r="BG186" i="9"/>
  <c r="BE186" i="9"/>
  <c r="T186" i="9"/>
  <c r="R186" i="9"/>
  <c r="P186" i="9"/>
  <c r="BI185" i="9"/>
  <c r="BH185" i="9"/>
  <c r="BG185" i="9"/>
  <c r="BE185" i="9"/>
  <c r="T185" i="9"/>
  <c r="R185" i="9"/>
  <c r="P185" i="9"/>
  <c r="J176" i="9"/>
  <c r="F176" i="9"/>
  <c r="F174" i="9"/>
  <c r="E172" i="9"/>
  <c r="J62" i="9"/>
  <c r="F62" i="9"/>
  <c r="F60" i="9"/>
  <c r="E58" i="9"/>
  <c r="J28" i="9"/>
  <c r="E28" i="9"/>
  <c r="J177" i="9" s="1"/>
  <c r="J27" i="9"/>
  <c r="J22" i="9"/>
  <c r="E22" i="9"/>
  <c r="F177" i="9" s="1"/>
  <c r="J21" i="9"/>
  <c r="J16" i="9"/>
  <c r="J174" i="9"/>
  <c r="E7" i="9"/>
  <c r="E52" i="9"/>
  <c r="J41" i="8"/>
  <c r="J40" i="8"/>
  <c r="AY64" i="1"/>
  <c r="J39" i="8"/>
  <c r="AX64" i="1"/>
  <c r="BI564" i="8"/>
  <c r="BH564" i="8"/>
  <c r="BG564" i="8"/>
  <c r="BE564" i="8"/>
  <c r="T564" i="8"/>
  <c r="T563" i="8"/>
  <c r="R564" i="8"/>
  <c r="R563" i="8"/>
  <c r="P564" i="8"/>
  <c r="P563" i="8" s="1"/>
  <c r="BI561" i="8"/>
  <c r="BH561" i="8"/>
  <c r="BG561" i="8"/>
  <c r="BE561" i="8"/>
  <c r="T561" i="8"/>
  <c r="R561" i="8"/>
  <c r="P561" i="8"/>
  <c r="BI558" i="8"/>
  <c r="BH558" i="8"/>
  <c r="BG558" i="8"/>
  <c r="BE558" i="8"/>
  <c r="T558" i="8"/>
  <c r="R558" i="8"/>
  <c r="P558" i="8"/>
  <c r="BI555" i="8"/>
  <c r="BH555" i="8"/>
  <c r="BG555" i="8"/>
  <c r="BE555" i="8"/>
  <c r="T555" i="8"/>
  <c r="R555" i="8"/>
  <c r="P555" i="8"/>
  <c r="BI552" i="8"/>
  <c r="BH552" i="8"/>
  <c r="BG552" i="8"/>
  <c r="BE552" i="8"/>
  <c r="T552" i="8"/>
  <c r="R552" i="8"/>
  <c r="P552" i="8"/>
  <c r="BI549" i="8"/>
  <c r="BH549" i="8"/>
  <c r="BG549" i="8"/>
  <c r="BE549" i="8"/>
  <c r="T549" i="8"/>
  <c r="R549" i="8"/>
  <c r="P549" i="8"/>
  <c r="BI546" i="8"/>
  <c r="BH546" i="8"/>
  <c r="BG546" i="8"/>
  <c r="BE546" i="8"/>
  <c r="T546" i="8"/>
  <c r="R546" i="8"/>
  <c r="P546" i="8"/>
  <c r="BI543" i="8"/>
  <c r="BH543" i="8"/>
  <c r="BG543" i="8"/>
  <c r="BE543" i="8"/>
  <c r="T543" i="8"/>
  <c r="R543" i="8"/>
  <c r="P543" i="8"/>
  <c r="BI541" i="8"/>
  <c r="BH541" i="8"/>
  <c r="BG541" i="8"/>
  <c r="BE541" i="8"/>
  <c r="T541" i="8"/>
  <c r="R541" i="8"/>
  <c r="P541" i="8"/>
  <c r="BI538" i="8"/>
  <c r="BH538" i="8"/>
  <c r="BG538" i="8"/>
  <c r="BE538" i="8"/>
  <c r="T538" i="8"/>
  <c r="R538" i="8"/>
  <c r="P538" i="8"/>
  <c r="BI534" i="8"/>
  <c r="BH534" i="8"/>
  <c r="BG534" i="8"/>
  <c r="BE534" i="8"/>
  <c r="T534" i="8"/>
  <c r="R534" i="8"/>
  <c r="P534" i="8"/>
  <c r="BI531" i="8"/>
  <c r="BH531" i="8"/>
  <c r="BG531" i="8"/>
  <c r="BE531" i="8"/>
  <c r="T531" i="8"/>
  <c r="R531" i="8"/>
  <c r="P531" i="8"/>
  <c r="BI528" i="8"/>
  <c r="BH528" i="8"/>
  <c r="BG528" i="8"/>
  <c r="BE528" i="8"/>
  <c r="T528" i="8"/>
  <c r="R528" i="8"/>
  <c r="P528" i="8"/>
  <c r="BI525" i="8"/>
  <c r="BH525" i="8"/>
  <c r="BG525" i="8"/>
  <c r="BE525" i="8"/>
  <c r="T525" i="8"/>
  <c r="R525" i="8"/>
  <c r="P525" i="8"/>
  <c r="BI522" i="8"/>
  <c r="BH522" i="8"/>
  <c r="BG522" i="8"/>
  <c r="BE522" i="8"/>
  <c r="T522" i="8"/>
  <c r="R522" i="8"/>
  <c r="P522" i="8"/>
  <c r="BI521" i="8"/>
  <c r="BH521" i="8"/>
  <c r="BG521" i="8"/>
  <c r="BE521" i="8"/>
  <c r="T521" i="8"/>
  <c r="R521" i="8"/>
  <c r="P521" i="8"/>
  <c r="BI518" i="8"/>
  <c r="BH518" i="8"/>
  <c r="BG518" i="8"/>
  <c r="BE518" i="8"/>
  <c r="T518" i="8"/>
  <c r="R518" i="8"/>
  <c r="P518" i="8"/>
  <c r="BI515" i="8"/>
  <c r="BH515" i="8"/>
  <c r="BG515" i="8"/>
  <c r="BE515" i="8"/>
  <c r="T515" i="8"/>
  <c r="R515" i="8"/>
  <c r="P515" i="8"/>
  <c r="BI514" i="8"/>
  <c r="BH514" i="8"/>
  <c r="BG514" i="8"/>
  <c r="BE514" i="8"/>
  <c r="T514" i="8"/>
  <c r="R514" i="8"/>
  <c r="P514" i="8"/>
  <c r="BI513" i="8"/>
  <c r="BH513" i="8"/>
  <c r="BG513" i="8"/>
  <c r="BE513" i="8"/>
  <c r="T513" i="8"/>
  <c r="R513" i="8"/>
  <c r="P513" i="8"/>
  <c r="BI510" i="8"/>
  <c r="BH510" i="8"/>
  <c r="BG510" i="8"/>
  <c r="BE510" i="8"/>
  <c r="T510" i="8"/>
  <c r="R510" i="8"/>
  <c r="P510" i="8"/>
  <c r="BI507" i="8"/>
  <c r="BH507" i="8"/>
  <c r="BG507" i="8"/>
  <c r="BE507" i="8"/>
  <c r="T507" i="8"/>
  <c r="R507" i="8"/>
  <c r="P507" i="8"/>
  <c r="BI506" i="8"/>
  <c r="BH506" i="8"/>
  <c r="BG506" i="8"/>
  <c r="BE506" i="8"/>
  <c r="T506" i="8"/>
  <c r="R506" i="8"/>
  <c r="P506" i="8"/>
  <c r="BI504" i="8"/>
  <c r="BH504" i="8"/>
  <c r="BG504" i="8"/>
  <c r="BE504" i="8"/>
  <c r="T504" i="8"/>
  <c r="R504" i="8"/>
  <c r="P504" i="8"/>
  <c r="BI502" i="8"/>
  <c r="BH502" i="8"/>
  <c r="BG502" i="8"/>
  <c r="BE502" i="8"/>
  <c r="T502" i="8"/>
  <c r="R502" i="8"/>
  <c r="P502" i="8"/>
  <c r="BI500" i="8"/>
  <c r="BH500" i="8"/>
  <c r="BG500" i="8"/>
  <c r="BE500" i="8"/>
  <c r="T500" i="8"/>
  <c r="R500" i="8"/>
  <c r="P500" i="8"/>
  <c r="BI499" i="8"/>
  <c r="BH499" i="8"/>
  <c r="BG499" i="8"/>
  <c r="BE499" i="8"/>
  <c r="T499" i="8"/>
  <c r="R499" i="8"/>
  <c r="P499" i="8"/>
  <c r="BI498" i="8"/>
  <c r="BH498" i="8"/>
  <c r="BG498" i="8"/>
  <c r="BE498" i="8"/>
  <c r="T498" i="8"/>
  <c r="R498" i="8"/>
  <c r="P498" i="8"/>
  <c r="BI495" i="8"/>
  <c r="BH495" i="8"/>
  <c r="BG495" i="8"/>
  <c r="BE495" i="8"/>
  <c r="T495" i="8"/>
  <c r="R495" i="8"/>
  <c r="P495" i="8"/>
  <c r="BI494" i="8"/>
  <c r="BH494" i="8"/>
  <c r="BG494" i="8"/>
  <c r="BE494" i="8"/>
  <c r="T494" i="8"/>
  <c r="R494" i="8"/>
  <c r="P494" i="8"/>
  <c r="BI491" i="8"/>
  <c r="BH491" i="8"/>
  <c r="BG491" i="8"/>
  <c r="BE491" i="8"/>
  <c r="T491" i="8"/>
  <c r="R491" i="8"/>
  <c r="P491" i="8"/>
  <c r="BI490" i="8"/>
  <c r="BH490" i="8"/>
  <c r="BG490" i="8"/>
  <c r="BE490" i="8"/>
  <c r="T490" i="8"/>
  <c r="R490" i="8"/>
  <c r="P490" i="8"/>
  <c r="BI487" i="8"/>
  <c r="BH487" i="8"/>
  <c r="BG487" i="8"/>
  <c r="BE487" i="8"/>
  <c r="T487" i="8"/>
  <c r="R487" i="8"/>
  <c r="P487" i="8"/>
  <c r="BI486" i="8"/>
  <c r="BH486" i="8"/>
  <c r="BG486" i="8"/>
  <c r="BE486" i="8"/>
  <c r="T486" i="8"/>
  <c r="R486" i="8"/>
  <c r="P486" i="8"/>
  <c r="BI483" i="8"/>
  <c r="BH483" i="8"/>
  <c r="BG483" i="8"/>
  <c r="BE483" i="8"/>
  <c r="T483" i="8"/>
  <c r="R483" i="8"/>
  <c r="P483" i="8"/>
  <c r="BI482" i="8"/>
  <c r="BH482" i="8"/>
  <c r="BG482" i="8"/>
  <c r="BE482" i="8"/>
  <c r="T482" i="8"/>
  <c r="R482" i="8"/>
  <c r="P482" i="8"/>
  <c r="BI479" i="8"/>
  <c r="BH479" i="8"/>
  <c r="BG479" i="8"/>
  <c r="BE479" i="8"/>
  <c r="T479" i="8"/>
  <c r="R479" i="8"/>
  <c r="P479" i="8"/>
  <c r="BI478" i="8"/>
  <c r="BH478" i="8"/>
  <c r="BG478" i="8"/>
  <c r="BE478" i="8"/>
  <c r="T478" i="8"/>
  <c r="R478" i="8"/>
  <c r="P478" i="8"/>
  <c r="BI475" i="8"/>
  <c r="BH475" i="8"/>
  <c r="BG475" i="8"/>
  <c r="BE475" i="8"/>
  <c r="T475" i="8"/>
  <c r="R475" i="8"/>
  <c r="P475" i="8"/>
  <c r="BI474" i="8"/>
  <c r="BH474" i="8"/>
  <c r="BG474" i="8"/>
  <c r="BE474" i="8"/>
  <c r="T474" i="8"/>
  <c r="R474" i="8"/>
  <c r="P474" i="8"/>
  <c r="BI471" i="8"/>
  <c r="BH471" i="8"/>
  <c r="BG471" i="8"/>
  <c r="BE471" i="8"/>
  <c r="T471" i="8"/>
  <c r="R471" i="8"/>
  <c r="P471" i="8"/>
  <c r="BI470" i="8"/>
  <c r="BH470" i="8"/>
  <c r="BG470" i="8"/>
  <c r="BE470" i="8"/>
  <c r="T470" i="8"/>
  <c r="R470" i="8"/>
  <c r="P470" i="8"/>
  <c r="BI467" i="8"/>
  <c r="BH467" i="8"/>
  <c r="BG467" i="8"/>
  <c r="BE467" i="8"/>
  <c r="T467" i="8"/>
  <c r="R467" i="8"/>
  <c r="P467" i="8"/>
  <c r="BI464" i="8"/>
  <c r="BH464" i="8"/>
  <c r="BG464" i="8"/>
  <c r="BE464" i="8"/>
  <c r="T464" i="8"/>
  <c r="R464" i="8"/>
  <c r="P464" i="8"/>
  <c r="BI461" i="8"/>
  <c r="BH461" i="8"/>
  <c r="BG461" i="8"/>
  <c r="BE461" i="8"/>
  <c r="T461" i="8"/>
  <c r="R461" i="8"/>
  <c r="P461" i="8"/>
  <c r="BI460" i="8"/>
  <c r="BH460" i="8"/>
  <c r="BG460" i="8"/>
  <c r="BE460" i="8"/>
  <c r="T460" i="8"/>
  <c r="R460" i="8"/>
  <c r="P460" i="8"/>
  <c r="BI457" i="8"/>
  <c r="BH457" i="8"/>
  <c r="BG457" i="8"/>
  <c r="BE457" i="8"/>
  <c r="T457" i="8"/>
  <c r="R457" i="8"/>
  <c r="P457" i="8"/>
  <c r="BI456" i="8"/>
  <c r="BH456" i="8"/>
  <c r="BG456" i="8"/>
  <c r="BE456" i="8"/>
  <c r="T456" i="8"/>
  <c r="R456" i="8"/>
  <c r="P456" i="8"/>
  <c r="BI453" i="8"/>
  <c r="BH453" i="8"/>
  <c r="BG453" i="8"/>
  <c r="BE453" i="8"/>
  <c r="T453" i="8"/>
  <c r="R453" i="8"/>
  <c r="P453" i="8"/>
  <c r="BI452" i="8"/>
  <c r="BH452" i="8"/>
  <c r="BG452" i="8"/>
  <c r="BE452" i="8"/>
  <c r="T452" i="8"/>
  <c r="R452" i="8"/>
  <c r="P452" i="8"/>
  <c r="BI449" i="8"/>
  <c r="BH449" i="8"/>
  <c r="BG449" i="8"/>
  <c r="BE449" i="8"/>
  <c r="T449" i="8"/>
  <c r="R449" i="8"/>
  <c r="P449" i="8"/>
  <c r="BI448" i="8"/>
  <c r="BH448" i="8"/>
  <c r="BG448" i="8"/>
  <c r="BE448" i="8"/>
  <c r="T448" i="8"/>
  <c r="R448" i="8"/>
  <c r="P448" i="8"/>
  <c r="BI447" i="8"/>
  <c r="BH447" i="8"/>
  <c r="BG447" i="8"/>
  <c r="BE447" i="8"/>
  <c r="T447" i="8"/>
  <c r="R447" i="8"/>
  <c r="P447" i="8"/>
  <c r="BI444" i="8"/>
  <c r="BH444" i="8"/>
  <c r="BG444" i="8"/>
  <c r="BE444" i="8"/>
  <c r="T444" i="8"/>
  <c r="R444" i="8"/>
  <c r="P444" i="8"/>
  <c r="BI442" i="8"/>
  <c r="BH442" i="8"/>
  <c r="BG442" i="8"/>
  <c r="BE442" i="8"/>
  <c r="T442" i="8"/>
  <c r="R442" i="8"/>
  <c r="P442" i="8"/>
  <c r="BI440" i="8"/>
  <c r="BH440" i="8"/>
  <c r="BG440" i="8"/>
  <c r="BE440" i="8"/>
  <c r="T440" i="8"/>
  <c r="R440" i="8"/>
  <c r="P440" i="8"/>
  <c r="BI436" i="8"/>
  <c r="BH436" i="8"/>
  <c r="BG436" i="8"/>
  <c r="BE436" i="8"/>
  <c r="T436" i="8"/>
  <c r="R436" i="8"/>
  <c r="P436" i="8"/>
  <c r="BI435" i="8"/>
  <c r="BH435" i="8"/>
  <c r="BG435" i="8"/>
  <c r="BE435" i="8"/>
  <c r="T435" i="8"/>
  <c r="R435" i="8"/>
  <c r="P435" i="8"/>
  <c r="BI434" i="8"/>
  <c r="BH434" i="8"/>
  <c r="BG434" i="8"/>
  <c r="BE434" i="8"/>
  <c r="T434" i="8"/>
  <c r="R434" i="8"/>
  <c r="P434" i="8"/>
  <c r="BI431" i="8"/>
  <c r="BH431" i="8"/>
  <c r="BG431" i="8"/>
  <c r="BE431" i="8"/>
  <c r="T431" i="8"/>
  <c r="R431" i="8"/>
  <c r="P431" i="8"/>
  <c r="BI427" i="8"/>
  <c r="BH427" i="8"/>
  <c r="BG427" i="8"/>
  <c r="BE427" i="8"/>
  <c r="T427" i="8"/>
  <c r="R427" i="8"/>
  <c r="P427" i="8"/>
  <c r="BI424" i="8"/>
  <c r="BH424" i="8"/>
  <c r="BG424" i="8"/>
  <c r="BE424" i="8"/>
  <c r="T424" i="8"/>
  <c r="R424" i="8"/>
  <c r="P424" i="8"/>
  <c r="BI421" i="8"/>
  <c r="BH421" i="8"/>
  <c r="BG421" i="8"/>
  <c r="BE421" i="8"/>
  <c r="T421" i="8"/>
  <c r="R421" i="8"/>
  <c r="P421" i="8"/>
  <c r="BI417" i="8"/>
  <c r="BH417" i="8"/>
  <c r="BG417" i="8"/>
  <c r="BE417" i="8"/>
  <c r="T417" i="8"/>
  <c r="R417" i="8"/>
  <c r="P417" i="8"/>
  <c r="BI414" i="8"/>
  <c r="BH414" i="8"/>
  <c r="BG414" i="8"/>
  <c r="BE414" i="8"/>
  <c r="T414" i="8"/>
  <c r="R414" i="8"/>
  <c r="P414" i="8"/>
  <c r="BI411" i="8"/>
  <c r="BH411" i="8"/>
  <c r="BG411" i="8"/>
  <c r="BE411" i="8"/>
  <c r="T411" i="8"/>
  <c r="R411" i="8"/>
  <c r="P411" i="8"/>
  <c r="BI406" i="8"/>
  <c r="BH406" i="8"/>
  <c r="BG406" i="8"/>
  <c r="BE406" i="8"/>
  <c r="T406" i="8"/>
  <c r="R406" i="8"/>
  <c r="P406" i="8"/>
  <c r="BI403" i="8"/>
  <c r="BH403" i="8"/>
  <c r="BG403" i="8"/>
  <c r="BE403" i="8"/>
  <c r="T403" i="8"/>
  <c r="R403" i="8"/>
  <c r="P403" i="8"/>
  <c r="BI400" i="8"/>
  <c r="BH400" i="8"/>
  <c r="BG400" i="8"/>
  <c r="BE400" i="8"/>
  <c r="T400" i="8"/>
  <c r="R400" i="8"/>
  <c r="P400" i="8"/>
  <c r="BI399" i="8"/>
  <c r="BH399" i="8"/>
  <c r="BG399" i="8"/>
  <c r="BE399" i="8"/>
  <c r="T399" i="8"/>
  <c r="R399" i="8"/>
  <c r="P399" i="8"/>
  <c r="BI396" i="8"/>
  <c r="BH396" i="8"/>
  <c r="BG396" i="8"/>
  <c r="BE396" i="8"/>
  <c r="T396" i="8"/>
  <c r="R396" i="8"/>
  <c r="P396" i="8"/>
  <c r="BI395" i="8"/>
  <c r="BH395" i="8"/>
  <c r="BG395" i="8"/>
  <c r="BE395" i="8"/>
  <c r="T395" i="8"/>
  <c r="R395" i="8"/>
  <c r="P395" i="8"/>
  <c r="BI394" i="8"/>
  <c r="BH394" i="8"/>
  <c r="BG394" i="8"/>
  <c r="BE394" i="8"/>
  <c r="T394" i="8"/>
  <c r="R394" i="8"/>
  <c r="P394" i="8"/>
  <c r="BI393" i="8"/>
  <c r="BH393" i="8"/>
  <c r="BG393" i="8"/>
  <c r="BE393" i="8"/>
  <c r="T393" i="8"/>
  <c r="R393" i="8"/>
  <c r="P393" i="8"/>
  <c r="BI390" i="8"/>
  <c r="BH390" i="8"/>
  <c r="BG390" i="8"/>
  <c r="BE390" i="8"/>
  <c r="T390" i="8"/>
  <c r="R390" i="8"/>
  <c r="P390" i="8"/>
  <c r="BI381" i="8"/>
  <c r="BH381" i="8"/>
  <c r="BG381" i="8"/>
  <c r="BE381" i="8"/>
  <c r="T381" i="8"/>
  <c r="R381" i="8"/>
  <c r="P381" i="8"/>
  <c r="BI373" i="8"/>
  <c r="BH373" i="8"/>
  <c r="BG373" i="8"/>
  <c r="BE373" i="8"/>
  <c r="T373" i="8"/>
  <c r="R373" i="8"/>
  <c r="P373" i="8"/>
  <c r="BI370" i="8"/>
  <c r="BH370" i="8"/>
  <c r="BG370" i="8"/>
  <c r="BE370" i="8"/>
  <c r="T370" i="8"/>
  <c r="R370" i="8"/>
  <c r="P370" i="8"/>
  <c r="BI368" i="8"/>
  <c r="BH368" i="8"/>
  <c r="BG368" i="8"/>
  <c r="BE368" i="8"/>
  <c r="T368" i="8"/>
  <c r="R368" i="8"/>
  <c r="P368" i="8"/>
  <c r="BI365" i="8"/>
  <c r="BH365" i="8"/>
  <c r="BG365" i="8"/>
  <c r="BE365" i="8"/>
  <c r="T365" i="8"/>
  <c r="R365" i="8"/>
  <c r="P365" i="8"/>
  <c r="BI362" i="8"/>
  <c r="BH362" i="8"/>
  <c r="BG362" i="8"/>
  <c r="BE362" i="8"/>
  <c r="T362" i="8"/>
  <c r="R362" i="8"/>
  <c r="P362" i="8"/>
  <c r="BI359" i="8"/>
  <c r="BH359" i="8"/>
  <c r="BG359" i="8"/>
  <c r="BE359" i="8"/>
  <c r="T359" i="8"/>
  <c r="R359" i="8"/>
  <c r="P359" i="8"/>
  <c r="BI356" i="8"/>
  <c r="BH356" i="8"/>
  <c r="BG356" i="8"/>
  <c r="BE356" i="8"/>
  <c r="T356" i="8"/>
  <c r="R356" i="8"/>
  <c r="P356" i="8"/>
  <c r="BI353" i="8"/>
  <c r="BH353" i="8"/>
  <c r="BG353" i="8"/>
  <c r="BE353" i="8"/>
  <c r="T353" i="8"/>
  <c r="R353" i="8"/>
  <c r="P353" i="8"/>
  <c r="BI344" i="8"/>
  <c r="BH344" i="8"/>
  <c r="BG344" i="8"/>
  <c r="BE344" i="8"/>
  <c r="T344" i="8"/>
  <c r="R344" i="8"/>
  <c r="P344" i="8"/>
  <c r="BI342" i="8"/>
  <c r="BH342" i="8"/>
  <c r="BG342" i="8"/>
  <c r="BE342" i="8"/>
  <c r="T342" i="8"/>
  <c r="R342" i="8"/>
  <c r="P342" i="8"/>
  <c r="BI333" i="8"/>
  <c r="BH333" i="8"/>
  <c r="BG333" i="8"/>
  <c r="BE333" i="8"/>
  <c r="T333" i="8"/>
  <c r="R333" i="8"/>
  <c r="P333" i="8"/>
  <c r="BI329" i="8"/>
  <c r="BH329" i="8"/>
  <c r="BG329" i="8"/>
  <c r="BE329" i="8"/>
  <c r="T329" i="8"/>
  <c r="R329" i="8"/>
  <c r="P329" i="8"/>
  <c r="BI326" i="8"/>
  <c r="BH326" i="8"/>
  <c r="BG326" i="8"/>
  <c r="BE326" i="8"/>
  <c r="T326" i="8"/>
  <c r="R326" i="8"/>
  <c r="P326" i="8"/>
  <c r="BI323" i="8"/>
  <c r="BH323" i="8"/>
  <c r="BG323" i="8"/>
  <c r="BE323" i="8"/>
  <c r="T323" i="8"/>
  <c r="R323" i="8"/>
  <c r="P323" i="8"/>
  <c r="BI319" i="8"/>
  <c r="BH319" i="8"/>
  <c r="BG319" i="8"/>
  <c r="BE319" i="8"/>
  <c r="T319" i="8"/>
  <c r="R319" i="8"/>
  <c r="P319" i="8"/>
  <c r="BI316" i="8"/>
  <c r="BH316" i="8"/>
  <c r="BG316" i="8"/>
  <c r="BE316" i="8"/>
  <c r="T316" i="8"/>
  <c r="R316" i="8"/>
  <c r="P316" i="8"/>
  <c r="BI313" i="8"/>
  <c r="BH313" i="8"/>
  <c r="BG313" i="8"/>
  <c r="BE313" i="8"/>
  <c r="T313" i="8"/>
  <c r="R313" i="8"/>
  <c r="P313" i="8"/>
  <c r="BI310" i="8"/>
  <c r="BH310" i="8"/>
  <c r="BG310" i="8"/>
  <c r="BE310" i="8"/>
  <c r="T310" i="8"/>
  <c r="R310" i="8"/>
  <c r="P310" i="8"/>
  <c r="BI306" i="8"/>
  <c r="BH306" i="8"/>
  <c r="BG306" i="8"/>
  <c r="BE306" i="8"/>
  <c r="T306" i="8"/>
  <c r="R306" i="8"/>
  <c r="P306" i="8"/>
  <c r="BI302" i="8"/>
  <c r="BH302" i="8"/>
  <c r="BG302" i="8"/>
  <c r="BE302" i="8"/>
  <c r="T302" i="8"/>
  <c r="R302" i="8"/>
  <c r="P302" i="8"/>
  <c r="BI299" i="8"/>
  <c r="BH299" i="8"/>
  <c r="BG299" i="8"/>
  <c r="BE299" i="8"/>
  <c r="T299" i="8"/>
  <c r="R299" i="8"/>
  <c r="P299" i="8"/>
  <c r="BI295" i="8"/>
  <c r="BH295" i="8"/>
  <c r="BG295" i="8"/>
  <c r="BE295" i="8"/>
  <c r="T295" i="8"/>
  <c r="R295" i="8"/>
  <c r="P295" i="8"/>
  <c r="BI291" i="8"/>
  <c r="BH291" i="8"/>
  <c r="BG291" i="8"/>
  <c r="BE291" i="8"/>
  <c r="T291" i="8"/>
  <c r="R291" i="8"/>
  <c r="P291" i="8"/>
  <c r="BI289" i="8"/>
  <c r="BH289" i="8"/>
  <c r="BG289" i="8"/>
  <c r="BE289" i="8"/>
  <c r="T289" i="8"/>
  <c r="R289" i="8"/>
  <c r="P289" i="8"/>
  <c r="BI285" i="8"/>
  <c r="BH285" i="8"/>
  <c r="BG285" i="8"/>
  <c r="BE285" i="8"/>
  <c r="T285" i="8"/>
  <c r="R285" i="8"/>
  <c r="P285" i="8"/>
  <c r="BI281" i="8"/>
  <c r="BH281" i="8"/>
  <c r="BG281" i="8"/>
  <c r="BE281" i="8"/>
  <c r="T281" i="8"/>
  <c r="R281" i="8"/>
  <c r="P281" i="8"/>
  <c r="BI279" i="8"/>
  <c r="BH279" i="8"/>
  <c r="BG279" i="8"/>
  <c r="BE279" i="8"/>
  <c r="T279" i="8"/>
  <c r="R279" i="8"/>
  <c r="P279" i="8"/>
  <c r="BI268" i="8"/>
  <c r="BH268" i="8"/>
  <c r="BG268" i="8"/>
  <c r="BE268" i="8"/>
  <c r="T268" i="8"/>
  <c r="R268" i="8"/>
  <c r="P268" i="8"/>
  <c r="BI266" i="8"/>
  <c r="BH266" i="8"/>
  <c r="BG266" i="8"/>
  <c r="BE266" i="8"/>
  <c r="T266" i="8"/>
  <c r="R266" i="8"/>
  <c r="P266" i="8"/>
  <c r="BI251" i="8"/>
  <c r="BH251" i="8"/>
  <c r="BG251" i="8"/>
  <c r="BE251" i="8"/>
  <c r="T251" i="8"/>
  <c r="R251" i="8"/>
  <c r="P251" i="8"/>
  <c r="BI245" i="8"/>
  <c r="BH245" i="8"/>
  <c r="BG245" i="8"/>
  <c r="BE245" i="8"/>
  <c r="T245" i="8"/>
  <c r="R245" i="8"/>
  <c r="P245" i="8"/>
  <c r="BI242" i="8"/>
  <c r="BH242" i="8"/>
  <c r="BG242" i="8"/>
  <c r="BE242" i="8"/>
  <c r="T242" i="8"/>
  <c r="R242" i="8"/>
  <c r="P242" i="8"/>
  <c r="BI236" i="8"/>
  <c r="BH236" i="8"/>
  <c r="BG236" i="8"/>
  <c r="BE236" i="8"/>
  <c r="T236" i="8"/>
  <c r="R236" i="8"/>
  <c r="P236" i="8"/>
  <c r="BI233" i="8"/>
  <c r="BH233" i="8"/>
  <c r="BG233" i="8"/>
  <c r="BE233" i="8"/>
  <c r="T233" i="8"/>
  <c r="R233" i="8"/>
  <c r="P233" i="8"/>
  <c r="BI226" i="8"/>
  <c r="BH226" i="8"/>
  <c r="BG226" i="8"/>
  <c r="BE226" i="8"/>
  <c r="T226" i="8"/>
  <c r="R226" i="8"/>
  <c r="P226" i="8"/>
  <c r="BI223" i="8"/>
  <c r="BH223" i="8"/>
  <c r="BG223" i="8"/>
  <c r="BE223" i="8"/>
  <c r="T223" i="8"/>
  <c r="R223" i="8"/>
  <c r="P223" i="8"/>
  <c r="BI220" i="8"/>
  <c r="BH220" i="8"/>
  <c r="BG220" i="8"/>
  <c r="BE220" i="8"/>
  <c r="T220" i="8"/>
  <c r="R220" i="8"/>
  <c r="P220" i="8"/>
  <c r="BI217" i="8"/>
  <c r="BH217" i="8"/>
  <c r="BG217" i="8"/>
  <c r="BE217" i="8"/>
  <c r="T217" i="8"/>
  <c r="R217" i="8"/>
  <c r="P217" i="8"/>
  <c r="BI214" i="8"/>
  <c r="BH214" i="8"/>
  <c r="BG214" i="8"/>
  <c r="BE214" i="8"/>
  <c r="T214" i="8"/>
  <c r="R214" i="8"/>
  <c r="P214" i="8"/>
  <c r="BI211" i="8"/>
  <c r="BH211" i="8"/>
  <c r="BG211" i="8"/>
  <c r="BE211" i="8"/>
  <c r="T211" i="8"/>
  <c r="R211" i="8"/>
  <c r="P211" i="8"/>
  <c r="BI208" i="8"/>
  <c r="BH208" i="8"/>
  <c r="BG208" i="8"/>
  <c r="BE208" i="8"/>
  <c r="T208" i="8"/>
  <c r="R208" i="8"/>
  <c r="P208" i="8"/>
  <c r="BI193" i="8"/>
  <c r="BH193" i="8"/>
  <c r="BG193" i="8"/>
  <c r="BE193" i="8"/>
  <c r="T193" i="8"/>
  <c r="R193" i="8"/>
  <c r="P193" i="8"/>
  <c r="BI177" i="8"/>
  <c r="BH177" i="8"/>
  <c r="BG177" i="8"/>
  <c r="BE177" i="8"/>
  <c r="T177" i="8"/>
  <c r="R177" i="8"/>
  <c r="P177" i="8"/>
  <c r="BI174" i="8"/>
  <c r="BH174" i="8"/>
  <c r="BG174" i="8"/>
  <c r="BE174" i="8"/>
  <c r="T174" i="8"/>
  <c r="R174" i="8"/>
  <c r="P174" i="8"/>
  <c r="BI163" i="8"/>
  <c r="BH163" i="8"/>
  <c r="BG163" i="8"/>
  <c r="BE163" i="8"/>
  <c r="T163" i="8"/>
  <c r="R163" i="8"/>
  <c r="P163" i="8"/>
  <c r="BI162" i="8"/>
  <c r="BH162" i="8"/>
  <c r="BG162" i="8"/>
  <c r="BE162" i="8"/>
  <c r="T162" i="8"/>
  <c r="R162" i="8"/>
  <c r="P162" i="8"/>
  <c r="BI159" i="8"/>
  <c r="BH159" i="8"/>
  <c r="BG159" i="8"/>
  <c r="BE159" i="8"/>
  <c r="T159" i="8"/>
  <c r="R159" i="8"/>
  <c r="P159" i="8"/>
  <c r="BI156" i="8"/>
  <c r="BH156" i="8"/>
  <c r="BG156" i="8"/>
  <c r="BE156" i="8"/>
  <c r="T156" i="8"/>
  <c r="R156" i="8"/>
  <c r="P156" i="8"/>
  <c r="BI153" i="8"/>
  <c r="BH153" i="8"/>
  <c r="BG153" i="8"/>
  <c r="BE153" i="8"/>
  <c r="T153" i="8"/>
  <c r="R153" i="8"/>
  <c r="P153" i="8"/>
  <c r="BI130" i="8"/>
  <c r="BH130" i="8"/>
  <c r="BG130" i="8"/>
  <c r="BE130" i="8"/>
  <c r="T130" i="8"/>
  <c r="R130" i="8"/>
  <c r="P130" i="8"/>
  <c r="BI127" i="8"/>
  <c r="BH127" i="8"/>
  <c r="BG127" i="8"/>
  <c r="BE127" i="8"/>
  <c r="T127" i="8"/>
  <c r="R127" i="8"/>
  <c r="P127" i="8"/>
  <c r="BI124" i="8"/>
  <c r="BH124" i="8"/>
  <c r="BG124" i="8"/>
  <c r="BE124" i="8"/>
  <c r="T124" i="8"/>
  <c r="R124" i="8"/>
  <c r="P124" i="8"/>
  <c r="BI120" i="8"/>
  <c r="BH120" i="8"/>
  <c r="BG120" i="8"/>
  <c r="BE120" i="8"/>
  <c r="T120" i="8"/>
  <c r="R120" i="8"/>
  <c r="P120" i="8"/>
  <c r="BI117" i="8"/>
  <c r="BH117" i="8"/>
  <c r="BG117" i="8"/>
  <c r="BE117" i="8"/>
  <c r="T117" i="8"/>
  <c r="R117" i="8"/>
  <c r="P117" i="8"/>
  <c r="BI114" i="8"/>
  <c r="BH114" i="8"/>
  <c r="BG114" i="8"/>
  <c r="BE114" i="8"/>
  <c r="T114" i="8"/>
  <c r="R114" i="8"/>
  <c r="P114" i="8"/>
  <c r="BI111" i="8"/>
  <c r="BH111" i="8"/>
  <c r="BG111" i="8"/>
  <c r="BE111" i="8"/>
  <c r="T111" i="8"/>
  <c r="R111" i="8"/>
  <c r="P111" i="8"/>
  <c r="BI109" i="8"/>
  <c r="BH109" i="8"/>
  <c r="BG109" i="8"/>
  <c r="BE109" i="8"/>
  <c r="T109" i="8"/>
  <c r="R109" i="8"/>
  <c r="P109" i="8"/>
  <c r="BI107" i="8"/>
  <c r="BH107" i="8"/>
  <c r="BG107" i="8"/>
  <c r="BE107" i="8"/>
  <c r="T107" i="8"/>
  <c r="R107" i="8"/>
  <c r="P107" i="8"/>
  <c r="BI105" i="8"/>
  <c r="BH105" i="8"/>
  <c r="BG105" i="8"/>
  <c r="BE105" i="8"/>
  <c r="T105" i="8"/>
  <c r="R105" i="8"/>
  <c r="P105" i="8"/>
  <c r="J98" i="8"/>
  <c r="F98" i="8"/>
  <c r="F96" i="8"/>
  <c r="E94" i="8"/>
  <c r="J62" i="8"/>
  <c r="F62" i="8"/>
  <c r="F60" i="8"/>
  <c r="E58" i="8"/>
  <c r="J28" i="8"/>
  <c r="E28" i="8"/>
  <c r="J63" i="8" s="1"/>
  <c r="J27" i="8"/>
  <c r="J22" i="8"/>
  <c r="E22" i="8"/>
  <c r="F99" i="8"/>
  <c r="J21" i="8"/>
  <c r="J16" i="8"/>
  <c r="J60" i="8"/>
  <c r="E7" i="8"/>
  <c r="E88" i="8" s="1"/>
  <c r="J41" i="7"/>
  <c r="J40" i="7"/>
  <c r="AY63" i="1"/>
  <c r="J39" i="7"/>
  <c r="AX63" i="1"/>
  <c r="BI145" i="7"/>
  <c r="BH145" i="7"/>
  <c r="BG145" i="7"/>
  <c r="BE145" i="7"/>
  <c r="T145" i="7"/>
  <c r="R145" i="7"/>
  <c r="P145" i="7"/>
  <c r="BI143" i="7"/>
  <c r="BH143" i="7"/>
  <c r="BG143" i="7"/>
  <c r="BE143" i="7"/>
  <c r="T143" i="7"/>
  <c r="R143" i="7"/>
  <c r="P143" i="7"/>
  <c r="BI141" i="7"/>
  <c r="BH141" i="7"/>
  <c r="BG141" i="7"/>
  <c r="BE141" i="7"/>
  <c r="T141" i="7"/>
  <c r="R141" i="7"/>
  <c r="P141" i="7"/>
  <c r="BI138" i="7"/>
  <c r="BH138" i="7"/>
  <c r="BG138" i="7"/>
  <c r="BE138" i="7"/>
  <c r="T138" i="7"/>
  <c r="R138" i="7"/>
  <c r="P138" i="7"/>
  <c r="BI136" i="7"/>
  <c r="BH136" i="7"/>
  <c r="BG136" i="7"/>
  <c r="BE136" i="7"/>
  <c r="T136" i="7"/>
  <c r="R136" i="7"/>
  <c r="P136" i="7"/>
  <c r="BI134" i="7"/>
  <c r="BH134" i="7"/>
  <c r="BG134" i="7"/>
  <c r="BE134" i="7"/>
  <c r="T134" i="7"/>
  <c r="R134" i="7"/>
  <c r="P134" i="7"/>
  <c r="BI131" i="7"/>
  <c r="BH131" i="7"/>
  <c r="BG131" i="7"/>
  <c r="BE131" i="7"/>
  <c r="T131" i="7"/>
  <c r="R131" i="7"/>
  <c r="P131" i="7"/>
  <c r="BI129" i="7"/>
  <c r="BH129" i="7"/>
  <c r="BG129" i="7"/>
  <c r="BE129" i="7"/>
  <c r="T129" i="7"/>
  <c r="R129" i="7"/>
  <c r="P129" i="7"/>
  <c r="BI126" i="7"/>
  <c r="BH126" i="7"/>
  <c r="BG126" i="7"/>
  <c r="BE126" i="7"/>
  <c r="T126" i="7"/>
  <c r="R126" i="7"/>
  <c r="P126" i="7"/>
  <c r="BI123" i="7"/>
  <c r="BH123" i="7"/>
  <c r="BG123" i="7"/>
  <c r="BE123" i="7"/>
  <c r="T123" i="7"/>
  <c r="R123" i="7"/>
  <c r="P123" i="7"/>
  <c r="BI120" i="7"/>
  <c r="BH120" i="7"/>
  <c r="BG120" i="7"/>
  <c r="BE120" i="7"/>
  <c r="T120" i="7"/>
  <c r="R120" i="7"/>
  <c r="P120" i="7"/>
  <c r="BI116" i="7"/>
  <c r="BH116" i="7"/>
  <c r="BG116" i="7"/>
  <c r="BE116" i="7"/>
  <c r="T116" i="7"/>
  <c r="R116" i="7"/>
  <c r="P116" i="7"/>
  <c r="BI113" i="7"/>
  <c r="BH113" i="7"/>
  <c r="BG113" i="7"/>
  <c r="BE113" i="7"/>
  <c r="T113" i="7"/>
  <c r="R113" i="7"/>
  <c r="P113" i="7"/>
  <c r="BI107" i="7"/>
  <c r="BH107" i="7"/>
  <c r="BG107" i="7"/>
  <c r="BE107" i="7"/>
  <c r="T107" i="7"/>
  <c r="R107" i="7"/>
  <c r="P107" i="7"/>
  <c r="BI104" i="7"/>
  <c r="BH104" i="7"/>
  <c r="BG104" i="7"/>
  <c r="BE104" i="7"/>
  <c r="T104" i="7"/>
  <c r="R104" i="7"/>
  <c r="P104" i="7"/>
  <c r="BI102" i="7"/>
  <c r="BH102" i="7"/>
  <c r="BG102" i="7"/>
  <c r="BE102" i="7"/>
  <c r="T102" i="7"/>
  <c r="R102" i="7"/>
  <c r="P102" i="7"/>
  <c r="BI98" i="7"/>
  <c r="BH98" i="7"/>
  <c r="BG98" i="7"/>
  <c r="BE98" i="7"/>
  <c r="T98" i="7"/>
  <c r="R98" i="7"/>
  <c r="P98" i="7"/>
  <c r="J91" i="7"/>
  <c r="F91" i="7"/>
  <c r="F89" i="7"/>
  <c r="E87" i="7"/>
  <c r="J62" i="7"/>
  <c r="F62" i="7"/>
  <c r="F60" i="7"/>
  <c r="E58" i="7"/>
  <c r="J28" i="7"/>
  <c r="E28" i="7"/>
  <c r="J63" i="7"/>
  <c r="J27" i="7"/>
  <c r="J22" i="7"/>
  <c r="E22" i="7"/>
  <c r="F63" i="7"/>
  <c r="J21" i="7"/>
  <c r="J16" i="7"/>
  <c r="J60" i="7" s="1"/>
  <c r="E7" i="7"/>
  <c r="E81" i="7" s="1"/>
  <c r="J41" i="6"/>
  <c r="J40" i="6"/>
  <c r="AY62" i="1"/>
  <c r="J39" i="6"/>
  <c r="AX62" i="1" s="1"/>
  <c r="BI295" i="6"/>
  <c r="BH295" i="6"/>
  <c r="BG295" i="6"/>
  <c r="BE295" i="6"/>
  <c r="T295" i="6"/>
  <c r="R295" i="6"/>
  <c r="P295" i="6"/>
  <c r="BI294" i="6"/>
  <c r="BH294" i="6"/>
  <c r="BG294" i="6"/>
  <c r="BE294" i="6"/>
  <c r="T294" i="6"/>
  <c r="R294" i="6"/>
  <c r="P294" i="6"/>
  <c r="BI293" i="6"/>
  <c r="BH293" i="6"/>
  <c r="BG293" i="6"/>
  <c r="BE293" i="6"/>
  <c r="T293" i="6"/>
  <c r="R293" i="6"/>
  <c r="P293" i="6"/>
  <c r="BI292" i="6"/>
  <c r="BH292" i="6"/>
  <c r="BG292" i="6"/>
  <c r="BE292" i="6"/>
  <c r="T292" i="6"/>
  <c r="R292" i="6"/>
  <c r="P292" i="6"/>
  <c r="BI291" i="6"/>
  <c r="BH291" i="6"/>
  <c r="BG291" i="6"/>
  <c r="BE291" i="6"/>
  <c r="T291" i="6"/>
  <c r="R291" i="6"/>
  <c r="P291" i="6"/>
  <c r="BI290" i="6"/>
  <c r="BH290" i="6"/>
  <c r="BG290" i="6"/>
  <c r="BE290" i="6"/>
  <c r="T290" i="6"/>
  <c r="R290" i="6"/>
  <c r="P290" i="6"/>
  <c r="BI289" i="6"/>
  <c r="BH289" i="6"/>
  <c r="BG289" i="6"/>
  <c r="BE289" i="6"/>
  <c r="T289" i="6"/>
  <c r="R289" i="6"/>
  <c r="P289" i="6"/>
  <c r="BI288" i="6"/>
  <c r="BH288" i="6"/>
  <c r="BG288" i="6"/>
  <c r="BE288" i="6"/>
  <c r="T288" i="6"/>
  <c r="R288" i="6"/>
  <c r="P288" i="6"/>
  <c r="BI287" i="6"/>
  <c r="BH287" i="6"/>
  <c r="BG287" i="6"/>
  <c r="BE287" i="6"/>
  <c r="T287" i="6"/>
  <c r="R287" i="6"/>
  <c r="P287" i="6"/>
  <c r="BI286" i="6"/>
  <c r="BH286" i="6"/>
  <c r="BG286" i="6"/>
  <c r="BE286" i="6"/>
  <c r="T286" i="6"/>
  <c r="R286" i="6"/>
  <c r="P286" i="6"/>
  <c r="BI285" i="6"/>
  <c r="BH285" i="6"/>
  <c r="BG285" i="6"/>
  <c r="BE285" i="6"/>
  <c r="T285" i="6"/>
  <c r="R285" i="6"/>
  <c r="P285" i="6"/>
  <c r="BI284" i="6"/>
  <c r="BH284" i="6"/>
  <c r="BG284" i="6"/>
  <c r="BE284" i="6"/>
  <c r="T284" i="6"/>
  <c r="R284" i="6"/>
  <c r="P284" i="6"/>
  <c r="BI283" i="6"/>
  <c r="BH283" i="6"/>
  <c r="BG283" i="6"/>
  <c r="BE283" i="6"/>
  <c r="T283" i="6"/>
  <c r="R283" i="6"/>
  <c r="P283" i="6"/>
  <c r="BI282" i="6"/>
  <c r="BH282" i="6"/>
  <c r="BG282" i="6"/>
  <c r="BE282" i="6"/>
  <c r="T282" i="6"/>
  <c r="R282" i="6"/>
  <c r="P282" i="6"/>
  <c r="BI281" i="6"/>
  <c r="BH281" i="6"/>
  <c r="BG281" i="6"/>
  <c r="BE281" i="6"/>
  <c r="T281" i="6"/>
  <c r="R281" i="6"/>
  <c r="P281" i="6"/>
  <c r="BI280" i="6"/>
  <c r="BH280" i="6"/>
  <c r="BG280" i="6"/>
  <c r="BE280" i="6"/>
  <c r="T280" i="6"/>
  <c r="R280" i="6"/>
  <c r="P280" i="6"/>
  <c r="BI279" i="6"/>
  <c r="BH279" i="6"/>
  <c r="BG279" i="6"/>
  <c r="BE279" i="6"/>
  <c r="T279" i="6"/>
  <c r="R279" i="6"/>
  <c r="P279" i="6"/>
  <c r="BI278" i="6"/>
  <c r="BH278" i="6"/>
  <c r="BG278" i="6"/>
  <c r="BE278" i="6"/>
  <c r="T278" i="6"/>
  <c r="R278" i="6"/>
  <c r="P278" i="6"/>
  <c r="BI277" i="6"/>
  <c r="BH277" i="6"/>
  <c r="BG277" i="6"/>
  <c r="BE277" i="6"/>
  <c r="T277" i="6"/>
  <c r="R277" i="6"/>
  <c r="P277" i="6"/>
  <c r="BI274" i="6"/>
  <c r="BH274" i="6"/>
  <c r="BG274" i="6"/>
  <c r="BE274" i="6"/>
  <c r="T274" i="6"/>
  <c r="R274" i="6"/>
  <c r="P274" i="6"/>
  <c r="BI271" i="6"/>
  <c r="BH271" i="6"/>
  <c r="BG271" i="6"/>
  <c r="BE271" i="6"/>
  <c r="T271" i="6"/>
  <c r="R271" i="6"/>
  <c r="P271" i="6"/>
  <c r="BI269" i="6"/>
  <c r="BH269" i="6"/>
  <c r="BG269" i="6"/>
  <c r="BE269" i="6"/>
  <c r="T269" i="6"/>
  <c r="R269" i="6"/>
  <c r="P269" i="6"/>
  <c r="BI266" i="6"/>
  <c r="BH266" i="6"/>
  <c r="BG266" i="6"/>
  <c r="BE266" i="6"/>
  <c r="T266" i="6"/>
  <c r="R266" i="6"/>
  <c r="P266" i="6"/>
  <c r="BI264" i="6"/>
  <c r="BH264" i="6"/>
  <c r="BG264" i="6"/>
  <c r="BE264" i="6"/>
  <c r="T264" i="6"/>
  <c r="R264" i="6"/>
  <c r="P264" i="6"/>
  <c r="BI262" i="6"/>
  <c r="BH262" i="6"/>
  <c r="BG262" i="6"/>
  <c r="BE262" i="6"/>
  <c r="T262" i="6"/>
  <c r="R262" i="6"/>
  <c r="P262" i="6"/>
  <c r="BI260" i="6"/>
  <c r="BH260" i="6"/>
  <c r="BG260" i="6"/>
  <c r="BE260" i="6"/>
  <c r="T260" i="6"/>
  <c r="R260" i="6"/>
  <c r="P260" i="6"/>
  <c r="BI258" i="6"/>
  <c r="BH258" i="6"/>
  <c r="BG258" i="6"/>
  <c r="BE258" i="6"/>
  <c r="T258" i="6"/>
  <c r="R258" i="6"/>
  <c r="P258" i="6"/>
  <c r="BI257" i="6"/>
  <c r="BH257" i="6"/>
  <c r="BG257" i="6"/>
  <c r="BE257" i="6"/>
  <c r="T257" i="6"/>
  <c r="R257" i="6"/>
  <c r="P257" i="6"/>
  <c r="BI256" i="6"/>
  <c r="BH256" i="6"/>
  <c r="BG256" i="6"/>
  <c r="BE256" i="6"/>
  <c r="T256" i="6"/>
  <c r="R256" i="6"/>
  <c r="P256" i="6"/>
  <c r="BI254" i="6"/>
  <c r="BH254" i="6"/>
  <c r="BG254" i="6"/>
  <c r="BE254" i="6"/>
  <c r="T254" i="6"/>
  <c r="R254" i="6"/>
  <c r="P254" i="6"/>
  <c r="BI252" i="6"/>
  <c r="BH252" i="6"/>
  <c r="BG252" i="6"/>
  <c r="BE252" i="6"/>
  <c r="T252" i="6"/>
  <c r="R252" i="6"/>
  <c r="P252" i="6"/>
  <c r="BI250" i="6"/>
  <c r="BH250" i="6"/>
  <c r="BG250" i="6"/>
  <c r="BE250" i="6"/>
  <c r="T250" i="6"/>
  <c r="R250" i="6"/>
  <c r="P250" i="6"/>
  <c r="BI249" i="6"/>
  <c r="BH249" i="6"/>
  <c r="BG249" i="6"/>
  <c r="BE249" i="6"/>
  <c r="T249" i="6"/>
  <c r="R249" i="6"/>
  <c r="P249" i="6"/>
  <c r="BI246" i="6"/>
  <c r="BH246" i="6"/>
  <c r="BG246" i="6"/>
  <c r="BE246" i="6"/>
  <c r="T246" i="6"/>
  <c r="R246" i="6"/>
  <c r="P246" i="6"/>
  <c r="BI245" i="6"/>
  <c r="BH245" i="6"/>
  <c r="BG245" i="6"/>
  <c r="BE245" i="6"/>
  <c r="T245" i="6"/>
  <c r="R245" i="6"/>
  <c r="P245" i="6"/>
  <c r="BI244" i="6"/>
  <c r="BH244" i="6"/>
  <c r="BG244" i="6"/>
  <c r="BE244" i="6"/>
  <c r="T244" i="6"/>
  <c r="R244" i="6"/>
  <c r="P244" i="6"/>
  <c r="BI243" i="6"/>
  <c r="BH243" i="6"/>
  <c r="BG243" i="6"/>
  <c r="BE243" i="6"/>
  <c r="T243" i="6"/>
  <c r="R243" i="6"/>
  <c r="P243" i="6"/>
  <c r="BI242" i="6"/>
  <c r="BH242" i="6"/>
  <c r="BG242" i="6"/>
  <c r="BE242" i="6"/>
  <c r="T242" i="6"/>
  <c r="R242" i="6"/>
  <c r="P242" i="6"/>
  <c r="BI241" i="6"/>
  <c r="BH241" i="6"/>
  <c r="BG241" i="6"/>
  <c r="BE241" i="6"/>
  <c r="T241" i="6"/>
  <c r="R241" i="6"/>
  <c r="P241" i="6"/>
  <c r="BI240" i="6"/>
  <c r="BH240" i="6"/>
  <c r="BG240" i="6"/>
  <c r="BE240" i="6"/>
  <c r="T240" i="6"/>
  <c r="R240" i="6"/>
  <c r="P240" i="6"/>
  <c r="BI239" i="6"/>
  <c r="BH239" i="6"/>
  <c r="BG239" i="6"/>
  <c r="BE239" i="6"/>
  <c r="T239" i="6"/>
  <c r="R239" i="6"/>
  <c r="P239" i="6"/>
  <c r="BI238" i="6"/>
  <c r="BH238" i="6"/>
  <c r="BG238" i="6"/>
  <c r="BE238" i="6"/>
  <c r="T238" i="6"/>
  <c r="R238" i="6"/>
  <c r="P238" i="6"/>
  <c r="BI237" i="6"/>
  <c r="BH237" i="6"/>
  <c r="BG237" i="6"/>
  <c r="BE237" i="6"/>
  <c r="T237" i="6"/>
  <c r="R237" i="6"/>
  <c r="P237" i="6"/>
  <c r="BI236" i="6"/>
  <c r="BH236" i="6"/>
  <c r="BG236" i="6"/>
  <c r="BE236" i="6"/>
  <c r="T236" i="6"/>
  <c r="R236" i="6"/>
  <c r="P236" i="6"/>
  <c r="BI235" i="6"/>
  <c r="BH235" i="6"/>
  <c r="BG235" i="6"/>
  <c r="BE235" i="6"/>
  <c r="T235" i="6"/>
  <c r="R235" i="6"/>
  <c r="P235" i="6"/>
  <c r="BI234" i="6"/>
  <c r="BH234" i="6"/>
  <c r="BG234" i="6"/>
  <c r="BE234" i="6"/>
  <c r="T234" i="6"/>
  <c r="R234" i="6"/>
  <c r="P234" i="6"/>
  <c r="BI233" i="6"/>
  <c r="BH233" i="6"/>
  <c r="BG233" i="6"/>
  <c r="BE233" i="6"/>
  <c r="T233" i="6"/>
  <c r="R233" i="6"/>
  <c r="P233" i="6"/>
  <c r="BI231" i="6"/>
  <c r="BH231" i="6"/>
  <c r="BG231" i="6"/>
  <c r="BE231" i="6"/>
  <c r="T231" i="6"/>
  <c r="R231" i="6"/>
  <c r="P231" i="6"/>
  <c r="BI230" i="6"/>
  <c r="BH230" i="6"/>
  <c r="BG230" i="6"/>
  <c r="BE230" i="6"/>
  <c r="T230" i="6"/>
  <c r="R230" i="6"/>
  <c r="P230" i="6"/>
  <c r="BI229" i="6"/>
  <c r="BH229" i="6"/>
  <c r="BG229" i="6"/>
  <c r="BE229" i="6"/>
  <c r="T229" i="6"/>
  <c r="R229" i="6"/>
  <c r="P229" i="6"/>
  <c r="BI228" i="6"/>
  <c r="BH228" i="6"/>
  <c r="BG228" i="6"/>
  <c r="BE228" i="6"/>
  <c r="T228" i="6"/>
  <c r="R228" i="6"/>
  <c r="P228" i="6"/>
  <c r="BI227" i="6"/>
  <c r="BH227" i="6"/>
  <c r="BG227" i="6"/>
  <c r="BE227" i="6"/>
  <c r="T227" i="6"/>
  <c r="R227" i="6"/>
  <c r="P227" i="6"/>
  <c r="BI223" i="6"/>
  <c r="BH223" i="6"/>
  <c r="BG223" i="6"/>
  <c r="BE223" i="6"/>
  <c r="T223" i="6"/>
  <c r="R223" i="6"/>
  <c r="P223" i="6"/>
  <c r="BI222" i="6"/>
  <c r="BH222" i="6"/>
  <c r="BG222" i="6"/>
  <c r="BE222" i="6"/>
  <c r="T222" i="6"/>
  <c r="R222" i="6"/>
  <c r="P222" i="6"/>
  <c r="BI221" i="6"/>
  <c r="BH221" i="6"/>
  <c r="BG221" i="6"/>
  <c r="BE221" i="6"/>
  <c r="T221" i="6"/>
  <c r="R221" i="6"/>
  <c r="P221" i="6"/>
  <c r="BI220" i="6"/>
  <c r="BH220" i="6"/>
  <c r="BG220" i="6"/>
  <c r="BE220" i="6"/>
  <c r="T220" i="6"/>
  <c r="R220" i="6"/>
  <c r="P220" i="6"/>
  <c r="BI219" i="6"/>
  <c r="BH219" i="6"/>
  <c r="BG219" i="6"/>
  <c r="BE219" i="6"/>
  <c r="T219" i="6"/>
  <c r="R219" i="6"/>
  <c r="P219" i="6"/>
  <c r="BI218" i="6"/>
  <c r="BH218" i="6"/>
  <c r="BG218" i="6"/>
  <c r="BE218" i="6"/>
  <c r="T218" i="6"/>
  <c r="R218" i="6"/>
  <c r="P218" i="6"/>
  <c r="BI217" i="6"/>
  <c r="BH217" i="6"/>
  <c r="BG217" i="6"/>
  <c r="BE217" i="6"/>
  <c r="T217" i="6"/>
  <c r="R217" i="6"/>
  <c r="P217" i="6"/>
  <c r="BI216" i="6"/>
  <c r="BH216" i="6"/>
  <c r="BG216" i="6"/>
  <c r="BE216" i="6"/>
  <c r="T216" i="6"/>
  <c r="R216" i="6"/>
  <c r="P216" i="6"/>
  <c r="BI215" i="6"/>
  <c r="BH215" i="6"/>
  <c r="BG215" i="6"/>
  <c r="BE215" i="6"/>
  <c r="T215" i="6"/>
  <c r="R215" i="6"/>
  <c r="P215" i="6"/>
  <c r="BI214" i="6"/>
  <c r="BH214" i="6"/>
  <c r="BG214" i="6"/>
  <c r="BE214" i="6"/>
  <c r="T214" i="6"/>
  <c r="R214" i="6"/>
  <c r="P214" i="6"/>
  <c r="BI213" i="6"/>
  <c r="BH213" i="6"/>
  <c r="BG213" i="6"/>
  <c r="BE213" i="6"/>
  <c r="T213" i="6"/>
  <c r="R213" i="6"/>
  <c r="P213" i="6"/>
  <c r="BI212" i="6"/>
  <c r="BH212" i="6"/>
  <c r="BG212" i="6"/>
  <c r="BE212" i="6"/>
  <c r="T212" i="6"/>
  <c r="R212" i="6"/>
  <c r="P212" i="6"/>
  <c r="BI211" i="6"/>
  <c r="BH211" i="6"/>
  <c r="BG211" i="6"/>
  <c r="BE211" i="6"/>
  <c r="T211" i="6"/>
  <c r="R211" i="6"/>
  <c r="P211" i="6"/>
  <c r="BI210" i="6"/>
  <c r="BH210" i="6"/>
  <c r="BG210" i="6"/>
  <c r="BE210" i="6"/>
  <c r="T210" i="6"/>
  <c r="R210" i="6"/>
  <c r="P210" i="6"/>
  <c r="BI209" i="6"/>
  <c r="BH209" i="6"/>
  <c r="BG209" i="6"/>
  <c r="BE209" i="6"/>
  <c r="T209" i="6"/>
  <c r="R209" i="6"/>
  <c r="P209" i="6"/>
  <c r="BI208" i="6"/>
  <c r="BH208" i="6"/>
  <c r="BG208" i="6"/>
  <c r="BE208" i="6"/>
  <c r="T208" i="6"/>
  <c r="R208" i="6"/>
  <c r="P208" i="6"/>
  <c r="BI207" i="6"/>
  <c r="BH207" i="6"/>
  <c r="BG207" i="6"/>
  <c r="BE207" i="6"/>
  <c r="T207" i="6"/>
  <c r="R207" i="6"/>
  <c r="P207" i="6"/>
  <c r="BI206" i="6"/>
  <c r="BH206" i="6"/>
  <c r="BG206" i="6"/>
  <c r="BE206" i="6"/>
  <c r="T206" i="6"/>
  <c r="R206" i="6"/>
  <c r="P206" i="6"/>
  <c r="BI205" i="6"/>
  <c r="BH205" i="6"/>
  <c r="BG205" i="6"/>
  <c r="BE205" i="6"/>
  <c r="T205" i="6"/>
  <c r="R205" i="6"/>
  <c r="P205" i="6"/>
  <c r="BI204" i="6"/>
  <c r="BH204" i="6"/>
  <c r="BG204" i="6"/>
  <c r="BE204" i="6"/>
  <c r="T204" i="6"/>
  <c r="R204" i="6"/>
  <c r="P204" i="6"/>
  <c r="BI203" i="6"/>
  <c r="BH203" i="6"/>
  <c r="BG203" i="6"/>
  <c r="BE203" i="6"/>
  <c r="T203" i="6"/>
  <c r="R203" i="6"/>
  <c r="P203" i="6"/>
  <c r="BI202" i="6"/>
  <c r="BH202" i="6"/>
  <c r="BG202" i="6"/>
  <c r="BE202" i="6"/>
  <c r="T202" i="6"/>
  <c r="R202" i="6"/>
  <c r="P202" i="6"/>
  <c r="BI201" i="6"/>
  <c r="BH201" i="6"/>
  <c r="BG201" i="6"/>
  <c r="BE201" i="6"/>
  <c r="T201" i="6"/>
  <c r="R201" i="6"/>
  <c r="P201" i="6"/>
  <c r="BI200" i="6"/>
  <c r="BH200" i="6"/>
  <c r="BG200" i="6"/>
  <c r="BE200" i="6"/>
  <c r="T200" i="6"/>
  <c r="R200" i="6"/>
  <c r="P200" i="6"/>
  <c r="BI199" i="6"/>
  <c r="BH199" i="6"/>
  <c r="BG199" i="6"/>
  <c r="BE199" i="6"/>
  <c r="T199" i="6"/>
  <c r="R199" i="6"/>
  <c r="P199" i="6"/>
  <c r="BI198" i="6"/>
  <c r="BH198" i="6"/>
  <c r="BG198" i="6"/>
  <c r="BE198" i="6"/>
  <c r="T198" i="6"/>
  <c r="R198" i="6"/>
  <c r="P198" i="6"/>
  <c r="BI194" i="6"/>
  <c r="BH194" i="6"/>
  <c r="BG194" i="6"/>
  <c r="BE194" i="6"/>
  <c r="T194" i="6"/>
  <c r="R194" i="6"/>
  <c r="P194" i="6"/>
  <c r="BI192" i="6"/>
  <c r="BH192" i="6"/>
  <c r="BG192" i="6"/>
  <c r="BE192" i="6"/>
  <c r="T192" i="6"/>
  <c r="R192" i="6"/>
  <c r="P192" i="6"/>
  <c r="BI189" i="6"/>
  <c r="BH189" i="6"/>
  <c r="BG189" i="6"/>
  <c r="BE189" i="6"/>
  <c r="T189" i="6"/>
  <c r="R189" i="6"/>
  <c r="P189" i="6"/>
  <c r="BI187" i="6"/>
  <c r="BH187" i="6"/>
  <c r="BG187" i="6"/>
  <c r="BE187" i="6"/>
  <c r="T187" i="6"/>
  <c r="R187" i="6"/>
  <c r="P187" i="6"/>
  <c r="BI184" i="6"/>
  <c r="BH184" i="6"/>
  <c r="BG184" i="6"/>
  <c r="BE184" i="6"/>
  <c r="T184" i="6"/>
  <c r="R184" i="6"/>
  <c r="P184" i="6"/>
  <c r="BI182" i="6"/>
  <c r="BH182" i="6"/>
  <c r="BG182" i="6"/>
  <c r="BE182" i="6"/>
  <c r="T182" i="6"/>
  <c r="R182" i="6"/>
  <c r="P182" i="6"/>
  <c r="BI180" i="6"/>
  <c r="BH180" i="6"/>
  <c r="BG180" i="6"/>
  <c r="BE180" i="6"/>
  <c r="T180" i="6"/>
  <c r="R180" i="6"/>
  <c r="P180" i="6"/>
  <c r="BI177" i="6"/>
  <c r="BH177" i="6"/>
  <c r="BG177" i="6"/>
  <c r="BE177" i="6"/>
  <c r="T177" i="6"/>
  <c r="R177" i="6"/>
  <c r="P177" i="6"/>
  <c r="BI175" i="6"/>
  <c r="BH175" i="6"/>
  <c r="BG175" i="6"/>
  <c r="BE175" i="6"/>
  <c r="T175" i="6"/>
  <c r="R175" i="6"/>
  <c r="P175" i="6"/>
  <c r="BI173" i="6"/>
  <c r="BH173" i="6"/>
  <c r="BG173" i="6"/>
  <c r="BE173" i="6"/>
  <c r="T173" i="6"/>
  <c r="R173" i="6"/>
  <c r="P173" i="6"/>
  <c r="BI172" i="6"/>
  <c r="BH172" i="6"/>
  <c r="BG172" i="6"/>
  <c r="BE172" i="6"/>
  <c r="T172" i="6"/>
  <c r="R172" i="6"/>
  <c r="P172" i="6"/>
  <c r="BI171" i="6"/>
  <c r="BH171" i="6"/>
  <c r="BG171" i="6"/>
  <c r="BE171" i="6"/>
  <c r="T171" i="6"/>
  <c r="R171" i="6"/>
  <c r="P171" i="6"/>
  <c r="BI170" i="6"/>
  <c r="BH170" i="6"/>
  <c r="BG170" i="6"/>
  <c r="BE170" i="6"/>
  <c r="T170" i="6"/>
  <c r="R170" i="6"/>
  <c r="P170" i="6"/>
  <c r="BI169" i="6"/>
  <c r="BH169" i="6"/>
  <c r="BG169" i="6"/>
  <c r="BE169" i="6"/>
  <c r="T169" i="6"/>
  <c r="R169" i="6"/>
  <c r="P169" i="6"/>
  <c r="BI168" i="6"/>
  <c r="BH168" i="6"/>
  <c r="BG168" i="6"/>
  <c r="BE168" i="6"/>
  <c r="T168" i="6"/>
  <c r="R168" i="6"/>
  <c r="P168" i="6"/>
  <c r="BI167" i="6"/>
  <c r="BH167" i="6"/>
  <c r="BG167" i="6"/>
  <c r="BE167" i="6"/>
  <c r="T167" i="6"/>
  <c r="R167" i="6"/>
  <c r="P167" i="6"/>
  <c r="BI165" i="6"/>
  <c r="BH165" i="6"/>
  <c r="BG165" i="6"/>
  <c r="BE165" i="6"/>
  <c r="T165" i="6"/>
  <c r="R165" i="6"/>
  <c r="P165" i="6"/>
  <c r="BI163" i="6"/>
  <c r="BH163" i="6"/>
  <c r="BG163" i="6"/>
  <c r="BE163" i="6"/>
  <c r="T163" i="6"/>
  <c r="R163" i="6"/>
  <c r="P163" i="6"/>
  <c r="BI162" i="6"/>
  <c r="BH162" i="6"/>
  <c r="BG162" i="6"/>
  <c r="BE162" i="6"/>
  <c r="T162" i="6"/>
  <c r="R162" i="6"/>
  <c r="P162" i="6"/>
  <c r="BI161" i="6"/>
  <c r="BH161" i="6"/>
  <c r="BG161" i="6"/>
  <c r="BE161" i="6"/>
  <c r="T161" i="6"/>
  <c r="R161" i="6"/>
  <c r="P161" i="6"/>
  <c r="BI160" i="6"/>
  <c r="BH160" i="6"/>
  <c r="BG160" i="6"/>
  <c r="BE160" i="6"/>
  <c r="T160" i="6"/>
  <c r="R160" i="6"/>
  <c r="P160" i="6"/>
  <c r="BI159" i="6"/>
  <c r="BH159" i="6"/>
  <c r="BG159" i="6"/>
  <c r="BE159" i="6"/>
  <c r="T159" i="6"/>
  <c r="R159" i="6"/>
  <c r="P159" i="6"/>
  <c r="BI158" i="6"/>
  <c r="BH158" i="6"/>
  <c r="BG158" i="6"/>
  <c r="BE158" i="6"/>
  <c r="T158" i="6"/>
  <c r="R158" i="6"/>
  <c r="P158" i="6"/>
  <c r="BI157" i="6"/>
  <c r="BH157" i="6"/>
  <c r="BG157" i="6"/>
  <c r="BE157" i="6"/>
  <c r="T157" i="6"/>
  <c r="R157" i="6"/>
  <c r="P157" i="6"/>
  <c r="BI156" i="6"/>
  <c r="BH156" i="6"/>
  <c r="BG156" i="6"/>
  <c r="BE156" i="6"/>
  <c r="T156" i="6"/>
  <c r="R156" i="6"/>
  <c r="P156" i="6"/>
  <c r="BI155" i="6"/>
  <c r="BH155" i="6"/>
  <c r="BG155" i="6"/>
  <c r="BE155" i="6"/>
  <c r="T155" i="6"/>
  <c r="R155" i="6"/>
  <c r="P155" i="6"/>
  <c r="BI154" i="6"/>
  <c r="BH154" i="6"/>
  <c r="BG154" i="6"/>
  <c r="BE154" i="6"/>
  <c r="T154" i="6"/>
  <c r="R154" i="6"/>
  <c r="P154" i="6"/>
  <c r="BI153" i="6"/>
  <c r="BH153" i="6"/>
  <c r="BG153" i="6"/>
  <c r="BE153" i="6"/>
  <c r="T153" i="6"/>
  <c r="R153" i="6"/>
  <c r="P153" i="6"/>
  <c r="BI152" i="6"/>
  <c r="BH152" i="6"/>
  <c r="BG152" i="6"/>
  <c r="BE152" i="6"/>
  <c r="T152" i="6"/>
  <c r="R152" i="6"/>
  <c r="P152" i="6"/>
  <c r="BI149" i="6"/>
  <c r="BH149" i="6"/>
  <c r="BG149" i="6"/>
  <c r="BE149" i="6"/>
  <c r="T149" i="6"/>
  <c r="R149" i="6"/>
  <c r="P149" i="6"/>
  <c r="BI148" i="6"/>
  <c r="BH148" i="6"/>
  <c r="BG148" i="6"/>
  <c r="BE148" i="6"/>
  <c r="T148" i="6"/>
  <c r="R148" i="6"/>
  <c r="P148" i="6"/>
  <c r="BI147" i="6"/>
  <c r="BH147" i="6"/>
  <c r="BG147" i="6"/>
  <c r="BE147" i="6"/>
  <c r="T147" i="6"/>
  <c r="R147" i="6"/>
  <c r="P147" i="6"/>
  <c r="BI146" i="6"/>
  <c r="BH146" i="6"/>
  <c r="BG146" i="6"/>
  <c r="BE146" i="6"/>
  <c r="T146" i="6"/>
  <c r="R146" i="6"/>
  <c r="P146" i="6"/>
  <c r="BI145" i="6"/>
  <c r="BH145" i="6"/>
  <c r="BG145" i="6"/>
  <c r="BE145" i="6"/>
  <c r="T145" i="6"/>
  <c r="R145" i="6"/>
  <c r="P145" i="6"/>
  <c r="BI144" i="6"/>
  <c r="BH144" i="6"/>
  <c r="BG144" i="6"/>
  <c r="BE144" i="6"/>
  <c r="T144" i="6"/>
  <c r="R144" i="6"/>
  <c r="P144" i="6"/>
  <c r="BI143" i="6"/>
  <c r="BH143" i="6"/>
  <c r="BG143" i="6"/>
  <c r="BE143" i="6"/>
  <c r="T143" i="6"/>
  <c r="R143" i="6"/>
  <c r="P143" i="6"/>
  <c r="BI142" i="6"/>
  <c r="BH142" i="6"/>
  <c r="BG142" i="6"/>
  <c r="BE142" i="6"/>
  <c r="T142" i="6"/>
  <c r="R142" i="6"/>
  <c r="P142" i="6"/>
  <c r="BI141" i="6"/>
  <c r="BH141" i="6"/>
  <c r="BG141" i="6"/>
  <c r="BE141" i="6"/>
  <c r="T141" i="6"/>
  <c r="R141" i="6"/>
  <c r="P141" i="6"/>
  <c r="BI140" i="6"/>
  <c r="BH140" i="6"/>
  <c r="BG140" i="6"/>
  <c r="BE140" i="6"/>
  <c r="T140" i="6"/>
  <c r="R140" i="6"/>
  <c r="P140" i="6"/>
  <c r="BI139" i="6"/>
  <c r="BH139" i="6"/>
  <c r="BG139" i="6"/>
  <c r="BE139" i="6"/>
  <c r="T139" i="6"/>
  <c r="R139" i="6"/>
  <c r="P139" i="6"/>
  <c r="BI138" i="6"/>
  <c r="BH138" i="6"/>
  <c r="BG138" i="6"/>
  <c r="BE138" i="6"/>
  <c r="T138" i="6"/>
  <c r="R138" i="6"/>
  <c r="P138" i="6"/>
  <c r="BI137" i="6"/>
  <c r="BH137" i="6"/>
  <c r="BG137" i="6"/>
  <c r="BE137" i="6"/>
  <c r="T137" i="6"/>
  <c r="R137" i="6"/>
  <c r="P137" i="6"/>
  <c r="BI136" i="6"/>
  <c r="BH136" i="6"/>
  <c r="BG136" i="6"/>
  <c r="BE136" i="6"/>
  <c r="T136" i="6"/>
  <c r="R136" i="6"/>
  <c r="P136" i="6"/>
  <c r="BI135" i="6"/>
  <c r="BH135" i="6"/>
  <c r="BG135" i="6"/>
  <c r="BE135" i="6"/>
  <c r="T135" i="6"/>
  <c r="R135" i="6"/>
  <c r="P135" i="6"/>
  <c r="BI134" i="6"/>
  <c r="BH134" i="6"/>
  <c r="BG134" i="6"/>
  <c r="BE134" i="6"/>
  <c r="T134" i="6"/>
  <c r="R134" i="6"/>
  <c r="P134" i="6"/>
  <c r="BI133" i="6"/>
  <c r="BH133" i="6"/>
  <c r="BG133" i="6"/>
  <c r="BE133" i="6"/>
  <c r="T133" i="6"/>
  <c r="R133" i="6"/>
  <c r="P133" i="6"/>
  <c r="BI132" i="6"/>
  <c r="BH132" i="6"/>
  <c r="BG132" i="6"/>
  <c r="BE132" i="6"/>
  <c r="T132" i="6"/>
  <c r="R132" i="6"/>
  <c r="P132" i="6"/>
  <c r="BI131" i="6"/>
  <c r="BH131" i="6"/>
  <c r="BG131" i="6"/>
  <c r="BE131" i="6"/>
  <c r="T131" i="6"/>
  <c r="R131" i="6"/>
  <c r="P131" i="6"/>
  <c r="BI130" i="6"/>
  <c r="BH130" i="6"/>
  <c r="BG130" i="6"/>
  <c r="BE130" i="6"/>
  <c r="T130" i="6"/>
  <c r="R130" i="6"/>
  <c r="P130" i="6"/>
  <c r="BI129" i="6"/>
  <c r="BH129" i="6"/>
  <c r="BG129" i="6"/>
  <c r="BE129" i="6"/>
  <c r="T129" i="6"/>
  <c r="R129" i="6"/>
  <c r="P129" i="6"/>
  <c r="BI127" i="6"/>
  <c r="BH127" i="6"/>
  <c r="BG127" i="6"/>
  <c r="BE127" i="6"/>
  <c r="T127" i="6"/>
  <c r="R127" i="6"/>
  <c r="P127" i="6"/>
  <c r="BI126" i="6"/>
  <c r="BH126" i="6"/>
  <c r="BG126" i="6"/>
  <c r="BE126" i="6"/>
  <c r="T126" i="6"/>
  <c r="R126" i="6"/>
  <c r="P126" i="6"/>
  <c r="BI125" i="6"/>
  <c r="BH125" i="6"/>
  <c r="BG125" i="6"/>
  <c r="BE125" i="6"/>
  <c r="T125" i="6"/>
  <c r="R125" i="6"/>
  <c r="P125" i="6"/>
  <c r="BI124" i="6"/>
  <c r="BH124" i="6"/>
  <c r="BG124" i="6"/>
  <c r="BE124" i="6"/>
  <c r="T124" i="6"/>
  <c r="R124" i="6"/>
  <c r="P124" i="6"/>
  <c r="BI123" i="6"/>
  <c r="BH123" i="6"/>
  <c r="BG123" i="6"/>
  <c r="BE123" i="6"/>
  <c r="T123" i="6"/>
  <c r="R123" i="6"/>
  <c r="P123" i="6"/>
  <c r="BI122" i="6"/>
  <c r="BH122" i="6"/>
  <c r="BG122" i="6"/>
  <c r="BE122" i="6"/>
  <c r="T122" i="6"/>
  <c r="R122" i="6"/>
  <c r="P122" i="6"/>
  <c r="BI121" i="6"/>
  <c r="BH121" i="6"/>
  <c r="BG121" i="6"/>
  <c r="BE121" i="6"/>
  <c r="T121" i="6"/>
  <c r="R121" i="6"/>
  <c r="P121" i="6"/>
  <c r="BI120" i="6"/>
  <c r="BH120" i="6"/>
  <c r="BG120" i="6"/>
  <c r="BE120" i="6"/>
  <c r="T120" i="6"/>
  <c r="R120" i="6"/>
  <c r="P120" i="6"/>
  <c r="BI119" i="6"/>
  <c r="BH119" i="6"/>
  <c r="BG119" i="6"/>
  <c r="BE119" i="6"/>
  <c r="T119" i="6"/>
  <c r="R119" i="6"/>
  <c r="P119" i="6"/>
  <c r="BI118" i="6"/>
  <c r="BH118" i="6"/>
  <c r="BG118" i="6"/>
  <c r="BE118" i="6"/>
  <c r="T118" i="6"/>
  <c r="R118" i="6"/>
  <c r="P118" i="6"/>
  <c r="BI117" i="6"/>
  <c r="BH117" i="6"/>
  <c r="BG117" i="6"/>
  <c r="BE117" i="6"/>
  <c r="T117" i="6"/>
  <c r="R117" i="6"/>
  <c r="P117" i="6"/>
  <c r="BI116" i="6"/>
  <c r="BH116" i="6"/>
  <c r="BG116" i="6"/>
  <c r="BE116" i="6"/>
  <c r="T116" i="6"/>
  <c r="R116" i="6"/>
  <c r="P116" i="6"/>
  <c r="BI115" i="6"/>
  <c r="BH115" i="6"/>
  <c r="BG115" i="6"/>
  <c r="BE115" i="6"/>
  <c r="T115" i="6"/>
  <c r="R115" i="6"/>
  <c r="P115" i="6"/>
  <c r="BI114" i="6"/>
  <c r="BH114" i="6"/>
  <c r="BG114" i="6"/>
  <c r="BE114" i="6"/>
  <c r="T114" i="6"/>
  <c r="R114" i="6"/>
  <c r="P114" i="6"/>
  <c r="BI113" i="6"/>
  <c r="BH113" i="6"/>
  <c r="BG113" i="6"/>
  <c r="BE113" i="6"/>
  <c r="T113" i="6"/>
  <c r="R113" i="6"/>
  <c r="P113" i="6"/>
  <c r="J103" i="6"/>
  <c r="F103" i="6"/>
  <c r="F101" i="6"/>
  <c r="E99" i="6"/>
  <c r="J62" i="6"/>
  <c r="F62" i="6"/>
  <c r="F60" i="6"/>
  <c r="E58" i="6"/>
  <c r="J28" i="6"/>
  <c r="E28" i="6"/>
  <c r="J63" i="6"/>
  <c r="J27" i="6"/>
  <c r="J22" i="6"/>
  <c r="E22" i="6"/>
  <c r="F63" i="6" s="1"/>
  <c r="J21" i="6"/>
  <c r="J16" i="6"/>
  <c r="J101" i="6" s="1"/>
  <c r="E7" i="6"/>
  <c r="E52" i="6" s="1"/>
  <c r="J41" i="5"/>
  <c r="J40" i="5"/>
  <c r="AY61" i="1"/>
  <c r="J39" i="5"/>
  <c r="AX61" i="1" s="1"/>
  <c r="BI972" i="5"/>
  <c r="BH972" i="5"/>
  <c r="BG972" i="5"/>
  <c r="BE972" i="5"/>
  <c r="T972" i="5"/>
  <c r="R972" i="5"/>
  <c r="P972" i="5"/>
  <c r="BI971" i="5"/>
  <c r="BH971" i="5"/>
  <c r="BG971" i="5"/>
  <c r="BE971" i="5"/>
  <c r="T971" i="5"/>
  <c r="R971" i="5"/>
  <c r="P971" i="5"/>
  <c r="BI970" i="5"/>
  <c r="BH970" i="5"/>
  <c r="BG970" i="5"/>
  <c r="BE970" i="5"/>
  <c r="T970" i="5"/>
  <c r="R970" i="5"/>
  <c r="P970" i="5"/>
  <c r="BI969" i="5"/>
  <c r="BH969" i="5"/>
  <c r="BG969" i="5"/>
  <c r="BE969" i="5"/>
  <c r="T969" i="5"/>
  <c r="R969" i="5"/>
  <c r="P969" i="5"/>
  <c r="BI968" i="5"/>
  <c r="BH968" i="5"/>
  <c r="BG968" i="5"/>
  <c r="BE968" i="5"/>
  <c r="T968" i="5"/>
  <c r="R968" i="5"/>
  <c r="P968" i="5"/>
  <c r="BI966" i="5"/>
  <c r="BH966" i="5"/>
  <c r="BG966" i="5"/>
  <c r="BE966" i="5"/>
  <c r="T966" i="5"/>
  <c r="R966" i="5"/>
  <c r="P966" i="5"/>
  <c r="BI964" i="5"/>
  <c r="BH964" i="5"/>
  <c r="BG964" i="5"/>
  <c r="BE964" i="5"/>
  <c r="T964" i="5"/>
  <c r="R964" i="5"/>
  <c r="P964" i="5"/>
  <c r="BI962" i="5"/>
  <c r="BH962" i="5"/>
  <c r="BG962" i="5"/>
  <c r="BE962" i="5"/>
  <c r="T962" i="5"/>
  <c r="R962" i="5"/>
  <c r="P962" i="5"/>
  <c r="BI960" i="5"/>
  <c r="BH960" i="5"/>
  <c r="BG960" i="5"/>
  <c r="BE960" i="5"/>
  <c r="T960" i="5"/>
  <c r="R960" i="5"/>
  <c r="P960" i="5"/>
  <c r="BI958" i="5"/>
  <c r="BH958" i="5"/>
  <c r="BG958" i="5"/>
  <c r="BE958" i="5"/>
  <c r="T958" i="5"/>
  <c r="R958" i="5"/>
  <c r="P958" i="5"/>
  <c r="BI956" i="5"/>
  <c r="BH956" i="5"/>
  <c r="BG956" i="5"/>
  <c r="BE956" i="5"/>
  <c r="T956" i="5"/>
  <c r="R956" i="5"/>
  <c r="P956" i="5"/>
  <c r="BI954" i="5"/>
  <c r="BH954" i="5"/>
  <c r="BG954" i="5"/>
  <c r="BE954" i="5"/>
  <c r="T954" i="5"/>
  <c r="R954" i="5"/>
  <c r="P954" i="5"/>
  <c r="BI952" i="5"/>
  <c r="BH952" i="5"/>
  <c r="BG952" i="5"/>
  <c r="BE952" i="5"/>
  <c r="T952" i="5"/>
  <c r="R952" i="5"/>
  <c r="P952" i="5"/>
  <c r="BI950" i="5"/>
  <c r="BH950" i="5"/>
  <c r="BG950" i="5"/>
  <c r="BE950" i="5"/>
  <c r="T950" i="5"/>
  <c r="R950" i="5"/>
  <c r="P950" i="5"/>
  <c r="BI948" i="5"/>
  <c r="BH948" i="5"/>
  <c r="BG948" i="5"/>
  <c r="BE948" i="5"/>
  <c r="T948" i="5"/>
  <c r="R948" i="5"/>
  <c r="P948" i="5"/>
  <c r="BI947" i="5"/>
  <c r="BH947" i="5"/>
  <c r="BG947" i="5"/>
  <c r="BE947" i="5"/>
  <c r="T947" i="5"/>
  <c r="R947" i="5"/>
  <c r="P947" i="5"/>
  <c r="BI946" i="5"/>
  <c r="BH946" i="5"/>
  <c r="BG946" i="5"/>
  <c r="BE946" i="5"/>
  <c r="T946" i="5"/>
  <c r="R946" i="5"/>
  <c r="P946" i="5"/>
  <c r="BI945" i="5"/>
  <c r="BH945" i="5"/>
  <c r="BG945" i="5"/>
  <c r="BE945" i="5"/>
  <c r="T945" i="5"/>
  <c r="R945" i="5"/>
  <c r="P945" i="5"/>
  <c r="BI944" i="5"/>
  <c r="BH944" i="5"/>
  <c r="BG944" i="5"/>
  <c r="BE944" i="5"/>
  <c r="T944" i="5"/>
  <c r="R944" i="5"/>
  <c r="P944" i="5"/>
  <c r="BI943" i="5"/>
  <c r="BH943" i="5"/>
  <c r="BG943" i="5"/>
  <c r="BE943" i="5"/>
  <c r="T943" i="5"/>
  <c r="R943" i="5"/>
  <c r="P943" i="5"/>
  <c r="BI942" i="5"/>
  <c r="BH942" i="5"/>
  <c r="BG942" i="5"/>
  <c r="BE942" i="5"/>
  <c r="T942" i="5"/>
  <c r="R942" i="5"/>
  <c r="P942" i="5"/>
  <c r="BI941" i="5"/>
  <c r="BH941" i="5"/>
  <c r="BG941" i="5"/>
  <c r="BE941" i="5"/>
  <c r="T941" i="5"/>
  <c r="R941" i="5"/>
  <c r="P941" i="5"/>
  <c r="BI940" i="5"/>
  <c r="BH940" i="5"/>
  <c r="BG940" i="5"/>
  <c r="BE940" i="5"/>
  <c r="T940" i="5"/>
  <c r="R940" i="5"/>
  <c r="P940" i="5"/>
  <c r="BI939" i="5"/>
  <c r="BH939" i="5"/>
  <c r="BG939" i="5"/>
  <c r="BE939" i="5"/>
  <c r="T939" i="5"/>
  <c r="R939" i="5"/>
  <c r="P939" i="5"/>
  <c r="BI938" i="5"/>
  <c r="BH938" i="5"/>
  <c r="BG938" i="5"/>
  <c r="BE938" i="5"/>
  <c r="T938" i="5"/>
  <c r="R938" i="5"/>
  <c r="P938" i="5"/>
  <c r="BI937" i="5"/>
  <c r="BH937" i="5"/>
  <c r="BG937" i="5"/>
  <c r="BE937" i="5"/>
  <c r="T937" i="5"/>
  <c r="R937" i="5"/>
  <c r="P937" i="5"/>
  <c r="BI935" i="5"/>
  <c r="BH935" i="5"/>
  <c r="BG935" i="5"/>
  <c r="BE935" i="5"/>
  <c r="T935" i="5"/>
  <c r="R935" i="5"/>
  <c r="P935" i="5"/>
  <c r="BI933" i="5"/>
  <c r="BH933" i="5"/>
  <c r="BG933" i="5"/>
  <c r="BE933" i="5"/>
  <c r="T933" i="5"/>
  <c r="R933" i="5"/>
  <c r="P933" i="5"/>
  <c r="BI931" i="5"/>
  <c r="BH931" i="5"/>
  <c r="BG931" i="5"/>
  <c r="BE931" i="5"/>
  <c r="T931" i="5"/>
  <c r="R931" i="5"/>
  <c r="P931" i="5"/>
  <c r="BI930" i="5"/>
  <c r="BH930" i="5"/>
  <c r="BG930" i="5"/>
  <c r="BE930" i="5"/>
  <c r="T930" i="5"/>
  <c r="R930" i="5"/>
  <c r="P930" i="5"/>
  <c r="BI929" i="5"/>
  <c r="BH929" i="5"/>
  <c r="BG929" i="5"/>
  <c r="BE929" i="5"/>
  <c r="T929" i="5"/>
  <c r="R929" i="5"/>
  <c r="P929" i="5"/>
  <c r="BI928" i="5"/>
  <c r="BH928" i="5"/>
  <c r="BG928" i="5"/>
  <c r="BE928" i="5"/>
  <c r="T928" i="5"/>
  <c r="R928" i="5"/>
  <c r="P928" i="5"/>
  <c r="BI927" i="5"/>
  <c r="BH927" i="5"/>
  <c r="BG927" i="5"/>
  <c r="BE927" i="5"/>
  <c r="T927" i="5"/>
  <c r="R927" i="5"/>
  <c r="P927" i="5"/>
  <c r="BI926" i="5"/>
  <c r="BH926" i="5"/>
  <c r="BG926" i="5"/>
  <c r="BE926" i="5"/>
  <c r="T926" i="5"/>
  <c r="R926" i="5"/>
  <c r="P926" i="5"/>
  <c r="BI925" i="5"/>
  <c r="BH925" i="5"/>
  <c r="BG925" i="5"/>
  <c r="BE925" i="5"/>
  <c r="T925" i="5"/>
  <c r="R925" i="5"/>
  <c r="P925" i="5"/>
  <c r="BI924" i="5"/>
  <c r="BH924" i="5"/>
  <c r="BG924" i="5"/>
  <c r="BE924" i="5"/>
  <c r="T924" i="5"/>
  <c r="R924" i="5"/>
  <c r="P924" i="5"/>
  <c r="BI923" i="5"/>
  <c r="BH923" i="5"/>
  <c r="BG923" i="5"/>
  <c r="BE923" i="5"/>
  <c r="T923" i="5"/>
  <c r="R923" i="5"/>
  <c r="P923" i="5"/>
  <c r="BI922" i="5"/>
  <c r="BH922" i="5"/>
  <c r="BG922" i="5"/>
  <c r="BE922" i="5"/>
  <c r="T922" i="5"/>
  <c r="R922" i="5"/>
  <c r="P922" i="5"/>
  <c r="BI921" i="5"/>
  <c r="BH921" i="5"/>
  <c r="BG921" i="5"/>
  <c r="BE921" i="5"/>
  <c r="T921" i="5"/>
  <c r="R921" i="5"/>
  <c r="P921" i="5"/>
  <c r="BI920" i="5"/>
  <c r="BH920" i="5"/>
  <c r="BG920" i="5"/>
  <c r="BE920" i="5"/>
  <c r="T920" i="5"/>
  <c r="R920" i="5"/>
  <c r="P920" i="5"/>
  <c r="BI919" i="5"/>
  <c r="BH919" i="5"/>
  <c r="BG919" i="5"/>
  <c r="BE919" i="5"/>
  <c r="T919" i="5"/>
  <c r="R919" i="5"/>
  <c r="P919" i="5"/>
  <c r="BI918" i="5"/>
  <c r="BH918" i="5"/>
  <c r="BG918" i="5"/>
  <c r="BE918" i="5"/>
  <c r="T918" i="5"/>
  <c r="R918" i="5"/>
  <c r="P918" i="5"/>
  <c r="BI917" i="5"/>
  <c r="BH917" i="5"/>
  <c r="BG917" i="5"/>
  <c r="BE917" i="5"/>
  <c r="T917" i="5"/>
  <c r="R917" i="5"/>
  <c r="P917" i="5"/>
  <c r="BI916" i="5"/>
  <c r="BH916" i="5"/>
  <c r="BG916" i="5"/>
  <c r="BE916" i="5"/>
  <c r="T916" i="5"/>
  <c r="R916" i="5"/>
  <c r="P916" i="5"/>
  <c r="BI915" i="5"/>
  <c r="BH915" i="5"/>
  <c r="BG915" i="5"/>
  <c r="BE915" i="5"/>
  <c r="T915" i="5"/>
  <c r="R915" i="5"/>
  <c r="P915" i="5"/>
  <c r="BI914" i="5"/>
  <c r="BH914" i="5"/>
  <c r="BG914" i="5"/>
  <c r="BE914" i="5"/>
  <c r="T914" i="5"/>
  <c r="R914" i="5"/>
  <c r="P914" i="5"/>
  <c r="BI913" i="5"/>
  <c r="BH913" i="5"/>
  <c r="BG913" i="5"/>
  <c r="BE913" i="5"/>
  <c r="T913" i="5"/>
  <c r="R913" i="5"/>
  <c r="P913" i="5"/>
  <c r="BI912" i="5"/>
  <c r="BH912" i="5"/>
  <c r="BG912" i="5"/>
  <c r="BE912" i="5"/>
  <c r="T912" i="5"/>
  <c r="R912" i="5"/>
  <c r="P912" i="5"/>
  <c r="BI911" i="5"/>
  <c r="BH911" i="5"/>
  <c r="BG911" i="5"/>
  <c r="BE911" i="5"/>
  <c r="T911" i="5"/>
  <c r="R911" i="5"/>
  <c r="P911" i="5"/>
  <c r="BI910" i="5"/>
  <c r="BH910" i="5"/>
  <c r="BG910" i="5"/>
  <c r="BE910" i="5"/>
  <c r="T910" i="5"/>
  <c r="R910" i="5"/>
  <c r="P910" i="5"/>
  <c r="BI908" i="5"/>
  <c r="BH908" i="5"/>
  <c r="BG908" i="5"/>
  <c r="BE908" i="5"/>
  <c r="T908" i="5"/>
  <c r="R908" i="5"/>
  <c r="P908" i="5"/>
  <c r="BI906" i="5"/>
  <c r="BH906" i="5"/>
  <c r="BG906" i="5"/>
  <c r="BE906" i="5"/>
  <c r="T906" i="5"/>
  <c r="R906" i="5"/>
  <c r="P906" i="5"/>
  <c r="BI903" i="5"/>
  <c r="BH903" i="5"/>
  <c r="BG903" i="5"/>
  <c r="BE903" i="5"/>
  <c r="T903" i="5"/>
  <c r="R903" i="5"/>
  <c r="P903" i="5"/>
  <c r="BI902" i="5"/>
  <c r="BH902" i="5"/>
  <c r="BG902" i="5"/>
  <c r="BE902" i="5"/>
  <c r="T902" i="5"/>
  <c r="R902" i="5"/>
  <c r="P902" i="5"/>
  <c r="BI901" i="5"/>
  <c r="BH901" i="5"/>
  <c r="BG901" i="5"/>
  <c r="BE901" i="5"/>
  <c r="T901" i="5"/>
  <c r="R901" i="5"/>
  <c r="P901" i="5"/>
  <c r="BI900" i="5"/>
  <c r="BH900" i="5"/>
  <c r="BG900" i="5"/>
  <c r="BE900" i="5"/>
  <c r="T900" i="5"/>
  <c r="R900" i="5"/>
  <c r="P900" i="5"/>
  <c r="BI899" i="5"/>
  <c r="BH899" i="5"/>
  <c r="BG899" i="5"/>
  <c r="BE899" i="5"/>
  <c r="T899" i="5"/>
  <c r="R899" i="5"/>
  <c r="P899" i="5"/>
  <c r="BI898" i="5"/>
  <c r="BH898" i="5"/>
  <c r="BG898" i="5"/>
  <c r="BE898" i="5"/>
  <c r="T898" i="5"/>
  <c r="R898" i="5"/>
  <c r="P898" i="5"/>
  <c r="BI897" i="5"/>
  <c r="BH897" i="5"/>
  <c r="BG897" i="5"/>
  <c r="BE897" i="5"/>
  <c r="T897" i="5"/>
  <c r="R897" i="5"/>
  <c r="P897" i="5"/>
  <c r="BI896" i="5"/>
  <c r="BH896" i="5"/>
  <c r="BG896" i="5"/>
  <c r="BE896" i="5"/>
  <c r="T896" i="5"/>
  <c r="R896" i="5"/>
  <c r="P896" i="5"/>
  <c r="BI895" i="5"/>
  <c r="BH895" i="5"/>
  <c r="BG895" i="5"/>
  <c r="BE895" i="5"/>
  <c r="T895" i="5"/>
  <c r="R895" i="5"/>
  <c r="P895" i="5"/>
  <c r="BI894" i="5"/>
  <c r="BH894" i="5"/>
  <c r="BG894" i="5"/>
  <c r="BE894" i="5"/>
  <c r="T894" i="5"/>
  <c r="R894" i="5"/>
  <c r="P894" i="5"/>
  <c r="BI893" i="5"/>
  <c r="BH893" i="5"/>
  <c r="BG893" i="5"/>
  <c r="BE893" i="5"/>
  <c r="T893" i="5"/>
  <c r="R893" i="5"/>
  <c r="P893" i="5"/>
  <c r="BI892" i="5"/>
  <c r="BH892" i="5"/>
  <c r="BG892" i="5"/>
  <c r="BE892" i="5"/>
  <c r="T892" i="5"/>
  <c r="R892" i="5"/>
  <c r="P892" i="5"/>
  <c r="BI891" i="5"/>
  <c r="BH891" i="5"/>
  <c r="BG891" i="5"/>
  <c r="BE891" i="5"/>
  <c r="T891" i="5"/>
  <c r="R891" i="5"/>
  <c r="P891" i="5"/>
  <c r="BI890" i="5"/>
  <c r="BH890" i="5"/>
  <c r="BG890" i="5"/>
  <c r="BE890" i="5"/>
  <c r="T890" i="5"/>
  <c r="R890" i="5"/>
  <c r="P890" i="5"/>
  <c r="BI889" i="5"/>
  <c r="BH889" i="5"/>
  <c r="BG889" i="5"/>
  <c r="BE889" i="5"/>
  <c r="T889" i="5"/>
  <c r="R889" i="5"/>
  <c r="P889" i="5"/>
  <c r="BI888" i="5"/>
  <c r="BH888" i="5"/>
  <c r="BG888" i="5"/>
  <c r="BE888" i="5"/>
  <c r="T888" i="5"/>
  <c r="R888" i="5"/>
  <c r="P888" i="5"/>
  <c r="BI887" i="5"/>
  <c r="BH887" i="5"/>
  <c r="BG887" i="5"/>
  <c r="BE887" i="5"/>
  <c r="T887" i="5"/>
  <c r="R887" i="5"/>
  <c r="P887" i="5"/>
  <c r="BI886" i="5"/>
  <c r="BH886" i="5"/>
  <c r="BG886" i="5"/>
  <c r="BE886" i="5"/>
  <c r="T886" i="5"/>
  <c r="R886" i="5"/>
  <c r="P886" i="5"/>
  <c r="BI885" i="5"/>
  <c r="BH885" i="5"/>
  <c r="BG885" i="5"/>
  <c r="BE885" i="5"/>
  <c r="T885" i="5"/>
  <c r="R885" i="5"/>
  <c r="P885" i="5"/>
  <c r="BI884" i="5"/>
  <c r="BH884" i="5"/>
  <c r="BG884" i="5"/>
  <c r="BE884" i="5"/>
  <c r="T884" i="5"/>
  <c r="R884" i="5"/>
  <c r="P884" i="5"/>
  <c r="BI883" i="5"/>
  <c r="BH883" i="5"/>
  <c r="BG883" i="5"/>
  <c r="BE883" i="5"/>
  <c r="T883" i="5"/>
  <c r="R883" i="5"/>
  <c r="P883" i="5"/>
  <c r="BI882" i="5"/>
  <c r="BH882" i="5"/>
  <c r="BG882" i="5"/>
  <c r="BE882" i="5"/>
  <c r="T882" i="5"/>
  <c r="R882" i="5"/>
  <c r="P882" i="5"/>
  <c r="BI881" i="5"/>
  <c r="BH881" i="5"/>
  <c r="BG881" i="5"/>
  <c r="BE881" i="5"/>
  <c r="T881" i="5"/>
  <c r="R881" i="5"/>
  <c r="P881" i="5"/>
  <c r="BI880" i="5"/>
  <c r="BH880" i="5"/>
  <c r="BG880" i="5"/>
  <c r="BE880" i="5"/>
  <c r="T880" i="5"/>
  <c r="R880" i="5"/>
  <c r="P880" i="5"/>
  <c r="BI879" i="5"/>
  <c r="BH879" i="5"/>
  <c r="BG879" i="5"/>
  <c r="BE879" i="5"/>
  <c r="T879" i="5"/>
  <c r="R879" i="5"/>
  <c r="P879" i="5"/>
  <c r="BI878" i="5"/>
  <c r="BH878" i="5"/>
  <c r="BG878" i="5"/>
  <c r="BE878" i="5"/>
  <c r="T878" i="5"/>
  <c r="R878" i="5"/>
  <c r="P878" i="5"/>
  <c r="BI877" i="5"/>
  <c r="BH877" i="5"/>
  <c r="BG877" i="5"/>
  <c r="BE877" i="5"/>
  <c r="T877" i="5"/>
  <c r="R877" i="5"/>
  <c r="P877" i="5"/>
  <c r="BI876" i="5"/>
  <c r="BH876" i="5"/>
  <c r="BG876" i="5"/>
  <c r="BE876" i="5"/>
  <c r="T876" i="5"/>
  <c r="R876" i="5"/>
  <c r="P876" i="5"/>
  <c r="BI875" i="5"/>
  <c r="BH875" i="5"/>
  <c r="BG875" i="5"/>
  <c r="BE875" i="5"/>
  <c r="T875" i="5"/>
  <c r="R875" i="5"/>
  <c r="P875" i="5"/>
  <c r="BI874" i="5"/>
  <c r="BH874" i="5"/>
  <c r="BG874" i="5"/>
  <c r="BE874" i="5"/>
  <c r="T874" i="5"/>
  <c r="R874" i="5"/>
  <c r="P874" i="5"/>
  <c r="BI872" i="5"/>
  <c r="BH872" i="5"/>
  <c r="BG872" i="5"/>
  <c r="BE872" i="5"/>
  <c r="T872" i="5"/>
  <c r="R872" i="5"/>
  <c r="P872" i="5"/>
  <c r="BI871" i="5"/>
  <c r="BH871" i="5"/>
  <c r="BG871" i="5"/>
  <c r="BE871" i="5"/>
  <c r="T871" i="5"/>
  <c r="R871" i="5"/>
  <c r="P871" i="5"/>
  <c r="BI870" i="5"/>
  <c r="BH870" i="5"/>
  <c r="BG870" i="5"/>
  <c r="BE870" i="5"/>
  <c r="T870" i="5"/>
  <c r="R870" i="5"/>
  <c r="P870" i="5"/>
  <c r="BI869" i="5"/>
  <c r="BH869" i="5"/>
  <c r="BG869" i="5"/>
  <c r="BE869" i="5"/>
  <c r="T869" i="5"/>
  <c r="R869" i="5"/>
  <c r="P869" i="5"/>
  <c r="BI868" i="5"/>
  <c r="BH868" i="5"/>
  <c r="BG868" i="5"/>
  <c r="BE868" i="5"/>
  <c r="T868" i="5"/>
  <c r="R868" i="5"/>
  <c r="P868" i="5"/>
  <c r="BI867" i="5"/>
  <c r="BH867" i="5"/>
  <c r="BG867" i="5"/>
  <c r="BE867" i="5"/>
  <c r="T867" i="5"/>
  <c r="R867" i="5"/>
  <c r="P867" i="5"/>
  <c r="BI866" i="5"/>
  <c r="BH866" i="5"/>
  <c r="BG866" i="5"/>
  <c r="BE866" i="5"/>
  <c r="T866" i="5"/>
  <c r="R866" i="5"/>
  <c r="P866" i="5"/>
  <c r="BI865" i="5"/>
  <c r="BH865" i="5"/>
  <c r="BG865" i="5"/>
  <c r="BE865" i="5"/>
  <c r="T865" i="5"/>
  <c r="R865" i="5"/>
  <c r="P865" i="5"/>
  <c r="BI864" i="5"/>
  <c r="BH864" i="5"/>
  <c r="BG864" i="5"/>
  <c r="BE864" i="5"/>
  <c r="T864" i="5"/>
  <c r="R864" i="5"/>
  <c r="P864" i="5"/>
  <c r="BI863" i="5"/>
  <c r="BH863" i="5"/>
  <c r="BG863" i="5"/>
  <c r="BE863" i="5"/>
  <c r="T863" i="5"/>
  <c r="R863" i="5"/>
  <c r="P863" i="5"/>
  <c r="BI862" i="5"/>
  <c r="BH862" i="5"/>
  <c r="BG862" i="5"/>
  <c r="BE862" i="5"/>
  <c r="T862" i="5"/>
  <c r="R862" i="5"/>
  <c r="P862" i="5"/>
  <c r="BI861" i="5"/>
  <c r="BH861" i="5"/>
  <c r="BG861" i="5"/>
  <c r="BE861" i="5"/>
  <c r="T861" i="5"/>
  <c r="R861" i="5"/>
  <c r="P861" i="5"/>
  <c r="BI860" i="5"/>
  <c r="BH860" i="5"/>
  <c r="BG860" i="5"/>
  <c r="BE860" i="5"/>
  <c r="T860" i="5"/>
  <c r="R860" i="5"/>
  <c r="P860" i="5"/>
  <c r="BI859" i="5"/>
  <c r="BH859" i="5"/>
  <c r="BG859" i="5"/>
  <c r="BE859" i="5"/>
  <c r="T859" i="5"/>
  <c r="R859" i="5"/>
  <c r="P859" i="5"/>
  <c r="BI858" i="5"/>
  <c r="BH858" i="5"/>
  <c r="BG858" i="5"/>
  <c r="BE858" i="5"/>
  <c r="T858" i="5"/>
  <c r="R858" i="5"/>
  <c r="P858" i="5"/>
  <c r="BI857" i="5"/>
  <c r="BH857" i="5"/>
  <c r="BG857" i="5"/>
  <c r="BE857" i="5"/>
  <c r="T857" i="5"/>
  <c r="R857" i="5"/>
  <c r="P857" i="5"/>
  <c r="BI856" i="5"/>
  <c r="BH856" i="5"/>
  <c r="BG856" i="5"/>
  <c r="BE856" i="5"/>
  <c r="T856" i="5"/>
  <c r="R856" i="5"/>
  <c r="P856" i="5"/>
  <c r="BI855" i="5"/>
  <c r="BH855" i="5"/>
  <c r="BG855" i="5"/>
  <c r="BE855" i="5"/>
  <c r="T855" i="5"/>
  <c r="R855" i="5"/>
  <c r="P855" i="5"/>
  <c r="BI854" i="5"/>
  <c r="BH854" i="5"/>
  <c r="BG854" i="5"/>
  <c r="BE854" i="5"/>
  <c r="T854" i="5"/>
  <c r="R854" i="5"/>
  <c r="P854" i="5"/>
  <c r="BI853" i="5"/>
  <c r="BH853" i="5"/>
  <c r="BG853" i="5"/>
  <c r="BE853" i="5"/>
  <c r="T853" i="5"/>
  <c r="R853" i="5"/>
  <c r="P853" i="5"/>
  <c r="BI852" i="5"/>
  <c r="BH852" i="5"/>
  <c r="BG852" i="5"/>
  <c r="BE852" i="5"/>
  <c r="T852" i="5"/>
  <c r="R852" i="5"/>
  <c r="P852" i="5"/>
  <c r="BI851" i="5"/>
  <c r="BH851" i="5"/>
  <c r="BG851" i="5"/>
  <c r="BE851" i="5"/>
  <c r="T851" i="5"/>
  <c r="R851" i="5"/>
  <c r="P851" i="5"/>
  <c r="BI850" i="5"/>
  <c r="BH850" i="5"/>
  <c r="BG850" i="5"/>
  <c r="BE850" i="5"/>
  <c r="T850" i="5"/>
  <c r="R850" i="5"/>
  <c r="P850" i="5"/>
  <c r="BI849" i="5"/>
  <c r="BH849" i="5"/>
  <c r="BG849" i="5"/>
  <c r="BE849" i="5"/>
  <c r="T849" i="5"/>
  <c r="R849" i="5"/>
  <c r="P849" i="5"/>
  <c r="BI848" i="5"/>
  <c r="BH848" i="5"/>
  <c r="BG848" i="5"/>
  <c r="BE848" i="5"/>
  <c r="T848" i="5"/>
  <c r="R848" i="5"/>
  <c r="P848" i="5"/>
  <c r="BI847" i="5"/>
  <c r="BH847" i="5"/>
  <c r="BG847" i="5"/>
  <c r="BE847" i="5"/>
  <c r="T847" i="5"/>
  <c r="R847" i="5"/>
  <c r="P847" i="5"/>
  <c r="BI846" i="5"/>
  <c r="BH846" i="5"/>
  <c r="BG846" i="5"/>
  <c r="BE846" i="5"/>
  <c r="T846" i="5"/>
  <c r="R846" i="5"/>
  <c r="P846" i="5"/>
  <c r="BI844" i="5"/>
  <c r="BH844" i="5"/>
  <c r="BG844" i="5"/>
  <c r="BE844" i="5"/>
  <c r="T844" i="5"/>
  <c r="R844" i="5"/>
  <c r="P844" i="5"/>
  <c r="BI843" i="5"/>
  <c r="BH843" i="5"/>
  <c r="BG843" i="5"/>
  <c r="BE843" i="5"/>
  <c r="T843" i="5"/>
  <c r="R843" i="5"/>
  <c r="P843" i="5"/>
  <c r="BI842" i="5"/>
  <c r="BH842" i="5"/>
  <c r="BG842" i="5"/>
  <c r="BE842" i="5"/>
  <c r="T842" i="5"/>
  <c r="R842" i="5"/>
  <c r="P842" i="5"/>
  <c r="BI841" i="5"/>
  <c r="BH841" i="5"/>
  <c r="BG841" i="5"/>
  <c r="BE841" i="5"/>
  <c r="T841" i="5"/>
  <c r="R841" i="5"/>
  <c r="P841" i="5"/>
  <c r="BI840" i="5"/>
  <c r="BH840" i="5"/>
  <c r="BG840" i="5"/>
  <c r="BE840" i="5"/>
  <c r="T840" i="5"/>
  <c r="R840" i="5"/>
  <c r="P840" i="5"/>
  <c r="BI839" i="5"/>
  <c r="BH839" i="5"/>
  <c r="BG839" i="5"/>
  <c r="BE839" i="5"/>
  <c r="T839" i="5"/>
  <c r="R839" i="5"/>
  <c r="P839" i="5"/>
  <c r="BI838" i="5"/>
  <c r="BH838" i="5"/>
  <c r="BG838" i="5"/>
  <c r="BE838" i="5"/>
  <c r="T838" i="5"/>
  <c r="R838" i="5"/>
  <c r="P838" i="5"/>
  <c r="BI837" i="5"/>
  <c r="BH837" i="5"/>
  <c r="BG837" i="5"/>
  <c r="BE837" i="5"/>
  <c r="T837" i="5"/>
  <c r="R837" i="5"/>
  <c r="P837" i="5"/>
  <c r="BI836" i="5"/>
  <c r="BH836" i="5"/>
  <c r="BG836" i="5"/>
  <c r="BE836" i="5"/>
  <c r="T836" i="5"/>
  <c r="R836" i="5"/>
  <c r="P836" i="5"/>
  <c r="BI835" i="5"/>
  <c r="BH835" i="5"/>
  <c r="BG835" i="5"/>
  <c r="BE835" i="5"/>
  <c r="T835" i="5"/>
  <c r="R835" i="5"/>
  <c r="P835" i="5"/>
  <c r="BI834" i="5"/>
  <c r="BH834" i="5"/>
  <c r="BG834" i="5"/>
  <c r="BE834" i="5"/>
  <c r="T834" i="5"/>
  <c r="R834" i="5"/>
  <c r="P834" i="5"/>
  <c r="BI833" i="5"/>
  <c r="BH833" i="5"/>
  <c r="BG833" i="5"/>
  <c r="BE833" i="5"/>
  <c r="T833" i="5"/>
  <c r="R833" i="5"/>
  <c r="P833" i="5"/>
  <c r="BI832" i="5"/>
  <c r="BH832" i="5"/>
  <c r="BG832" i="5"/>
  <c r="BE832" i="5"/>
  <c r="T832" i="5"/>
  <c r="R832" i="5"/>
  <c r="P832" i="5"/>
  <c r="BI831" i="5"/>
  <c r="BH831" i="5"/>
  <c r="BG831" i="5"/>
  <c r="BE831" i="5"/>
  <c r="T831" i="5"/>
  <c r="R831" i="5"/>
  <c r="P831" i="5"/>
  <c r="BI830" i="5"/>
  <c r="BH830" i="5"/>
  <c r="BG830" i="5"/>
  <c r="BE830" i="5"/>
  <c r="T830" i="5"/>
  <c r="R830" i="5"/>
  <c r="P830" i="5"/>
  <c r="BI829" i="5"/>
  <c r="BH829" i="5"/>
  <c r="BG829" i="5"/>
  <c r="BE829" i="5"/>
  <c r="T829" i="5"/>
  <c r="R829" i="5"/>
  <c r="P829" i="5"/>
  <c r="BI828" i="5"/>
  <c r="BH828" i="5"/>
  <c r="BG828" i="5"/>
  <c r="BE828" i="5"/>
  <c r="T828" i="5"/>
  <c r="R828" i="5"/>
  <c r="P828" i="5"/>
  <c r="BI827" i="5"/>
  <c r="BH827" i="5"/>
  <c r="BG827" i="5"/>
  <c r="BE827" i="5"/>
  <c r="T827" i="5"/>
  <c r="R827" i="5"/>
  <c r="P827" i="5"/>
  <c r="BI826" i="5"/>
  <c r="BH826" i="5"/>
  <c r="BG826" i="5"/>
  <c r="BE826" i="5"/>
  <c r="T826" i="5"/>
  <c r="R826" i="5"/>
  <c r="P826" i="5"/>
  <c r="BI825" i="5"/>
  <c r="BH825" i="5"/>
  <c r="BG825" i="5"/>
  <c r="BE825" i="5"/>
  <c r="T825" i="5"/>
  <c r="R825" i="5"/>
  <c r="P825" i="5"/>
  <c r="BI824" i="5"/>
  <c r="BH824" i="5"/>
  <c r="BG824" i="5"/>
  <c r="BE824" i="5"/>
  <c r="T824" i="5"/>
  <c r="R824" i="5"/>
  <c r="P824" i="5"/>
  <c r="BI823" i="5"/>
  <c r="BH823" i="5"/>
  <c r="BG823" i="5"/>
  <c r="BE823" i="5"/>
  <c r="T823" i="5"/>
  <c r="R823" i="5"/>
  <c r="P823" i="5"/>
  <c r="BI822" i="5"/>
  <c r="BH822" i="5"/>
  <c r="BG822" i="5"/>
  <c r="BE822" i="5"/>
  <c r="T822" i="5"/>
  <c r="R822" i="5"/>
  <c r="P822" i="5"/>
  <c r="BI821" i="5"/>
  <c r="BH821" i="5"/>
  <c r="BG821" i="5"/>
  <c r="BE821" i="5"/>
  <c r="T821" i="5"/>
  <c r="R821" i="5"/>
  <c r="P821" i="5"/>
  <c r="BI820" i="5"/>
  <c r="BH820" i="5"/>
  <c r="BG820" i="5"/>
  <c r="BE820" i="5"/>
  <c r="T820" i="5"/>
  <c r="R820" i="5"/>
  <c r="P820" i="5"/>
  <c r="BI819" i="5"/>
  <c r="BH819" i="5"/>
  <c r="BG819" i="5"/>
  <c r="BE819" i="5"/>
  <c r="T819" i="5"/>
  <c r="R819" i="5"/>
  <c r="P819" i="5"/>
  <c r="BI818" i="5"/>
  <c r="BH818" i="5"/>
  <c r="BG818" i="5"/>
  <c r="BE818" i="5"/>
  <c r="T818" i="5"/>
  <c r="R818" i="5"/>
  <c r="P818" i="5"/>
  <c r="BI816" i="5"/>
  <c r="BH816" i="5"/>
  <c r="BG816" i="5"/>
  <c r="BE816" i="5"/>
  <c r="T816" i="5"/>
  <c r="R816" i="5"/>
  <c r="P816" i="5"/>
  <c r="BI815" i="5"/>
  <c r="BH815" i="5"/>
  <c r="BG815" i="5"/>
  <c r="BE815" i="5"/>
  <c r="T815" i="5"/>
  <c r="R815" i="5"/>
  <c r="P815" i="5"/>
  <c r="BI814" i="5"/>
  <c r="BH814" i="5"/>
  <c r="BG814" i="5"/>
  <c r="BE814" i="5"/>
  <c r="T814" i="5"/>
  <c r="R814" i="5"/>
  <c r="P814" i="5"/>
  <c r="BI813" i="5"/>
  <c r="BH813" i="5"/>
  <c r="BG813" i="5"/>
  <c r="BE813" i="5"/>
  <c r="T813" i="5"/>
  <c r="R813" i="5"/>
  <c r="P813" i="5"/>
  <c r="BI812" i="5"/>
  <c r="BH812" i="5"/>
  <c r="BG812" i="5"/>
  <c r="BE812" i="5"/>
  <c r="T812" i="5"/>
  <c r="R812" i="5"/>
  <c r="P812" i="5"/>
  <c r="BI811" i="5"/>
  <c r="BH811" i="5"/>
  <c r="BG811" i="5"/>
  <c r="BE811" i="5"/>
  <c r="T811" i="5"/>
  <c r="R811" i="5"/>
  <c r="P811" i="5"/>
  <c r="BI810" i="5"/>
  <c r="BH810" i="5"/>
  <c r="BG810" i="5"/>
  <c r="BE810" i="5"/>
  <c r="T810" i="5"/>
  <c r="R810" i="5"/>
  <c r="P810" i="5"/>
  <c r="BI809" i="5"/>
  <c r="BH809" i="5"/>
  <c r="BG809" i="5"/>
  <c r="BE809" i="5"/>
  <c r="T809" i="5"/>
  <c r="R809" i="5"/>
  <c r="P809" i="5"/>
  <c r="BI808" i="5"/>
  <c r="BH808" i="5"/>
  <c r="BG808" i="5"/>
  <c r="BE808" i="5"/>
  <c r="T808" i="5"/>
  <c r="R808" i="5"/>
  <c r="P808" i="5"/>
  <c r="BI807" i="5"/>
  <c r="BH807" i="5"/>
  <c r="BG807" i="5"/>
  <c r="BE807" i="5"/>
  <c r="T807" i="5"/>
  <c r="R807" i="5"/>
  <c r="P807" i="5"/>
  <c r="BI806" i="5"/>
  <c r="BH806" i="5"/>
  <c r="BG806" i="5"/>
  <c r="BE806" i="5"/>
  <c r="T806" i="5"/>
  <c r="R806" i="5"/>
  <c r="P806" i="5"/>
  <c r="BI805" i="5"/>
  <c r="BH805" i="5"/>
  <c r="BG805" i="5"/>
  <c r="BE805" i="5"/>
  <c r="T805" i="5"/>
  <c r="R805" i="5"/>
  <c r="P805" i="5"/>
  <c r="BI804" i="5"/>
  <c r="BH804" i="5"/>
  <c r="BG804" i="5"/>
  <c r="BE804" i="5"/>
  <c r="T804" i="5"/>
  <c r="R804" i="5"/>
  <c r="P804" i="5"/>
  <c r="BI803" i="5"/>
  <c r="BH803" i="5"/>
  <c r="BG803" i="5"/>
  <c r="BE803" i="5"/>
  <c r="T803" i="5"/>
  <c r="R803" i="5"/>
  <c r="P803" i="5"/>
  <c r="BI802" i="5"/>
  <c r="BH802" i="5"/>
  <c r="BG802" i="5"/>
  <c r="BE802" i="5"/>
  <c r="T802" i="5"/>
  <c r="R802" i="5"/>
  <c r="P802" i="5"/>
  <c r="BI801" i="5"/>
  <c r="BH801" i="5"/>
  <c r="BG801" i="5"/>
  <c r="BE801" i="5"/>
  <c r="T801" i="5"/>
  <c r="R801" i="5"/>
  <c r="P801" i="5"/>
  <c r="BI800" i="5"/>
  <c r="BH800" i="5"/>
  <c r="BG800" i="5"/>
  <c r="BE800" i="5"/>
  <c r="T800" i="5"/>
  <c r="R800" i="5"/>
  <c r="P800" i="5"/>
  <c r="BI799" i="5"/>
  <c r="BH799" i="5"/>
  <c r="BG799" i="5"/>
  <c r="BE799" i="5"/>
  <c r="T799" i="5"/>
  <c r="R799" i="5"/>
  <c r="P799" i="5"/>
  <c r="BI798" i="5"/>
  <c r="BH798" i="5"/>
  <c r="BG798" i="5"/>
  <c r="BE798" i="5"/>
  <c r="T798" i="5"/>
  <c r="R798" i="5"/>
  <c r="P798" i="5"/>
  <c r="BI797" i="5"/>
  <c r="BH797" i="5"/>
  <c r="BG797" i="5"/>
  <c r="BE797" i="5"/>
  <c r="T797" i="5"/>
  <c r="R797" i="5"/>
  <c r="P797" i="5"/>
  <c r="BI796" i="5"/>
  <c r="BH796" i="5"/>
  <c r="BG796" i="5"/>
  <c r="BE796" i="5"/>
  <c r="T796" i="5"/>
  <c r="R796" i="5"/>
  <c r="P796" i="5"/>
  <c r="BI795" i="5"/>
  <c r="BH795" i="5"/>
  <c r="BG795" i="5"/>
  <c r="BE795" i="5"/>
  <c r="T795" i="5"/>
  <c r="R795" i="5"/>
  <c r="P795" i="5"/>
  <c r="BI794" i="5"/>
  <c r="BH794" i="5"/>
  <c r="BG794" i="5"/>
  <c r="BE794" i="5"/>
  <c r="T794" i="5"/>
  <c r="R794" i="5"/>
  <c r="P794" i="5"/>
  <c r="BI793" i="5"/>
  <c r="BH793" i="5"/>
  <c r="BG793" i="5"/>
  <c r="BE793" i="5"/>
  <c r="T793" i="5"/>
  <c r="R793" i="5"/>
  <c r="P793" i="5"/>
  <c r="BI792" i="5"/>
  <c r="BH792" i="5"/>
  <c r="BG792" i="5"/>
  <c r="BE792" i="5"/>
  <c r="T792" i="5"/>
  <c r="R792" i="5"/>
  <c r="P792" i="5"/>
  <c r="BI791" i="5"/>
  <c r="BH791" i="5"/>
  <c r="BG791" i="5"/>
  <c r="BE791" i="5"/>
  <c r="T791" i="5"/>
  <c r="R791" i="5"/>
  <c r="P791" i="5"/>
  <c r="BI790" i="5"/>
  <c r="BH790" i="5"/>
  <c r="BG790" i="5"/>
  <c r="BE790" i="5"/>
  <c r="T790" i="5"/>
  <c r="R790" i="5"/>
  <c r="P790" i="5"/>
  <c r="BI788" i="5"/>
  <c r="BH788" i="5"/>
  <c r="BG788" i="5"/>
  <c r="BE788" i="5"/>
  <c r="T788" i="5"/>
  <c r="R788" i="5"/>
  <c r="P788" i="5"/>
  <c r="BI787" i="5"/>
  <c r="BH787" i="5"/>
  <c r="BG787" i="5"/>
  <c r="BE787" i="5"/>
  <c r="T787" i="5"/>
  <c r="R787" i="5"/>
  <c r="P787" i="5"/>
  <c r="BI786" i="5"/>
  <c r="BH786" i="5"/>
  <c r="BG786" i="5"/>
  <c r="BE786" i="5"/>
  <c r="T786" i="5"/>
  <c r="R786" i="5"/>
  <c r="P786" i="5"/>
  <c r="BI785" i="5"/>
  <c r="BH785" i="5"/>
  <c r="BG785" i="5"/>
  <c r="BE785" i="5"/>
  <c r="T785" i="5"/>
  <c r="R785" i="5"/>
  <c r="P785" i="5"/>
  <c r="BI784" i="5"/>
  <c r="BH784" i="5"/>
  <c r="BG784" i="5"/>
  <c r="BE784" i="5"/>
  <c r="T784" i="5"/>
  <c r="R784" i="5"/>
  <c r="P784" i="5"/>
  <c r="BI783" i="5"/>
  <c r="BH783" i="5"/>
  <c r="BG783" i="5"/>
  <c r="BE783" i="5"/>
  <c r="T783" i="5"/>
  <c r="R783" i="5"/>
  <c r="P783" i="5"/>
  <c r="BI782" i="5"/>
  <c r="BH782" i="5"/>
  <c r="BG782" i="5"/>
  <c r="BE782" i="5"/>
  <c r="T782" i="5"/>
  <c r="R782" i="5"/>
  <c r="P782" i="5"/>
  <c r="BI781" i="5"/>
  <c r="BH781" i="5"/>
  <c r="BG781" i="5"/>
  <c r="BE781" i="5"/>
  <c r="T781" i="5"/>
  <c r="R781" i="5"/>
  <c r="P781" i="5"/>
  <c r="BI780" i="5"/>
  <c r="BH780" i="5"/>
  <c r="BG780" i="5"/>
  <c r="BE780" i="5"/>
  <c r="T780" i="5"/>
  <c r="R780" i="5"/>
  <c r="P780" i="5"/>
  <c r="BI779" i="5"/>
  <c r="BH779" i="5"/>
  <c r="BG779" i="5"/>
  <c r="BE779" i="5"/>
  <c r="T779" i="5"/>
  <c r="R779" i="5"/>
  <c r="P779" i="5"/>
  <c r="BI778" i="5"/>
  <c r="BH778" i="5"/>
  <c r="BG778" i="5"/>
  <c r="BE778" i="5"/>
  <c r="T778" i="5"/>
  <c r="R778" i="5"/>
  <c r="P778" i="5"/>
  <c r="BI777" i="5"/>
  <c r="BH777" i="5"/>
  <c r="BG777" i="5"/>
  <c r="BE777" i="5"/>
  <c r="T777" i="5"/>
  <c r="R777" i="5"/>
  <c r="P777" i="5"/>
  <c r="BI776" i="5"/>
  <c r="BH776" i="5"/>
  <c r="BG776" i="5"/>
  <c r="BE776" i="5"/>
  <c r="T776" i="5"/>
  <c r="R776" i="5"/>
  <c r="P776" i="5"/>
  <c r="BI775" i="5"/>
  <c r="BH775" i="5"/>
  <c r="BG775" i="5"/>
  <c r="BE775" i="5"/>
  <c r="T775" i="5"/>
  <c r="R775" i="5"/>
  <c r="P775" i="5"/>
  <c r="BI774" i="5"/>
  <c r="BH774" i="5"/>
  <c r="BG774" i="5"/>
  <c r="BE774" i="5"/>
  <c r="T774" i="5"/>
  <c r="R774" i="5"/>
  <c r="P774" i="5"/>
  <c r="BI773" i="5"/>
  <c r="BH773" i="5"/>
  <c r="BG773" i="5"/>
  <c r="BE773" i="5"/>
  <c r="T773" i="5"/>
  <c r="R773" i="5"/>
  <c r="P773" i="5"/>
  <c r="BI772" i="5"/>
  <c r="BH772" i="5"/>
  <c r="BG772" i="5"/>
  <c r="BE772" i="5"/>
  <c r="T772" i="5"/>
  <c r="R772" i="5"/>
  <c r="P772" i="5"/>
  <c r="BI771" i="5"/>
  <c r="BH771" i="5"/>
  <c r="BG771" i="5"/>
  <c r="BE771" i="5"/>
  <c r="T771" i="5"/>
  <c r="R771" i="5"/>
  <c r="P771" i="5"/>
  <c r="BI770" i="5"/>
  <c r="BH770" i="5"/>
  <c r="BG770" i="5"/>
  <c r="BE770" i="5"/>
  <c r="T770" i="5"/>
  <c r="R770" i="5"/>
  <c r="P770" i="5"/>
  <c r="BI769" i="5"/>
  <c r="BH769" i="5"/>
  <c r="BG769" i="5"/>
  <c r="BE769" i="5"/>
  <c r="T769" i="5"/>
  <c r="R769" i="5"/>
  <c r="P769" i="5"/>
  <c r="BI768" i="5"/>
  <c r="BH768" i="5"/>
  <c r="BG768" i="5"/>
  <c r="BE768" i="5"/>
  <c r="T768" i="5"/>
  <c r="R768" i="5"/>
  <c r="P768" i="5"/>
  <c r="BI767" i="5"/>
  <c r="BH767" i="5"/>
  <c r="BG767" i="5"/>
  <c r="BE767" i="5"/>
  <c r="T767" i="5"/>
  <c r="R767" i="5"/>
  <c r="P767" i="5"/>
  <c r="BI766" i="5"/>
  <c r="BH766" i="5"/>
  <c r="BG766" i="5"/>
  <c r="BE766" i="5"/>
  <c r="T766" i="5"/>
  <c r="R766" i="5"/>
  <c r="P766" i="5"/>
  <c r="BI765" i="5"/>
  <c r="BH765" i="5"/>
  <c r="BG765" i="5"/>
  <c r="BE765" i="5"/>
  <c r="T765" i="5"/>
  <c r="R765" i="5"/>
  <c r="P765" i="5"/>
  <c r="BI764" i="5"/>
  <c r="BH764" i="5"/>
  <c r="BG764" i="5"/>
  <c r="BE764" i="5"/>
  <c r="T764" i="5"/>
  <c r="R764" i="5"/>
  <c r="P764" i="5"/>
  <c r="BI763" i="5"/>
  <c r="BH763" i="5"/>
  <c r="BG763" i="5"/>
  <c r="BE763" i="5"/>
  <c r="T763" i="5"/>
  <c r="R763" i="5"/>
  <c r="P763" i="5"/>
  <c r="BI762" i="5"/>
  <c r="BH762" i="5"/>
  <c r="BG762" i="5"/>
  <c r="BE762" i="5"/>
  <c r="T762" i="5"/>
  <c r="R762" i="5"/>
  <c r="P762" i="5"/>
  <c r="BI761" i="5"/>
  <c r="BH761" i="5"/>
  <c r="BG761" i="5"/>
  <c r="BE761" i="5"/>
  <c r="T761" i="5"/>
  <c r="R761" i="5"/>
  <c r="P761" i="5"/>
  <c r="BI759" i="5"/>
  <c r="BH759" i="5"/>
  <c r="BG759" i="5"/>
  <c r="BE759" i="5"/>
  <c r="T759" i="5"/>
  <c r="R759" i="5"/>
  <c r="P759" i="5"/>
  <c r="BI758" i="5"/>
  <c r="BH758" i="5"/>
  <c r="BG758" i="5"/>
  <c r="BE758" i="5"/>
  <c r="T758" i="5"/>
  <c r="R758" i="5"/>
  <c r="P758" i="5"/>
  <c r="BI757" i="5"/>
  <c r="BH757" i="5"/>
  <c r="BG757" i="5"/>
  <c r="BE757" i="5"/>
  <c r="T757" i="5"/>
  <c r="R757" i="5"/>
  <c r="P757" i="5"/>
  <c r="BI756" i="5"/>
  <c r="BH756" i="5"/>
  <c r="BG756" i="5"/>
  <c r="BE756" i="5"/>
  <c r="T756" i="5"/>
  <c r="R756" i="5"/>
  <c r="P756" i="5"/>
  <c r="BI755" i="5"/>
  <c r="BH755" i="5"/>
  <c r="BG755" i="5"/>
  <c r="BE755" i="5"/>
  <c r="T755" i="5"/>
  <c r="R755" i="5"/>
  <c r="P755" i="5"/>
  <c r="BI754" i="5"/>
  <c r="BH754" i="5"/>
  <c r="BG754" i="5"/>
  <c r="BE754" i="5"/>
  <c r="T754" i="5"/>
  <c r="R754" i="5"/>
  <c r="P754" i="5"/>
  <c r="BI753" i="5"/>
  <c r="BH753" i="5"/>
  <c r="BG753" i="5"/>
  <c r="BE753" i="5"/>
  <c r="T753" i="5"/>
  <c r="R753" i="5"/>
  <c r="P753" i="5"/>
  <c r="BI752" i="5"/>
  <c r="BH752" i="5"/>
  <c r="BG752" i="5"/>
  <c r="BE752" i="5"/>
  <c r="T752" i="5"/>
  <c r="R752" i="5"/>
  <c r="P752" i="5"/>
  <c r="BI751" i="5"/>
  <c r="BH751" i="5"/>
  <c r="BG751" i="5"/>
  <c r="BE751" i="5"/>
  <c r="T751" i="5"/>
  <c r="R751" i="5"/>
  <c r="P751" i="5"/>
  <c r="BI750" i="5"/>
  <c r="BH750" i="5"/>
  <c r="BG750" i="5"/>
  <c r="BE750" i="5"/>
  <c r="T750" i="5"/>
  <c r="R750" i="5"/>
  <c r="P750" i="5"/>
  <c r="BI749" i="5"/>
  <c r="BH749" i="5"/>
  <c r="BG749" i="5"/>
  <c r="BE749" i="5"/>
  <c r="T749" i="5"/>
  <c r="R749" i="5"/>
  <c r="P749" i="5"/>
  <c r="BI748" i="5"/>
  <c r="BH748" i="5"/>
  <c r="BG748" i="5"/>
  <c r="BE748" i="5"/>
  <c r="T748" i="5"/>
  <c r="R748" i="5"/>
  <c r="P748" i="5"/>
  <c r="BI747" i="5"/>
  <c r="BH747" i="5"/>
  <c r="BG747" i="5"/>
  <c r="BE747" i="5"/>
  <c r="T747" i="5"/>
  <c r="R747" i="5"/>
  <c r="P747" i="5"/>
  <c r="BI746" i="5"/>
  <c r="BH746" i="5"/>
  <c r="BG746" i="5"/>
  <c r="BE746" i="5"/>
  <c r="T746" i="5"/>
  <c r="R746" i="5"/>
  <c r="P746" i="5"/>
  <c r="BI745" i="5"/>
  <c r="BH745" i="5"/>
  <c r="BG745" i="5"/>
  <c r="BE745" i="5"/>
  <c r="T745" i="5"/>
  <c r="R745" i="5"/>
  <c r="P745" i="5"/>
  <c r="BI744" i="5"/>
  <c r="BH744" i="5"/>
  <c r="BG744" i="5"/>
  <c r="BE744" i="5"/>
  <c r="T744" i="5"/>
  <c r="R744" i="5"/>
  <c r="P744" i="5"/>
  <c r="BI743" i="5"/>
  <c r="BH743" i="5"/>
  <c r="BG743" i="5"/>
  <c r="BE743" i="5"/>
  <c r="T743" i="5"/>
  <c r="R743" i="5"/>
  <c r="P743" i="5"/>
  <c r="BI742" i="5"/>
  <c r="BH742" i="5"/>
  <c r="BG742" i="5"/>
  <c r="BE742" i="5"/>
  <c r="T742" i="5"/>
  <c r="R742" i="5"/>
  <c r="P742" i="5"/>
  <c r="BI741" i="5"/>
  <c r="BH741" i="5"/>
  <c r="BG741" i="5"/>
  <c r="BE741" i="5"/>
  <c r="T741" i="5"/>
  <c r="R741" i="5"/>
  <c r="P741" i="5"/>
  <c r="BI740" i="5"/>
  <c r="BH740" i="5"/>
  <c r="BG740" i="5"/>
  <c r="BE740" i="5"/>
  <c r="T740" i="5"/>
  <c r="R740" i="5"/>
  <c r="P740" i="5"/>
  <c r="BI739" i="5"/>
  <c r="BH739" i="5"/>
  <c r="BG739" i="5"/>
  <c r="BE739" i="5"/>
  <c r="T739" i="5"/>
  <c r="R739" i="5"/>
  <c r="P739" i="5"/>
  <c r="BI738" i="5"/>
  <c r="BH738" i="5"/>
  <c r="BG738" i="5"/>
  <c r="BE738" i="5"/>
  <c r="T738" i="5"/>
  <c r="R738" i="5"/>
  <c r="P738" i="5"/>
  <c r="BI737" i="5"/>
  <c r="BH737" i="5"/>
  <c r="BG737" i="5"/>
  <c r="BE737" i="5"/>
  <c r="T737" i="5"/>
  <c r="R737" i="5"/>
  <c r="P737" i="5"/>
  <c r="BI736" i="5"/>
  <c r="BH736" i="5"/>
  <c r="BG736" i="5"/>
  <c r="BE736" i="5"/>
  <c r="T736" i="5"/>
  <c r="R736" i="5"/>
  <c r="P736" i="5"/>
  <c r="BI735" i="5"/>
  <c r="BH735" i="5"/>
  <c r="BG735" i="5"/>
  <c r="BE735" i="5"/>
  <c r="T735" i="5"/>
  <c r="R735" i="5"/>
  <c r="P735" i="5"/>
  <c r="BI734" i="5"/>
  <c r="BH734" i="5"/>
  <c r="BG734" i="5"/>
  <c r="BE734" i="5"/>
  <c r="T734" i="5"/>
  <c r="R734" i="5"/>
  <c r="P734" i="5"/>
  <c r="BI733" i="5"/>
  <c r="BH733" i="5"/>
  <c r="BG733" i="5"/>
  <c r="BE733" i="5"/>
  <c r="T733" i="5"/>
  <c r="R733" i="5"/>
  <c r="P733" i="5"/>
  <c r="BI732" i="5"/>
  <c r="BH732" i="5"/>
  <c r="BG732" i="5"/>
  <c r="BE732" i="5"/>
  <c r="T732" i="5"/>
  <c r="R732" i="5"/>
  <c r="P732" i="5"/>
  <c r="BI731" i="5"/>
  <c r="BH731" i="5"/>
  <c r="BG731" i="5"/>
  <c r="BE731" i="5"/>
  <c r="T731" i="5"/>
  <c r="R731" i="5"/>
  <c r="P731" i="5"/>
  <c r="BI730" i="5"/>
  <c r="BH730" i="5"/>
  <c r="BG730" i="5"/>
  <c r="BE730" i="5"/>
  <c r="T730" i="5"/>
  <c r="R730" i="5"/>
  <c r="P730" i="5"/>
  <c r="BI729" i="5"/>
  <c r="BH729" i="5"/>
  <c r="BG729" i="5"/>
  <c r="BE729" i="5"/>
  <c r="T729" i="5"/>
  <c r="R729" i="5"/>
  <c r="P729" i="5"/>
  <c r="BI727" i="5"/>
  <c r="BH727" i="5"/>
  <c r="BG727" i="5"/>
  <c r="BE727" i="5"/>
  <c r="T727" i="5"/>
  <c r="R727" i="5"/>
  <c r="P727" i="5"/>
  <c r="BI726" i="5"/>
  <c r="BH726" i="5"/>
  <c r="BG726" i="5"/>
  <c r="BE726" i="5"/>
  <c r="T726" i="5"/>
  <c r="R726" i="5"/>
  <c r="P726" i="5"/>
  <c r="BI725" i="5"/>
  <c r="BH725" i="5"/>
  <c r="BG725" i="5"/>
  <c r="BE725" i="5"/>
  <c r="T725" i="5"/>
  <c r="R725" i="5"/>
  <c r="P725" i="5"/>
  <c r="BI724" i="5"/>
  <c r="BH724" i="5"/>
  <c r="BG724" i="5"/>
  <c r="BE724" i="5"/>
  <c r="T724" i="5"/>
  <c r="R724" i="5"/>
  <c r="P724" i="5"/>
  <c r="BI723" i="5"/>
  <c r="BH723" i="5"/>
  <c r="BG723" i="5"/>
  <c r="BE723" i="5"/>
  <c r="T723" i="5"/>
  <c r="R723" i="5"/>
  <c r="P723" i="5"/>
  <c r="BI722" i="5"/>
  <c r="BH722" i="5"/>
  <c r="BG722" i="5"/>
  <c r="BE722" i="5"/>
  <c r="T722" i="5"/>
  <c r="R722" i="5"/>
  <c r="P722" i="5"/>
  <c r="BI721" i="5"/>
  <c r="BH721" i="5"/>
  <c r="BG721" i="5"/>
  <c r="BE721" i="5"/>
  <c r="T721" i="5"/>
  <c r="R721" i="5"/>
  <c r="P721" i="5"/>
  <c r="BI720" i="5"/>
  <c r="BH720" i="5"/>
  <c r="BG720" i="5"/>
  <c r="BE720" i="5"/>
  <c r="T720" i="5"/>
  <c r="R720" i="5"/>
  <c r="P720" i="5"/>
  <c r="BI719" i="5"/>
  <c r="BH719" i="5"/>
  <c r="BG719" i="5"/>
  <c r="BE719" i="5"/>
  <c r="T719" i="5"/>
  <c r="R719" i="5"/>
  <c r="P719" i="5"/>
  <c r="BI718" i="5"/>
  <c r="BH718" i="5"/>
  <c r="BG718" i="5"/>
  <c r="BE718" i="5"/>
  <c r="T718" i="5"/>
  <c r="R718" i="5"/>
  <c r="P718" i="5"/>
  <c r="BI717" i="5"/>
  <c r="BH717" i="5"/>
  <c r="BG717" i="5"/>
  <c r="BE717" i="5"/>
  <c r="T717" i="5"/>
  <c r="R717" i="5"/>
  <c r="P717" i="5"/>
  <c r="BI716" i="5"/>
  <c r="BH716" i="5"/>
  <c r="BG716" i="5"/>
  <c r="BE716" i="5"/>
  <c r="T716" i="5"/>
  <c r="R716" i="5"/>
  <c r="P716" i="5"/>
  <c r="BI715" i="5"/>
  <c r="BH715" i="5"/>
  <c r="BG715" i="5"/>
  <c r="BE715" i="5"/>
  <c r="T715" i="5"/>
  <c r="R715" i="5"/>
  <c r="P715" i="5"/>
  <c r="BI714" i="5"/>
  <c r="BH714" i="5"/>
  <c r="BG714" i="5"/>
  <c r="BE714" i="5"/>
  <c r="T714" i="5"/>
  <c r="R714" i="5"/>
  <c r="P714" i="5"/>
  <c r="BI713" i="5"/>
  <c r="BH713" i="5"/>
  <c r="BG713" i="5"/>
  <c r="BE713" i="5"/>
  <c r="T713" i="5"/>
  <c r="R713" i="5"/>
  <c r="P713" i="5"/>
  <c r="BI712" i="5"/>
  <c r="BH712" i="5"/>
  <c r="BG712" i="5"/>
  <c r="BE712" i="5"/>
  <c r="T712" i="5"/>
  <c r="R712" i="5"/>
  <c r="P712" i="5"/>
  <c r="BI711" i="5"/>
  <c r="BH711" i="5"/>
  <c r="BG711" i="5"/>
  <c r="BE711" i="5"/>
  <c r="T711" i="5"/>
  <c r="R711" i="5"/>
  <c r="P711" i="5"/>
  <c r="BI710" i="5"/>
  <c r="BH710" i="5"/>
  <c r="BG710" i="5"/>
  <c r="BE710" i="5"/>
  <c r="T710" i="5"/>
  <c r="R710" i="5"/>
  <c r="P710" i="5"/>
  <c r="BI709" i="5"/>
  <c r="BH709" i="5"/>
  <c r="BG709" i="5"/>
  <c r="BE709" i="5"/>
  <c r="T709" i="5"/>
  <c r="R709" i="5"/>
  <c r="P709" i="5"/>
  <c r="BI708" i="5"/>
  <c r="BH708" i="5"/>
  <c r="BG708" i="5"/>
  <c r="BE708" i="5"/>
  <c r="T708" i="5"/>
  <c r="R708" i="5"/>
  <c r="P708" i="5"/>
  <c r="BI707" i="5"/>
  <c r="BH707" i="5"/>
  <c r="BG707" i="5"/>
  <c r="BE707" i="5"/>
  <c r="T707" i="5"/>
  <c r="R707" i="5"/>
  <c r="P707" i="5"/>
  <c r="BI706" i="5"/>
  <c r="BH706" i="5"/>
  <c r="BG706" i="5"/>
  <c r="BE706" i="5"/>
  <c r="T706" i="5"/>
  <c r="R706" i="5"/>
  <c r="P706" i="5"/>
  <c r="BI705" i="5"/>
  <c r="BH705" i="5"/>
  <c r="BG705" i="5"/>
  <c r="BE705" i="5"/>
  <c r="T705" i="5"/>
  <c r="R705" i="5"/>
  <c r="P705" i="5"/>
  <c r="BI704" i="5"/>
  <c r="BH704" i="5"/>
  <c r="BG704" i="5"/>
  <c r="BE704" i="5"/>
  <c r="T704" i="5"/>
  <c r="R704" i="5"/>
  <c r="P704" i="5"/>
  <c r="BI703" i="5"/>
  <c r="BH703" i="5"/>
  <c r="BG703" i="5"/>
  <c r="BE703" i="5"/>
  <c r="T703" i="5"/>
  <c r="R703" i="5"/>
  <c r="P703" i="5"/>
  <c r="BI702" i="5"/>
  <c r="BH702" i="5"/>
  <c r="BG702" i="5"/>
  <c r="BE702" i="5"/>
  <c r="T702" i="5"/>
  <c r="R702" i="5"/>
  <c r="P702" i="5"/>
  <c r="BI701" i="5"/>
  <c r="BH701" i="5"/>
  <c r="BG701" i="5"/>
  <c r="BE701" i="5"/>
  <c r="T701" i="5"/>
  <c r="R701" i="5"/>
  <c r="P701" i="5"/>
  <c r="BI700" i="5"/>
  <c r="BH700" i="5"/>
  <c r="BG700" i="5"/>
  <c r="BE700" i="5"/>
  <c r="T700" i="5"/>
  <c r="R700" i="5"/>
  <c r="P700" i="5"/>
  <c r="BI699" i="5"/>
  <c r="BH699" i="5"/>
  <c r="BG699" i="5"/>
  <c r="BE699" i="5"/>
  <c r="T699" i="5"/>
  <c r="R699" i="5"/>
  <c r="P699" i="5"/>
  <c r="BI698" i="5"/>
  <c r="BH698" i="5"/>
  <c r="BG698" i="5"/>
  <c r="BE698" i="5"/>
  <c r="T698" i="5"/>
  <c r="R698" i="5"/>
  <c r="P698" i="5"/>
  <c r="BI697" i="5"/>
  <c r="BH697" i="5"/>
  <c r="BG697" i="5"/>
  <c r="BE697" i="5"/>
  <c r="T697" i="5"/>
  <c r="R697" i="5"/>
  <c r="P697" i="5"/>
  <c r="BI696" i="5"/>
  <c r="BH696" i="5"/>
  <c r="BG696" i="5"/>
  <c r="BE696" i="5"/>
  <c r="T696" i="5"/>
  <c r="R696" i="5"/>
  <c r="P696" i="5"/>
  <c r="BI695" i="5"/>
  <c r="BH695" i="5"/>
  <c r="BG695" i="5"/>
  <c r="BE695" i="5"/>
  <c r="T695" i="5"/>
  <c r="R695" i="5"/>
  <c r="P695" i="5"/>
  <c r="BI693" i="5"/>
  <c r="BH693" i="5"/>
  <c r="BG693" i="5"/>
  <c r="BE693" i="5"/>
  <c r="T693" i="5"/>
  <c r="R693" i="5"/>
  <c r="P693" i="5"/>
  <c r="BI692" i="5"/>
  <c r="BH692" i="5"/>
  <c r="BG692" i="5"/>
  <c r="BE692" i="5"/>
  <c r="T692" i="5"/>
  <c r="R692" i="5"/>
  <c r="P692" i="5"/>
  <c r="BI691" i="5"/>
  <c r="BH691" i="5"/>
  <c r="BG691" i="5"/>
  <c r="BE691" i="5"/>
  <c r="T691" i="5"/>
  <c r="R691" i="5"/>
  <c r="P691" i="5"/>
  <c r="BI690" i="5"/>
  <c r="BH690" i="5"/>
  <c r="BG690" i="5"/>
  <c r="BE690" i="5"/>
  <c r="T690" i="5"/>
  <c r="R690" i="5"/>
  <c r="P690" i="5"/>
  <c r="BI689" i="5"/>
  <c r="BH689" i="5"/>
  <c r="BG689" i="5"/>
  <c r="BE689" i="5"/>
  <c r="T689" i="5"/>
  <c r="R689" i="5"/>
  <c r="P689" i="5"/>
  <c r="BI688" i="5"/>
  <c r="BH688" i="5"/>
  <c r="BG688" i="5"/>
  <c r="BE688" i="5"/>
  <c r="T688" i="5"/>
  <c r="R688" i="5"/>
  <c r="P688" i="5"/>
  <c r="BI687" i="5"/>
  <c r="BH687" i="5"/>
  <c r="BG687" i="5"/>
  <c r="BE687" i="5"/>
  <c r="T687" i="5"/>
  <c r="R687" i="5"/>
  <c r="P687" i="5"/>
  <c r="BI686" i="5"/>
  <c r="BH686" i="5"/>
  <c r="BG686" i="5"/>
  <c r="BE686" i="5"/>
  <c r="T686" i="5"/>
  <c r="R686" i="5"/>
  <c r="P686" i="5"/>
  <c r="BI685" i="5"/>
  <c r="BH685" i="5"/>
  <c r="BG685" i="5"/>
  <c r="BE685" i="5"/>
  <c r="T685" i="5"/>
  <c r="R685" i="5"/>
  <c r="P685" i="5"/>
  <c r="BI684" i="5"/>
  <c r="BH684" i="5"/>
  <c r="BG684" i="5"/>
  <c r="BE684" i="5"/>
  <c r="T684" i="5"/>
  <c r="R684" i="5"/>
  <c r="P684" i="5"/>
  <c r="BI683" i="5"/>
  <c r="BH683" i="5"/>
  <c r="BG683" i="5"/>
  <c r="BE683" i="5"/>
  <c r="T683" i="5"/>
  <c r="R683" i="5"/>
  <c r="P683" i="5"/>
  <c r="BI682" i="5"/>
  <c r="BH682" i="5"/>
  <c r="BG682" i="5"/>
  <c r="BE682" i="5"/>
  <c r="T682" i="5"/>
  <c r="R682" i="5"/>
  <c r="P682" i="5"/>
  <c r="BI681" i="5"/>
  <c r="BH681" i="5"/>
  <c r="BG681" i="5"/>
  <c r="BE681" i="5"/>
  <c r="T681" i="5"/>
  <c r="R681" i="5"/>
  <c r="P681" i="5"/>
  <c r="BI680" i="5"/>
  <c r="BH680" i="5"/>
  <c r="BG680" i="5"/>
  <c r="BE680" i="5"/>
  <c r="T680" i="5"/>
  <c r="R680" i="5"/>
  <c r="P680" i="5"/>
  <c r="BI679" i="5"/>
  <c r="BH679" i="5"/>
  <c r="BG679" i="5"/>
  <c r="BE679" i="5"/>
  <c r="T679" i="5"/>
  <c r="R679" i="5"/>
  <c r="P679" i="5"/>
  <c r="BI677" i="5"/>
  <c r="BH677" i="5"/>
  <c r="BG677" i="5"/>
  <c r="BE677" i="5"/>
  <c r="T677" i="5"/>
  <c r="R677" i="5"/>
  <c r="P677" i="5"/>
  <c r="BI676" i="5"/>
  <c r="BH676" i="5"/>
  <c r="BG676" i="5"/>
  <c r="BE676" i="5"/>
  <c r="T676" i="5"/>
  <c r="R676" i="5"/>
  <c r="P676" i="5"/>
  <c r="BI675" i="5"/>
  <c r="BH675" i="5"/>
  <c r="BG675" i="5"/>
  <c r="BE675" i="5"/>
  <c r="T675" i="5"/>
  <c r="R675" i="5"/>
  <c r="P675" i="5"/>
  <c r="BI674" i="5"/>
  <c r="BH674" i="5"/>
  <c r="BG674" i="5"/>
  <c r="BE674" i="5"/>
  <c r="T674" i="5"/>
  <c r="R674" i="5"/>
  <c r="P674" i="5"/>
  <c r="BI673" i="5"/>
  <c r="BH673" i="5"/>
  <c r="BG673" i="5"/>
  <c r="BE673" i="5"/>
  <c r="T673" i="5"/>
  <c r="R673" i="5"/>
  <c r="P673" i="5"/>
  <c r="BI672" i="5"/>
  <c r="BH672" i="5"/>
  <c r="BG672" i="5"/>
  <c r="BE672" i="5"/>
  <c r="T672" i="5"/>
  <c r="R672" i="5"/>
  <c r="P672" i="5"/>
  <c r="BI671" i="5"/>
  <c r="BH671" i="5"/>
  <c r="BG671" i="5"/>
  <c r="BE671" i="5"/>
  <c r="T671" i="5"/>
  <c r="R671" i="5"/>
  <c r="P671" i="5"/>
  <c r="BI670" i="5"/>
  <c r="BH670" i="5"/>
  <c r="BG670" i="5"/>
  <c r="BE670" i="5"/>
  <c r="T670" i="5"/>
  <c r="R670" i="5"/>
  <c r="P670" i="5"/>
  <c r="BI669" i="5"/>
  <c r="BH669" i="5"/>
  <c r="BG669" i="5"/>
  <c r="BE669" i="5"/>
  <c r="T669" i="5"/>
  <c r="R669" i="5"/>
  <c r="P669" i="5"/>
  <c r="BI668" i="5"/>
  <c r="BH668" i="5"/>
  <c r="BG668" i="5"/>
  <c r="BE668" i="5"/>
  <c r="T668" i="5"/>
  <c r="R668" i="5"/>
  <c r="P668" i="5"/>
  <c r="BI667" i="5"/>
  <c r="BH667" i="5"/>
  <c r="BG667" i="5"/>
  <c r="BE667" i="5"/>
  <c r="T667" i="5"/>
  <c r="R667" i="5"/>
  <c r="P667" i="5"/>
  <c r="BI666" i="5"/>
  <c r="BH666" i="5"/>
  <c r="BG666" i="5"/>
  <c r="BE666" i="5"/>
  <c r="T666" i="5"/>
  <c r="R666" i="5"/>
  <c r="P666" i="5"/>
  <c r="BI665" i="5"/>
  <c r="BH665" i="5"/>
  <c r="BG665" i="5"/>
  <c r="BE665" i="5"/>
  <c r="T665" i="5"/>
  <c r="R665" i="5"/>
  <c r="P665" i="5"/>
  <c r="BI664" i="5"/>
  <c r="BH664" i="5"/>
  <c r="BG664" i="5"/>
  <c r="BE664" i="5"/>
  <c r="T664" i="5"/>
  <c r="R664" i="5"/>
  <c r="P664" i="5"/>
  <c r="BI663" i="5"/>
  <c r="BH663" i="5"/>
  <c r="BG663" i="5"/>
  <c r="BE663" i="5"/>
  <c r="T663" i="5"/>
  <c r="R663" i="5"/>
  <c r="P663" i="5"/>
  <c r="BI662" i="5"/>
  <c r="BH662" i="5"/>
  <c r="BG662" i="5"/>
  <c r="BE662" i="5"/>
  <c r="T662" i="5"/>
  <c r="R662" i="5"/>
  <c r="P662" i="5"/>
  <c r="BI661" i="5"/>
  <c r="BH661" i="5"/>
  <c r="BG661" i="5"/>
  <c r="BE661" i="5"/>
  <c r="T661" i="5"/>
  <c r="R661" i="5"/>
  <c r="P661" i="5"/>
  <c r="BI660" i="5"/>
  <c r="BH660" i="5"/>
  <c r="BG660" i="5"/>
  <c r="BE660" i="5"/>
  <c r="T660" i="5"/>
  <c r="R660" i="5"/>
  <c r="P660" i="5"/>
  <c r="BI659" i="5"/>
  <c r="BH659" i="5"/>
  <c r="BG659" i="5"/>
  <c r="BE659" i="5"/>
  <c r="T659" i="5"/>
  <c r="R659" i="5"/>
  <c r="P659" i="5"/>
  <c r="BI658" i="5"/>
  <c r="BH658" i="5"/>
  <c r="BG658" i="5"/>
  <c r="BE658" i="5"/>
  <c r="T658" i="5"/>
  <c r="R658" i="5"/>
  <c r="P658" i="5"/>
  <c r="BI657" i="5"/>
  <c r="BH657" i="5"/>
  <c r="BG657" i="5"/>
  <c r="BE657" i="5"/>
  <c r="T657" i="5"/>
  <c r="R657" i="5"/>
  <c r="P657" i="5"/>
  <c r="BI656" i="5"/>
  <c r="BH656" i="5"/>
  <c r="BG656" i="5"/>
  <c r="BE656" i="5"/>
  <c r="T656" i="5"/>
  <c r="R656" i="5"/>
  <c r="P656" i="5"/>
  <c r="BI655" i="5"/>
  <c r="BH655" i="5"/>
  <c r="BG655" i="5"/>
  <c r="BE655" i="5"/>
  <c r="T655" i="5"/>
  <c r="R655" i="5"/>
  <c r="P655" i="5"/>
  <c r="BI654" i="5"/>
  <c r="BH654" i="5"/>
  <c r="BG654" i="5"/>
  <c r="BE654" i="5"/>
  <c r="T654" i="5"/>
  <c r="R654" i="5"/>
  <c r="P654" i="5"/>
  <c r="BI653" i="5"/>
  <c r="BH653" i="5"/>
  <c r="BG653" i="5"/>
  <c r="BE653" i="5"/>
  <c r="T653" i="5"/>
  <c r="R653" i="5"/>
  <c r="P653" i="5"/>
  <c r="BI652" i="5"/>
  <c r="BH652" i="5"/>
  <c r="BG652" i="5"/>
  <c r="BE652" i="5"/>
  <c r="T652" i="5"/>
  <c r="R652" i="5"/>
  <c r="P652" i="5"/>
  <c r="BI651" i="5"/>
  <c r="BH651" i="5"/>
  <c r="BG651" i="5"/>
  <c r="BE651" i="5"/>
  <c r="T651" i="5"/>
  <c r="R651" i="5"/>
  <c r="P651" i="5"/>
  <c r="BI650" i="5"/>
  <c r="BH650" i="5"/>
  <c r="BG650" i="5"/>
  <c r="BE650" i="5"/>
  <c r="T650" i="5"/>
  <c r="R650" i="5"/>
  <c r="P650" i="5"/>
  <c r="BI649" i="5"/>
  <c r="BH649" i="5"/>
  <c r="BG649" i="5"/>
  <c r="BE649" i="5"/>
  <c r="T649" i="5"/>
  <c r="R649" i="5"/>
  <c r="P649" i="5"/>
  <c r="BI648" i="5"/>
  <c r="BH648" i="5"/>
  <c r="BG648" i="5"/>
  <c r="BE648" i="5"/>
  <c r="T648" i="5"/>
  <c r="R648" i="5"/>
  <c r="P648" i="5"/>
  <c r="BI647" i="5"/>
  <c r="BH647" i="5"/>
  <c r="BG647" i="5"/>
  <c r="BE647" i="5"/>
  <c r="T647" i="5"/>
  <c r="R647" i="5"/>
  <c r="P647" i="5"/>
  <c r="BI646" i="5"/>
  <c r="BH646" i="5"/>
  <c r="BG646" i="5"/>
  <c r="BE646" i="5"/>
  <c r="T646" i="5"/>
  <c r="R646" i="5"/>
  <c r="P646" i="5"/>
  <c r="BI645" i="5"/>
  <c r="BH645" i="5"/>
  <c r="BG645" i="5"/>
  <c r="BE645" i="5"/>
  <c r="T645" i="5"/>
  <c r="R645" i="5"/>
  <c r="P645" i="5"/>
  <c r="BI644" i="5"/>
  <c r="BH644" i="5"/>
  <c r="BG644" i="5"/>
  <c r="BE644" i="5"/>
  <c r="T644" i="5"/>
  <c r="R644" i="5"/>
  <c r="P644" i="5"/>
  <c r="BI643" i="5"/>
  <c r="BH643" i="5"/>
  <c r="BG643" i="5"/>
  <c r="BE643" i="5"/>
  <c r="T643" i="5"/>
  <c r="R643" i="5"/>
  <c r="P643" i="5"/>
  <c r="BI642" i="5"/>
  <c r="BH642" i="5"/>
  <c r="BG642" i="5"/>
  <c r="BE642" i="5"/>
  <c r="T642" i="5"/>
  <c r="R642" i="5"/>
  <c r="P642" i="5"/>
  <c r="BI641" i="5"/>
  <c r="BH641" i="5"/>
  <c r="BG641" i="5"/>
  <c r="BE641" i="5"/>
  <c r="T641" i="5"/>
  <c r="R641" i="5"/>
  <c r="P641" i="5"/>
  <c r="BI640" i="5"/>
  <c r="BH640" i="5"/>
  <c r="BG640" i="5"/>
  <c r="BE640" i="5"/>
  <c r="T640" i="5"/>
  <c r="R640" i="5"/>
  <c r="P640" i="5"/>
  <c r="BI639" i="5"/>
  <c r="BH639" i="5"/>
  <c r="BG639" i="5"/>
  <c r="BE639" i="5"/>
  <c r="T639" i="5"/>
  <c r="R639" i="5"/>
  <c r="P639" i="5"/>
  <c r="BI638" i="5"/>
  <c r="BH638" i="5"/>
  <c r="BG638" i="5"/>
  <c r="BE638" i="5"/>
  <c r="T638" i="5"/>
  <c r="R638" i="5"/>
  <c r="P638" i="5"/>
  <c r="BI637" i="5"/>
  <c r="BH637" i="5"/>
  <c r="BG637" i="5"/>
  <c r="BE637" i="5"/>
  <c r="T637" i="5"/>
  <c r="R637" i="5"/>
  <c r="P637" i="5"/>
  <c r="BI636" i="5"/>
  <c r="BH636" i="5"/>
  <c r="BG636" i="5"/>
  <c r="BE636" i="5"/>
  <c r="T636" i="5"/>
  <c r="R636" i="5"/>
  <c r="P636" i="5"/>
  <c r="BI635" i="5"/>
  <c r="BH635" i="5"/>
  <c r="BG635" i="5"/>
  <c r="BE635" i="5"/>
  <c r="T635" i="5"/>
  <c r="R635" i="5"/>
  <c r="P635" i="5"/>
  <c r="BI634" i="5"/>
  <c r="BH634" i="5"/>
  <c r="BG634" i="5"/>
  <c r="BE634" i="5"/>
  <c r="T634" i="5"/>
  <c r="R634" i="5"/>
  <c r="P634" i="5"/>
  <c r="BI633" i="5"/>
  <c r="BH633" i="5"/>
  <c r="BG633" i="5"/>
  <c r="BE633" i="5"/>
  <c r="T633" i="5"/>
  <c r="R633" i="5"/>
  <c r="P633" i="5"/>
  <c r="BI632" i="5"/>
  <c r="BH632" i="5"/>
  <c r="BG632" i="5"/>
  <c r="BE632" i="5"/>
  <c r="T632" i="5"/>
  <c r="R632" i="5"/>
  <c r="P632" i="5"/>
  <c r="BI631" i="5"/>
  <c r="BH631" i="5"/>
  <c r="BG631" i="5"/>
  <c r="BE631" i="5"/>
  <c r="T631" i="5"/>
  <c r="R631" i="5"/>
  <c r="P631" i="5"/>
  <c r="BI630" i="5"/>
  <c r="BH630" i="5"/>
  <c r="BG630" i="5"/>
  <c r="BE630" i="5"/>
  <c r="T630" i="5"/>
  <c r="R630" i="5"/>
  <c r="P630" i="5"/>
  <c r="BI629" i="5"/>
  <c r="BH629" i="5"/>
  <c r="BG629" i="5"/>
  <c r="BE629" i="5"/>
  <c r="T629" i="5"/>
  <c r="R629" i="5"/>
  <c r="P629" i="5"/>
  <c r="BI628" i="5"/>
  <c r="BH628" i="5"/>
  <c r="BG628" i="5"/>
  <c r="BE628" i="5"/>
  <c r="T628" i="5"/>
  <c r="R628" i="5"/>
  <c r="P628" i="5"/>
  <c r="BI627" i="5"/>
  <c r="BH627" i="5"/>
  <c r="BG627" i="5"/>
  <c r="BE627" i="5"/>
  <c r="T627" i="5"/>
  <c r="R627" i="5"/>
  <c r="P627" i="5"/>
  <c r="BI625" i="5"/>
  <c r="BH625" i="5"/>
  <c r="BG625" i="5"/>
  <c r="BE625" i="5"/>
  <c r="T625" i="5"/>
  <c r="R625" i="5"/>
  <c r="P625" i="5"/>
  <c r="BI624" i="5"/>
  <c r="BH624" i="5"/>
  <c r="BG624" i="5"/>
  <c r="BE624" i="5"/>
  <c r="T624" i="5"/>
  <c r="R624" i="5"/>
  <c r="P624" i="5"/>
  <c r="BI623" i="5"/>
  <c r="BH623" i="5"/>
  <c r="BG623" i="5"/>
  <c r="BE623" i="5"/>
  <c r="T623" i="5"/>
  <c r="R623" i="5"/>
  <c r="P623" i="5"/>
  <c r="BI622" i="5"/>
  <c r="BH622" i="5"/>
  <c r="BG622" i="5"/>
  <c r="BE622" i="5"/>
  <c r="T622" i="5"/>
  <c r="R622" i="5"/>
  <c r="P622" i="5"/>
  <c r="BI621" i="5"/>
  <c r="BH621" i="5"/>
  <c r="BG621" i="5"/>
  <c r="BE621" i="5"/>
  <c r="T621" i="5"/>
  <c r="R621" i="5"/>
  <c r="P621" i="5"/>
  <c r="BI620" i="5"/>
  <c r="BH620" i="5"/>
  <c r="BG620" i="5"/>
  <c r="BE620" i="5"/>
  <c r="T620" i="5"/>
  <c r="R620" i="5"/>
  <c r="P620" i="5"/>
  <c r="BI619" i="5"/>
  <c r="BH619" i="5"/>
  <c r="BG619" i="5"/>
  <c r="BE619" i="5"/>
  <c r="T619" i="5"/>
  <c r="R619" i="5"/>
  <c r="P619" i="5"/>
  <c r="BI618" i="5"/>
  <c r="BH618" i="5"/>
  <c r="BG618" i="5"/>
  <c r="BE618" i="5"/>
  <c r="T618" i="5"/>
  <c r="R618" i="5"/>
  <c r="P618" i="5"/>
  <c r="BI617" i="5"/>
  <c r="BH617" i="5"/>
  <c r="BG617" i="5"/>
  <c r="BE617" i="5"/>
  <c r="T617" i="5"/>
  <c r="R617" i="5"/>
  <c r="P617" i="5"/>
  <c r="BI616" i="5"/>
  <c r="BH616" i="5"/>
  <c r="BG616" i="5"/>
  <c r="BE616" i="5"/>
  <c r="T616" i="5"/>
  <c r="R616" i="5"/>
  <c r="P616" i="5"/>
  <c r="BI615" i="5"/>
  <c r="BH615" i="5"/>
  <c r="BG615" i="5"/>
  <c r="BE615" i="5"/>
  <c r="T615" i="5"/>
  <c r="R615" i="5"/>
  <c r="P615" i="5"/>
  <c r="BI614" i="5"/>
  <c r="BH614" i="5"/>
  <c r="BG614" i="5"/>
  <c r="BE614" i="5"/>
  <c r="T614" i="5"/>
  <c r="R614" i="5"/>
  <c r="P614" i="5"/>
  <c r="BI613" i="5"/>
  <c r="BH613" i="5"/>
  <c r="BG613" i="5"/>
  <c r="BE613" i="5"/>
  <c r="T613" i="5"/>
  <c r="R613" i="5"/>
  <c r="P613" i="5"/>
  <c r="BI612" i="5"/>
  <c r="BH612" i="5"/>
  <c r="BG612" i="5"/>
  <c r="BE612" i="5"/>
  <c r="T612" i="5"/>
  <c r="R612" i="5"/>
  <c r="P612" i="5"/>
  <c r="BI611" i="5"/>
  <c r="BH611" i="5"/>
  <c r="BG611" i="5"/>
  <c r="BE611" i="5"/>
  <c r="T611" i="5"/>
  <c r="R611" i="5"/>
  <c r="P611" i="5"/>
  <c r="BI610" i="5"/>
  <c r="BH610" i="5"/>
  <c r="BG610" i="5"/>
  <c r="BE610" i="5"/>
  <c r="T610" i="5"/>
  <c r="R610" i="5"/>
  <c r="P610" i="5"/>
  <c r="BI609" i="5"/>
  <c r="BH609" i="5"/>
  <c r="BG609" i="5"/>
  <c r="BE609" i="5"/>
  <c r="T609" i="5"/>
  <c r="R609" i="5"/>
  <c r="P609" i="5"/>
  <c r="BI608" i="5"/>
  <c r="BH608" i="5"/>
  <c r="BG608" i="5"/>
  <c r="BE608" i="5"/>
  <c r="T608" i="5"/>
  <c r="R608" i="5"/>
  <c r="P608" i="5"/>
  <c r="BI607" i="5"/>
  <c r="BH607" i="5"/>
  <c r="BG607" i="5"/>
  <c r="BE607" i="5"/>
  <c r="T607" i="5"/>
  <c r="R607" i="5"/>
  <c r="P607" i="5"/>
  <c r="BI606" i="5"/>
  <c r="BH606" i="5"/>
  <c r="BG606" i="5"/>
  <c r="BE606" i="5"/>
  <c r="T606" i="5"/>
  <c r="R606" i="5"/>
  <c r="P606" i="5"/>
  <c r="BI605" i="5"/>
  <c r="BH605" i="5"/>
  <c r="BG605" i="5"/>
  <c r="BE605" i="5"/>
  <c r="T605" i="5"/>
  <c r="R605" i="5"/>
  <c r="P605" i="5"/>
  <c r="BI604" i="5"/>
  <c r="BH604" i="5"/>
  <c r="BG604" i="5"/>
  <c r="BE604" i="5"/>
  <c r="T604" i="5"/>
  <c r="R604" i="5"/>
  <c r="P604" i="5"/>
  <c r="BI603" i="5"/>
  <c r="BH603" i="5"/>
  <c r="BG603" i="5"/>
  <c r="BE603" i="5"/>
  <c r="T603" i="5"/>
  <c r="R603" i="5"/>
  <c r="P603" i="5"/>
  <c r="BI602" i="5"/>
  <c r="BH602" i="5"/>
  <c r="BG602" i="5"/>
  <c r="BE602" i="5"/>
  <c r="T602" i="5"/>
  <c r="R602" i="5"/>
  <c r="P602" i="5"/>
  <c r="BI601" i="5"/>
  <c r="BH601" i="5"/>
  <c r="BG601" i="5"/>
  <c r="BE601" i="5"/>
  <c r="T601" i="5"/>
  <c r="R601" i="5"/>
  <c r="P601" i="5"/>
  <c r="BI600" i="5"/>
  <c r="BH600" i="5"/>
  <c r="BG600" i="5"/>
  <c r="BE600" i="5"/>
  <c r="T600" i="5"/>
  <c r="R600" i="5"/>
  <c r="P600" i="5"/>
  <c r="BI599" i="5"/>
  <c r="BH599" i="5"/>
  <c r="BG599" i="5"/>
  <c r="BE599" i="5"/>
  <c r="T599" i="5"/>
  <c r="R599" i="5"/>
  <c r="P599" i="5"/>
  <c r="BI598" i="5"/>
  <c r="BH598" i="5"/>
  <c r="BG598" i="5"/>
  <c r="BE598" i="5"/>
  <c r="T598" i="5"/>
  <c r="R598" i="5"/>
  <c r="P598" i="5"/>
  <c r="BI597" i="5"/>
  <c r="BH597" i="5"/>
  <c r="BG597" i="5"/>
  <c r="BE597" i="5"/>
  <c r="T597" i="5"/>
  <c r="R597" i="5"/>
  <c r="P597" i="5"/>
  <c r="BI596" i="5"/>
  <c r="BH596" i="5"/>
  <c r="BG596" i="5"/>
  <c r="BE596" i="5"/>
  <c r="T596" i="5"/>
  <c r="R596" i="5"/>
  <c r="P596" i="5"/>
  <c r="BI595" i="5"/>
  <c r="BH595" i="5"/>
  <c r="BG595" i="5"/>
  <c r="BE595" i="5"/>
  <c r="T595" i="5"/>
  <c r="R595" i="5"/>
  <c r="P595" i="5"/>
  <c r="BI594" i="5"/>
  <c r="BH594" i="5"/>
  <c r="BG594" i="5"/>
  <c r="BE594" i="5"/>
  <c r="T594" i="5"/>
  <c r="R594" i="5"/>
  <c r="P594" i="5"/>
  <c r="BI593" i="5"/>
  <c r="BH593" i="5"/>
  <c r="BG593" i="5"/>
  <c r="BE593" i="5"/>
  <c r="T593" i="5"/>
  <c r="R593" i="5"/>
  <c r="P593" i="5"/>
  <c r="BI592" i="5"/>
  <c r="BH592" i="5"/>
  <c r="BG592" i="5"/>
  <c r="BE592" i="5"/>
  <c r="T592" i="5"/>
  <c r="R592" i="5"/>
  <c r="P592" i="5"/>
  <c r="BI591" i="5"/>
  <c r="BH591" i="5"/>
  <c r="BG591" i="5"/>
  <c r="BE591" i="5"/>
  <c r="T591" i="5"/>
  <c r="R591" i="5"/>
  <c r="P591" i="5"/>
  <c r="BI590" i="5"/>
  <c r="BH590" i="5"/>
  <c r="BG590" i="5"/>
  <c r="BE590" i="5"/>
  <c r="T590" i="5"/>
  <c r="R590" i="5"/>
  <c r="P590" i="5"/>
  <c r="BI589" i="5"/>
  <c r="BH589" i="5"/>
  <c r="BG589" i="5"/>
  <c r="BE589" i="5"/>
  <c r="T589" i="5"/>
  <c r="R589" i="5"/>
  <c r="P589" i="5"/>
  <c r="BI588" i="5"/>
  <c r="BH588" i="5"/>
  <c r="BG588" i="5"/>
  <c r="BE588" i="5"/>
  <c r="T588" i="5"/>
  <c r="R588" i="5"/>
  <c r="P588" i="5"/>
  <c r="BI587" i="5"/>
  <c r="BH587" i="5"/>
  <c r="BG587" i="5"/>
  <c r="BE587" i="5"/>
  <c r="T587" i="5"/>
  <c r="R587" i="5"/>
  <c r="P587" i="5"/>
  <c r="BI586" i="5"/>
  <c r="BH586" i="5"/>
  <c r="BG586" i="5"/>
  <c r="BE586" i="5"/>
  <c r="T586" i="5"/>
  <c r="R586" i="5"/>
  <c r="P586" i="5"/>
  <c r="BI585" i="5"/>
  <c r="BH585" i="5"/>
  <c r="BG585" i="5"/>
  <c r="BE585" i="5"/>
  <c r="T585" i="5"/>
  <c r="R585" i="5"/>
  <c r="P585" i="5"/>
  <c r="BI584" i="5"/>
  <c r="BH584" i="5"/>
  <c r="BG584" i="5"/>
  <c r="BE584" i="5"/>
  <c r="T584" i="5"/>
  <c r="R584" i="5"/>
  <c r="P584" i="5"/>
  <c r="BI583" i="5"/>
  <c r="BH583" i="5"/>
  <c r="BG583" i="5"/>
  <c r="BE583" i="5"/>
  <c r="T583" i="5"/>
  <c r="R583" i="5"/>
  <c r="P583" i="5"/>
  <c r="BI582" i="5"/>
  <c r="BH582" i="5"/>
  <c r="BG582" i="5"/>
  <c r="BE582" i="5"/>
  <c r="T582" i="5"/>
  <c r="R582" i="5"/>
  <c r="P582" i="5"/>
  <c r="BI581" i="5"/>
  <c r="BH581" i="5"/>
  <c r="BG581" i="5"/>
  <c r="BE581" i="5"/>
  <c r="T581" i="5"/>
  <c r="R581" i="5"/>
  <c r="P581" i="5"/>
  <c r="BI580" i="5"/>
  <c r="BH580" i="5"/>
  <c r="BG580" i="5"/>
  <c r="BE580" i="5"/>
  <c r="T580" i="5"/>
  <c r="R580" i="5"/>
  <c r="P580" i="5"/>
  <c r="BI579" i="5"/>
  <c r="BH579" i="5"/>
  <c r="BG579" i="5"/>
  <c r="BE579" i="5"/>
  <c r="T579" i="5"/>
  <c r="R579" i="5"/>
  <c r="P579" i="5"/>
  <c r="BI578" i="5"/>
  <c r="BH578" i="5"/>
  <c r="BG578" i="5"/>
  <c r="BE578" i="5"/>
  <c r="T578" i="5"/>
  <c r="R578" i="5"/>
  <c r="P578" i="5"/>
  <c r="BI577" i="5"/>
  <c r="BH577" i="5"/>
  <c r="BG577" i="5"/>
  <c r="BE577" i="5"/>
  <c r="T577" i="5"/>
  <c r="R577" i="5"/>
  <c r="P577" i="5"/>
  <c r="BI576" i="5"/>
  <c r="BH576" i="5"/>
  <c r="BG576" i="5"/>
  <c r="BE576" i="5"/>
  <c r="T576" i="5"/>
  <c r="R576" i="5"/>
  <c r="P576" i="5"/>
  <c r="BI575" i="5"/>
  <c r="BH575" i="5"/>
  <c r="BG575" i="5"/>
  <c r="BE575" i="5"/>
  <c r="T575" i="5"/>
  <c r="R575" i="5"/>
  <c r="P575" i="5"/>
  <c r="BI574" i="5"/>
  <c r="BH574" i="5"/>
  <c r="BG574" i="5"/>
  <c r="BE574" i="5"/>
  <c r="T574" i="5"/>
  <c r="R574" i="5"/>
  <c r="P574" i="5"/>
  <c r="BI573" i="5"/>
  <c r="BH573" i="5"/>
  <c r="BG573" i="5"/>
  <c r="BE573" i="5"/>
  <c r="T573" i="5"/>
  <c r="R573" i="5"/>
  <c r="P573" i="5"/>
  <c r="BI571" i="5"/>
  <c r="BH571" i="5"/>
  <c r="BG571" i="5"/>
  <c r="BE571" i="5"/>
  <c r="T571" i="5"/>
  <c r="T570" i="5" s="1"/>
  <c r="R571" i="5"/>
  <c r="R570" i="5" s="1"/>
  <c r="P571" i="5"/>
  <c r="P570" i="5"/>
  <c r="BI567" i="5"/>
  <c r="BH567" i="5"/>
  <c r="BG567" i="5"/>
  <c r="BE567" i="5"/>
  <c r="T567" i="5"/>
  <c r="R567" i="5"/>
  <c r="P567" i="5"/>
  <c r="BI566" i="5"/>
  <c r="BH566" i="5"/>
  <c r="BG566" i="5"/>
  <c r="BE566" i="5"/>
  <c r="T566" i="5"/>
  <c r="R566" i="5"/>
  <c r="P566" i="5"/>
  <c r="BI565" i="5"/>
  <c r="BH565" i="5"/>
  <c r="BG565" i="5"/>
  <c r="BE565" i="5"/>
  <c r="T565" i="5"/>
  <c r="R565" i="5"/>
  <c r="P565" i="5"/>
  <c r="BI564" i="5"/>
  <c r="BH564" i="5"/>
  <c r="BG564" i="5"/>
  <c r="BE564" i="5"/>
  <c r="T564" i="5"/>
  <c r="R564" i="5"/>
  <c r="P564" i="5"/>
  <c r="BI563" i="5"/>
  <c r="BH563" i="5"/>
  <c r="BG563" i="5"/>
  <c r="BE563" i="5"/>
  <c r="T563" i="5"/>
  <c r="R563" i="5"/>
  <c r="P563" i="5"/>
  <c r="BI562" i="5"/>
  <c r="BH562" i="5"/>
  <c r="BG562" i="5"/>
  <c r="BE562" i="5"/>
  <c r="T562" i="5"/>
  <c r="R562" i="5"/>
  <c r="P562" i="5"/>
  <c r="BI561" i="5"/>
  <c r="BH561" i="5"/>
  <c r="BG561" i="5"/>
  <c r="BE561" i="5"/>
  <c r="T561" i="5"/>
  <c r="R561" i="5"/>
  <c r="P561" i="5"/>
  <c r="BI560" i="5"/>
  <c r="BH560" i="5"/>
  <c r="BG560" i="5"/>
  <c r="BE560" i="5"/>
  <c r="T560" i="5"/>
  <c r="R560" i="5"/>
  <c r="P560" i="5"/>
  <c r="BI559" i="5"/>
  <c r="BH559" i="5"/>
  <c r="BG559" i="5"/>
  <c r="BE559" i="5"/>
  <c r="T559" i="5"/>
  <c r="R559" i="5"/>
  <c r="P559" i="5"/>
  <c r="BI558" i="5"/>
  <c r="BH558" i="5"/>
  <c r="BG558" i="5"/>
  <c r="BE558" i="5"/>
  <c r="T558" i="5"/>
  <c r="R558" i="5"/>
  <c r="P558" i="5"/>
  <c r="BI556" i="5"/>
  <c r="BH556" i="5"/>
  <c r="BG556" i="5"/>
  <c r="BE556" i="5"/>
  <c r="T556" i="5"/>
  <c r="R556" i="5"/>
  <c r="P556" i="5"/>
  <c r="BI553" i="5"/>
  <c r="BH553" i="5"/>
  <c r="BG553" i="5"/>
  <c r="BE553" i="5"/>
  <c r="T553" i="5"/>
  <c r="R553" i="5"/>
  <c r="P553" i="5"/>
  <c r="BI550" i="5"/>
  <c r="BH550" i="5"/>
  <c r="BG550" i="5"/>
  <c r="BE550" i="5"/>
  <c r="T550" i="5"/>
  <c r="R550" i="5"/>
  <c r="P550" i="5"/>
  <c r="BI548" i="5"/>
  <c r="BH548" i="5"/>
  <c r="BG548" i="5"/>
  <c r="BE548" i="5"/>
  <c r="T548" i="5"/>
  <c r="R548" i="5"/>
  <c r="P548" i="5"/>
  <c r="BI545" i="5"/>
  <c r="BH545" i="5"/>
  <c r="BG545" i="5"/>
  <c r="BE545" i="5"/>
  <c r="T545" i="5"/>
  <c r="R545" i="5"/>
  <c r="P545" i="5"/>
  <c r="BI543" i="5"/>
  <c r="BH543" i="5"/>
  <c r="BG543" i="5"/>
  <c r="BE543" i="5"/>
  <c r="T543" i="5"/>
  <c r="R543" i="5"/>
  <c r="P543" i="5"/>
  <c r="BI541" i="5"/>
  <c r="BH541" i="5"/>
  <c r="BG541" i="5"/>
  <c r="BE541" i="5"/>
  <c r="T541" i="5"/>
  <c r="R541" i="5"/>
  <c r="P541" i="5"/>
  <c r="BI538" i="5"/>
  <c r="BH538" i="5"/>
  <c r="BG538" i="5"/>
  <c r="BE538" i="5"/>
  <c r="T538" i="5"/>
  <c r="R538" i="5"/>
  <c r="P538" i="5"/>
  <c r="BI536" i="5"/>
  <c r="BH536" i="5"/>
  <c r="BG536" i="5"/>
  <c r="BE536" i="5"/>
  <c r="T536" i="5"/>
  <c r="R536" i="5"/>
  <c r="P536" i="5"/>
  <c r="BI535" i="5"/>
  <c r="BH535" i="5"/>
  <c r="BG535" i="5"/>
  <c r="BE535" i="5"/>
  <c r="T535" i="5"/>
  <c r="R535" i="5"/>
  <c r="P535" i="5"/>
  <c r="BI534" i="5"/>
  <c r="BH534" i="5"/>
  <c r="BG534" i="5"/>
  <c r="BE534" i="5"/>
  <c r="T534" i="5"/>
  <c r="R534" i="5"/>
  <c r="P534" i="5"/>
  <c r="BI532" i="5"/>
  <c r="BH532" i="5"/>
  <c r="BG532" i="5"/>
  <c r="BE532" i="5"/>
  <c r="T532" i="5"/>
  <c r="R532" i="5"/>
  <c r="P532" i="5"/>
  <c r="BI530" i="5"/>
  <c r="BH530" i="5"/>
  <c r="BG530" i="5"/>
  <c r="BE530" i="5"/>
  <c r="T530" i="5"/>
  <c r="R530" i="5"/>
  <c r="P530" i="5"/>
  <c r="BI528" i="5"/>
  <c r="BH528" i="5"/>
  <c r="BG528" i="5"/>
  <c r="BE528" i="5"/>
  <c r="T528" i="5"/>
  <c r="R528" i="5"/>
  <c r="P528" i="5"/>
  <c r="BI526" i="5"/>
  <c r="BH526" i="5"/>
  <c r="BG526" i="5"/>
  <c r="BE526" i="5"/>
  <c r="T526" i="5"/>
  <c r="R526" i="5"/>
  <c r="P526" i="5"/>
  <c r="BI524" i="5"/>
  <c r="BH524" i="5"/>
  <c r="BG524" i="5"/>
  <c r="BE524" i="5"/>
  <c r="T524" i="5"/>
  <c r="R524" i="5"/>
  <c r="P524" i="5"/>
  <c r="BI523" i="5"/>
  <c r="BH523" i="5"/>
  <c r="BG523" i="5"/>
  <c r="BE523" i="5"/>
  <c r="T523" i="5"/>
  <c r="R523" i="5"/>
  <c r="P523" i="5"/>
  <c r="BI522" i="5"/>
  <c r="BH522" i="5"/>
  <c r="BG522" i="5"/>
  <c r="BE522" i="5"/>
  <c r="T522" i="5"/>
  <c r="R522" i="5"/>
  <c r="P522" i="5"/>
  <c r="BI521" i="5"/>
  <c r="BH521" i="5"/>
  <c r="BG521" i="5"/>
  <c r="BE521" i="5"/>
  <c r="T521" i="5"/>
  <c r="R521" i="5"/>
  <c r="P521" i="5"/>
  <c r="BI520" i="5"/>
  <c r="BH520" i="5"/>
  <c r="BG520" i="5"/>
  <c r="BE520" i="5"/>
  <c r="T520" i="5"/>
  <c r="R520" i="5"/>
  <c r="P520" i="5"/>
  <c r="BI519" i="5"/>
  <c r="BH519" i="5"/>
  <c r="BG519" i="5"/>
  <c r="BE519" i="5"/>
  <c r="T519" i="5"/>
  <c r="R519" i="5"/>
  <c r="P519" i="5"/>
  <c r="BI518" i="5"/>
  <c r="BH518" i="5"/>
  <c r="BG518" i="5"/>
  <c r="BE518" i="5"/>
  <c r="T518" i="5"/>
  <c r="R518" i="5"/>
  <c r="P518" i="5"/>
  <c r="BI517" i="5"/>
  <c r="BH517" i="5"/>
  <c r="BG517" i="5"/>
  <c r="BE517" i="5"/>
  <c r="T517" i="5"/>
  <c r="R517" i="5"/>
  <c r="P517" i="5"/>
  <c r="BI516" i="5"/>
  <c r="BH516" i="5"/>
  <c r="BG516" i="5"/>
  <c r="BE516" i="5"/>
  <c r="T516" i="5"/>
  <c r="R516" i="5"/>
  <c r="P516" i="5"/>
  <c r="BI515" i="5"/>
  <c r="BH515" i="5"/>
  <c r="BG515" i="5"/>
  <c r="BE515" i="5"/>
  <c r="T515" i="5"/>
  <c r="R515" i="5"/>
  <c r="P515" i="5"/>
  <c r="BI514" i="5"/>
  <c r="BH514" i="5"/>
  <c r="BG514" i="5"/>
  <c r="BE514" i="5"/>
  <c r="T514" i="5"/>
  <c r="R514" i="5"/>
  <c r="P514" i="5"/>
  <c r="BI513" i="5"/>
  <c r="BH513" i="5"/>
  <c r="BG513" i="5"/>
  <c r="BE513" i="5"/>
  <c r="T513" i="5"/>
  <c r="R513" i="5"/>
  <c r="P513" i="5"/>
  <c r="BI512" i="5"/>
  <c r="BH512" i="5"/>
  <c r="BG512" i="5"/>
  <c r="BE512" i="5"/>
  <c r="T512" i="5"/>
  <c r="R512" i="5"/>
  <c r="P512" i="5"/>
  <c r="BI511" i="5"/>
  <c r="BH511" i="5"/>
  <c r="BG511" i="5"/>
  <c r="BE511" i="5"/>
  <c r="T511" i="5"/>
  <c r="R511" i="5"/>
  <c r="P511" i="5"/>
  <c r="BI510" i="5"/>
  <c r="BH510" i="5"/>
  <c r="BG510" i="5"/>
  <c r="BE510" i="5"/>
  <c r="T510" i="5"/>
  <c r="R510" i="5"/>
  <c r="P510" i="5"/>
  <c r="BI509" i="5"/>
  <c r="BH509" i="5"/>
  <c r="BG509" i="5"/>
  <c r="BE509" i="5"/>
  <c r="T509" i="5"/>
  <c r="R509" i="5"/>
  <c r="P509" i="5"/>
  <c r="BI508" i="5"/>
  <c r="BH508" i="5"/>
  <c r="BG508" i="5"/>
  <c r="BE508" i="5"/>
  <c r="T508" i="5"/>
  <c r="R508" i="5"/>
  <c r="P508" i="5"/>
  <c r="BI507" i="5"/>
  <c r="BH507" i="5"/>
  <c r="BG507" i="5"/>
  <c r="BE507" i="5"/>
  <c r="T507" i="5"/>
  <c r="R507" i="5"/>
  <c r="P507" i="5"/>
  <c r="BI506" i="5"/>
  <c r="BH506" i="5"/>
  <c r="BG506" i="5"/>
  <c r="BE506" i="5"/>
  <c r="T506" i="5"/>
  <c r="R506" i="5"/>
  <c r="P506" i="5"/>
  <c r="BI505" i="5"/>
  <c r="BH505" i="5"/>
  <c r="BG505" i="5"/>
  <c r="BE505" i="5"/>
  <c r="T505" i="5"/>
  <c r="R505" i="5"/>
  <c r="P505" i="5"/>
  <c r="BI504" i="5"/>
  <c r="BH504" i="5"/>
  <c r="BG504" i="5"/>
  <c r="BE504" i="5"/>
  <c r="T504" i="5"/>
  <c r="R504" i="5"/>
  <c r="P504" i="5"/>
  <c r="BI503" i="5"/>
  <c r="BH503" i="5"/>
  <c r="BG503" i="5"/>
  <c r="BF503" i="5"/>
  <c r="T503" i="5"/>
  <c r="R503" i="5"/>
  <c r="P503" i="5"/>
  <c r="BI502" i="5"/>
  <c r="BH502" i="5"/>
  <c r="BG502" i="5"/>
  <c r="BF502" i="5"/>
  <c r="T502" i="5"/>
  <c r="R502" i="5"/>
  <c r="P502" i="5"/>
  <c r="BI501" i="5"/>
  <c r="BH501" i="5"/>
  <c r="BG501" i="5"/>
  <c r="BF501" i="5"/>
  <c r="T501" i="5"/>
  <c r="R501" i="5"/>
  <c r="P501" i="5"/>
  <c r="BI500" i="5"/>
  <c r="BH500" i="5"/>
  <c r="BG500" i="5"/>
  <c r="BF500" i="5"/>
  <c r="T500" i="5"/>
  <c r="R500" i="5"/>
  <c r="P500" i="5"/>
  <c r="BI499" i="5"/>
  <c r="BH499" i="5"/>
  <c r="BG499" i="5"/>
  <c r="BF499" i="5"/>
  <c r="T499" i="5"/>
  <c r="R499" i="5"/>
  <c r="P499" i="5"/>
  <c r="BI498" i="5"/>
  <c r="BH498" i="5"/>
  <c r="BG498" i="5"/>
  <c r="BF498" i="5"/>
  <c r="T498" i="5"/>
  <c r="R498" i="5"/>
  <c r="P498" i="5"/>
  <c r="BI497" i="5"/>
  <c r="BH497" i="5"/>
  <c r="BG497" i="5"/>
  <c r="BF497" i="5"/>
  <c r="T497" i="5"/>
  <c r="R497" i="5"/>
  <c r="P497" i="5"/>
  <c r="BI496" i="5"/>
  <c r="BH496" i="5"/>
  <c r="BG496" i="5"/>
  <c r="BF496" i="5"/>
  <c r="T496" i="5"/>
  <c r="R496" i="5"/>
  <c r="P496" i="5"/>
  <c r="BI495" i="5"/>
  <c r="BH495" i="5"/>
  <c r="BG495" i="5"/>
  <c r="BF495" i="5"/>
  <c r="T495" i="5"/>
  <c r="R495" i="5"/>
  <c r="P495" i="5"/>
  <c r="BI494" i="5"/>
  <c r="BH494" i="5"/>
  <c r="BG494" i="5"/>
  <c r="BF494" i="5"/>
  <c r="T494" i="5"/>
  <c r="R494" i="5"/>
  <c r="P494" i="5"/>
  <c r="BI493" i="5"/>
  <c r="BH493" i="5"/>
  <c r="BG493" i="5"/>
  <c r="BF493" i="5"/>
  <c r="T493" i="5"/>
  <c r="R493" i="5"/>
  <c r="P493" i="5"/>
  <c r="BI492" i="5"/>
  <c r="BH492" i="5"/>
  <c r="BG492" i="5"/>
  <c r="BF492" i="5"/>
  <c r="T492" i="5"/>
  <c r="R492" i="5"/>
  <c r="P492" i="5"/>
  <c r="BI491" i="5"/>
  <c r="BH491" i="5"/>
  <c r="BG491" i="5"/>
  <c r="BF491" i="5"/>
  <c r="T491" i="5"/>
  <c r="R491" i="5"/>
  <c r="P491" i="5"/>
  <c r="BI490" i="5"/>
  <c r="BH490" i="5"/>
  <c r="BG490" i="5"/>
  <c r="BF490" i="5"/>
  <c r="T490" i="5"/>
  <c r="R490" i="5"/>
  <c r="P490" i="5"/>
  <c r="BI489" i="5"/>
  <c r="BH489" i="5"/>
  <c r="BG489" i="5"/>
  <c r="BF489" i="5"/>
  <c r="T489" i="5"/>
  <c r="R489" i="5"/>
  <c r="P489" i="5"/>
  <c r="BI488" i="5"/>
  <c r="BH488" i="5"/>
  <c r="BG488" i="5"/>
  <c r="BF488" i="5"/>
  <c r="T488" i="5"/>
  <c r="R488" i="5"/>
  <c r="P488" i="5"/>
  <c r="BI487" i="5"/>
  <c r="BH487" i="5"/>
  <c r="BG487" i="5"/>
  <c r="BF487" i="5"/>
  <c r="T487" i="5"/>
  <c r="R487" i="5"/>
  <c r="P487" i="5"/>
  <c r="BI486" i="5"/>
  <c r="BH486" i="5"/>
  <c r="BG486" i="5"/>
  <c r="BF486" i="5"/>
  <c r="T486" i="5"/>
  <c r="R486" i="5"/>
  <c r="P486" i="5"/>
  <c r="BI485" i="5"/>
  <c r="BH485" i="5"/>
  <c r="BG485" i="5"/>
  <c r="BF485" i="5"/>
  <c r="T485" i="5"/>
  <c r="R485" i="5"/>
  <c r="P485" i="5"/>
  <c r="BI484" i="5"/>
  <c r="BH484" i="5"/>
  <c r="BG484" i="5"/>
  <c r="BF484" i="5"/>
  <c r="T484" i="5"/>
  <c r="R484" i="5"/>
  <c r="P484" i="5"/>
  <c r="BI483" i="5"/>
  <c r="BH483" i="5"/>
  <c r="BG483" i="5"/>
  <c r="BF483" i="5"/>
  <c r="T483" i="5"/>
  <c r="R483" i="5"/>
  <c r="P483" i="5"/>
  <c r="BI482" i="5"/>
  <c r="BH482" i="5"/>
  <c r="BG482" i="5"/>
  <c r="BE482" i="5"/>
  <c r="T482" i="5"/>
  <c r="R482" i="5"/>
  <c r="P482" i="5"/>
  <c r="BI481" i="5"/>
  <c r="BH481" i="5"/>
  <c r="BG481" i="5"/>
  <c r="BE481" i="5"/>
  <c r="T481" i="5"/>
  <c r="R481" i="5"/>
  <c r="P481" i="5"/>
  <c r="BI480" i="5"/>
  <c r="BH480" i="5"/>
  <c r="BG480" i="5"/>
  <c r="BE480" i="5"/>
  <c r="T480" i="5"/>
  <c r="R480" i="5"/>
  <c r="P480" i="5"/>
  <c r="BI479" i="5"/>
  <c r="BH479" i="5"/>
  <c r="BG479" i="5"/>
  <c r="BE479" i="5"/>
  <c r="T479" i="5"/>
  <c r="R479" i="5"/>
  <c r="P479" i="5"/>
  <c r="BI478" i="5"/>
  <c r="BH478" i="5"/>
  <c r="BG478" i="5"/>
  <c r="BE478" i="5"/>
  <c r="T478" i="5"/>
  <c r="R478" i="5"/>
  <c r="P478" i="5"/>
  <c r="BI477" i="5"/>
  <c r="BH477" i="5"/>
  <c r="BG477" i="5"/>
  <c r="BE477" i="5"/>
  <c r="T477" i="5"/>
  <c r="R477" i="5"/>
  <c r="P477" i="5"/>
  <c r="BI476" i="5"/>
  <c r="BH476" i="5"/>
  <c r="BG476" i="5"/>
  <c r="BE476" i="5"/>
  <c r="T476" i="5"/>
  <c r="R476" i="5"/>
  <c r="P476" i="5"/>
  <c r="BI475" i="5"/>
  <c r="BH475" i="5"/>
  <c r="BG475" i="5"/>
  <c r="BE475" i="5"/>
  <c r="T475" i="5"/>
  <c r="R475" i="5"/>
  <c r="P475" i="5"/>
  <c r="BI474" i="5"/>
  <c r="BH474" i="5"/>
  <c r="BG474" i="5"/>
  <c r="BE474" i="5"/>
  <c r="T474" i="5"/>
  <c r="R474" i="5"/>
  <c r="P474" i="5"/>
  <c r="BI473" i="5"/>
  <c r="BH473" i="5"/>
  <c r="BG473" i="5"/>
  <c r="BE473" i="5"/>
  <c r="T473" i="5"/>
  <c r="R473" i="5"/>
  <c r="P473" i="5"/>
  <c r="BI472" i="5"/>
  <c r="BH472" i="5"/>
  <c r="BG472" i="5"/>
  <c r="BE472" i="5"/>
  <c r="T472" i="5"/>
  <c r="R472" i="5"/>
  <c r="P472" i="5"/>
  <c r="BI471" i="5"/>
  <c r="BH471" i="5"/>
  <c r="BG471" i="5"/>
  <c r="BE471" i="5"/>
  <c r="T471" i="5"/>
  <c r="R471" i="5"/>
  <c r="P471" i="5"/>
  <c r="BI470" i="5"/>
  <c r="BH470" i="5"/>
  <c r="BG470" i="5"/>
  <c r="BE470" i="5"/>
  <c r="T470" i="5"/>
  <c r="R470" i="5"/>
  <c r="P470" i="5"/>
  <c r="BI469" i="5"/>
  <c r="BH469" i="5"/>
  <c r="BG469" i="5"/>
  <c r="BE469" i="5"/>
  <c r="T469" i="5"/>
  <c r="R469" i="5"/>
  <c r="P469" i="5"/>
  <c r="BI468" i="5"/>
  <c r="BH468" i="5"/>
  <c r="BG468" i="5"/>
  <c r="BE468" i="5"/>
  <c r="T468" i="5"/>
  <c r="R468" i="5"/>
  <c r="P468" i="5"/>
  <c r="BI466" i="5"/>
  <c r="BH466" i="5"/>
  <c r="BG466" i="5"/>
  <c r="BE466" i="5"/>
  <c r="T466" i="5"/>
  <c r="R466" i="5"/>
  <c r="P466" i="5"/>
  <c r="BI464" i="5"/>
  <c r="BH464" i="5"/>
  <c r="BG464" i="5"/>
  <c r="BE464" i="5"/>
  <c r="T464" i="5"/>
  <c r="R464" i="5"/>
  <c r="P464" i="5"/>
  <c r="BI462" i="5"/>
  <c r="BH462" i="5"/>
  <c r="BG462" i="5"/>
  <c r="BE462" i="5"/>
  <c r="T462" i="5"/>
  <c r="R462" i="5"/>
  <c r="P462" i="5"/>
  <c r="BI460" i="5"/>
  <c r="BH460" i="5"/>
  <c r="BG460" i="5"/>
  <c r="BE460" i="5"/>
  <c r="T460" i="5"/>
  <c r="R460" i="5"/>
  <c r="P460" i="5"/>
  <c r="BI459" i="5"/>
  <c r="BH459" i="5"/>
  <c r="BG459" i="5"/>
  <c r="BE459" i="5"/>
  <c r="T459" i="5"/>
  <c r="R459" i="5"/>
  <c r="P459" i="5"/>
  <c r="BI458" i="5"/>
  <c r="BH458" i="5"/>
  <c r="BG458" i="5"/>
  <c r="BE458" i="5"/>
  <c r="T458" i="5"/>
  <c r="R458" i="5"/>
  <c r="P458" i="5"/>
  <c r="BI457" i="5"/>
  <c r="BH457" i="5"/>
  <c r="BG457" i="5"/>
  <c r="BE457" i="5"/>
  <c r="T457" i="5"/>
  <c r="R457" i="5"/>
  <c r="P457" i="5"/>
  <c r="BI456" i="5"/>
  <c r="BH456" i="5"/>
  <c r="BG456" i="5"/>
  <c r="BE456" i="5"/>
  <c r="T456" i="5"/>
  <c r="R456" i="5"/>
  <c r="P456" i="5"/>
  <c r="BI455" i="5"/>
  <c r="BH455" i="5"/>
  <c r="BG455" i="5"/>
  <c r="BE455" i="5"/>
  <c r="T455" i="5"/>
  <c r="R455" i="5"/>
  <c r="P455" i="5"/>
  <c r="BI454" i="5"/>
  <c r="BH454" i="5"/>
  <c r="BG454" i="5"/>
  <c r="BE454" i="5"/>
  <c r="T454" i="5"/>
  <c r="R454" i="5"/>
  <c r="P454" i="5"/>
  <c r="BI453" i="5"/>
  <c r="BH453" i="5"/>
  <c r="BG453" i="5"/>
  <c r="BE453" i="5"/>
  <c r="T453" i="5"/>
  <c r="R453" i="5"/>
  <c r="P453" i="5"/>
  <c r="BI452" i="5"/>
  <c r="BH452" i="5"/>
  <c r="BG452" i="5"/>
  <c r="BE452" i="5"/>
  <c r="T452" i="5"/>
  <c r="R452" i="5"/>
  <c r="P452" i="5"/>
  <c r="BI451" i="5"/>
  <c r="BH451" i="5"/>
  <c r="BG451" i="5"/>
  <c r="BE451" i="5"/>
  <c r="T451" i="5"/>
  <c r="R451" i="5"/>
  <c r="P451" i="5"/>
  <c r="BI450" i="5"/>
  <c r="BH450" i="5"/>
  <c r="BG450" i="5"/>
  <c r="BE450" i="5"/>
  <c r="T450" i="5"/>
  <c r="R450" i="5"/>
  <c r="P450" i="5"/>
  <c r="BI449" i="5"/>
  <c r="BH449" i="5"/>
  <c r="BG449" i="5"/>
  <c r="BE449" i="5"/>
  <c r="T449" i="5"/>
  <c r="R449" i="5"/>
  <c r="P449" i="5"/>
  <c r="BI448" i="5"/>
  <c r="BH448" i="5"/>
  <c r="BG448" i="5"/>
  <c r="BE448" i="5"/>
  <c r="T448" i="5"/>
  <c r="R448" i="5"/>
  <c r="P448" i="5"/>
  <c r="BI447" i="5"/>
  <c r="BH447" i="5"/>
  <c r="BG447" i="5"/>
  <c r="BE447" i="5"/>
  <c r="T447" i="5"/>
  <c r="R447" i="5"/>
  <c r="P447" i="5"/>
  <c r="BI446" i="5"/>
  <c r="BH446" i="5"/>
  <c r="BG446" i="5"/>
  <c r="BE446" i="5"/>
  <c r="T446" i="5"/>
  <c r="R446" i="5"/>
  <c r="P446" i="5"/>
  <c r="BI445" i="5"/>
  <c r="BH445" i="5"/>
  <c r="BG445" i="5"/>
  <c r="BE445" i="5"/>
  <c r="T445" i="5"/>
  <c r="R445" i="5"/>
  <c r="P445" i="5"/>
  <c r="BI444" i="5"/>
  <c r="BH444" i="5"/>
  <c r="BG444" i="5"/>
  <c r="BE444" i="5"/>
  <c r="T444" i="5"/>
  <c r="R444" i="5"/>
  <c r="P444" i="5"/>
  <c r="BI443" i="5"/>
  <c r="BH443" i="5"/>
  <c r="BG443" i="5"/>
  <c r="BE443" i="5"/>
  <c r="T443" i="5"/>
  <c r="R443" i="5"/>
  <c r="P443" i="5"/>
  <c r="BI442" i="5"/>
  <c r="BH442" i="5"/>
  <c r="BG442" i="5"/>
  <c r="BE442" i="5"/>
  <c r="T442" i="5"/>
  <c r="R442" i="5"/>
  <c r="P442" i="5"/>
  <c r="BI440" i="5"/>
  <c r="BH440" i="5"/>
  <c r="BG440" i="5"/>
  <c r="BE440" i="5"/>
  <c r="T440" i="5"/>
  <c r="R440" i="5"/>
  <c r="P440" i="5"/>
  <c r="BI438" i="5"/>
  <c r="BH438" i="5"/>
  <c r="BG438" i="5"/>
  <c r="BE438" i="5"/>
  <c r="T438" i="5"/>
  <c r="R438" i="5"/>
  <c r="P438" i="5"/>
  <c r="BI436" i="5"/>
  <c r="BH436" i="5"/>
  <c r="BG436" i="5"/>
  <c r="BE436" i="5"/>
  <c r="T436" i="5"/>
  <c r="R436" i="5"/>
  <c r="P436" i="5"/>
  <c r="BI434" i="5"/>
  <c r="BH434" i="5"/>
  <c r="BG434" i="5"/>
  <c r="BE434" i="5"/>
  <c r="T434" i="5"/>
  <c r="R434" i="5"/>
  <c r="P434" i="5"/>
  <c r="BI432" i="5"/>
  <c r="BH432" i="5"/>
  <c r="BG432" i="5"/>
  <c r="BE432" i="5"/>
  <c r="T432" i="5"/>
  <c r="R432" i="5"/>
  <c r="P432" i="5"/>
  <c r="BI431" i="5"/>
  <c r="BH431" i="5"/>
  <c r="BG431" i="5"/>
  <c r="BE431" i="5"/>
  <c r="T431" i="5"/>
  <c r="R431" i="5"/>
  <c r="P431" i="5"/>
  <c r="BI429" i="5"/>
  <c r="BH429" i="5"/>
  <c r="BG429" i="5"/>
  <c r="BE429" i="5"/>
  <c r="T429" i="5"/>
  <c r="R429" i="5"/>
  <c r="P429" i="5"/>
  <c r="BI427" i="5"/>
  <c r="BH427" i="5"/>
  <c r="BG427" i="5"/>
  <c r="BE427" i="5"/>
  <c r="T427" i="5"/>
  <c r="R427" i="5"/>
  <c r="P427" i="5"/>
  <c r="BI425" i="5"/>
  <c r="BH425" i="5"/>
  <c r="BG425" i="5"/>
  <c r="BE425" i="5"/>
  <c r="T425" i="5"/>
  <c r="R425" i="5"/>
  <c r="P425" i="5"/>
  <c r="BI424" i="5"/>
  <c r="BH424" i="5"/>
  <c r="BG424" i="5"/>
  <c r="BE424" i="5"/>
  <c r="T424" i="5"/>
  <c r="R424" i="5"/>
  <c r="P424" i="5"/>
  <c r="BI423" i="5"/>
  <c r="BH423" i="5"/>
  <c r="BG423" i="5"/>
  <c r="BE423" i="5"/>
  <c r="T423" i="5"/>
  <c r="R423" i="5"/>
  <c r="P423" i="5"/>
  <c r="BI422" i="5"/>
  <c r="BH422" i="5"/>
  <c r="BG422" i="5"/>
  <c r="BE422" i="5"/>
  <c r="T422" i="5"/>
  <c r="R422" i="5"/>
  <c r="P422" i="5"/>
  <c r="BI421" i="5"/>
  <c r="BH421" i="5"/>
  <c r="BG421" i="5"/>
  <c r="BE421" i="5"/>
  <c r="T421" i="5"/>
  <c r="R421" i="5"/>
  <c r="P421" i="5"/>
  <c r="BI419" i="5"/>
  <c r="BH419" i="5"/>
  <c r="BG419" i="5"/>
  <c r="BE419" i="5"/>
  <c r="T419" i="5"/>
  <c r="R419" i="5"/>
  <c r="P419" i="5"/>
  <c r="BI417" i="5"/>
  <c r="BH417" i="5"/>
  <c r="BG417" i="5"/>
  <c r="BE417" i="5"/>
  <c r="T417" i="5"/>
  <c r="R417" i="5"/>
  <c r="P417" i="5"/>
  <c r="BI415" i="5"/>
  <c r="BH415" i="5"/>
  <c r="BG415" i="5"/>
  <c r="BE415" i="5"/>
  <c r="T415" i="5"/>
  <c r="R415" i="5"/>
  <c r="P415" i="5"/>
  <c r="BI413" i="5"/>
  <c r="BH413" i="5"/>
  <c r="BG413" i="5"/>
  <c r="BE413" i="5"/>
  <c r="T413" i="5"/>
  <c r="R413" i="5"/>
  <c r="P413" i="5"/>
  <c r="BI411" i="5"/>
  <c r="BH411" i="5"/>
  <c r="BG411" i="5"/>
  <c r="BE411" i="5"/>
  <c r="T411" i="5"/>
  <c r="R411" i="5"/>
  <c r="P411" i="5"/>
  <c r="BI410" i="5"/>
  <c r="BH410" i="5"/>
  <c r="BG410" i="5"/>
  <c r="BE410" i="5"/>
  <c r="T410" i="5"/>
  <c r="R410" i="5"/>
  <c r="P410" i="5"/>
  <c r="BI409" i="5"/>
  <c r="BH409" i="5"/>
  <c r="BG409" i="5"/>
  <c r="BE409" i="5"/>
  <c r="T409" i="5"/>
  <c r="R409" i="5"/>
  <c r="P409" i="5"/>
  <c r="BI408" i="5"/>
  <c r="BH408" i="5"/>
  <c r="BG408" i="5"/>
  <c r="BE408" i="5"/>
  <c r="T408" i="5"/>
  <c r="R408" i="5"/>
  <c r="P408" i="5"/>
  <c r="BI407" i="5"/>
  <c r="BH407" i="5"/>
  <c r="BG407" i="5"/>
  <c r="BE407" i="5"/>
  <c r="T407" i="5"/>
  <c r="R407" i="5"/>
  <c r="P407" i="5"/>
  <c r="BI406" i="5"/>
  <c r="BH406" i="5"/>
  <c r="BG406" i="5"/>
  <c r="BE406" i="5"/>
  <c r="T406" i="5"/>
  <c r="R406" i="5"/>
  <c r="P406" i="5"/>
  <c r="BI405" i="5"/>
  <c r="BH405" i="5"/>
  <c r="BG405" i="5"/>
  <c r="BE405" i="5"/>
  <c r="T405" i="5"/>
  <c r="R405" i="5"/>
  <c r="P405" i="5"/>
  <c r="BI404" i="5"/>
  <c r="BH404" i="5"/>
  <c r="BG404" i="5"/>
  <c r="BE404" i="5"/>
  <c r="T404" i="5"/>
  <c r="R404" i="5"/>
  <c r="P404" i="5"/>
  <c r="BI403" i="5"/>
  <c r="BH403" i="5"/>
  <c r="BG403" i="5"/>
  <c r="BE403" i="5"/>
  <c r="T403" i="5"/>
  <c r="R403" i="5"/>
  <c r="P403" i="5"/>
  <c r="BI402" i="5"/>
  <c r="BH402" i="5"/>
  <c r="BG402" i="5"/>
  <c r="BE402" i="5"/>
  <c r="T402" i="5"/>
  <c r="R402" i="5"/>
  <c r="P402" i="5"/>
  <c r="BI401" i="5"/>
  <c r="BH401" i="5"/>
  <c r="BG401" i="5"/>
  <c r="BE401" i="5"/>
  <c r="T401" i="5"/>
  <c r="R401" i="5"/>
  <c r="P401" i="5"/>
  <c r="BI400" i="5"/>
  <c r="BH400" i="5"/>
  <c r="BG400" i="5"/>
  <c r="BE400" i="5"/>
  <c r="T400" i="5"/>
  <c r="R400" i="5"/>
  <c r="P400" i="5"/>
  <c r="BI399" i="5"/>
  <c r="BH399" i="5"/>
  <c r="BG399" i="5"/>
  <c r="BE399" i="5"/>
  <c r="T399" i="5"/>
  <c r="R399" i="5"/>
  <c r="P399" i="5"/>
  <c r="BI398" i="5"/>
  <c r="BH398" i="5"/>
  <c r="BG398" i="5"/>
  <c r="BE398" i="5"/>
  <c r="T398" i="5"/>
  <c r="R398" i="5"/>
  <c r="P398" i="5"/>
  <c r="BI397" i="5"/>
  <c r="BH397" i="5"/>
  <c r="BG397" i="5"/>
  <c r="BE397" i="5"/>
  <c r="T397" i="5"/>
  <c r="R397" i="5"/>
  <c r="P397" i="5"/>
  <c r="BI396" i="5"/>
  <c r="BH396" i="5"/>
  <c r="BG396" i="5"/>
  <c r="BE396" i="5"/>
  <c r="T396" i="5"/>
  <c r="R396" i="5"/>
  <c r="P396" i="5"/>
  <c r="BI395" i="5"/>
  <c r="BH395" i="5"/>
  <c r="BG395" i="5"/>
  <c r="BE395" i="5"/>
  <c r="T395" i="5"/>
  <c r="R395" i="5"/>
  <c r="P395" i="5"/>
  <c r="BI394" i="5"/>
  <c r="BH394" i="5"/>
  <c r="BG394" i="5"/>
  <c r="BE394" i="5"/>
  <c r="T394" i="5"/>
  <c r="R394" i="5"/>
  <c r="P394" i="5"/>
  <c r="BI393" i="5"/>
  <c r="BH393" i="5"/>
  <c r="BG393" i="5"/>
  <c r="BE393" i="5"/>
  <c r="T393" i="5"/>
  <c r="R393" i="5"/>
  <c r="P393" i="5"/>
  <c r="BI392" i="5"/>
  <c r="BH392" i="5"/>
  <c r="BG392" i="5"/>
  <c r="BE392" i="5"/>
  <c r="T392" i="5"/>
  <c r="R392" i="5"/>
  <c r="P392" i="5"/>
  <c r="BI391" i="5"/>
  <c r="BH391" i="5"/>
  <c r="BG391" i="5"/>
  <c r="BE391" i="5"/>
  <c r="T391" i="5"/>
  <c r="R391" i="5"/>
  <c r="P391" i="5"/>
  <c r="BI390" i="5"/>
  <c r="BH390" i="5"/>
  <c r="BG390" i="5"/>
  <c r="BE390" i="5"/>
  <c r="T390" i="5"/>
  <c r="R390" i="5"/>
  <c r="P390" i="5"/>
  <c r="BI389" i="5"/>
  <c r="BH389" i="5"/>
  <c r="BG389" i="5"/>
  <c r="BE389" i="5"/>
  <c r="T389" i="5"/>
  <c r="R389" i="5"/>
  <c r="P389" i="5"/>
  <c r="BI388" i="5"/>
  <c r="BH388" i="5"/>
  <c r="BG388" i="5"/>
  <c r="BE388" i="5"/>
  <c r="T388" i="5"/>
  <c r="R388" i="5"/>
  <c r="P388" i="5"/>
  <c r="BI387" i="5"/>
  <c r="BH387" i="5"/>
  <c r="BG387" i="5"/>
  <c r="BE387" i="5"/>
  <c r="T387" i="5"/>
  <c r="R387" i="5"/>
  <c r="P387" i="5"/>
  <c r="BI386" i="5"/>
  <c r="BH386" i="5"/>
  <c r="BG386" i="5"/>
  <c r="BE386" i="5"/>
  <c r="T386" i="5"/>
  <c r="R386" i="5"/>
  <c r="P386" i="5"/>
  <c r="BI385" i="5"/>
  <c r="BH385" i="5"/>
  <c r="BG385" i="5"/>
  <c r="BE385" i="5"/>
  <c r="T385" i="5"/>
  <c r="R385" i="5"/>
  <c r="P385" i="5"/>
  <c r="BI384" i="5"/>
  <c r="BH384" i="5"/>
  <c r="BG384" i="5"/>
  <c r="BE384" i="5"/>
  <c r="T384" i="5"/>
  <c r="R384" i="5"/>
  <c r="P384" i="5"/>
  <c r="BI383" i="5"/>
  <c r="BH383" i="5"/>
  <c r="BG383" i="5"/>
  <c r="BE383" i="5"/>
  <c r="T383" i="5"/>
  <c r="R383" i="5"/>
  <c r="P383" i="5"/>
  <c r="BI382" i="5"/>
  <c r="BH382" i="5"/>
  <c r="BG382" i="5"/>
  <c r="BE382" i="5"/>
  <c r="T382" i="5"/>
  <c r="R382" i="5"/>
  <c r="P382" i="5"/>
  <c r="BI381" i="5"/>
  <c r="BH381" i="5"/>
  <c r="BG381" i="5"/>
  <c r="BE381" i="5"/>
  <c r="T381" i="5"/>
  <c r="R381" i="5"/>
  <c r="P381" i="5"/>
  <c r="BI380" i="5"/>
  <c r="BH380" i="5"/>
  <c r="BG380" i="5"/>
  <c r="BE380" i="5"/>
  <c r="T380" i="5"/>
  <c r="R380" i="5"/>
  <c r="P380" i="5"/>
  <c r="BI379" i="5"/>
  <c r="BH379" i="5"/>
  <c r="BG379" i="5"/>
  <c r="BE379" i="5"/>
  <c r="T379" i="5"/>
  <c r="R379" i="5"/>
  <c r="P379" i="5"/>
  <c r="BI378" i="5"/>
  <c r="BH378" i="5"/>
  <c r="BG378" i="5"/>
  <c r="BE378" i="5"/>
  <c r="T378" i="5"/>
  <c r="R378" i="5"/>
  <c r="P378" i="5"/>
  <c r="BI377" i="5"/>
  <c r="BH377" i="5"/>
  <c r="BG377" i="5"/>
  <c r="BE377" i="5"/>
  <c r="T377" i="5"/>
  <c r="R377" i="5"/>
  <c r="P377" i="5"/>
  <c r="BI376" i="5"/>
  <c r="BH376" i="5"/>
  <c r="BG376" i="5"/>
  <c r="BE376" i="5"/>
  <c r="T376" i="5"/>
  <c r="R376" i="5"/>
  <c r="P376" i="5"/>
  <c r="BI375" i="5"/>
  <c r="BH375" i="5"/>
  <c r="BG375" i="5"/>
  <c r="BE375" i="5"/>
  <c r="T375" i="5"/>
  <c r="R375" i="5"/>
  <c r="P375" i="5"/>
  <c r="BI374" i="5"/>
  <c r="BH374" i="5"/>
  <c r="BG374" i="5"/>
  <c r="BE374" i="5"/>
  <c r="T374" i="5"/>
  <c r="R374" i="5"/>
  <c r="P374" i="5"/>
  <c r="BI372" i="5"/>
  <c r="BH372" i="5"/>
  <c r="BG372" i="5"/>
  <c r="BE372" i="5"/>
  <c r="T372" i="5"/>
  <c r="R372" i="5"/>
  <c r="P372" i="5"/>
  <c r="BI370" i="5"/>
  <c r="BH370" i="5"/>
  <c r="BG370" i="5"/>
  <c r="BE370" i="5"/>
  <c r="T370" i="5"/>
  <c r="R370" i="5"/>
  <c r="P370" i="5"/>
  <c r="BI368" i="5"/>
  <c r="BH368" i="5"/>
  <c r="BG368" i="5"/>
  <c r="BE368" i="5"/>
  <c r="T368" i="5"/>
  <c r="R368" i="5"/>
  <c r="P368" i="5"/>
  <c r="BI366" i="5"/>
  <c r="BH366" i="5"/>
  <c r="BG366" i="5"/>
  <c r="BE366" i="5"/>
  <c r="T366" i="5"/>
  <c r="R366" i="5"/>
  <c r="P366" i="5"/>
  <c r="BI364" i="5"/>
  <c r="BH364" i="5"/>
  <c r="BG364" i="5"/>
  <c r="BE364" i="5"/>
  <c r="T364" i="5"/>
  <c r="R364" i="5"/>
  <c r="P364" i="5"/>
  <c r="BI362" i="5"/>
  <c r="BH362" i="5"/>
  <c r="BG362" i="5"/>
  <c r="BE362" i="5"/>
  <c r="T362" i="5"/>
  <c r="R362" i="5"/>
  <c r="P362" i="5"/>
  <c r="BI360" i="5"/>
  <c r="BH360" i="5"/>
  <c r="BG360" i="5"/>
  <c r="BE360" i="5"/>
  <c r="T360" i="5"/>
  <c r="R360" i="5"/>
  <c r="P360" i="5"/>
  <c r="BI358" i="5"/>
  <c r="BH358" i="5"/>
  <c r="BG358" i="5"/>
  <c r="BE358" i="5"/>
  <c r="T358" i="5"/>
  <c r="R358" i="5"/>
  <c r="P358" i="5"/>
  <c r="BI356" i="5"/>
  <c r="BH356" i="5"/>
  <c r="BG356" i="5"/>
  <c r="BE356" i="5"/>
  <c r="T356" i="5"/>
  <c r="R356" i="5"/>
  <c r="P356" i="5"/>
  <c r="BI354" i="5"/>
  <c r="BH354" i="5"/>
  <c r="BG354" i="5"/>
  <c r="BE354" i="5"/>
  <c r="T354" i="5"/>
  <c r="R354" i="5"/>
  <c r="P354" i="5"/>
  <c r="BI352" i="5"/>
  <c r="BH352" i="5"/>
  <c r="BG352" i="5"/>
  <c r="BE352" i="5"/>
  <c r="T352" i="5"/>
  <c r="R352" i="5"/>
  <c r="P352" i="5"/>
  <c r="BI350" i="5"/>
  <c r="BH350" i="5"/>
  <c r="BG350" i="5"/>
  <c r="BE350" i="5"/>
  <c r="T350" i="5"/>
  <c r="R350" i="5"/>
  <c r="P350" i="5"/>
  <c r="BI348" i="5"/>
  <c r="BH348" i="5"/>
  <c r="BG348" i="5"/>
  <c r="BE348" i="5"/>
  <c r="T348" i="5"/>
  <c r="R348" i="5"/>
  <c r="P348" i="5"/>
  <c r="BI346" i="5"/>
  <c r="BH346" i="5"/>
  <c r="BG346" i="5"/>
  <c r="BE346" i="5"/>
  <c r="T346" i="5"/>
  <c r="R346" i="5"/>
  <c r="P346" i="5"/>
  <c r="BI344" i="5"/>
  <c r="BH344" i="5"/>
  <c r="BG344" i="5"/>
  <c r="BE344" i="5"/>
  <c r="T344" i="5"/>
  <c r="R344" i="5"/>
  <c r="P344" i="5"/>
  <c r="BI342" i="5"/>
  <c r="BH342" i="5"/>
  <c r="BG342" i="5"/>
  <c r="BE342" i="5"/>
  <c r="T342" i="5"/>
  <c r="R342" i="5"/>
  <c r="P342" i="5"/>
  <c r="BI340" i="5"/>
  <c r="BH340" i="5"/>
  <c r="BG340" i="5"/>
  <c r="BE340" i="5"/>
  <c r="T340" i="5"/>
  <c r="R340" i="5"/>
  <c r="P340" i="5"/>
  <c r="BI338" i="5"/>
  <c r="BH338" i="5"/>
  <c r="BG338" i="5"/>
  <c r="BE338" i="5"/>
  <c r="T338" i="5"/>
  <c r="R338" i="5"/>
  <c r="P338" i="5"/>
  <c r="BI336" i="5"/>
  <c r="BH336" i="5"/>
  <c r="BG336" i="5"/>
  <c r="BE336" i="5"/>
  <c r="T336" i="5"/>
  <c r="R336" i="5"/>
  <c r="P336" i="5"/>
  <c r="BI334" i="5"/>
  <c r="BH334" i="5"/>
  <c r="BG334" i="5"/>
  <c r="BE334" i="5"/>
  <c r="T334" i="5"/>
  <c r="R334" i="5"/>
  <c r="P334" i="5"/>
  <c r="BI332" i="5"/>
  <c r="BH332" i="5"/>
  <c r="BG332" i="5"/>
  <c r="BE332" i="5"/>
  <c r="T332" i="5"/>
  <c r="R332" i="5"/>
  <c r="P332" i="5"/>
  <c r="BI330" i="5"/>
  <c r="BH330" i="5"/>
  <c r="BG330" i="5"/>
  <c r="BE330" i="5"/>
  <c r="T330" i="5"/>
  <c r="R330" i="5"/>
  <c r="P330" i="5"/>
  <c r="BI328" i="5"/>
  <c r="BH328" i="5"/>
  <c r="BG328" i="5"/>
  <c r="BE328" i="5"/>
  <c r="T328" i="5"/>
  <c r="R328" i="5"/>
  <c r="P328" i="5"/>
  <c r="BI327" i="5"/>
  <c r="BH327" i="5"/>
  <c r="BG327" i="5"/>
  <c r="BE327" i="5"/>
  <c r="T327" i="5"/>
  <c r="R327" i="5"/>
  <c r="P327" i="5"/>
  <c r="BI325" i="5"/>
  <c r="BH325" i="5"/>
  <c r="BG325" i="5"/>
  <c r="BE325" i="5"/>
  <c r="T325" i="5"/>
  <c r="R325" i="5"/>
  <c r="P325" i="5"/>
  <c r="BI323" i="5"/>
  <c r="BH323" i="5"/>
  <c r="BG323" i="5"/>
  <c r="BE323" i="5"/>
  <c r="T323" i="5"/>
  <c r="R323" i="5"/>
  <c r="P323" i="5"/>
  <c r="BI321" i="5"/>
  <c r="BH321" i="5"/>
  <c r="BG321" i="5"/>
  <c r="BE321" i="5"/>
  <c r="T321" i="5"/>
  <c r="R321" i="5"/>
  <c r="P321" i="5"/>
  <c r="BI319" i="5"/>
  <c r="BH319" i="5"/>
  <c r="BG319" i="5"/>
  <c r="BE319" i="5"/>
  <c r="T319" i="5"/>
  <c r="R319" i="5"/>
  <c r="P319" i="5"/>
  <c r="BI317" i="5"/>
  <c r="BH317" i="5"/>
  <c r="BG317" i="5"/>
  <c r="BE317" i="5"/>
  <c r="T317" i="5"/>
  <c r="R317" i="5"/>
  <c r="P317" i="5"/>
  <c r="BI315" i="5"/>
  <c r="BH315" i="5"/>
  <c r="BG315" i="5"/>
  <c r="BE315" i="5"/>
  <c r="T315" i="5"/>
  <c r="R315" i="5"/>
  <c r="P315" i="5"/>
  <c r="BI313" i="5"/>
  <c r="BH313" i="5"/>
  <c r="BG313" i="5"/>
  <c r="BE313" i="5"/>
  <c r="T313" i="5"/>
  <c r="R313" i="5"/>
  <c r="P313" i="5"/>
  <c r="BI311" i="5"/>
  <c r="BH311" i="5"/>
  <c r="BG311" i="5"/>
  <c r="BE311" i="5"/>
  <c r="T311" i="5"/>
  <c r="R311" i="5"/>
  <c r="P311" i="5"/>
  <c r="BI309" i="5"/>
  <c r="BH309" i="5"/>
  <c r="BG309" i="5"/>
  <c r="BE309" i="5"/>
  <c r="T309" i="5"/>
  <c r="R309" i="5"/>
  <c r="P309" i="5"/>
  <c r="BI307" i="5"/>
  <c r="BH307" i="5"/>
  <c r="BG307" i="5"/>
  <c r="BE307" i="5"/>
  <c r="T307" i="5"/>
  <c r="R307" i="5"/>
  <c r="P307" i="5"/>
  <c r="BI305" i="5"/>
  <c r="BH305" i="5"/>
  <c r="BG305" i="5"/>
  <c r="BE305" i="5"/>
  <c r="T305" i="5"/>
  <c r="R305" i="5"/>
  <c r="P305" i="5"/>
  <c r="BI303" i="5"/>
  <c r="BH303" i="5"/>
  <c r="BG303" i="5"/>
  <c r="BE303" i="5"/>
  <c r="T303" i="5"/>
  <c r="R303" i="5"/>
  <c r="P303" i="5"/>
  <c r="BI301" i="5"/>
  <c r="BH301" i="5"/>
  <c r="BG301" i="5"/>
  <c r="BE301" i="5"/>
  <c r="T301" i="5"/>
  <c r="R301" i="5"/>
  <c r="P301" i="5"/>
  <c r="BI299" i="5"/>
  <c r="BH299" i="5"/>
  <c r="BG299" i="5"/>
  <c r="BE299" i="5"/>
  <c r="T299" i="5"/>
  <c r="R299" i="5"/>
  <c r="P299" i="5"/>
  <c r="BI297" i="5"/>
  <c r="BH297" i="5"/>
  <c r="BG297" i="5"/>
  <c r="BE297" i="5"/>
  <c r="T297" i="5"/>
  <c r="R297" i="5"/>
  <c r="P297" i="5"/>
  <c r="BI295" i="5"/>
  <c r="BH295" i="5"/>
  <c r="BG295" i="5"/>
  <c r="BE295" i="5"/>
  <c r="T295" i="5"/>
  <c r="R295" i="5"/>
  <c r="P295" i="5"/>
  <c r="BI293" i="5"/>
  <c r="BH293" i="5"/>
  <c r="BG293" i="5"/>
  <c r="BE293" i="5"/>
  <c r="T293" i="5"/>
  <c r="R293" i="5"/>
  <c r="P293" i="5"/>
  <c r="BI291" i="5"/>
  <c r="BH291" i="5"/>
  <c r="BG291" i="5"/>
  <c r="BE291" i="5"/>
  <c r="T291" i="5"/>
  <c r="R291" i="5"/>
  <c r="P291" i="5"/>
  <c r="BI289" i="5"/>
  <c r="BH289" i="5"/>
  <c r="BG289" i="5"/>
  <c r="BE289" i="5"/>
  <c r="T289" i="5"/>
  <c r="R289" i="5"/>
  <c r="P289" i="5"/>
  <c r="BI287" i="5"/>
  <c r="BH287" i="5"/>
  <c r="BG287" i="5"/>
  <c r="BE287" i="5"/>
  <c r="T287" i="5"/>
  <c r="R287" i="5"/>
  <c r="P287" i="5"/>
  <c r="BI285" i="5"/>
  <c r="BH285" i="5"/>
  <c r="BG285" i="5"/>
  <c r="BE285" i="5"/>
  <c r="T285" i="5"/>
  <c r="R285" i="5"/>
  <c r="P285" i="5"/>
  <c r="BI283" i="5"/>
  <c r="BH283" i="5"/>
  <c r="BG283" i="5"/>
  <c r="BE283" i="5"/>
  <c r="T283" i="5"/>
  <c r="R283" i="5"/>
  <c r="P283" i="5"/>
  <c r="BI281" i="5"/>
  <c r="BH281" i="5"/>
  <c r="BG281" i="5"/>
  <c r="BE281" i="5"/>
  <c r="T281" i="5"/>
  <c r="R281" i="5"/>
  <c r="P281" i="5"/>
  <c r="BI279" i="5"/>
  <c r="BH279" i="5"/>
  <c r="BG279" i="5"/>
  <c r="BE279" i="5"/>
  <c r="T279" i="5"/>
  <c r="R279" i="5"/>
  <c r="P279" i="5"/>
  <c r="BI277" i="5"/>
  <c r="BH277" i="5"/>
  <c r="BG277" i="5"/>
  <c r="BE277" i="5"/>
  <c r="T277" i="5"/>
  <c r="R277" i="5"/>
  <c r="P277" i="5"/>
  <c r="BI275" i="5"/>
  <c r="BH275" i="5"/>
  <c r="BG275" i="5"/>
  <c r="BE275" i="5"/>
  <c r="T275" i="5"/>
  <c r="R275" i="5"/>
  <c r="P275" i="5"/>
  <c r="BI274" i="5"/>
  <c r="BH274" i="5"/>
  <c r="BG274" i="5"/>
  <c r="BE274" i="5"/>
  <c r="T274" i="5"/>
  <c r="R274" i="5"/>
  <c r="P274" i="5"/>
  <c r="BI273" i="5"/>
  <c r="BH273" i="5"/>
  <c r="BG273" i="5"/>
  <c r="BE273" i="5"/>
  <c r="T273" i="5"/>
  <c r="R273" i="5"/>
  <c r="P273" i="5"/>
  <c r="BI272" i="5"/>
  <c r="BH272" i="5"/>
  <c r="BG272" i="5"/>
  <c r="BE272" i="5"/>
  <c r="T272" i="5"/>
  <c r="R272" i="5"/>
  <c r="P272" i="5"/>
  <c r="BI271" i="5"/>
  <c r="BH271" i="5"/>
  <c r="BG271" i="5"/>
  <c r="BE271" i="5"/>
  <c r="T271" i="5"/>
  <c r="R271" i="5"/>
  <c r="P271" i="5"/>
  <c r="BI270" i="5"/>
  <c r="BH270" i="5"/>
  <c r="BG270" i="5"/>
  <c r="BE270" i="5"/>
  <c r="T270" i="5"/>
  <c r="R270" i="5"/>
  <c r="P270" i="5"/>
  <c r="BI269" i="5"/>
  <c r="BH269" i="5"/>
  <c r="BG269" i="5"/>
  <c r="BE269" i="5"/>
  <c r="T269" i="5"/>
  <c r="R269" i="5"/>
  <c r="P269" i="5"/>
  <c r="BI268" i="5"/>
  <c r="BH268" i="5"/>
  <c r="BG268" i="5"/>
  <c r="BE268" i="5"/>
  <c r="T268" i="5"/>
  <c r="R268" i="5"/>
  <c r="P268" i="5"/>
  <c r="BI267" i="5"/>
  <c r="BH267" i="5"/>
  <c r="BG267" i="5"/>
  <c r="BE267" i="5"/>
  <c r="T267" i="5"/>
  <c r="R267" i="5"/>
  <c r="P267" i="5"/>
  <c r="BI266" i="5"/>
  <c r="BH266" i="5"/>
  <c r="BG266" i="5"/>
  <c r="BE266" i="5"/>
  <c r="T266" i="5"/>
  <c r="R266" i="5"/>
  <c r="P266" i="5"/>
  <c r="BI265" i="5"/>
  <c r="BH265" i="5"/>
  <c r="BG265" i="5"/>
  <c r="BE265" i="5"/>
  <c r="T265" i="5"/>
  <c r="R265" i="5"/>
  <c r="P265" i="5"/>
  <c r="BI264" i="5"/>
  <c r="BH264" i="5"/>
  <c r="BG264" i="5"/>
  <c r="BE264" i="5"/>
  <c r="T264" i="5"/>
  <c r="R264" i="5"/>
  <c r="P264" i="5"/>
  <c r="BI263" i="5"/>
  <c r="BH263" i="5"/>
  <c r="BG263" i="5"/>
  <c r="BE263" i="5"/>
  <c r="T263" i="5"/>
  <c r="R263" i="5"/>
  <c r="P263" i="5"/>
  <c r="BI262" i="5"/>
  <c r="BH262" i="5"/>
  <c r="BG262" i="5"/>
  <c r="BE262" i="5"/>
  <c r="T262" i="5"/>
  <c r="R262" i="5"/>
  <c r="P262" i="5"/>
  <c r="BI261" i="5"/>
  <c r="BH261" i="5"/>
  <c r="BG261" i="5"/>
  <c r="BE261" i="5"/>
  <c r="T261" i="5"/>
  <c r="R261" i="5"/>
  <c r="P261" i="5"/>
  <c r="BI260" i="5"/>
  <c r="BH260" i="5"/>
  <c r="BG260" i="5"/>
  <c r="BE260" i="5"/>
  <c r="T260" i="5"/>
  <c r="R260" i="5"/>
  <c r="P260" i="5"/>
  <c r="BI259" i="5"/>
  <c r="BH259" i="5"/>
  <c r="BG259" i="5"/>
  <c r="BE259" i="5"/>
  <c r="T259" i="5"/>
  <c r="R259" i="5"/>
  <c r="P259" i="5"/>
  <c r="BI258" i="5"/>
  <c r="BH258" i="5"/>
  <c r="BG258" i="5"/>
  <c r="BE258" i="5"/>
  <c r="T258" i="5"/>
  <c r="R258" i="5"/>
  <c r="P258" i="5"/>
  <c r="BI257" i="5"/>
  <c r="BH257" i="5"/>
  <c r="BG257" i="5"/>
  <c r="BE257" i="5"/>
  <c r="T257" i="5"/>
  <c r="R257" i="5"/>
  <c r="P257" i="5"/>
  <c r="BI256" i="5"/>
  <c r="BH256" i="5"/>
  <c r="BG256" i="5"/>
  <c r="BE256" i="5"/>
  <c r="T256" i="5"/>
  <c r="R256" i="5"/>
  <c r="P256" i="5"/>
  <c r="BI255" i="5"/>
  <c r="BH255" i="5"/>
  <c r="BG255" i="5"/>
  <c r="BE255" i="5"/>
  <c r="T255" i="5"/>
  <c r="R255" i="5"/>
  <c r="P255" i="5"/>
  <c r="BI254" i="5"/>
  <c r="BH254" i="5"/>
  <c r="BG254" i="5"/>
  <c r="BE254" i="5"/>
  <c r="T254" i="5"/>
  <c r="R254" i="5"/>
  <c r="P254" i="5"/>
  <c r="BI253" i="5"/>
  <c r="BH253" i="5"/>
  <c r="BG253" i="5"/>
  <c r="BF253" i="5"/>
  <c r="T253" i="5"/>
  <c r="R253" i="5"/>
  <c r="P253" i="5"/>
  <c r="BI252" i="5"/>
  <c r="BH252" i="5"/>
  <c r="BG252" i="5"/>
  <c r="BF252" i="5"/>
  <c r="T252" i="5"/>
  <c r="R252" i="5"/>
  <c r="P252" i="5"/>
  <c r="BI251" i="5"/>
  <c r="BH251" i="5"/>
  <c r="BG251" i="5"/>
  <c r="BF251" i="5"/>
  <c r="T251" i="5"/>
  <c r="R251" i="5"/>
  <c r="P251" i="5"/>
  <c r="BI250" i="5"/>
  <c r="BH250" i="5"/>
  <c r="BG250" i="5"/>
  <c r="BF250" i="5"/>
  <c r="T250" i="5"/>
  <c r="R250" i="5"/>
  <c r="P250" i="5"/>
  <c r="BI249" i="5"/>
  <c r="BH249" i="5"/>
  <c r="BG249" i="5"/>
  <c r="BF249" i="5"/>
  <c r="T249" i="5"/>
  <c r="R249" i="5"/>
  <c r="P249" i="5"/>
  <c r="BI248" i="5"/>
  <c r="BH248" i="5"/>
  <c r="BG248" i="5"/>
  <c r="BF248" i="5"/>
  <c r="T248" i="5"/>
  <c r="R248" i="5"/>
  <c r="P248" i="5"/>
  <c r="BI247" i="5"/>
  <c r="BH247" i="5"/>
  <c r="BG247" i="5"/>
  <c r="BF247" i="5"/>
  <c r="T247" i="5"/>
  <c r="R247" i="5"/>
  <c r="P247" i="5"/>
  <c r="BI246" i="5"/>
  <c r="BH246" i="5"/>
  <c r="BG246" i="5"/>
  <c r="BF246" i="5"/>
  <c r="T246" i="5"/>
  <c r="R246" i="5"/>
  <c r="P246" i="5"/>
  <c r="BI245" i="5"/>
  <c r="BH245" i="5"/>
  <c r="BG245" i="5"/>
  <c r="BF245" i="5"/>
  <c r="T245" i="5"/>
  <c r="R245" i="5"/>
  <c r="P245" i="5"/>
  <c r="BI244" i="5"/>
  <c r="BH244" i="5"/>
  <c r="BG244" i="5"/>
  <c r="BF244" i="5"/>
  <c r="T244" i="5"/>
  <c r="R244" i="5"/>
  <c r="P244" i="5"/>
  <c r="BI243" i="5"/>
  <c r="BH243" i="5"/>
  <c r="BG243" i="5"/>
  <c r="BF243" i="5"/>
  <c r="T243" i="5"/>
  <c r="R243" i="5"/>
  <c r="P243" i="5"/>
  <c r="BI242" i="5"/>
  <c r="BH242" i="5"/>
  <c r="BG242" i="5"/>
  <c r="BF242" i="5"/>
  <c r="T242" i="5"/>
  <c r="R242" i="5"/>
  <c r="P242" i="5"/>
  <c r="BI241" i="5"/>
  <c r="BH241" i="5"/>
  <c r="BG241" i="5"/>
  <c r="BF241" i="5"/>
  <c r="T241" i="5"/>
  <c r="R241" i="5"/>
  <c r="P241" i="5"/>
  <c r="BI240" i="5"/>
  <c r="BH240" i="5"/>
  <c r="BG240" i="5"/>
  <c r="BF240" i="5"/>
  <c r="T240" i="5"/>
  <c r="R240" i="5"/>
  <c r="P240" i="5"/>
  <c r="BI239" i="5"/>
  <c r="BH239" i="5"/>
  <c r="BG239" i="5"/>
  <c r="BF239" i="5"/>
  <c r="T239" i="5"/>
  <c r="R239" i="5"/>
  <c r="P239" i="5"/>
  <c r="BI238" i="5"/>
  <c r="BH238" i="5"/>
  <c r="BG238" i="5"/>
  <c r="BF238" i="5"/>
  <c r="T238" i="5"/>
  <c r="R238" i="5"/>
  <c r="P238" i="5"/>
  <c r="BI237" i="5"/>
  <c r="BH237" i="5"/>
  <c r="BG237" i="5"/>
  <c r="BF237" i="5"/>
  <c r="T237" i="5"/>
  <c r="R237" i="5"/>
  <c r="P237" i="5"/>
  <c r="BI236" i="5"/>
  <c r="BH236" i="5"/>
  <c r="BG236" i="5"/>
  <c r="BF236" i="5"/>
  <c r="T236" i="5"/>
  <c r="R236" i="5"/>
  <c r="P236" i="5"/>
  <c r="BI235" i="5"/>
  <c r="BH235" i="5"/>
  <c r="BG235" i="5"/>
  <c r="BF235" i="5"/>
  <c r="T235" i="5"/>
  <c r="R235" i="5"/>
  <c r="P235" i="5"/>
  <c r="BI234" i="5"/>
  <c r="BH234" i="5"/>
  <c r="BG234" i="5"/>
  <c r="BF234" i="5"/>
  <c r="T234" i="5"/>
  <c r="R234" i="5"/>
  <c r="P234" i="5"/>
  <c r="BI233" i="5"/>
  <c r="BH233" i="5"/>
  <c r="BG233" i="5"/>
  <c r="BE233" i="5"/>
  <c r="T233" i="5"/>
  <c r="R233" i="5"/>
  <c r="P233" i="5"/>
  <c r="BI232" i="5"/>
  <c r="BH232" i="5"/>
  <c r="BG232" i="5"/>
  <c r="BE232" i="5"/>
  <c r="T232" i="5"/>
  <c r="R232" i="5"/>
  <c r="P232" i="5"/>
  <c r="BI231" i="5"/>
  <c r="BH231" i="5"/>
  <c r="BG231" i="5"/>
  <c r="BE231" i="5"/>
  <c r="T231" i="5"/>
  <c r="R231" i="5"/>
  <c r="P231" i="5"/>
  <c r="BI230" i="5"/>
  <c r="BH230" i="5"/>
  <c r="BG230" i="5"/>
  <c r="BE230" i="5"/>
  <c r="T230" i="5"/>
  <c r="R230" i="5"/>
  <c r="P230" i="5"/>
  <c r="BI229" i="5"/>
  <c r="BH229" i="5"/>
  <c r="BG229" i="5"/>
  <c r="BE229" i="5"/>
  <c r="T229" i="5"/>
  <c r="R229" i="5"/>
  <c r="P229" i="5"/>
  <c r="BI228" i="5"/>
  <c r="BH228" i="5"/>
  <c r="BG228" i="5"/>
  <c r="BE228" i="5"/>
  <c r="T228" i="5"/>
  <c r="R228" i="5"/>
  <c r="P228" i="5"/>
  <c r="BI227" i="5"/>
  <c r="BH227" i="5"/>
  <c r="BG227" i="5"/>
  <c r="BE227" i="5"/>
  <c r="T227" i="5"/>
  <c r="R227" i="5"/>
  <c r="P227" i="5"/>
  <c r="BI226" i="5"/>
  <c r="BH226" i="5"/>
  <c r="BG226" i="5"/>
  <c r="BE226" i="5"/>
  <c r="T226" i="5"/>
  <c r="R226" i="5"/>
  <c r="P226" i="5"/>
  <c r="BI225" i="5"/>
  <c r="BH225" i="5"/>
  <c r="BG225" i="5"/>
  <c r="BE225" i="5"/>
  <c r="T225" i="5"/>
  <c r="R225" i="5"/>
  <c r="P225" i="5"/>
  <c r="BI224" i="5"/>
  <c r="BH224" i="5"/>
  <c r="BG224" i="5"/>
  <c r="BE224" i="5"/>
  <c r="T224" i="5"/>
  <c r="R224" i="5"/>
  <c r="P224" i="5"/>
  <c r="BI223" i="5"/>
  <c r="BH223" i="5"/>
  <c r="BG223" i="5"/>
  <c r="BE223" i="5"/>
  <c r="T223" i="5"/>
  <c r="R223" i="5"/>
  <c r="P223" i="5"/>
  <c r="BI222" i="5"/>
  <c r="BH222" i="5"/>
  <c r="BG222" i="5"/>
  <c r="BE222" i="5"/>
  <c r="T222" i="5"/>
  <c r="R222" i="5"/>
  <c r="P222" i="5"/>
  <c r="BI221" i="5"/>
  <c r="BH221" i="5"/>
  <c r="BG221" i="5"/>
  <c r="BE221" i="5"/>
  <c r="T221" i="5"/>
  <c r="R221" i="5"/>
  <c r="P221" i="5"/>
  <c r="BI220" i="5"/>
  <c r="BH220" i="5"/>
  <c r="BG220" i="5"/>
  <c r="BE220" i="5"/>
  <c r="T220" i="5"/>
  <c r="R220" i="5"/>
  <c r="P220" i="5"/>
  <c r="BI219" i="5"/>
  <c r="BH219" i="5"/>
  <c r="BG219" i="5"/>
  <c r="BE219" i="5"/>
  <c r="T219" i="5"/>
  <c r="R219" i="5"/>
  <c r="P219" i="5"/>
  <c r="BI218" i="5"/>
  <c r="BH218" i="5"/>
  <c r="BG218" i="5"/>
  <c r="BE218" i="5"/>
  <c r="T218" i="5"/>
  <c r="R218" i="5"/>
  <c r="P218" i="5"/>
  <c r="BI217" i="5"/>
  <c r="BH217" i="5"/>
  <c r="BG217" i="5"/>
  <c r="BE217" i="5"/>
  <c r="T217" i="5"/>
  <c r="R217" i="5"/>
  <c r="P217" i="5"/>
  <c r="BI216" i="5"/>
  <c r="BH216" i="5"/>
  <c r="BG216" i="5"/>
  <c r="BE216" i="5"/>
  <c r="T216" i="5"/>
  <c r="R216" i="5"/>
  <c r="P216" i="5"/>
  <c r="BI215" i="5"/>
  <c r="BH215" i="5"/>
  <c r="BG215" i="5"/>
  <c r="BE215" i="5"/>
  <c r="T215" i="5"/>
  <c r="R215" i="5"/>
  <c r="P215" i="5"/>
  <c r="BI214" i="5"/>
  <c r="BH214" i="5"/>
  <c r="BG214" i="5"/>
  <c r="BE214" i="5"/>
  <c r="T214" i="5"/>
  <c r="R214" i="5"/>
  <c r="P214" i="5"/>
  <c r="BI213" i="5"/>
  <c r="BH213" i="5"/>
  <c r="BG213" i="5"/>
  <c r="BE213" i="5"/>
  <c r="T213" i="5"/>
  <c r="R213" i="5"/>
  <c r="P213" i="5"/>
  <c r="BI212" i="5"/>
  <c r="BH212" i="5"/>
  <c r="BG212" i="5"/>
  <c r="BE212" i="5"/>
  <c r="T212" i="5"/>
  <c r="R212" i="5"/>
  <c r="P212" i="5"/>
  <c r="BI211" i="5"/>
  <c r="BH211" i="5"/>
  <c r="BG211" i="5"/>
  <c r="BE211" i="5"/>
  <c r="T211" i="5"/>
  <c r="R211" i="5"/>
  <c r="P211" i="5"/>
  <c r="BI210" i="5"/>
  <c r="BH210" i="5"/>
  <c r="BG210" i="5"/>
  <c r="BE210" i="5"/>
  <c r="T210" i="5"/>
  <c r="R210" i="5"/>
  <c r="P210" i="5"/>
  <c r="BI209" i="5"/>
  <c r="BH209" i="5"/>
  <c r="BG209" i="5"/>
  <c r="BE209" i="5"/>
  <c r="T209" i="5"/>
  <c r="R209" i="5"/>
  <c r="P209" i="5"/>
  <c r="BI207" i="5"/>
  <c r="BH207" i="5"/>
  <c r="BG207" i="5"/>
  <c r="BE207" i="5"/>
  <c r="T207" i="5"/>
  <c r="R207" i="5"/>
  <c r="P207" i="5"/>
  <c r="BI206" i="5"/>
  <c r="BH206" i="5"/>
  <c r="BG206" i="5"/>
  <c r="BE206" i="5"/>
  <c r="T206" i="5"/>
  <c r="R206" i="5"/>
  <c r="P206" i="5"/>
  <c r="BI205" i="5"/>
  <c r="BH205" i="5"/>
  <c r="BG205" i="5"/>
  <c r="BE205" i="5"/>
  <c r="T205" i="5"/>
  <c r="R205" i="5"/>
  <c r="P205" i="5"/>
  <c r="BI204" i="5"/>
  <c r="BH204" i="5"/>
  <c r="BG204" i="5"/>
  <c r="BE204" i="5"/>
  <c r="T204" i="5"/>
  <c r="R204" i="5"/>
  <c r="P204" i="5"/>
  <c r="BI203" i="5"/>
  <c r="BH203" i="5"/>
  <c r="BG203" i="5"/>
  <c r="BE203" i="5"/>
  <c r="T203" i="5"/>
  <c r="R203" i="5"/>
  <c r="P203" i="5"/>
  <c r="BI202" i="5"/>
  <c r="BH202" i="5"/>
  <c r="BG202" i="5"/>
  <c r="BE202" i="5"/>
  <c r="T202" i="5"/>
  <c r="R202" i="5"/>
  <c r="P202" i="5"/>
  <c r="BI201" i="5"/>
  <c r="BH201" i="5"/>
  <c r="BG201" i="5"/>
  <c r="BE201" i="5"/>
  <c r="T201" i="5"/>
  <c r="R201" i="5"/>
  <c r="P201" i="5"/>
  <c r="BI200" i="5"/>
  <c r="BH200" i="5"/>
  <c r="BG200" i="5"/>
  <c r="BE200" i="5"/>
  <c r="T200" i="5"/>
  <c r="R200" i="5"/>
  <c r="P200" i="5"/>
  <c r="BI199" i="5"/>
  <c r="BH199" i="5"/>
  <c r="BG199" i="5"/>
  <c r="BE199" i="5"/>
  <c r="T199" i="5"/>
  <c r="R199" i="5"/>
  <c r="P199" i="5"/>
  <c r="BI198" i="5"/>
  <c r="BH198" i="5"/>
  <c r="BG198" i="5"/>
  <c r="BE198" i="5"/>
  <c r="T198" i="5"/>
  <c r="R198" i="5"/>
  <c r="P198" i="5"/>
  <c r="BI197" i="5"/>
  <c r="BH197" i="5"/>
  <c r="BG197" i="5"/>
  <c r="BE197" i="5"/>
  <c r="T197" i="5"/>
  <c r="R197" i="5"/>
  <c r="P197" i="5"/>
  <c r="BI196" i="5"/>
  <c r="BH196" i="5"/>
  <c r="BG196" i="5"/>
  <c r="BE196" i="5"/>
  <c r="T196" i="5"/>
  <c r="R196" i="5"/>
  <c r="P196" i="5"/>
  <c r="BI195" i="5"/>
  <c r="BH195" i="5"/>
  <c r="BG195" i="5"/>
  <c r="BE195" i="5"/>
  <c r="T195" i="5"/>
  <c r="R195" i="5"/>
  <c r="P195" i="5"/>
  <c r="BI194" i="5"/>
  <c r="BH194" i="5"/>
  <c r="BG194" i="5"/>
  <c r="BE194" i="5"/>
  <c r="T194" i="5"/>
  <c r="R194" i="5"/>
  <c r="P194" i="5"/>
  <c r="BI193" i="5"/>
  <c r="BH193" i="5"/>
  <c r="BG193" i="5"/>
  <c r="BE193" i="5"/>
  <c r="T193" i="5"/>
  <c r="R193" i="5"/>
  <c r="P193" i="5"/>
  <c r="BI192" i="5"/>
  <c r="BH192" i="5"/>
  <c r="BG192" i="5"/>
  <c r="BE192" i="5"/>
  <c r="T192" i="5"/>
  <c r="R192" i="5"/>
  <c r="P192" i="5"/>
  <c r="BI191" i="5"/>
  <c r="BH191" i="5"/>
  <c r="BG191" i="5"/>
  <c r="BE191" i="5"/>
  <c r="T191" i="5"/>
  <c r="R191" i="5"/>
  <c r="P191" i="5"/>
  <c r="BI190" i="5"/>
  <c r="BH190" i="5"/>
  <c r="BG190" i="5"/>
  <c r="BE190" i="5"/>
  <c r="T190" i="5"/>
  <c r="R190" i="5"/>
  <c r="P190" i="5"/>
  <c r="BI189" i="5"/>
  <c r="BH189" i="5"/>
  <c r="BG189" i="5"/>
  <c r="BE189" i="5"/>
  <c r="T189" i="5"/>
  <c r="R189" i="5"/>
  <c r="P189" i="5"/>
  <c r="BI188" i="5"/>
  <c r="BH188" i="5"/>
  <c r="BG188" i="5"/>
  <c r="BE188" i="5"/>
  <c r="T188" i="5"/>
  <c r="R188" i="5"/>
  <c r="P188" i="5"/>
  <c r="BI187" i="5"/>
  <c r="BH187" i="5"/>
  <c r="BG187" i="5"/>
  <c r="BE187" i="5"/>
  <c r="T187" i="5"/>
  <c r="R187" i="5"/>
  <c r="P187" i="5"/>
  <c r="BI186" i="5"/>
  <c r="BH186" i="5"/>
  <c r="BG186" i="5"/>
  <c r="BE186" i="5"/>
  <c r="T186" i="5"/>
  <c r="R186" i="5"/>
  <c r="P186" i="5"/>
  <c r="BI185" i="5"/>
  <c r="BH185" i="5"/>
  <c r="BG185" i="5"/>
  <c r="BE185" i="5"/>
  <c r="T185" i="5"/>
  <c r="R185" i="5"/>
  <c r="P185" i="5"/>
  <c r="BI184" i="5"/>
  <c r="BH184" i="5"/>
  <c r="BG184" i="5"/>
  <c r="BE184" i="5"/>
  <c r="T184" i="5"/>
  <c r="R184" i="5"/>
  <c r="P184" i="5"/>
  <c r="BI183" i="5"/>
  <c r="BH183" i="5"/>
  <c r="BG183" i="5"/>
  <c r="BE183" i="5"/>
  <c r="T183" i="5"/>
  <c r="R183" i="5"/>
  <c r="P183" i="5"/>
  <c r="BI182" i="5"/>
  <c r="BH182" i="5"/>
  <c r="BG182" i="5"/>
  <c r="BE182" i="5"/>
  <c r="T182" i="5"/>
  <c r="R182" i="5"/>
  <c r="P182" i="5"/>
  <c r="BI181" i="5"/>
  <c r="BH181" i="5"/>
  <c r="BG181" i="5"/>
  <c r="BE181" i="5"/>
  <c r="T181" i="5"/>
  <c r="R181" i="5"/>
  <c r="P181" i="5"/>
  <c r="BI180" i="5"/>
  <c r="BH180" i="5"/>
  <c r="BG180" i="5"/>
  <c r="BE180" i="5"/>
  <c r="T180" i="5"/>
  <c r="R180" i="5"/>
  <c r="P180" i="5"/>
  <c r="BI179" i="5"/>
  <c r="BH179" i="5"/>
  <c r="BG179" i="5"/>
  <c r="BE179" i="5"/>
  <c r="T179" i="5"/>
  <c r="R179" i="5"/>
  <c r="P179" i="5"/>
  <c r="BI178" i="5"/>
  <c r="BH178" i="5"/>
  <c r="BG178" i="5"/>
  <c r="BE178" i="5"/>
  <c r="T178" i="5"/>
  <c r="R178" i="5"/>
  <c r="P178" i="5"/>
  <c r="BI177" i="5"/>
  <c r="BH177" i="5"/>
  <c r="BG177" i="5"/>
  <c r="BE177" i="5"/>
  <c r="T177" i="5"/>
  <c r="R177" i="5"/>
  <c r="P177" i="5"/>
  <c r="BI176" i="5"/>
  <c r="BH176" i="5"/>
  <c r="BG176" i="5"/>
  <c r="BE176" i="5"/>
  <c r="T176" i="5"/>
  <c r="R176" i="5"/>
  <c r="P176" i="5"/>
  <c r="BI175" i="5"/>
  <c r="BH175" i="5"/>
  <c r="BG175" i="5"/>
  <c r="BE175" i="5"/>
  <c r="T175" i="5"/>
  <c r="R175" i="5"/>
  <c r="P175" i="5"/>
  <c r="BI174" i="5"/>
  <c r="BH174" i="5"/>
  <c r="BG174" i="5"/>
  <c r="BE174" i="5"/>
  <c r="T174" i="5"/>
  <c r="R174" i="5"/>
  <c r="P174" i="5"/>
  <c r="BI173" i="5"/>
  <c r="BH173" i="5"/>
  <c r="BG173" i="5"/>
  <c r="BE173" i="5"/>
  <c r="T173" i="5"/>
  <c r="R173" i="5"/>
  <c r="P173" i="5"/>
  <c r="BI172" i="5"/>
  <c r="BH172" i="5"/>
  <c r="BG172" i="5"/>
  <c r="BE172" i="5"/>
  <c r="T172" i="5"/>
  <c r="R172" i="5"/>
  <c r="P172" i="5"/>
  <c r="BI171" i="5"/>
  <c r="BH171" i="5"/>
  <c r="BG171" i="5"/>
  <c r="BE171" i="5"/>
  <c r="T171" i="5"/>
  <c r="R171" i="5"/>
  <c r="P171" i="5"/>
  <c r="BI170" i="5"/>
  <c r="BH170" i="5"/>
  <c r="BG170" i="5"/>
  <c r="BE170" i="5"/>
  <c r="T170" i="5"/>
  <c r="R170" i="5"/>
  <c r="P170" i="5"/>
  <c r="BI168" i="5"/>
  <c r="BH168" i="5"/>
  <c r="BG168" i="5"/>
  <c r="BE168" i="5"/>
  <c r="T168" i="5"/>
  <c r="R168" i="5"/>
  <c r="P168" i="5"/>
  <c r="BI167" i="5"/>
  <c r="BH167" i="5"/>
  <c r="BG167" i="5"/>
  <c r="BE167" i="5"/>
  <c r="T167" i="5"/>
  <c r="R167" i="5"/>
  <c r="P167" i="5"/>
  <c r="BI166" i="5"/>
  <c r="BH166" i="5"/>
  <c r="BG166" i="5"/>
  <c r="BE166" i="5"/>
  <c r="T166" i="5"/>
  <c r="R166" i="5"/>
  <c r="P166" i="5"/>
  <c r="BI165" i="5"/>
  <c r="BH165" i="5"/>
  <c r="BG165" i="5"/>
  <c r="BE165" i="5"/>
  <c r="T165" i="5"/>
  <c r="R165" i="5"/>
  <c r="P165" i="5"/>
  <c r="BI164" i="5"/>
  <c r="BH164" i="5"/>
  <c r="BG164" i="5"/>
  <c r="BE164" i="5"/>
  <c r="T164" i="5"/>
  <c r="R164" i="5"/>
  <c r="P164" i="5"/>
  <c r="BI163" i="5"/>
  <c r="BH163" i="5"/>
  <c r="BG163" i="5"/>
  <c r="BE163" i="5"/>
  <c r="T163" i="5"/>
  <c r="R163" i="5"/>
  <c r="P163" i="5"/>
  <c r="BI162" i="5"/>
  <c r="BH162" i="5"/>
  <c r="BG162" i="5"/>
  <c r="BE162" i="5"/>
  <c r="T162" i="5"/>
  <c r="R162" i="5"/>
  <c r="P162" i="5"/>
  <c r="BI161" i="5"/>
  <c r="BH161" i="5"/>
  <c r="BG161" i="5"/>
  <c r="BE161" i="5"/>
  <c r="T161" i="5"/>
  <c r="R161" i="5"/>
  <c r="P161" i="5"/>
  <c r="BI160" i="5"/>
  <c r="BH160" i="5"/>
  <c r="BG160" i="5"/>
  <c r="BE160" i="5"/>
  <c r="T160" i="5"/>
  <c r="R160" i="5"/>
  <c r="P160" i="5"/>
  <c r="BI159" i="5"/>
  <c r="BH159" i="5"/>
  <c r="BG159" i="5"/>
  <c r="BE159" i="5"/>
  <c r="T159" i="5"/>
  <c r="R159" i="5"/>
  <c r="P159" i="5"/>
  <c r="BI158" i="5"/>
  <c r="BH158" i="5"/>
  <c r="BG158" i="5"/>
  <c r="BE158" i="5"/>
  <c r="T158" i="5"/>
  <c r="R158" i="5"/>
  <c r="P158" i="5"/>
  <c r="BI157" i="5"/>
  <c r="BH157" i="5"/>
  <c r="BG157" i="5"/>
  <c r="BE157" i="5"/>
  <c r="T157" i="5"/>
  <c r="R157" i="5"/>
  <c r="P157" i="5"/>
  <c r="BI156" i="5"/>
  <c r="BH156" i="5"/>
  <c r="BG156" i="5"/>
  <c r="BE156" i="5"/>
  <c r="T156" i="5"/>
  <c r="R156" i="5"/>
  <c r="P156" i="5"/>
  <c r="BI155" i="5"/>
  <c r="BH155" i="5"/>
  <c r="BG155" i="5"/>
  <c r="BE155" i="5"/>
  <c r="T155" i="5"/>
  <c r="R155" i="5"/>
  <c r="P155" i="5"/>
  <c r="BI154" i="5"/>
  <c r="BH154" i="5"/>
  <c r="BG154" i="5"/>
  <c r="BE154" i="5"/>
  <c r="T154" i="5"/>
  <c r="R154" i="5"/>
  <c r="P154" i="5"/>
  <c r="BI153" i="5"/>
  <c r="BH153" i="5"/>
  <c r="BG153" i="5"/>
  <c r="BE153" i="5"/>
  <c r="T153" i="5"/>
  <c r="R153" i="5"/>
  <c r="P153" i="5"/>
  <c r="BI152" i="5"/>
  <c r="BH152" i="5"/>
  <c r="BG152" i="5"/>
  <c r="BE152" i="5"/>
  <c r="T152" i="5"/>
  <c r="R152" i="5"/>
  <c r="P152" i="5"/>
  <c r="BI150" i="5"/>
  <c r="BH150" i="5"/>
  <c r="BG150" i="5"/>
  <c r="BE150" i="5"/>
  <c r="T150" i="5"/>
  <c r="R150" i="5"/>
  <c r="P150" i="5"/>
  <c r="BI149" i="5"/>
  <c r="BH149" i="5"/>
  <c r="BG149" i="5"/>
  <c r="BE149" i="5"/>
  <c r="T149" i="5"/>
  <c r="R149" i="5"/>
  <c r="P149" i="5"/>
  <c r="BI148" i="5"/>
  <c r="BH148" i="5"/>
  <c r="BG148" i="5"/>
  <c r="BE148" i="5"/>
  <c r="T148" i="5"/>
  <c r="R148" i="5"/>
  <c r="P148" i="5"/>
  <c r="BI147" i="5"/>
  <c r="BH147" i="5"/>
  <c r="BG147" i="5"/>
  <c r="BE147" i="5"/>
  <c r="T147" i="5"/>
  <c r="R147" i="5"/>
  <c r="P147" i="5"/>
  <c r="BI146" i="5"/>
  <c r="BH146" i="5"/>
  <c r="BG146" i="5"/>
  <c r="BE146" i="5"/>
  <c r="T146" i="5"/>
  <c r="R146" i="5"/>
  <c r="P146" i="5"/>
  <c r="BI145" i="5"/>
  <c r="BH145" i="5"/>
  <c r="BG145" i="5"/>
  <c r="BE145" i="5"/>
  <c r="T145" i="5"/>
  <c r="R145" i="5"/>
  <c r="P145" i="5"/>
  <c r="BI144" i="5"/>
  <c r="BH144" i="5"/>
  <c r="BG144" i="5"/>
  <c r="BE144" i="5"/>
  <c r="T144" i="5"/>
  <c r="R144" i="5"/>
  <c r="P144" i="5"/>
  <c r="BI143" i="5"/>
  <c r="BH143" i="5"/>
  <c r="BG143" i="5"/>
  <c r="BE143" i="5"/>
  <c r="T143" i="5"/>
  <c r="R143" i="5"/>
  <c r="P143" i="5"/>
  <c r="BI142" i="5"/>
  <c r="BH142" i="5"/>
  <c r="BG142" i="5"/>
  <c r="BE142" i="5"/>
  <c r="T142" i="5"/>
  <c r="R142" i="5"/>
  <c r="P142" i="5"/>
  <c r="BI141" i="5"/>
  <c r="BH141" i="5"/>
  <c r="BG141" i="5"/>
  <c r="BE141" i="5"/>
  <c r="T141" i="5"/>
  <c r="R141" i="5"/>
  <c r="P141" i="5"/>
  <c r="BI140" i="5"/>
  <c r="BH140" i="5"/>
  <c r="BG140" i="5"/>
  <c r="BE140" i="5"/>
  <c r="T140" i="5"/>
  <c r="R140" i="5"/>
  <c r="P140" i="5"/>
  <c r="BI139" i="5"/>
  <c r="BH139" i="5"/>
  <c r="BG139" i="5"/>
  <c r="BE139" i="5"/>
  <c r="T139" i="5"/>
  <c r="R139" i="5"/>
  <c r="P139" i="5"/>
  <c r="BI138" i="5"/>
  <c r="BH138" i="5"/>
  <c r="BG138" i="5"/>
  <c r="BE138" i="5"/>
  <c r="T138" i="5"/>
  <c r="R138" i="5"/>
  <c r="P138" i="5"/>
  <c r="BI137" i="5"/>
  <c r="BH137" i="5"/>
  <c r="BG137" i="5"/>
  <c r="BE137" i="5"/>
  <c r="T137" i="5"/>
  <c r="R137" i="5"/>
  <c r="P137" i="5"/>
  <c r="BI136" i="5"/>
  <c r="BH136" i="5"/>
  <c r="BG136" i="5"/>
  <c r="BE136" i="5"/>
  <c r="T136" i="5"/>
  <c r="R136" i="5"/>
  <c r="P136" i="5"/>
  <c r="BI135" i="5"/>
  <c r="BH135" i="5"/>
  <c r="BG135" i="5"/>
  <c r="BE135" i="5"/>
  <c r="T135" i="5"/>
  <c r="R135" i="5"/>
  <c r="P135" i="5"/>
  <c r="BI134" i="5"/>
  <c r="BH134" i="5"/>
  <c r="BG134" i="5"/>
  <c r="BE134" i="5"/>
  <c r="T134" i="5"/>
  <c r="R134" i="5"/>
  <c r="P134" i="5"/>
  <c r="BI133" i="5"/>
  <c r="BH133" i="5"/>
  <c r="BG133" i="5"/>
  <c r="BE133" i="5"/>
  <c r="T133" i="5"/>
  <c r="R133" i="5"/>
  <c r="P133" i="5"/>
  <c r="BI132" i="5"/>
  <c r="BH132" i="5"/>
  <c r="BG132" i="5"/>
  <c r="BE132" i="5"/>
  <c r="T132" i="5"/>
  <c r="R132" i="5"/>
  <c r="P132" i="5"/>
  <c r="BI131" i="5"/>
  <c r="BH131" i="5"/>
  <c r="BG131" i="5"/>
  <c r="BE131" i="5"/>
  <c r="T131" i="5"/>
  <c r="R131" i="5"/>
  <c r="P131" i="5"/>
  <c r="BI130" i="5"/>
  <c r="BH130" i="5"/>
  <c r="BG130" i="5"/>
  <c r="BE130" i="5"/>
  <c r="T130" i="5"/>
  <c r="R130" i="5"/>
  <c r="P130" i="5"/>
  <c r="BI129" i="5"/>
  <c r="BH129" i="5"/>
  <c r="BG129" i="5"/>
  <c r="BE129" i="5"/>
  <c r="T129" i="5"/>
  <c r="R129" i="5"/>
  <c r="P129" i="5"/>
  <c r="BI128" i="5"/>
  <c r="BH128" i="5"/>
  <c r="BG128" i="5"/>
  <c r="BE128" i="5"/>
  <c r="T128" i="5"/>
  <c r="R128" i="5"/>
  <c r="P128" i="5"/>
  <c r="BI127" i="5"/>
  <c r="BH127" i="5"/>
  <c r="BG127" i="5"/>
  <c r="BE127" i="5"/>
  <c r="T127" i="5"/>
  <c r="R127" i="5"/>
  <c r="P127" i="5"/>
  <c r="BI126" i="5"/>
  <c r="BH126" i="5"/>
  <c r="BG126" i="5"/>
  <c r="BE126" i="5"/>
  <c r="T126" i="5"/>
  <c r="R126" i="5"/>
  <c r="P126" i="5"/>
  <c r="BI125" i="5"/>
  <c r="BH125" i="5"/>
  <c r="BG125" i="5"/>
  <c r="BE125" i="5"/>
  <c r="T125" i="5"/>
  <c r="R125" i="5"/>
  <c r="P125" i="5"/>
  <c r="BI124" i="5"/>
  <c r="BH124" i="5"/>
  <c r="BG124" i="5"/>
  <c r="BE124" i="5"/>
  <c r="T124" i="5"/>
  <c r="R124" i="5"/>
  <c r="P124" i="5"/>
  <c r="BI123" i="5"/>
  <c r="BH123" i="5"/>
  <c r="BG123" i="5"/>
  <c r="BE123" i="5"/>
  <c r="T123" i="5"/>
  <c r="R123" i="5"/>
  <c r="P123" i="5"/>
  <c r="BI122" i="5"/>
  <c r="BH122" i="5"/>
  <c r="BG122" i="5"/>
  <c r="BE122" i="5"/>
  <c r="T122" i="5"/>
  <c r="R122" i="5"/>
  <c r="P122" i="5"/>
  <c r="BI121" i="5"/>
  <c r="BH121" i="5"/>
  <c r="BG121" i="5"/>
  <c r="BE121" i="5"/>
  <c r="T121" i="5"/>
  <c r="R121" i="5"/>
  <c r="P121" i="5"/>
  <c r="BI120" i="5"/>
  <c r="BH120" i="5"/>
  <c r="BG120" i="5"/>
  <c r="BE120" i="5"/>
  <c r="T120" i="5"/>
  <c r="R120" i="5"/>
  <c r="P120" i="5"/>
  <c r="BI119" i="5"/>
  <c r="BH119" i="5"/>
  <c r="BG119" i="5"/>
  <c r="BE119" i="5"/>
  <c r="T119" i="5"/>
  <c r="R119" i="5"/>
  <c r="P119" i="5"/>
  <c r="BI118" i="5"/>
  <c r="BH118" i="5"/>
  <c r="BG118" i="5"/>
  <c r="BE118" i="5"/>
  <c r="T118" i="5"/>
  <c r="R118" i="5"/>
  <c r="P118" i="5"/>
  <c r="BI117" i="5"/>
  <c r="BH117" i="5"/>
  <c r="BG117" i="5"/>
  <c r="BE117" i="5"/>
  <c r="T117" i="5"/>
  <c r="R117" i="5"/>
  <c r="P117" i="5"/>
  <c r="BI116" i="5"/>
  <c r="BH116" i="5"/>
  <c r="BG116" i="5"/>
  <c r="BE116" i="5"/>
  <c r="T116" i="5"/>
  <c r="R116" i="5"/>
  <c r="P116" i="5"/>
  <c r="J107" i="5"/>
  <c r="F107" i="5"/>
  <c r="F105" i="5"/>
  <c r="E103" i="5"/>
  <c r="J62" i="5"/>
  <c r="F62" i="5"/>
  <c r="F60" i="5"/>
  <c r="E58" i="5"/>
  <c r="J28" i="5"/>
  <c r="E28" i="5"/>
  <c r="J108" i="5" s="1"/>
  <c r="J27" i="5"/>
  <c r="J22" i="5"/>
  <c r="E22" i="5"/>
  <c r="F63" i="5" s="1"/>
  <c r="J21" i="5"/>
  <c r="J16" i="5"/>
  <c r="J105" i="5" s="1"/>
  <c r="E7" i="5"/>
  <c r="E52" i="5"/>
  <c r="J41" i="4"/>
  <c r="J40" i="4"/>
  <c r="AY60" i="1" s="1"/>
  <c r="J39" i="4"/>
  <c r="AX60" i="1"/>
  <c r="BI468" i="4"/>
  <c r="BH468" i="4"/>
  <c r="BG468" i="4"/>
  <c r="BE468" i="4"/>
  <c r="T468" i="4"/>
  <c r="R468" i="4"/>
  <c r="P468" i="4"/>
  <c r="BI466" i="4"/>
  <c r="BH466" i="4"/>
  <c r="BG466" i="4"/>
  <c r="BE466" i="4"/>
  <c r="T466" i="4"/>
  <c r="R466" i="4"/>
  <c r="P466" i="4"/>
  <c r="BI464" i="4"/>
  <c r="BH464" i="4"/>
  <c r="BG464" i="4"/>
  <c r="BE464" i="4"/>
  <c r="T464" i="4"/>
  <c r="R464" i="4"/>
  <c r="P464" i="4"/>
  <c r="BI462" i="4"/>
  <c r="BH462" i="4"/>
  <c r="BG462" i="4"/>
  <c r="BE462" i="4"/>
  <c r="T462" i="4"/>
  <c r="R462" i="4"/>
  <c r="P462" i="4"/>
  <c r="BI460" i="4"/>
  <c r="BH460" i="4"/>
  <c r="BG460" i="4"/>
  <c r="BE460" i="4"/>
  <c r="T460" i="4"/>
  <c r="R460" i="4"/>
  <c r="P460" i="4"/>
  <c r="BI458" i="4"/>
  <c r="BH458" i="4"/>
  <c r="BG458" i="4"/>
  <c r="BE458" i="4"/>
  <c r="T458" i="4"/>
  <c r="R458" i="4"/>
  <c r="P458" i="4"/>
  <c r="BI456" i="4"/>
  <c r="BH456" i="4"/>
  <c r="BG456" i="4"/>
  <c r="BE456" i="4"/>
  <c r="T456" i="4"/>
  <c r="R456" i="4"/>
  <c r="P456" i="4"/>
  <c r="BI454" i="4"/>
  <c r="BH454" i="4"/>
  <c r="BG454" i="4"/>
  <c r="BE454" i="4"/>
  <c r="T454" i="4"/>
  <c r="R454" i="4"/>
  <c r="P454" i="4"/>
  <c r="BI451" i="4"/>
  <c r="BH451" i="4"/>
  <c r="BG451" i="4"/>
  <c r="BE451" i="4"/>
  <c r="T451" i="4"/>
  <c r="R451" i="4"/>
  <c r="P451" i="4"/>
  <c r="BI450" i="4"/>
  <c r="BH450" i="4"/>
  <c r="BG450" i="4"/>
  <c r="BE450" i="4"/>
  <c r="T450" i="4"/>
  <c r="R450" i="4"/>
  <c r="P450" i="4"/>
  <c r="BI449" i="4"/>
  <c r="BH449" i="4"/>
  <c r="BG449" i="4"/>
  <c r="BE449" i="4"/>
  <c r="T449" i="4"/>
  <c r="R449" i="4"/>
  <c r="P449" i="4"/>
  <c r="BI448" i="4"/>
  <c r="BH448" i="4"/>
  <c r="BG448" i="4"/>
  <c r="BE448" i="4"/>
  <c r="T448" i="4"/>
  <c r="R448" i="4"/>
  <c r="P448" i="4"/>
  <c r="BI447" i="4"/>
  <c r="BH447" i="4"/>
  <c r="BG447" i="4"/>
  <c r="BE447" i="4"/>
  <c r="T447" i="4"/>
  <c r="R447" i="4"/>
  <c r="P447" i="4"/>
  <c r="BI445" i="4"/>
  <c r="BH445" i="4"/>
  <c r="BG445" i="4"/>
  <c r="BE445" i="4"/>
  <c r="T445" i="4"/>
  <c r="R445" i="4"/>
  <c r="P445" i="4"/>
  <c r="BI442" i="4"/>
  <c r="BH442" i="4"/>
  <c r="BG442" i="4"/>
  <c r="BE442" i="4"/>
  <c r="T442" i="4"/>
  <c r="R442" i="4"/>
  <c r="P442" i="4"/>
  <c r="BI439" i="4"/>
  <c r="BH439" i="4"/>
  <c r="BG439" i="4"/>
  <c r="BE439" i="4"/>
  <c r="T439" i="4"/>
  <c r="R439" i="4"/>
  <c r="P439" i="4"/>
  <c r="BI438" i="4"/>
  <c r="BH438" i="4"/>
  <c r="BG438" i="4"/>
  <c r="BE438" i="4"/>
  <c r="T438" i="4"/>
  <c r="R438" i="4"/>
  <c r="P438" i="4"/>
  <c r="BI436" i="4"/>
  <c r="BH436" i="4"/>
  <c r="BG436" i="4"/>
  <c r="BE436" i="4"/>
  <c r="T436" i="4"/>
  <c r="R436" i="4"/>
  <c r="P436" i="4"/>
  <c r="BI435" i="4"/>
  <c r="BH435" i="4"/>
  <c r="BG435" i="4"/>
  <c r="BE435" i="4"/>
  <c r="T435" i="4"/>
  <c r="R435" i="4"/>
  <c r="P435" i="4"/>
  <c r="BI433" i="4"/>
  <c r="BH433" i="4"/>
  <c r="BG433" i="4"/>
  <c r="BE433" i="4"/>
  <c r="T433" i="4"/>
  <c r="R433" i="4"/>
  <c r="P433" i="4"/>
  <c r="BI431" i="4"/>
  <c r="BH431" i="4"/>
  <c r="BG431" i="4"/>
  <c r="BE431" i="4"/>
  <c r="T431" i="4"/>
  <c r="R431" i="4"/>
  <c r="P431" i="4"/>
  <c r="BI429" i="4"/>
  <c r="BH429" i="4"/>
  <c r="BG429" i="4"/>
  <c r="BE429" i="4"/>
  <c r="T429" i="4"/>
  <c r="R429" i="4"/>
  <c r="P429" i="4"/>
  <c r="BI426" i="4"/>
  <c r="BH426" i="4"/>
  <c r="BG426" i="4"/>
  <c r="BE426" i="4"/>
  <c r="T426" i="4"/>
  <c r="R426" i="4"/>
  <c r="P426" i="4"/>
  <c r="BI424" i="4"/>
  <c r="BH424" i="4"/>
  <c r="BG424" i="4"/>
  <c r="BE424" i="4"/>
  <c r="T424" i="4"/>
  <c r="R424" i="4"/>
  <c r="P424" i="4"/>
  <c r="BI421" i="4"/>
  <c r="BH421" i="4"/>
  <c r="BG421" i="4"/>
  <c r="BE421" i="4"/>
  <c r="T421" i="4"/>
  <c r="R421" i="4"/>
  <c r="P421" i="4"/>
  <c r="BI419" i="4"/>
  <c r="BH419" i="4"/>
  <c r="BG419" i="4"/>
  <c r="BE419" i="4"/>
  <c r="T419" i="4"/>
  <c r="R419" i="4"/>
  <c r="P419" i="4"/>
  <c r="BI416" i="4"/>
  <c r="BH416" i="4"/>
  <c r="BG416" i="4"/>
  <c r="BE416" i="4"/>
  <c r="T416" i="4"/>
  <c r="R416" i="4"/>
  <c r="P416" i="4"/>
  <c r="BI414" i="4"/>
  <c r="BH414" i="4"/>
  <c r="BG414" i="4"/>
  <c r="BE414" i="4"/>
  <c r="T414" i="4"/>
  <c r="R414" i="4"/>
  <c r="P414" i="4"/>
  <c r="BI412" i="4"/>
  <c r="BH412" i="4"/>
  <c r="BG412" i="4"/>
  <c r="BE412" i="4"/>
  <c r="T412" i="4"/>
  <c r="R412" i="4"/>
  <c r="P412" i="4"/>
  <c r="BI410" i="4"/>
  <c r="BH410" i="4"/>
  <c r="BG410" i="4"/>
  <c r="BE410" i="4"/>
  <c r="T410" i="4"/>
  <c r="R410" i="4"/>
  <c r="P410" i="4"/>
  <c r="BI408" i="4"/>
  <c r="BH408" i="4"/>
  <c r="BG408" i="4"/>
  <c r="BE408" i="4"/>
  <c r="T408" i="4"/>
  <c r="R408" i="4"/>
  <c r="P408" i="4"/>
  <c r="BI406" i="4"/>
  <c r="BH406" i="4"/>
  <c r="BG406" i="4"/>
  <c r="BE406" i="4"/>
  <c r="T406" i="4"/>
  <c r="R406" i="4"/>
  <c r="P406" i="4"/>
  <c r="BI404" i="4"/>
  <c r="BH404" i="4"/>
  <c r="BG404" i="4"/>
  <c r="BE404" i="4"/>
  <c r="T404" i="4"/>
  <c r="R404" i="4"/>
  <c r="P404" i="4"/>
  <c r="BI402" i="4"/>
  <c r="BH402" i="4"/>
  <c r="BG402" i="4"/>
  <c r="BE402" i="4"/>
  <c r="T402" i="4"/>
  <c r="R402" i="4"/>
  <c r="P402" i="4"/>
  <c r="BI400" i="4"/>
  <c r="BH400" i="4"/>
  <c r="BG400" i="4"/>
  <c r="BE400" i="4"/>
  <c r="T400" i="4"/>
  <c r="R400" i="4"/>
  <c r="P400" i="4"/>
  <c r="BI398" i="4"/>
  <c r="BH398" i="4"/>
  <c r="BG398" i="4"/>
  <c r="BE398" i="4"/>
  <c r="T398" i="4"/>
  <c r="R398" i="4"/>
  <c r="P398" i="4"/>
  <c r="BI396" i="4"/>
  <c r="BH396" i="4"/>
  <c r="BG396" i="4"/>
  <c r="BE396" i="4"/>
  <c r="T396" i="4"/>
  <c r="R396" i="4"/>
  <c r="P396" i="4"/>
  <c r="BI394" i="4"/>
  <c r="BH394" i="4"/>
  <c r="BG394" i="4"/>
  <c r="BE394" i="4"/>
  <c r="T394" i="4"/>
  <c r="R394" i="4"/>
  <c r="P394" i="4"/>
  <c r="BI392" i="4"/>
  <c r="BH392" i="4"/>
  <c r="BG392" i="4"/>
  <c r="BE392" i="4"/>
  <c r="T392" i="4"/>
  <c r="R392" i="4"/>
  <c r="P392" i="4"/>
  <c r="BI389" i="4"/>
  <c r="BH389" i="4"/>
  <c r="BG389" i="4"/>
  <c r="BE389" i="4"/>
  <c r="T389" i="4"/>
  <c r="R389" i="4"/>
  <c r="P389" i="4"/>
  <c r="BI387" i="4"/>
  <c r="BH387" i="4"/>
  <c r="BG387" i="4"/>
  <c r="BE387" i="4"/>
  <c r="T387" i="4"/>
  <c r="R387" i="4"/>
  <c r="P387" i="4"/>
  <c r="BI384" i="4"/>
  <c r="BH384" i="4"/>
  <c r="BG384" i="4"/>
  <c r="BE384" i="4"/>
  <c r="T384" i="4"/>
  <c r="R384" i="4"/>
  <c r="P384" i="4"/>
  <c r="BI383" i="4"/>
  <c r="BH383" i="4"/>
  <c r="BG383" i="4"/>
  <c r="BE383" i="4"/>
  <c r="T383" i="4"/>
  <c r="R383" i="4"/>
  <c r="P383" i="4"/>
  <c r="BI381" i="4"/>
  <c r="BH381" i="4"/>
  <c r="BG381" i="4"/>
  <c r="BE381" i="4"/>
  <c r="T381" i="4"/>
  <c r="R381" i="4"/>
  <c r="P381" i="4"/>
  <c r="BI379" i="4"/>
  <c r="BH379" i="4"/>
  <c r="BG379" i="4"/>
  <c r="BE379" i="4"/>
  <c r="T379" i="4"/>
  <c r="R379" i="4"/>
  <c r="P379" i="4"/>
  <c r="BI377" i="4"/>
  <c r="BH377" i="4"/>
  <c r="BG377" i="4"/>
  <c r="BE377" i="4"/>
  <c r="T377" i="4"/>
  <c r="R377" i="4"/>
  <c r="P377" i="4"/>
  <c r="BI375" i="4"/>
  <c r="BH375" i="4"/>
  <c r="BG375" i="4"/>
  <c r="BE375" i="4"/>
  <c r="T375" i="4"/>
  <c r="R375" i="4"/>
  <c r="P375" i="4"/>
  <c r="BI373" i="4"/>
  <c r="BH373" i="4"/>
  <c r="BG373" i="4"/>
  <c r="BE373" i="4"/>
  <c r="T373" i="4"/>
  <c r="R373" i="4"/>
  <c r="P373" i="4"/>
  <c r="BI371" i="4"/>
  <c r="BH371" i="4"/>
  <c r="BG371" i="4"/>
  <c r="BE371" i="4"/>
  <c r="T371" i="4"/>
  <c r="R371" i="4"/>
  <c r="P371" i="4"/>
  <c r="BI370" i="4"/>
  <c r="BH370" i="4"/>
  <c r="BG370" i="4"/>
  <c r="BE370" i="4"/>
  <c r="T370" i="4"/>
  <c r="R370" i="4"/>
  <c r="P370" i="4"/>
  <c r="BI368" i="4"/>
  <c r="BH368" i="4"/>
  <c r="BG368" i="4"/>
  <c r="BE368" i="4"/>
  <c r="T368" i="4"/>
  <c r="R368" i="4"/>
  <c r="P368" i="4"/>
  <c r="BI366" i="4"/>
  <c r="BH366" i="4"/>
  <c r="BG366" i="4"/>
  <c r="BE366" i="4"/>
  <c r="T366" i="4"/>
  <c r="R366" i="4"/>
  <c r="P366" i="4"/>
  <c r="BI364" i="4"/>
  <c r="BH364" i="4"/>
  <c r="BG364" i="4"/>
  <c r="BE364" i="4"/>
  <c r="T364" i="4"/>
  <c r="R364" i="4"/>
  <c r="P364" i="4"/>
  <c r="BI362" i="4"/>
  <c r="BH362" i="4"/>
  <c r="BG362" i="4"/>
  <c r="BE362" i="4"/>
  <c r="T362" i="4"/>
  <c r="R362" i="4"/>
  <c r="P362" i="4"/>
  <c r="BI360" i="4"/>
  <c r="BH360" i="4"/>
  <c r="BG360" i="4"/>
  <c r="BE360" i="4"/>
  <c r="T360" i="4"/>
  <c r="R360" i="4"/>
  <c r="P360" i="4"/>
  <c r="BI358" i="4"/>
  <c r="BH358" i="4"/>
  <c r="BG358" i="4"/>
  <c r="BE358" i="4"/>
  <c r="T358" i="4"/>
  <c r="R358" i="4"/>
  <c r="P358" i="4"/>
  <c r="BI356" i="4"/>
  <c r="BH356" i="4"/>
  <c r="BG356" i="4"/>
  <c r="BE356" i="4"/>
  <c r="T356" i="4"/>
  <c r="R356" i="4"/>
  <c r="P356" i="4"/>
  <c r="BI354" i="4"/>
  <c r="BH354" i="4"/>
  <c r="BG354" i="4"/>
  <c r="BE354" i="4"/>
  <c r="T354" i="4"/>
  <c r="R354" i="4"/>
  <c r="P354" i="4"/>
  <c r="BI352" i="4"/>
  <c r="BH352" i="4"/>
  <c r="BG352" i="4"/>
  <c r="BE352" i="4"/>
  <c r="T352" i="4"/>
  <c r="R352" i="4"/>
  <c r="P352" i="4"/>
  <c r="BI350" i="4"/>
  <c r="BH350" i="4"/>
  <c r="BG350" i="4"/>
  <c r="BE350" i="4"/>
  <c r="T350" i="4"/>
  <c r="R350" i="4"/>
  <c r="P350" i="4"/>
  <c r="BI348" i="4"/>
  <c r="BH348" i="4"/>
  <c r="BG348" i="4"/>
  <c r="BE348" i="4"/>
  <c r="T348" i="4"/>
  <c r="R348" i="4"/>
  <c r="P348" i="4"/>
  <c r="BI346" i="4"/>
  <c r="BH346" i="4"/>
  <c r="BG346" i="4"/>
  <c r="BE346" i="4"/>
  <c r="T346" i="4"/>
  <c r="R346" i="4"/>
  <c r="P346" i="4"/>
  <c r="BI344" i="4"/>
  <c r="BH344" i="4"/>
  <c r="BG344" i="4"/>
  <c r="BE344" i="4"/>
  <c r="T344" i="4"/>
  <c r="R344" i="4"/>
  <c r="P344" i="4"/>
  <c r="BI342" i="4"/>
  <c r="BH342" i="4"/>
  <c r="BG342" i="4"/>
  <c r="BE342" i="4"/>
  <c r="T342" i="4"/>
  <c r="R342" i="4"/>
  <c r="P342" i="4"/>
  <c r="BI340" i="4"/>
  <c r="BH340" i="4"/>
  <c r="BG340" i="4"/>
  <c r="BE340" i="4"/>
  <c r="T340" i="4"/>
  <c r="R340" i="4"/>
  <c r="P340" i="4"/>
  <c r="BI338" i="4"/>
  <c r="BH338" i="4"/>
  <c r="BG338" i="4"/>
  <c r="BE338" i="4"/>
  <c r="T338" i="4"/>
  <c r="R338" i="4"/>
  <c r="P338" i="4"/>
  <c r="BI336" i="4"/>
  <c r="BH336" i="4"/>
  <c r="BG336" i="4"/>
  <c r="BE336" i="4"/>
  <c r="T336" i="4"/>
  <c r="R336" i="4"/>
  <c r="P336" i="4"/>
  <c r="BI335" i="4"/>
  <c r="BH335" i="4"/>
  <c r="BG335" i="4"/>
  <c r="BE335" i="4"/>
  <c r="T335" i="4"/>
  <c r="R335" i="4"/>
  <c r="P335" i="4"/>
  <c r="BI334" i="4"/>
  <c r="BH334" i="4"/>
  <c r="BG334" i="4"/>
  <c r="BE334" i="4"/>
  <c r="T334" i="4"/>
  <c r="R334" i="4"/>
  <c r="P334" i="4"/>
  <c r="BI332" i="4"/>
  <c r="BH332" i="4"/>
  <c r="BG332" i="4"/>
  <c r="BE332" i="4"/>
  <c r="T332" i="4"/>
  <c r="R332" i="4"/>
  <c r="P332" i="4"/>
  <c r="BI330" i="4"/>
  <c r="BH330" i="4"/>
  <c r="BG330" i="4"/>
  <c r="BE330" i="4"/>
  <c r="T330" i="4"/>
  <c r="R330" i="4"/>
  <c r="P330" i="4"/>
  <c r="BI327" i="4"/>
  <c r="BH327" i="4"/>
  <c r="BG327" i="4"/>
  <c r="BE327" i="4"/>
  <c r="T327" i="4"/>
  <c r="R327" i="4"/>
  <c r="P327" i="4"/>
  <c r="BI326" i="4"/>
  <c r="BH326" i="4"/>
  <c r="BG326" i="4"/>
  <c r="BE326" i="4"/>
  <c r="T326" i="4"/>
  <c r="R326" i="4"/>
  <c r="P326" i="4"/>
  <c r="BI325" i="4"/>
  <c r="BH325" i="4"/>
  <c r="BG325" i="4"/>
  <c r="BE325" i="4"/>
  <c r="T325" i="4"/>
  <c r="R325" i="4"/>
  <c r="P325" i="4"/>
  <c r="BI324" i="4"/>
  <c r="BH324" i="4"/>
  <c r="BG324" i="4"/>
  <c r="BE324" i="4"/>
  <c r="T324" i="4"/>
  <c r="R324" i="4"/>
  <c r="P324" i="4"/>
  <c r="BI323" i="4"/>
  <c r="BH323" i="4"/>
  <c r="BG323" i="4"/>
  <c r="BE323" i="4"/>
  <c r="T323" i="4"/>
  <c r="R323" i="4"/>
  <c r="P323" i="4"/>
  <c r="BI321" i="4"/>
  <c r="BH321" i="4"/>
  <c r="BG321" i="4"/>
  <c r="BE321" i="4"/>
  <c r="T321" i="4"/>
  <c r="R321" i="4"/>
  <c r="P321" i="4"/>
  <c r="BI320" i="4"/>
  <c r="BH320" i="4"/>
  <c r="BG320" i="4"/>
  <c r="BE320" i="4"/>
  <c r="T320" i="4"/>
  <c r="R320" i="4"/>
  <c r="P320" i="4"/>
  <c r="BI318" i="4"/>
  <c r="BH318" i="4"/>
  <c r="BG318" i="4"/>
  <c r="BE318" i="4"/>
  <c r="T318" i="4"/>
  <c r="R318" i="4"/>
  <c r="P318" i="4"/>
  <c r="BI316" i="4"/>
  <c r="BH316" i="4"/>
  <c r="BG316" i="4"/>
  <c r="BE316" i="4"/>
  <c r="T316" i="4"/>
  <c r="R316" i="4"/>
  <c r="P316" i="4"/>
  <c r="BI315" i="4"/>
  <c r="BH315" i="4"/>
  <c r="BG315" i="4"/>
  <c r="BE315" i="4"/>
  <c r="T315" i="4"/>
  <c r="R315" i="4"/>
  <c r="P315" i="4"/>
  <c r="BI313" i="4"/>
  <c r="BH313" i="4"/>
  <c r="BG313" i="4"/>
  <c r="BE313" i="4"/>
  <c r="T313" i="4"/>
  <c r="R313" i="4"/>
  <c r="P313" i="4"/>
  <c r="BI312" i="4"/>
  <c r="BH312" i="4"/>
  <c r="BG312" i="4"/>
  <c r="BE312" i="4"/>
  <c r="T312" i="4"/>
  <c r="R312" i="4"/>
  <c r="P312" i="4"/>
  <c r="BI311" i="4"/>
  <c r="BH311" i="4"/>
  <c r="BG311" i="4"/>
  <c r="BE311" i="4"/>
  <c r="T311" i="4"/>
  <c r="R311" i="4"/>
  <c r="P311" i="4"/>
  <c r="BI310" i="4"/>
  <c r="BH310" i="4"/>
  <c r="BG310" i="4"/>
  <c r="BE310" i="4"/>
  <c r="T310" i="4"/>
  <c r="R310" i="4"/>
  <c r="P310" i="4"/>
  <c r="BI309" i="4"/>
  <c r="BH309" i="4"/>
  <c r="BG309" i="4"/>
  <c r="BE309" i="4"/>
  <c r="T309" i="4"/>
  <c r="R309" i="4"/>
  <c r="P309" i="4"/>
  <c r="BI308" i="4"/>
  <c r="BH308" i="4"/>
  <c r="BG308" i="4"/>
  <c r="BE308" i="4"/>
  <c r="T308" i="4"/>
  <c r="R308" i="4"/>
  <c r="P308" i="4"/>
  <c r="BI307" i="4"/>
  <c r="BH307" i="4"/>
  <c r="BG307" i="4"/>
  <c r="BE307" i="4"/>
  <c r="T307" i="4"/>
  <c r="R307" i="4"/>
  <c r="P307" i="4"/>
  <c r="BI306" i="4"/>
  <c r="BH306" i="4"/>
  <c r="BG306" i="4"/>
  <c r="BE306" i="4"/>
  <c r="T306" i="4"/>
  <c r="R306" i="4"/>
  <c r="P306" i="4"/>
  <c r="BI305" i="4"/>
  <c r="BH305" i="4"/>
  <c r="BG305" i="4"/>
  <c r="BE305" i="4"/>
  <c r="T305" i="4"/>
  <c r="R305" i="4"/>
  <c r="P305" i="4"/>
  <c r="BI304" i="4"/>
  <c r="BH304" i="4"/>
  <c r="BG304" i="4"/>
  <c r="BE304" i="4"/>
  <c r="T304" i="4"/>
  <c r="R304" i="4"/>
  <c r="P304" i="4"/>
  <c r="BI302" i="4"/>
  <c r="BH302" i="4"/>
  <c r="BG302" i="4"/>
  <c r="BE302" i="4"/>
  <c r="T302" i="4"/>
  <c r="R302" i="4"/>
  <c r="P302" i="4"/>
  <c r="BI300" i="4"/>
  <c r="BH300" i="4"/>
  <c r="BG300" i="4"/>
  <c r="BE300" i="4"/>
  <c r="T300" i="4"/>
  <c r="R300" i="4"/>
  <c r="P300" i="4"/>
  <c r="BI298" i="4"/>
  <c r="BH298" i="4"/>
  <c r="BG298" i="4"/>
  <c r="BE298" i="4"/>
  <c r="T298" i="4"/>
  <c r="R298" i="4"/>
  <c r="P298" i="4"/>
  <c r="BI297" i="4"/>
  <c r="BH297" i="4"/>
  <c r="BG297" i="4"/>
  <c r="BE297" i="4"/>
  <c r="T297" i="4"/>
  <c r="R297" i="4"/>
  <c r="P297" i="4"/>
  <c r="BI296" i="4"/>
  <c r="BH296" i="4"/>
  <c r="BG296" i="4"/>
  <c r="BE296" i="4"/>
  <c r="T296" i="4"/>
  <c r="R296" i="4"/>
  <c r="P296" i="4"/>
  <c r="BI295" i="4"/>
  <c r="BH295" i="4"/>
  <c r="BG295" i="4"/>
  <c r="BE295" i="4"/>
  <c r="T295" i="4"/>
  <c r="R295" i="4"/>
  <c r="P295" i="4"/>
  <c r="BI294" i="4"/>
  <c r="BH294" i="4"/>
  <c r="BG294" i="4"/>
  <c r="BE294" i="4"/>
  <c r="T294" i="4"/>
  <c r="R294" i="4"/>
  <c r="P294" i="4"/>
  <c r="BI292" i="4"/>
  <c r="BH292" i="4"/>
  <c r="BG292" i="4"/>
  <c r="BE292" i="4"/>
  <c r="T292" i="4"/>
  <c r="R292" i="4"/>
  <c r="P292" i="4"/>
  <c r="BI291" i="4"/>
  <c r="BH291" i="4"/>
  <c r="BG291" i="4"/>
  <c r="BE291" i="4"/>
  <c r="T291" i="4"/>
  <c r="R291" i="4"/>
  <c r="P291" i="4"/>
  <c r="BI290" i="4"/>
  <c r="BH290" i="4"/>
  <c r="BG290" i="4"/>
  <c r="BE290" i="4"/>
  <c r="T290" i="4"/>
  <c r="R290" i="4"/>
  <c r="P290" i="4"/>
  <c r="BI289" i="4"/>
  <c r="BH289" i="4"/>
  <c r="BG289" i="4"/>
  <c r="BE289" i="4"/>
  <c r="T289" i="4"/>
  <c r="R289" i="4"/>
  <c r="P289" i="4"/>
  <c r="BI288" i="4"/>
  <c r="BH288" i="4"/>
  <c r="BG288" i="4"/>
  <c r="BE288" i="4"/>
  <c r="T288" i="4"/>
  <c r="R288" i="4"/>
  <c r="P288" i="4"/>
  <c r="BI287" i="4"/>
  <c r="BH287" i="4"/>
  <c r="BG287" i="4"/>
  <c r="BE287" i="4"/>
  <c r="T287" i="4"/>
  <c r="R287" i="4"/>
  <c r="P287" i="4"/>
  <c r="BI286" i="4"/>
  <c r="BH286" i="4"/>
  <c r="BG286" i="4"/>
  <c r="BE286" i="4"/>
  <c r="T286" i="4"/>
  <c r="R286" i="4"/>
  <c r="P286" i="4"/>
  <c r="BI284" i="4"/>
  <c r="BH284" i="4"/>
  <c r="BG284" i="4"/>
  <c r="BE284" i="4"/>
  <c r="T284" i="4"/>
  <c r="R284" i="4"/>
  <c r="P284" i="4"/>
  <c r="BI283" i="4"/>
  <c r="BH283" i="4"/>
  <c r="BG283" i="4"/>
  <c r="BE283" i="4"/>
  <c r="T283" i="4"/>
  <c r="R283" i="4"/>
  <c r="P283" i="4"/>
  <c r="BI282" i="4"/>
  <c r="BH282" i="4"/>
  <c r="BG282" i="4"/>
  <c r="BE282" i="4"/>
  <c r="T282" i="4"/>
  <c r="R282" i="4"/>
  <c r="P282" i="4"/>
  <c r="BI281" i="4"/>
  <c r="BH281" i="4"/>
  <c r="BG281" i="4"/>
  <c r="BE281" i="4"/>
  <c r="T281" i="4"/>
  <c r="R281" i="4"/>
  <c r="P281" i="4"/>
  <c r="BI279" i="4"/>
  <c r="BH279" i="4"/>
  <c r="BG279" i="4"/>
  <c r="BE279" i="4"/>
  <c r="T279" i="4"/>
  <c r="R279" i="4"/>
  <c r="P279" i="4"/>
  <c r="BI277" i="4"/>
  <c r="BH277" i="4"/>
  <c r="BG277" i="4"/>
  <c r="BE277" i="4"/>
  <c r="T277" i="4"/>
  <c r="R277" i="4"/>
  <c r="P277" i="4"/>
  <c r="BI275" i="4"/>
  <c r="BH275" i="4"/>
  <c r="BG275" i="4"/>
  <c r="BE275" i="4"/>
  <c r="T275" i="4"/>
  <c r="R275" i="4"/>
  <c r="P275" i="4"/>
  <c r="BI273" i="4"/>
  <c r="BH273" i="4"/>
  <c r="BG273" i="4"/>
  <c r="BE273" i="4"/>
  <c r="T273" i="4"/>
  <c r="R273" i="4"/>
  <c r="P273" i="4"/>
  <c r="BI270" i="4"/>
  <c r="BH270" i="4"/>
  <c r="BG270" i="4"/>
  <c r="BE270" i="4"/>
  <c r="T270" i="4"/>
  <c r="R270" i="4"/>
  <c r="P270" i="4"/>
  <c r="BI267" i="4"/>
  <c r="BH267" i="4"/>
  <c r="BG267" i="4"/>
  <c r="BE267" i="4"/>
  <c r="T267" i="4"/>
  <c r="R267" i="4"/>
  <c r="P267" i="4"/>
  <c r="BI264" i="4"/>
  <c r="BH264" i="4"/>
  <c r="BG264" i="4"/>
  <c r="BE264" i="4"/>
  <c r="T264" i="4"/>
  <c r="R264" i="4"/>
  <c r="P264" i="4"/>
  <c r="BI261" i="4"/>
  <c r="BH261" i="4"/>
  <c r="BG261" i="4"/>
  <c r="BE261" i="4"/>
  <c r="T261" i="4"/>
  <c r="R261" i="4"/>
  <c r="P261" i="4"/>
  <c r="BI259" i="4"/>
  <c r="BH259" i="4"/>
  <c r="BG259" i="4"/>
  <c r="BE259" i="4"/>
  <c r="T259" i="4"/>
  <c r="R259" i="4"/>
  <c r="P259" i="4"/>
  <c r="BI257" i="4"/>
  <c r="BH257" i="4"/>
  <c r="BG257" i="4"/>
  <c r="BE257" i="4"/>
  <c r="T257" i="4"/>
  <c r="R257" i="4"/>
  <c r="P257" i="4"/>
  <c r="BI255" i="4"/>
  <c r="BH255" i="4"/>
  <c r="BG255" i="4"/>
  <c r="BE255" i="4"/>
  <c r="T255" i="4"/>
  <c r="R255" i="4"/>
  <c r="P255" i="4"/>
  <c r="BI253" i="4"/>
  <c r="BH253" i="4"/>
  <c r="BG253" i="4"/>
  <c r="BE253" i="4"/>
  <c r="T253" i="4"/>
  <c r="R253" i="4"/>
  <c r="P253" i="4"/>
  <c r="BI251" i="4"/>
  <c r="BH251" i="4"/>
  <c r="BG251" i="4"/>
  <c r="BE251" i="4"/>
  <c r="T251" i="4"/>
  <c r="R251" i="4"/>
  <c r="P251" i="4"/>
  <c r="BI249" i="4"/>
  <c r="BH249" i="4"/>
  <c r="BG249" i="4"/>
  <c r="BE249" i="4"/>
  <c r="T249" i="4"/>
  <c r="R249" i="4"/>
  <c r="P249" i="4"/>
  <c r="BI247" i="4"/>
  <c r="BH247" i="4"/>
  <c r="BG247" i="4"/>
  <c r="BE247" i="4"/>
  <c r="T247" i="4"/>
  <c r="R247" i="4"/>
  <c r="P247" i="4"/>
  <c r="BI245" i="4"/>
  <c r="BH245" i="4"/>
  <c r="BG245" i="4"/>
  <c r="BE245" i="4"/>
  <c r="T245" i="4"/>
  <c r="R245" i="4"/>
  <c r="P245" i="4"/>
  <c r="BI242" i="4"/>
  <c r="BH242" i="4"/>
  <c r="BG242" i="4"/>
  <c r="BE242" i="4"/>
  <c r="T242" i="4"/>
  <c r="R242" i="4"/>
  <c r="P242" i="4"/>
  <c r="BI239" i="4"/>
  <c r="BH239" i="4"/>
  <c r="BG239" i="4"/>
  <c r="BE239" i="4"/>
  <c r="T239" i="4"/>
  <c r="R239" i="4"/>
  <c r="P239" i="4"/>
  <c r="BI236" i="4"/>
  <c r="BH236" i="4"/>
  <c r="BG236" i="4"/>
  <c r="BE236" i="4"/>
  <c r="T236" i="4"/>
  <c r="R236" i="4"/>
  <c r="P236" i="4"/>
  <c r="BI233" i="4"/>
  <c r="BH233" i="4"/>
  <c r="BG233" i="4"/>
  <c r="BE233" i="4"/>
  <c r="T233" i="4"/>
  <c r="R233" i="4"/>
  <c r="P233" i="4"/>
  <c r="BI230" i="4"/>
  <c r="BH230" i="4"/>
  <c r="BG230" i="4"/>
  <c r="BE230" i="4"/>
  <c r="T230" i="4"/>
  <c r="R230" i="4"/>
  <c r="P230" i="4"/>
  <c r="BI228" i="4"/>
  <c r="BH228" i="4"/>
  <c r="BG228" i="4"/>
  <c r="BE228" i="4"/>
  <c r="T228" i="4"/>
  <c r="R228" i="4"/>
  <c r="P228" i="4"/>
  <c r="BI226" i="4"/>
  <c r="BH226" i="4"/>
  <c r="BG226" i="4"/>
  <c r="BE226" i="4"/>
  <c r="T226" i="4"/>
  <c r="R226" i="4"/>
  <c r="P226" i="4"/>
  <c r="BI224" i="4"/>
  <c r="BH224" i="4"/>
  <c r="BG224" i="4"/>
  <c r="BE224" i="4"/>
  <c r="T224" i="4"/>
  <c r="R224" i="4"/>
  <c r="P224" i="4"/>
  <c r="BI223" i="4"/>
  <c r="BH223" i="4"/>
  <c r="BG223" i="4"/>
  <c r="BE223" i="4"/>
  <c r="T223" i="4"/>
  <c r="R223" i="4"/>
  <c r="P223" i="4"/>
  <c r="BI222" i="4"/>
  <c r="BH222" i="4"/>
  <c r="BG222" i="4"/>
  <c r="BE222" i="4"/>
  <c r="T222" i="4"/>
  <c r="R222" i="4"/>
  <c r="P222" i="4"/>
  <c r="BI218" i="4"/>
  <c r="BH218" i="4"/>
  <c r="BG218" i="4"/>
  <c r="BE218" i="4"/>
  <c r="T218" i="4"/>
  <c r="R218" i="4"/>
  <c r="P218" i="4"/>
  <c r="BI215" i="4"/>
  <c r="BH215" i="4"/>
  <c r="BG215" i="4"/>
  <c r="BE215" i="4"/>
  <c r="T215" i="4"/>
  <c r="R215" i="4"/>
  <c r="P215" i="4"/>
  <c r="BI214" i="4"/>
  <c r="BH214" i="4"/>
  <c r="BG214" i="4"/>
  <c r="BE214" i="4"/>
  <c r="T214" i="4"/>
  <c r="R214" i="4"/>
  <c r="P214" i="4"/>
  <c r="BI213" i="4"/>
  <c r="BH213" i="4"/>
  <c r="BG213" i="4"/>
  <c r="BE213" i="4"/>
  <c r="T213" i="4"/>
  <c r="R213" i="4"/>
  <c r="P213" i="4"/>
  <c r="BI212" i="4"/>
  <c r="BH212" i="4"/>
  <c r="BG212" i="4"/>
  <c r="BE212" i="4"/>
  <c r="T212" i="4"/>
  <c r="R212" i="4"/>
  <c r="P212" i="4"/>
  <c r="BI206" i="4"/>
  <c r="BH206" i="4"/>
  <c r="BG206" i="4"/>
  <c r="BE206" i="4"/>
  <c r="T206" i="4"/>
  <c r="R206" i="4"/>
  <c r="P206" i="4"/>
  <c r="BI200" i="4"/>
  <c r="BH200" i="4"/>
  <c r="BG200" i="4"/>
  <c r="BE200" i="4"/>
  <c r="T200" i="4"/>
  <c r="R200" i="4"/>
  <c r="P200" i="4"/>
  <c r="BI199" i="4"/>
  <c r="BH199" i="4"/>
  <c r="BG199" i="4"/>
  <c r="BE199" i="4"/>
  <c r="T199" i="4"/>
  <c r="R199" i="4"/>
  <c r="P199" i="4"/>
  <c r="BI198" i="4"/>
  <c r="BH198" i="4"/>
  <c r="BG198" i="4"/>
  <c r="BE198" i="4"/>
  <c r="T198" i="4"/>
  <c r="R198" i="4"/>
  <c r="P198" i="4"/>
  <c r="BI197" i="4"/>
  <c r="BH197" i="4"/>
  <c r="BG197" i="4"/>
  <c r="BE197" i="4"/>
  <c r="T197" i="4"/>
  <c r="R197" i="4"/>
  <c r="P197" i="4"/>
  <c r="BI195" i="4"/>
  <c r="BH195" i="4"/>
  <c r="BG195" i="4"/>
  <c r="BE195" i="4"/>
  <c r="T195" i="4"/>
  <c r="R195" i="4"/>
  <c r="P195" i="4"/>
  <c r="BI193" i="4"/>
  <c r="BH193" i="4"/>
  <c r="BG193" i="4"/>
  <c r="BE193" i="4"/>
  <c r="T193" i="4"/>
  <c r="R193" i="4"/>
  <c r="P193" i="4"/>
  <c r="BI192" i="4"/>
  <c r="BH192" i="4"/>
  <c r="BG192" i="4"/>
  <c r="BE192" i="4"/>
  <c r="T192" i="4"/>
  <c r="R192" i="4"/>
  <c r="P192" i="4"/>
  <c r="BI191" i="4"/>
  <c r="BH191" i="4"/>
  <c r="BG191" i="4"/>
  <c r="BE191" i="4"/>
  <c r="T191" i="4"/>
  <c r="R191" i="4"/>
  <c r="P191" i="4"/>
  <c r="BI190" i="4"/>
  <c r="BH190" i="4"/>
  <c r="BG190" i="4"/>
  <c r="BE190" i="4"/>
  <c r="T190" i="4"/>
  <c r="R190" i="4"/>
  <c r="P190" i="4"/>
  <c r="BI189" i="4"/>
  <c r="BH189" i="4"/>
  <c r="BG189" i="4"/>
  <c r="BE189" i="4"/>
  <c r="T189" i="4"/>
  <c r="R189" i="4"/>
  <c r="P189" i="4"/>
  <c r="BI188" i="4"/>
  <c r="BH188" i="4"/>
  <c r="BG188" i="4"/>
  <c r="BE188" i="4"/>
  <c r="T188" i="4"/>
  <c r="R188" i="4"/>
  <c r="P188" i="4"/>
  <c r="BI186" i="4"/>
  <c r="BH186" i="4"/>
  <c r="BG186" i="4"/>
  <c r="BE186" i="4"/>
  <c r="T186" i="4"/>
  <c r="R186" i="4"/>
  <c r="P186" i="4"/>
  <c r="BI185" i="4"/>
  <c r="BH185" i="4"/>
  <c r="BG185" i="4"/>
  <c r="BE185" i="4"/>
  <c r="T185" i="4"/>
  <c r="R185" i="4"/>
  <c r="P185" i="4"/>
  <c r="BI183" i="4"/>
  <c r="BH183" i="4"/>
  <c r="BG183" i="4"/>
  <c r="BE183" i="4"/>
  <c r="T183" i="4"/>
  <c r="R183" i="4"/>
  <c r="P183" i="4"/>
  <c r="BI180" i="4"/>
  <c r="BH180" i="4"/>
  <c r="BG180" i="4"/>
  <c r="BE180" i="4"/>
  <c r="T180" i="4"/>
  <c r="R180" i="4"/>
  <c r="P180" i="4"/>
  <c r="BI179" i="4"/>
  <c r="BH179" i="4"/>
  <c r="BG179" i="4"/>
  <c r="BE179" i="4"/>
  <c r="T179" i="4"/>
  <c r="R179" i="4"/>
  <c r="P179" i="4"/>
  <c r="BI178" i="4"/>
  <c r="BH178" i="4"/>
  <c r="BG178" i="4"/>
  <c r="BE178" i="4"/>
  <c r="T178" i="4"/>
  <c r="R178" i="4"/>
  <c r="P178" i="4"/>
  <c r="BI177" i="4"/>
  <c r="BH177" i="4"/>
  <c r="BG177" i="4"/>
  <c r="BE177" i="4"/>
  <c r="T177" i="4"/>
  <c r="R177" i="4"/>
  <c r="P177" i="4"/>
  <c r="BI176" i="4"/>
  <c r="BH176" i="4"/>
  <c r="BG176" i="4"/>
  <c r="BE176" i="4"/>
  <c r="T176" i="4"/>
  <c r="R176" i="4"/>
  <c r="P176" i="4"/>
  <c r="BI175" i="4"/>
  <c r="BH175" i="4"/>
  <c r="BG175" i="4"/>
  <c r="BE175" i="4"/>
  <c r="T175" i="4"/>
  <c r="R175" i="4"/>
  <c r="P175" i="4"/>
  <c r="BI174" i="4"/>
  <c r="BH174" i="4"/>
  <c r="BG174" i="4"/>
  <c r="BE174" i="4"/>
  <c r="T174" i="4"/>
  <c r="R174" i="4"/>
  <c r="P174" i="4"/>
  <c r="BI173" i="4"/>
  <c r="BH173" i="4"/>
  <c r="BG173" i="4"/>
  <c r="BE173" i="4"/>
  <c r="T173" i="4"/>
  <c r="R173" i="4"/>
  <c r="P173" i="4"/>
  <c r="BI172" i="4"/>
  <c r="BH172" i="4"/>
  <c r="BG172" i="4"/>
  <c r="BE172" i="4"/>
  <c r="T172" i="4"/>
  <c r="R172" i="4"/>
  <c r="P172" i="4"/>
  <c r="BI171" i="4"/>
  <c r="BH171" i="4"/>
  <c r="BG171" i="4"/>
  <c r="BE171" i="4"/>
  <c r="T171" i="4"/>
  <c r="R171" i="4"/>
  <c r="P171" i="4"/>
  <c r="BI170" i="4"/>
  <c r="BH170" i="4"/>
  <c r="BG170" i="4"/>
  <c r="BE170" i="4"/>
  <c r="T170" i="4"/>
  <c r="R170" i="4"/>
  <c r="P170" i="4"/>
  <c r="BI169" i="4"/>
  <c r="BH169" i="4"/>
  <c r="BG169" i="4"/>
  <c r="BE169" i="4"/>
  <c r="T169" i="4"/>
  <c r="R169" i="4"/>
  <c r="P169" i="4"/>
  <c r="BI168" i="4"/>
  <c r="BH168" i="4"/>
  <c r="BG168" i="4"/>
  <c r="BE168" i="4"/>
  <c r="T168" i="4"/>
  <c r="R168" i="4"/>
  <c r="P168" i="4"/>
  <c r="BI167" i="4"/>
  <c r="BH167" i="4"/>
  <c r="BG167" i="4"/>
  <c r="BE167" i="4"/>
  <c r="T167" i="4"/>
  <c r="R167" i="4"/>
  <c r="P167" i="4"/>
  <c r="BI166" i="4"/>
  <c r="BH166" i="4"/>
  <c r="BG166" i="4"/>
  <c r="BE166" i="4"/>
  <c r="T166" i="4"/>
  <c r="R166" i="4"/>
  <c r="P166" i="4"/>
  <c r="BI165" i="4"/>
  <c r="BH165" i="4"/>
  <c r="BG165" i="4"/>
  <c r="BE165" i="4"/>
  <c r="T165" i="4"/>
  <c r="R165" i="4"/>
  <c r="P165" i="4"/>
  <c r="BI164" i="4"/>
  <c r="BH164" i="4"/>
  <c r="BG164" i="4"/>
  <c r="BE164" i="4"/>
  <c r="T164" i="4"/>
  <c r="R164" i="4"/>
  <c r="P164" i="4"/>
  <c r="BI163" i="4"/>
  <c r="BH163" i="4"/>
  <c r="BG163" i="4"/>
  <c r="BE163" i="4"/>
  <c r="T163" i="4"/>
  <c r="R163" i="4"/>
  <c r="P163" i="4"/>
  <c r="BI162" i="4"/>
  <c r="BH162" i="4"/>
  <c r="BG162" i="4"/>
  <c r="BE162" i="4"/>
  <c r="T162" i="4"/>
  <c r="R162" i="4"/>
  <c r="P162" i="4"/>
  <c r="BI161" i="4"/>
  <c r="BH161" i="4"/>
  <c r="BG161" i="4"/>
  <c r="BE161" i="4"/>
  <c r="T161" i="4"/>
  <c r="R161" i="4"/>
  <c r="P161" i="4"/>
  <c r="BI160" i="4"/>
  <c r="BH160" i="4"/>
  <c r="BG160" i="4"/>
  <c r="BE160" i="4"/>
  <c r="T160" i="4"/>
  <c r="R160" i="4"/>
  <c r="P160" i="4"/>
  <c r="BI159" i="4"/>
  <c r="BH159" i="4"/>
  <c r="BG159" i="4"/>
  <c r="BE159" i="4"/>
  <c r="T159" i="4"/>
  <c r="R159" i="4"/>
  <c r="P159" i="4"/>
  <c r="BI158" i="4"/>
  <c r="BH158" i="4"/>
  <c r="BG158" i="4"/>
  <c r="BE158" i="4"/>
  <c r="T158" i="4"/>
  <c r="R158" i="4"/>
  <c r="P158" i="4"/>
  <c r="BI157" i="4"/>
  <c r="BH157" i="4"/>
  <c r="BG157" i="4"/>
  <c r="BE157" i="4"/>
  <c r="T157" i="4"/>
  <c r="R157" i="4"/>
  <c r="P157" i="4"/>
  <c r="BI156" i="4"/>
  <c r="BH156" i="4"/>
  <c r="BG156" i="4"/>
  <c r="BE156" i="4"/>
  <c r="T156" i="4"/>
  <c r="R156" i="4"/>
  <c r="P156" i="4"/>
  <c r="BI155" i="4"/>
  <c r="BH155" i="4"/>
  <c r="BG155" i="4"/>
  <c r="BE155" i="4"/>
  <c r="T155" i="4"/>
  <c r="R155" i="4"/>
  <c r="P155" i="4"/>
  <c r="BI154" i="4"/>
  <c r="BH154" i="4"/>
  <c r="BG154" i="4"/>
  <c r="BE154" i="4"/>
  <c r="T154" i="4"/>
  <c r="R154" i="4"/>
  <c r="P154" i="4"/>
  <c r="BI151" i="4"/>
  <c r="BH151" i="4"/>
  <c r="BG151" i="4"/>
  <c r="BE151" i="4"/>
  <c r="T151" i="4"/>
  <c r="R151" i="4"/>
  <c r="P151" i="4"/>
  <c r="BI148" i="4"/>
  <c r="BH148" i="4"/>
  <c r="BG148" i="4"/>
  <c r="BE148" i="4"/>
  <c r="T148" i="4"/>
  <c r="R148" i="4"/>
  <c r="P148" i="4"/>
  <c r="BI147" i="4"/>
  <c r="BH147" i="4"/>
  <c r="BG147" i="4"/>
  <c r="BE147" i="4"/>
  <c r="T147" i="4"/>
  <c r="R147" i="4"/>
  <c r="P147" i="4"/>
  <c r="BI146" i="4"/>
  <c r="BH146" i="4"/>
  <c r="BG146" i="4"/>
  <c r="BE146" i="4"/>
  <c r="T146" i="4"/>
  <c r="R146" i="4"/>
  <c r="P146" i="4"/>
  <c r="BI144" i="4"/>
  <c r="BH144" i="4"/>
  <c r="BG144" i="4"/>
  <c r="BE144" i="4"/>
  <c r="T144" i="4"/>
  <c r="R144" i="4"/>
  <c r="P144" i="4"/>
  <c r="BI141" i="4"/>
  <c r="BH141" i="4"/>
  <c r="BG141" i="4"/>
  <c r="BE141" i="4"/>
  <c r="T141" i="4"/>
  <c r="R141" i="4"/>
  <c r="P141" i="4"/>
  <c r="BI140" i="4"/>
  <c r="BH140" i="4"/>
  <c r="BG140" i="4"/>
  <c r="BE140" i="4"/>
  <c r="T140" i="4"/>
  <c r="R140" i="4"/>
  <c r="P140" i="4"/>
  <c r="BI138" i="4"/>
  <c r="BH138" i="4"/>
  <c r="BG138" i="4"/>
  <c r="BE138" i="4"/>
  <c r="T138" i="4"/>
  <c r="R138" i="4"/>
  <c r="P138" i="4"/>
  <c r="BI136" i="4"/>
  <c r="BH136" i="4"/>
  <c r="BG136" i="4"/>
  <c r="BE136" i="4"/>
  <c r="T136" i="4"/>
  <c r="R136" i="4"/>
  <c r="P136" i="4"/>
  <c r="BI134" i="4"/>
  <c r="BH134" i="4"/>
  <c r="BG134" i="4"/>
  <c r="BE134" i="4"/>
  <c r="T134" i="4"/>
  <c r="R134" i="4"/>
  <c r="P134" i="4"/>
  <c r="BI132" i="4"/>
  <c r="BH132" i="4"/>
  <c r="BG132" i="4"/>
  <c r="BE132" i="4"/>
  <c r="T132" i="4"/>
  <c r="R132" i="4"/>
  <c r="P132" i="4"/>
  <c r="BI130" i="4"/>
  <c r="BH130" i="4"/>
  <c r="BG130" i="4"/>
  <c r="BE130" i="4"/>
  <c r="T130" i="4"/>
  <c r="R130" i="4"/>
  <c r="P130" i="4"/>
  <c r="BI128" i="4"/>
  <c r="BH128" i="4"/>
  <c r="BG128" i="4"/>
  <c r="BE128" i="4"/>
  <c r="T128" i="4"/>
  <c r="R128" i="4"/>
  <c r="P128" i="4"/>
  <c r="BI126" i="4"/>
  <c r="BH126" i="4"/>
  <c r="BG126" i="4"/>
  <c r="BE126" i="4"/>
  <c r="T126" i="4"/>
  <c r="R126" i="4"/>
  <c r="P126" i="4"/>
  <c r="BI124" i="4"/>
  <c r="BH124" i="4"/>
  <c r="BG124" i="4"/>
  <c r="BE124" i="4"/>
  <c r="T124" i="4"/>
  <c r="R124" i="4"/>
  <c r="P124" i="4"/>
  <c r="BI122" i="4"/>
  <c r="BH122" i="4"/>
  <c r="BG122" i="4"/>
  <c r="BE122" i="4"/>
  <c r="T122" i="4"/>
  <c r="R122" i="4"/>
  <c r="P122" i="4"/>
  <c r="BI120" i="4"/>
  <c r="BH120" i="4"/>
  <c r="BG120" i="4"/>
  <c r="BE120" i="4"/>
  <c r="T120" i="4"/>
  <c r="R120" i="4"/>
  <c r="P120" i="4"/>
  <c r="BI118" i="4"/>
  <c r="BH118" i="4"/>
  <c r="BG118" i="4"/>
  <c r="BE118" i="4"/>
  <c r="T118" i="4"/>
  <c r="R118" i="4"/>
  <c r="P118" i="4"/>
  <c r="BI116" i="4"/>
  <c r="BH116" i="4"/>
  <c r="BG116" i="4"/>
  <c r="BE116" i="4"/>
  <c r="T116" i="4"/>
  <c r="R116" i="4"/>
  <c r="P116" i="4"/>
  <c r="BI114" i="4"/>
  <c r="BH114" i="4"/>
  <c r="BG114" i="4"/>
  <c r="BE114" i="4"/>
  <c r="T114" i="4"/>
  <c r="R114" i="4"/>
  <c r="P114" i="4"/>
  <c r="BI111" i="4"/>
  <c r="BH111" i="4"/>
  <c r="BG111" i="4"/>
  <c r="BE111" i="4"/>
  <c r="T111" i="4"/>
  <c r="R111" i="4"/>
  <c r="P111" i="4"/>
  <c r="BI110" i="4"/>
  <c r="BH110" i="4"/>
  <c r="BG110" i="4"/>
  <c r="BE110" i="4"/>
  <c r="T110" i="4"/>
  <c r="R110" i="4"/>
  <c r="P110" i="4"/>
  <c r="BI107" i="4"/>
  <c r="BH107" i="4"/>
  <c r="BG107" i="4"/>
  <c r="BE107" i="4"/>
  <c r="T107" i="4"/>
  <c r="R107" i="4"/>
  <c r="P107" i="4"/>
  <c r="BI106" i="4"/>
  <c r="BH106" i="4"/>
  <c r="BG106" i="4"/>
  <c r="BE106" i="4"/>
  <c r="T106" i="4"/>
  <c r="R106" i="4"/>
  <c r="P106" i="4"/>
  <c r="BI105" i="4"/>
  <c r="BH105" i="4"/>
  <c r="BG105" i="4"/>
  <c r="BE105" i="4"/>
  <c r="T105" i="4"/>
  <c r="R105" i="4"/>
  <c r="P105" i="4"/>
  <c r="BI104" i="4"/>
  <c r="BH104" i="4"/>
  <c r="BG104" i="4"/>
  <c r="BE104" i="4"/>
  <c r="T104" i="4"/>
  <c r="R104" i="4"/>
  <c r="P104" i="4"/>
  <c r="J98" i="4"/>
  <c r="F98" i="4"/>
  <c r="F96" i="4"/>
  <c r="E94" i="4"/>
  <c r="J62" i="4"/>
  <c r="F62" i="4"/>
  <c r="F60" i="4"/>
  <c r="E58" i="4"/>
  <c r="J28" i="4"/>
  <c r="E28" i="4"/>
  <c r="J99" i="4" s="1"/>
  <c r="J27" i="4"/>
  <c r="J22" i="4"/>
  <c r="E22" i="4"/>
  <c r="F99" i="4" s="1"/>
  <c r="J21" i="4"/>
  <c r="J16" i="4"/>
  <c r="J60" i="4" s="1"/>
  <c r="E7" i="4"/>
  <c r="E52" i="4"/>
  <c r="J41" i="3"/>
  <c r="J40" i="3"/>
  <c r="AY59" i="1"/>
  <c r="J39" i="3"/>
  <c r="AX59" i="1" s="1"/>
  <c r="BI553" i="3"/>
  <c r="BH553" i="3"/>
  <c r="BG553" i="3"/>
  <c r="BE553" i="3"/>
  <c r="T553" i="3"/>
  <c r="R553" i="3"/>
  <c r="P553" i="3"/>
  <c r="BI552" i="3"/>
  <c r="BH552" i="3"/>
  <c r="BG552" i="3"/>
  <c r="BE552" i="3"/>
  <c r="T552" i="3"/>
  <c r="R552" i="3"/>
  <c r="P552" i="3"/>
  <c r="BI551" i="3"/>
  <c r="BH551" i="3"/>
  <c r="BG551" i="3"/>
  <c r="BE551" i="3"/>
  <c r="T551" i="3"/>
  <c r="R551" i="3"/>
  <c r="P551" i="3"/>
  <c r="BI550" i="3"/>
  <c r="BH550" i="3"/>
  <c r="BG550" i="3"/>
  <c r="BE550" i="3"/>
  <c r="T550" i="3"/>
  <c r="R550" i="3"/>
  <c r="P550" i="3"/>
  <c r="BI549" i="3"/>
  <c r="BH549" i="3"/>
  <c r="BG549" i="3"/>
  <c r="BE549" i="3"/>
  <c r="T549" i="3"/>
  <c r="R549" i="3"/>
  <c r="P549" i="3"/>
  <c r="BI548" i="3"/>
  <c r="BH548" i="3"/>
  <c r="BG548" i="3"/>
  <c r="BE548" i="3"/>
  <c r="T548" i="3"/>
  <c r="R548" i="3"/>
  <c r="P548" i="3"/>
  <c r="BI547" i="3"/>
  <c r="BH547" i="3"/>
  <c r="BG547" i="3"/>
  <c r="BE547" i="3"/>
  <c r="T547" i="3"/>
  <c r="R547" i="3"/>
  <c r="P547" i="3"/>
  <c r="BI544" i="3"/>
  <c r="BH544" i="3"/>
  <c r="BG544" i="3"/>
  <c r="BE544" i="3"/>
  <c r="T544" i="3"/>
  <c r="R544" i="3"/>
  <c r="P544" i="3"/>
  <c r="BI543" i="3"/>
  <c r="BH543" i="3"/>
  <c r="BG543" i="3"/>
  <c r="BE543" i="3"/>
  <c r="T543" i="3"/>
  <c r="R543" i="3"/>
  <c r="P543" i="3"/>
  <c r="BI540" i="3"/>
  <c r="BH540" i="3"/>
  <c r="BG540" i="3"/>
  <c r="BE540" i="3"/>
  <c r="T540" i="3"/>
  <c r="R540" i="3"/>
  <c r="P540" i="3"/>
  <c r="BI539" i="3"/>
  <c r="BH539" i="3"/>
  <c r="BG539" i="3"/>
  <c r="BE539" i="3"/>
  <c r="T539" i="3"/>
  <c r="R539" i="3"/>
  <c r="P539" i="3"/>
  <c r="BI536" i="3"/>
  <c r="BH536" i="3"/>
  <c r="BG536" i="3"/>
  <c r="BE536" i="3"/>
  <c r="T536" i="3"/>
  <c r="R536" i="3"/>
  <c r="P536" i="3"/>
  <c r="BI534" i="3"/>
  <c r="BH534" i="3"/>
  <c r="BG534" i="3"/>
  <c r="BE534" i="3"/>
  <c r="T534" i="3"/>
  <c r="R534" i="3"/>
  <c r="P534" i="3"/>
  <c r="BI531" i="3"/>
  <c r="BH531" i="3"/>
  <c r="BG531" i="3"/>
  <c r="BE531" i="3"/>
  <c r="T531" i="3"/>
  <c r="R531" i="3"/>
  <c r="P531" i="3"/>
  <c r="BI528" i="3"/>
  <c r="BH528" i="3"/>
  <c r="BG528" i="3"/>
  <c r="BE528" i="3"/>
  <c r="T528" i="3"/>
  <c r="R528" i="3"/>
  <c r="P528" i="3"/>
  <c r="BI526" i="3"/>
  <c r="BH526" i="3"/>
  <c r="BG526" i="3"/>
  <c r="BE526" i="3"/>
  <c r="T526" i="3"/>
  <c r="R526" i="3"/>
  <c r="P526" i="3"/>
  <c r="BI524" i="3"/>
  <c r="BH524" i="3"/>
  <c r="BG524" i="3"/>
  <c r="BE524" i="3"/>
  <c r="T524" i="3"/>
  <c r="R524" i="3"/>
  <c r="P524" i="3"/>
  <c r="BI522" i="3"/>
  <c r="BH522" i="3"/>
  <c r="BG522" i="3"/>
  <c r="BE522" i="3"/>
  <c r="T522" i="3"/>
  <c r="R522" i="3"/>
  <c r="P522" i="3"/>
  <c r="BI520" i="3"/>
  <c r="BH520" i="3"/>
  <c r="BG520" i="3"/>
  <c r="BE520" i="3"/>
  <c r="T520" i="3"/>
  <c r="R520" i="3"/>
  <c r="P520" i="3"/>
  <c r="BI518" i="3"/>
  <c r="BH518" i="3"/>
  <c r="BG518" i="3"/>
  <c r="BE518" i="3"/>
  <c r="T518" i="3"/>
  <c r="R518" i="3"/>
  <c r="P518" i="3"/>
  <c r="BI516" i="3"/>
  <c r="BH516" i="3"/>
  <c r="BG516" i="3"/>
  <c r="BE516" i="3"/>
  <c r="T516" i="3"/>
  <c r="R516" i="3"/>
  <c r="P516" i="3"/>
  <c r="BI514" i="3"/>
  <c r="BH514" i="3"/>
  <c r="BG514" i="3"/>
  <c r="BE514" i="3"/>
  <c r="T514" i="3"/>
  <c r="R514" i="3"/>
  <c r="P514" i="3"/>
  <c r="BI513" i="3"/>
  <c r="BH513" i="3"/>
  <c r="BG513" i="3"/>
  <c r="BE513" i="3"/>
  <c r="T513" i="3"/>
  <c r="R513" i="3"/>
  <c r="P513" i="3"/>
  <c r="BI510" i="3"/>
  <c r="BH510" i="3"/>
  <c r="BG510" i="3"/>
  <c r="BE510" i="3"/>
  <c r="T510" i="3"/>
  <c r="R510" i="3"/>
  <c r="P510" i="3"/>
  <c r="BI507" i="3"/>
  <c r="BH507" i="3"/>
  <c r="BG507" i="3"/>
  <c r="BE507" i="3"/>
  <c r="T507" i="3"/>
  <c r="R507" i="3"/>
  <c r="P507" i="3"/>
  <c r="BI506" i="3"/>
  <c r="BH506" i="3"/>
  <c r="BG506" i="3"/>
  <c r="BE506" i="3"/>
  <c r="T506" i="3"/>
  <c r="R506" i="3"/>
  <c r="P506" i="3"/>
  <c r="BI503" i="3"/>
  <c r="BH503" i="3"/>
  <c r="BG503" i="3"/>
  <c r="BE503" i="3"/>
  <c r="T503" i="3"/>
  <c r="R503" i="3"/>
  <c r="P503" i="3"/>
  <c r="BI502" i="3"/>
  <c r="BH502" i="3"/>
  <c r="BG502" i="3"/>
  <c r="BE502" i="3"/>
  <c r="T502" i="3"/>
  <c r="R502" i="3"/>
  <c r="P502" i="3"/>
  <c r="BI499" i="3"/>
  <c r="BH499" i="3"/>
  <c r="BG499" i="3"/>
  <c r="BE499" i="3"/>
  <c r="T499" i="3"/>
  <c r="R499" i="3"/>
  <c r="P499" i="3"/>
  <c r="BI498" i="3"/>
  <c r="BH498" i="3"/>
  <c r="BG498" i="3"/>
  <c r="BE498" i="3"/>
  <c r="T498" i="3"/>
  <c r="R498" i="3"/>
  <c r="P498" i="3"/>
  <c r="BI495" i="3"/>
  <c r="BH495" i="3"/>
  <c r="BG495" i="3"/>
  <c r="BE495" i="3"/>
  <c r="T495" i="3"/>
  <c r="R495" i="3"/>
  <c r="P495" i="3"/>
  <c r="BI494" i="3"/>
  <c r="BH494" i="3"/>
  <c r="BG494" i="3"/>
  <c r="BE494" i="3"/>
  <c r="T494" i="3"/>
  <c r="R494" i="3"/>
  <c r="P494" i="3"/>
  <c r="BI491" i="3"/>
  <c r="BH491" i="3"/>
  <c r="BG491" i="3"/>
  <c r="BE491" i="3"/>
  <c r="T491" i="3"/>
  <c r="R491" i="3"/>
  <c r="P491" i="3"/>
  <c r="BI490" i="3"/>
  <c r="BH490" i="3"/>
  <c r="BG490" i="3"/>
  <c r="BE490" i="3"/>
  <c r="T490" i="3"/>
  <c r="R490" i="3"/>
  <c r="P490" i="3"/>
  <c r="BI487" i="3"/>
  <c r="BH487" i="3"/>
  <c r="BG487" i="3"/>
  <c r="BE487" i="3"/>
  <c r="T487" i="3"/>
  <c r="R487" i="3"/>
  <c r="P487" i="3"/>
  <c r="BI486" i="3"/>
  <c r="BH486" i="3"/>
  <c r="BG486" i="3"/>
  <c r="BE486" i="3"/>
  <c r="T486" i="3"/>
  <c r="R486" i="3"/>
  <c r="P486" i="3"/>
  <c r="BI485" i="3"/>
  <c r="BH485" i="3"/>
  <c r="BG485" i="3"/>
  <c r="BE485" i="3"/>
  <c r="T485" i="3"/>
  <c r="R485" i="3"/>
  <c r="P485" i="3"/>
  <c r="BI478" i="3"/>
  <c r="BH478" i="3"/>
  <c r="BG478" i="3"/>
  <c r="BE478" i="3"/>
  <c r="T478" i="3"/>
  <c r="R478" i="3"/>
  <c r="P478" i="3"/>
  <c r="BI475" i="3"/>
  <c r="BH475" i="3"/>
  <c r="BG475" i="3"/>
  <c r="BE475" i="3"/>
  <c r="T475" i="3"/>
  <c r="R475" i="3"/>
  <c r="P475" i="3"/>
  <c r="BI473" i="3"/>
  <c r="BH473" i="3"/>
  <c r="BG473" i="3"/>
  <c r="BE473" i="3"/>
  <c r="T473" i="3"/>
  <c r="R473" i="3"/>
  <c r="P473" i="3"/>
  <c r="BI471" i="3"/>
  <c r="BH471" i="3"/>
  <c r="BG471" i="3"/>
  <c r="BE471" i="3"/>
  <c r="T471" i="3"/>
  <c r="R471" i="3"/>
  <c r="P471" i="3"/>
  <c r="BI469" i="3"/>
  <c r="BH469" i="3"/>
  <c r="BG469" i="3"/>
  <c r="BE469" i="3"/>
  <c r="T469" i="3"/>
  <c r="R469" i="3"/>
  <c r="P469" i="3"/>
  <c r="BI467" i="3"/>
  <c r="BH467" i="3"/>
  <c r="BG467" i="3"/>
  <c r="BE467" i="3"/>
  <c r="T467" i="3"/>
  <c r="R467" i="3"/>
  <c r="P467" i="3"/>
  <c r="BI465" i="3"/>
  <c r="BH465" i="3"/>
  <c r="BG465" i="3"/>
  <c r="BE465" i="3"/>
  <c r="T465" i="3"/>
  <c r="R465" i="3"/>
  <c r="P465" i="3"/>
  <c r="BI464" i="3"/>
  <c r="BH464" i="3"/>
  <c r="BG464" i="3"/>
  <c r="BE464" i="3"/>
  <c r="T464" i="3"/>
  <c r="R464" i="3"/>
  <c r="P464" i="3"/>
  <c r="BI461" i="3"/>
  <c r="BH461" i="3"/>
  <c r="BG461" i="3"/>
  <c r="BE461" i="3"/>
  <c r="T461" i="3"/>
  <c r="R461" i="3"/>
  <c r="P461" i="3"/>
  <c r="BI459" i="3"/>
  <c r="BH459" i="3"/>
  <c r="BG459" i="3"/>
  <c r="BE459" i="3"/>
  <c r="T459" i="3"/>
  <c r="R459" i="3"/>
  <c r="P459" i="3"/>
  <c r="BI458" i="3"/>
  <c r="BH458" i="3"/>
  <c r="BG458" i="3"/>
  <c r="BE458" i="3"/>
  <c r="T458" i="3"/>
  <c r="R458" i="3"/>
  <c r="P458" i="3"/>
  <c r="BI457" i="3"/>
  <c r="BH457" i="3"/>
  <c r="BG457" i="3"/>
  <c r="BE457" i="3"/>
  <c r="T457" i="3"/>
  <c r="R457" i="3"/>
  <c r="P457" i="3"/>
  <c r="BI455" i="3"/>
  <c r="BH455" i="3"/>
  <c r="BG455" i="3"/>
  <c r="BE455" i="3"/>
  <c r="T455" i="3"/>
  <c r="R455" i="3"/>
  <c r="P455" i="3"/>
  <c r="BI454" i="3"/>
  <c r="BH454" i="3"/>
  <c r="BG454" i="3"/>
  <c r="BE454" i="3"/>
  <c r="T454" i="3"/>
  <c r="R454" i="3"/>
  <c r="P454" i="3"/>
  <c r="BI453" i="3"/>
  <c r="BH453" i="3"/>
  <c r="BG453" i="3"/>
  <c r="BE453" i="3"/>
  <c r="T453" i="3"/>
  <c r="R453" i="3"/>
  <c r="P453" i="3"/>
  <c r="BI452" i="3"/>
  <c r="BH452" i="3"/>
  <c r="BG452" i="3"/>
  <c r="BE452" i="3"/>
  <c r="T452" i="3"/>
  <c r="R452" i="3"/>
  <c r="P452" i="3"/>
  <c r="BI449" i="3"/>
  <c r="BH449" i="3"/>
  <c r="BG449" i="3"/>
  <c r="BE449" i="3"/>
  <c r="T449" i="3"/>
  <c r="R449" i="3"/>
  <c r="P449" i="3"/>
  <c r="BI448" i="3"/>
  <c r="BH448" i="3"/>
  <c r="BG448" i="3"/>
  <c r="BE448" i="3"/>
  <c r="T448" i="3"/>
  <c r="R448" i="3"/>
  <c r="P448" i="3"/>
  <c r="BI447" i="3"/>
  <c r="BH447" i="3"/>
  <c r="BG447" i="3"/>
  <c r="BE447" i="3"/>
  <c r="T447" i="3"/>
  <c r="R447" i="3"/>
  <c r="P447" i="3"/>
  <c r="BI442" i="3"/>
  <c r="BH442" i="3"/>
  <c r="BG442" i="3"/>
  <c r="BE442" i="3"/>
  <c r="T442" i="3"/>
  <c r="R442" i="3"/>
  <c r="P442" i="3"/>
  <c r="BI439" i="3"/>
  <c r="BH439" i="3"/>
  <c r="BG439" i="3"/>
  <c r="BE439" i="3"/>
  <c r="T439" i="3"/>
  <c r="R439" i="3"/>
  <c r="P439" i="3"/>
  <c r="BI437" i="3"/>
  <c r="BH437" i="3"/>
  <c r="BG437" i="3"/>
  <c r="BE437" i="3"/>
  <c r="T437" i="3"/>
  <c r="R437" i="3"/>
  <c r="P437" i="3"/>
  <c r="BI435" i="3"/>
  <c r="BH435" i="3"/>
  <c r="BG435" i="3"/>
  <c r="BE435" i="3"/>
  <c r="T435" i="3"/>
  <c r="R435" i="3"/>
  <c r="P435" i="3"/>
  <c r="BI433" i="3"/>
  <c r="BH433" i="3"/>
  <c r="BG433" i="3"/>
  <c r="BE433" i="3"/>
  <c r="T433" i="3"/>
  <c r="R433" i="3"/>
  <c r="P433" i="3"/>
  <c r="BI431" i="3"/>
  <c r="BH431" i="3"/>
  <c r="BG431" i="3"/>
  <c r="BE431" i="3"/>
  <c r="T431" i="3"/>
  <c r="R431" i="3"/>
  <c r="P431" i="3"/>
  <c r="BI428" i="3"/>
  <c r="BH428" i="3"/>
  <c r="BG428" i="3"/>
  <c r="BE428" i="3"/>
  <c r="T428" i="3"/>
  <c r="R428" i="3"/>
  <c r="P428" i="3"/>
  <c r="BI427" i="3"/>
  <c r="BH427" i="3"/>
  <c r="BG427" i="3"/>
  <c r="BE427" i="3"/>
  <c r="T427" i="3"/>
  <c r="R427" i="3"/>
  <c r="P427" i="3"/>
  <c r="BI424" i="3"/>
  <c r="BH424" i="3"/>
  <c r="BG424" i="3"/>
  <c r="BE424" i="3"/>
  <c r="T424" i="3"/>
  <c r="R424" i="3"/>
  <c r="P424" i="3"/>
  <c r="BI421" i="3"/>
  <c r="BH421" i="3"/>
  <c r="BG421" i="3"/>
  <c r="BE421" i="3"/>
  <c r="T421" i="3"/>
  <c r="R421" i="3"/>
  <c r="P421" i="3"/>
  <c r="BI418" i="3"/>
  <c r="BH418" i="3"/>
  <c r="BG418" i="3"/>
  <c r="BE418" i="3"/>
  <c r="T418" i="3"/>
  <c r="R418" i="3"/>
  <c r="P418" i="3"/>
  <c r="BI415" i="3"/>
  <c r="BH415" i="3"/>
  <c r="BG415" i="3"/>
  <c r="BE415" i="3"/>
  <c r="T415" i="3"/>
  <c r="R415" i="3"/>
  <c r="P415" i="3"/>
  <c r="BI413" i="3"/>
  <c r="BH413" i="3"/>
  <c r="BG413" i="3"/>
  <c r="BE413" i="3"/>
  <c r="T413" i="3"/>
  <c r="R413" i="3"/>
  <c r="P413" i="3"/>
  <c r="BI411" i="3"/>
  <c r="BH411" i="3"/>
  <c r="BG411" i="3"/>
  <c r="BE411" i="3"/>
  <c r="T411" i="3"/>
  <c r="R411" i="3"/>
  <c r="P411" i="3"/>
  <c r="BI410" i="3"/>
  <c r="BH410" i="3"/>
  <c r="BG410" i="3"/>
  <c r="BE410" i="3"/>
  <c r="T410" i="3"/>
  <c r="R410" i="3"/>
  <c r="P410" i="3"/>
  <c r="BI407" i="3"/>
  <c r="BH407" i="3"/>
  <c r="BG407" i="3"/>
  <c r="BE407" i="3"/>
  <c r="T407" i="3"/>
  <c r="R407" i="3"/>
  <c r="P407" i="3"/>
  <c r="BI405" i="3"/>
  <c r="BH405" i="3"/>
  <c r="BG405" i="3"/>
  <c r="BE405" i="3"/>
  <c r="T405" i="3"/>
  <c r="R405" i="3"/>
  <c r="P405" i="3"/>
  <c r="BI403" i="3"/>
  <c r="BH403" i="3"/>
  <c r="BG403" i="3"/>
  <c r="BE403" i="3"/>
  <c r="T403" i="3"/>
  <c r="R403" i="3"/>
  <c r="P403" i="3"/>
  <c r="BI400" i="3"/>
  <c r="BH400" i="3"/>
  <c r="BG400" i="3"/>
  <c r="BE400" i="3"/>
  <c r="T400" i="3"/>
  <c r="R400" i="3"/>
  <c r="P400" i="3"/>
  <c r="BI398" i="3"/>
  <c r="BH398" i="3"/>
  <c r="BG398" i="3"/>
  <c r="BE398" i="3"/>
  <c r="T398" i="3"/>
  <c r="R398" i="3"/>
  <c r="P398" i="3"/>
  <c r="BI396" i="3"/>
  <c r="BH396" i="3"/>
  <c r="BG396" i="3"/>
  <c r="BE396" i="3"/>
  <c r="T396" i="3"/>
  <c r="R396" i="3"/>
  <c r="P396" i="3"/>
  <c r="BI393" i="3"/>
  <c r="BH393" i="3"/>
  <c r="BG393" i="3"/>
  <c r="BE393" i="3"/>
  <c r="T393" i="3"/>
  <c r="R393" i="3"/>
  <c r="P393" i="3"/>
  <c r="BI390" i="3"/>
  <c r="BH390" i="3"/>
  <c r="BG390" i="3"/>
  <c r="BE390" i="3"/>
  <c r="T390" i="3"/>
  <c r="R390" i="3"/>
  <c r="P390" i="3"/>
  <c r="BI387" i="3"/>
  <c r="BH387" i="3"/>
  <c r="BG387" i="3"/>
  <c r="BE387" i="3"/>
  <c r="T387" i="3"/>
  <c r="R387" i="3"/>
  <c r="P387" i="3"/>
  <c r="BI384" i="3"/>
  <c r="BH384" i="3"/>
  <c r="BG384" i="3"/>
  <c r="BE384" i="3"/>
  <c r="T384" i="3"/>
  <c r="R384" i="3"/>
  <c r="P384" i="3"/>
  <c r="BI381" i="3"/>
  <c r="BH381" i="3"/>
  <c r="BG381" i="3"/>
  <c r="BE381" i="3"/>
  <c r="T381" i="3"/>
  <c r="R381" i="3"/>
  <c r="P381" i="3"/>
  <c r="BI378" i="3"/>
  <c r="BH378" i="3"/>
  <c r="BG378" i="3"/>
  <c r="BE378" i="3"/>
  <c r="T378" i="3"/>
  <c r="R378" i="3"/>
  <c r="P378" i="3"/>
  <c r="BI375" i="3"/>
  <c r="BH375" i="3"/>
  <c r="BG375" i="3"/>
  <c r="BE375" i="3"/>
  <c r="T375" i="3"/>
  <c r="R375" i="3"/>
  <c r="P375" i="3"/>
  <c r="BI372" i="3"/>
  <c r="BH372" i="3"/>
  <c r="BG372" i="3"/>
  <c r="BE372" i="3"/>
  <c r="T372" i="3"/>
  <c r="R372" i="3"/>
  <c r="P372" i="3"/>
  <c r="BI369" i="3"/>
  <c r="BH369" i="3"/>
  <c r="BG369" i="3"/>
  <c r="BE369" i="3"/>
  <c r="T369" i="3"/>
  <c r="R369" i="3"/>
  <c r="P369" i="3"/>
  <c r="BI367" i="3"/>
  <c r="BH367" i="3"/>
  <c r="BG367" i="3"/>
  <c r="BE367" i="3"/>
  <c r="T367" i="3"/>
  <c r="R367" i="3"/>
  <c r="P367" i="3"/>
  <c r="BI364" i="3"/>
  <c r="BH364" i="3"/>
  <c r="BG364" i="3"/>
  <c r="BE364" i="3"/>
  <c r="T364" i="3"/>
  <c r="R364" i="3"/>
  <c r="P364" i="3"/>
  <c r="BI361" i="3"/>
  <c r="BH361" i="3"/>
  <c r="BG361" i="3"/>
  <c r="BE361" i="3"/>
  <c r="T361" i="3"/>
  <c r="R361" i="3"/>
  <c r="P361" i="3"/>
  <c r="BI358" i="3"/>
  <c r="BH358" i="3"/>
  <c r="BG358" i="3"/>
  <c r="BE358" i="3"/>
  <c r="T358" i="3"/>
  <c r="R358" i="3"/>
  <c r="P358" i="3"/>
  <c r="BI356" i="3"/>
  <c r="BH356" i="3"/>
  <c r="BG356" i="3"/>
  <c r="BE356" i="3"/>
  <c r="T356" i="3"/>
  <c r="R356" i="3"/>
  <c r="P356" i="3"/>
  <c r="BI354" i="3"/>
  <c r="BH354" i="3"/>
  <c r="BG354" i="3"/>
  <c r="BE354" i="3"/>
  <c r="T354" i="3"/>
  <c r="R354" i="3"/>
  <c r="P354" i="3"/>
  <c r="BI351" i="3"/>
  <c r="BH351" i="3"/>
  <c r="BG351" i="3"/>
  <c r="BE351" i="3"/>
  <c r="T351" i="3"/>
  <c r="R351" i="3"/>
  <c r="P351" i="3"/>
  <c r="BI349" i="3"/>
  <c r="BH349" i="3"/>
  <c r="BG349" i="3"/>
  <c r="BE349" i="3"/>
  <c r="T349" i="3"/>
  <c r="R349" i="3"/>
  <c r="P349" i="3"/>
  <c r="BI346" i="3"/>
  <c r="BH346" i="3"/>
  <c r="BG346" i="3"/>
  <c r="BE346" i="3"/>
  <c r="T346" i="3"/>
  <c r="R346" i="3"/>
  <c r="P346" i="3"/>
  <c r="BI343" i="3"/>
  <c r="BH343" i="3"/>
  <c r="BG343" i="3"/>
  <c r="BE343" i="3"/>
  <c r="T343" i="3"/>
  <c r="R343" i="3"/>
  <c r="P343" i="3"/>
  <c r="BI341" i="3"/>
  <c r="BH341" i="3"/>
  <c r="BG341" i="3"/>
  <c r="BE341" i="3"/>
  <c r="T341" i="3"/>
  <c r="R341" i="3"/>
  <c r="P341" i="3"/>
  <c r="BI339" i="3"/>
  <c r="BH339" i="3"/>
  <c r="BG339" i="3"/>
  <c r="BE339" i="3"/>
  <c r="T339" i="3"/>
  <c r="R339" i="3"/>
  <c r="P339" i="3"/>
  <c r="BI336" i="3"/>
  <c r="BH336" i="3"/>
  <c r="BG336" i="3"/>
  <c r="BE336" i="3"/>
  <c r="T336" i="3"/>
  <c r="R336" i="3"/>
  <c r="P336" i="3"/>
  <c r="BI333" i="3"/>
  <c r="BH333" i="3"/>
  <c r="BG333" i="3"/>
  <c r="BE333" i="3"/>
  <c r="T333" i="3"/>
  <c r="R333" i="3"/>
  <c r="P333" i="3"/>
  <c r="BI327" i="3"/>
  <c r="BH327" i="3"/>
  <c r="BG327" i="3"/>
  <c r="BE327" i="3"/>
  <c r="T327" i="3"/>
  <c r="R327" i="3"/>
  <c r="P327" i="3"/>
  <c r="BI320" i="3"/>
  <c r="BH320" i="3"/>
  <c r="BG320" i="3"/>
  <c r="BE320" i="3"/>
  <c r="T320" i="3"/>
  <c r="R320" i="3"/>
  <c r="P320" i="3"/>
  <c r="BI314" i="3"/>
  <c r="BH314" i="3"/>
  <c r="BG314" i="3"/>
  <c r="BE314" i="3"/>
  <c r="T314" i="3"/>
  <c r="R314" i="3"/>
  <c r="P314" i="3"/>
  <c r="BI312" i="3"/>
  <c r="BH312" i="3"/>
  <c r="BG312" i="3"/>
  <c r="BE312" i="3"/>
  <c r="T312" i="3"/>
  <c r="R312" i="3"/>
  <c r="P312" i="3"/>
  <c r="BI310" i="3"/>
  <c r="BH310" i="3"/>
  <c r="BG310" i="3"/>
  <c r="BE310" i="3"/>
  <c r="T310" i="3"/>
  <c r="R310" i="3"/>
  <c r="P310" i="3"/>
  <c r="BI308" i="3"/>
  <c r="BH308" i="3"/>
  <c r="BG308" i="3"/>
  <c r="BE308" i="3"/>
  <c r="T308" i="3"/>
  <c r="R308" i="3"/>
  <c r="P308" i="3"/>
  <c r="BI302" i="3"/>
  <c r="BH302" i="3"/>
  <c r="BG302" i="3"/>
  <c r="BE302" i="3"/>
  <c r="T302" i="3"/>
  <c r="R302" i="3"/>
  <c r="P302" i="3"/>
  <c r="BI299" i="3"/>
  <c r="BH299" i="3"/>
  <c r="BG299" i="3"/>
  <c r="BE299" i="3"/>
  <c r="T299" i="3"/>
  <c r="R299" i="3"/>
  <c r="P299" i="3"/>
  <c r="BI293" i="3"/>
  <c r="BH293" i="3"/>
  <c r="BG293" i="3"/>
  <c r="BE293" i="3"/>
  <c r="T293" i="3"/>
  <c r="R293" i="3"/>
  <c r="P293" i="3"/>
  <c r="BI291" i="3"/>
  <c r="BH291" i="3"/>
  <c r="BG291" i="3"/>
  <c r="BE291" i="3"/>
  <c r="T291" i="3"/>
  <c r="R291" i="3"/>
  <c r="P291" i="3"/>
  <c r="BI289" i="3"/>
  <c r="BH289" i="3"/>
  <c r="BG289" i="3"/>
  <c r="BE289" i="3"/>
  <c r="T289" i="3"/>
  <c r="R289" i="3"/>
  <c r="P289" i="3"/>
  <c r="BI287" i="3"/>
  <c r="BH287" i="3"/>
  <c r="BG287" i="3"/>
  <c r="BE287" i="3"/>
  <c r="T287" i="3"/>
  <c r="R287" i="3"/>
  <c r="P287" i="3"/>
  <c r="BI284" i="3"/>
  <c r="BH284" i="3"/>
  <c r="BG284" i="3"/>
  <c r="BE284" i="3"/>
  <c r="T284" i="3"/>
  <c r="R284" i="3"/>
  <c r="P284" i="3"/>
  <c r="BI281" i="3"/>
  <c r="BH281" i="3"/>
  <c r="BG281" i="3"/>
  <c r="BE281" i="3"/>
  <c r="T281" i="3"/>
  <c r="R281" i="3"/>
  <c r="P281" i="3"/>
  <c r="BI278" i="3"/>
  <c r="BH278" i="3"/>
  <c r="BG278" i="3"/>
  <c r="BE278" i="3"/>
  <c r="T278" i="3"/>
  <c r="R278" i="3"/>
  <c r="P278" i="3"/>
  <c r="BI275" i="3"/>
  <c r="BH275" i="3"/>
  <c r="BG275" i="3"/>
  <c r="BE275" i="3"/>
  <c r="T275" i="3"/>
  <c r="R275" i="3"/>
  <c r="P275" i="3"/>
  <c r="BI272" i="3"/>
  <c r="BH272" i="3"/>
  <c r="BG272" i="3"/>
  <c r="BE272" i="3"/>
  <c r="T272" i="3"/>
  <c r="R272" i="3"/>
  <c r="P272" i="3"/>
  <c r="BI270" i="3"/>
  <c r="BH270" i="3"/>
  <c r="BG270" i="3"/>
  <c r="BE270" i="3"/>
  <c r="T270" i="3"/>
  <c r="R270" i="3"/>
  <c r="P270" i="3"/>
  <c r="BI269" i="3"/>
  <c r="BH269" i="3"/>
  <c r="BG269" i="3"/>
  <c r="BE269" i="3"/>
  <c r="T269" i="3"/>
  <c r="R269" i="3"/>
  <c r="P269" i="3"/>
  <c r="BI267" i="3"/>
  <c r="BH267" i="3"/>
  <c r="BG267" i="3"/>
  <c r="BE267" i="3"/>
  <c r="T267" i="3"/>
  <c r="R267" i="3"/>
  <c r="P267" i="3"/>
  <c r="BI265" i="3"/>
  <c r="BH265" i="3"/>
  <c r="BG265" i="3"/>
  <c r="BE265" i="3"/>
  <c r="T265" i="3"/>
  <c r="R265" i="3"/>
  <c r="P265" i="3"/>
  <c r="BI260" i="3"/>
  <c r="BH260" i="3"/>
  <c r="BG260" i="3"/>
  <c r="BE260" i="3"/>
  <c r="T260" i="3"/>
  <c r="R260" i="3"/>
  <c r="P260" i="3"/>
  <c r="BI258" i="3"/>
  <c r="BH258" i="3"/>
  <c r="BG258" i="3"/>
  <c r="BE258" i="3"/>
  <c r="T258" i="3"/>
  <c r="R258" i="3"/>
  <c r="P258" i="3"/>
  <c r="BI256" i="3"/>
  <c r="BH256" i="3"/>
  <c r="BG256" i="3"/>
  <c r="BE256" i="3"/>
  <c r="T256" i="3"/>
  <c r="R256" i="3"/>
  <c r="P256" i="3"/>
  <c r="BI254" i="3"/>
  <c r="BH254" i="3"/>
  <c r="BG254" i="3"/>
  <c r="BE254" i="3"/>
  <c r="T254" i="3"/>
  <c r="R254" i="3"/>
  <c r="P254" i="3"/>
  <c r="BI252" i="3"/>
  <c r="BH252" i="3"/>
  <c r="BG252" i="3"/>
  <c r="BE252" i="3"/>
  <c r="T252" i="3"/>
  <c r="R252" i="3"/>
  <c r="P252" i="3"/>
  <c r="BI250" i="3"/>
  <c r="BH250" i="3"/>
  <c r="BG250" i="3"/>
  <c r="BE250" i="3"/>
  <c r="T250" i="3"/>
  <c r="R250" i="3"/>
  <c r="P250" i="3"/>
  <c r="BI247" i="3"/>
  <c r="BH247" i="3"/>
  <c r="BG247" i="3"/>
  <c r="BE247" i="3"/>
  <c r="T247" i="3"/>
  <c r="R247" i="3"/>
  <c r="P247" i="3"/>
  <c r="BI244" i="3"/>
  <c r="BH244" i="3"/>
  <c r="BG244" i="3"/>
  <c r="BE244" i="3"/>
  <c r="T244" i="3"/>
  <c r="R244" i="3"/>
  <c r="P244" i="3"/>
  <c r="BI243" i="3"/>
  <c r="BH243" i="3"/>
  <c r="BG243" i="3"/>
  <c r="BE243" i="3"/>
  <c r="T243" i="3"/>
  <c r="R243" i="3"/>
  <c r="P243" i="3"/>
  <c r="BI241" i="3"/>
  <c r="BH241" i="3"/>
  <c r="BG241" i="3"/>
  <c r="BE241" i="3"/>
  <c r="T241" i="3"/>
  <c r="R241" i="3"/>
  <c r="P241" i="3"/>
  <c r="BI239" i="3"/>
  <c r="BH239" i="3"/>
  <c r="BG239" i="3"/>
  <c r="BE239" i="3"/>
  <c r="T239" i="3"/>
  <c r="R239" i="3"/>
  <c r="P239" i="3"/>
  <c r="BI237" i="3"/>
  <c r="BH237" i="3"/>
  <c r="BG237" i="3"/>
  <c r="BE237" i="3"/>
  <c r="T237" i="3"/>
  <c r="R237" i="3"/>
  <c r="P237" i="3"/>
  <c r="BI235" i="3"/>
  <c r="BH235" i="3"/>
  <c r="BG235" i="3"/>
  <c r="BE235" i="3"/>
  <c r="T235" i="3"/>
  <c r="R235" i="3"/>
  <c r="P235" i="3"/>
  <c r="BI234" i="3"/>
  <c r="BH234" i="3"/>
  <c r="BG234" i="3"/>
  <c r="BE234" i="3"/>
  <c r="T234" i="3"/>
  <c r="R234" i="3"/>
  <c r="P234" i="3"/>
  <c r="BI233" i="3"/>
  <c r="BH233" i="3"/>
  <c r="BG233" i="3"/>
  <c r="BE233" i="3"/>
  <c r="T233" i="3"/>
  <c r="R233" i="3"/>
  <c r="P233" i="3"/>
  <c r="BI231" i="3"/>
  <c r="BH231" i="3"/>
  <c r="BG231" i="3"/>
  <c r="BE231" i="3"/>
  <c r="T231" i="3"/>
  <c r="R231" i="3"/>
  <c r="P231" i="3"/>
  <c r="BI230" i="3"/>
  <c r="BH230" i="3"/>
  <c r="BG230" i="3"/>
  <c r="BE230" i="3"/>
  <c r="T230" i="3"/>
  <c r="R230" i="3"/>
  <c r="P230" i="3"/>
  <c r="BI227" i="3"/>
  <c r="BH227" i="3"/>
  <c r="BG227" i="3"/>
  <c r="BE227" i="3"/>
  <c r="T227" i="3"/>
  <c r="R227" i="3"/>
  <c r="P227" i="3"/>
  <c r="BI224" i="3"/>
  <c r="BH224" i="3"/>
  <c r="BG224" i="3"/>
  <c r="BE224" i="3"/>
  <c r="T224" i="3"/>
  <c r="R224" i="3"/>
  <c r="P224" i="3"/>
  <c r="BI221" i="3"/>
  <c r="BH221" i="3"/>
  <c r="BG221" i="3"/>
  <c r="BE221" i="3"/>
  <c r="T221" i="3"/>
  <c r="R221" i="3"/>
  <c r="P221" i="3"/>
  <c r="BI218" i="3"/>
  <c r="BH218" i="3"/>
  <c r="BG218" i="3"/>
  <c r="BE218" i="3"/>
  <c r="T218" i="3"/>
  <c r="R218" i="3"/>
  <c r="P218" i="3"/>
  <c r="BI215" i="3"/>
  <c r="BH215" i="3"/>
  <c r="BG215" i="3"/>
  <c r="BE215" i="3"/>
  <c r="T215" i="3"/>
  <c r="R215" i="3"/>
  <c r="P215" i="3"/>
  <c r="BI211" i="3"/>
  <c r="BH211" i="3"/>
  <c r="BG211" i="3"/>
  <c r="BE211" i="3"/>
  <c r="T211" i="3"/>
  <c r="R211" i="3"/>
  <c r="P211" i="3"/>
  <c r="BI207" i="3"/>
  <c r="BH207" i="3"/>
  <c r="BG207" i="3"/>
  <c r="BE207" i="3"/>
  <c r="T207" i="3"/>
  <c r="R207" i="3"/>
  <c r="P207" i="3"/>
  <c r="BI201" i="3"/>
  <c r="BH201" i="3"/>
  <c r="BG201" i="3"/>
  <c r="BE201" i="3"/>
  <c r="T201" i="3"/>
  <c r="R201" i="3"/>
  <c r="P201" i="3"/>
  <c r="BI198" i="3"/>
  <c r="BH198" i="3"/>
  <c r="BG198" i="3"/>
  <c r="BE198" i="3"/>
  <c r="T198" i="3"/>
  <c r="R198" i="3"/>
  <c r="P198" i="3"/>
  <c r="BI195" i="3"/>
  <c r="BH195" i="3"/>
  <c r="BG195" i="3"/>
  <c r="BE195" i="3"/>
  <c r="T195" i="3"/>
  <c r="R195" i="3"/>
  <c r="P195" i="3"/>
  <c r="BI191" i="3"/>
  <c r="BH191" i="3"/>
  <c r="BG191" i="3"/>
  <c r="BE191" i="3"/>
  <c r="T191" i="3"/>
  <c r="R191" i="3"/>
  <c r="P191" i="3"/>
  <c r="BI188" i="3"/>
  <c r="BH188" i="3"/>
  <c r="BG188" i="3"/>
  <c r="BE188" i="3"/>
  <c r="T188" i="3"/>
  <c r="R188" i="3"/>
  <c r="P188" i="3"/>
  <c r="BI185" i="3"/>
  <c r="BH185" i="3"/>
  <c r="BG185" i="3"/>
  <c r="BE185" i="3"/>
  <c r="T185" i="3"/>
  <c r="R185" i="3"/>
  <c r="P185" i="3"/>
  <c r="BI182" i="3"/>
  <c r="BH182" i="3"/>
  <c r="BG182" i="3"/>
  <c r="BE182" i="3"/>
  <c r="T182" i="3"/>
  <c r="R182" i="3"/>
  <c r="P182" i="3"/>
  <c r="BI179" i="3"/>
  <c r="BH179" i="3"/>
  <c r="BG179" i="3"/>
  <c r="BE179" i="3"/>
  <c r="T179" i="3"/>
  <c r="R179" i="3"/>
  <c r="P179" i="3"/>
  <c r="BI176" i="3"/>
  <c r="BH176" i="3"/>
  <c r="BG176" i="3"/>
  <c r="BE176" i="3"/>
  <c r="T176" i="3"/>
  <c r="R176" i="3"/>
  <c r="P176" i="3"/>
  <c r="BI173" i="3"/>
  <c r="BH173" i="3"/>
  <c r="BG173" i="3"/>
  <c r="BE173" i="3"/>
  <c r="T173" i="3"/>
  <c r="R173" i="3"/>
  <c r="P173" i="3"/>
  <c r="BI172" i="3"/>
  <c r="BH172" i="3"/>
  <c r="BG172" i="3"/>
  <c r="BE172" i="3"/>
  <c r="T172" i="3"/>
  <c r="R172" i="3"/>
  <c r="P172" i="3"/>
  <c r="BI171" i="3"/>
  <c r="BH171" i="3"/>
  <c r="BG171" i="3"/>
  <c r="BE171" i="3"/>
  <c r="T171" i="3"/>
  <c r="R171" i="3"/>
  <c r="P171" i="3"/>
  <c r="BI170" i="3"/>
  <c r="BH170" i="3"/>
  <c r="BG170" i="3"/>
  <c r="BE170" i="3"/>
  <c r="T170" i="3"/>
  <c r="R170" i="3"/>
  <c r="P170" i="3"/>
  <c r="BI169" i="3"/>
  <c r="BH169" i="3"/>
  <c r="BG169" i="3"/>
  <c r="BE169" i="3"/>
  <c r="T169" i="3"/>
  <c r="R169" i="3"/>
  <c r="P169" i="3"/>
  <c r="BI168" i="3"/>
  <c r="BH168" i="3"/>
  <c r="BG168" i="3"/>
  <c r="BE168" i="3"/>
  <c r="T168" i="3"/>
  <c r="R168" i="3"/>
  <c r="P168" i="3"/>
  <c r="BI167" i="3"/>
  <c r="BH167" i="3"/>
  <c r="BG167" i="3"/>
  <c r="BE167" i="3"/>
  <c r="T167" i="3"/>
  <c r="R167" i="3"/>
  <c r="P167" i="3"/>
  <c r="BI165" i="3"/>
  <c r="BH165" i="3"/>
  <c r="BG165" i="3"/>
  <c r="BE165" i="3"/>
  <c r="T165" i="3"/>
  <c r="R165" i="3"/>
  <c r="P165" i="3"/>
  <c r="BI163" i="3"/>
  <c r="BH163" i="3"/>
  <c r="BG163" i="3"/>
  <c r="BE163" i="3"/>
  <c r="T163" i="3"/>
  <c r="R163" i="3"/>
  <c r="P163" i="3"/>
  <c r="BI158" i="3"/>
  <c r="BH158" i="3"/>
  <c r="BG158" i="3"/>
  <c r="BE158" i="3"/>
  <c r="T158" i="3"/>
  <c r="T157" i="3" s="1"/>
  <c r="R158" i="3"/>
  <c r="R157" i="3" s="1"/>
  <c r="P158" i="3"/>
  <c r="P157" i="3"/>
  <c r="BI154" i="3"/>
  <c r="BH154" i="3"/>
  <c r="BG154" i="3"/>
  <c r="BE154" i="3"/>
  <c r="T154" i="3"/>
  <c r="T153" i="3"/>
  <c r="R154" i="3"/>
  <c r="R153" i="3"/>
  <c r="P154" i="3"/>
  <c r="P153" i="3"/>
  <c r="BI151" i="3"/>
  <c r="BH151" i="3"/>
  <c r="BG151" i="3"/>
  <c r="BE151" i="3"/>
  <c r="T151" i="3"/>
  <c r="R151" i="3"/>
  <c r="P151" i="3"/>
  <c r="BI145" i="3"/>
  <c r="BH145" i="3"/>
  <c r="BG145" i="3"/>
  <c r="BE145" i="3"/>
  <c r="T145" i="3"/>
  <c r="R145" i="3"/>
  <c r="P145" i="3"/>
  <c r="BI143" i="3"/>
  <c r="BH143" i="3"/>
  <c r="BG143" i="3"/>
  <c r="BE143" i="3"/>
  <c r="T143" i="3"/>
  <c r="R143" i="3"/>
  <c r="P143" i="3"/>
  <c r="BI138" i="3"/>
  <c r="BH138" i="3"/>
  <c r="BG138" i="3"/>
  <c r="BE138" i="3"/>
  <c r="T138" i="3"/>
  <c r="R138" i="3"/>
  <c r="P138" i="3"/>
  <c r="BI135" i="3"/>
  <c r="BH135" i="3"/>
  <c r="BG135" i="3"/>
  <c r="BE135" i="3"/>
  <c r="T135" i="3"/>
  <c r="R135" i="3"/>
  <c r="P135" i="3"/>
  <c r="BI132" i="3"/>
  <c r="BH132" i="3"/>
  <c r="BG132" i="3"/>
  <c r="BE132" i="3"/>
  <c r="T132" i="3"/>
  <c r="R132" i="3"/>
  <c r="P132" i="3"/>
  <c r="BI129" i="3"/>
  <c r="BH129" i="3"/>
  <c r="BG129" i="3"/>
  <c r="BE129" i="3"/>
  <c r="T129" i="3"/>
  <c r="R129" i="3"/>
  <c r="P129" i="3"/>
  <c r="BI126" i="3"/>
  <c r="BH126" i="3"/>
  <c r="BG126" i="3"/>
  <c r="BE126" i="3"/>
  <c r="T126" i="3"/>
  <c r="R126" i="3"/>
  <c r="P126" i="3"/>
  <c r="BI123" i="3"/>
  <c r="BH123" i="3"/>
  <c r="BG123" i="3"/>
  <c r="BE123" i="3"/>
  <c r="T123" i="3"/>
  <c r="R123" i="3"/>
  <c r="P123" i="3"/>
  <c r="BI121" i="3"/>
  <c r="BH121" i="3"/>
  <c r="BG121" i="3"/>
  <c r="BE121" i="3"/>
  <c r="T121" i="3"/>
  <c r="R121" i="3"/>
  <c r="P121" i="3"/>
  <c r="BI118" i="3"/>
  <c r="BH118" i="3"/>
  <c r="BG118" i="3"/>
  <c r="BE118" i="3"/>
  <c r="T118" i="3"/>
  <c r="R118" i="3"/>
  <c r="P118" i="3"/>
  <c r="BI115" i="3"/>
  <c r="BH115" i="3"/>
  <c r="BG115" i="3"/>
  <c r="BE115" i="3"/>
  <c r="T115" i="3"/>
  <c r="R115" i="3"/>
  <c r="P115" i="3"/>
  <c r="BI112" i="3"/>
  <c r="BH112" i="3"/>
  <c r="BG112" i="3"/>
  <c r="BE112" i="3"/>
  <c r="T112" i="3"/>
  <c r="R112" i="3"/>
  <c r="P112" i="3"/>
  <c r="BI109" i="3"/>
  <c r="BH109" i="3"/>
  <c r="BG109" i="3"/>
  <c r="BE109" i="3"/>
  <c r="T109" i="3"/>
  <c r="R109" i="3"/>
  <c r="P109" i="3"/>
  <c r="BI106" i="3"/>
  <c r="BH106" i="3"/>
  <c r="BG106" i="3"/>
  <c r="BE106" i="3"/>
  <c r="T106" i="3"/>
  <c r="R106" i="3"/>
  <c r="P106" i="3"/>
  <c r="J99" i="3"/>
  <c r="F99" i="3"/>
  <c r="F97" i="3"/>
  <c r="E95" i="3"/>
  <c r="J62" i="3"/>
  <c r="F62" i="3"/>
  <c r="F60" i="3"/>
  <c r="E58" i="3"/>
  <c r="J28" i="3"/>
  <c r="E28" i="3"/>
  <c r="J63" i="3" s="1"/>
  <c r="J27" i="3"/>
  <c r="J22" i="3"/>
  <c r="E22" i="3"/>
  <c r="F100" i="3" s="1"/>
  <c r="J21" i="3"/>
  <c r="J16" i="3"/>
  <c r="J60" i="3"/>
  <c r="E7" i="3"/>
  <c r="E89" i="3"/>
  <c r="J41" i="2"/>
  <c r="J40" i="2"/>
  <c r="AY58" i="1" s="1"/>
  <c r="J39" i="2"/>
  <c r="AX58" i="1"/>
  <c r="BI4020" i="2"/>
  <c r="BH4020" i="2"/>
  <c r="BG4020" i="2"/>
  <c r="BE4020" i="2"/>
  <c r="T4020" i="2"/>
  <c r="R4020" i="2"/>
  <c r="P4020" i="2"/>
  <c r="BI4019" i="2"/>
  <c r="BH4019" i="2"/>
  <c r="BG4019" i="2"/>
  <c r="BE4019" i="2"/>
  <c r="T4019" i="2"/>
  <c r="R4019" i="2"/>
  <c r="P4019" i="2"/>
  <c r="BI4018" i="2"/>
  <c r="BH4018" i="2"/>
  <c r="BG4018" i="2"/>
  <c r="BE4018" i="2"/>
  <c r="T4018" i="2"/>
  <c r="R4018" i="2"/>
  <c r="P4018" i="2"/>
  <c r="BI4017" i="2"/>
  <c r="BH4017" i="2"/>
  <c r="BG4017" i="2"/>
  <c r="BE4017" i="2"/>
  <c r="T4017" i="2"/>
  <c r="R4017" i="2"/>
  <c r="P4017" i="2"/>
  <c r="BI4016" i="2"/>
  <c r="BH4016" i="2"/>
  <c r="BG4016" i="2"/>
  <c r="BE4016" i="2"/>
  <c r="T4016" i="2"/>
  <c r="R4016" i="2"/>
  <c r="P4016" i="2"/>
  <c r="BI4015" i="2"/>
  <c r="BH4015" i="2"/>
  <c r="BG4015" i="2"/>
  <c r="BE4015" i="2"/>
  <c r="T4015" i="2"/>
  <c r="R4015" i="2"/>
  <c r="P4015" i="2"/>
  <c r="BI4014" i="2"/>
  <c r="BH4014" i="2"/>
  <c r="BG4014" i="2"/>
  <c r="BE4014" i="2"/>
  <c r="T4014" i="2"/>
  <c r="R4014" i="2"/>
  <c r="P4014" i="2"/>
  <c r="BI4013" i="2"/>
  <c r="BH4013" i="2"/>
  <c r="BG4013" i="2"/>
  <c r="BE4013" i="2"/>
  <c r="T4013" i="2"/>
  <c r="R4013" i="2"/>
  <c r="P4013" i="2"/>
  <c r="BI4012" i="2"/>
  <c r="BH4012" i="2"/>
  <c r="BG4012" i="2"/>
  <c r="BE4012" i="2"/>
  <c r="T4012" i="2"/>
  <c r="R4012" i="2"/>
  <c r="P4012" i="2"/>
  <c r="BI4011" i="2"/>
  <c r="BH4011" i="2"/>
  <c r="BG4011" i="2"/>
  <c r="BE4011" i="2"/>
  <c r="T4011" i="2"/>
  <c r="R4011" i="2"/>
  <c r="P4011" i="2"/>
  <c r="BI4010" i="2"/>
  <c r="BH4010" i="2"/>
  <c r="BG4010" i="2"/>
  <c r="BE4010" i="2"/>
  <c r="T4010" i="2"/>
  <c r="R4010" i="2"/>
  <c r="P4010" i="2"/>
  <c r="BI4009" i="2"/>
  <c r="BH4009" i="2"/>
  <c r="BG4009" i="2"/>
  <c r="BE4009" i="2"/>
  <c r="T4009" i="2"/>
  <c r="R4009" i="2"/>
  <c r="P4009" i="2"/>
  <c r="BI4008" i="2"/>
  <c r="BH4008" i="2"/>
  <c r="BG4008" i="2"/>
  <c r="BE4008" i="2"/>
  <c r="T4008" i="2"/>
  <c r="R4008" i="2"/>
  <c r="P4008" i="2"/>
  <c r="BI4007" i="2"/>
  <c r="BH4007" i="2"/>
  <c r="BG4007" i="2"/>
  <c r="BE4007" i="2"/>
  <c r="T4007" i="2"/>
  <c r="R4007" i="2"/>
  <c r="P4007" i="2"/>
  <c r="BI4006" i="2"/>
  <c r="BH4006" i="2"/>
  <c r="BG4006" i="2"/>
  <c r="BE4006" i="2"/>
  <c r="T4006" i="2"/>
  <c r="R4006" i="2"/>
  <c r="P4006" i="2"/>
  <c r="BI4005" i="2"/>
  <c r="BH4005" i="2"/>
  <c r="BG4005" i="2"/>
  <c r="BE4005" i="2"/>
  <c r="T4005" i="2"/>
  <c r="R4005" i="2"/>
  <c r="P4005" i="2"/>
  <c r="BI4004" i="2"/>
  <c r="BH4004" i="2"/>
  <c r="BG4004" i="2"/>
  <c r="BE4004" i="2"/>
  <c r="T4004" i="2"/>
  <c r="R4004" i="2"/>
  <c r="P4004" i="2"/>
  <c r="BI4003" i="2"/>
  <c r="BH4003" i="2"/>
  <c r="BG4003" i="2"/>
  <c r="BE4003" i="2"/>
  <c r="T4003" i="2"/>
  <c r="R4003" i="2"/>
  <c r="P4003" i="2"/>
  <c r="BI4002" i="2"/>
  <c r="BH4002" i="2"/>
  <c r="BG4002" i="2"/>
  <c r="BE4002" i="2"/>
  <c r="T4002" i="2"/>
  <c r="R4002" i="2"/>
  <c r="P4002" i="2"/>
  <c r="BI4001" i="2"/>
  <c r="BH4001" i="2"/>
  <c r="BG4001" i="2"/>
  <c r="BE4001" i="2"/>
  <c r="T4001" i="2"/>
  <c r="R4001" i="2"/>
  <c r="P4001" i="2"/>
  <c r="BI4000" i="2"/>
  <c r="BH4000" i="2"/>
  <c r="BG4000" i="2"/>
  <c r="BE4000" i="2"/>
  <c r="T4000" i="2"/>
  <c r="R4000" i="2"/>
  <c r="P4000" i="2"/>
  <c r="BI3999" i="2"/>
  <c r="BH3999" i="2"/>
  <c r="BG3999" i="2"/>
  <c r="BE3999" i="2"/>
  <c r="T3999" i="2"/>
  <c r="R3999" i="2"/>
  <c r="P3999" i="2"/>
  <c r="BI3998" i="2"/>
  <c r="BH3998" i="2"/>
  <c r="BG3998" i="2"/>
  <c r="BE3998" i="2"/>
  <c r="T3998" i="2"/>
  <c r="R3998" i="2"/>
  <c r="P3998" i="2"/>
  <c r="BI3997" i="2"/>
  <c r="BH3997" i="2"/>
  <c r="BG3997" i="2"/>
  <c r="BE3997" i="2"/>
  <c r="T3997" i="2"/>
  <c r="R3997" i="2"/>
  <c r="P3997" i="2"/>
  <c r="BI3996" i="2"/>
  <c r="BH3996" i="2"/>
  <c r="BG3996" i="2"/>
  <c r="BE3996" i="2"/>
  <c r="T3996" i="2"/>
  <c r="R3996" i="2"/>
  <c r="P3996" i="2"/>
  <c r="BI3995" i="2"/>
  <c r="BH3995" i="2"/>
  <c r="BG3995" i="2"/>
  <c r="BE3995" i="2"/>
  <c r="T3995" i="2"/>
  <c r="R3995" i="2"/>
  <c r="P3995" i="2"/>
  <c r="BI3994" i="2"/>
  <c r="BH3994" i="2"/>
  <c r="BG3994" i="2"/>
  <c r="BE3994" i="2"/>
  <c r="T3994" i="2"/>
  <c r="R3994" i="2"/>
  <c r="P3994" i="2"/>
  <c r="BI3993" i="2"/>
  <c r="BH3993" i="2"/>
  <c r="BG3993" i="2"/>
  <c r="BE3993" i="2"/>
  <c r="T3993" i="2"/>
  <c r="R3993" i="2"/>
  <c r="P3993" i="2"/>
  <c r="BI3992" i="2"/>
  <c r="BH3992" i="2"/>
  <c r="BG3992" i="2"/>
  <c r="BE3992" i="2"/>
  <c r="T3992" i="2"/>
  <c r="R3992" i="2"/>
  <c r="P3992" i="2"/>
  <c r="BI3991" i="2"/>
  <c r="BH3991" i="2"/>
  <c r="BG3991" i="2"/>
  <c r="BE3991" i="2"/>
  <c r="T3991" i="2"/>
  <c r="R3991" i="2"/>
  <c r="P3991" i="2"/>
  <c r="BI3990" i="2"/>
  <c r="BH3990" i="2"/>
  <c r="BG3990" i="2"/>
  <c r="BE3990" i="2"/>
  <c r="T3990" i="2"/>
  <c r="R3990" i="2"/>
  <c r="P3990" i="2"/>
  <c r="BI3989" i="2"/>
  <c r="BH3989" i="2"/>
  <c r="BG3989" i="2"/>
  <c r="BE3989" i="2"/>
  <c r="T3989" i="2"/>
  <c r="R3989" i="2"/>
  <c r="P3989" i="2"/>
  <c r="BI3988" i="2"/>
  <c r="BH3988" i="2"/>
  <c r="BG3988" i="2"/>
  <c r="BE3988" i="2"/>
  <c r="T3988" i="2"/>
  <c r="R3988" i="2"/>
  <c r="P3988" i="2"/>
  <c r="BI3987" i="2"/>
  <c r="BH3987" i="2"/>
  <c r="BG3987" i="2"/>
  <c r="BE3987" i="2"/>
  <c r="T3987" i="2"/>
  <c r="R3987" i="2"/>
  <c r="P3987" i="2"/>
  <c r="BI3984" i="2"/>
  <c r="BH3984" i="2"/>
  <c r="BG3984" i="2"/>
  <c r="BE3984" i="2"/>
  <c r="T3984" i="2"/>
  <c r="R3984" i="2"/>
  <c r="P3984" i="2"/>
  <c r="BI3979" i="2"/>
  <c r="BH3979" i="2"/>
  <c r="BG3979" i="2"/>
  <c r="BE3979" i="2"/>
  <c r="T3979" i="2"/>
  <c r="R3979" i="2"/>
  <c r="P3979" i="2"/>
  <c r="BI3976" i="2"/>
  <c r="BH3976" i="2"/>
  <c r="BG3976" i="2"/>
  <c r="BE3976" i="2"/>
  <c r="T3976" i="2"/>
  <c r="R3976" i="2"/>
  <c r="P3976" i="2"/>
  <c r="BI3973" i="2"/>
  <c r="BH3973" i="2"/>
  <c r="BG3973" i="2"/>
  <c r="BE3973" i="2"/>
  <c r="T3973" i="2"/>
  <c r="R3973" i="2"/>
  <c r="P3973" i="2"/>
  <c r="BI3966" i="2"/>
  <c r="BH3966" i="2"/>
  <c r="BG3966" i="2"/>
  <c r="BE3966" i="2"/>
  <c r="T3966" i="2"/>
  <c r="R3966" i="2"/>
  <c r="P3966" i="2"/>
  <c r="BI3963" i="2"/>
  <c r="BH3963" i="2"/>
  <c r="BG3963" i="2"/>
  <c r="BE3963" i="2"/>
  <c r="T3963" i="2"/>
  <c r="R3963" i="2"/>
  <c r="P3963" i="2"/>
  <c r="BI3957" i="2"/>
  <c r="BH3957" i="2"/>
  <c r="BG3957" i="2"/>
  <c r="BE3957" i="2"/>
  <c r="T3957" i="2"/>
  <c r="R3957" i="2"/>
  <c r="P3957" i="2"/>
  <c r="BI3950" i="2"/>
  <c r="BH3950" i="2"/>
  <c r="BG3950" i="2"/>
  <c r="BE3950" i="2"/>
  <c r="T3950" i="2"/>
  <c r="R3950" i="2"/>
  <c r="P3950" i="2"/>
  <c r="BI3945" i="2"/>
  <c r="BH3945" i="2"/>
  <c r="BG3945" i="2"/>
  <c r="BE3945" i="2"/>
  <c r="T3945" i="2"/>
  <c r="R3945" i="2"/>
  <c r="P3945" i="2"/>
  <c r="BI3940" i="2"/>
  <c r="BH3940" i="2"/>
  <c r="BG3940" i="2"/>
  <c r="BE3940" i="2"/>
  <c r="T3940" i="2"/>
  <c r="R3940" i="2"/>
  <c r="P3940" i="2"/>
  <c r="BI3939" i="2"/>
  <c r="BH3939" i="2"/>
  <c r="BG3939" i="2"/>
  <c r="BE3939" i="2"/>
  <c r="T3939" i="2"/>
  <c r="R3939" i="2"/>
  <c r="P3939" i="2"/>
  <c r="BI3938" i="2"/>
  <c r="BH3938" i="2"/>
  <c r="BG3938" i="2"/>
  <c r="BE3938" i="2"/>
  <c r="T3938" i="2"/>
  <c r="R3938" i="2"/>
  <c r="P3938" i="2"/>
  <c r="BI3937" i="2"/>
  <c r="BH3937" i="2"/>
  <c r="BG3937" i="2"/>
  <c r="BE3937" i="2"/>
  <c r="T3937" i="2"/>
  <c r="R3937" i="2"/>
  <c r="P3937" i="2"/>
  <c r="BI3930" i="2"/>
  <c r="BH3930" i="2"/>
  <c r="BG3930" i="2"/>
  <c r="BE3930" i="2"/>
  <c r="T3930" i="2"/>
  <c r="R3930" i="2"/>
  <c r="P3930" i="2"/>
  <c r="BI3927" i="2"/>
  <c r="BH3927" i="2"/>
  <c r="BG3927" i="2"/>
  <c r="BE3927" i="2"/>
  <c r="T3927" i="2"/>
  <c r="R3927" i="2"/>
  <c r="P3927" i="2"/>
  <c r="BI3924" i="2"/>
  <c r="BH3924" i="2"/>
  <c r="BG3924" i="2"/>
  <c r="BE3924" i="2"/>
  <c r="T3924" i="2"/>
  <c r="R3924" i="2"/>
  <c r="P3924" i="2"/>
  <c r="BI3923" i="2"/>
  <c r="BH3923" i="2"/>
  <c r="BG3923" i="2"/>
  <c r="BE3923" i="2"/>
  <c r="T3923" i="2"/>
  <c r="R3923" i="2"/>
  <c r="P3923" i="2"/>
  <c r="BI3920" i="2"/>
  <c r="BH3920" i="2"/>
  <c r="BG3920" i="2"/>
  <c r="BE3920" i="2"/>
  <c r="T3920" i="2"/>
  <c r="R3920" i="2"/>
  <c r="P3920" i="2"/>
  <c r="BI3917" i="2"/>
  <c r="BH3917" i="2"/>
  <c r="BG3917" i="2"/>
  <c r="BE3917" i="2"/>
  <c r="T3917" i="2"/>
  <c r="R3917" i="2"/>
  <c r="P3917" i="2"/>
  <c r="BI3913" i="2"/>
  <c r="BH3913" i="2"/>
  <c r="BG3913" i="2"/>
  <c r="BE3913" i="2"/>
  <c r="T3913" i="2"/>
  <c r="R3913" i="2"/>
  <c r="P3913" i="2"/>
  <c r="BI3910" i="2"/>
  <c r="BH3910" i="2"/>
  <c r="BG3910" i="2"/>
  <c r="BE3910" i="2"/>
  <c r="T3910" i="2"/>
  <c r="R3910" i="2"/>
  <c r="P3910" i="2"/>
  <c r="BI3907" i="2"/>
  <c r="BH3907" i="2"/>
  <c r="BG3907" i="2"/>
  <c r="BE3907" i="2"/>
  <c r="T3907" i="2"/>
  <c r="R3907" i="2"/>
  <c r="P3907" i="2"/>
  <c r="BI3905" i="2"/>
  <c r="BH3905" i="2"/>
  <c r="BG3905" i="2"/>
  <c r="BF3905" i="2"/>
  <c r="T3905" i="2"/>
  <c r="R3905" i="2"/>
  <c r="P3905" i="2"/>
  <c r="BI3903" i="2"/>
  <c r="BH3903" i="2"/>
  <c r="BG3903" i="2"/>
  <c r="BE3903" i="2"/>
  <c r="T3903" i="2"/>
  <c r="R3903" i="2"/>
  <c r="P3903" i="2"/>
  <c r="BI3886" i="2"/>
  <c r="BH3886" i="2"/>
  <c r="BG3886" i="2"/>
  <c r="BE3886" i="2"/>
  <c r="T3886" i="2"/>
  <c r="R3886" i="2"/>
  <c r="P3886" i="2"/>
  <c r="BI3884" i="2"/>
  <c r="BH3884" i="2"/>
  <c r="BG3884" i="2"/>
  <c r="BE3884" i="2"/>
  <c r="T3884" i="2"/>
  <c r="R3884" i="2"/>
  <c r="P3884" i="2"/>
  <c r="BI3833" i="2"/>
  <c r="BH3833" i="2"/>
  <c r="BG3833" i="2"/>
  <c r="BE3833" i="2"/>
  <c r="T3833" i="2"/>
  <c r="R3833" i="2"/>
  <c r="P3833" i="2"/>
  <c r="BI3831" i="2"/>
  <c r="BH3831" i="2"/>
  <c r="BG3831" i="2"/>
  <c r="BE3831" i="2"/>
  <c r="T3831" i="2"/>
  <c r="R3831" i="2"/>
  <c r="P3831" i="2"/>
  <c r="BI3830" i="2"/>
  <c r="BH3830" i="2"/>
  <c r="BG3830" i="2"/>
  <c r="BE3830" i="2"/>
  <c r="T3830" i="2"/>
  <c r="R3830" i="2"/>
  <c r="P3830" i="2"/>
  <c r="BI3772" i="2"/>
  <c r="BH3772" i="2"/>
  <c r="BG3772" i="2"/>
  <c r="BE3772" i="2"/>
  <c r="T3772" i="2"/>
  <c r="R3772" i="2"/>
  <c r="P3772" i="2"/>
  <c r="BI3769" i="2"/>
  <c r="BH3769" i="2"/>
  <c r="BG3769" i="2"/>
  <c r="BE3769" i="2"/>
  <c r="T3769" i="2"/>
  <c r="R3769" i="2"/>
  <c r="P3769" i="2"/>
  <c r="BI3766" i="2"/>
  <c r="BH3766" i="2"/>
  <c r="BG3766" i="2"/>
  <c r="BE3766" i="2"/>
  <c r="T3766" i="2"/>
  <c r="R3766" i="2"/>
  <c r="P3766" i="2"/>
  <c r="BI3763" i="2"/>
  <c r="BH3763" i="2"/>
  <c r="BG3763" i="2"/>
  <c r="BE3763" i="2"/>
  <c r="T3763" i="2"/>
  <c r="R3763" i="2"/>
  <c r="P3763" i="2"/>
  <c r="BI3760" i="2"/>
  <c r="BH3760" i="2"/>
  <c r="BG3760" i="2"/>
  <c r="BE3760" i="2"/>
  <c r="T3760" i="2"/>
  <c r="R3760" i="2"/>
  <c r="P3760" i="2"/>
  <c r="BI3757" i="2"/>
  <c r="BH3757" i="2"/>
  <c r="BG3757" i="2"/>
  <c r="BE3757" i="2"/>
  <c r="T3757" i="2"/>
  <c r="R3757" i="2"/>
  <c r="P3757" i="2"/>
  <c r="BI3754" i="2"/>
  <c r="BH3754" i="2"/>
  <c r="BG3754" i="2"/>
  <c r="BE3754" i="2"/>
  <c r="T3754" i="2"/>
  <c r="R3754" i="2"/>
  <c r="P3754" i="2"/>
  <c r="BI3749" i="2"/>
  <c r="BH3749" i="2"/>
  <c r="BG3749" i="2"/>
  <c r="BE3749" i="2"/>
  <c r="T3749" i="2"/>
  <c r="R3749" i="2"/>
  <c r="P3749" i="2"/>
  <c r="BI3746" i="2"/>
  <c r="BH3746" i="2"/>
  <c r="BG3746" i="2"/>
  <c r="BE3746" i="2"/>
  <c r="T3746" i="2"/>
  <c r="R3746" i="2"/>
  <c r="P3746" i="2"/>
  <c r="BI3743" i="2"/>
  <c r="BH3743" i="2"/>
  <c r="BG3743" i="2"/>
  <c r="BE3743" i="2"/>
  <c r="T3743" i="2"/>
  <c r="R3743" i="2"/>
  <c r="P3743" i="2"/>
  <c r="BI3740" i="2"/>
  <c r="BH3740" i="2"/>
  <c r="BG3740" i="2"/>
  <c r="BE3740" i="2"/>
  <c r="T3740" i="2"/>
  <c r="R3740" i="2"/>
  <c r="P3740" i="2"/>
  <c r="BI3738" i="2"/>
  <c r="BH3738" i="2"/>
  <c r="BG3738" i="2"/>
  <c r="BE3738" i="2"/>
  <c r="T3738" i="2"/>
  <c r="R3738" i="2"/>
  <c r="P3738" i="2"/>
  <c r="BI3736" i="2"/>
  <c r="BH3736" i="2"/>
  <c r="BG3736" i="2"/>
  <c r="BE3736" i="2"/>
  <c r="T3736" i="2"/>
  <c r="R3736" i="2"/>
  <c r="P3736" i="2"/>
  <c r="BI3728" i="2"/>
  <c r="BH3728" i="2"/>
  <c r="BG3728" i="2"/>
  <c r="BE3728" i="2"/>
  <c r="T3728" i="2"/>
  <c r="R3728" i="2"/>
  <c r="P3728" i="2"/>
  <c r="BI3726" i="2"/>
  <c r="BH3726" i="2"/>
  <c r="BG3726" i="2"/>
  <c r="BE3726" i="2"/>
  <c r="T3726" i="2"/>
  <c r="R3726" i="2"/>
  <c r="P3726" i="2"/>
  <c r="BI3724" i="2"/>
  <c r="BH3724" i="2"/>
  <c r="BG3724" i="2"/>
  <c r="BE3724" i="2"/>
  <c r="T3724" i="2"/>
  <c r="R3724" i="2"/>
  <c r="P3724" i="2"/>
  <c r="BI3683" i="2"/>
  <c r="BH3683" i="2"/>
  <c r="BG3683" i="2"/>
  <c r="BE3683" i="2"/>
  <c r="T3683" i="2"/>
  <c r="R3683" i="2"/>
  <c r="P3683" i="2"/>
  <c r="BI3681" i="2"/>
  <c r="BH3681" i="2"/>
  <c r="BG3681" i="2"/>
  <c r="BE3681" i="2"/>
  <c r="T3681" i="2"/>
  <c r="R3681" i="2"/>
  <c r="P3681" i="2"/>
  <c r="BI3673" i="2"/>
  <c r="BH3673" i="2"/>
  <c r="BG3673" i="2"/>
  <c r="BE3673" i="2"/>
  <c r="T3673" i="2"/>
  <c r="R3673" i="2"/>
  <c r="P3673" i="2"/>
  <c r="BI3665" i="2"/>
  <c r="BH3665" i="2"/>
  <c r="BG3665" i="2"/>
  <c r="BE3665" i="2"/>
  <c r="T3665" i="2"/>
  <c r="R3665" i="2"/>
  <c r="P3665" i="2"/>
  <c r="BI3663" i="2"/>
  <c r="BH3663" i="2"/>
  <c r="BG3663" i="2"/>
  <c r="BE3663" i="2"/>
  <c r="T3663" i="2"/>
  <c r="R3663" i="2"/>
  <c r="P3663" i="2"/>
  <c r="BI3598" i="2"/>
  <c r="BH3598" i="2"/>
  <c r="BG3598" i="2"/>
  <c r="BE3598" i="2"/>
  <c r="T3598" i="2"/>
  <c r="R3598" i="2"/>
  <c r="P3598" i="2"/>
  <c r="BI3596" i="2"/>
  <c r="BH3596" i="2"/>
  <c r="BG3596" i="2"/>
  <c r="BE3596" i="2"/>
  <c r="T3596" i="2"/>
  <c r="R3596" i="2"/>
  <c r="P3596" i="2"/>
  <c r="BI3594" i="2"/>
  <c r="BH3594" i="2"/>
  <c r="BG3594" i="2"/>
  <c r="BE3594" i="2"/>
  <c r="T3594" i="2"/>
  <c r="R3594" i="2"/>
  <c r="P3594" i="2"/>
  <c r="BI3592" i="2"/>
  <c r="BH3592" i="2"/>
  <c r="BG3592" i="2"/>
  <c r="BE3592" i="2"/>
  <c r="T3592" i="2"/>
  <c r="R3592" i="2"/>
  <c r="P3592" i="2"/>
  <c r="BI3534" i="2"/>
  <c r="BH3534" i="2"/>
  <c r="BG3534" i="2"/>
  <c r="BE3534" i="2"/>
  <c r="T3534" i="2"/>
  <c r="R3534" i="2"/>
  <c r="P3534" i="2"/>
  <c r="BI3531" i="2"/>
  <c r="BH3531" i="2"/>
  <c r="BG3531" i="2"/>
  <c r="BE3531" i="2"/>
  <c r="T3531" i="2"/>
  <c r="R3531" i="2"/>
  <c r="P3531" i="2"/>
  <c r="BI3528" i="2"/>
  <c r="BH3528" i="2"/>
  <c r="BG3528" i="2"/>
  <c r="BE3528" i="2"/>
  <c r="T3528" i="2"/>
  <c r="R3528" i="2"/>
  <c r="P3528" i="2"/>
  <c r="BI3525" i="2"/>
  <c r="BH3525" i="2"/>
  <c r="BG3525" i="2"/>
  <c r="BE3525" i="2"/>
  <c r="T3525" i="2"/>
  <c r="R3525" i="2"/>
  <c r="P3525" i="2"/>
  <c r="BI3522" i="2"/>
  <c r="BH3522" i="2"/>
  <c r="BG3522" i="2"/>
  <c r="BE3522" i="2"/>
  <c r="T3522" i="2"/>
  <c r="R3522" i="2"/>
  <c r="P3522" i="2"/>
  <c r="BI3519" i="2"/>
  <c r="BH3519" i="2"/>
  <c r="BG3519" i="2"/>
  <c r="BE3519" i="2"/>
  <c r="T3519" i="2"/>
  <c r="R3519" i="2"/>
  <c r="P3519" i="2"/>
  <c r="BI3516" i="2"/>
  <c r="BH3516" i="2"/>
  <c r="BG3516" i="2"/>
  <c r="BE3516" i="2"/>
  <c r="T3516" i="2"/>
  <c r="R3516" i="2"/>
  <c r="P3516" i="2"/>
  <c r="BI3513" i="2"/>
  <c r="BH3513" i="2"/>
  <c r="BG3513" i="2"/>
  <c r="BE3513" i="2"/>
  <c r="T3513" i="2"/>
  <c r="R3513" i="2"/>
  <c r="P3513" i="2"/>
  <c r="BI3510" i="2"/>
  <c r="BH3510" i="2"/>
  <c r="BG3510" i="2"/>
  <c r="BE3510" i="2"/>
  <c r="T3510" i="2"/>
  <c r="R3510" i="2"/>
  <c r="P3510" i="2"/>
  <c r="BI3507" i="2"/>
  <c r="BH3507" i="2"/>
  <c r="BG3507" i="2"/>
  <c r="BE3507" i="2"/>
  <c r="T3507" i="2"/>
  <c r="R3507" i="2"/>
  <c r="P3507" i="2"/>
  <c r="BI3501" i="2"/>
  <c r="BH3501" i="2"/>
  <c r="BG3501" i="2"/>
  <c r="BE3501" i="2"/>
  <c r="T3501" i="2"/>
  <c r="R3501" i="2"/>
  <c r="P3501" i="2"/>
  <c r="BI3497" i="2"/>
  <c r="BH3497" i="2"/>
  <c r="BG3497" i="2"/>
  <c r="BE3497" i="2"/>
  <c r="T3497" i="2"/>
  <c r="R3497" i="2"/>
  <c r="P3497" i="2"/>
  <c r="BI3488" i="2"/>
  <c r="BH3488" i="2"/>
  <c r="BG3488" i="2"/>
  <c r="BE3488" i="2"/>
  <c r="T3488" i="2"/>
  <c r="R3488" i="2"/>
  <c r="P3488" i="2"/>
  <c r="BI3486" i="2"/>
  <c r="BH3486" i="2"/>
  <c r="BG3486" i="2"/>
  <c r="BE3486" i="2"/>
  <c r="T3486" i="2"/>
  <c r="R3486" i="2"/>
  <c r="P3486" i="2"/>
  <c r="BI3484" i="2"/>
  <c r="BH3484" i="2"/>
  <c r="BG3484" i="2"/>
  <c r="BE3484" i="2"/>
  <c r="T3484" i="2"/>
  <c r="R3484" i="2"/>
  <c r="P3484" i="2"/>
  <c r="BI3482" i="2"/>
  <c r="BH3482" i="2"/>
  <c r="BG3482" i="2"/>
  <c r="BE3482" i="2"/>
  <c r="T3482" i="2"/>
  <c r="R3482" i="2"/>
  <c r="P3482" i="2"/>
  <c r="BI3480" i="2"/>
  <c r="BH3480" i="2"/>
  <c r="BG3480" i="2"/>
  <c r="BE3480" i="2"/>
  <c r="T3480" i="2"/>
  <c r="R3480" i="2"/>
  <c r="P3480" i="2"/>
  <c r="BI3465" i="2"/>
  <c r="BH3465" i="2"/>
  <c r="BG3465" i="2"/>
  <c r="BE3465" i="2"/>
  <c r="T3465" i="2"/>
  <c r="R3465" i="2"/>
  <c r="P3465" i="2"/>
  <c r="BI3463" i="2"/>
  <c r="BH3463" i="2"/>
  <c r="BG3463" i="2"/>
  <c r="BE3463" i="2"/>
  <c r="T3463" i="2"/>
  <c r="R3463" i="2"/>
  <c r="P3463" i="2"/>
  <c r="BI3461" i="2"/>
  <c r="BH3461" i="2"/>
  <c r="BG3461" i="2"/>
  <c r="BE3461" i="2"/>
  <c r="T3461" i="2"/>
  <c r="R3461" i="2"/>
  <c r="P3461" i="2"/>
  <c r="BI3459" i="2"/>
  <c r="BH3459" i="2"/>
  <c r="BG3459" i="2"/>
  <c r="BE3459" i="2"/>
  <c r="T3459" i="2"/>
  <c r="R3459" i="2"/>
  <c r="P3459" i="2"/>
  <c r="BI3442" i="2"/>
  <c r="BH3442" i="2"/>
  <c r="BG3442" i="2"/>
  <c r="BE3442" i="2"/>
  <c r="T3442" i="2"/>
  <c r="R3442" i="2"/>
  <c r="P3442" i="2"/>
  <c r="BI3440" i="2"/>
  <c r="BH3440" i="2"/>
  <c r="BG3440" i="2"/>
  <c r="BE3440" i="2"/>
  <c r="T3440" i="2"/>
  <c r="R3440" i="2"/>
  <c r="P3440" i="2"/>
  <c r="BI3434" i="2"/>
  <c r="BH3434" i="2"/>
  <c r="BG3434" i="2"/>
  <c r="BE3434" i="2"/>
  <c r="T3434" i="2"/>
  <c r="R3434" i="2"/>
  <c r="P3434" i="2"/>
  <c r="BI3432" i="2"/>
  <c r="BH3432" i="2"/>
  <c r="BG3432" i="2"/>
  <c r="BE3432" i="2"/>
  <c r="T3432" i="2"/>
  <c r="R3432" i="2"/>
  <c r="P3432" i="2"/>
  <c r="BI3429" i="2"/>
  <c r="BH3429" i="2"/>
  <c r="BG3429" i="2"/>
  <c r="BE3429" i="2"/>
  <c r="T3429" i="2"/>
  <c r="R3429" i="2"/>
  <c r="P3429" i="2"/>
  <c r="BI3410" i="2"/>
  <c r="BH3410" i="2"/>
  <c r="BG3410" i="2"/>
  <c r="BE3410" i="2"/>
  <c r="T3410" i="2"/>
  <c r="R3410" i="2"/>
  <c r="P3410" i="2"/>
  <c r="BI3408" i="2"/>
  <c r="BH3408" i="2"/>
  <c r="BG3408" i="2"/>
  <c r="BE3408" i="2"/>
  <c r="T3408" i="2"/>
  <c r="R3408" i="2"/>
  <c r="P3408" i="2"/>
  <c r="BI3401" i="2"/>
  <c r="BH3401" i="2"/>
  <c r="BG3401" i="2"/>
  <c r="BE3401" i="2"/>
  <c r="T3401" i="2"/>
  <c r="R3401" i="2"/>
  <c r="P3401" i="2"/>
  <c r="BI3399" i="2"/>
  <c r="BH3399" i="2"/>
  <c r="BG3399" i="2"/>
  <c r="BE3399" i="2"/>
  <c r="T3399" i="2"/>
  <c r="R3399" i="2"/>
  <c r="P3399" i="2"/>
  <c r="BI3392" i="2"/>
  <c r="BH3392" i="2"/>
  <c r="BG3392" i="2"/>
  <c r="BE3392" i="2"/>
  <c r="T3392" i="2"/>
  <c r="R3392" i="2"/>
  <c r="P3392" i="2"/>
  <c r="BI3386" i="2"/>
  <c r="BH3386" i="2"/>
  <c r="BG3386" i="2"/>
  <c r="BE3386" i="2"/>
  <c r="T3386" i="2"/>
  <c r="R3386" i="2"/>
  <c r="P3386" i="2"/>
  <c r="BI3383" i="2"/>
  <c r="BH3383" i="2"/>
  <c r="BG3383" i="2"/>
  <c r="BE3383" i="2"/>
  <c r="T3383" i="2"/>
  <c r="R3383" i="2"/>
  <c r="P3383" i="2"/>
  <c r="BI3380" i="2"/>
  <c r="BH3380" i="2"/>
  <c r="BG3380" i="2"/>
  <c r="BE3380" i="2"/>
  <c r="T3380" i="2"/>
  <c r="R3380" i="2"/>
  <c r="P3380" i="2"/>
  <c r="BI3374" i="2"/>
  <c r="BH3374" i="2"/>
  <c r="BG3374" i="2"/>
  <c r="BE3374" i="2"/>
  <c r="T3374" i="2"/>
  <c r="R3374" i="2"/>
  <c r="P3374" i="2"/>
  <c r="BI3371" i="2"/>
  <c r="BH3371" i="2"/>
  <c r="BG3371" i="2"/>
  <c r="BE3371" i="2"/>
  <c r="T3371" i="2"/>
  <c r="R3371" i="2"/>
  <c r="P3371" i="2"/>
  <c r="BI3369" i="2"/>
  <c r="BH3369" i="2"/>
  <c r="BG3369" i="2"/>
  <c r="BE3369" i="2"/>
  <c r="T3369" i="2"/>
  <c r="R3369" i="2"/>
  <c r="P3369" i="2"/>
  <c r="BI3367" i="2"/>
  <c r="BH3367" i="2"/>
  <c r="BG3367" i="2"/>
  <c r="BE3367" i="2"/>
  <c r="T3367" i="2"/>
  <c r="R3367" i="2"/>
  <c r="P3367" i="2"/>
  <c r="BI3364" i="2"/>
  <c r="BH3364" i="2"/>
  <c r="BG3364" i="2"/>
  <c r="BE3364" i="2"/>
  <c r="T3364" i="2"/>
  <c r="R3364" i="2"/>
  <c r="P3364" i="2"/>
  <c r="BI3363" i="2"/>
  <c r="BH3363" i="2"/>
  <c r="BG3363" i="2"/>
  <c r="BE3363" i="2"/>
  <c r="T3363" i="2"/>
  <c r="R3363" i="2"/>
  <c r="P3363" i="2"/>
  <c r="BI3360" i="2"/>
  <c r="BH3360" i="2"/>
  <c r="BG3360" i="2"/>
  <c r="BE3360" i="2"/>
  <c r="T3360" i="2"/>
  <c r="R3360" i="2"/>
  <c r="P3360" i="2"/>
  <c r="BI3358" i="2"/>
  <c r="BH3358" i="2"/>
  <c r="BG3358" i="2"/>
  <c r="BE3358" i="2"/>
  <c r="T3358" i="2"/>
  <c r="R3358" i="2"/>
  <c r="P3358" i="2"/>
  <c r="BI3355" i="2"/>
  <c r="BH3355" i="2"/>
  <c r="BG3355" i="2"/>
  <c r="BE3355" i="2"/>
  <c r="T3355" i="2"/>
  <c r="R3355" i="2"/>
  <c r="P3355" i="2"/>
  <c r="BI3352" i="2"/>
  <c r="BH3352" i="2"/>
  <c r="BG3352" i="2"/>
  <c r="BE3352" i="2"/>
  <c r="T3352" i="2"/>
  <c r="R3352" i="2"/>
  <c r="P3352" i="2"/>
  <c r="BI3351" i="2"/>
  <c r="BH3351" i="2"/>
  <c r="BG3351" i="2"/>
  <c r="BE3351" i="2"/>
  <c r="T3351" i="2"/>
  <c r="R3351" i="2"/>
  <c r="P3351" i="2"/>
  <c r="BI3348" i="2"/>
  <c r="BH3348" i="2"/>
  <c r="BG3348" i="2"/>
  <c r="BE3348" i="2"/>
  <c r="T3348" i="2"/>
  <c r="R3348" i="2"/>
  <c r="P3348" i="2"/>
  <c r="BI3345" i="2"/>
  <c r="BH3345" i="2"/>
  <c r="BG3345" i="2"/>
  <c r="BE3345" i="2"/>
  <c r="T3345" i="2"/>
  <c r="R3345" i="2"/>
  <c r="P3345" i="2"/>
  <c r="BI3342" i="2"/>
  <c r="BH3342" i="2"/>
  <c r="BG3342" i="2"/>
  <c r="BE3342" i="2"/>
  <c r="T3342" i="2"/>
  <c r="R3342" i="2"/>
  <c r="P3342" i="2"/>
  <c r="BI3339" i="2"/>
  <c r="BH3339" i="2"/>
  <c r="BG3339" i="2"/>
  <c r="BE3339" i="2"/>
  <c r="T3339" i="2"/>
  <c r="R3339" i="2"/>
  <c r="P3339" i="2"/>
  <c r="BI3334" i="2"/>
  <c r="BH3334" i="2"/>
  <c r="BG3334" i="2"/>
  <c r="BE3334" i="2"/>
  <c r="T3334" i="2"/>
  <c r="R3334" i="2"/>
  <c r="P3334" i="2"/>
  <c r="BI3331" i="2"/>
  <c r="BH3331" i="2"/>
  <c r="BG3331" i="2"/>
  <c r="BE3331" i="2"/>
  <c r="T3331" i="2"/>
  <c r="R3331" i="2"/>
  <c r="P3331" i="2"/>
  <c r="BI3326" i="2"/>
  <c r="BH3326" i="2"/>
  <c r="BG3326" i="2"/>
  <c r="BE3326" i="2"/>
  <c r="T3326" i="2"/>
  <c r="R3326" i="2"/>
  <c r="P3326" i="2"/>
  <c r="BI3325" i="2"/>
  <c r="BH3325" i="2"/>
  <c r="BG3325" i="2"/>
  <c r="BE3325" i="2"/>
  <c r="T3325" i="2"/>
  <c r="R3325" i="2"/>
  <c r="P3325" i="2"/>
  <c r="BI3324" i="2"/>
  <c r="BH3324" i="2"/>
  <c r="BG3324" i="2"/>
  <c r="BE3324" i="2"/>
  <c r="T3324" i="2"/>
  <c r="R3324" i="2"/>
  <c r="P3324" i="2"/>
  <c r="BI3323" i="2"/>
  <c r="BH3323" i="2"/>
  <c r="BG3323" i="2"/>
  <c r="BE3323" i="2"/>
  <c r="T3323" i="2"/>
  <c r="R3323" i="2"/>
  <c r="P3323" i="2"/>
  <c r="BI3322" i="2"/>
  <c r="BH3322" i="2"/>
  <c r="BG3322" i="2"/>
  <c r="BE3322" i="2"/>
  <c r="T3322" i="2"/>
  <c r="R3322" i="2"/>
  <c r="P3322" i="2"/>
  <c r="BI3321" i="2"/>
  <c r="BH3321" i="2"/>
  <c r="BG3321" i="2"/>
  <c r="BE3321" i="2"/>
  <c r="T3321" i="2"/>
  <c r="R3321" i="2"/>
  <c r="P3321" i="2"/>
  <c r="BI3320" i="2"/>
  <c r="BH3320" i="2"/>
  <c r="BG3320" i="2"/>
  <c r="BE3320" i="2"/>
  <c r="T3320" i="2"/>
  <c r="R3320" i="2"/>
  <c r="P3320" i="2"/>
  <c r="BI3319" i="2"/>
  <c r="BH3319" i="2"/>
  <c r="BG3319" i="2"/>
  <c r="BE3319" i="2"/>
  <c r="T3319" i="2"/>
  <c r="R3319" i="2"/>
  <c r="P3319" i="2"/>
  <c r="BI3318" i="2"/>
  <c r="BH3318" i="2"/>
  <c r="BG3318" i="2"/>
  <c r="BE3318" i="2"/>
  <c r="T3318" i="2"/>
  <c r="R3318" i="2"/>
  <c r="P3318" i="2"/>
  <c r="BI3317" i="2"/>
  <c r="BH3317" i="2"/>
  <c r="BG3317" i="2"/>
  <c r="BE3317" i="2"/>
  <c r="T3317" i="2"/>
  <c r="R3317" i="2"/>
  <c r="P3317" i="2"/>
  <c r="BI3316" i="2"/>
  <c r="BH3316" i="2"/>
  <c r="BG3316" i="2"/>
  <c r="BE3316" i="2"/>
  <c r="T3316" i="2"/>
  <c r="R3316" i="2"/>
  <c r="P3316" i="2"/>
  <c r="BI3311" i="2"/>
  <c r="BH3311" i="2"/>
  <c r="BG3311" i="2"/>
  <c r="BE3311" i="2"/>
  <c r="T3311" i="2"/>
  <c r="R3311" i="2"/>
  <c r="P3311" i="2"/>
  <c r="BI3310" i="2"/>
  <c r="BH3310" i="2"/>
  <c r="BG3310" i="2"/>
  <c r="BE3310" i="2"/>
  <c r="T3310" i="2"/>
  <c r="R3310" i="2"/>
  <c r="P3310" i="2"/>
  <c r="BI3309" i="2"/>
  <c r="BH3309" i="2"/>
  <c r="BG3309" i="2"/>
  <c r="BE3309" i="2"/>
  <c r="T3309" i="2"/>
  <c r="R3309" i="2"/>
  <c r="P3309" i="2"/>
  <c r="BI3308" i="2"/>
  <c r="BH3308" i="2"/>
  <c r="BG3308" i="2"/>
  <c r="BE3308" i="2"/>
  <c r="T3308" i="2"/>
  <c r="R3308" i="2"/>
  <c r="P3308" i="2"/>
  <c r="BI3307" i="2"/>
  <c r="BH3307" i="2"/>
  <c r="BG3307" i="2"/>
  <c r="BE3307" i="2"/>
  <c r="T3307" i="2"/>
  <c r="R3307" i="2"/>
  <c r="P3307" i="2"/>
  <c r="BI3306" i="2"/>
  <c r="BH3306" i="2"/>
  <c r="BG3306" i="2"/>
  <c r="BE3306" i="2"/>
  <c r="T3306" i="2"/>
  <c r="R3306" i="2"/>
  <c r="P3306" i="2"/>
  <c r="BI3305" i="2"/>
  <c r="BH3305" i="2"/>
  <c r="BG3305" i="2"/>
  <c r="BE3305" i="2"/>
  <c r="T3305" i="2"/>
  <c r="R3305" i="2"/>
  <c r="P3305" i="2"/>
  <c r="BI3300" i="2"/>
  <c r="BH3300" i="2"/>
  <c r="BG3300" i="2"/>
  <c r="BE3300" i="2"/>
  <c r="T3300" i="2"/>
  <c r="R3300" i="2"/>
  <c r="P3300" i="2"/>
  <c r="BI3299" i="2"/>
  <c r="BH3299" i="2"/>
  <c r="BG3299" i="2"/>
  <c r="BE3299" i="2"/>
  <c r="T3299" i="2"/>
  <c r="R3299" i="2"/>
  <c r="P3299" i="2"/>
  <c r="BI3296" i="2"/>
  <c r="BH3296" i="2"/>
  <c r="BG3296" i="2"/>
  <c r="BE3296" i="2"/>
  <c r="T3296" i="2"/>
  <c r="R3296" i="2"/>
  <c r="P3296" i="2"/>
  <c r="BI3295" i="2"/>
  <c r="BH3295" i="2"/>
  <c r="BG3295" i="2"/>
  <c r="BE3295" i="2"/>
  <c r="T3295" i="2"/>
  <c r="R3295" i="2"/>
  <c r="P3295" i="2"/>
  <c r="BI3292" i="2"/>
  <c r="BH3292" i="2"/>
  <c r="BG3292" i="2"/>
  <c r="BE3292" i="2"/>
  <c r="T3292" i="2"/>
  <c r="R3292" i="2"/>
  <c r="P3292" i="2"/>
  <c r="BI3291" i="2"/>
  <c r="BH3291" i="2"/>
  <c r="BG3291" i="2"/>
  <c r="BE3291" i="2"/>
  <c r="T3291" i="2"/>
  <c r="R3291" i="2"/>
  <c r="P3291" i="2"/>
  <c r="BI3288" i="2"/>
  <c r="BH3288" i="2"/>
  <c r="BG3288" i="2"/>
  <c r="BE3288" i="2"/>
  <c r="T3288" i="2"/>
  <c r="R3288" i="2"/>
  <c r="P3288" i="2"/>
  <c r="BI3287" i="2"/>
  <c r="BH3287" i="2"/>
  <c r="BG3287" i="2"/>
  <c r="BE3287" i="2"/>
  <c r="T3287" i="2"/>
  <c r="R3287" i="2"/>
  <c r="P3287" i="2"/>
  <c r="BI3284" i="2"/>
  <c r="BH3284" i="2"/>
  <c r="BG3284" i="2"/>
  <c r="BE3284" i="2"/>
  <c r="T3284" i="2"/>
  <c r="R3284" i="2"/>
  <c r="P3284" i="2"/>
  <c r="BI3283" i="2"/>
  <c r="BH3283" i="2"/>
  <c r="BG3283" i="2"/>
  <c r="BE3283" i="2"/>
  <c r="T3283" i="2"/>
  <c r="R3283" i="2"/>
  <c r="P3283" i="2"/>
  <c r="BI3282" i="2"/>
  <c r="BH3282" i="2"/>
  <c r="BG3282" i="2"/>
  <c r="BE3282" i="2"/>
  <c r="T3282" i="2"/>
  <c r="R3282" i="2"/>
  <c r="P3282" i="2"/>
  <c r="BI3281" i="2"/>
  <c r="BH3281" i="2"/>
  <c r="BG3281" i="2"/>
  <c r="BE3281" i="2"/>
  <c r="T3281" i="2"/>
  <c r="R3281" i="2"/>
  <c r="P3281" i="2"/>
  <c r="BI3280" i="2"/>
  <c r="BH3280" i="2"/>
  <c r="BG3280" i="2"/>
  <c r="BE3280" i="2"/>
  <c r="T3280" i="2"/>
  <c r="R3280" i="2"/>
  <c r="P3280" i="2"/>
  <c r="BI3277" i="2"/>
  <c r="BH3277" i="2"/>
  <c r="BG3277" i="2"/>
  <c r="BE3277" i="2"/>
  <c r="T3277" i="2"/>
  <c r="R3277" i="2"/>
  <c r="P3277" i="2"/>
  <c r="BI3274" i="2"/>
  <c r="BH3274" i="2"/>
  <c r="BG3274" i="2"/>
  <c r="BE3274" i="2"/>
  <c r="T3274" i="2"/>
  <c r="R3274" i="2"/>
  <c r="P3274" i="2"/>
  <c r="BI3271" i="2"/>
  <c r="BH3271" i="2"/>
  <c r="BG3271" i="2"/>
  <c r="BE3271" i="2"/>
  <c r="T3271" i="2"/>
  <c r="R3271" i="2"/>
  <c r="P3271" i="2"/>
  <c r="BI3268" i="2"/>
  <c r="BH3268" i="2"/>
  <c r="BG3268" i="2"/>
  <c r="BE3268" i="2"/>
  <c r="T3268" i="2"/>
  <c r="R3268" i="2"/>
  <c r="P3268" i="2"/>
  <c r="BI3260" i="2"/>
  <c r="BH3260" i="2"/>
  <c r="BG3260" i="2"/>
  <c r="BE3260" i="2"/>
  <c r="T3260" i="2"/>
  <c r="R3260" i="2"/>
  <c r="P3260" i="2"/>
  <c r="BI3259" i="2"/>
  <c r="BH3259" i="2"/>
  <c r="BG3259" i="2"/>
  <c r="BE3259" i="2"/>
  <c r="T3259" i="2"/>
  <c r="R3259" i="2"/>
  <c r="P3259" i="2"/>
  <c r="BI3258" i="2"/>
  <c r="BH3258" i="2"/>
  <c r="BG3258" i="2"/>
  <c r="BE3258" i="2"/>
  <c r="T3258" i="2"/>
  <c r="R3258" i="2"/>
  <c r="P3258" i="2"/>
  <c r="BI3255" i="2"/>
  <c r="BH3255" i="2"/>
  <c r="BG3255" i="2"/>
  <c r="BE3255" i="2"/>
  <c r="T3255" i="2"/>
  <c r="R3255" i="2"/>
  <c r="P3255" i="2"/>
  <c r="BI3252" i="2"/>
  <c r="BH3252" i="2"/>
  <c r="BG3252" i="2"/>
  <c r="BE3252" i="2"/>
  <c r="T3252" i="2"/>
  <c r="R3252" i="2"/>
  <c r="P3252" i="2"/>
  <c r="BI3251" i="2"/>
  <c r="BH3251" i="2"/>
  <c r="BG3251" i="2"/>
  <c r="BE3251" i="2"/>
  <c r="T3251" i="2"/>
  <c r="R3251" i="2"/>
  <c r="P3251" i="2"/>
  <c r="BI3248" i="2"/>
  <c r="BH3248" i="2"/>
  <c r="BG3248" i="2"/>
  <c r="BE3248" i="2"/>
  <c r="T3248" i="2"/>
  <c r="R3248" i="2"/>
  <c r="P3248" i="2"/>
  <c r="BI3247" i="2"/>
  <c r="BH3247" i="2"/>
  <c r="BG3247" i="2"/>
  <c r="BE3247" i="2"/>
  <c r="T3247" i="2"/>
  <c r="R3247" i="2"/>
  <c r="P3247" i="2"/>
  <c r="BI3246" i="2"/>
  <c r="BH3246" i="2"/>
  <c r="BG3246" i="2"/>
  <c r="BE3246" i="2"/>
  <c r="T3246" i="2"/>
  <c r="R3246" i="2"/>
  <c r="P3246" i="2"/>
  <c r="BI3245" i="2"/>
  <c r="BH3245" i="2"/>
  <c r="BG3245" i="2"/>
  <c r="BE3245" i="2"/>
  <c r="T3245" i="2"/>
  <c r="R3245" i="2"/>
  <c r="P3245" i="2"/>
  <c r="BI3244" i="2"/>
  <c r="BH3244" i="2"/>
  <c r="BG3244" i="2"/>
  <c r="BE3244" i="2"/>
  <c r="T3244" i="2"/>
  <c r="R3244" i="2"/>
  <c r="P3244" i="2"/>
  <c r="BI3243" i="2"/>
  <c r="BH3243" i="2"/>
  <c r="BG3243" i="2"/>
  <c r="BE3243" i="2"/>
  <c r="T3243" i="2"/>
  <c r="R3243" i="2"/>
  <c r="P3243" i="2"/>
  <c r="BI3242" i="2"/>
  <c r="BH3242" i="2"/>
  <c r="BG3242" i="2"/>
  <c r="BE3242" i="2"/>
  <c r="T3242" i="2"/>
  <c r="R3242" i="2"/>
  <c r="P3242" i="2"/>
  <c r="BI3239" i="2"/>
  <c r="BH3239" i="2"/>
  <c r="BG3239" i="2"/>
  <c r="BE3239" i="2"/>
  <c r="T3239" i="2"/>
  <c r="R3239" i="2"/>
  <c r="P3239" i="2"/>
  <c r="BI3238" i="2"/>
  <c r="BH3238" i="2"/>
  <c r="BG3238" i="2"/>
  <c r="BE3238" i="2"/>
  <c r="T3238" i="2"/>
  <c r="R3238" i="2"/>
  <c r="P3238" i="2"/>
  <c r="BI3235" i="2"/>
  <c r="BH3235" i="2"/>
  <c r="BG3235" i="2"/>
  <c r="BE3235" i="2"/>
  <c r="T3235" i="2"/>
  <c r="R3235" i="2"/>
  <c r="P3235" i="2"/>
  <c r="BI3232" i="2"/>
  <c r="BH3232" i="2"/>
  <c r="BG3232" i="2"/>
  <c r="BE3232" i="2"/>
  <c r="T3232" i="2"/>
  <c r="R3232" i="2"/>
  <c r="P3232" i="2"/>
  <c r="BI3229" i="2"/>
  <c r="BH3229" i="2"/>
  <c r="BG3229" i="2"/>
  <c r="BE3229" i="2"/>
  <c r="T3229" i="2"/>
  <c r="R3229" i="2"/>
  <c r="P3229" i="2"/>
  <c r="BI3226" i="2"/>
  <c r="BH3226" i="2"/>
  <c r="BG3226" i="2"/>
  <c r="BE3226" i="2"/>
  <c r="T3226" i="2"/>
  <c r="R3226" i="2"/>
  <c r="P3226" i="2"/>
  <c r="BI3220" i="2"/>
  <c r="BH3220" i="2"/>
  <c r="BG3220" i="2"/>
  <c r="BE3220" i="2"/>
  <c r="T3220" i="2"/>
  <c r="R3220" i="2"/>
  <c r="P3220" i="2"/>
  <c r="BI3217" i="2"/>
  <c r="BH3217" i="2"/>
  <c r="BG3217" i="2"/>
  <c r="BE3217" i="2"/>
  <c r="T3217" i="2"/>
  <c r="R3217" i="2"/>
  <c r="P3217" i="2"/>
  <c r="BI3214" i="2"/>
  <c r="BH3214" i="2"/>
  <c r="BG3214" i="2"/>
  <c r="BE3214" i="2"/>
  <c r="T3214" i="2"/>
  <c r="R3214" i="2"/>
  <c r="P3214" i="2"/>
  <c r="BI3211" i="2"/>
  <c r="BH3211" i="2"/>
  <c r="BG3211" i="2"/>
  <c r="BE3211" i="2"/>
  <c r="T3211" i="2"/>
  <c r="R3211" i="2"/>
  <c r="P3211" i="2"/>
  <c r="BI3208" i="2"/>
  <c r="BH3208" i="2"/>
  <c r="BG3208" i="2"/>
  <c r="BE3208" i="2"/>
  <c r="T3208" i="2"/>
  <c r="R3208" i="2"/>
  <c r="P3208" i="2"/>
  <c r="BI3205" i="2"/>
  <c r="BH3205" i="2"/>
  <c r="BG3205" i="2"/>
  <c r="BE3205" i="2"/>
  <c r="T3205" i="2"/>
  <c r="R3205" i="2"/>
  <c r="P3205" i="2"/>
  <c r="BI3202" i="2"/>
  <c r="BH3202" i="2"/>
  <c r="BG3202" i="2"/>
  <c r="BE3202" i="2"/>
  <c r="T3202" i="2"/>
  <c r="R3202" i="2"/>
  <c r="P3202" i="2"/>
  <c r="BI3199" i="2"/>
  <c r="BH3199" i="2"/>
  <c r="BG3199" i="2"/>
  <c r="BE3199" i="2"/>
  <c r="T3199" i="2"/>
  <c r="R3199" i="2"/>
  <c r="P3199" i="2"/>
  <c r="BI3197" i="2"/>
  <c r="BH3197" i="2"/>
  <c r="BG3197" i="2"/>
  <c r="BE3197" i="2"/>
  <c r="T3197" i="2"/>
  <c r="R3197" i="2"/>
  <c r="P3197" i="2"/>
  <c r="BI3194" i="2"/>
  <c r="BH3194" i="2"/>
  <c r="BG3194" i="2"/>
  <c r="BE3194" i="2"/>
  <c r="T3194" i="2"/>
  <c r="R3194" i="2"/>
  <c r="P3194" i="2"/>
  <c r="BI3188" i="2"/>
  <c r="BH3188" i="2"/>
  <c r="BG3188" i="2"/>
  <c r="BE3188" i="2"/>
  <c r="T3188" i="2"/>
  <c r="R3188" i="2"/>
  <c r="P3188" i="2"/>
  <c r="BI3185" i="2"/>
  <c r="BH3185" i="2"/>
  <c r="BG3185" i="2"/>
  <c r="BE3185" i="2"/>
  <c r="T3185" i="2"/>
  <c r="R3185" i="2"/>
  <c r="P3185" i="2"/>
  <c r="BI3182" i="2"/>
  <c r="BH3182" i="2"/>
  <c r="BG3182" i="2"/>
  <c r="BE3182" i="2"/>
  <c r="T3182" i="2"/>
  <c r="R3182" i="2"/>
  <c r="P3182" i="2"/>
  <c r="BI3181" i="2"/>
  <c r="BH3181" i="2"/>
  <c r="BG3181" i="2"/>
  <c r="BE3181" i="2"/>
  <c r="T3181" i="2"/>
  <c r="R3181" i="2"/>
  <c r="P3181" i="2"/>
  <c r="BI3178" i="2"/>
  <c r="BH3178" i="2"/>
  <c r="BG3178" i="2"/>
  <c r="BE3178" i="2"/>
  <c r="T3178" i="2"/>
  <c r="R3178" i="2"/>
  <c r="P3178" i="2"/>
  <c r="BI3177" i="2"/>
  <c r="BH3177" i="2"/>
  <c r="BG3177" i="2"/>
  <c r="BE3177" i="2"/>
  <c r="T3177" i="2"/>
  <c r="R3177" i="2"/>
  <c r="P3177" i="2"/>
  <c r="BI3176" i="2"/>
  <c r="BH3176" i="2"/>
  <c r="BG3176" i="2"/>
  <c r="BE3176" i="2"/>
  <c r="T3176" i="2"/>
  <c r="R3176" i="2"/>
  <c r="P3176" i="2"/>
  <c r="BI3175" i="2"/>
  <c r="BH3175" i="2"/>
  <c r="BG3175" i="2"/>
  <c r="BE3175" i="2"/>
  <c r="T3175" i="2"/>
  <c r="R3175" i="2"/>
  <c r="P3175" i="2"/>
  <c r="BI3172" i="2"/>
  <c r="BH3172" i="2"/>
  <c r="BG3172" i="2"/>
  <c r="BE3172" i="2"/>
  <c r="T3172" i="2"/>
  <c r="R3172" i="2"/>
  <c r="P3172" i="2"/>
  <c r="BI3171" i="2"/>
  <c r="BH3171" i="2"/>
  <c r="BG3171" i="2"/>
  <c r="BE3171" i="2"/>
  <c r="T3171" i="2"/>
  <c r="R3171" i="2"/>
  <c r="P3171" i="2"/>
  <c r="BI3170" i="2"/>
  <c r="BH3170" i="2"/>
  <c r="BG3170" i="2"/>
  <c r="BE3170" i="2"/>
  <c r="T3170" i="2"/>
  <c r="R3170" i="2"/>
  <c r="P3170" i="2"/>
  <c r="BI3169" i="2"/>
  <c r="BH3169" i="2"/>
  <c r="BG3169" i="2"/>
  <c r="BE3169" i="2"/>
  <c r="T3169" i="2"/>
  <c r="R3169" i="2"/>
  <c r="P3169" i="2"/>
  <c r="BI3168" i="2"/>
  <c r="BH3168" i="2"/>
  <c r="BG3168" i="2"/>
  <c r="BE3168" i="2"/>
  <c r="T3168" i="2"/>
  <c r="R3168" i="2"/>
  <c r="P3168" i="2"/>
  <c r="BI3165" i="2"/>
  <c r="BH3165" i="2"/>
  <c r="BG3165" i="2"/>
  <c r="BE3165" i="2"/>
  <c r="T3165" i="2"/>
  <c r="R3165" i="2"/>
  <c r="P3165" i="2"/>
  <c r="BI3164" i="2"/>
  <c r="BH3164" i="2"/>
  <c r="BG3164" i="2"/>
  <c r="BE3164" i="2"/>
  <c r="T3164" i="2"/>
  <c r="R3164" i="2"/>
  <c r="P3164" i="2"/>
  <c r="BI3163" i="2"/>
  <c r="BH3163" i="2"/>
  <c r="BG3163" i="2"/>
  <c r="BE3163" i="2"/>
  <c r="T3163" i="2"/>
  <c r="R3163" i="2"/>
  <c r="P3163" i="2"/>
  <c r="BI3162" i="2"/>
  <c r="BH3162" i="2"/>
  <c r="BG3162" i="2"/>
  <c r="BE3162" i="2"/>
  <c r="T3162" i="2"/>
  <c r="R3162" i="2"/>
  <c r="P3162" i="2"/>
  <c r="BI3159" i="2"/>
  <c r="BH3159" i="2"/>
  <c r="BG3159" i="2"/>
  <c r="BE3159" i="2"/>
  <c r="T3159" i="2"/>
  <c r="R3159" i="2"/>
  <c r="P3159" i="2"/>
  <c r="BI3158" i="2"/>
  <c r="BH3158" i="2"/>
  <c r="BG3158" i="2"/>
  <c r="BE3158" i="2"/>
  <c r="T3158" i="2"/>
  <c r="R3158" i="2"/>
  <c r="P3158" i="2"/>
  <c r="BI3157" i="2"/>
  <c r="BH3157" i="2"/>
  <c r="BG3157" i="2"/>
  <c r="BE3157" i="2"/>
  <c r="T3157" i="2"/>
  <c r="R3157" i="2"/>
  <c r="P3157" i="2"/>
  <c r="BI3156" i="2"/>
  <c r="BH3156" i="2"/>
  <c r="BG3156" i="2"/>
  <c r="BE3156" i="2"/>
  <c r="T3156" i="2"/>
  <c r="R3156" i="2"/>
  <c r="P3156" i="2"/>
  <c r="BI3153" i="2"/>
  <c r="BH3153" i="2"/>
  <c r="BG3153" i="2"/>
  <c r="BE3153" i="2"/>
  <c r="T3153" i="2"/>
  <c r="R3153" i="2"/>
  <c r="P3153" i="2"/>
  <c r="BI3152" i="2"/>
  <c r="BH3152" i="2"/>
  <c r="BG3152" i="2"/>
  <c r="BE3152" i="2"/>
  <c r="T3152" i="2"/>
  <c r="R3152" i="2"/>
  <c r="P3152" i="2"/>
  <c r="BI3151" i="2"/>
  <c r="BH3151" i="2"/>
  <c r="BG3151" i="2"/>
  <c r="BE3151" i="2"/>
  <c r="T3151" i="2"/>
  <c r="R3151" i="2"/>
  <c r="P3151" i="2"/>
  <c r="BI3148" i="2"/>
  <c r="BH3148" i="2"/>
  <c r="BG3148" i="2"/>
  <c r="BE3148" i="2"/>
  <c r="T3148" i="2"/>
  <c r="R3148" i="2"/>
  <c r="P3148" i="2"/>
  <c r="BI3147" i="2"/>
  <c r="BH3147" i="2"/>
  <c r="BG3147" i="2"/>
  <c r="BE3147" i="2"/>
  <c r="T3147" i="2"/>
  <c r="R3147" i="2"/>
  <c r="P3147" i="2"/>
  <c r="BI3146" i="2"/>
  <c r="BH3146" i="2"/>
  <c r="BG3146" i="2"/>
  <c r="BE3146" i="2"/>
  <c r="T3146" i="2"/>
  <c r="R3146" i="2"/>
  <c r="P3146" i="2"/>
  <c r="BI3143" i="2"/>
  <c r="BH3143" i="2"/>
  <c r="BG3143" i="2"/>
  <c r="BE3143" i="2"/>
  <c r="T3143" i="2"/>
  <c r="R3143" i="2"/>
  <c r="P3143" i="2"/>
  <c r="BI3142" i="2"/>
  <c r="BH3142" i="2"/>
  <c r="BG3142" i="2"/>
  <c r="BE3142" i="2"/>
  <c r="T3142" i="2"/>
  <c r="R3142" i="2"/>
  <c r="P3142" i="2"/>
  <c r="BI3139" i="2"/>
  <c r="BH3139" i="2"/>
  <c r="BG3139" i="2"/>
  <c r="BE3139" i="2"/>
  <c r="T3139" i="2"/>
  <c r="R3139" i="2"/>
  <c r="P3139" i="2"/>
  <c r="BI3138" i="2"/>
  <c r="BH3138" i="2"/>
  <c r="BG3138" i="2"/>
  <c r="BE3138" i="2"/>
  <c r="T3138" i="2"/>
  <c r="R3138" i="2"/>
  <c r="P3138" i="2"/>
  <c r="BI3137" i="2"/>
  <c r="BH3137" i="2"/>
  <c r="BG3137" i="2"/>
  <c r="BE3137" i="2"/>
  <c r="T3137" i="2"/>
  <c r="R3137" i="2"/>
  <c r="P3137" i="2"/>
  <c r="BI3136" i="2"/>
  <c r="BH3136" i="2"/>
  <c r="BG3136" i="2"/>
  <c r="BE3136" i="2"/>
  <c r="T3136" i="2"/>
  <c r="R3136" i="2"/>
  <c r="P3136" i="2"/>
  <c r="BI3135" i="2"/>
  <c r="BH3135" i="2"/>
  <c r="BG3135" i="2"/>
  <c r="BE3135" i="2"/>
  <c r="T3135" i="2"/>
  <c r="R3135" i="2"/>
  <c r="P3135" i="2"/>
  <c r="BI3134" i="2"/>
  <c r="BH3134" i="2"/>
  <c r="BG3134" i="2"/>
  <c r="BE3134" i="2"/>
  <c r="T3134" i="2"/>
  <c r="R3134" i="2"/>
  <c r="P3134" i="2"/>
  <c r="BI3133" i="2"/>
  <c r="BH3133" i="2"/>
  <c r="BG3133" i="2"/>
  <c r="BE3133" i="2"/>
  <c r="T3133" i="2"/>
  <c r="R3133" i="2"/>
  <c r="P3133" i="2"/>
  <c r="BI3132" i="2"/>
  <c r="BH3132" i="2"/>
  <c r="BG3132" i="2"/>
  <c r="BE3132" i="2"/>
  <c r="T3132" i="2"/>
  <c r="R3132" i="2"/>
  <c r="P3132" i="2"/>
  <c r="BI3131" i="2"/>
  <c r="BH3131" i="2"/>
  <c r="BG3131" i="2"/>
  <c r="BE3131" i="2"/>
  <c r="T3131" i="2"/>
  <c r="R3131" i="2"/>
  <c r="P3131" i="2"/>
  <c r="BI3130" i="2"/>
  <c r="BH3130" i="2"/>
  <c r="BG3130" i="2"/>
  <c r="BE3130" i="2"/>
  <c r="T3130" i="2"/>
  <c r="R3130" i="2"/>
  <c r="P3130" i="2"/>
  <c r="BI3129" i="2"/>
  <c r="BH3129" i="2"/>
  <c r="BG3129" i="2"/>
  <c r="BE3129" i="2"/>
  <c r="T3129" i="2"/>
  <c r="R3129" i="2"/>
  <c r="P3129" i="2"/>
  <c r="BI3128" i="2"/>
  <c r="BH3128" i="2"/>
  <c r="BG3128" i="2"/>
  <c r="BE3128" i="2"/>
  <c r="T3128" i="2"/>
  <c r="R3128" i="2"/>
  <c r="P3128" i="2"/>
  <c r="BI3127" i="2"/>
  <c r="BH3127" i="2"/>
  <c r="BG3127" i="2"/>
  <c r="BE3127" i="2"/>
  <c r="T3127" i="2"/>
  <c r="R3127" i="2"/>
  <c r="P3127" i="2"/>
  <c r="BI3126" i="2"/>
  <c r="BH3126" i="2"/>
  <c r="BG3126" i="2"/>
  <c r="BE3126" i="2"/>
  <c r="T3126" i="2"/>
  <c r="R3126" i="2"/>
  <c r="P3126" i="2"/>
  <c r="BI3125" i="2"/>
  <c r="BH3125" i="2"/>
  <c r="BG3125" i="2"/>
  <c r="BE3125" i="2"/>
  <c r="T3125" i="2"/>
  <c r="R3125" i="2"/>
  <c r="P3125" i="2"/>
  <c r="BI3124" i="2"/>
  <c r="BH3124" i="2"/>
  <c r="BG3124" i="2"/>
  <c r="BE3124" i="2"/>
  <c r="T3124" i="2"/>
  <c r="R3124" i="2"/>
  <c r="P3124" i="2"/>
  <c r="BI3123" i="2"/>
  <c r="BH3123" i="2"/>
  <c r="BG3123" i="2"/>
  <c r="BE3123" i="2"/>
  <c r="T3123" i="2"/>
  <c r="R3123" i="2"/>
  <c r="P3123" i="2"/>
  <c r="BI3122" i="2"/>
  <c r="BH3122" i="2"/>
  <c r="BG3122" i="2"/>
  <c r="BE3122" i="2"/>
  <c r="T3122" i="2"/>
  <c r="R3122" i="2"/>
  <c r="P3122" i="2"/>
  <c r="BI3116" i="2"/>
  <c r="BH3116" i="2"/>
  <c r="BG3116" i="2"/>
  <c r="BE3116" i="2"/>
  <c r="T3116" i="2"/>
  <c r="R3116" i="2"/>
  <c r="P3116" i="2"/>
  <c r="BI3115" i="2"/>
  <c r="BH3115" i="2"/>
  <c r="BG3115" i="2"/>
  <c r="BE3115" i="2"/>
  <c r="T3115" i="2"/>
  <c r="R3115" i="2"/>
  <c r="P3115" i="2"/>
  <c r="BI3114" i="2"/>
  <c r="BH3114" i="2"/>
  <c r="BG3114" i="2"/>
  <c r="BE3114" i="2"/>
  <c r="T3114" i="2"/>
  <c r="R3114" i="2"/>
  <c r="P3114" i="2"/>
  <c r="BI3113" i="2"/>
  <c r="BH3113" i="2"/>
  <c r="BG3113" i="2"/>
  <c r="BE3113" i="2"/>
  <c r="T3113" i="2"/>
  <c r="R3113" i="2"/>
  <c r="P3113" i="2"/>
  <c r="BI3110" i="2"/>
  <c r="BH3110" i="2"/>
  <c r="BG3110" i="2"/>
  <c r="BE3110" i="2"/>
  <c r="T3110" i="2"/>
  <c r="R3110" i="2"/>
  <c r="P3110" i="2"/>
  <c r="BI3107" i="2"/>
  <c r="BH3107" i="2"/>
  <c r="BG3107" i="2"/>
  <c r="BE3107" i="2"/>
  <c r="T3107" i="2"/>
  <c r="R3107" i="2"/>
  <c r="P3107" i="2"/>
  <c r="BI3104" i="2"/>
  <c r="BH3104" i="2"/>
  <c r="BG3104" i="2"/>
  <c r="BE3104" i="2"/>
  <c r="T3104" i="2"/>
  <c r="R3104" i="2"/>
  <c r="P3104" i="2"/>
  <c r="BI3091" i="2"/>
  <c r="BH3091" i="2"/>
  <c r="BG3091" i="2"/>
  <c r="BE3091" i="2"/>
  <c r="T3091" i="2"/>
  <c r="R3091" i="2"/>
  <c r="P3091" i="2"/>
  <c r="BI3089" i="2"/>
  <c r="BH3089" i="2"/>
  <c r="BG3089" i="2"/>
  <c r="BE3089" i="2"/>
  <c r="T3089" i="2"/>
  <c r="R3089" i="2"/>
  <c r="P3089" i="2"/>
  <c r="BI3087" i="2"/>
  <c r="BH3087" i="2"/>
  <c r="BG3087" i="2"/>
  <c r="BE3087" i="2"/>
  <c r="T3087" i="2"/>
  <c r="R3087" i="2"/>
  <c r="P3087" i="2"/>
  <c r="BI3085" i="2"/>
  <c r="BH3085" i="2"/>
  <c r="BG3085" i="2"/>
  <c r="BE3085" i="2"/>
  <c r="T3085" i="2"/>
  <c r="R3085" i="2"/>
  <c r="P3085" i="2"/>
  <c r="BI3084" i="2"/>
  <c r="BH3084" i="2"/>
  <c r="BG3084" i="2"/>
  <c r="BE3084" i="2"/>
  <c r="T3084" i="2"/>
  <c r="R3084" i="2"/>
  <c r="P3084" i="2"/>
  <c r="BI3083" i="2"/>
  <c r="BH3083" i="2"/>
  <c r="BG3083" i="2"/>
  <c r="BE3083" i="2"/>
  <c r="T3083" i="2"/>
  <c r="R3083" i="2"/>
  <c r="P3083" i="2"/>
  <c r="BI3082" i="2"/>
  <c r="BH3082" i="2"/>
  <c r="BG3082" i="2"/>
  <c r="BE3082" i="2"/>
  <c r="T3082" i="2"/>
  <c r="R3082" i="2"/>
  <c r="P3082" i="2"/>
  <c r="BI3081" i="2"/>
  <c r="BH3081" i="2"/>
  <c r="BG3081" i="2"/>
  <c r="BE3081" i="2"/>
  <c r="T3081" i="2"/>
  <c r="R3081" i="2"/>
  <c r="P3081" i="2"/>
  <c r="BI3078" i="2"/>
  <c r="BH3078" i="2"/>
  <c r="BG3078" i="2"/>
  <c r="BE3078" i="2"/>
  <c r="T3078" i="2"/>
  <c r="R3078" i="2"/>
  <c r="P3078" i="2"/>
  <c r="BI3077" i="2"/>
  <c r="BH3077" i="2"/>
  <c r="BG3077" i="2"/>
  <c r="BE3077" i="2"/>
  <c r="T3077" i="2"/>
  <c r="R3077" i="2"/>
  <c r="P3077" i="2"/>
  <c r="BI3076" i="2"/>
  <c r="BH3076" i="2"/>
  <c r="BG3076" i="2"/>
  <c r="BE3076" i="2"/>
  <c r="T3076" i="2"/>
  <c r="R3076" i="2"/>
  <c r="P3076" i="2"/>
  <c r="BI3075" i="2"/>
  <c r="BH3075" i="2"/>
  <c r="BG3075" i="2"/>
  <c r="BE3075" i="2"/>
  <c r="T3075" i="2"/>
  <c r="R3075" i="2"/>
  <c r="P3075" i="2"/>
  <c r="BI3072" i="2"/>
  <c r="BH3072" i="2"/>
  <c r="BG3072" i="2"/>
  <c r="BE3072" i="2"/>
  <c r="T3072" i="2"/>
  <c r="R3072" i="2"/>
  <c r="P3072" i="2"/>
  <c r="BI3071" i="2"/>
  <c r="BH3071" i="2"/>
  <c r="BG3071" i="2"/>
  <c r="BE3071" i="2"/>
  <c r="T3071" i="2"/>
  <c r="R3071" i="2"/>
  <c r="P3071" i="2"/>
  <c r="BI3070" i="2"/>
  <c r="BH3070" i="2"/>
  <c r="BG3070" i="2"/>
  <c r="BE3070" i="2"/>
  <c r="T3070" i="2"/>
  <c r="R3070" i="2"/>
  <c r="P3070" i="2"/>
  <c r="BI3062" i="2"/>
  <c r="BH3062" i="2"/>
  <c r="BG3062" i="2"/>
  <c r="BE3062" i="2"/>
  <c r="T3062" i="2"/>
  <c r="R3062" i="2"/>
  <c r="P3062" i="2"/>
  <c r="BI3061" i="2"/>
  <c r="BH3061" i="2"/>
  <c r="BG3061" i="2"/>
  <c r="BE3061" i="2"/>
  <c r="T3061" i="2"/>
  <c r="R3061" i="2"/>
  <c r="P3061" i="2"/>
  <c r="BI3060" i="2"/>
  <c r="BH3060" i="2"/>
  <c r="BG3060" i="2"/>
  <c r="BE3060" i="2"/>
  <c r="T3060" i="2"/>
  <c r="R3060" i="2"/>
  <c r="P3060" i="2"/>
  <c r="BI3057" i="2"/>
  <c r="BH3057" i="2"/>
  <c r="BG3057" i="2"/>
  <c r="BE3057" i="2"/>
  <c r="T3057" i="2"/>
  <c r="R3057" i="2"/>
  <c r="P3057" i="2"/>
  <c r="BI3056" i="2"/>
  <c r="BH3056" i="2"/>
  <c r="BG3056" i="2"/>
  <c r="BE3056" i="2"/>
  <c r="T3056" i="2"/>
  <c r="R3056" i="2"/>
  <c r="P3056" i="2"/>
  <c r="BI3053" i="2"/>
  <c r="BH3053" i="2"/>
  <c r="BG3053" i="2"/>
  <c r="BE3053" i="2"/>
  <c r="T3053" i="2"/>
  <c r="R3053" i="2"/>
  <c r="P3053" i="2"/>
  <c r="BI3051" i="2"/>
  <c r="BH3051" i="2"/>
  <c r="BG3051" i="2"/>
  <c r="BE3051" i="2"/>
  <c r="T3051" i="2"/>
  <c r="R3051" i="2"/>
  <c r="P3051" i="2"/>
  <c r="BI3048" i="2"/>
  <c r="BH3048" i="2"/>
  <c r="BG3048" i="2"/>
  <c r="BE3048" i="2"/>
  <c r="T3048" i="2"/>
  <c r="R3048" i="2"/>
  <c r="P3048" i="2"/>
  <c r="BI3045" i="2"/>
  <c r="BH3045" i="2"/>
  <c r="BG3045" i="2"/>
  <c r="BE3045" i="2"/>
  <c r="T3045" i="2"/>
  <c r="R3045" i="2"/>
  <c r="P3045" i="2"/>
  <c r="BI3043" i="2"/>
  <c r="BH3043" i="2"/>
  <c r="BG3043" i="2"/>
  <c r="BE3043" i="2"/>
  <c r="T3043" i="2"/>
  <c r="R3043" i="2"/>
  <c r="P3043" i="2"/>
  <c r="BI3034" i="2"/>
  <c r="BH3034" i="2"/>
  <c r="BG3034" i="2"/>
  <c r="BE3034" i="2"/>
  <c r="T3034" i="2"/>
  <c r="R3034" i="2"/>
  <c r="P3034" i="2"/>
  <c r="BI3031" i="2"/>
  <c r="BH3031" i="2"/>
  <c r="BG3031" i="2"/>
  <c r="BE3031" i="2"/>
  <c r="T3031" i="2"/>
  <c r="R3031" i="2"/>
  <c r="P3031" i="2"/>
  <c r="BI3028" i="2"/>
  <c r="BH3028" i="2"/>
  <c r="BG3028" i="2"/>
  <c r="BE3028" i="2"/>
  <c r="T3028" i="2"/>
  <c r="R3028" i="2"/>
  <c r="P3028" i="2"/>
  <c r="BI3022" i="2"/>
  <c r="BH3022" i="2"/>
  <c r="BG3022" i="2"/>
  <c r="BE3022" i="2"/>
  <c r="T3022" i="2"/>
  <c r="R3022" i="2"/>
  <c r="P3022" i="2"/>
  <c r="BI3015" i="2"/>
  <c r="BH3015" i="2"/>
  <c r="BG3015" i="2"/>
  <c r="BE3015" i="2"/>
  <c r="T3015" i="2"/>
  <c r="R3015" i="2"/>
  <c r="P3015" i="2"/>
  <c r="BI3011" i="2"/>
  <c r="BH3011" i="2"/>
  <c r="BG3011" i="2"/>
  <c r="BE3011" i="2"/>
  <c r="T3011" i="2"/>
  <c r="R3011" i="2"/>
  <c r="P3011" i="2"/>
  <c r="BI3004" i="2"/>
  <c r="BH3004" i="2"/>
  <c r="BG3004" i="2"/>
  <c r="BE3004" i="2"/>
  <c r="T3004" i="2"/>
  <c r="R3004" i="2"/>
  <c r="P3004" i="2"/>
  <c r="BI3001" i="2"/>
  <c r="BH3001" i="2"/>
  <c r="BG3001" i="2"/>
  <c r="BE3001" i="2"/>
  <c r="T3001" i="2"/>
  <c r="R3001" i="2"/>
  <c r="P3001" i="2"/>
  <c r="BI2999" i="2"/>
  <c r="BH2999" i="2"/>
  <c r="BG2999" i="2"/>
  <c r="BE2999" i="2"/>
  <c r="T2999" i="2"/>
  <c r="R2999" i="2"/>
  <c r="P2999" i="2"/>
  <c r="BI2997" i="2"/>
  <c r="BH2997" i="2"/>
  <c r="BG2997" i="2"/>
  <c r="BE2997" i="2"/>
  <c r="T2997" i="2"/>
  <c r="R2997" i="2"/>
  <c r="P2997" i="2"/>
  <c r="BI2994" i="2"/>
  <c r="BH2994" i="2"/>
  <c r="BG2994" i="2"/>
  <c r="BE2994" i="2"/>
  <c r="T2994" i="2"/>
  <c r="R2994" i="2"/>
  <c r="P2994" i="2"/>
  <c r="BI2992" i="2"/>
  <c r="BH2992" i="2"/>
  <c r="BG2992" i="2"/>
  <c r="BE2992" i="2"/>
  <c r="T2992" i="2"/>
  <c r="R2992" i="2"/>
  <c r="P2992" i="2"/>
  <c r="BI2990" i="2"/>
  <c r="BH2990" i="2"/>
  <c r="BG2990" i="2"/>
  <c r="BE2990" i="2"/>
  <c r="T2990" i="2"/>
  <c r="R2990" i="2"/>
  <c r="P2990" i="2"/>
  <c r="BI2981" i="2"/>
  <c r="BH2981" i="2"/>
  <c r="BG2981" i="2"/>
  <c r="BE2981" i="2"/>
  <c r="T2981" i="2"/>
  <c r="R2981" i="2"/>
  <c r="P2981" i="2"/>
  <c r="BI2978" i="2"/>
  <c r="BH2978" i="2"/>
  <c r="BG2978" i="2"/>
  <c r="BE2978" i="2"/>
  <c r="T2978" i="2"/>
  <c r="R2978" i="2"/>
  <c r="P2978" i="2"/>
  <c r="BI2975" i="2"/>
  <c r="BH2975" i="2"/>
  <c r="BG2975" i="2"/>
  <c r="BE2975" i="2"/>
  <c r="T2975" i="2"/>
  <c r="R2975" i="2"/>
  <c r="P2975" i="2"/>
  <c r="BI2973" i="2"/>
  <c r="BH2973" i="2"/>
  <c r="BG2973" i="2"/>
  <c r="BE2973" i="2"/>
  <c r="T2973" i="2"/>
  <c r="R2973" i="2"/>
  <c r="P2973" i="2"/>
  <c r="BI2971" i="2"/>
  <c r="BH2971" i="2"/>
  <c r="BG2971" i="2"/>
  <c r="BE2971" i="2"/>
  <c r="T2971" i="2"/>
  <c r="R2971" i="2"/>
  <c r="P2971" i="2"/>
  <c r="BI2968" i="2"/>
  <c r="BH2968" i="2"/>
  <c r="BG2968" i="2"/>
  <c r="BE2968" i="2"/>
  <c r="T2968" i="2"/>
  <c r="R2968" i="2"/>
  <c r="P2968" i="2"/>
  <c r="BI2965" i="2"/>
  <c r="BH2965" i="2"/>
  <c r="BG2965" i="2"/>
  <c r="BE2965" i="2"/>
  <c r="T2965" i="2"/>
  <c r="R2965" i="2"/>
  <c r="P2965" i="2"/>
  <c r="BI2957" i="2"/>
  <c r="BH2957" i="2"/>
  <c r="BG2957" i="2"/>
  <c r="BE2957" i="2"/>
  <c r="T2957" i="2"/>
  <c r="R2957" i="2"/>
  <c r="P2957" i="2"/>
  <c r="BI2952" i="2"/>
  <c r="BH2952" i="2"/>
  <c r="BG2952" i="2"/>
  <c r="BE2952" i="2"/>
  <c r="T2952" i="2"/>
  <c r="R2952" i="2"/>
  <c r="P2952" i="2"/>
  <c r="BI2944" i="2"/>
  <c r="BH2944" i="2"/>
  <c r="BG2944" i="2"/>
  <c r="BE2944" i="2"/>
  <c r="T2944" i="2"/>
  <c r="R2944" i="2"/>
  <c r="P2944" i="2"/>
  <c r="BI2936" i="2"/>
  <c r="BH2936" i="2"/>
  <c r="BG2936" i="2"/>
  <c r="BE2936" i="2"/>
  <c r="T2936" i="2"/>
  <c r="R2936" i="2"/>
  <c r="P2936" i="2"/>
  <c r="BI2933" i="2"/>
  <c r="BH2933" i="2"/>
  <c r="BG2933" i="2"/>
  <c r="BE2933" i="2"/>
  <c r="T2933" i="2"/>
  <c r="R2933" i="2"/>
  <c r="P2933" i="2"/>
  <c r="BI2925" i="2"/>
  <c r="BH2925" i="2"/>
  <c r="BG2925" i="2"/>
  <c r="BE2925" i="2"/>
  <c r="T2925" i="2"/>
  <c r="R2925" i="2"/>
  <c r="P2925" i="2"/>
  <c r="BI2923" i="2"/>
  <c r="BH2923" i="2"/>
  <c r="BG2923" i="2"/>
  <c r="BE2923" i="2"/>
  <c r="T2923" i="2"/>
  <c r="R2923" i="2"/>
  <c r="P2923" i="2"/>
  <c r="BI2920" i="2"/>
  <c r="BH2920" i="2"/>
  <c r="BG2920" i="2"/>
  <c r="BE2920" i="2"/>
  <c r="T2920" i="2"/>
  <c r="R2920" i="2"/>
  <c r="P2920" i="2"/>
  <c r="BI2917" i="2"/>
  <c r="BH2917" i="2"/>
  <c r="BG2917" i="2"/>
  <c r="BE2917" i="2"/>
  <c r="T2917" i="2"/>
  <c r="R2917" i="2"/>
  <c r="P2917" i="2"/>
  <c r="BI2915" i="2"/>
  <c r="BH2915" i="2"/>
  <c r="BG2915" i="2"/>
  <c r="BE2915" i="2"/>
  <c r="T2915" i="2"/>
  <c r="R2915" i="2"/>
  <c r="P2915" i="2"/>
  <c r="BI2912" i="2"/>
  <c r="BH2912" i="2"/>
  <c r="BG2912" i="2"/>
  <c r="BE2912" i="2"/>
  <c r="T2912" i="2"/>
  <c r="R2912" i="2"/>
  <c r="P2912" i="2"/>
  <c r="BI2911" i="2"/>
  <c r="BH2911" i="2"/>
  <c r="BG2911" i="2"/>
  <c r="BE2911" i="2"/>
  <c r="T2911" i="2"/>
  <c r="R2911" i="2"/>
  <c r="P2911" i="2"/>
  <c r="BI2908" i="2"/>
  <c r="BH2908" i="2"/>
  <c r="BG2908" i="2"/>
  <c r="BE2908" i="2"/>
  <c r="T2908" i="2"/>
  <c r="R2908" i="2"/>
  <c r="P2908" i="2"/>
  <c r="BI2907" i="2"/>
  <c r="BH2907" i="2"/>
  <c r="BG2907" i="2"/>
  <c r="BE2907" i="2"/>
  <c r="T2907" i="2"/>
  <c r="R2907" i="2"/>
  <c r="P2907" i="2"/>
  <c r="BI2904" i="2"/>
  <c r="BH2904" i="2"/>
  <c r="BG2904" i="2"/>
  <c r="BE2904" i="2"/>
  <c r="T2904" i="2"/>
  <c r="R2904" i="2"/>
  <c r="P2904" i="2"/>
  <c r="BI2903" i="2"/>
  <c r="BH2903" i="2"/>
  <c r="BG2903" i="2"/>
  <c r="BE2903" i="2"/>
  <c r="T2903" i="2"/>
  <c r="R2903" i="2"/>
  <c r="P2903" i="2"/>
  <c r="BI2900" i="2"/>
  <c r="BH2900" i="2"/>
  <c r="BG2900" i="2"/>
  <c r="BE2900" i="2"/>
  <c r="T2900" i="2"/>
  <c r="R2900" i="2"/>
  <c r="P2900" i="2"/>
  <c r="BI2897" i="2"/>
  <c r="BH2897" i="2"/>
  <c r="BG2897" i="2"/>
  <c r="BE2897" i="2"/>
  <c r="T2897" i="2"/>
  <c r="R2897" i="2"/>
  <c r="P2897" i="2"/>
  <c r="BI2895" i="2"/>
  <c r="BH2895" i="2"/>
  <c r="BG2895" i="2"/>
  <c r="BE2895" i="2"/>
  <c r="T2895" i="2"/>
  <c r="R2895" i="2"/>
  <c r="P2895" i="2"/>
  <c r="BI2893" i="2"/>
  <c r="BH2893" i="2"/>
  <c r="BG2893" i="2"/>
  <c r="BE2893" i="2"/>
  <c r="T2893" i="2"/>
  <c r="R2893" i="2"/>
  <c r="P2893" i="2"/>
  <c r="BI2891" i="2"/>
  <c r="BH2891" i="2"/>
  <c r="BG2891" i="2"/>
  <c r="BE2891" i="2"/>
  <c r="T2891" i="2"/>
  <c r="R2891" i="2"/>
  <c r="P2891" i="2"/>
  <c r="BI2889" i="2"/>
  <c r="BH2889" i="2"/>
  <c r="BG2889" i="2"/>
  <c r="BE2889" i="2"/>
  <c r="T2889" i="2"/>
  <c r="R2889" i="2"/>
  <c r="P2889" i="2"/>
  <c r="BI2886" i="2"/>
  <c r="BH2886" i="2"/>
  <c r="BG2886" i="2"/>
  <c r="BE2886" i="2"/>
  <c r="T2886" i="2"/>
  <c r="R2886" i="2"/>
  <c r="P2886" i="2"/>
  <c r="BI2883" i="2"/>
  <c r="BH2883" i="2"/>
  <c r="BG2883" i="2"/>
  <c r="BE2883" i="2"/>
  <c r="T2883" i="2"/>
  <c r="R2883" i="2"/>
  <c r="P2883" i="2"/>
  <c r="BI2881" i="2"/>
  <c r="BH2881" i="2"/>
  <c r="BG2881" i="2"/>
  <c r="BE2881" i="2"/>
  <c r="T2881" i="2"/>
  <c r="R2881" i="2"/>
  <c r="P2881" i="2"/>
  <c r="BI2879" i="2"/>
  <c r="BH2879" i="2"/>
  <c r="BG2879" i="2"/>
  <c r="BE2879" i="2"/>
  <c r="T2879" i="2"/>
  <c r="R2879" i="2"/>
  <c r="P2879" i="2"/>
  <c r="BI2868" i="2"/>
  <c r="BH2868" i="2"/>
  <c r="BG2868" i="2"/>
  <c r="BE2868" i="2"/>
  <c r="T2868" i="2"/>
  <c r="R2868" i="2"/>
  <c r="P2868" i="2"/>
  <c r="BI2859" i="2"/>
  <c r="BH2859" i="2"/>
  <c r="BG2859" i="2"/>
  <c r="BE2859" i="2"/>
  <c r="T2859" i="2"/>
  <c r="R2859" i="2"/>
  <c r="P2859" i="2"/>
  <c r="BI2856" i="2"/>
  <c r="BH2856" i="2"/>
  <c r="BG2856" i="2"/>
  <c r="BE2856" i="2"/>
  <c r="T2856" i="2"/>
  <c r="R2856" i="2"/>
  <c r="P2856" i="2"/>
  <c r="BI2846" i="2"/>
  <c r="BH2846" i="2"/>
  <c r="BG2846" i="2"/>
  <c r="BE2846" i="2"/>
  <c r="T2846" i="2"/>
  <c r="R2846" i="2"/>
  <c r="P2846" i="2"/>
  <c r="BI2844" i="2"/>
  <c r="BH2844" i="2"/>
  <c r="BG2844" i="2"/>
  <c r="BE2844" i="2"/>
  <c r="T2844" i="2"/>
  <c r="R2844" i="2"/>
  <c r="P2844" i="2"/>
  <c r="BI2837" i="2"/>
  <c r="BH2837" i="2"/>
  <c r="BG2837" i="2"/>
  <c r="BE2837" i="2"/>
  <c r="T2837" i="2"/>
  <c r="R2837" i="2"/>
  <c r="P2837" i="2"/>
  <c r="BI2835" i="2"/>
  <c r="BH2835" i="2"/>
  <c r="BG2835" i="2"/>
  <c r="BE2835" i="2"/>
  <c r="T2835" i="2"/>
  <c r="R2835" i="2"/>
  <c r="P2835" i="2"/>
  <c r="BI2826" i="2"/>
  <c r="BH2826" i="2"/>
  <c r="BG2826" i="2"/>
  <c r="BE2826" i="2"/>
  <c r="T2826" i="2"/>
  <c r="R2826" i="2"/>
  <c r="P2826" i="2"/>
  <c r="BI2824" i="2"/>
  <c r="BH2824" i="2"/>
  <c r="BG2824" i="2"/>
  <c r="BE2824" i="2"/>
  <c r="T2824" i="2"/>
  <c r="R2824" i="2"/>
  <c r="P2824" i="2"/>
  <c r="BI2822" i="2"/>
  <c r="BH2822" i="2"/>
  <c r="BG2822" i="2"/>
  <c r="BE2822" i="2"/>
  <c r="T2822" i="2"/>
  <c r="R2822" i="2"/>
  <c r="P2822" i="2"/>
  <c r="BI2820" i="2"/>
  <c r="BH2820" i="2"/>
  <c r="BG2820" i="2"/>
  <c r="BE2820" i="2"/>
  <c r="T2820" i="2"/>
  <c r="R2820" i="2"/>
  <c r="P2820" i="2"/>
  <c r="BI2814" i="2"/>
  <c r="BH2814" i="2"/>
  <c r="BG2814" i="2"/>
  <c r="BE2814" i="2"/>
  <c r="T2814" i="2"/>
  <c r="R2814" i="2"/>
  <c r="P2814" i="2"/>
  <c r="BI2812" i="2"/>
  <c r="BH2812" i="2"/>
  <c r="BG2812" i="2"/>
  <c r="BE2812" i="2"/>
  <c r="T2812" i="2"/>
  <c r="R2812" i="2"/>
  <c r="P2812" i="2"/>
  <c r="BI2809" i="2"/>
  <c r="BH2809" i="2"/>
  <c r="BG2809" i="2"/>
  <c r="BE2809" i="2"/>
  <c r="T2809" i="2"/>
  <c r="R2809" i="2"/>
  <c r="P2809" i="2"/>
  <c r="BI2807" i="2"/>
  <c r="BH2807" i="2"/>
  <c r="BG2807" i="2"/>
  <c r="BE2807" i="2"/>
  <c r="T2807" i="2"/>
  <c r="R2807" i="2"/>
  <c r="P2807" i="2"/>
  <c r="BI2805" i="2"/>
  <c r="BH2805" i="2"/>
  <c r="BG2805" i="2"/>
  <c r="BE2805" i="2"/>
  <c r="T2805" i="2"/>
  <c r="R2805" i="2"/>
  <c r="P2805" i="2"/>
  <c r="BI2796" i="2"/>
  <c r="BH2796" i="2"/>
  <c r="BG2796" i="2"/>
  <c r="BE2796" i="2"/>
  <c r="T2796" i="2"/>
  <c r="R2796" i="2"/>
  <c r="P2796" i="2"/>
  <c r="BI2793" i="2"/>
  <c r="BH2793" i="2"/>
  <c r="BG2793" i="2"/>
  <c r="BE2793" i="2"/>
  <c r="T2793" i="2"/>
  <c r="R2793" i="2"/>
  <c r="P2793" i="2"/>
  <c r="BI2790" i="2"/>
  <c r="BH2790" i="2"/>
  <c r="BG2790" i="2"/>
  <c r="BE2790" i="2"/>
  <c r="T2790" i="2"/>
  <c r="R2790" i="2"/>
  <c r="P2790" i="2"/>
  <c r="BI2788" i="2"/>
  <c r="BH2788" i="2"/>
  <c r="BG2788" i="2"/>
  <c r="BE2788" i="2"/>
  <c r="T2788" i="2"/>
  <c r="R2788" i="2"/>
  <c r="P2788" i="2"/>
  <c r="BI2786" i="2"/>
  <c r="BH2786" i="2"/>
  <c r="BG2786" i="2"/>
  <c r="BE2786" i="2"/>
  <c r="T2786" i="2"/>
  <c r="R2786" i="2"/>
  <c r="P2786" i="2"/>
  <c r="BI2780" i="2"/>
  <c r="BH2780" i="2"/>
  <c r="BG2780" i="2"/>
  <c r="BE2780" i="2"/>
  <c r="T2780" i="2"/>
  <c r="R2780" i="2"/>
  <c r="P2780" i="2"/>
  <c r="BI2778" i="2"/>
  <c r="BH2778" i="2"/>
  <c r="BG2778" i="2"/>
  <c r="BE2778" i="2"/>
  <c r="T2778" i="2"/>
  <c r="R2778" i="2"/>
  <c r="P2778" i="2"/>
  <c r="BI2776" i="2"/>
  <c r="BH2776" i="2"/>
  <c r="BG2776" i="2"/>
  <c r="BE2776" i="2"/>
  <c r="T2776" i="2"/>
  <c r="R2776" i="2"/>
  <c r="P2776" i="2"/>
  <c r="BI2767" i="2"/>
  <c r="BH2767" i="2"/>
  <c r="BG2767" i="2"/>
  <c r="BE2767" i="2"/>
  <c r="T2767" i="2"/>
  <c r="R2767" i="2"/>
  <c r="P2767" i="2"/>
  <c r="BI2765" i="2"/>
  <c r="BH2765" i="2"/>
  <c r="BG2765" i="2"/>
  <c r="BE2765" i="2"/>
  <c r="T2765" i="2"/>
  <c r="R2765" i="2"/>
  <c r="P2765" i="2"/>
  <c r="BI2763" i="2"/>
  <c r="BH2763" i="2"/>
  <c r="BG2763" i="2"/>
  <c r="BE2763" i="2"/>
  <c r="T2763" i="2"/>
  <c r="R2763" i="2"/>
  <c r="P2763" i="2"/>
  <c r="BI2757" i="2"/>
  <c r="BH2757" i="2"/>
  <c r="BG2757" i="2"/>
  <c r="BE2757" i="2"/>
  <c r="T2757" i="2"/>
  <c r="R2757" i="2"/>
  <c r="P2757" i="2"/>
  <c r="BI2754" i="2"/>
  <c r="BH2754" i="2"/>
  <c r="BG2754" i="2"/>
  <c r="BE2754" i="2"/>
  <c r="T2754" i="2"/>
  <c r="R2754" i="2"/>
  <c r="P2754" i="2"/>
  <c r="BI2752" i="2"/>
  <c r="BH2752" i="2"/>
  <c r="BG2752" i="2"/>
  <c r="BE2752" i="2"/>
  <c r="T2752" i="2"/>
  <c r="R2752" i="2"/>
  <c r="P2752" i="2"/>
  <c r="BI2750" i="2"/>
  <c r="BH2750" i="2"/>
  <c r="BG2750" i="2"/>
  <c r="BE2750" i="2"/>
  <c r="T2750" i="2"/>
  <c r="R2750" i="2"/>
  <c r="P2750" i="2"/>
  <c r="BI2748" i="2"/>
  <c r="BH2748" i="2"/>
  <c r="BG2748" i="2"/>
  <c r="BE2748" i="2"/>
  <c r="T2748" i="2"/>
  <c r="R2748" i="2"/>
  <c r="P2748" i="2"/>
  <c r="BI2732" i="2"/>
  <c r="BH2732" i="2"/>
  <c r="BG2732" i="2"/>
  <c r="BE2732" i="2"/>
  <c r="T2732" i="2"/>
  <c r="R2732" i="2"/>
  <c r="P2732" i="2"/>
  <c r="BI2730" i="2"/>
  <c r="BH2730" i="2"/>
  <c r="BG2730" i="2"/>
  <c r="BE2730" i="2"/>
  <c r="T2730" i="2"/>
  <c r="R2730" i="2"/>
  <c r="P2730" i="2"/>
  <c r="BI2728" i="2"/>
  <c r="BH2728" i="2"/>
  <c r="BG2728" i="2"/>
  <c r="BE2728" i="2"/>
  <c r="T2728" i="2"/>
  <c r="R2728" i="2"/>
  <c r="P2728" i="2"/>
  <c r="BI2726" i="2"/>
  <c r="BH2726" i="2"/>
  <c r="BG2726" i="2"/>
  <c r="BE2726" i="2"/>
  <c r="T2726" i="2"/>
  <c r="R2726" i="2"/>
  <c r="P2726" i="2"/>
  <c r="BI2648" i="2"/>
  <c r="BH2648" i="2"/>
  <c r="BG2648" i="2"/>
  <c r="BE2648" i="2"/>
  <c r="T2648" i="2"/>
  <c r="R2648" i="2"/>
  <c r="P2648" i="2"/>
  <c r="BI2646" i="2"/>
  <c r="BH2646" i="2"/>
  <c r="BG2646" i="2"/>
  <c r="BE2646" i="2"/>
  <c r="T2646" i="2"/>
  <c r="R2646" i="2"/>
  <c r="P2646" i="2"/>
  <c r="BI2644" i="2"/>
  <c r="BH2644" i="2"/>
  <c r="BG2644" i="2"/>
  <c r="BE2644" i="2"/>
  <c r="T2644" i="2"/>
  <c r="R2644" i="2"/>
  <c r="P2644" i="2"/>
  <c r="BI2639" i="2"/>
  <c r="BH2639" i="2"/>
  <c r="BG2639" i="2"/>
  <c r="BE2639" i="2"/>
  <c r="T2639" i="2"/>
  <c r="R2639" i="2"/>
  <c r="P2639" i="2"/>
  <c r="BI2637" i="2"/>
  <c r="BH2637" i="2"/>
  <c r="BG2637" i="2"/>
  <c r="BE2637" i="2"/>
  <c r="T2637" i="2"/>
  <c r="R2637" i="2"/>
  <c r="P2637" i="2"/>
  <c r="BI2635" i="2"/>
  <c r="BH2635" i="2"/>
  <c r="BG2635" i="2"/>
  <c r="BE2635" i="2"/>
  <c r="T2635" i="2"/>
  <c r="R2635" i="2"/>
  <c r="P2635" i="2"/>
  <c r="BI2633" i="2"/>
  <c r="BH2633" i="2"/>
  <c r="BG2633" i="2"/>
  <c r="BE2633" i="2"/>
  <c r="T2633" i="2"/>
  <c r="R2633" i="2"/>
  <c r="P2633" i="2"/>
  <c r="BI2628" i="2"/>
  <c r="BH2628" i="2"/>
  <c r="BG2628" i="2"/>
  <c r="BE2628" i="2"/>
  <c r="T2628" i="2"/>
  <c r="R2628" i="2"/>
  <c r="P2628" i="2"/>
  <c r="BI2626" i="2"/>
  <c r="BH2626" i="2"/>
  <c r="BG2626" i="2"/>
  <c r="BE2626" i="2"/>
  <c r="T2626" i="2"/>
  <c r="R2626" i="2"/>
  <c r="P2626" i="2"/>
  <c r="BI2624" i="2"/>
  <c r="BH2624" i="2"/>
  <c r="BG2624" i="2"/>
  <c r="BE2624" i="2"/>
  <c r="T2624" i="2"/>
  <c r="R2624" i="2"/>
  <c r="P2624" i="2"/>
  <c r="BI2622" i="2"/>
  <c r="BH2622" i="2"/>
  <c r="BG2622" i="2"/>
  <c r="BE2622" i="2"/>
  <c r="T2622" i="2"/>
  <c r="R2622" i="2"/>
  <c r="P2622" i="2"/>
  <c r="BI2614" i="2"/>
  <c r="BH2614" i="2"/>
  <c r="BG2614" i="2"/>
  <c r="BE2614" i="2"/>
  <c r="T2614" i="2"/>
  <c r="R2614" i="2"/>
  <c r="P2614" i="2"/>
  <c r="BI2611" i="2"/>
  <c r="BH2611" i="2"/>
  <c r="BG2611" i="2"/>
  <c r="BE2611" i="2"/>
  <c r="T2611" i="2"/>
  <c r="R2611" i="2"/>
  <c r="P2611" i="2"/>
  <c r="BI2609" i="2"/>
  <c r="BH2609" i="2"/>
  <c r="BG2609" i="2"/>
  <c r="BE2609" i="2"/>
  <c r="T2609" i="2"/>
  <c r="R2609" i="2"/>
  <c r="P2609" i="2"/>
  <c r="BI2607" i="2"/>
  <c r="BH2607" i="2"/>
  <c r="BG2607" i="2"/>
  <c r="BE2607" i="2"/>
  <c r="T2607" i="2"/>
  <c r="R2607" i="2"/>
  <c r="P2607" i="2"/>
  <c r="BI2605" i="2"/>
  <c r="BH2605" i="2"/>
  <c r="BG2605" i="2"/>
  <c r="BE2605" i="2"/>
  <c r="T2605" i="2"/>
  <c r="R2605" i="2"/>
  <c r="P2605" i="2"/>
  <c r="BI2601" i="2"/>
  <c r="BH2601" i="2"/>
  <c r="BG2601" i="2"/>
  <c r="BE2601" i="2"/>
  <c r="T2601" i="2"/>
  <c r="R2601" i="2"/>
  <c r="P2601" i="2"/>
  <c r="BI2599" i="2"/>
  <c r="BH2599" i="2"/>
  <c r="BG2599" i="2"/>
  <c r="BE2599" i="2"/>
  <c r="T2599" i="2"/>
  <c r="R2599" i="2"/>
  <c r="P2599" i="2"/>
  <c r="BI2596" i="2"/>
  <c r="BH2596" i="2"/>
  <c r="BG2596" i="2"/>
  <c r="BE2596" i="2"/>
  <c r="T2596" i="2"/>
  <c r="R2596" i="2"/>
  <c r="P2596" i="2"/>
  <c r="BI2594" i="2"/>
  <c r="BH2594" i="2"/>
  <c r="BG2594" i="2"/>
  <c r="BE2594" i="2"/>
  <c r="T2594" i="2"/>
  <c r="R2594" i="2"/>
  <c r="P2594" i="2"/>
  <c r="BI2591" i="2"/>
  <c r="BH2591" i="2"/>
  <c r="BG2591" i="2"/>
  <c r="BE2591" i="2"/>
  <c r="T2591" i="2"/>
  <c r="R2591" i="2"/>
  <c r="P2591" i="2"/>
  <c r="BI2589" i="2"/>
  <c r="BH2589" i="2"/>
  <c r="BG2589" i="2"/>
  <c r="BE2589" i="2"/>
  <c r="T2589" i="2"/>
  <c r="R2589" i="2"/>
  <c r="P2589" i="2"/>
  <c r="BI2577" i="2"/>
  <c r="BH2577" i="2"/>
  <c r="BG2577" i="2"/>
  <c r="BE2577" i="2"/>
  <c r="T2577" i="2"/>
  <c r="R2577" i="2"/>
  <c r="P2577" i="2"/>
  <c r="BI2574" i="2"/>
  <c r="BH2574" i="2"/>
  <c r="BG2574" i="2"/>
  <c r="BE2574" i="2"/>
  <c r="T2574" i="2"/>
  <c r="R2574" i="2"/>
  <c r="P2574" i="2"/>
  <c r="BI2571" i="2"/>
  <c r="BH2571" i="2"/>
  <c r="BG2571" i="2"/>
  <c r="BE2571" i="2"/>
  <c r="T2571" i="2"/>
  <c r="R2571" i="2"/>
  <c r="P2571" i="2"/>
  <c r="BI2569" i="2"/>
  <c r="BH2569" i="2"/>
  <c r="BG2569" i="2"/>
  <c r="BE2569" i="2"/>
  <c r="T2569" i="2"/>
  <c r="R2569" i="2"/>
  <c r="P2569" i="2"/>
  <c r="BI2566" i="2"/>
  <c r="BH2566" i="2"/>
  <c r="BG2566" i="2"/>
  <c r="BE2566" i="2"/>
  <c r="T2566" i="2"/>
  <c r="R2566" i="2"/>
  <c r="P2566" i="2"/>
  <c r="BI2563" i="2"/>
  <c r="BH2563" i="2"/>
  <c r="BG2563" i="2"/>
  <c r="BE2563" i="2"/>
  <c r="T2563" i="2"/>
  <c r="R2563" i="2"/>
  <c r="P2563" i="2"/>
  <c r="BI2552" i="2"/>
  <c r="BH2552" i="2"/>
  <c r="BG2552" i="2"/>
  <c r="BE2552" i="2"/>
  <c r="T2552" i="2"/>
  <c r="R2552" i="2"/>
  <c r="P2552" i="2"/>
  <c r="BI2550" i="2"/>
  <c r="BH2550" i="2"/>
  <c r="BG2550" i="2"/>
  <c r="BE2550" i="2"/>
  <c r="T2550" i="2"/>
  <c r="R2550" i="2"/>
  <c r="P2550" i="2"/>
  <c r="BI2547" i="2"/>
  <c r="BH2547" i="2"/>
  <c r="BG2547" i="2"/>
  <c r="BE2547" i="2"/>
  <c r="T2547" i="2"/>
  <c r="R2547" i="2"/>
  <c r="P2547" i="2"/>
  <c r="BI2544" i="2"/>
  <c r="BH2544" i="2"/>
  <c r="BG2544" i="2"/>
  <c r="BE2544" i="2"/>
  <c r="T2544" i="2"/>
  <c r="R2544" i="2"/>
  <c r="P2544" i="2"/>
  <c r="BI2538" i="2"/>
  <c r="BH2538" i="2"/>
  <c r="BG2538" i="2"/>
  <c r="BE2538" i="2"/>
  <c r="T2538" i="2"/>
  <c r="R2538" i="2"/>
  <c r="P2538" i="2"/>
  <c r="BI2535" i="2"/>
  <c r="BH2535" i="2"/>
  <c r="BG2535" i="2"/>
  <c r="BE2535" i="2"/>
  <c r="T2535" i="2"/>
  <c r="R2535" i="2"/>
  <c r="P2535" i="2"/>
  <c r="BI2530" i="2"/>
  <c r="BH2530" i="2"/>
  <c r="BG2530" i="2"/>
  <c r="BE2530" i="2"/>
  <c r="T2530" i="2"/>
  <c r="R2530" i="2"/>
  <c r="P2530" i="2"/>
  <c r="BI2527" i="2"/>
  <c r="BH2527" i="2"/>
  <c r="BG2527" i="2"/>
  <c r="BE2527" i="2"/>
  <c r="T2527" i="2"/>
  <c r="R2527" i="2"/>
  <c r="P2527" i="2"/>
  <c r="BI2522" i="2"/>
  <c r="BH2522" i="2"/>
  <c r="BG2522" i="2"/>
  <c r="BE2522" i="2"/>
  <c r="T2522" i="2"/>
  <c r="R2522" i="2"/>
  <c r="P2522" i="2"/>
  <c r="BI2519" i="2"/>
  <c r="BH2519" i="2"/>
  <c r="BG2519" i="2"/>
  <c r="BE2519" i="2"/>
  <c r="T2519" i="2"/>
  <c r="R2519" i="2"/>
  <c r="P2519" i="2"/>
  <c r="BI2517" i="2"/>
  <c r="BH2517" i="2"/>
  <c r="BG2517" i="2"/>
  <c r="BE2517" i="2"/>
  <c r="T2517" i="2"/>
  <c r="R2517" i="2"/>
  <c r="P2517" i="2"/>
  <c r="BI2515" i="2"/>
  <c r="BH2515" i="2"/>
  <c r="BG2515" i="2"/>
  <c r="BE2515" i="2"/>
  <c r="T2515" i="2"/>
  <c r="R2515" i="2"/>
  <c r="P2515" i="2"/>
  <c r="BI2507" i="2"/>
  <c r="BH2507" i="2"/>
  <c r="BG2507" i="2"/>
  <c r="BE2507" i="2"/>
  <c r="T2507" i="2"/>
  <c r="R2507" i="2"/>
  <c r="P2507" i="2"/>
  <c r="BI2500" i="2"/>
  <c r="BH2500" i="2"/>
  <c r="BG2500" i="2"/>
  <c r="BE2500" i="2"/>
  <c r="T2500" i="2"/>
  <c r="R2500" i="2"/>
  <c r="P2500" i="2"/>
  <c r="BI2498" i="2"/>
  <c r="BH2498" i="2"/>
  <c r="BG2498" i="2"/>
  <c r="BE2498" i="2"/>
  <c r="T2498" i="2"/>
  <c r="R2498" i="2"/>
  <c r="P2498" i="2"/>
  <c r="BI2493" i="2"/>
  <c r="BH2493" i="2"/>
  <c r="BG2493" i="2"/>
  <c r="BE2493" i="2"/>
  <c r="T2493" i="2"/>
  <c r="R2493" i="2"/>
  <c r="P2493" i="2"/>
  <c r="BI2488" i="2"/>
  <c r="BH2488" i="2"/>
  <c r="BG2488" i="2"/>
  <c r="BE2488" i="2"/>
  <c r="T2488" i="2"/>
  <c r="R2488" i="2"/>
  <c r="P2488" i="2"/>
  <c r="BI2486" i="2"/>
  <c r="BH2486" i="2"/>
  <c r="BG2486" i="2"/>
  <c r="BE2486" i="2"/>
  <c r="T2486" i="2"/>
  <c r="R2486" i="2"/>
  <c r="P2486" i="2"/>
  <c r="BI2481" i="2"/>
  <c r="BH2481" i="2"/>
  <c r="BG2481" i="2"/>
  <c r="BE2481" i="2"/>
  <c r="T2481" i="2"/>
  <c r="R2481" i="2"/>
  <c r="P2481" i="2"/>
  <c r="BI2476" i="2"/>
  <c r="BH2476" i="2"/>
  <c r="BG2476" i="2"/>
  <c r="BE2476" i="2"/>
  <c r="T2476" i="2"/>
  <c r="R2476" i="2"/>
  <c r="P2476" i="2"/>
  <c r="BI2472" i="2"/>
  <c r="BH2472" i="2"/>
  <c r="BG2472" i="2"/>
  <c r="BE2472" i="2"/>
  <c r="T2472" i="2"/>
  <c r="R2472" i="2"/>
  <c r="P2472" i="2"/>
  <c r="BI2468" i="2"/>
  <c r="BH2468" i="2"/>
  <c r="BG2468" i="2"/>
  <c r="BE2468" i="2"/>
  <c r="T2468" i="2"/>
  <c r="R2468" i="2"/>
  <c r="P2468" i="2"/>
  <c r="BI2466" i="2"/>
  <c r="BH2466" i="2"/>
  <c r="BG2466" i="2"/>
  <c r="BE2466" i="2"/>
  <c r="T2466" i="2"/>
  <c r="R2466" i="2"/>
  <c r="P2466" i="2"/>
  <c r="BI2458" i="2"/>
  <c r="BH2458" i="2"/>
  <c r="BG2458" i="2"/>
  <c r="BE2458" i="2"/>
  <c r="T2458" i="2"/>
  <c r="R2458" i="2"/>
  <c r="P2458" i="2"/>
  <c r="BI2451" i="2"/>
  <c r="BH2451" i="2"/>
  <c r="BG2451" i="2"/>
  <c r="BE2451" i="2"/>
  <c r="T2451" i="2"/>
  <c r="R2451" i="2"/>
  <c r="P2451" i="2"/>
  <c r="BI2450" i="2"/>
  <c r="BH2450" i="2"/>
  <c r="BG2450" i="2"/>
  <c r="BE2450" i="2"/>
  <c r="T2450" i="2"/>
  <c r="R2450" i="2"/>
  <c r="P2450" i="2"/>
  <c r="BI2448" i="2"/>
  <c r="BH2448" i="2"/>
  <c r="BG2448" i="2"/>
  <c r="BE2448" i="2"/>
  <c r="T2448" i="2"/>
  <c r="R2448" i="2"/>
  <c r="P2448" i="2"/>
  <c r="BI2445" i="2"/>
  <c r="BH2445" i="2"/>
  <c r="BG2445" i="2"/>
  <c r="BE2445" i="2"/>
  <c r="T2445" i="2"/>
  <c r="R2445" i="2"/>
  <c r="P2445" i="2"/>
  <c r="BI2442" i="2"/>
  <c r="BH2442" i="2"/>
  <c r="BG2442" i="2"/>
  <c r="BE2442" i="2"/>
  <c r="T2442" i="2"/>
  <c r="R2442" i="2"/>
  <c r="P2442" i="2"/>
  <c r="BI2440" i="2"/>
  <c r="BH2440" i="2"/>
  <c r="BG2440" i="2"/>
  <c r="BE2440" i="2"/>
  <c r="T2440" i="2"/>
  <c r="R2440" i="2"/>
  <c r="P2440" i="2"/>
  <c r="BI2433" i="2"/>
  <c r="BH2433" i="2"/>
  <c r="BG2433" i="2"/>
  <c r="BE2433" i="2"/>
  <c r="T2433" i="2"/>
  <c r="R2433" i="2"/>
  <c r="P2433" i="2"/>
  <c r="BI2422" i="2"/>
  <c r="BH2422" i="2"/>
  <c r="BG2422" i="2"/>
  <c r="BE2422" i="2"/>
  <c r="T2422" i="2"/>
  <c r="R2422" i="2"/>
  <c r="P2422" i="2"/>
  <c r="BI2417" i="2"/>
  <c r="BH2417" i="2"/>
  <c r="BG2417" i="2"/>
  <c r="BE2417" i="2"/>
  <c r="T2417" i="2"/>
  <c r="T2416" i="2" s="1"/>
  <c r="R2417" i="2"/>
  <c r="R2416" i="2" s="1"/>
  <c r="P2417" i="2"/>
  <c r="P2416" i="2"/>
  <c r="BI2414" i="2"/>
  <c r="BH2414" i="2"/>
  <c r="BG2414" i="2"/>
  <c r="BE2414" i="2"/>
  <c r="T2414" i="2"/>
  <c r="R2414" i="2"/>
  <c r="P2414" i="2"/>
  <c r="BI2411" i="2"/>
  <c r="BH2411" i="2"/>
  <c r="BG2411" i="2"/>
  <c r="BE2411" i="2"/>
  <c r="T2411" i="2"/>
  <c r="R2411" i="2"/>
  <c r="P2411" i="2"/>
  <c r="BI2409" i="2"/>
  <c r="BH2409" i="2"/>
  <c r="BG2409" i="2"/>
  <c r="BE2409" i="2"/>
  <c r="T2409" i="2"/>
  <c r="R2409" i="2"/>
  <c r="P2409" i="2"/>
  <c r="BI2407" i="2"/>
  <c r="BH2407" i="2"/>
  <c r="BG2407" i="2"/>
  <c r="BE2407" i="2"/>
  <c r="T2407" i="2"/>
  <c r="R2407" i="2"/>
  <c r="P2407" i="2"/>
  <c r="BI2403" i="2"/>
  <c r="BH2403" i="2"/>
  <c r="BG2403" i="2"/>
  <c r="BE2403" i="2"/>
  <c r="T2403" i="2"/>
  <c r="R2403" i="2"/>
  <c r="P2403" i="2"/>
  <c r="BI2400" i="2"/>
  <c r="BH2400" i="2"/>
  <c r="BG2400" i="2"/>
  <c r="BE2400" i="2"/>
  <c r="T2400" i="2"/>
  <c r="R2400" i="2"/>
  <c r="P2400" i="2"/>
  <c r="BI2397" i="2"/>
  <c r="BH2397" i="2"/>
  <c r="BG2397" i="2"/>
  <c r="BE2397" i="2"/>
  <c r="T2397" i="2"/>
  <c r="R2397" i="2"/>
  <c r="P2397" i="2"/>
  <c r="BI2395" i="2"/>
  <c r="BH2395" i="2"/>
  <c r="BG2395" i="2"/>
  <c r="BE2395" i="2"/>
  <c r="T2395" i="2"/>
  <c r="R2395" i="2"/>
  <c r="P2395" i="2"/>
  <c r="BI2394" i="2"/>
  <c r="BH2394" i="2"/>
  <c r="BG2394" i="2"/>
  <c r="BE2394" i="2"/>
  <c r="T2394" i="2"/>
  <c r="R2394" i="2"/>
  <c r="P2394" i="2"/>
  <c r="BI2393" i="2"/>
  <c r="BH2393" i="2"/>
  <c r="BG2393" i="2"/>
  <c r="BE2393" i="2"/>
  <c r="T2393" i="2"/>
  <c r="R2393" i="2"/>
  <c r="P2393" i="2"/>
  <c r="BI2385" i="2"/>
  <c r="BH2385" i="2"/>
  <c r="BG2385" i="2"/>
  <c r="BE2385" i="2"/>
  <c r="T2385" i="2"/>
  <c r="R2385" i="2"/>
  <c r="P2385" i="2"/>
  <c r="BI2384" i="2"/>
  <c r="BH2384" i="2"/>
  <c r="BG2384" i="2"/>
  <c r="BE2384" i="2"/>
  <c r="T2384" i="2"/>
  <c r="R2384" i="2"/>
  <c r="P2384" i="2"/>
  <c r="BI2381" i="2"/>
  <c r="BH2381" i="2"/>
  <c r="BG2381" i="2"/>
  <c r="BE2381" i="2"/>
  <c r="T2381" i="2"/>
  <c r="R2381" i="2"/>
  <c r="P2381" i="2"/>
  <c r="BI2380" i="2"/>
  <c r="BH2380" i="2"/>
  <c r="BG2380" i="2"/>
  <c r="BE2380" i="2"/>
  <c r="T2380" i="2"/>
  <c r="R2380" i="2"/>
  <c r="P2380" i="2"/>
  <c r="BI2379" i="2"/>
  <c r="BH2379" i="2"/>
  <c r="BG2379" i="2"/>
  <c r="BE2379" i="2"/>
  <c r="T2379" i="2"/>
  <c r="R2379" i="2"/>
  <c r="P2379" i="2"/>
  <c r="BI2376" i="2"/>
  <c r="BH2376" i="2"/>
  <c r="BG2376" i="2"/>
  <c r="BE2376" i="2"/>
  <c r="T2376" i="2"/>
  <c r="R2376" i="2"/>
  <c r="P2376" i="2"/>
  <c r="BI2375" i="2"/>
  <c r="BH2375" i="2"/>
  <c r="BG2375" i="2"/>
  <c r="BE2375" i="2"/>
  <c r="T2375" i="2"/>
  <c r="R2375" i="2"/>
  <c r="P2375" i="2"/>
  <c r="BI2374" i="2"/>
  <c r="BH2374" i="2"/>
  <c r="BG2374" i="2"/>
  <c r="BE2374" i="2"/>
  <c r="T2374" i="2"/>
  <c r="R2374" i="2"/>
  <c r="P2374" i="2"/>
  <c r="BI2373" i="2"/>
  <c r="BH2373" i="2"/>
  <c r="BG2373" i="2"/>
  <c r="BE2373" i="2"/>
  <c r="T2373" i="2"/>
  <c r="R2373" i="2"/>
  <c r="P2373" i="2"/>
  <c r="BI2372" i="2"/>
  <c r="BH2372" i="2"/>
  <c r="BG2372" i="2"/>
  <c r="BE2372" i="2"/>
  <c r="T2372" i="2"/>
  <c r="R2372" i="2"/>
  <c r="P2372" i="2"/>
  <c r="BI2371" i="2"/>
  <c r="BH2371" i="2"/>
  <c r="BG2371" i="2"/>
  <c r="BE2371" i="2"/>
  <c r="T2371" i="2"/>
  <c r="R2371" i="2"/>
  <c r="P2371" i="2"/>
  <c r="BI2368" i="2"/>
  <c r="BH2368" i="2"/>
  <c r="BG2368" i="2"/>
  <c r="BE2368" i="2"/>
  <c r="T2368" i="2"/>
  <c r="R2368" i="2"/>
  <c r="P2368" i="2"/>
  <c r="BI2367" i="2"/>
  <c r="BH2367" i="2"/>
  <c r="BG2367" i="2"/>
  <c r="BE2367" i="2"/>
  <c r="T2367" i="2"/>
  <c r="R2367" i="2"/>
  <c r="P2367" i="2"/>
  <c r="BI2365" i="2"/>
  <c r="BH2365" i="2"/>
  <c r="BG2365" i="2"/>
  <c r="BE2365" i="2"/>
  <c r="T2365" i="2"/>
  <c r="R2365" i="2"/>
  <c r="P2365" i="2"/>
  <c r="BI2364" i="2"/>
  <c r="BH2364" i="2"/>
  <c r="BG2364" i="2"/>
  <c r="BE2364" i="2"/>
  <c r="T2364" i="2"/>
  <c r="R2364" i="2"/>
  <c r="P2364" i="2"/>
  <c r="BI2363" i="2"/>
  <c r="BH2363" i="2"/>
  <c r="BG2363" i="2"/>
  <c r="BE2363" i="2"/>
  <c r="T2363" i="2"/>
  <c r="R2363" i="2"/>
  <c r="P2363" i="2"/>
  <c r="BI2362" i="2"/>
  <c r="BH2362" i="2"/>
  <c r="BG2362" i="2"/>
  <c r="BE2362" i="2"/>
  <c r="T2362" i="2"/>
  <c r="R2362" i="2"/>
  <c r="P2362" i="2"/>
  <c r="BI2359" i="2"/>
  <c r="BH2359" i="2"/>
  <c r="BG2359" i="2"/>
  <c r="BE2359" i="2"/>
  <c r="T2359" i="2"/>
  <c r="R2359" i="2"/>
  <c r="P2359" i="2"/>
  <c r="BI2358" i="2"/>
  <c r="BH2358" i="2"/>
  <c r="BG2358" i="2"/>
  <c r="BE2358" i="2"/>
  <c r="T2358" i="2"/>
  <c r="R2358" i="2"/>
  <c r="P2358" i="2"/>
  <c r="BI2355" i="2"/>
  <c r="BH2355" i="2"/>
  <c r="BG2355" i="2"/>
  <c r="BE2355" i="2"/>
  <c r="T2355" i="2"/>
  <c r="R2355" i="2"/>
  <c r="P2355" i="2"/>
  <c r="BI2354" i="2"/>
  <c r="BH2354" i="2"/>
  <c r="BG2354" i="2"/>
  <c r="BE2354" i="2"/>
  <c r="T2354" i="2"/>
  <c r="R2354" i="2"/>
  <c r="P2354" i="2"/>
  <c r="BI2351" i="2"/>
  <c r="BH2351" i="2"/>
  <c r="BG2351" i="2"/>
  <c r="BE2351" i="2"/>
  <c r="T2351" i="2"/>
  <c r="R2351" i="2"/>
  <c r="P2351" i="2"/>
  <c r="BI2348" i="2"/>
  <c r="BH2348" i="2"/>
  <c r="BG2348" i="2"/>
  <c r="BE2348" i="2"/>
  <c r="T2348" i="2"/>
  <c r="R2348" i="2"/>
  <c r="P2348" i="2"/>
  <c r="BI2345" i="2"/>
  <c r="BH2345" i="2"/>
  <c r="BG2345" i="2"/>
  <c r="BE2345" i="2"/>
  <c r="T2345" i="2"/>
  <c r="R2345" i="2"/>
  <c r="P2345" i="2"/>
  <c r="BI2338" i="2"/>
  <c r="BH2338" i="2"/>
  <c r="BG2338" i="2"/>
  <c r="BE2338" i="2"/>
  <c r="T2338" i="2"/>
  <c r="R2338" i="2"/>
  <c r="P2338" i="2"/>
  <c r="BI2335" i="2"/>
  <c r="BH2335" i="2"/>
  <c r="BG2335" i="2"/>
  <c r="BE2335" i="2"/>
  <c r="T2335" i="2"/>
  <c r="R2335" i="2"/>
  <c r="P2335" i="2"/>
  <c r="BI2333" i="2"/>
  <c r="BH2333" i="2"/>
  <c r="BG2333" i="2"/>
  <c r="BE2333" i="2"/>
  <c r="T2333" i="2"/>
  <c r="R2333" i="2"/>
  <c r="P2333" i="2"/>
  <c r="BI2331" i="2"/>
  <c r="BH2331" i="2"/>
  <c r="BG2331" i="2"/>
  <c r="BE2331" i="2"/>
  <c r="T2331" i="2"/>
  <c r="R2331" i="2"/>
  <c r="P2331" i="2"/>
  <c r="BI2329" i="2"/>
  <c r="BH2329" i="2"/>
  <c r="BG2329" i="2"/>
  <c r="BE2329" i="2"/>
  <c r="T2329" i="2"/>
  <c r="R2329" i="2"/>
  <c r="P2329" i="2"/>
  <c r="BI2327" i="2"/>
  <c r="BH2327" i="2"/>
  <c r="BG2327" i="2"/>
  <c r="BE2327" i="2"/>
  <c r="T2327" i="2"/>
  <c r="R2327" i="2"/>
  <c r="P2327" i="2"/>
  <c r="BI2325" i="2"/>
  <c r="BH2325" i="2"/>
  <c r="BG2325" i="2"/>
  <c r="BE2325" i="2"/>
  <c r="T2325" i="2"/>
  <c r="R2325" i="2"/>
  <c r="P2325" i="2"/>
  <c r="BI2323" i="2"/>
  <c r="BH2323" i="2"/>
  <c r="BG2323" i="2"/>
  <c r="BE2323" i="2"/>
  <c r="T2323" i="2"/>
  <c r="R2323" i="2"/>
  <c r="P2323" i="2"/>
  <c r="BI2321" i="2"/>
  <c r="BH2321" i="2"/>
  <c r="BG2321" i="2"/>
  <c r="BE2321" i="2"/>
  <c r="T2321" i="2"/>
  <c r="R2321" i="2"/>
  <c r="P2321" i="2"/>
  <c r="BI2317" i="2"/>
  <c r="BH2317" i="2"/>
  <c r="BG2317" i="2"/>
  <c r="BE2317" i="2"/>
  <c r="T2317" i="2"/>
  <c r="R2317" i="2"/>
  <c r="P2317" i="2"/>
  <c r="BI2308" i="2"/>
  <c r="BH2308" i="2"/>
  <c r="BG2308" i="2"/>
  <c r="BE2308" i="2"/>
  <c r="T2308" i="2"/>
  <c r="R2308" i="2"/>
  <c r="P2308" i="2"/>
  <c r="BI2305" i="2"/>
  <c r="BH2305" i="2"/>
  <c r="BG2305" i="2"/>
  <c r="BE2305" i="2"/>
  <c r="T2305" i="2"/>
  <c r="R2305" i="2"/>
  <c r="P2305" i="2"/>
  <c r="BI2266" i="2"/>
  <c r="BH2266" i="2"/>
  <c r="BG2266" i="2"/>
  <c r="BE2266" i="2"/>
  <c r="T2266" i="2"/>
  <c r="R2266" i="2"/>
  <c r="P2266" i="2"/>
  <c r="BI2263" i="2"/>
  <c r="BH2263" i="2"/>
  <c r="BG2263" i="2"/>
  <c r="BE2263" i="2"/>
  <c r="T2263" i="2"/>
  <c r="R2263" i="2"/>
  <c r="P2263" i="2"/>
  <c r="BI2260" i="2"/>
  <c r="BH2260" i="2"/>
  <c r="BG2260" i="2"/>
  <c r="BE2260" i="2"/>
  <c r="T2260" i="2"/>
  <c r="R2260" i="2"/>
  <c r="P2260" i="2"/>
  <c r="BI2257" i="2"/>
  <c r="BH2257" i="2"/>
  <c r="BG2257" i="2"/>
  <c r="BE2257" i="2"/>
  <c r="T2257" i="2"/>
  <c r="R2257" i="2"/>
  <c r="P2257" i="2"/>
  <c r="BI2252" i="2"/>
  <c r="BH2252" i="2"/>
  <c r="BG2252" i="2"/>
  <c r="BE2252" i="2"/>
  <c r="T2252" i="2"/>
  <c r="R2252" i="2"/>
  <c r="P2252" i="2"/>
  <c r="BI2249" i="2"/>
  <c r="BH2249" i="2"/>
  <c r="BG2249" i="2"/>
  <c r="BE2249" i="2"/>
  <c r="T2249" i="2"/>
  <c r="R2249" i="2"/>
  <c r="P2249" i="2"/>
  <c r="BI2242" i="2"/>
  <c r="BH2242" i="2"/>
  <c r="BG2242" i="2"/>
  <c r="BE2242" i="2"/>
  <c r="T2242" i="2"/>
  <c r="R2242" i="2"/>
  <c r="P2242" i="2"/>
  <c r="BI2239" i="2"/>
  <c r="BH2239" i="2"/>
  <c r="BG2239" i="2"/>
  <c r="BE2239" i="2"/>
  <c r="T2239" i="2"/>
  <c r="R2239" i="2"/>
  <c r="P2239" i="2"/>
  <c r="BI2237" i="2"/>
  <c r="BH2237" i="2"/>
  <c r="BG2237" i="2"/>
  <c r="BE2237" i="2"/>
  <c r="T2237" i="2"/>
  <c r="R2237" i="2"/>
  <c r="P2237" i="2"/>
  <c r="BI2234" i="2"/>
  <c r="BH2234" i="2"/>
  <c r="BG2234" i="2"/>
  <c r="BE2234" i="2"/>
  <c r="T2234" i="2"/>
  <c r="R2234" i="2"/>
  <c r="P2234" i="2"/>
  <c r="BI2228" i="2"/>
  <c r="BH2228" i="2"/>
  <c r="BG2228" i="2"/>
  <c r="BE2228" i="2"/>
  <c r="T2228" i="2"/>
  <c r="R2228" i="2"/>
  <c r="P2228" i="2"/>
  <c r="BI2225" i="2"/>
  <c r="BH2225" i="2"/>
  <c r="BG2225" i="2"/>
  <c r="BE2225" i="2"/>
  <c r="T2225" i="2"/>
  <c r="R2225" i="2"/>
  <c r="P2225" i="2"/>
  <c r="BI2222" i="2"/>
  <c r="BH2222" i="2"/>
  <c r="BG2222" i="2"/>
  <c r="BE2222" i="2"/>
  <c r="T2222" i="2"/>
  <c r="R2222" i="2"/>
  <c r="P2222" i="2"/>
  <c r="BI2218" i="2"/>
  <c r="BH2218" i="2"/>
  <c r="BG2218" i="2"/>
  <c r="BE2218" i="2"/>
  <c r="T2218" i="2"/>
  <c r="R2218" i="2"/>
  <c r="P2218" i="2"/>
  <c r="BI2216" i="2"/>
  <c r="BH2216" i="2"/>
  <c r="BG2216" i="2"/>
  <c r="BE2216" i="2"/>
  <c r="T2216" i="2"/>
  <c r="R2216" i="2"/>
  <c r="P2216" i="2"/>
  <c r="BI2215" i="2"/>
  <c r="BH2215" i="2"/>
  <c r="BG2215" i="2"/>
  <c r="BE2215" i="2"/>
  <c r="T2215" i="2"/>
  <c r="R2215" i="2"/>
  <c r="P2215" i="2"/>
  <c r="BI2212" i="2"/>
  <c r="BH2212" i="2"/>
  <c r="BG2212" i="2"/>
  <c r="BE2212" i="2"/>
  <c r="T2212" i="2"/>
  <c r="R2212" i="2"/>
  <c r="P2212" i="2"/>
  <c r="BI2209" i="2"/>
  <c r="BH2209" i="2"/>
  <c r="BG2209" i="2"/>
  <c r="BE2209" i="2"/>
  <c r="T2209" i="2"/>
  <c r="R2209" i="2"/>
  <c r="P2209" i="2"/>
  <c r="BI2208" i="2"/>
  <c r="BH2208" i="2"/>
  <c r="BG2208" i="2"/>
  <c r="BE2208" i="2"/>
  <c r="T2208" i="2"/>
  <c r="R2208" i="2"/>
  <c r="P2208" i="2"/>
  <c r="BI2201" i="2"/>
  <c r="BH2201" i="2"/>
  <c r="BG2201" i="2"/>
  <c r="BE2201" i="2"/>
  <c r="T2201" i="2"/>
  <c r="R2201" i="2"/>
  <c r="P2201" i="2"/>
  <c r="BI2198" i="2"/>
  <c r="BH2198" i="2"/>
  <c r="BG2198" i="2"/>
  <c r="BE2198" i="2"/>
  <c r="T2198" i="2"/>
  <c r="R2198" i="2"/>
  <c r="P2198" i="2"/>
  <c r="BI2197" i="2"/>
  <c r="BH2197" i="2"/>
  <c r="BG2197" i="2"/>
  <c r="BE2197" i="2"/>
  <c r="T2197" i="2"/>
  <c r="R2197" i="2"/>
  <c r="P2197" i="2"/>
  <c r="BI2194" i="2"/>
  <c r="BH2194" i="2"/>
  <c r="BG2194" i="2"/>
  <c r="BE2194" i="2"/>
  <c r="T2194" i="2"/>
  <c r="R2194" i="2"/>
  <c r="P2194" i="2"/>
  <c r="BI2193" i="2"/>
  <c r="BH2193" i="2"/>
  <c r="BG2193" i="2"/>
  <c r="BE2193" i="2"/>
  <c r="T2193" i="2"/>
  <c r="R2193" i="2"/>
  <c r="P2193" i="2"/>
  <c r="BI2190" i="2"/>
  <c r="BH2190" i="2"/>
  <c r="BG2190" i="2"/>
  <c r="BE2190" i="2"/>
  <c r="T2190" i="2"/>
  <c r="R2190" i="2"/>
  <c r="P2190" i="2"/>
  <c r="BI2188" i="2"/>
  <c r="BH2188" i="2"/>
  <c r="BG2188" i="2"/>
  <c r="BE2188" i="2"/>
  <c r="T2188" i="2"/>
  <c r="R2188" i="2"/>
  <c r="P2188" i="2"/>
  <c r="BI2187" i="2"/>
  <c r="BH2187" i="2"/>
  <c r="BG2187" i="2"/>
  <c r="BE2187" i="2"/>
  <c r="T2187" i="2"/>
  <c r="R2187" i="2"/>
  <c r="P2187" i="2"/>
  <c r="BI2182" i="2"/>
  <c r="BH2182" i="2"/>
  <c r="BG2182" i="2"/>
  <c r="BE2182" i="2"/>
  <c r="T2182" i="2"/>
  <c r="R2182" i="2"/>
  <c r="P2182" i="2"/>
  <c r="BI2181" i="2"/>
  <c r="BH2181" i="2"/>
  <c r="BG2181" i="2"/>
  <c r="BE2181" i="2"/>
  <c r="T2181" i="2"/>
  <c r="R2181" i="2"/>
  <c r="P2181" i="2"/>
  <c r="BI2180" i="2"/>
  <c r="BH2180" i="2"/>
  <c r="BG2180" i="2"/>
  <c r="BE2180" i="2"/>
  <c r="T2180" i="2"/>
  <c r="R2180" i="2"/>
  <c r="P2180" i="2"/>
  <c r="BI2177" i="2"/>
  <c r="BH2177" i="2"/>
  <c r="BG2177" i="2"/>
  <c r="BE2177" i="2"/>
  <c r="T2177" i="2"/>
  <c r="R2177" i="2"/>
  <c r="P2177" i="2"/>
  <c r="BI2171" i="2"/>
  <c r="BH2171" i="2"/>
  <c r="BG2171" i="2"/>
  <c r="BE2171" i="2"/>
  <c r="T2171" i="2"/>
  <c r="R2171" i="2"/>
  <c r="P2171" i="2"/>
  <c r="BI2165" i="2"/>
  <c r="BH2165" i="2"/>
  <c r="BG2165" i="2"/>
  <c r="BE2165" i="2"/>
  <c r="T2165" i="2"/>
  <c r="R2165" i="2"/>
  <c r="P2165" i="2"/>
  <c r="BI2159" i="2"/>
  <c r="BH2159" i="2"/>
  <c r="BG2159" i="2"/>
  <c r="BE2159" i="2"/>
  <c r="T2159" i="2"/>
  <c r="R2159" i="2"/>
  <c r="P2159" i="2"/>
  <c r="BI2157" i="2"/>
  <c r="BH2157" i="2"/>
  <c r="BG2157" i="2"/>
  <c r="BE2157" i="2"/>
  <c r="T2157" i="2"/>
  <c r="R2157" i="2"/>
  <c r="P2157" i="2"/>
  <c r="BI2155" i="2"/>
  <c r="BH2155" i="2"/>
  <c r="BG2155" i="2"/>
  <c r="BE2155" i="2"/>
  <c r="T2155" i="2"/>
  <c r="R2155" i="2"/>
  <c r="P2155" i="2"/>
  <c r="BI2147" i="2"/>
  <c r="BH2147" i="2"/>
  <c r="BG2147" i="2"/>
  <c r="BE2147" i="2"/>
  <c r="T2147" i="2"/>
  <c r="R2147" i="2"/>
  <c r="P2147" i="2"/>
  <c r="BI2141" i="2"/>
  <c r="BH2141" i="2"/>
  <c r="BG2141" i="2"/>
  <c r="BE2141" i="2"/>
  <c r="T2141" i="2"/>
  <c r="R2141" i="2"/>
  <c r="P2141" i="2"/>
  <c r="BI2137" i="2"/>
  <c r="BH2137" i="2"/>
  <c r="BG2137" i="2"/>
  <c r="BE2137" i="2"/>
  <c r="T2137" i="2"/>
  <c r="R2137" i="2"/>
  <c r="P2137" i="2"/>
  <c r="BI2129" i="2"/>
  <c r="BH2129" i="2"/>
  <c r="BG2129" i="2"/>
  <c r="BE2129" i="2"/>
  <c r="T2129" i="2"/>
  <c r="R2129" i="2"/>
  <c r="P2129" i="2"/>
  <c r="BI2123" i="2"/>
  <c r="BH2123" i="2"/>
  <c r="BG2123" i="2"/>
  <c r="BE2123" i="2"/>
  <c r="T2123" i="2"/>
  <c r="R2123" i="2"/>
  <c r="P2123" i="2"/>
  <c r="BI2120" i="2"/>
  <c r="BH2120" i="2"/>
  <c r="BG2120" i="2"/>
  <c r="BE2120" i="2"/>
  <c r="T2120" i="2"/>
  <c r="R2120" i="2"/>
  <c r="P2120" i="2"/>
  <c r="BI2111" i="2"/>
  <c r="BH2111" i="2"/>
  <c r="BG2111" i="2"/>
  <c r="BE2111" i="2"/>
  <c r="T2111" i="2"/>
  <c r="R2111" i="2"/>
  <c r="P2111" i="2"/>
  <c r="BI2105" i="2"/>
  <c r="BH2105" i="2"/>
  <c r="BG2105" i="2"/>
  <c r="BE2105" i="2"/>
  <c r="T2105" i="2"/>
  <c r="R2105" i="2"/>
  <c r="P2105" i="2"/>
  <c r="BI2103" i="2"/>
  <c r="BH2103" i="2"/>
  <c r="BG2103" i="2"/>
  <c r="BE2103" i="2"/>
  <c r="T2103" i="2"/>
  <c r="R2103" i="2"/>
  <c r="P2103" i="2"/>
  <c r="BI2094" i="2"/>
  <c r="BH2094" i="2"/>
  <c r="BG2094" i="2"/>
  <c r="BE2094" i="2"/>
  <c r="T2094" i="2"/>
  <c r="R2094" i="2"/>
  <c r="P2094" i="2"/>
  <c r="BI2085" i="2"/>
  <c r="BH2085" i="2"/>
  <c r="BG2085" i="2"/>
  <c r="BE2085" i="2"/>
  <c r="T2085" i="2"/>
  <c r="R2085" i="2"/>
  <c r="P2085" i="2"/>
  <c r="BI2080" i="2"/>
  <c r="BH2080" i="2"/>
  <c r="BG2080" i="2"/>
  <c r="BE2080" i="2"/>
  <c r="T2080" i="2"/>
  <c r="R2080" i="2"/>
  <c r="P2080" i="2"/>
  <c r="BI2077" i="2"/>
  <c r="BH2077" i="2"/>
  <c r="BG2077" i="2"/>
  <c r="BE2077" i="2"/>
  <c r="T2077" i="2"/>
  <c r="R2077" i="2"/>
  <c r="P2077" i="2"/>
  <c r="BI2069" i="2"/>
  <c r="BH2069" i="2"/>
  <c r="BG2069" i="2"/>
  <c r="BE2069" i="2"/>
  <c r="T2069" i="2"/>
  <c r="R2069" i="2"/>
  <c r="P2069" i="2"/>
  <c r="BI2066" i="2"/>
  <c r="BH2066" i="2"/>
  <c r="BG2066" i="2"/>
  <c r="BE2066" i="2"/>
  <c r="T2066" i="2"/>
  <c r="R2066" i="2"/>
  <c r="P2066" i="2"/>
  <c r="BI2063" i="2"/>
  <c r="BH2063" i="2"/>
  <c r="BG2063" i="2"/>
  <c r="BE2063" i="2"/>
  <c r="T2063" i="2"/>
  <c r="R2063" i="2"/>
  <c r="P2063" i="2"/>
  <c r="BI2060" i="2"/>
  <c r="BH2060" i="2"/>
  <c r="BG2060" i="2"/>
  <c r="BE2060" i="2"/>
  <c r="T2060" i="2"/>
  <c r="R2060" i="2"/>
  <c r="P2060" i="2"/>
  <c r="BI2052" i="2"/>
  <c r="BH2052" i="2"/>
  <c r="BG2052" i="2"/>
  <c r="BE2052" i="2"/>
  <c r="T2052" i="2"/>
  <c r="R2052" i="2"/>
  <c r="P2052" i="2"/>
  <c r="BI2049" i="2"/>
  <c r="BH2049" i="2"/>
  <c r="BG2049" i="2"/>
  <c r="BE2049" i="2"/>
  <c r="T2049" i="2"/>
  <c r="R2049" i="2"/>
  <c r="P2049" i="2"/>
  <c r="BI2046" i="2"/>
  <c r="BH2046" i="2"/>
  <c r="BG2046" i="2"/>
  <c r="BE2046" i="2"/>
  <c r="T2046" i="2"/>
  <c r="R2046" i="2"/>
  <c r="P2046" i="2"/>
  <c r="BI2012" i="2"/>
  <c r="BH2012" i="2"/>
  <c r="BG2012" i="2"/>
  <c r="BE2012" i="2"/>
  <c r="T2012" i="2"/>
  <c r="R2012" i="2"/>
  <c r="P2012" i="2"/>
  <c r="BI2002" i="2"/>
  <c r="BH2002" i="2"/>
  <c r="BG2002" i="2"/>
  <c r="BE2002" i="2"/>
  <c r="T2002" i="2"/>
  <c r="R2002" i="2"/>
  <c r="P2002" i="2"/>
  <c r="BI1998" i="2"/>
  <c r="BH1998" i="2"/>
  <c r="BG1998" i="2"/>
  <c r="BE1998" i="2"/>
  <c r="T1998" i="2"/>
  <c r="R1998" i="2"/>
  <c r="P1998" i="2"/>
  <c r="BI1995" i="2"/>
  <c r="BH1995" i="2"/>
  <c r="BG1995" i="2"/>
  <c r="BE1995" i="2"/>
  <c r="T1995" i="2"/>
  <c r="R1995" i="2"/>
  <c r="P1995" i="2"/>
  <c r="BI1994" i="2"/>
  <c r="BH1994" i="2"/>
  <c r="BG1994" i="2"/>
  <c r="BE1994" i="2"/>
  <c r="T1994" i="2"/>
  <c r="R1994" i="2"/>
  <c r="P1994" i="2"/>
  <c r="BI1990" i="2"/>
  <c r="BH1990" i="2"/>
  <c r="BG1990" i="2"/>
  <c r="BE1990" i="2"/>
  <c r="T1990" i="2"/>
  <c r="R1990" i="2"/>
  <c r="P1990" i="2"/>
  <c r="BI1988" i="2"/>
  <c r="BH1988" i="2"/>
  <c r="BG1988" i="2"/>
  <c r="BE1988" i="2"/>
  <c r="T1988" i="2"/>
  <c r="R1988" i="2"/>
  <c r="P1988" i="2"/>
  <c r="BI1985" i="2"/>
  <c r="BH1985" i="2"/>
  <c r="BG1985" i="2"/>
  <c r="BE1985" i="2"/>
  <c r="T1985" i="2"/>
  <c r="R1985" i="2"/>
  <c r="P1985" i="2"/>
  <c r="BI1983" i="2"/>
  <c r="BH1983" i="2"/>
  <c r="BG1983" i="2"/>
  <c r="BE1983" i="2"/>
  <c r="T1983" i="2"/>
  <c r="R1983" i="2"/>
  <c r="P1983" i="2"/>
  <c r="BI1979" i="2"/>
  <c r="BH1979" i="2"/>
  <c r="BG1979" i="2"/>
  <c r="BE1979" i="2"/>
  <c r="T1979" i="2"/>
  <c r="R1979" i="2"/>
  <c r="P1979" i="2"/>
  <c r="BI1977" i="2"/>
  <c r="BH1977" i="2"/>
  <c r="BG1977" i="2"/>
  <c r="BE1977" i="2"/>
  <c r="T1977" i="2"/>
  <c r="R1977" i="2"/>
  <c r="P1977" i="2"/>
  <c r="BI1974" i="2"/>
  <c r="BH1974" i="2"/>
  <c r="BG1974" i="2"/>
  <c r="BE1974" i="2"/>
  <c r="T1974" i="2"/>
  <c r="R1974" i="2"/>
  <c r="P1974" i="2"/>
  <c r="BI1972" i="2"/>
  <c r="BH1972" i="2"/>
  <c r="BG1972" i="2"/>
  <c r="BE1972" i="2"/>
  <c r="T1972" i="2"/>
  <c r="R1972" i="2"/>
  <c r="P1972" i="2"/>
  <c r="BI1952" i="2"/>
  <c r="BH1952" i="2"/>
  <c r="BG1952" i="2"/>
  <c r="BE1952" i="2"/>
  <c r="T1952" i="2"/>
  <c r="R1952" i="2"/>
  <c r="P1952" i="2"/>
  <c r="BI1949" i="2"/>
  <c r="BH1949" i="2"/>
  <c r="BG1949" i="2"/>
  <c r="BE1949" i="2"/>
  <c r="T1949" i="2"/>
  <c r="R1949" i="2"/>
  <c r="P1949" i="2"/>
  <c r="BI1947" i="2"/>
  <c r="BH1947" i="2"/>
  <c r="BG1947" i="2"/>
  <c r="BE1947" i="2"/>
  <c r="T1947" i="2"/>
  <c r="R1947" i="2"/>
  <c r="P1947" i="2"/>
  <c r="BI1923" i="2"/>
  <c r="BH1923" i="2"/>
  <c r="BG1923" i="2"/>
  <c r="BE1923" i="2"/>
  <c r="T1923" i="2"/>
  <c r="R1923" i="2"/>
  <c r="P1923" i="2"/>
  <c r="BI1920" i="2"/>
  <c r="BH1920" i="2"/>
  <c r="BG1920" i="2"/>
  <c r="BE1920" i="2"/>
  <c r="T1920" i="2"/>
  <c r="R1920" i="2"/>
  <c r="P1920" i="2"/>
  <c r="BI1916" i="2"/>
  <c r="BH1916" i="2"/>
  <c r="BG1916" i="2"/>
  <c r="BE1916" i="2"/>
  <c r="T1916" i="2"/>
  <c r="R1916" i="2"/>
  <c r="P1916" i="2"/>
  <c r="BI1910" i="2"/>
  <c r="BH1910" i="2"/>
  <c r="BG1910" i="2"/>
  <c r="BE1910" i="2"/>
  <c r="T1910" i="2"/>
  <c r="R1910" i="2"/>
  <c r="P1910" i="2"/>
  <c r="BI1907" i="2"/>
  <c r="BH1907" i="2"/>
  <c r="BG1907" i="2"/>
  <c r="BE1907" i="2"/>
  <c r="T1907" i="2"/>
  <c r="R1907" i="2"/>
  <c r="P1907" i="2"/>
  <c r="BI1905" i="2"/>
  <c r="BH1905" i="2"/>
  <c r="BG1905" i="2"/>
  <c r="BE1905" i="2"/>
  <c r="T1905" i="2"/>
  <c r="R1905" i="2"/>
  <c r="P1905" i="2"/>
  <c r="BI1900" i="2"/>
  <c r="BH1900" i="2"/>
  <c r="BG1900" i="2"/>
  <c r="BE1900" i="2"/>
  <c r="T1900" i="2"/>
  <c r="R1900" i="2"/>
  <c r="P1900" i="2"/>
  <c r="BI1898" i="2"/>
  <c r="BH1898" i="2"/>
  <c r="BG1898" i="2"/>
  <c r="BE1898" i="2"/>
  <c r="T1898" i="2"/>
  <c r="R1898" i="2"/>
  <c r="P1898" i="2"/>
  <c r="BI1891" i="2"/>
  <c r="BH1891" i="2"/>
  <c r="BG1891" i="2"/>
  <c r="BE1891" i="2"/>
  <c r="T1891" i="2"/>
  <c r="R1891" i="2"/>
  <c r="P1891" i="2"/>
  <c r="BI1888" i="2"/>
  <c r="BH1888" i="2"/>
  <c r="BG1888" i="2"/>
  <c r="BE1888" i="2"/>
  <c r="T1888" i="2"/>
  <c r="R1888" i="2"/>
  <c r="P1888" i="2"/>
  <c r="BI1876" i="2"/>
  <c r="BH1876" i="2"/>
  <c r="BG1876" i="2"/>
  <c r="BE1876" i="2"/>
  <c r="T1876" i="2"/>
  <c r="R1876" i="2"/>
  <c r="P1876" i="2"/>
  <c r="BI1873" i="2"/>
  <c r="BH1873" i="2"/>
  <c r="BG1873" i="2"/>
  <c r="BE1873" i="2"/>
  <c r="T1873" i="2"/>
  <c r="R1873" i="2"/>
  <c r="P1873" i="2"/>
  <c r="BI1865" i="2"/>
  <c r="BH1865" i="2"/>
  <c r="BG1865" i="2"/>
  <c r="BE1865" i="2"/>
  <c r="T1865" i="2"/>
  <c r="R1865" i="2"/>
  <c r="P1865" i="2"/>
  <c r="BI1862" i="2"/>
  <c r="BH1862" i="2"/>
  <c r="BG1862" i="2"/>
  <c r="BE1862" i="2"/>
  <c r="T1862" i="2"/>
  <c r="R1862" i="2"/>
  <c r="P1862" i="2"/>
  <c r="BI1859" i="2"/>
  <c r="BH1859" i="2"/>
  <c r="BG1859" i="2"/>
  <c r="BE1859" i="2"/>
  <c r="T1859" i="2"/>
  <c r="R1859" i="2"/>
  <c r="P1859" i="2"/>
  <c r="BI1856" i="2"/>
  <c r="BH1856" i="2"/>
  <c r="BG1856" i="2"/>
  <c r="BE1856" i="2"/>
  <c r="T1856" i="2"/>
  <c r="R1856" i="2"/>
  <c r="P1856" i="2"/>
  <c r="BI1853" i="2"/>
  <c r="BH1853" i="2"/>
  <c r="BG1853" i="2"/>
  <c r="BE1853" i="2"/>
  <c r="T1853" i="2"/>
  <c r="R1853" i="2"/>
  <c r="P1853" i="2"/>
  <c r="BI1850" i="2"/>
  <c r="BH1850" i="2"/>
  <c r="BG1850" i="2"/>
  <c r="BE1850" i="2"/>
  <c r="T1850" i="2"/>
  <c r="R1850" i="2"/>
  <c r="P1850" i="2"/>
  <c r="BI1848" i="2"/>
  <c r="BH1848" i="2"/>
  <c r="BG1848" i="2"/>
  <c r="BE1848" i="2"/>
  <c r="T1848" i="2"/>
  <c r="R1848" i="2"/>
  <c r="P1848" i="2"/>
  <c r="BI1840" i="2"/>
  <c r="BH1840" i="2"/>
  <c r="BG1840" i="2"/>
  <c r="BE1840" i="2"/>
  <c r="T1840" i="2"/>
  <c r="R1840" i="2"/>
  <c r="P1840" i="2"/>
  <c r="BI1620" i="2"/>
  <c r="BH1620" i="2"/>
  <c r="BG1620" i="2"/>
  <c r="BE1620" i="2"/>
  <c r="T1620" i="2"/>
  <c r="R1620" i="2"/>
  <c r="P1620" i="2"/>
  <c r="BI1614" i="2"/>
  <c r="BH1614" i="2"/>
  <c r="BG1614" i="2"/>
  <c r="BE1614" i="2"/>
  <c r="T1614" i="2"/>
  <c r="R1614" i="2"/>
  <c r="P1614" i="2"/>
  <c r="BI1611" i="2"/>
  <c r="BH1611" i="2"/>
  <c r="BG1611" i="2"/>
  <c r="BE1611" i="2"/>
  <c r="T1611" i="2"/>
  <c r="R1611" i="2"/>
  <c r="P1611" i="2"/>
  <c r="BI1608" i="2"/>
  <c r="BH1608" i="2"/>
  <c r="BG1608" i="2"/>
  <c r="BE1608" i="2"/>
  <c r="T1608" i="2"/>
  <c r="R1608" i="2"/>
  <c r="P1608" i="2"/>
  <c r="BI1605" i="2"/>
  <c r="BH1605" i="2"/>
  <c r="BG1605" i="2"/>
  <c r="BE1605" i="2"/>
  <c r="T1605" i="2"/>
  <c r="R1605" i="2"/>
  <c r="P1605" i="2"/>
  <c r="BI1581" i="2"/>
  <c r="BH1581" i="2"/>
  <c r="BG1581" i="2"/>
  <c r="BE1581" i="2"/>
  <c r="T1581" i="2"/>
  <c r="R1581" i="2"/>
  <c r="P1581" i="2"/>
  <c r="BI1542" i="2"/>
  <c r="BH1542" i="2"/>
  <c r="BG1542" i="2"/>
  <c r="BE1542" i="2"/>
  <c r="T1542" i="2"/>
  <c r="R1542" i="2"/>
  <c r="P1542" i="2"/>
  <c r="BI1537" i="2"/>
  <c r="BH1537" i="2"/>
  <c r="BG1537" i="2"/>
  <c r="BE1537" i="2"/>
  <c r="T1537" i="2"/>
  <c r="R1537" i="2"/>
  <c r="P1537" i="2"/>
  <c r="BI1534" i="2"/>
  <c r="BH1534" i="2"/>
  <c r="BG1534" i="2"/>
  <c r="BE1534" i="2"/>
  <c r="T1534" i="2"/>
  <c r="R1534" i="2"/>
  <c r="P1534" i="2"/>
  <c r="BI1531" i="2"/>
  <c r="BH1531" i="2"/>
  <c r="BG1531" i="2"/>
  <c r="BE1531" i="2"/>
  <c r="T1531" i="2"/>
  <c r="R1531" i="2"/>
  <c r="P1531" i="2"/>
  <c r="BI1525" i="2"/>
  <c r="BH1525" i="2"/>
  <c r="BG1525" i="2"/>
  <c r="BE1525" i="2"/>
  <c r="T1525" i="2"/>
  <c r="R1525" i="2"/>
  <c r="P1525" i="2"/>
  <c r="BI1522" i="2"/>
  <c r="BH1522" i="2"/>
  <c r="BG1522" i="2"/>
  <c r="BE1522" i="2"/>
  <c r="T1522" i="2"/>
  <c r="R1522" i="2"/>
  <c r="P1522" i="2"/>
  <c r="BI1519" i="2"/>
  <c r="BH1519" i="2"/>
  <c r="BG1519" i="2"/>
  <c r="BE1519" i="2"/>
  <c r="T1519" i="2"/>
  <c r="R1519" i="2"/>
  <c r="P1519" i="2"/>
  <c r="BI1516" i="2"/>
  <c r="BH1516" i="2"/>
  <c r="BG1516" i="2"/>
  <c r="BE1516" i="2"/>
  <c r="T1516" i="2"/>
  <c r="R1516" i="2"/>
  <c r="P1516" i="2"/>
  <c r="BI1514" i="2"/>
  <c r="BH1514" i="2"/>
  <c r="BG1514" i="2"/>
  <c r="BE1514" i="2"/>
  <c r="T1514" i="2"/>
  <c r="R1514" i="2"/>
  <c r="P1514" i="2"/>
  <c r="BI1511" i="2"/>
  <c r="BH1511" i="2"/>
  <c r="BG1511" i="2"/>
  <c r="BE1511" i="2"/>
  <c r="T1511" i="2"/>
  <c r="R1511" i="2"/>
  <c r="P1511" i="2"/>
  <c r="BI1509" i="2"/>
  <c r="BH1509" i="2"/>
  <c r="BG1509" i="2"/>
  <c r="BE1509" i="2"/>
  <c r="T1509" i="2"/>
  <c r="R1509" i="2"/>
  <c r="P1509" i="2"/>
  <c r="BI1506" i="2"/>
  <c r="BH1506" i="2"/>
  <c r="BG1506" i="2"/>
  <c r="BE1506" i="2"/>
  <c r="T1506" i="2"/>
  <c r="R1506" i="2"/>
  <c r="P1506" i="2"/>
  <c r="BI1504" i="2"/>
  <c r="BH1504" i="2"/>
  <c r="BG1504" i="2"/>
  <c r="BE1504" i="2"/>
  <c r="T1504" i="2"/>
  <c r="R1504" i="2"/>
  <c r="P1504" i="2"/>
  <c r="BI1501" i="2"/>
  <c r="BH1501" i="2"/>
  <c r="BG1501" i="2"/>
  <c r="BE1501" i="2"/>
  <c r="T1501" i="2"/>
  <c r="R1501" i="2"/>
  <c r="P1501" i="2"/>
  <c r="BI1498" i="2"/>
  <c r="BH1498" i="2"/>
  <c r="BG1498" i="2"/>
  <c r="BE1498" i="2"/>
  <c r="T1498" i="2"/>
  <c r="R1498" i="2"/>
  <c r="P1498" i="2"/>
  <c r="BI1496" i="2"/>
  <c r="BH1496" i="2"/>
  <c r="BG1496" i="2"/>
  <c r="BE1496" i="2"/>
  <c r="T1496" i="2"/>
  <c r="R1496" i="2"/>
  <c r="P1496" i="2"/>
  <c r="BI1493" i="2"/>
  <c r="BH1493" i="2"/>
  <c r="BG1493" i="2"/>
  <c r="BE1493" i="2"/>
  <c r="T1493" i="2"/>
  <c r="R1493" i="2"/>
  <c r="P1493" i="2"/>
  <c r="BI1471" i="2"/>
  <c r="BH1471" i="2"/>
  <c r="BG1471" i="2"/>
  <c r="BE1471" i="2"/>
  <c r="T1471" i="2"/>
  <c r="R1471" i="2"/>
  <c r="P1471" i="2"/>
  <c r="BI1468" i="2"/>
  <c r="BH1468" i="2"/>
  <c r="BG1468" i="2"/>
  <c r="BE1468" i="2"/>
  <c r="T1468" i="2"/>
  <c r="R1468" i="2"/>
  <c r="P1468" i="2"/>
  <c r="BI1466" i="2"/>
  <c r="BH1466" i="2"/>
  <c r="BG1466" i="2"/>
  <c r="BE1466" i="2"/>
  <c r="T1466" i="2"/>
  <c r="R1466" i="2"/>
  <c r="P1466" i="2"/>
  <c r="BI1453" i="2"/>
  <c r="BH1453" i="2"/>
  <c r="BG1453" i="2"/>
  <c r="BE1453" i="2"/>
  <c r="T1453" i="2"/>
  <c r="R1453" i="2"/>
  <c r="P1453" i="2"/>
  <c r="BI1428" i="2"/>
  <c r="BH1428" i="2"/>
  <c r="BG1428" i="2"/>
  <c r="BE1428" i="2"/>
  <c r="T1428" i="2"/>
  <c r="R1428" i="2"/>
  <c r="P1428" i="2"/>
  <c r="BI1425" i="2"/>
  <c r="BH1425" i="2"/>
  <c r="BG1425" i="2"/>
  <c r="BE1425" i="2"/>
  <c r="T1425" i="2"/>
  <c r="R1425" i="2"/>
  <c r="P1425" i="2"/>
  <c r="BI1422" i="2"/>
  <c r="BH1422" i="2"/>
  <c r="BG1422" i="2"/>
  <c r="BE1422" i="2"/>
  <c r="T1422" i="2"/>
  <c r="R1422" i="2"/>
  <c r="P1422" i="2"/>
  <c r="BI1415" i="2"/>
  <c r="BH1415" i="2"/>
  <c r="BG1415" i="2"/>
  <c r="BE1415" i="2"/>
  <c r="T1415" i="2"/>
  <c r="R1415" i="2"/>
  <c r="P1415" i="2"/>
  <c r="BI1410" i="2"/>
  <c r="BH1410" i="2"/>
  <c r="BG1410" i="2"/>
  <c r="BE1410" i="2"/>
  <c r="T1410" i="2"/>
  <c r="R1410" i="2"/>
  <c r="P1410" i="2"/>
  <c r="BI1407" i="2"/>
  <c r="BH1407" i="2"/>
  <c r="BG1407" i="2"/>
  <c r="BE1407" i="2"/>
  <c r="T1407" i="2"/>
  <c r="R1407" i="2"/>
  <c r="P1407" i="2"/>
  <c r="BI1404" i="2"/>
  <c r="BH1404" i="2"/>
  <c r="BG1404" i="2"/>
  <c r="BE1404" i="2"/>
  <c r="T1404" i="2"/>
  <c r="R1404" i="2"/>
  <c r="P1404" i="2"/>
  <c r="BI1388" i="2"/>
  <c r="BH1388" i="2"/>
  <c r="BG1388" i="2"/>
  <c r="BE1388" i="2"/>
  <c r="T1388" i="2"/>
  <c r="R1388" i="2"/>
  <c r="P1388" i="2"/>
  <c r="BI1385" i="2"/>
  <c r="BH1385" i="2"/>
  <c r="BG1385" i="2"/>
  <c r="BE1385" i="2"/>
  <c r="T1385" i="2"/>
  <c r="R1385" i="2"/>
  <c r="P1385" i="2"/>
  <c r="BI1382" i="2"/>
  <c r="BH1382" i="2"/>
  <c r="BG1382" i="2"/>
  <c r="BE1382" i="2"/>
  <c r="T1382" i="2"/>
  <c r="R1382" i="2"/>
  <c r="P1382" i="2"/>
  <c r="BI1358" i="2"/>
  <c r="BH1358" i="2"/>
  <c r="BG1358" i="2"/>
  <c r="BE1358" i="2"/>
  <c r="T1358" i="2"/>
  <c r="R1358" i="2"/>
  <c r="P1358" i="2"/>
  <c r="BI1342" i="2"/>
  <c r="BH1342" i="2"/>
  <c r="BG1342" i="2"/>
  <c r="BE1342" i="2"/>
  <c r="T1342" i="2"/>
  <c r="R1342" i="2"/>
  <c r="P1342" i="2"/>
  <c r="BI1339" i="2"/>
  <c r="BH1339" i="2"/>
  <c r="BG1339" i="2"/>
  <c r="BE1339" i="2"/>
  <c r="T1339" i="2"/>
  <c r="R1339" i="2"/>
  <c r="P1339" i="2"/>
  <c r="BI1303" i="2"/>
  <c r="BH1303" i="2"/>
  <c r="BG1303" i="2"/>
  <c r="BE1303" i="2"/>
  <c r="T1303" i="2"/>
  <c r="R1303" i="2"/>
  <c r="P1303" i="2"/>
  <c r="BI1301" i="2"/>
  <c r="BH1301" i="2"/>
  <c r="BG1301" i="2"/>
  <c r="BE1301" i="2"/>
  <c r="T1301" i="2"/>
  <c r="R1301" i="2"/>
  <c r="P1301" i="2"/>
  <c r="BI1299" i="2"/>
  <c r="BH1299" i="2"/>
  <c r="BG1299" i="2"/>
  <c r="BE1299" i="2"/>
  <c r="T1299" i="2"/>
  <c r="R1299" i="2"/>
  <c r="P1299" i="2"/>
  <c r="BI1297" i="2"/>
  <c r="BH1297" i="2"/>
  <c r="BG1297" i="2"/>
  <c r="BE1297" i="2"/>
  <c r="T1297" i="2"/>
  <c r="R1297" i="2"/>
  <c r="P1297" i="2"/>
  <c r="BI1294" i="2"/>
  <c r="BH1294" i="2"/>
  <c r="BG1294" i="2"/>
  <c r="BE1294" i="2"/>
  <c r="T1294" i="2"/>
  <c r="R1294" i="2"/>
  <c r="P1294" i="2"/>
  <c r="BI1291" i="2"/>
  <c r="BH1291" i="2"/>
  <c r="BG1291" i="2"/>
  <c r="BE1291" i="2"/>
  <c r="T1291" i="2"/>
  <c r="R1291" i="2"/>
  <c r="P1291" i="2"/>
  <c r="BI1288" i="2"/>
  <c r="BH1288" i="2"/>
  <c r="BG1288" i="2"/>
  <c r="BE1288" i="2"/>
  <c r="T1288" i="2"/>
  <c r="R1288" i="2"/>
  <c r="P1288" i="2"/>
  <c r="BI1285" i="2"/>
  <c r="BH1285" i="2"/>
  <c r="BG1285" i="2"/>
  <c r="BE1285" i="2"/>
  <c r="T1285" i="2"/>
  <c r="R1285" i="2"/>
  <c r="P1285" i="2"/>
  <c r="BI1274" i="2"/>
  <c r="BH1274" i="2"/>
  <c r="BG1274" i="2"/>
  <c r="BE1274" i="2"/>
  <c r="T1274" i="2"/>
  <c r="R1274" i="2"/>
  <c r="P1274" i="2"/>
  <c r="BI1271" i="2"/>
  <c r="BH1271" i="2"/>
  <c r="BG1271" i="2"/>
  <c r="BE1271" i="2"/>
  <c r="T1271" i="2"/>
  <c r="R1271" i="2"/>
  <c r="P1271" i="2"/>
  <c r="BI1243" i="2"/>
  <c r="BH1243" i="2"/>
  <c r="BG1243" i="2"/>
  <c r="BE1243" i="2"/>
  <c r="T1243" i="2"/>
  <c r="R1243" i="2"/>
  <c r="P1243" i="2"/>
  <c r="BI1240" i="2"/>
  <c r="BH1240" i="2"/>
  <c r="BG1240" i="2"/>
  <c r="BE1240" i="2"/>
  <c r="T1240" i="2"/>
  <c r="R1240" i="2"/>
  <c r="P1240" i="2"/>
  <c r="BI1227" i="2"/>
  <c r="BH1227" i="2"/>
  <c r="BG1227" i="2"/>
  <c r="BE1227" i="2"/>
  <c r="T1227" i="2"/>
  <c r="R1227" i="2"/>
  <c r="P1227" i="2"/>
  <c r="BI1224" i="2"/>
  <c r="BH1224" i="2"/>
  <c r="BG1224" i="2"/>
  <c r="BE1224" i="2"/>
  <c r="T1224" i="2"/>
  <c r="R1224" i="2"/>
  <c r="P1224" i="2"/>
  <c r="BI1180" i="2"/>
  <c r="BH1180" i="2"/>
  <c r="BG1180" i="2"/>
  <c r="BE1180" i="2"/>
  <c r="T1180" i="2"/>
  <c r="R1180" i="2"/>
  <c r="P1180" i="2"/>
  <c r="BI1141" i="2"/>
  <c r="BH1141" i="2"/>
  <c r="BG1141" i="2"/>
  <c r="BE1141" i="2"/>
  <c r="T1141" i="2"/>
  <c r="R1141" i="2"/>
  <c r="P1141" i="2"/>
  <c r="BI1140" i="2"/>
  <c r="BH1140" i="2"/>
  <c r="BG1140" i="2"/>
  <c r="BE1140" i="2"/>
  <c r="T1140" i="2"/>
  <c r="R1140" i="2"/>
  <c r="P1140" i="2"/>
  <c r="BI1139" i="2"/>
  <c r="BH1139" i="2"/>
  <c r="BG1139" i="2"/>
  <c r="BE1139" i="2"/>
  <c r="T1139" i="2"/>
  <c r="R1139" i="2"/>
  <c r="P1139" i="2"/>
  <c r="BI1138" i="2"/>
  <c r="BH1138" i="2"/>
  <c r="BG1138" i="2"/>
  <c r="BE1138" i="2"/>
  <c r="T1138" i="2"/>
  <c r="R1138" i="2"/>
  <c r="P1138" i="2"/>
  <c r="BI1135" i="2"/>
  <c r="BH1135" i="2"/>
  <c r="BG1135" i="2"/>
  <c r="BE1135" i="2"/>
  <c r="T1135" i="2"/>
  <c r="R1135" i="2"/>
  <c r="P1135" i="2"/>
  <c r="BI1133" i="2"/>
  <c r="BH1133" i="2"/>
  <c r="BG1133" i="2"/>
  <c r="BE1133" i="2"/>
  <c r="T1133" i="2"/>
  <c r="R1133" i="2"/>
  <c r="P1133" i="2"/>
  <c r="BI1130" i="2"/>
  <c r="BH1130" i="2"/>
  <c r="BG1130" i="2"/>
  <c r="BE1130" i="2"/>
  <c r="T1130" i="2"/>
  <c r="R1130" i="2"/>
  <c r="P1130" i="2"/>
  <c r="BI1123" i="2"/>
  <c r="BH1123" i="2"/>
  <c r="BG1123" i="2"/>
  <c r="BE1123" i="2"/>
  <c r="T1123" i="2"/>
  <c r="R1123" i="2"/>
  <c r="P1123" i="2"/>
  <c r="BI1121" i="2"/>
  <c r="BH1121" i="2"/>
  <c r="BG1121" i="2"/>
  <c r="BE1121" i="2"/>
  <c r="T1121" i="2"/>
  <c r="R1121" i="2"/>
  <c r="P1121" i="2"/>
  <c r="BI1118" i="2"/>
  <c r="BH1118" i="2"/>
  <c r="BG1118" i="2"/>
  <c r="BE1118" i="2"/>
  <c r="T1118" i="2"/>
  <c r="R1118" i="2"/>
  <c r="P1118" i="2"/>
  <c r="BI1114" i="2"/>
  <c r="BH1114" i="2"/>
  <c r="BG1114" i="2"/>
  <c r="BE1114" i="2"/>
  <c r="T1114" i="2"/>
  <c r="R1114" i="2"/>
  <c r="P1114" i="2"/>
  <c r="BI1074" i="2"/>
  <c r="BH1074" i="2"/>
  <c r="BG1074" i="2"/>
  <c r="BE1074" i="2"/>
  <c r="T1074" i="2"/>
  <c r="R1074" i="2"/>
  <c r="P1074" i="2"/>
  <c r="BI1032" i="2"/>
  <c r="BH1032" i="2"/>
  <c r="BG1032" i="2"/>
  <c r="BE1032" i="2"/>
  <c r="T1032" i="2"/>
  <c r="R1032" i="2"/>
  <c r="P1032" i="2"/>
  <c r="BI1029" i="2"/>
  <c r="BH1029" i="2"/>
  <c r="BG1029" i="2"/>
  <c r="BE1029" i="2"/>
  <c r="T1029" i="2"/>
  <c r="R1029" i="2"/>
  <c r="P1029" i="2"/>
  <c r="BI1020" i="2"/>
  <c r="BH1020" i="2"/>
  <c r="BG1020" i="2"/>
  <c r="BE1020" i="2"/>
  <c r="T1020" i="2"/>
  <c r="R1020" i="2"/>
  <c r="P1020" i="2"/>
  <c r="BI1011" i="2"/>
  <c r="BH1011" i="2"/>
  <c r="BG1011" i="2"/>
  <c r="BE1011" i="2"/>
  <c r="T1011" i="2"/>
  <c r="R1011" i="2"/>
  <c r="P1011" i="2"/>
  <c r="BI1002" i="2"/>
  <c r="BH1002" i="2"/>
  <c r="BG1002" i="2"/>
  <c r="BE1002" i="2"/>
  <c r="T1002" i="2"/>
  <c r="R1002" i="2"/>
  <c r="P1002" i="2"/>
  <c r="BI993" i="2"/>
  <c r="BH993" i="2"/>
  <c r="BG993" i="2"/>
  <c r="BE993" i="2"/>
  <c r="T993" i="2"/>
  <c r="R993" i="2"/>
  <c r="P993" i="2"/>
  <c r="BI984" i="2"/>
  <c r="BH984" i="2"/>
  <c r="BG984" i="2"/>
  <c r="BE984" i="2"/>
  <c r="T984" i="2"/>
  <c r="R984" i="2"/>
  <c r="P984" i="2"/>
  <c r="BI979" i="2"/>
  <c r="BH979" i="2"/>
  <c r="BG979" i="2"/>
  <c r="BE979" i="2"/>
  <c r="T979" i="2"/>
  <c r="R979" i="2"/>
  <c r="P979" i="2"/>
  <c r="BI969" i="2"/>
  <c r="BH969" i="2"/>
  <c r="BG969" i="2"/>
  <c r="BE969" i="2"/>
  <c r="T969" i="2"/>
  <c r="R969" i="2"/>
  <c r="P969" i="2"/>
  <c r="BI933" i="2"/>
  <c r="BH933" i="2"/>
  <c r="BG933" i="2"/>
  <c r="BE933" i="2"/>
  <c r="T933" i="2"/>
  <c r="R933" i="2"/>
  <c r="P933" i="2"/>
  <c r="BI894" i="2"/>
  <c r="BH894" i="2"/>
  <c r="BG894" i="2"/>
  <c r="BE894" i="2"/>
  <c r="T894" i="2"/>
  <c r="R894" i="2"/>
  <c r="P894" i="2"/>
  <c r="BI889" i="2"/>
  <c r="BH889" i="2"/>
  <c r="BG889" i="2"/>
  <c r="BE889" i="2"/>
  <c r="T889" i="2"/>
  <c r="R889" i="2"/>
  <c r="P889" i="2"/>
  <c r="BI884" i="2"/>
  <c r="BH884" i="2"/>
  <c r="BG884" i="2"/>
  <c r="BE884" i="2"/>
  <c r="T884" i="2"/>
  <c r="R884" i="2"/>
  <c r="P884" i="2"/>
  <c r="BI881" i="2"/>
  <c r="BH881" i="2"/>
  <c r="BG881" i="2"/>
  <c r="BE881" i="2"/>
  <c r="T881" i="2"/>
  <c r="R881" i="2"/>
  <c r="P881" i="2"/>
  <c r="BI874" i="2"/>
  <c r="BH874" i="2"/>
  <c r="BG874" i="2"/>
  <c r="BE874" i="2"/>
  <c r="T874" i="2"/>
  <c r="R874" i="2"/>
  <c r="P874" i="2"/>
  <c r="BI871" i="2"/>
  <c r="BH871" i="2"/>
  <c r="BG871" i="2"/>
  <c r="BE871" i="2"/>
  <c r="T871" i="2"/>
  <c r="R871" i="2"/>
  <c r="P871" i="2"/>
  <c r="BI868" i="2"/>
  <c r="BH868" i="2"/>
  <c r="BG868" i="2"/>
  <c r="BE868" i="2"/>
  <c r="T868" i="2"/>
  <c r="R868" i="2"/>
  <c r="P868" i="2"/>
  <c r="BI865" i="2"/>
  <c r="BH865" i="2"/>
  <c r="BG865" i="2"/>
  <c r="BE865" i="2"/>
  <c r="T865" i="2"/>
  <c r="R865" i="2"/>
  <c r="P865" i="2"/>
  <c r="BI853" i="2"/>
  <c r="BH853" i="2"/>
  <c r="BG853" i="2"/>
  <c r="BE853" i="2"/>
  <c r="T853" i="2"/>
  <c r="R853" i="2"/>
  <c r="P853" i="2"/>
  <c r="BI850" i="2"/>
  <c r="BH850" i="2"/>
  <c r="BG850" i="2"/>
  <c r="BE850" i="2"/>
  <c r="T850" i="2"/>
  <c r="R850" i="2"/>
  <c r="P850" i="2"/>
  <c r="BI847" i="2"/>
  <c r="BH847" i="2"/>
  <c r="BG847" i="2"/>
  <c r="BE847" i="2"/>
  <c r="T847" i="2"/>
  <c r="R847" i="2"/>
  <c r="P847" i="2"/>
  <c r="BI845" i="2"/>
  <c r="BH845" i="2"/>
  <c r="BG845" i="2"/>
  <c r="BE845" i="2"/>
  <c r="T845" i="2"/>
  <c r="R845" i="2"/>
  <c r="P845" i="2"/>
  <c r="BI838" i="2"/>
  <c r="BH838" i="2"/>
  <c r="BG838" i="2"/>
  <c r="BE838" i="2"/>
  <c r="T838" i="2"/>
  <c r="R838" i="2"/>
  <c r="P838" i="2"/>
  <c r="BI827" i="2"/>
  <c r="BH827" i="2"/>
  <c r="BG827" i="2"/>
  <c r="BE827" i="2"/>
  <c r="T827" i="2"/>
  <c r="R827" i="2"/>
  <c r="P827" i="2"/>
  <c r="BI822" i="2"/>
  <c r="BH822" i="2"/>
  <c r="BG822" i="2"/>
  <c r="BE822" i="2"/>
  <c r="T822" i="2"/>
  <c r="R822" i="2"/>
  <c r="P822" i="2"/>
  <c r="BI821" i="2"/>
  <c r="BH821" i="2"/>
  <c r="BG821" i="2"/>
  <c r="BE821" i="2"/>
  <c r="T821" i="2"/>
  <c r="R821" i="2"/>
  <c r="P821" i="2"/>
  <c r="BI818" i="2"/>
  <c r="BH818" i="2"/>
  <c r="BG818" i="2"/>
  <c r="BE818" i="2"/>
  <c r="T818" i="2"/>
  <c r="R818" i="2"/>
  <c r="P818" i="2"/>
  <c r="BI815" i="2"/>
  <c r="BH815" i="2"/>
  <c r="BG815" i="2"/>
  <c r="BE815" i="2"/>
  <c r="T815" i="2"/>
  <c r="R815" i="2"/>
  <c r="P815" i="2"/>
  <c r="BI812" i="2"/>
  <c r="BH812" i="2"/>
  <c r="BG812" i="2"/>
  <c r="BE812" i="2"/>
  <c r="T812" i="2"/>
  <c r="R812" i="2"/>
  <c r="P812" i="2"/>
  <c r="BI807" i="2"/>
  <c r="BH807" i="2"/>
  <c r="BG807" i="2"/>
  <c r="BE807" i="2"/>
  <c r="T807" i="2"/>
  <c r="R807" i="2"/>
  <c r="P807" i="2"/>
  <c r="BI805" i="2"/>
  <c r="BH805" i="2"/>
  <c r="BG805" i="2"/>
  <c r="BE805" i="2"/>
  <c r="T805" i="2"/>
  <c r="R805" i="2"/>
  <c r="P805" i="2"/>
  <c r="BI802" i="2"/>
  <c r="BH802" i="2"/>
  <c r="BG802" i="2"/>
  <c r="BE802" i="2"/>
  <c r="T802" i="2"/>
  <c r="R802" i="2"/>
  <c r="P802" i="2"/>
  <c r="BI799" i="2"/>
  <c r="BH799" i="2"/>
  <c r="BG799" i="2"/>
  <c r="BE799" i="2"/>
  <c r="T799" i="2"/>
  <c r="R799" i="2"/>
  <c r="P799" i="2"/>
  <c r="BI796" i="2"/>
  <c r="BH796" i="2"/>
  <c r="BG796" i="2"/>
  <c r="BE796" i="2"/>
  <c r="T796" i="2"/>
  <c r="R796" i="2"/>
  <c r="P796" i="2"/>
  <c r="BI793" i="2"/>
  <c r="BH793" i="2"/>
  <c r="BG793" i="2"/>
  <c r="BE793" i="2"/>
  <c r="T793" i="2"/>
  <c r="R793" i="2"/>
  <c r="P793" i="2"/>
  <c r="BI789" i="2"/>
  <c r="BH789" i="2"/>
  <c r="BG789" i="2"/>
  <c r="BE789" i="2"/>
  <c r="T789" i="2"/>
  <c r="R789" i="2"/>
  <c r="P789" i="2"/>
  <c r="BI786" i="2"/>
  <c r="BH786" i="2"/>
  <c r="BG786" i="2"/>
  <c r="BE786" i="2"/>
  <c r="T786" i="2"/>
  <c r="R786" i="2"/>
  <c r="P786" i="2"/>
  <c r="BI784" i="2"/>
  <c r="BH784" i="2"/>
  <c r="BG784" i="2"/>
  <c r="BE784" i="2"/>
  <c r="T784" i="2"/>
  <c r="R784" i="2"/>
  <c r="P784" i="2"/>
  <c r="BI781" i="2"/>
  <c r="BH781" i="2"/>
  <c r="BG781" i="2"/>
  <c r="BE781" i="2"/>
  <c r="T781" i="2"/>
  <c r="R781" i="2"/>
  <c r="P781" i="2"/>
  <c r="BI779" i="2"/>
  <c r="BH779" i="2"/>
  <c r="BG779" i="2"/>
  <c r="BE779" i="2"/>
  <c r="T779" i="2"/>
  <c r="R779" i="2"/>
  <c r="P779" i="2"/>
  <c r="BI778" i="2"/>
  <c r="BH778" i="2"/>
  <c r="BG778" i="2"/>
  <c r="BE778" i="2"/>
  <c r="T778" i="2"/>
  <c r="R778" i="2"/>
  <c r="P778" i="2"/>
  <c r="BI772" i="2"/>
  <c r="BH772" i="2"/>
  <c r="BG772" i="2"/>
  <c r="BE772" i="2"/>
  <c r="T772" i="2"/>
  <c r="R772" i="2"/>
  <c r="P772" i="2"/>
  <c r="BI769" i="2"/>
  <c r="BH769" i="2"/>
  <c r="BG769" i="2"/>
  <c r="BE769" i="2"/>
  <c r="T769" i="2"/>
  <c r="R769" i="2"/>
  <c r="P769" i="2"/>
  <c r="BI766" i="2"/>
  <c r="BH766" i="2"/>
  <c r="BG766" i="2"/>
  <c r="BE766" i="2"/>
  <c r="T766" i="2"/>
  <c r="R766" i="2"/>
  <c r="P766" i="2"/>
  <c r="BI763" i="2"/>
  <c r="BH763" i="2"/>
  <c r="BG763" i="2"/>
  <c r="BE763" i="2"/>
  <c r="T763" i="2"/>
  <c r="R763" i="2"/>
  <c r="P763" i="2"/>
  <c r="BI758" i="2"/>
  <c r="BH758" i="2"/>
  <c r="BG758" i="2"/>
  <c r="BE758" i="2"/>
  <c r="T758" i="2"/>
  <c r="R758" i="2"/>
  <c r="P758" i="2"/>
  <c r="BI753" i="2"/>
  <c r="BH753" i="2"/>
  <c r="BG753" i="2"/>
  <c r="BE753" i="2"/>
  <c r="T753" i="2"/>
  <c r="R753" i="2"/>
  <c r="P753" i="2"/>
  <c r="BI748" i="2"/>
  <c r="BH748" i="2"/>
  <c r="BG748" i="2"/>
  <c r="BE748" i="2"/>
  <c r="T748" i="2"/>
  <c r="R748" i="2"/>
  <c r="P748" i="2"/>
  <c r="BI745" i="2"/>
  <c r="BH745" i="2"/>
  <c r="BG745" i="2"/>
  <c r="BE745" i="2"/>
  <c r="T745" i="2"/>
  <c r="R745" i="2"/>
  <c r="P745" i="2"/>
  <c r="BI744" i="2"/>
  <c r="BH744" i="2"/>
  <c r="BG744" i="2"/>
  <c r="BE744" i="2"/>
  <c r="T744" i="2"/>
  <c r="R744" i="2"/>
  <c r="P744" i="2"/>
  <c r="BI741" i="2"/>
  <c r="BH741" i="2"/>
  <c r="BG741" i="2"/>
  <c r="BE741" i="2"/>
  <c r="T741" i="2"/>
  <c r="R741" i="2"/>
  <c r="P741" i="2"/>
  <c r="BI736" i="2"/>
  <c r="BH736" i="2"/>
  <c r="BG736" i="2"/>
  <c r="BE736" i="2"/>
  <c r="T736" i="2"/>
  <c r="R736" i="2"/>
  <c r="P736" i="2"/>
  <c r="BI730" i="2"/>
  <c r="BH730" i="2"/>
  <c r="BG730" i="2"/>
  <c r="BE730" i="2"/>
  <c r="T730" i="2"/>
  <c r="R730" i="2"/>
  <c r="P730" i="2"/>
  <c r="BI727" i="2"/>
  <c r="BH727" i="2"/>
  <c r="BG727" i="2"/>
  <c r="BE727" i="2"/>
  <c r="T727" i="2"/>
  <c r="R727" i="2"/>
  <c r="P727" i="2"/>
  <c r="BI721" i="2"/>
  <c r="BH721" i="2"/>
  <c r="BG721" i="2"/>
  <c r="BE721" i="2"/>
  <c r="T721" i="2"/>
  <c r="R721" i="2"/>
  <c r="P721" i="2"/>
  <c r="BI639" i="2"/>
  <c r="BH639" i="2"/>
  <c r="BG639" i="2"/>
  <c r="BE639" i="2"/>
  <c r="T639" i="2"/>
  <c r="R639" i="2"/>
  <c r="P639" i="2"/>
  <c r="BI636" i="2"/>
  <c r="BH636" i="2"/>
  <c r="BG636" i="2"/>
  <c r="BE636" i="2"/>
  <c r="T636" i="2"/>
  <c r="R636" i="2"/>
  <c r="P636" i="2"/>
  <c r="BI615" i="2"/>
  <c r="BH615" i="2"/>
  <c r="BG615" i="2"/>
  <c r="BE615" i="2"/>
  <c r="T615" i="2"/>
  <c r="R615" i="2"/>
  <c r="P615" i="2"/>
  <c r="BI612" i="2"/>
  <c r="BH612" i="2"/>
  <c r="BG612" i="2"/>
  <c r="BE612" i="2"/>
  <c r="T612" i="2"/>
  <c r="R612" i="2"/>
  <c r="P612" i="2"/>
  <c r="BI517" i="2"/>
  <c r="BH517" i="2"/>
  <c r="BG517" i="2"/>
  <c r="BE517" i="2"/>
  <c r="T517" i="2"/>
  <c r="R517" i="2"/>
  <c r="P517" i="2"/>
  <c r="BI515" i="2"/>
  <c r="BH515" i="2"/>
  <c r="BG515" i="2"/>
  <c r="BE515" i="2"/>
  <c r="T515" i="2"/>
  <c r="R515" i="2"/>
  <c r="P515" i="2"/>
  <c r="BI501" i="2"/>
  <c r="BH501" i="2"/>
  <c r="BG501" i="2"/>
  <c r="BE501" i="2"/>
  <c r="T501" i="2"/>
  <c r="R501" i="2"/>
  <c r="P501" i="2"/>
  <c r="BI446" i="2"/>
  <c r="BH446" i="2"/>
  <c r="BG446" i="2"/>
  <c r="BE446" i="2"/>
  <c r="T446" i="2"/>
  <c r="R446" i="2"/>
  <c r="P446" i="2"/>
  <c r="BI443" i="2"/>
  <c r="BH443" i="2"/>
  <c r="BG443" i="2"/>
  <c r="BE443" i="2"/>
  <c r="T443" i="2"/>
  <c r="R443" i="2"/>
  <c r="P443" i="2"/>
  <c r="BI435" i="2"/>
  <c r="BH435" i="2"/>
  <c r="BG435" i="2"/>
  <c r="BE435" i="2"/>
  <c r="T435" i="2"/>
  <c r="R435" i="2"/>
  <c r="P435" i="2"/>
  <c r="BI432" i="2"/>
  <c r="BH432" i="2"/>
  <c r="BG432" i="2"/>
  <c r="BE432" i="2"/>
  <c r="T432" i="2"/>
  <c r="R432" i="2"/>
  <c r="P432" i="2"/>
  <c r="BI427" i="2"/>
  <c r="BH427" i="2"/>
  <c r="BG427" i="2"/>
  <c r="BE427" i="2"/>
  <c r="T427" i="2"/>
  <c r="R427" i="2"/>
  <c r="P427" i="2"/>
  <c r="BI424" i="2"/>
  <c r="BH424" i="2"/>
  <c r="BG424" i="2"/>
  <c r="BE424" i="2"/>
  <c r="T424" i="2"/>
  <c r="R424" i="2"/>
  <c r="P424" i="2"/>
  <c r="BI422" i="2"/>
  <c r="BH422" i="2"/>
  <c r="BG422" i="2"/>
  <c r="BE422" i="2"/>
  <c r="T422" i="2"/>
  <c r="R422" i="2"/>
  <c r="P422" i="2"/>
  <c r="BI421" i="2"/>
  <c r="BH421" i="2"/>
  <c r="BG421" i="2"/>
  <c r="BE421" i="2"/>
  <c r="T421" i="2"/>
  <c r="R421" i="2"/>
  <c r="P421" i="2"/>
  <c r="BI419" i="2"/>
  <c r="BH419" i="2"/>
  <c r="BG419" i="2"/>
  <c r="BE419" i="2"/>
  <c r="T419" i="2"/>
  <c r="R419" i="2"/>
  <c r="P419" i="2"/>
  <c r="BI416" i="2"/>
  <c r="BH416" i="2"/>
  <c r="BG416" i="2"/>
  <c r="BE416" i="2"/>
  <c r="T416" i="2"/>
  <c r="R416" i="2"/>
  <c r="P416" i="2"/>
  <c r="BI413" i="2"/>
  <c r="BH413" i="2"/>
  <c r="BG413" i="2"/>
  <c r="BE413" i="2"/>
  <c r="T413" i="2"/>
  <c r="R413" i="2"/>
  <c r="P413" i="2"/>
  <c r="BI410" i="2"/>
  <c r="BH410" i="2"/>
  <c r="BG410" i="2"/>
  <c r="BE410" i="2"/>
  <c r="T410" i="2"/>
  <c r="R410" i="2"/>
  <c r="P410" i="2"/>
  <c r="BI407" i="2"/>
  <c r="BH407" i="2"/>
  <c r="BG407" i="2"/>
  <c r="BE407" i="2"/>
  <c r="T407" i="2"/>
  <c r="R407" i="2"/>
  <c r="P407" i="2"/>
  <c r="BI401" i="2"/>
  <c r="BH401" i="2"/>
  <c r="BG401" i="2"/>
  <c r="BE401" i="2"/>
  <c r="T401" i="2"/>
  <c r="R401" i="2"/>
  <c r="P401" i="2"/>
  <c r="BI395" i="2"/>
  <c r="BH395" i="2"/>
  <c r="BG395" i="2"/>
  <c r="BE395" i="2"/>
  <c r="T395" i="2"/>
  <c r="R395" i="2"/>
  <c r="P395" i="2"/>
  <c r="BI392" i="2"/>
  <c r="BH392" i="2"/>
  <c r="BG392" i="2"/>
  <c r="BE392" i="2"/>
  <c r="T392" i="2"/>
  <c r="R392" i="2"/>
  <c r="P392" i="2"/>
  <c r="BI389" i="2"/>
  <c r="BH389" i="2"/>
  <c r="BG389" i="2"/>
  <c r="BE389" i="2"/>
  <c r="T389" i="2"/>
  <c r="R389" i="2"/>
  <c r="P389" i="2"/>
  <c r="BI382" i="2"/>
  <c r="BH382" i="2"/>
  <c r="BG382" i="2"/>
  <c r="BE382" i="2"/>
  <c r="T382" i="2"/>
  <c r="R382" i="2"/>
  <c r="P382" i="2"/>
  <c r="BI374" i="2"/>
  <c r="BH374" i="2"/>
  <c r="BG374" i="2"/>
  <c r="BE374" i="2"/>
  <c r="T374" i="2"/>
  <c r="R374" i="2"/>
  <c r="P374" i="2"/>
  <c r="BI371" i="2"/>
  <c r="BH371" i="2"/>
  <c r="BG371" i="2"/>
  <c r="BE371" i="2"/>
  <c r="T371" i="2"/>
  <c r="R371" i="2"/>
  <c r="P371" i="2"/>
  <c r="BI369" i="2"/>
  <c r="BH369" i="2"/>
  <c r="BG369" i="2"/>
  <c r="BE369" i="2"/>
  <c r="T369" i="2"/>
  <c r="R369" i="2"/>
  <c r="P369" i="2"/>
  <c r="BI366" i="2"/>
  <c r="BH366" i="2"/>
  <c r="BG366" i="2"/>
  <c r="BE366" i="2"/>
  <c r="T366" i="2"/>
  <c r="R366" i="2"/>
  <c r="P366" i="2"/>
  <c r="BI363" i="2"/>
  <c r="BH363" i="2"/>
  <c r="BG363" i="2"/>
  <c r="BE363" i="2"/>
  <c r="T363" i="2"/>
  <c r="R363" i="2"/>
  <c r="P363" i="2"/>
  <c r="BI353" i="2"/>
  <c r="BH353" i="2"/>
  <c r="BG353" i="2"/>
  <c r="BE353" i="2"/>
  <c r="T353" i="2"/>
  <c r="R353" i="2"/>
  <c r="P353" i="2"/>
  <c r="BI350" i="2"/>
  <c r="BH350" i="2"/>
  <c r="BG350" i="2"/>
  <c r="BE350" i="2"/>
  <c r="T350" i="2"/>
  <c r="R350" i="2"/>
  <c r="P350" i="2"/>
  <c r="BI340" i="2"/>
  <c r="BH340" i="2"/>
  <c r="BG340" i="2"/>
  <c r="BE340" i="2"/>
  <c r="T340" i="2"/>
  <c r="R340" i="2"/>
  <c r="P340" i="2"/>
  <c r="BI337" i="2"/>
  <c r="BH337" i="2"/>
  <c r="BG337" i="2"/>
  <c r="BE337" i="2"/>
  <c r="T337" i="2"/>
  <c r="R337" i="2"/>
  <c r="P337" i="2"/>
  <c r="BI331" i="2"/>
  <c r="BH331" i="2"/>
  <c r="BG331" i="2"/>
  <c r="BE331" i="2"/>
  <c r="T331" i="2"/>
  <c r="R331" i="2"/>
  <c r="P331" i="2"/>
  <c r="BI330" i="2"/>
  <c r="BH330" i="2"/>
  <c r="BG330" i="2"/>
  <c r="BE330" i="2"/>
  <c r="T330" i="2"/>
  <c r="R330" i="2"/>
  <c r="P330" i="2"/>
  <c r="BI328" i="2"/>
  <c r="BH328" i="2"/>
  <c r="BG328" i="2"/>
  <c r="BE328" i="2"/>
  <c r="T328" i="2"/>
  <c r="R328" i="2"/>
  <c r="P328" i="2"/>
  <c r="BI321" i="2"/>
  <c r="BH321" i="2"/>
  <c r="BG321" i="2"/>
  <c r="BE321" i="2"/>
  <c r="T321" i="2"/>
  <c r="R321" i="2"/>
  <c r="P321" i="2"/>
  <c r="BI315" i="2"/>
  <c r="BH315" i="2"/>
  <c r="BG315" i="2"/>
  <c r="BE315" i="2"/>
  <c r="T315" i="2"/>
  <c r="R315" i="2"/>
  <c r="P315" i="2"/>
  <c r="BI309" i="2"/>
  <c r="BH309" i="2"/>
  <c r="BG309" i="2"/>
  <c r="BE309" i="2"/>
  <c r="T309" i="2"/>
  <c r="R309" i="2"/>
  <c r="P309" i="2"/>
  <c r="BI306" i="2"/>
  <c r="BH306" i="2"/>
  <c r="BG306" i="2"/>
  <c r="BE306" i="2"/>
  <c r="T306" i="2"/>
  <c r="R306" i="2"/>
  <c r="P306" i="2"/>
  <c r="BI303" i="2"/>
  <c r="BH303" i="2"/>
  <c r="BG303" i="2"/>
  <c r="BE303" i="2"/>
  <c r="T303" i="2"/>
  <c r="R303" i="2"/>
  <c r="P303" i="2"/>
  <c r="BI300" i="2"/>
  <c r="BH300" i="2"/>
  <c r="BG300" i="2"/>
  <c r="BE300" i="2"/>
  <c r="T300" i="2"/>
  <c r="R300" i="2"/>
  <c r="P300" i="2"/>
  <c r="BI297" i="2"/>
  <c r="BH297" i="2"/>
  <c r="BG297" i="2"/>
  <c r="BE297" i="2"/>
  <c r="T297" i="2"/>
  <c r="R297" i="2"/>
  <c r="P297" i="2"/>
  <c r="BI293" i="2"/>
  <c r="BH293" i="2"/>
  <c r="BG293" i="2"/>
  <c r="BE293" i="2"/>
  <c r="T293" i="2"/>
  <c r="R293" i="2"/>
  <c r="P293" i="2"/>
  <c r="BI287" i="2"/>
  <c r="BH287" i="2"/>
  <c r="BG287" i="2"/>
  <c r="BE287" i="2"/>
  <c r="T287" i="2"/>
  <c r="R287" i="2"/>
  <c r="P287" i="2"/>
  <c r="BI284" i="2"/>
  <c r="BH284" i="2"/>
  <c r="BG284" i="2"/>
  <c r="BE284" i="2"/>
  <c r="T284" i="2"/>
  <c r="R284" i="2"/>
  <c r="P284" i="2"/>
  <c r="BI281" i="2"/>
  <c r="BH281" i="2"/>
  <c r="BG281" i="2"/>
  <c r="BE281" i="2"/>
  <c r="T281" i="2"/>
  <c r="R281" i="2"/>
  <c r="P281" i="2"/>
  <c r="BI279" i="2"/>
  <c r="BH279" i="2"/>
  <c r="BG279" i="2"/>
  <c r="BE279" i="2"/>
  <c r="T279" i="2"/>
  <c r="R279" i="2"/>
  <c r="P279" i="2"/>
  <c r="BI275" i="2"/>
  <c r="BH275" i="2"/>
  <c r="BG275" i="2"/>
  <c r="BE275" i="2"/>
  <c r="T275" i="2"/>
  <c r="R275" i="2"/>
  <c r="P275" i="2"/>
  <c r="BI271" i="2"/>
  <c r="BH271" i="2"/>
  <c r="BG271" i="2"/>
  <c r="BE271" i="2"/>
  <c r="T271" i="2"/>
  <c r="R271" i="2"/>
  <c r="P271" i="2"/>
  <c r="BI269" i="2"/>
  <c r="BH269" i="2"/>
  <c r="BG269" i="2"/>
  <c r="BE269" i="2"/>
  <c r="T269" i="2"/>
  <c r="R269" i="2"/>
  <c r="P269" i="2"/>
  <c r="BI263" i="2"/>
  <c r="BH263" i="2"/>
  <c r="BG263" i="2"/>
  <c r="BE263" i="2"/>
  <c r="T263" i="2"/>
  <c r="R263" i="2"/>
  <c r="P263" i="2"/>
  <c r="BI261" i="2"/>
  <c r="BH261" i="2"/>
  <c r="BG261" i="2"/>
  <c r="BE261" i="2"/>
  <c r="T261" i="2"/>
  <c r="R261" i="2"/>
  <c r="P261" i="2"/>
  <c r="BI255" i="2"/>
  <c r="BH255" i="2"/>
  <c r="BG255" i="2"/>
  <c r="BE255" i="2"/>
  <c r="T255" i="2"/>
  <c r="R255" i="2"/>
  <c r="P255" i="2"/>
  <c r="BI250" i="2"/>
  <c r="BH250" i="2"/>
  <c r="BG250" i="2"/>
  <c r="BE250" i="2"/>
  <c r="T250" i="2"/>
  <c r="R250" i="2"/>
  <c r="P250" i="2"/>
  <c r="BI247" i="2"/>
  <c r="BH247" i="2"/>
  <c r="BG247" i="2"/>
  <c r="BE247" i="2"/>
  <c r="T247" i="2"/>
  <c r="R247" i="2"/>
  <c r="P247" i="2"/>
  <c r="BI235" i="2"/>
  <c r="BH235" i="2"/>
  <c r="BG235" i="2"/>
  <c r="BE235" i="2"/>
  <c r="T235" i="2"/>
  <c r="R235" i="2"/>
  <c r="P235" i="2"/>
  <c r="BI233" i="2"/>
  <c r="BH233" i="2"/>
  <c r="BG233" i="2"/>
  <c r="BE233" i="2"/>
  <c r="T233" i="2"/>
  <c r="R233" i="2"/>
  <c r="P233" i="2"/>
  <c r="BI230" i="2"/>
  <c r="BH230" i="2"/>
  <c r="BG230" i="2"/>
  <c r="BE230" i="2"/>
  <c r="T230" i="2"/>
  <c r="R230" i="2"/>
  <c r="P230" i="2"/>
  <c r="BI224" i="2"/>
  <c r="BH224" i="2"/>
  <c r="BG224" i="2"/>
  <c r="BE224" i="2"/>
  <c r="T224" i="2"/>
  <c r="R224" i="2"/>
  <c r="P224" i="2"/>
  <c r="BI221" i="2"/>
  <c r="BH221" i="2"/>
  <c r="BG221" i="2"/>
  <c r="BE221" i="2"/>
  <c r="T221" i="2"/>
  <c r="R221" i="2"/>
  <c r="P221" i="2"/>
  <c r="BI218" i="2"/>
  <c r="BH218" i="2"/>
  <c r="BG218" i="2"/>
  <c r="BE218" i="2"/>
  <c r="T218" i="2"/>
  <c r="R218" i="2"/>
  <c r="P218" i="2"/>
  <c r="BI211" i="2"/>
  <c r="BH211" i="2"/>
  <c r="BG211" i="2"/>
  <c r="BE211" i="2"/>
  <c r="T211" i="2"/>
  <c r="R211" i="2"/>
  <c r="P211" i="2"/>
  <c r="BI206" i="2"/>
  <c r="BH206" i="2"/>
  <c r="BG206" i="2"/>
  <c r="BE206" i="2"/>
  <c r="T206" i="2"/>
  <c r="R206" i="2"/>
  <c r="P206" i="2"/>
  <c r="BI203" i="2"/>
  <c r="BH203" i="2"/>
  <c r="BG203" i="2"/>
  <c r="BE203" i="2"/>
  <c r="T203" i="2"/>
  <c r="R203" i="2"/>
  <c r="P203" i="2"/>
  <c r="BI199" i="2"/>
  <c r="BH199" i="2"/>
  <c r="BG199" i="2"/>
  <c r="BE199" i="2"/>
  <c r="T199" i="2"/>
  <c r="R199" i="2"/>
  <c r="P199" i="2"/>
  <c r="BI196" i="2"/>
  <c r="BH196" i="2"/>
  <c r="BG196" i="2"/>
  <c r="BE196" i="2"/>
  <c r="T196" i="2"/>
  <c r="R196" i="2"/>
  <c r="P196" i="2"/>
  <c r="BI193" i="2"/>
  <c r="BH193" i="2"/>
  <c r="BG193" i="2"/>
  <c r="BE193" i="2"/>
  <c r="T193" i="2"/>
  <c r="R193" i="2"/>
  <c r="P193" i="2"/>
  <c r="BI190" i="2"/>
  <c r="BH190" i="2"/>
  <c r="BG190" i="2"/>
  <c r="BE190" i="2"/>
  <c r="T190" i="2"/>
  <c r="R190" i="2"/>
  <c r="P190" i="2"/>
  <c r="BI187" i="2"/>
  <c r="BH187" i="2"/>
  <c r="BG187" i="2"/>
  <c r="BE187" i="2"/>
  <c r="T187" i="2"/>
  <c r="R187" i="2"/>
  <c r="P187" i="2"/>
  <c r="BI183" i="2"/>
  <c r="BH183" i="2"/>
  <c r="BG183" i="2"/>
  <c r="BE183" i="2"/>
  <c r="T183" i="2"/>
  <c r="R183" i="2"/>
  <c r="P183" i="2"/>
  <c r="BI174" i="2"/>
  <c r="BH174" i="2"/>
  <c r="BG174" i="2"/>
  <c r="BE174" i="2"/>
  <c r="T174" i="2"/>
  <c r="R174" i="2"/>
  <c r="P174" i="2"/>
  <c r="BI170" i="2"/>
  <c r="BH170" i="2"/>
  <c r="BG170" i="2"/>
  <c r="BE170" i="2"/>
  <c r="T170" i="2"/>
  <c r="R170" i="2"/>
  <c r="P170" i="2"/>
  <c r="BI167" i="2"/>
  <c r="BH167" i="2"/>
  <c r="BG167" i="2"/>
  <c r="BE167" i="2"/>
  <c r="T167" i="2"/>
  <c r="R167" i="2"/>
  <c r="P167" i="2"/>
  <c r="BI163" i="2"/>
  <c r="BH163" i="2"/>
  <c r="BG163" i="2"/>
  <c r="BE163" i="2"/>
  <c r="T163" i="2"/>
  <c r="R163" i="2"/>
  <c r="P163" i="2"/>
  <c r="BI158" i="2"/>
  <c r="BH158" i="2"/>
  <c r="BG158" i="2"/>
  <c r="BE158" i="2"/>
  <c r="T158" i="2"/>
  <c r="R158" i="2"/>
  <c r="P158" i="2"/>
  <c r="BI153" i="2"/>
  <c r="BH153" i="2"/>
  <c r="BG153" i="2"/>
  <c r="BE153" i="2"/>
  <c r="T153" i="2"/>
  <c r="R153" i="2"/>
  <c r="P153" i="2"/>
  <c r="BI140" i="2"/>
  <c r="BH140" i="2"/>
  <c r="BG140" i="2"/>
  <c r="BE140" i="2"/>
  <c r="T140" i="2"/>
  <c r="R140" i="2"/>
  <c r="P140" i="2"/>
  <c r="BI136" i="2"/>
  <c r="BH136" i="2"/>
  <c r="BG136" i="2"/>
  <c r="BE136" i="2"/>
  <c r="T136" i="2"/>
  <c r="R136" i="2"/>
  <c r="P136" i="2"/>
  <c r="BI131" i="2"/>
  <c r="BH131" i="2"/>
  <c r="BG131" i="2"/>
  <c r="BE131" i="2"/>
  <c r="T131" i="2"/>
  <c r="R131" i="2"/>
  <c r="P131" i="2"/>
  <c r="BI129" i="2"/>
  <c r="BH129" i="2"/>
  <c r="BG129" i="2"/>
  <c r="BE129" i="2"/>
  <c r="T129" i="2"/>
  <c r="R129" i="2"/>
  <c r="P129" i="2"/>
  <c r="BI127" i="2"/>
  <c r="BH127" i="2"/>
  <c r="BG127" i="2"/>
  <c r="BE127" i="2"/>
  <c r="T127" i="2"/>
  <c r="R127" i="2"/>
  <c r="P127" i="2"/>
  <c r="BI125" i="2"/>
  <c r="BH125" i="2"/>
  <c r="BG125" i="2"/>
  <c r="BE125" i="2"/>
  <c r="T125" i="2"/>
  <c r="R125" i="2"/>
  <c r="P125" i="2"/>
  <c r="J118" i="2"/>
  <c r="F118" i="2"/>
  <c r="F116" i="2"/>
  <c r="E114" i="2"/>
  <c r="J62" i="2"/>
  <c r="F62" i="2"/>
  <c r="F60" i="2"/>
  <c r="E58" i="2"/>
  <c r="J28" i="2"/>
  <c r="E28" i="2"/>
  <c r="J119" i="2" s="1"/>
  <c r="J27" i="2"/>
  <c r="J22" i="2"/>
  <c r="E22" i="2"/>
  <c r="F63" i="2" s="1"/>
  <c r="J21" i="2"/>
  <c r="J16" i="2"/>
  <c r="J60" i="2"/>
  <c r="E7" i="2"/>
  <c r="E52" i="2" s="1"/>
  <c r="L50" i="1"/>
  <c r="AM50" i="1"/>
  <c r="AM49" i="1"/>
  <c r="L49" i="1"/>
  <c r="AM47" i="1"/>
  <c r="L47" i="1"/>
  <c r="L45" i="1"/>
  <c r="L44" i="1"/>
  <c r="J593" i="9"/>
  <c r="BK281" i="9"/>
  <c r="BK427" i="9"/>
  <c r="BK385" i="9"/>
  <c r="J506" i="9"/>
  <c r="J842" i="9"/>
  <c r="BK198" i="9"/>
  <c r="BK181" i="10"/>
  <c r="BK246" i="10"/>
  <c r="J238" i="10"/>
  <c r="J820" i="12"/>
  <c r="BK357" i="12"/>
  <c r="BK683" i="12"/>
  <c r="J264" i="14"/>
  <c r="BK235" i="16"/>
  <c r="BK196" i="16"/>
  <c r="BK217" i="19"/>
  <c r="BK246" i="23"/>
  <c r="J180" i="24"/>
  <c r="J146" i="25"/>
  <c r="BK368" i="26"/>
  <c r="BK103" i="27"/>
  <c r="J763" i="9"/>
  <c r="BK280" i="9"/>
  <c r="BK333" i="9"/>
  <c r="BK726" i="9"/>
  <c r="BK250" i="9"/>
  <c r="J894" i="9"/>
  <c r="J320" i="9"/>
  <c r="BK123" i="10"/>
  <c r="BK412" i="10"/>
  <c r="J190" i="12"/>
  <c r="J1722" i="12"/>
  <c r="J685" i="12"/>
  <c r="J286" i="13"/>
  <c r="BK195" i="14"/>
  <c r="BK167" i="15"/>
  <c r="BK142" i="16"/>
  <c r="J154" i="17"/>
  <c r="J2826" i="2"/>
  <c r="J3071" i="2"/>
  <c r="BK1537" i="2"/>
  <c r="J3913" i="2"/>
  <c r="BK3232" i="2"/>
  <c r="BK389" i="2"/>
  <c r="BK448" i="3"/>
  <c r="BK454" i="3"/>
  <c r="J159" i="4"/>
  <c r="BK462" i="4"/>
  <c r="BK228" i="4"/>
  <c r="J346" i="4"/>
  <c r="J226" i="4"/>
  <c r="BK778" i="5"/>
  <c r="BK668" i="5"/>
  <c r="BK908" i="5"/>
  <c r="J163" i="5"/>
  <c r="J513" i="5"/>
  <c r="J219" i="6"/>
  <c r="BK187" i="6"/>
  <c r="BK356" i="8"/>
  <c r="BK251" i="8"/>
  <c r="J546" i="9"/>
  <c r="J501" i="9"/>
  <c r="J296" i="9"/>
  <c r="J474" i="9"/>
  <c r="J603" i="9"/>
  <c r="J386" i="10"/>
  <c r="BK120" i="10"/>
  <c r="J1186" i="12"/>
  <c r="BK1692" i="12"/>
  <c r="J1715" i="12"/>
  <c r="BK266" i="14"/>
  <c r="J265" i="14"/>
  <c r="BK102" i="15"/>
  <c r="BK247" i="16"/>
  <c r="BK160" i="16"/>
  <c r="BK181" i="16"/>
  <c r="BK206" i="18"/>
  <c r="J264" i="19"/>
  <c r="BK205" i="21"/>
  <c r="BK241" i="23"/>
  <c r="J104" i="23"/>
  <c r="BK183" i="24"/>
  <c r="BK152" i="25"/>
  <c r="J340" i="26"/>
  <c r="BK92" i="30"/>
  <c r="J3331" i="2"/>
  <c r="J807" i="2"/>
  <c r="J3383" i="2"/>
  <c r="BK2481" i="2"/>
  <c r="J2856" i="2"/>
  <c r="J435" i="2"/>
  <c r="BK3923" i="2"/>
  <c r="J1271" i="2"/>
  <c r="BK2373" i="2"/>
  <c r="BK3062" i="2"/>
  <c r="J2466" i="2"/>
  <c r="J327" i="3"/>
  <c r="J323" i="4"/>
  <c r="BK168" i="4"/>
  <c r="BK517" i="5"/>
  <c r="BK164" i="5"/>
  <c r="BK218" i="5"/>
  <c r="BK153" i="5"/>
  <c r="J813" i="5"/>
  <c r="J180" i="5"/>
  <c r="BK192" i="5"/>
  <c r="J279" i="5"/>
  <c r="BK233" i="6"/>
  <c r="J215" i="6"/>
  <c r="J158" i="6"/>
  <c r="J453" i="8"/>
  <c r="BK514" i="8"/>
  <c r="J787" i="9"/>
  <c r="BK600" i="9"/>
  <c r="BK764" i="9"/>
  <c r="BK795" i="9"/>
  <c r="BK515" i="9"/>
  <c r="J850" i="9"/>
  <c r="J338" i="9"/>
  <c r="J456" i="9"/>
  <c r="BK891" i="9"/>
  <c r="BK606" i="9"/>
  <c r="J406" i="10"/>
  <c r="BK236" i="10"/>
  <c r="J953" i="12"/>
  <c r="J534" i="12"/>
  <c r="BK948" i="12"/>
  <c r="BK1822" i="12"/>
  <c r="J257" i="14"/>
  <c r="J145" i="14"/>
  <c r="BK183" i="15"/>
  <c r="J130" i="16"/>
  <c r="BK379" i="19"/>
  <c r="J286" i="19"/>
  <c r="J218" i="21"/>
  <c r="J123" i="22"/>
  <c r="BK233" i="23"/>
  <c r="J191" i="23"/>
  <c r="BK191" i="24"/>
  <c r="J99" i="25"/>
  <c r="BK117" i="25"/>
  <c r="J387" i="26"/>
  <c r="BK168" i="27"/>
  <c r="BK167" i="27"/>
  <c r="BK2500" i="2"/>
  <c r="J1504" i="2"/>
  <c r="J802" i="2"/>
  <c r="BK2263" i="2"/>
  <c r="J413" i="2"/>
  <c r="BK3271" i="2"/>
  <c r="J1531" i="2"/>
  <c r="BK3061" i="2"/>
  <c r="J1138" i="2"/>
  <c r="J3399" i="2"/>
  <c r="BK3772" i="2"/>
  <c r="J2628" i="2"/>
  <c r="J427" i="3"/>
  <c r="J281" i="3"/>
  <c r="BK552" i="3"/>
  <c r="BK549" i="3"/>
  <c r="J437" i="3"/>
  <c r="BK222" i="4"/>
  <c r="J354" i="4"/>
  <c r="BK315" i="4"/>
  <c r="J320" i="4"/>
  <c r="J107" i="4"/>
  <c r="BK144" i="4"/>
  <c r="BK853" i="5"/>
  <c r="J842" i="5"/>
  <c r="BK680" i="5"/>
  <c r="J640" i="5"/>
  <c r="BK718" i="5"/>
  <c r="BK777" i="5"/>
  <c r="J317" i="5"/>
  <c r="BK767" i="5"/>
  <c r="BK272" i="5"/>
  <c r="J695" i="5"/>
  <c r="BK864" i="5"/>
  <c r="J864" i="5"/>
  <c r="BK163" i="5"/>
  <c r="J727" i="5"/>
  <c r="BK221" i="5"/>
  <c r="J266" i="5"/>
  <c r="BK199" i="6"/>
  <c r="BK235" i="6"/>
  <c r="J292" i="6"/>
  <c r="J204" i="6"/>
  <c r="BK117" i="8"/>
  <c r="J490" i="8"/>
  <c r="J214" i="8"/>
  <c r="J504" i="8"/>
  <c r="BK637" i="9"/>
  <c r="J334" i="9"/>
  <c r="J567" i="9"/>
  <c r="J487" i="9"/>
  <c r="BK777" i="9"/>
  <c r="BK286" i="9"/>
  <c r="BK413" i="9"/>
  <c r="J558" i="9"/>
  <c r="BK422" i="9"/>
  <c r="J877" i="9"/>
  <c r="BK377" i="10"/>
  <c r="BK361" i="10"/>
  <c r="J121" i="10"/>
  <c r="J362" i="10"/>
  <c r="J995" i="12"/>
  <c r="J1408" i="12"/>
  <c r="BK1702" i="12"/>
  <c r="BK1618" i="12"/>
  <c r="BK1491" i="12"/>
  <c r="BK1390" i="12"/>
  <c r="BK1073" i="12"/>
  <c r="BK666" i="12"/>
  <c r="BK183" i="12"/>
  <c r="J1482" i="12"/>
  <c r="J924" i="12"/>
  <c r="J224" i="12"/>
  <c r="J146" i="12"/>
  <c r="J1708" i="12"/>
  <c r="J1629" i="12"/>
  <c r="BK1462" i="12"/>
  <c r="J1376" i="12"/>
  <c r="BK860" i="12"/>
  <c r="BK592" i="12"/>
  <c r="J235" i="12"/>
  <c r="BK185" i="12"/>
  <c r="BK934" i="12"/>
  <c r="J1583" i="12"/>
  <c r="J992" i="12"/>
  <c r="J270" i="13"/>
  <c r="J147" i="14"/>
  <c r="J167" i="14"/>
  <c r="J373" i="16"/>
  <c r="BK192" i="16"/>
  <c r="BK421" i="16"/>
  <c r="J194" i="16"/>
  <c r="J214" i="18"/>
  <c r="BK337" i="19"/>
  <c r="J363" i="19"/>
  <c r="BK154" i="19"/>
  <c r="J212" i="21"/>
  <c r="J164" i="21"/>
  <c r="BK159" i="22"/>
  <c r="BK365" i="23"/>
  <c r="J400" i="23"/>
  <c r="BK170" i="24"/>
  <c r="J108" i="25"/>
  <c r="BK222" i="26"/>
  <c r="BK180" i="27"/>
  <c r="J92" i="31"/>
  <c r="J984" i="2"/>
  <c r="J2904" i="2"/>
  <c r="J2635" i="2"/>
  <c r="J730" i="2"/>
  <c r="J2517" i="2"/>
  <c r="J2080" i="2"/>
  <c r="J2335" i="2"/>
  <c r="J2381" i="2"/>
  <c r="J3075" i="2"/>
  <c r="J4000" i="2"/>
  <c r="BK2904" i="2"/>
  <c r="BK727" i="2"/>
  <c r="BK3296" i="2"/>
  <c r="J1605" i="2"/>
  <c r="J3358" i="2"/>
  <c r="BK2137" i="2"/>
  <c r="J3194" i="2"/>
  <c r="J3034" i="2"/>
  <c r="BK2903" i="2"/>
  <c r="J275" i="3"/>
  <c r="BK372" i="3"/>
  <c r="BK275" i="3"/>
  <c r="BK118" i="3"/>
  <c r="BK122" i="4"/>
  <c r="BK284" i="4"/>
  <c r="J282" i="4"/>
  <c r="J764" i="5"/>
  <c r="J821" i="9"/>
  <c r="J499" i="9"/>
  <c r="BK445" i="9"/>
  <c r="BK283" i="9"/>
  <c r="J234" i="9"/>
  <c r="BK535" i="9"/>
  <c r="J408" i="9"/>
  <c r="BK706" i="9"/>
  <c r="BK742" i="9"/>
  <c r="J497" i="9"/>
  <c r="BK347" i="9"/>
  <c r="BK211" i="10"/>
  <c r="J227" i="10"/>
  <c r="BK424" i="10"/>
  <c r="BK252" i="10"/>
  <c r="J214" i="10"/>
  <c r="J242" i="12"/>
  <c r="BK1717" i="12"/>
  <c r="J487" i="12"/>
  <c r="BK1239" i="12"/>
  <c r="J816" i="12"/>
  <c r="BK232" i="13"/>
  <c r="J227" i="14"/>
  <c r="J145" i="15"/>
  <c r="J400" i="16"/>
  <c r="J448" i="16"/>
  <c r="J331" i="16"/>
  <c r="J435" i="16"/>
  <c r="BK155" i="17"/>
  <c r="BK99" i="18"/>
  <c r="J102" i="18"/>
  <c r="BK444" i="19"/>
  <c r="BK277" i="21"/>
  <c r="J203" i="23"/>
  <c r="BK179" i="23"/>
  <c r="J109" i="24"/>
  <c r="J305" i="26"/>
  <c r="J281" i="26"/>
  <c r="BK95" i="27"/>
  <c r="J3364" i="2"/>
  <c r="J2407" i="2"/>
  <c r="J3084" i="2"/>
  <c r="J2486" i="2"/>
  <c r="J1905" i="2"/>
  <c r="BK2466" i="2"/>
  <c r="J275" i="2"/>
  <c r="J3107" i="2"/>
  <c r="J2609" i="2"/>
  <c r="BK3937" i="2"/>
  <c r="BK2338" i="2"/>
  <c r="J3128" i="2"/>
  <c r="J239" i="3"/>
  <c r="BK485" i="3"/>
  <c r="BK348" i="4"/>
  <c r="BK381" i="4"/>
  <c r="J297" i="4"/>
  <c r="BK855" i="5"/>
  <c r="BK450" i="5"/>
  <c r="J853" i="5"/>
  <c r="J434" i="5"/>
  <c r="BK616" i="5"/>
  <c r="BK697" i="5"/>
  <c r="J313" i="5"/>
  <c r="J242" i="5"/>
  <c r="BK471" i="5"/>
  <c r="J822" i="5"/>
  <c r="J238" i="5"/>
  <c r="BK792" i="5"/>
  <c r="BK174" i="5"/>
  <c r="BK232" i="5"/>
  <c r="J666" i="5"/>
  <c r="BK863" i="5"/>
  <c r="BK438" i="5"/>
  <c r="BK702" i="5"/>
  <c r="J914" i="5"/>
  <c r="BK401" i="5"/>
  <c r="BK172" i="6"/>
  <c r="J209" i="6"/>
  <c r="BK138" i="6"/>
  <c r="J205" i="6"/>
  <c r="J136" i="6"/>
  <c r="BK295" i="8"/>
  <c r="BK281" i="8"/>
  <c r="BK153" i="8"/>
  <c r="BK174" i="8"/>
  <c r="BK634" i="9"/>
  <c r="J634" i="9"/>
  <c r="J630" i="9"/>
  <c r="BK552" i="9"/>
  <c r="BK855" i="9"/>
  <c r="J241" i="9"/>
  <c r="BK479" i="9"/>
  <c r="J814" i="9"/>
  <c r="BK810" i="9"/>
  <c r="BK198" i="10"/>
  <c r="BK414" i="10"/>
  <c r="J240" i="10"/>
  <c r="BK314" i="10"/>
  <c r="J146" i="11"/>
  <c r="J305" i="12"/>
  <c r="J1288" i="12"/>
  <c r="BK1828" i="12"/>
  <c r="BK998" i="12"/>
  <c r="BK264" i="13"/>
  <c r="J216" i="14"/>
  <c r="J177" i="14"/>
  <c r="BK267" i="14"/>
  <c r="J132" i="16"/>
  <c r="BK282" i="16"/>
  <c r="J267" i="16"/>
  <c r="J456" i="16"/>
  <c r="J158" i="16"/>
  <c r="BK349" i="19"/>
  <c r="BK242" i="19"/>
  <c r="J156" i="20"/>
  <c r="J136" i="21"/>
  <c r="BK142" i="22"/>
  <c r="J102" i="24"/>
  <c r="BK106" i="24"/>
  <c r="BK267" i="26"/>
  <c r="J104" i="27"/>
  <c r="J168" i="27"/>
  <c r="BK769" i="9"/>
  <c r="J779" i="9"/>
  <c r="BK641" i="9"/>
  <c r="BK390" i="9"/>
  <c r="BK447" i="9"/>
  <c r="J679" i="9"/>
  <c r="BK911" i="9"/>
  <c r="BK910" i="9"/>
  <c r="J888" i="9"/>
  <c r="BK511" i="9"/>
  <c r="BK282" i="9"/>
  <c r="J345" i="10"/>
  <c r="BK157" i="10"/>
  <c r="BK401" i="10"/>
  <c r="BK263" i="10"/>
  <c r="J228" i="10"/>
  <c r="BK162" i="11"/>
  <c r="BK1076" i="12"/>
  <c r="BK1831" i="12"/>
  <c r="BK375" i="12"/>
  <c r="BK1674" i="12"/>
  <c r="BK897" i="12"/>
  <c r="J124" i="13"/>
  <c r="BK225" i="14"/>
  <c r="J158" i="14"/>
  <c r="J188" i="14"/>
  <c r="J156" i="14"/>
  <c r="J246" i="16"/>
  <c r="BK361" i="16"/>
  <c r="BK107" i="16"/>
  <c r="BK463" i="16"/>
  <c r="J117" i="16"/>
  <c r="J155" i="17"/>
  <c r="J141" i="18"/>
  <c r="BK451" i="19"/>
  <c r="BK197" i="21"/>
  <c r="J129" i="21"/>
  <c r="J328" i="23"/>
  <c r="J143" i="24"/>
  <c r="J142" i="25"/>
  <c r="BK124" i="27"/>
  <c r="BK104" i="27"/>
  <c r="BK2750" i="2"/>
  <c r="BK3152" i="2"/>
  <c r="BK1130" i="2"/>
  <c r="J1020" i="2"/>
  <c r="BK3268" i="2"/>
  <c r="BK865" i="2"/>
  <c r="J2908" i="2"/>
  <c r="J1274" i="2"/>
  <c r="J2978" i="2"/>
  <c r="BK1848" i="2"/>
  <c r="BK3243" i="2"/>
  <c r="BK371" i="2"/>
  <c r="J1856" i="2"/>
  <c r="BK3124" i="2"/>
  <c r="BK4002" i="2"/>
  <c r="J3300" i="2"/>
  <c r="J351" i="3"/>
  <c r="BK550" i="3"/>
  <c r="J449" i="3"/>
  <c r="J135" i="3"/>
  <c r="BK400" i="3"/>
  <c r="J136" i="4"/>
  <c r="J172" i="4"/>
  <c r="BK309" i="4"/>
  <c r="BK567" i="5"/>
  <c r="J796" i="5"/>
  <c r="J827" i="5"/>
  <c r="J203" i="5"/>
  <c r="BK581" i="5"/>
  <c r="J252" i="5"/>
  <c r="BK196" i="5"/>
  <c r="BK372" i="5"/>
  <c r="BK468" i="5"/>
  <c r="J871" i="5"/>
  <c r="BK299" i="5"/>
  <c r="J657" i="5"/>
  <c r="J411" i="5"/>
  <c r="BK731" i="5"/>
  <c r="J175" i="5"/>
  <c r="BK657" i="5"/>
  <c r="J162" i="5"/>
  <c r="J224" i="5"/>
  <c r="J148" i="6"/>
  <c r="J126" i="7"/>
  <c r="BK109" i="8"/>
  <c r="BK310" i="8"/>
  <c r="J211" i="8"/>
  <c r="J672" i="9"/>
  <c r="BK457" i="9"/>
  <c r="J674" i="9"/>
  <c r="J294" i="9"/>
  <c r="BK382" i="9"/>
  <c r="BK251" i="9"/>
  <c r="BK336" i="9"/>
  <c r="BK889" i="9"/>
  <c r="J517" i="9"/>
  <c r="BK469" i="9"/>
  <c r="J373" i="9"/>
  <c r="J838" i="9"/>
  <c r="J526" i="9"/>
  <c r="BK625" i="9"/>
  <c r="J380" i="10"/>
  <c r="J393" i="10"/>
  <c r="J299" i="10"/>
  <c r="BK153" i="11"/>
  <c r="BK340" i="12"/>
  <c r="BK399" i="12"/>
  <c r="J1373" i="12"/>
  <c r="BK242" i="13"/>
  <c r="BK163" i="13"/>
  <c r="J253" i="14"/>
  <c r="J220" i="14"/>
  <c r="BK153" i="15"/>
  <c r="BK287" i="16"/>
  <c r="J200" i="16"/>
  <c r="BK311" i="16"/>
  <c r="BK452" i="16"/>
  <c r="BK95" i="18"/>
  <c r="BK366" i="19"/>
  <c r="BK116" i="20"/>
  <c r="J198" i="22"/>
  <c r="BK149" i="24"/>
  <c r="J327" i="26"/>
  <c r="BK186" i="27"/>
  <c r="BK100" i="33"/>
  <c r="J548" i="9"/>
  <c r="J293" i="9"/>
  <c r="J206" i="9"/>
  <c r="BK343" i="9"/>
  <c r="J533" i="9"/>
  <c r="BK619" i="9"/>
  <c r="BK780" i="9"/>
  <c r="BK350" i="9"/>
  <c r="BK779" i="9"/>
  <c r="BK843" i="9"/>
  <c r="BK864" i="9"/>
  <c r="J283" i="10"/>
  <c r="BK254" i="10"/>
  <c r="J273" i="10"/>
  <c r="J410" i="10"/>
  <c r="J660" i="12"/>
  <c r="BK1049" i="12"/>
  <c r="BK1936" i="12"/>
  <c r="BK902" i="12"/>
  <c r="BK1251" i="12"/>
  <c r="J1176" i="12"/>
  <c r="J133" i="13"/>
  <c r="BK260" i="13"/>
  <c r="BK258" i="14"/>
  <c r="BK170" i="14"/>
  <c r="J144" i="16"/>
  <c r="BK313" i="16"/>
  <c r="J249" i="16"/>
  <c r="J116" i="16"/>
  <c r="BK113" i="16"/>
  <c r="J113" i="17"/>
  <c r="J296" i="19"/>
  <c r="J312" i="19"/>
  <c r="BK175" i="20"/>
  <c r="J246" i="21"/>
  <c r="J145" i="22"/>
  <c r="BK441" i="23"/>
  <c r="BK125" i="23"/>
  <c r="J115" i="25"/>
  <c r="J351" i="26"/>
  <c r="BK184" i="27"/>
  <c r="F38" i="29"/>
  <c r="BC88" i="1" s="1"/>
  <c r="BK736" i="2"/>
  <c r="BK2493" i="2"/>
  <c r="J2450" i="2"/>
  <c r="J1498" i="2"/>
  <c r="BK3999" i="2"/>
  <c r="BK3078" i="2"/>
  <c r="J786" i="2"/>
  <c r="BK2594" i="2"/>
  <c r="J203" i="2"/>
  <c r="BK2809" i="2"/>
  <c r="J758" i="2"/>
  <c r="J3076" i="2"/>
  <c r="J1995" i="2"/>
  <c r="BK3004" i="2"/>
  <c r="BK353" i="2"/>
  <c r="J448" i="3"/>
  <c r="BK403" i="3"/>
  <c r="BK486" i="3"/>
  <c r="J453" i="3"/>
  <c r="BK252" i="3"/>
  <c r="J214" i="4"/>
  <c r="J257" i="4"/>
  <c r="J186" i="4"/>
  <c r="J638" i="5"/>
  <c r="BK440" i="5"/>
  <c r="J532" i="5"/>
  <c r="J477" i="5"/>
  <c r="BK719" i="5"/>
  <c r="BK574" i="5"/>
  <c r="BK841" i="5"/>
  <c r="J625" i="5"/>
  <c r="J868" i="5"/>
  <c r="J896" i="5"/>
  <c r="J846" i="5"/>
  <c r="BK798" i="5"/>
  <c r="BK305" i="5"/>
  <c r="J558" i="5"/>
  <c r="BK675" i="5"/>
  <c r="J141" i="6"/>
  <c r="J207" i="6"/>
  <c r="BK184" i="6"/>
  <c r="BK145" i="7"/>
  <c r="J279" i="8"/>
  <c r="J403" i="8"/>
  <c r="BK568" i="9"/>
  <c r="BK423" i="9"/>
  <c r="J1980" i="12"/>
  <c r="BK1672" i="12"/>
  <c r="BK1065" i="12"/>
  <c r="BK238" i="13"/>
  <c r="J208" i="14"/>
  <c r="BK194" i="14"/>
  <c r="J253" i="16"/>
  <c r="J336" i="16"/>
  <c r="J437" i="16"/>
  <c r="J202" i="19"/>
  <c r="J175" i="20"/>
  <c r="J111" i="22"/>
  <c r="J350" i="23"/>
  <c r="J176" i="24"/>
  <c r="J205" i="25"/>
  <c r="BK132" i="27"/>
  <c r="J2957" i="2"/>
  <c r="J3176" i="2"/>
  <c r="BK1994" i="2"/>
  <c r="J2614" i="2"/>
  <c r="BK279" i="2"/>
  <c r="BK639" i="2"/>
  <c r="J2239" i="2"/>
  <c r="BK2215" i="2"/>
  <c r="BK351" i="3"/>
  <c r="J126" i="3"/>
  <c r="BK316" i="4"/>
  <c r="J148" i="4"/>
  <c r="BK576" i="5"/>
  <c r="J424" i="5"/>
  <c r="J819" i="5"/>
  <c r="J530" i="5"/>
  <c r="BK573" i="9"/>
  <c r="J702" i="9"/>
  <c r="BK483" i="9"/>
  <c r="BK878" i="9"/>
  <c r="J284" i="9"/>
  <c r="BK620" i="9"/>
  <c r="BK562" i="9"/>
  <c r="BK139" i="10"/>
  <c r="BK168" i="10"/>
  <c r="BK277" i="10"/>
  <c r="BK857" i="12"/>
  <c r="J391" i="12"/>
  <c r="BK808" i="12"/>
  <c r="BK127" i="14"/>
  <c r="BK270" i="14"/>
  <c r="J185" i="15"/>
  <c r="J371" i="16"/>
  <c r="BK140" i="16"/>
  <c r="BK341" i="16"/>
  <c r="J162" i="18"/>
  <c r="BK121" i="20"/>
  <c r="J378" i="23"/>
  <c r="J101" i="24"/>
  <c r="J130" i="25"/>
  <c r="J332" i="26"/>
  <c r="BK191" i="27"/>
  <c r="J3127" i="2"/>
  <c r="BK3326" i="2"/>
  <c r="BK2944" i="2"/>
  <c r="BK2644" i="2"/>
  <c r="J784" i="2"/>
  <c r="BK1297" i="2"/>
  <c r="BK3091" i="2"/>
  <c r="J2493" i="2"/>
  <c r="J2263" i="2"/>
  <c r="BK433" i="3"/>
  <c r="BK531" i="3"/>
  <c r="BK172" i="4"/>
  <c r="BK435" i="4"/>
  <c r="BK490" i="5"/>
  <c r="BK222" i="5"/>
  <c r="J481" i="5"/>
  <c r="BK923" i="5"/>
  <c r="BK559" i="5"/>
  <c r="BK852" i="5"/>
  <c r="BK382" i="5"/>
  <c r="J493" i="9"/>
  <c r="J643" i="9"/>
  <c r="BK296" i="9"/>
  <c r="J385" i="9"/>
  <c r="BK334" i="10"/>
  <c r="J244" i="10"/>
  <c r="J366" i="10"/>
  <c r="BK272" i="10"/>
  <c r="J509" i="12"/>
  <c r="J1927" i="12"/>
  <c r="J1272" i="12"/>
  <c r="J280" i="13"/>
  <c r="J212" i="13"/>
  <c r="J276" i="14"/>
  <c r="J138" i="15"/>
  <c r="BK254" i="16"/>
  <c r="BK248" i="16"/>
  <c r="BK448" i="16"/>
  <c r="J397" i="16"/>
  <c r="J370" i="19"/>
  <c r="BK334" i="19"/>
  <c r="BK183" i="21"/>
  <c r="BK182" i="22"/>
  <c r="J115" i="23"/>
  <c r="J151" i="24"/>
  <c r="BK297" i="26"/>
  <c r="BK671" i="9"/>
  <c r="BK504" i="9"/>
  <c r="J386" i="9"/>
  <c r="J901" i="9"/>
  <c r="BK527" i="9"/>
  <c r="J350" i="10"/>
  <c r="BK147" i="10"/>
  <c r="J165" i="10"/>
  <c r="J167" i="10"/>
  <c r="BK908" i="12"/>
  <c r="J292" i="12"/>
  <c r="BK248" i="12"/>
  <c r="BK130" i="13"/>
  <c r="J162" i="14"/>
  <c r="BK159" i="14"/>
  <c r="J148" i="15"/>
  <c r="BK365" i="16"/>
  <c r="BK187" i="16"/>
  <c r="BK342" i="16"/>
  <c r="BK152" i="18"/>
  <c r="BK162" i="20"/>
  <c r="BK280" i="21"/>
  <c r="J115" i="22"/>
  <c r="BK194" i="24"/>
  <c r="BK104" i="25"/>
  <c r="J169" i="27"/>
  <c r="BK107" i="33"/>
  <c r="J2422" i="2"/>
  <c r="BK221" i="2"/>
  <c r="BK2372" i="2"/>
  <c r="BK2728" i="2"/>
  <c r="BK838" i="2"/>
  <c r="BK2393" i="2"/>
  <c r="J2868" i="2"/>
  <c r="J3070" i="2"/>
  <c r="BK1294" i="2"/>
  <c r="BK337" i="2"/>
  <c r="BK356" i="3"/>
  <c r="J428" i="3"/>
  <c r="J270" i="3"/>
  <c r="BK350" i="4"/>
  <c r="J383" i="4"/>
  <c r="J400" i="4"/>
  <c r="BK183" i="4"/>
  <c r="BK627" i="5"/>
  <c r="J132" i="5"/>
  <c r="J229" i="5"/>
  <c r="J183" i="5"/>
  <c r="J192" i="5"/>
  <c r="BK716" i="5"/>
  <c r="BK338" i="5"/>
  <c r="J906" i="5"/>
  <c r="J719" i="5"/>
  <c r="BK715" i="5"/>
  <c r="BK877" i="5"/>
  <c r="J239" i="6"/>
  <c r="J155" i="6"/>
  <c r="J159" i="8"/>
  <c r="J193" i="8"/>
  <c r="J689" i="9"/>
  <c r="J381" i="9"/>
  <c r="J286" i="9"/>
  <c r="BK800" i="9"/>
  <c r="J890" i="9"/>
  <c r="J368" i="10"/>
  <c r="BK160" i="10"/>
  <c r="J422" i="10"/>
  <c r="J1233" i="12"/>
  <c r="J1396" i="12"/>
  <c r="J380" i="19"/>
  <c r="BK314" i="19"/>
  <c r="J195" i="22"/>
  <c r="BK407" i="23"/>
  <c r="J168" i="24"/>
  <c r="J138" i="25"/>
  <c r="J182" i="27"/>
  <c r="J105" i="33"/>
  <c r="J993" i="2"/>
  <c r="BK894" i="2"/>
  <c r="J427" i="2"/>
  <c r="J3442" i="2"/>
  <c r="BK3988" i="2"/>
  <c r="J3288" i="2"/>
  <c r="J4004" i="2"/>
  <c r="BK3172" i="2"/>
  <c r="BK3132" i="2"/>
  <c r="J211" i="3"/>
  <c r="BK544" i="3"/>
  <c r="J283" i="4"/>
  <c r="J509" i="5"/>
  <c r="J772" i="5"/>
  <c r="BK623" i="5"/>
  <c r="BK370" i="5"/>
  <c r="BK583" i="5"/>
  <c r="BK176" i="5"/>
  <c r="BK927" i="5"/>
  <c r="J929" i="5"/>
  <c r="J715" i="5"/>
  <c r="BK541" i="5"/>
  <c r="J429" i="5"/>
  <c r="J419" i="10"/>
  <c r="J424" i="10"/>
  <c r="J121" i="11"/>
  <c r="BK638" i="12"/>
  <c r="BK1708" i="12"/>
  <c r="J169" i="14"/>
  <c r="J181" i="14"/>
  <c r="BK203" i="14"/>
  <c r="J119" i="15"/>
  <c r="BK446" i="16"/>
  <c r="BK280" i="16"/>
  <c r="J173" i="16"/>
  <c r="BK147" i="17"/>
  <c r="BK120" i="18"/>
  <c r="BK194" i="19"/>
  <c r="J274" i="21"/>
  <c r="BK316" i="21"/>
  <c r="J294" i="23"/>
  <c r="J445" i="23"/>
  <c r="BK159" i="24"/>
  <c r="J96" i="25"/>
  <c r="J136" i="25"/>
  <c r="BK262" i="26"/>
  <c r="J191" i="27"/>
  <c r="BK2527" i="2"/>
  <c r="BK233" i="2"/>
  <c r="J2973" i="2"/>
  <c r="BK3319" i="2"/>
  <c r="J3028" i="2"/>
  <c r="J287" i="2"/>
  <c r="J3165" i="2"/>
  <c r="BK4016" i="2"/>
  <c r="BK2975" i="2"/>
  <c r="BK845" i="2"/>
  <c r="BK459" i="3"/>
  <c r="J524" i="3"/>
  <c r="BK165" i="3"/>
  <c r="BK128" i="4"/>
  <c r="J191" i="4"/>
  <c r="BK535" i="5"/>
  <c r="J762" i="5"/>
  <c r="BK604" i="5"/>
  <c r="J691" i="5"/>
  <c r="BK610" i="5"/>
  <c r="J247" i="5"/>
  <c r="J653" i="5"/>
  <c r="J550" i="5"/>
  <c r="BK431" i="5"/>
  <c r="BK227" i="6"/>
  <c r="J132" i="6"/>
  <c r="BK302" i="8"/>
  <c r="J486" i="8"/>
  <c r="BK124" i="8"/>
  <c r="J817" i="9"/>
  <c r="BK702" i="9"/>
  <c r="J587" i="9"/>
  <c r="BK391" i="9"/>
  <c r="BK429" i="9"/>
  <c r="BK578" i="9"/>
  <c r="J697" i="9"/>
  <c r="BK310" i="10"/>
  <c r="J234" i="10"/>
  <c r="BK383" i="10"/>
  <c r="BK1297" i="12"/>
  <c r="BK1953" i="12"/>
  <c r="J1903" i="12"/>
  <c r="BK188" i="14"/>
  <c r="J116" i="15"/>
  <c r="J212" i="16"/>
  <c r="J260" i="16"/>
  <c r="BK347" i="19"/>
  <c r="BK133" i="21"/>
  <c r="J134" i="24"/>
  <c r="BK140" i="25"/>
  <c r="J134" i="27"/>
  <c r="J555" i="9"/>
  <c r="J446" i="9"/>
  <c r="J304" i="9"/>
  <c r="BK566" i="9"/>
  <c r="BK467" i="9"/>
  <c r="BK238" i="9"/>
  <c r="BK297" i="10"/>
  <c r="J138" i="10"/>
  <c r="BK166" i="11"/>
  <c r="BK537" i="12"/>
  <c r="BK1578" i="12"/>
  <c r="BK1916" i="2"/>
  <c r="BK4011" i="2"/>
  <c r="BK784" i="2"/>
  <c r="BK1516" i="2"/>
  <c r="J153" i="2"/>
  <c r="BK2596" i="2"/>
  <c r="J3319" i="2"/>
  <c r="BK3990" i="2"/>
  <c r="J2257" i="2"/>
  <c r="J3087" i="2"/>
  <c r="BK1285" i="2"/>
  <c r="J269" i="2"/>
  <c r="J4011" i="2"/>
  <c r="BK3683" i="2"/>
  <c r="BK3127" i="2"/>
  <c r="J766" i="2"/>
  <c r="BK211" i="3"/>
  <c r="J218" i="3"/>
  <c r="J174" i="4"/>
  <c r="BK247" i="4"/>
  <c r="J451" i="4"/>
  <c r="J553" i="5"/>
  <c r="J120" i="6"/>
  <c r="J411" i="8"/>
  <c r="BK453" i="8"/>
  <c r="BK197" i="9"/>
  <c r="J336" i="9"/>
  <c r="J743" i="9"/>
  <c r="J403" i="9"/>
  <c r="BK412" i="9"/>
  <c r="J807" i="9"/>
  <c r="J230" i="9"/>
  <c r="J143" i="10"/>
  <c r="J250" i="10"/>
  <c r="J668" i="12"/>
  <c r="BK850" i="12"/>
  <c r="J663" i="12"/>
  <c r="BK1648" i="12"/>
  <c r="BK146" i="13"/>
  <c r="BK156" i="14"/>
  <c r="J201" i="14"/>
  <c r="BK170" i="15"/>
  <c r="BK290" i="16"/>
  <c r="BK373" i="16"/>
  <c r="J389" i="16"/>
  <c r="BK105" i="18"/>
  <c r="J113" i="21"/>
  <c r="J432" i="23"/>
  <c r="BK104" i="24"/>
  <c r="BK387" i="26"/>
  <c r="J94" i="27"/>
  <c r="BK3274" i="2"/>
  <c r="J3309" i="2"/>
  <c r="BK2379" i="2"/>
  <c r="BK190" i="2"/>
  <c r="J2331" i="2"/>
  <c r="BK3176" i="2"/>
  <c r="J3048" i="2"/>
  <c r="BK2222" i="2"/>
  <c r="BK2002" i="2"/>
  <c r="J191" i="3"/>
  <c r="J132" i="4"/>
  <c r="J335" i="4"/>
  <c r="J630" i="5"/>
  <c r="BK646" i="5"/>
  <c r="BK669" i="5"/>
  <c r="J923" i="5"/>
  <c r="BK761" i="5"/>
  <c r="BK706" i="5"/>
  <c r="J741" i="5"/>
  <c r="BK756" i="5"/>
  <c r="BK256" i="6"/>
  <c r="BK107" i="7"/>
  <c r="BK279" i="8"/>
  <c r="J333" i="8"/>
  <c r="J441" i="9"/>
  <c r="J463" i="9"/>
  <c r="J755" i="9"/>
  <c r="J240" i="9"/>
  <c r="J552" i="9"/>
  <c r="J600" i="9"/>
  <c r="BK745" i="9"/>
  <c r="J858" i="9"/>
  <c r="J402" i="9"/>
  <c r="J229" i="9"/>
  <c r="J287" i="10"/>
  <c r="J111" i="10"/>
  <c r="J280" i="10"/>
  <c r="BK520" i="12"/>
  <c r="J199" i="12"/>
  <c r="BK314" i="12"/>
  <c r="BK1629" i="12"/>
  <c r="BK316" i="12"/>
  <c r="J182" i="13"/>
  <c r="J274" i="14"/>
  <c r="BK228" i="14"/>
  <c r="J454" i="16"/>
  <c r="J344" i="16"/>
  <c r="J149" i="18"/>
  <c r="J303" i="19"/>
  <c r="BK325" i="21"/>
  <c r="J204" i="22"/>
  <c r="J226" i="23"/>
  <c r="BK153" i="25"/>
  <c r="J152" i="25"/>
  <c r="J199" i="26"/>
  <c r="BK98" i="27"/>
  <c r="J99" i="33"/>
  <c r="BK3358" i="2"/>
  <c r="BK1274" i="2"/>
  <c r="J1299" i="2"/>
  <c r="BK2569" i="2"/>
  <c r="J233" i="2"/>
  <c r="BK1002" i="2"/>
  <c r="BK2648" i="2"/>
  <c r="BK2973" i="2"/>
  <c r="BK2936" i="2"/>
  <c r="J390" i="3"/>
  <c r="BK551" i="3"/>
  <c r="BK260" i="3"/>
  <c r="BK185" i="4"/>
  <c r="BK447" i="4"/>
  <c r="BK436" i="4"/>
  <c r="J336" i="4"/>
  <c r="J712" i="5"/>
  <c r="J325" i="5"/>
  <c r="J383" i="5"/>
  <c r="BK717" i="5"/>
  <c r="J386" i="5"/>
  <c r="J398" i="5"/>
  <c r="J885" i="5"/>
  <c r="BK661" i="5"/>
  <c r="J829" i="5"/>
  <c r="J714" i="5"/>
  <c r="J499" i="5"/>
  <c r="J648" i="5"/>
  <c r="J144" i="6"/>
  <c r="J293" i="6"/>
  <c r="BK115" i="6"/>
  <c r="J313" i="8"/>
  <c r="BK507" i="8"/>
  <c r="BK299" i="8"/>
  <c r="BK478" i="9"/>
  <c r="BK340" i="9"/>
  <c r="J354" i="9"/>
  <c r="J282" i="9"/>
  <c r="J818" i="9"/>
  <c r="BK140" i="10"/>
  <c r="J123" i="10"/>
  <c r="BK196" i="11"/>
  <c r="J674" i="12"/>
  <c r="J1661" i="12"/>
  <c r="J1449" i="12"/>
  <c r="BK917" i="12"/>
  <c r="J299" i="12"/>
  <c r="J1224" i="12"/>
  <c r="BK795" i="12"/>
  <c r="J164" i="12"/>
  <c r="J1779" i="12"/>
  <c r="BK1632" i="12"/>
  <c r="BK1384" i="12"/>
  <c r="J829" i="12"/>
  <c r="BK407" i="12"/>
  <c r="BK133" i="12"/>
  <c r="J1999" i="12"/>
  <c r="BK289" i="12"/>
  <c r="BK1847" i="12"/>
  <c r="J215" i="14"/>
  <c r="J174" i="15"/>
  <c r="J145" i="16"/>
  <c r="J391" i="16"/>
  <c r="BK133" i="17"/>
  <c r="J129" i="19"/>
  <c r="BK159" i="20"/>
  <c r="J200" i="21"/>
  <c r="BK93" i="22"/>
  <c r="BK161" i="23"/>
  <c r="BK205" i="24"/>
  <c r="J121" i="25"/>
  <c r="J200" i="27"/>
  <c r="BK3930" i="2"/>
  <c r="BK2323" i="2"/>
  <c r="BK2252" i="2"/>
  <c r="J2944" i="2"/>
  <c r="J2900" i="2"/>
  <c r="J170" i="2"/>
  <c r="BK3305" i="2"/>
  <c r="BK366" i="4"/>
  <c r="J188" i="4"/>
  <c r="BK224" i="5"/>
  <c r="J764" i="9"/>
  <c r="BK624" i="9"/>
  <c r="BK363" i="9"/>
  <c r="J511" i="9"/>
  <c r="J568" i="9"/>
  <c r="J225" i="9"/>
  <c r="J156" i="10"/>
  <c r="BK135" i="10"/>
  <c r="J389" i="10"/>
  <c r="J109" i="11"/>
  <c r="BK1887" i="12"/>
  <c r="BK1695" i="12"/>
  <c r="BK177" i="12"/>
  <c r="BK194" i="13"/>
  <c r="J109" i="15"/>
  <c r="J374" i="16"/>
  <c r="BK227" i="16"/>
  <c r="BK188" i="16"/>
  <c r="BK203" i="18"/>
  <c r="J314" i="19"/>
  <c r="BK91" i="20"/>
  <c r="BK100" i="23"/>
  <c r="J157" i="24"/>
  <c r="J96" i="24"/>
  <c r="BK390" i="26"/>
  <c r="BK90" i="31"/>
  <c r="BK1979" i="2"/>
  <c r="BK2364" i="2"/>
  <c r="BK2409" i="2"/>
  <c r="J2094" i="2"/>
  <c r="J3232" i="2"/>
  <c r="BK421" i="2"/>
  <c r="J3320" i="2"/>
  <c r="J615" i="2"/>
  <c r="BK536" i="3"/>
  <c r="J170" i="4"/>
  <c r="J643" i="5"/>
  <c r="J605" i="5"/>
  <c r="J972" i="5"/>
  <c r="J194" i="5"/>
  <c r="BK496" i="5"/>
  <c r="BK633" i="5"/>
  <c r="BK178" i="5"/>
  <c r="J142" i="5"/>
  <c r="BK140" i="5"/>
  <c r="J489" i="5"/>
  <c r="J903" i="5"/>
  <c r="BK870" i="5"/>
  <c r="J713" i="5"/>
  <c r="J928" i="5"/>
  <c r="BK148" i="5"/>
  <c r="BK205" i="6"/>
  <c r="J139" i="6"/>
  <c r="J245" i="6"/>
  <c r="BK102" i="7"/>
  <c r="BK403" i="8"/>
  <c r="BK543" i="8"/>
  <c r="J734" i="9"/>
  <c r="BK369" i="9"/>
  <c r="BK502" i="9"/>
  <c r="J312" i="9"/>
  <c r="BK636" i="9"/>
  <c r="BK506" i="9"/>
  <c r="BK190" i="9"/>
  <c r="J348" i="10"/>
  <c r="J175" i="10"/>
  <c r="BK156" i="11"/>
  <c r="BK193" i="12"/>
  <c r="J1169" i="12"/>
  <c r="BK212" i="13"/>
  <c r="J235" i="14"/>
  <c r="J383" i="16"/>
  <c r="J176" i="16"/>
  <c r="BK182" i="16"/>
  <c r="BK182" i="18"/>
  <c r="J379" i="19"/>
  <c r="BK298" i="21"/>
  <c r="J377" i="9"/>
  <c r="BK210" i="9"/>
  <c r="J801" i="9"/>
  <c r="BK601" i="9"/>
  <c r="BK470" i="9"/>
  <c r="J419" i="9"/>
  <c r="J790" i="9"/>
  <c r="BK222" i="10"/>
  <c r="J110" i="10"/>
  <c r="BK138" i="10"/>
  <c r="BK573" i="12"/>
  <c r="BK130" i="12"/>
  <c r="J857" i="12"/>
  <c r="J520" i="12"/>
  <c r="BK207" i="14"/>
  <c r="J273" i="14"/>
  <c r="J181" i="15"/>
  <c r="BK169" i="16"/>
  <c r="J423" i="16"/>
  <c r="BK403" i="16"/>
  <c r="BK153" i="18"/>
  <c r="BK309" i="19"/>
  <c r="J96" i="20"/>
  <c r="BK227" i="21"/>
  <c r="BK123" i="22"/>
  <c r="J179" i="23"/>
  <c r="BK145" i="24"/>
  <c r="J335" i="26"/>
  <c r="BK202" i="27"/>
  <c r="J2358" i="2"/>
  <c r="BK2776" i="2"/>
  <c r="J2193" i="2"/>
  <c r="BK3316" i="2"/>
  <c r="BK1900" i="2"/>
  <c r="BK2384" i="2"/>
  <c r="BK1972" i="2"/>
  <c r="J389" i="2"/>
  <c r="J2181" i="2"/>
  <c r="BK3482" i="2"/>
  <c r="BK3995" i="2"/>
  <c r="J4014" i="2"/>
  <c r="J2212" i="2"/>
  <c r="BK490" i="3"/>
  <c r="J138" i="3"/>
  <c r="BK524" i="3"/>
  <c r="J195" i="4"/>
  <c r="J291" i="4"/>
  <c r="J412" i="4"/>
  <c r="BK253" i="4"/>
  <c r="BK498" i="5"/>
  <c r="J299" i="5"/>
  <c r="BK699" i="5"/>
  <c r="BK902" i="5"/>
  <c r="J743" i="5"/>
  <c r="BK470" i="5"/>
  <c r="J198" i="5"/>
  <c r="J153" i="5"/>
  <c r="BK511" i="5"/>
  <c r="J444" i="5"/>
  <c r="BK543" i="5"/>
  <c r="BK280" i="6"/>
  <c r="BK202" i="6"/>
  <c r="J329" i="8"/>
  <c r="BK421" i="8"/>
  <c r="BK442" i="8"/>
  <c r="J628" i="9"/>
  <c r="BK582" i="9"/>
  <c r="BK492" i="9"/>
  <c r="BK851" i="9"/>
  <c r="J620" i="9"/>
  <c r="BK586" i="9"/>
  <c r="J833" i="9"/>
  <c r="BK274" i="9"/>
  <c r="J112" i="10"/>
  <c r="J103" i="11"/>
  <c r="J1428" i="12"/>
  <c r="BK1567" i="12"/>
  <c r="J251" i="13"/>
  <c r="BK163" i="14"/>
  <c r="BK125" i="14"/>
  <c r="BK136" i="15"/>
  <c r="J376" i="16"/>
  <c r="BK437" i="16"/>
  <c r="BK361" i="19"/>
  <c r="J168" i="21"/>
  <c r="BK393" i="23"/>
  <c r="BK115" i="25"/>
  <c r="J390" i="26"/>
  <c r="J197" i="27"/>
  <c r="BK96" i="33"/>
  <c r="BK414" i="9"/>
  <c r="BK206" i="9"/>
  <c r="J747" i="9"/>
  <c r="BK668" i="9"/>
  <c r="J266" i="9"/>
  <c r="BK239" i="9"/>
  <c r="J325" i="9"/>
  <c r="BK749" i="9"/>
  <c r="J757" i="9"/>
  <c r="J291" i="10"/>
  <c r="BK133" i="10"/>
  <c r="BK194" i="10"/>
  <c r="BK825" i="12"/>
  <c r="J592" i="12"/>
  <c r="J1693" i="12"/>
  <c r="J1502" i="12"/>
  <c r="BK199" i="12"/>
  <c r="J262" i="13"/>
  <c r="J246" i="14"/>
  <c r="J358" i="16"/>
  <c r="J341" i="16"/>
  <c r="J333" i="16"/>
  <c r="J145" i="17"/>
  <c r="BK188" i="19"/>
  <c r="J353" i="19"/>
  <c r="BK272" i="21"/>
  <c r="J247" i="21"/>
  <c r="J405" i="23"/>
  <c r="BK132" i="24"/>
  <c r="J175" i="25"/>
  <c r="BK160" i="26"/>
  <c r="J105" i="27"/>
  <c r="J2348" i="2"/>
  <c r="J3163" i="2"/>
  <c r="J2188" i="2"/>
  <c r="BK424" i="2"/>
  <c r="BK2826" i="2"/>
  <c r="J2414" i="2"/>
  <c r="BK3938" i="2"/>
  <c r="BK3288" i="2"/>
  <c r="BK3766" i="2"/>
  <c r="BK2367" i="2"/>
  <c r="BK3175" i="2"/>
  <c r="J3043" i="2"/>
  <c r="J2611" i="2"/>
  <c r="J289" i="3"/>
  <c r="J221" i="3"/>
  <c r="BK154" i="3"/>
  <c r="J281" i="4"/>
  <c r="J375" i="4"/>
  <c r="J295" i="4"/>
  <c r="J834" i="5"/>
  <c r="BK741" i="5"/>
  <c r="J831" i="5"/>
  <c r="J129" i="5"/>
  <c r="J124" i="5"/>
  <c r="BK644" i="5"/>
  <c r="J204" i="5"/>
  <c r="BK608" i="5"/>
  <c r="BK254" i="5"/>
  <c r="BK487" i="5"/>
  <c r="J580" i="5"/>
  <c r="J655" i="5"/>
  <c r="J255" i="5"/>
  <c r="J704" i="5"/>
  <c r="J273" i="5"/>
  <c r="J205" i="5"/>
  <c r="BK617" i="5"/>
  <c r="J854" i="5"/>
  <c r="BK424" i="5"/>
  <c r="BK966" i="5"/>
  <c r="J512" i="5"/>
  <c r="BK247" i="5"/>
  <c r="J222" i="6"/>
  <c r="J290" i="6"/>
  <c r="J203" i="6"/>
  <c r="BK177" i="8"/>
  <c r="BK156" i="8"/>
  <c r="BK214" i="8"/>
  <c r="J518" i="8"/>
  <c r="J506" i="8"/>
  <c r="J549" i="9"/>
  <c r="J799" i="9"/>
  <c r="BK501" i="9"/>
  <c r="BK809" i="9"/>
  <c r="J613" i="9"/>
  <c r="J1648" i="12"/>
  <c r="BK685" i="12"/>
  <c r="J631" i="12"/>
  <c r="BK894" i="12"/>
  <c r="J229" i="13"/>
  <c r="J161" i="14"/>
  <c r="BK276" i="14"/>
  <c r="J198" i="14"/>
  <c r="BK130" i="15"/>
  <c r="J272" i="16"/>
  <c r="BK328" i="16"/>
  <c r="J399" i="16"/>
  <c r="BK420" i="16"/>
  <c r="BK306" i="19"/>
  <c r="BK325" i="19"/>
  <c r="J104" i="20"/>
  <c r="BK176" i="22"/>
  <c r="BK203" i="23"/>
  <c r="J200" i="23"/>
  <c r="BK161" i="24"/>
  <c r="BK99" i="24"/>
  <c r="J151" i="25"/>
  <c r="BK137" i="26"/>
  <c r="J164" i="27"/>
  <c r="J155" i="27"/>
  <c r="J2052" i="2"/>
  <c r="J3156" i="2"/>
  <c r="J2182" i="2"/>
  <c r="BK3429" i="2"/>
  <c r="J2594" i="2"/>
  <c r="BK1135" i="2"/>
  <c r="BK3408" i="2"/>
  <c r="J979" i="2"/>
  <c r="BK2757" i="2"/>
  <c r="BK2837" i="2"/>
  <c r="BK3459" i="2"/>
  <c r="BK3202" i="2"/>
  <c r="BK850" i="2"/>
  <c r="J179" i="3"/>
  <c r="J421" i="3"/>
  <c r="J151" i="3"/>
  <c r="BK157" i="4"/>
  <c r="BK193" i="4"/>
  <c r="BK416" i="4"/>
  <c r="BK257" i="4"/>
  <c r="J838" i="5"/>
  <c r="BK709" i="5"/>
  <c r="J697" i="5"/>
  <c r="BK402" i="5"/>
  <c r="BK270" i="5"/>
  <c r="J221" i="5"/>
  <c r="J117" i="5"/>
  <c r="J389" i="5"/>
  <c r="J952" i="5"/>
  <c r="J917" i="5"/>
  <c r="J497" i="5"/>
  <c r="BK947" i="5"/>
  <c r="BK868" i="5"/>
  <c r="BK287" i="6"/>
  <c r="BK117" i="6"/>
  <c r="BK141" i="6"/>
  <c r="J431" i="8"/>
  <c r="BK306" i="8"/>
  <c r="BK630" i="9"/>
  <c r="J252" i="9"/>
  <c r="BK757" i="9"/>
  <c r="BK271" i="9"/>
  <c r="J553" i="9"/>
  <c r="BK451" i="9"/>
  <c r="BK842" i="9"/>
  <c r="BK616" i="9"/>
  <c r="BK788" i="9"/>
  <c r="BK759" i="9"/>
  <c r="BK399" i="9"/>
  <c r="BK705" i="9"/>
  <c r="J442" i="9"/>
  <c r="J276" i="10"/>
  <c r="J373" i="10"/>
  <c r="J383" i="10"/>
  <c r="BK416" i="10"/>
  <c r="BK176" i="10"/>
  <c r="J860" i="12"/>
  <c r="BK806" i="12"/>
  <c r="BK323" i="12"/>
  <c r="BK1687" i="12"/>
  <c r="J138" i="12"/>
  <c r="BK301" i="13"/>
  <c r="BK224" i="14"/>
  <c r="J148" i="14"/>
  <c r="BK180" i="14"/>
  <c r="J160" i="14"/>
  <c r="BK291" i="16"/>
  <c r="BK163" i="16"/>
  <c r="J425" i="16"/>
  <c r="J229" i="16"/>
  <c r="BK426" i="16"/>
  <c r="BK128" i="17"/>
  <c r="BK200" i="18"/>
  <c r="BK413" i="19"/>
  <c r="J407" i="19"/>
  <c r="J298" i="21"/>
  <c r="BK292" i="23"/>
  <c r="J135" i="23"/>
  <c r="J172" i="25"/>
  <c r="BK269" i="26"/>
  <c r="J376" i="26"/>
  <c r="J100" i="33"/>
  <c r="J3178" i="2"/>
  <c r="BK2544" i="2"/>
  <c r="J2417" i="2"/>
  <c r="J2915" i="2"/>
  <c r="J1581" i="2"/>
  <c r="BK3056" i="2"/>
  <c r="J3830" i="2"/>
  <c r="J2049" i="2"/>
  <c r="BK3681" i="2"/>
  <c r="BK401" i="2"/>
  <c r="BK3757" i="2"/>
  <c r="BK3461" i="2"/>
  <c r="BK1853" i="2"/>
  <c r="J461" i="3"/>
  <c r="BK526" i="3"/>
  <c r="BK442" i="3"/>
  <c r="J510" i="3"/>
  <c r="BK308" i="4"/>
  <c r="J394" i="4"/>
  <c r="J199" i="4"/>
  <c r="BK166" i="4"/>
  <c r="BK332" i="5"/>
  <c r="J536" i="5"/>
  <c r="BK485" i="5"/>
  <c r="J618" i="5"/>
  <c r="J307" i="5"/>
  <c r="J881" i="5"/>
  <c r="J689" i="5"/>
  <c r="J647" i="5"/>
  <c r="J722" i="5"/>
  <c r="BK442" i="5"/>
  <c r="J908" i="5"/>
  <c r="BK139" i="5"/>
  <c r="BK364" i="5"/>
  <c r="BK701" i="5"/>
  <c r="BK887" i="5"/>
  <c r="J231" i="6"/>
  <c r="J211" i="6"/>
  <c r="J262" i="6"/>
  <c r="BK104" i="7"/>
  <c r="BK370" i="8"/>
  <c r="J528" i="8"/>
  <c r="BK449" i="8"/>
  <c r="BK450" i="9"/>
  <c r="BK311" i="9"/>
  <c r="J290" i="9"/>
  <c r="BK345" i="9"/>
  <c r="BK534" i="9"/>
  <c r="BK703" i="9"/>
  <c r="BK640" i="9"/>
  <c r="J255" i="10"/>
  <c r="J129" i="10"/>
  <c r="J427" i="10"/>
  <c r="BK391" i="10"/>
  <c r="J270" i="10"/>
  <c r="BK1098" i="12"/>
  <c r="J1046" i="12"/>
  <c r="BK883" i="12"/>
  <c r="J869" i="12"/>
  <c r="J1977" i="12"/>
  <c r="BK1763" i="12"/>
  <c r="J281" i="13"/>
  <c r="BK209" i="13"/>
  <c r="BK262" i="14"/>
  <c r="J168" i="14"/>
  <c r="BK171" i="14"/>
  <c r="BK369" i="16"/>
  <c r="BK210" i="16"/>
  <c r="J369" i="16"/>
  <c r="BK383" i="16"/>
  <c r="BK179" i="16"/>
  <c r="J177" i="16"/>
  <c r="J275" i="19"/>
  <c r="BK407" i="19"/>
  <c r="J341" i="19"/>
  <c r="BK126" i="21"/>
  <c r="BK283" i="21"/>
  <c r="J168" i="22"/>
  <c r="BK391" i="23"/>
  <c r="J365" i="23"/>
  <c r="BK100" i="24"/>
  <c r="BK311" i="26"/>
  <c r="J102" i="26"/>
  <c r="BK613" i="9"/>
  <c r="BK292" i="9"/>
  <c r="J462" i="9"/>
  <c r="BK205" i="9"/>
  <c r="J900" i="9"/>
  <c r="BK352" i="9"/>
  <c r="J215" i="9"/>
  <c r="BK448" i="9"/>
  <c r="BK195" i="10"/>
  <c r="J230" i="10"/>
  <c r="BK212" i="16"/>
  <c r="BK370" i="16"/>
  <c r="BK116" i="16"/>
  <c r="BK145" i="16"/>
  <c r="BK169" i="18"/>
  <c r="BK343" i="19"/>
  <c r="BK113" i="21"/>
  <c r="J224" i="21"/>
  <c r="BK115" i="22"/>
  <c r="BK272" i="23"/>
  <c r="BK267" i="23"/>
  <c r="J132" i="24"/>
  <c r="BK172" i="25"/>
  <c r="BK340" i="26"/>
  <c r="J140" i="27"/>
  <c r="F37" i="29"/>
  <c r="BB88" i="1" s="1"/>
  <c r="J2917" i="2"/>
  <c r="J1501" i="2"/>
  <c r="BK2012" i="2"/>
  <c r="J3528" i="2"/>
  <c r="J1534" i="2"/>
  <c r="BK3736" i="2"/>
  <c r="BK3048" i="2"/>
  <c r="BK3320" i="2"/>
  <c r="J3238" i="2"/>
  <c r="BK2208" i="2"/>
  <c r="BK3135" i="2"/>
  <c r="J1509" i="2"/>
  <c r="BK173" i="3"/>
  <c r="BK428" i="3"/>
  <c r="BK473" i="3"/>
  <c r="BK415" i="3"/>
  <c r="J287" i="3"/>
  <c r="J459" i="3"/>
  <c r="J396" i="4"/>
  <c r="J179" i="4"/>
  <c r="J462" i="4"/>
  <c r="BK450" i="4"/>
  <c r="BK400" i="4"/>
  <c r="BK110" i="4"/>
  <c r="J470" i="5"/>
  <c r="BK681" i="5"/>
  <c r="J785" i="5"/>
  <c r="J387" i="5"/>
  <c r="BK743" i="5"/>
  <c r="BK123" i="5"/>
  <c r="J595" i="5"/>
  <c r="J912" i="5"/>
  <c r="BK526" i="5"/>
  <c r="J683" i="5"/>
  <c r="BK121" i="5"/>
  <c r="J234" i="5"/>
  <c r="BK764" i="5"/>
  <c r="BK788" i="5"/>
  <c r="BK945" i="5"/>
  <c r="BK700" i="5"/>
  <c r="BK340" i="5"/>
  <c r="J858" i="5"/>
  <c r="J171" i="5"/>
  <c r="BK518" i="5"/>
  <c r="J198" i="6"/>
  <c r="J264" i="6"/>
  <c r="J213" i="6"/>
  <c r="BK217" i="6"/>
  <c r="J460" i="8"/>
  <c r="J306" i="8"/>
  <c r="BK390" i="8"/>
  <c r="BK373" i="8"/>
  <c r="J153" i="8"/>
  <c r="J425" i="9"/>
  <c r="BK420" i="9"/>
  <c r="J886" i="9"/>
  <c r="BK830" i="9"/>
  <c r="J192" i="9"/>
  <c r="BK691" i="9"/>
  <c r="J488" i="9"/>
  <c r="J644" i="9"/>
  <c r="BK325" i="9"/>
  <c r="BK146" i="10"/>
  <c r="J124" i="10"/>
  <c r="BK343" i="10"/>
  <c r="BK116" i="10"/>
  <c r="BK255" i="10"/>
  <c r="J185" i="11"/>
  <c r="J439" i="12"/>
  <c r="BK1697" i="12"/>
  <c r="J144" i="18"/>
  <c r="J356" i="19"/>
  <c r="J239" i="19"/>
  <c r="BK256" i="21"/>
  <c r="J315" i="21"/>
  <c r="J269" i="23"/>
  <c r="J361" i="23"/>
  <c r="BK135" i="24"/>
  <c r="J103" i="24"/>
  <c r="J102" i="25"/>
  <c r="BK348" i="26"/>
  <c r="BK164" i="27"/>
  <c r="J151" i="27"/>
  <c r="BK821" i="2"/>
  <c r="J2563" i="2"/>
  <c r="BK822" i="2"/>
  <c r="BK410" i="3"/>
  <c r="J393" i="3"/>
  <c r="J165" i="4"/>
  <c r="BK414" i="4"/>
  <c r="J370" i="4"/>
  <c r="BK241" i="5"/>
  <c r="BK152" i="5"/>
  <c r="BK833" i="5"/>
  <c r="J843" i="5"/>
  <c r="BK214" i="5"/>
  <c r="BK619" i="5"/>
  <c r="BK250" i="5"/>
  <c r="J878" i="5"/>
  <c r="J945" i="5"/>
  <c r="BK970" i="5"/>
  <c r="BK663" i="5"/>
  <c r="BK201" i="5"/>
  <c r="BK573" i="5"/>
  <c r="J160" i="5"/>
  <c r="J165" i="5"/>
  <c r="J170" i="6"/>
  <c r="J247" i="9"/>
  <c r="J781" i="9"/>
  <c r="BK583" i="9"/>
  <c r="BK270" i="9"/>
  <c r="J719" i="9"/>
  <c r="BK653" i="9"/>
  <c r="BK353" i="9"/>
  <c r="J435" i="9"/>
  <c r="J271" i="9"/>
  <c r="BK471" i="9"/>
  <c r="BK661" i="9"/>
  <c r="J141" i="10"/>
  <c r="J326" i="10"/>
  <c r="J371" i="10"/>
  <c r="BK378" i="10"/>
  <c r="BK344" i="10"/>
  <c r="J236" i="10"/>
  <c r="BK1171" i="12"/>
  <c r="J446" i="12"/>
  <c r="BK1182" i="12"/>
  <c r="BK229" i="14"/>
  <c r="BK288" i="14"/>
  <c r="J278" i="14"/>
  <c r="BK163" i="15"/>
  <c r="BK388" i="16"/>
  <c r="BK425" i="16"/>
  <c r="J118" i="17"/>
  <c r="J197" i="18"/>
  <c r="BK432" i="19"/>
  <c r="J236" i="19"/>
  <c r="J321" i="21"/>
  <c r="BK108" i="22"/>
  <c r="J348" i="23"/>
  <c r="BK413" i="23"/>
  <c r="BK312" i="23"/>
  <c r="BK101" i="24"/>
  <c r="J181" i="25"/>
  <c r="BK254" i="26"/>
  <c r="J149" i="27"/>
  <c r="BK209" i="27"/>
  <c r="J90" i="32"/>
  <c r="BK3939" i="2"/>
  <c r="BK2317" i="2"/>
  <c r="BK2990" i="2"/>
  <c r="BK3081" i="2"/>
  <c r="BK758" i="2"/>
  <c r="BK1358" i="2"/>
  <c r="J3299" i="2"/>
  <c r="BK3497" i="2"/>
  <c r="J3113" i="2"/>
  <c r="BK2626" i="2"/>
  <c r="J514" i="3"/>
  <c r="BK270" i="3"/>
  <c r="BK224" i="4"/>
  <c r="J277" i="4"/>
  <c r="BK302" i="4"/>
  <c r="BK638" i="5"/>
  <c r="J825" i="5"/>
  <c r="BK648" i="5"/>
  <c r="BK862" i="5"/>
  <c r="J799" i="5"/>
  <c r="BK606" i="5"/>
  <c r="J438" i="5"/>
  <c r="J777" i="5"/>
  <c r="J199" i="6"/>
  <c r="BK215" i="6"/>
  <c r="BK486" i="8"/>
  <c r="BK289" i="8"/>
  <c r="BK654" i="9"/>
  <c r="BK310" i="9"/>
  <c r="J439" i="9"/>
  <c r="BK839" i="9"/>
  <c r="BK709" i="9"/>
  <c r="BK781" i="9"/>
  <c r="J365" i="9"/>
  <c r="BK364" i="10"/>
  <c r="J161" i="10"/>
  <c r="J174" i="11"/>
  <c r="BK583" i="12"/>
  <c r="J879" i="12"/>
  <c r="BK1661" i="12"/>
  <c r="J266" i="14"/>
  <c r="BK344" i="16"/>
  <c r="BK418" i="16"/>
  <c r="J130" i="17"/>
  <c r="BK136" i="20"/>
  <c r="J194" i="23"/>
  <c r="BK103" i="24"/>
  <c r="BK150" i="25"/>
  <c r="J374" i="26"/>
  <c r="J138" i="27"/>
  <c r="BK463" i="9"/>
  <c r="J642" i="9"/>
  <c r="BK496" i="9"/>
  <c r="J358" i="9"/>
  <c r="BK362" i="9"/>
  <c r="BK301" i="9"/>
  <c r="BK341" i="9"/>
  <c r="BK279" i="10"/>
  <c r="J131" i="10"/>
  <c r="J1079" i="12"/>
  <c r="J286" i="12"/>
  <c r="J184" i="13"/>
  <c r="J205" i="13"/>
  <c r="BK261" i="14"/>
  <c r="BK154" i="15"/>
  <c r="J255" i="16"/>
  <c r="BK108" i="16"/>
  <c r="J252" i="16"/>
  <c r="BK174" i="19"/>
  <c r="BK353" i="19"/>
  <c r="J320" i="21"/>
  <c r="BK328" i="23"/>
  <c r="BK154" i="25"/>
  <c r="BK376" i="26"/>
  <c r="BK165" i="27"/>
  <c r="J2644" i="2"/>
  <c r="BK3280" i="2"/>
  <c r="J753" i="2"/>
  <c r="J2060" i="2"/>
  <c r="BK3151" i="2"/>
  <c r="BK2968" i="2"/>
  <c r="BK1466" i="2"/>
  <c r="BK884" i="2"/>
  <c r="BK2601" i="2"/>
  <c r="J2535" i="2"/>
  <c r="J3939" i="2"/>
  <c r="J3104" i="2"/>
  <c r="J4016" i="2"/>
  <c r="BK3287" i="2"/>
  <c r="J853" i="2"/>
  <c r="J3305" i="2"/>
  <c r="J3339" i="2"/>
  <c r="BK3364" i="2"/>
  <c r="BK1614" i="2"/>
  <c r="J779" i="2"/>
  <c r="BK287" i="2"/>
  <c r="BK183" i="2"/>
  <c r="J3738" i="2"/>
  <c r="J3497" i="2"/>
  <c r="J1227" i="2"/>
  <c r="BK1988" i="2"/>
  <c r="BK299" i="3"/>
  <c r="BK215" i="3"/>
  <c r="BK201" i="3"/>
  <c r="BK332" i="4"/>
  <c r="J134" i="4"/>
  <c r="BK165" i="4"/>
  <c r="J245" i="4"/>
  <c r="J681" i="5"/>
  <c r="J636" i="5"/>
  <c r="J396" i="5"/>
  <c r="J891" i="5"/>
  <c r="J960" i="5"/>
  <c r="BK705" i="5"/>
  <c r="J231" i="5"/>
  <c r="BK184" i="5"/>
  <c r="J415" i="5"/>
  <c r="J576" i="5"/>
  <c r="BK652" i="5"/>
  <c r="BK659" i="5"/>
  <c r="J168" i="5"/>
  <c r="BK451" i="5"/>
  <c r="J140" i="6"/>
  <c r="BK239" i="6"/>
  <c r="BK291" i="6"/>
  <c r="J130" i="8"/>
  <c r="BK528" i="8"/>
  <c r="J281" i="8"/>
  <c r="J461" i="9"/>
  <c r="J772" i="9"/>
  <c r="BK335" i="9"/>
  <c r="BK327" i="9"/>
  <c r="BK337" i="9"/>
  <c r="J749" i="9"/>
  <c r="BK279" i="9"/>
  <c r="J269" i="10"/>
  <c r="J416" i="10"/>
  <c r="BK399" i="10"/>
  <c r="BK174" i="11"/>
  <c r="BK937" i="12"/>
  <c r="J1601" i="12"/>
  <c r="J1956" i="12"/>
  <c r="BK978" i="12"/>
  <c r="J1868" i="12"/>
  <c r="BK157" i="13"/>
  <c r="BK222" i="14"/>
  <c r="BK155" i="14"/>
  <c r="BK250" i="16"/>
  <c r="BK112" i="16"/>
  <c r="J424" i="16"/>
  <c r="BK301" i="16"/>
  <c r="J204" i="16"/>
  <c r="J116" i="17"/>
  <c r="J166" i="18"/>
  <c r="J447" i="19"/>
  <c r="BK261" i="21"/>
  <c r="J272" i="21"/>
  <c r="BK164" i="23"/>
  <c r="J358" i="23"/>
  <c r="BK105" i="24"/>
  <c r="BK160" i="25"/>
  <c r="BK102" i="26"/>
  <c r="J186" i="27"/>
  <c r="BK92" i="28"/>
  <c r="BK3993" i="2"/>
  <c r="BK2730" i="2"/>
  <c r="BK4019" i="2"/>
  <c r="BK2209" i="2"/>
  <c r="BK2820" i="2"/>
  <c r="BK3115" i="2"/>
  <c r="J2373" i="2"/>
  <c r="J3248" i="2"/>
  <c r="BK2103" i="2"/>
  <c r="BK3317" i="2"/>
  <c r="J2046" i="2"/>
  <c r="J3772" i="2"/>
  <c r="BK2335" i="2"/>
  <c r="BK3159" i="2"/>
  <c r="J415" i="3"/>
  <c r="J418" i="3"/>
  <c r="J158" i="4"/>
  <c r="BK421" i="4"/>
  <c r="J106" i="4"/>
  <c r="BK400" i="5"/>
  <c r="J802" i="5"/>
  <c r="BK785" i="5"/>
  <c r="J716" i="5"/>
  <c r="BK624" i="5"/>
  <c r="BK297" i="5"/>
  <c r="J449" i="5"/>
  <c r="J969" i="5"/>
  <c r="J397" i="5"/>
  <c r="J902" i="5"/>
  <c r="BK656" i="5"/>
  <c r="J844" i="5"/>
  <c r="J851" i="5"/>
  <c r="BK398" i="5"/>
  <c r="J125" i="6"/>
  <c r="BK148" i="6"/>
  <c r="J249" i="6"/>
  <c r="BK159" i="8"/>
  <c r="J494" i="8"/>
  <c r="J659" i="9"/>
  <c r="BK331" i="10"/>
  <c r="J394" i="10"/>
  <c r="J241" i="10"/>
  <c r="BK365" i="10"/>
  <c r="BK166" i="10"/>
  <c r="BK115" i="11"/>
  <c r="BK680" i="12"/>
  <c r="J179" i="12"/>
  <c r="J204" i="12"/>
  <c r="BK1817" i="12"/>
  <c r="J1057" i="12"/>
  <c r="J1578" i="12"/>
  <c r="BK273" i="13"/>
  <c r="J232" i="13"/>
  <c r="J140" i="14"/>
  <c r="BK206" i="14"/>
  <c r="BK177" i="14"/>
  <c r="J183" i="15"/>
  <c r="J303" i="16"/>
  <c r="J243" i="16"/>
  <c r="BK236" i="19"/>
  <c r="J265" i="21"/>
  <c r="J264" i="21"/>
  <c r="BK358" i="23"/>
  <c r="J424" i="23"/>
  <c r="BK188" i="24"/>
  <c r="BK396" i="26"/>
  <c r="BK173" i="27"/>
  <c r="J114" i="27"/>
  <c r="J94" i="33"/>
  <c r="J2225" i="2"/>
  <c r="BK793" i="2"/>
  <c r="J4005" i="2"/>
  <c r="J206" i="2"/>
  <c r="J328" i="2"/>
  <c r="BK218" i="2"/>
  <c r="BK818" i="2"/>
  <c r="BK320" i="3"/>
  <c r="BK338" i="4"/>
  <c r="BK451" i="4"/>
  <c r="BK375" i="4"/>
  <c r="J393" i="5"/>
  <c r="BK755" i="5"/>
  <c r="BK721" i="5"/>
  <c r="J706" i="5"/>
  <c r="BK409" i="5"/>
  <c r="BK480" i="5"/>
  <c r="J244" i="5"/>
  <c r="J588" i="5"/>
  <c r="BK813" i="5"/>
  <c r="J724" i="5"/>
  <c r="BK484" i="5"/>
  <c r="J893" i="5"/>
  <c r="J319" i="5"/>
  <c r="BK252" i="6"/>
  <c r="BK145" i="6"/>
  <c r="BK279" i="6"/>
  <c r="J471" i="8"/>
  <c r="BK353" i="8"/>
  <c r="J500" i="8"/>
  <c r="BK824" i="9"/>
  <c r="J263" i="9"/>
  <c r="BK814" i="9"/>
  <c r="J227" i="9"/>
  <c r="BK464" i="9"/>
  <c r="J429" i="9"/>
  <c r="BK213" i="10"/>
  <c r="BK427" i="10"/>
  <c r="J177" i="11"/>
  <c r="J366" i="12"/>
  <c r="BK1554" i="12"/>
  <c r="BK1043" i="12"/>
  <c r="J360" i="12"/>
  <c r="J1594" i="12"/>
  <c r="BK956" i="12"/>
  <c r="BK604" i="12"/>
  <c r="BK157" i="12"/>
  <c r="J1924" i="12"/>
  <c r="BK1652" i="12"/>
  <c r="J1505" i="12"/>
  <c r="J1196" i="12"/>
  <c r="J891" i="12"/>
  <c r="J280" i="12"/>
  <c r="BK187" i="12"/>
  <c r="BK1242" i="12"/>
  <c r="BK1012" i="12"/>
  <c r="BK1715" i="12"/>
  <c r="J1692" i="12"/>
  <c r="J265" i="13"/>
  <c r="J211" i="14"/>
  <c r="J306" i="16"/>
  <c r="BK111" i="16"/>
  <c r="BK302" i="16"/>
  <c r="J151" i="16"/>
  <c r="J242" i="19"/>
  <c r="J368" i="19"/>
  <c r="J295" i="21"/>
  <c r="J336" i="23"/>
  <c r="BK119" i="25"/>
  <c r="J348" i="26"/>
  <c r="BK166" i="27"/>
  <c r="BK2157" i="2"/>
  <c r="J2333" i="2"/>
  <c r="BK3089" i="2"/>
  <c r="BK2605" i="2"/>
  <c r="BK163" i="2"/>
  <c r="J3130" i="2"/>
  <c r="J3283" i="2"/>
  <c r="BK802" i="2"/>
  <c r="BK3171" i="2"/>
  <c r="BK3830" i="2"/>
  <c r="J3114" i="2"/>
  <c r="J3078" i="2"/>
  <c r="J201" i="3"/>
  <c r="BK455" i="3"/>
  <c r="J309" i="4"/>
  <c r="BK236" i="4"/>
  <c r="BK392" i="4"/>
  <c r="J621" i="5"/>
  <c r="J126" i="5"/>
  <c r="BK711" i="9"/>
  <c r="BK258" i="9"/>
  <c r="BK802" i="9"/>
  <c r="BK187" i="9"/>
  <c r="J586" i="9"/>
  <c r="BK393" i="9"/>
  <c r="BK440" i="9"/>
  <c r="J422" i="9"/>
  <c r="BK402" i="10"/>
  <c r="BK394" i="10"/>
  <c r="J1049" i="12"/>
  <c r="BK1363" i="12"/>
  <c r="BK428" i="12"/>
  <c r="J246" i="13"/>
  <c r="BK212" i="14"/>
  <c r="BK119" i="15"/>
  <c r="BK154" i="16"/>
  <c r="BK444" i="16"/>
  <c r="BK348" i="16"/>
  <c r="J152" i="18"/>
  <c r="J97" i="18"/>
  <c r="J116" i="20"/>
  <c r="J421" i="23"/>
  <c r="J94" i="24"/>
  <c r="J239" i="26"/>
  <c r="BK90" i="32"/>
  <c r="J2859" i="2"/>
  <c r="J3242" i="2"/>
  <c r="BK1974" i="2"/>
  <c r="J3122" i="2"/>
  <c r="J3239" i="2"/>
  <c r="J4002" i="2"/>
  <c r="BK2891" i="2"/>
  <c r="J452" i="3"/>
  <c r="BK396" i="4"/>
  <c r="BK261" i="4"/>
  <c r="J189" i="5"/>
  <c r="J176" i="5"/>
  <c r="BK889" i="5"/>
  <c r="J915" i="5"/>
  <c r="J698" i="5"/>
  <c r="BK259" i="5"/>
  <c r="J931" i="5"/>
  <c r="BK922" i="5"/>
  <c r="BK119" i="5"/>
  <c r="BK752" i="5"/>
  <c r="J632" i="5"/>
  <c r="BK513" i="5"/>
  <c r="J260" i="6"/>
  <c r="J129" i="6"/>
  <c r="J287" i="6"/>
  <c r="BK201" i="6"/>
  <c r="BK134" i="7"/>
  <c r="J117" i="8"/>
  <c r="BK534" i="8"/>
  <c r="BK471" i="8"/>
  <c r="J566" i="9"/>
  <c r="BK214" i="9"/>
  <c r="BK724" i="9"/>
  <c r="J750" i="9"/>
  <c r="J437" i="9"/>
  <c r="J875" i="9"/>
  <c r="J415" i="9"/>
  <c r="J164" i="10"/>
  <c r="J136" i="10"/>
  <c r="J267" i="10"/>
  <c r="BK1161" i="12"/>
  <c r="J888" i="12"/>
  <c r="BK1651" i="12"/>
  <c r="J264" i="13"/>
  <c r="BK189" i="14"/>
  <c r="BK265" i="16"/>
  <c r="J308" i="16"/>
  <c r="BK151" i="16"/>
  <c r="J131" i="16"/>
  <c r="J158" i="18"/>
  <c r="J130" i="20"/>
  <c r="BK195" i="22"/>
  <c r="BK126" i="24"/>
  <c r="J371" i="26"/>
  <c r="J162" i="27"/>
  <c r="J637" i="9"/>
  <c r="J654" i="9"/>
  <c r="J221" i="9"/>
  <c r="J742" i="9"/>
  <c r="BK829" i="9"/>
  <c r="J845" i="9"/>
  <c r="J321" i="9"/>
  <c r="J288" i="10"/>
  <c r="BK172" i="10"/>
  <c r="BK113" i="10"/>
  <c r="BK194" i="11"/>
  <c r="BK1360" i="12"/>
  <c r="J1658" i="12"/>
  <c r="J325" i="19"/>
  <c r="BK401" i="19"/>
  <c r="BK295" i="21"/>
  <c r="J308" i="21"/>
  <c r="J410" i="23"/>
  <c r="BK1385" i="2"/>
  <c r="BK3749" i="2"/>
  <c r="J3930" i="2"/>
  <c r="BK1288" i="2"/>
  <c r="J2237" i="2"/>
  <c r="J2544" i="2"/>
  <c r="BK3238" i="2"/>
  <c r="J168" i="3"/>
  <c r="BK267" i="3"/>
  <c r="BK370" i="4"/>
  <c r="J429" i="4"/>
  <c r="BK189" i="4"/>
  <c r="J166" i="4"/>
  <c r="BK737" i="5"/>
  <c r="BK683" i="5"/>
  <c r="BK277" i="5"/>
  <c r="J484" i="5"/>
  <c r="BK763" i="5"/>
  <c r="J259" i="5"/>
  <c r="J241" i="5"/>
  <c r="J927" i="5"/>
  <c r="BK651" i="5"/>
  <c r="J898" i="5"/>
  <c r="BK664" i="5"/>
  <c r="BK277" i="6"/>
  <c r="BK431" i="8"/>
  <c r="BK368" i="8"/>
  <c r="BK816" i="9"/>
  <c r="J721" i="9"/>
  <c r="J268" i="9"/>
  <c r="BK303" i="9"/>
  <c r="J543" i="9"/>
  <c r="J220" i="9"/>
  <c r="J315" i="9"/>
  <c r="BK156" i="15"/>
  <c r="BK412" i="16"/>
  <c r="J450" i="16"/>
  <c r="J182" i="18"/>
  <c r="J261" i="19"/>
  <c r="BK293" i="21"/>
  <c r="J141" i="23"/>
  <c r="BK148" i="25"/>
  <c r="BK174" i="27"/>
  <c r="BK529" i="9"/>
  <c r="BK339" i="9"/>
  <c r="J668" i="9"/>
  <c r="BK430" i="9"/>
  <c r="BK395" i="9"/>
  <c r="BK672" i="9"/>
  <c r="J305" i="9"/>
  <c r="J391" i="10"/>
  <c r="J365" i="10"/>
  <c r="J1430" i="12"/>
  <c r="BK1180" i="12"/>
  <c r="BK138" i="12"/>
  <c r="BK668" i="12"/>
  <c r="BK1596" i="12"/>
  <c r="J140" i="13"/>
  <c r="J254" i="14"/>
  <c r="J277" i="14"/>
  <c r="BK174" i="15"/>
  <c r="BK173" i="16"/>
  <c r="BK306" i="16"/>
  <c r="J175" i="18"/>
  <c r="J420" i="19"/>
  <c r="BK129" i="21"/>
  <c r="J159" i="22"/>
  <c r="BK170" i="23"/>
  <c r="J112" i="25"/>
  <c r="BK227" i="26"/>
  <c r="BK109" i="27"/>
  <c r="BK297" i="2"/>
  <c r="J2305" i="2"/>
  <c r="BK1504" i="2"/>
  <c r="BK2171" i="2"/>
  <c r="BK1531" i="2"/>
  <c r="BK170" i="2"/>
  <c r="J1180" i="2"/>
  <c r="BK3133" i="2"/>
  <c r="BK3463" i="2"/>
  <c r="J3886" i="2"/>
  <c r="BK2752" i="2"/>
  <c r="J3348" i="2"/>
  <c r="BK2237" i="2"/>
  <c r="J252" i="3"/>
  <c r="BK499" i="3"/>
  <c r="BK307" i="4"/>
  <c r="J526" i="5"/>
  <c r="BK279" i="5"/>
  <c r="J753" i="5"/>
  <c r="BK929" i="5"/>
  <c r="BK150" i="5"/>
  <c r="BK780" i="5"/>
  <c r="BK234" i="5"/>
  <c r="BK896" i="5"/>
  <c r="J410" i="5"/>
  <c r="J637" i="5"/>
  <c r="J916" i="5"/>
  <c r="BK883" i="5"/>
  <c r="BK736" i="5"/>
  <c r="BK190" i="5"/>
  <c r="J495" i="5"/>
  <c r="BK445" i="5"/>
  <c r="BK249" i="6"/>
  <c r="J227" i="6"/>
  <c r="BK210" i="6"/>
  <c r="J448" i="8"/>
  <c r="BK522" i="8"/>
  <c r="BK344" i="8"/>
  <c r="J551" i="9"/>
  <c r="J323" i="9"/>
  <c r="J244" i="13"/>
  <c r="BK204" i="14"/>
  <c r="BK227" i="14"/>
  <c r="BK386" i="16"/>
  <c r="J286" i="16"/>
  <c r="BK120" i="16"/>
  <c r="J149" i="16"/>
  <c r="BK356" i="19"/>
  <c r="BK320" i="21"/>
  <c r="BK1511" i="2"/>
  <c r="J3683" i="2"/>
  <c r="BK3277" i="2"/>
  <c r="J3061" i="2"/>
  <c r="BK3107" i="2"/>
  <c r="J109" i="3"/>
  <c r="BK539" i="3"/>
  <c r="BK218" i="4"/>
  <c r="J352" i="4"/>
  <c r="J279" i="4"/>
  <c r="BK282" i="4"/>
  <c r="J725" i="5"/>
  <c r="BK810" i="5"/>
  <c r="J901" i="5"/>
  <c r="J620" i="5"/>
  <c r="BK301" i="5"/>
  <c r="J368" i="5"/>
  <c r="J797" i="5"/>
  <c r="J867" i="5"/>
  <c r="BK194" i="5"/>
  <c r="J603" i="5"/>
  <c r="J258" i="6"/>
  <c r="BK163" i="6"/>
  <c r="BK98" i="7"/>
  <c r="BK436" i="8"/>
  <c r="BK655" i="9"/>
  <c r="J246" i="9"/>
  <c r="BK763" i="9"/>
  <c r="J239" i="9"/>
  <c r="BK489" i="9"/>
  <c r="J662" i="9"/>
  <c r="BK201" i="9"/>
  <c r="J621" i="9"/>
  <c r="BK284" i="10"/>
  <c r="BK115" i="10"/>
  <c r="J118" i="10"/>
  <c r="BK185" i="11"/>
  <c r="BK1248" i="12"/>
  <c r="BK992" i="12"/>
  <c r="BK168" i="20"/>
  <c r="J185" i="22"/>
  <c r="J136" i="24"/>
  <c r="J117" i="25"/>
  <c r="BK111" i="27"/>
  <c r="BK3309" i="2"/>
  <c r="J271" i="2"/>
  <c r="J1898" i="2"/>
  <c r="BK4004" i="2"/>
  <c r="BK1123" i="2"/>
  <c r="BK330" i="2"/>
  <c r="BK3283" i="2"/>
  <c r="BK744" i="5"/>
  <c r="J131" i="5"/>
  <c r="J147" i="5"/>
  <c r="J258" i="5"/>
  <c r="BK550" i="5"/>
  <c r="BK267" i="5"/>
  <c r="BK181" i="5"/>
  <c r="J675" i="5"/>
  <c r="J517" i="5"/>
  <c r="J155" i="5"/>
  <c r="BK146" i="6"/>
  <c r="J435" i="8"/>
  <c r="J555" i="8"/>
  <c r="BK323" i="8"/>
  <c r="BK720" i="9"/>
  <c r="J337" i="9"/>
  <c r="J705" i="9"/>
  <c r="J908" i="9"/>
  <c r="J160" i="10"/>
  <c r="J420" i="10"/>
  <c r="J226" i="10"/>
  <c r="J156" i="11"/>
  <c r="BK201" i="12"/>
  <c r="J1680" i="12"/>
  <c r="J1831" i="12"/>
  <c r="J316" i="12"/>
  <c r="J199" i="13"/>
  <c r="BK135" i="14"/>
  <c r="J262" i="14"/>
  <c r="J130" i="15"/>
  <c r="BK377" i="16"/>
  <c r="BK362" i="16"/>
  <c r="BK144" i="17"/>
  <c r="BK185" i="19"/>
  <c r="BK130" i="20"/>
  <c r="J174" i="21"/>
  <c r="BK194" i="22"/>
  <c r="BK97" i="24"/>
  <c r="J168" i="26"/>
  <c r="BK323" i="26"/>
  <c r="J768" i="9"/>
  <c r="J584" i="9"/>
  <c r="J667" i="9"/>
  <c r="BK425" i="9"/>
  <c r="J291" i="9"/>
  <c r="BK360" i="10"/>
  <c r="J396" i="10"/>
  <c r="BK273" i="10"/>
  <c r="J1202" i="12"/>
  <c r="J238" i="12"/>
  <c r="BK1603" i="12"/>
  <c r="BK1236" i="12"/>
  <c r="BK138" i="14"/>
  <c r="BK147" i="14"/>
  <c r="J213" i="16"/>
  <c r="BK382" i="16"/>
  <c r="BK438" i="16"/>
  <c r="J144" i="17"/>
  <c r="BK156" i="19"/>
  <c r="J145" i="20"/>
  <c r="BK222" i="21"/>
  <c r="BK375" i="23"/>
  <c r="J95" i="24"/>
  <c r="BK101" i="25"/>
  <c r="J130" i="27"/>
  <c r="J1140" i="2"/>
  <c r="BK3291" i="2"/>
  <c r="BK2365" i="2"/>
  <c r="J2793" i="2"/>
  <c r="AS57" i="1"/>
  <c r="BK1983" i="2"/>
  <c r="BK3126" i="2"/>
  <c r="J799" i="2"/>
  <c r="BK106" i="3"/>
  <c r="BK289" i="3"/>
  <c r="J534" i="3"/>
  <c r="BK335" i="4"/>
  <c r="J176" i="4"/>
  <c r="J344" i="4"/>
  <c r="J189" i="4"/>
  <c r="BK377" i="5"/>
  <c r="J571" i="5"/>
  <c r="BK444" i="5"/>
  <c r="J514" i="5"/>
  <c r="BK233" i="5"/>
  <c r="BK729" i="5"/>
  <c r="J220" i="5"/>
  <c r="J483" i="5"/>
  <c r="J660" i="5"/>
  <c r="BK478" i="5"/>
  <c r="J270" i="5"/>
  <c r="BK497" i="5"/>
  <c r="J615" i="5"/>
  <c r="BK155" i="6"/>
  <c r="BK295" i="6"/>
  <c r="BK169" i="6"/>
  <c r="J107" i="8"/>
  <c r="BK406" i="8"/>
  <c r="BK609" i="9"/>
  <c r="BK332" i="9"/>
  <c r="BK789" i="9"/>
  <c r="BK460" i="9"/>
  <c r="BK379" i="9"/>
  <c r="BK863" i="9"/>
  <c r="J316" i="10"/>
  <c r="J235" i="10"/>
  <c r="BK381" i="10"/>
  <c r="BK253" i="10"/>
  <c r="BK577" i="12"/>
  <c r="J963" i="12"/>
  <c r="BK239" i="19"/>
  <c r="J136" i="20"/>
  <c r="BK308" i="21"/>
  <c r="BK339" i="23"/>
  <c r="J279" i="23"/>
  <c r="J149" i="24"/>
  <c r="J368" i="26"/>
  <c r="BK114" i="27"/>
  <c r="J3988" i="2"/>
  <c r="J2807" i="2"/>
  <c r="BK3075" i="2"/>
  <c r="BK1415" i="2"/>
  <c r="J1135" i="2"/>
  <c r="BK868" i="2"/>
  <c r="J1865" i="2"/>
  <c r="J1121" i="2"/>
  <c r="J3763" i="2"/>
  <c r="J2622" i="2"/>
  <c r="BK2442" i="2"/>
  <c r="BK503" i="3"/>
  <c r="J486" i="3"/>
  <c r="BK342" i="4"/>
  <c r="J118" i="4"/>
  <c r="J246" i="5"/>
  <c r="J604" i="5"/>
  <c r="J711" i="5"/>
  <c r="J172" i="5"/>
  <c r="BK670" i="5"/>
  <c r="BK223" i="5"/>
  <c r="J782" i="5"/>
  <c r="BK641" i="5"/>
  <c r="BK266" i="6"/>
  <c r="BK263" i="9"/>
  <c r="J409" i="9"/>
  <c r="J629" i="9"/>
  <c r="BK591" i="9"/>
  <c r="J696" i="9"/>
  <c r="BK879" i="9"/>
  <c r="J277" i="10"/>
  <c r="BK367" i="10"/>
  <c r="J232" i="10"/>
  <c r="J163" i="11"/>
  <c r="BK330" i="12"/>
  <c r="BK199" i="13"/>
  <c r="J183" i="14"/>
  <c r="BK114" i="15"/>
  <c r="BK122" i="16"/>
  <c r="J357" i="16"/>
  <c r="J203" i="18"/>
  <c r="BK423" i="19"/>
  <c r="BK306" i="21"/>
  <c r="J99" i="22"/>
  <c r="J384" i="23"/>
  <c r="J115" i="24"/>
  <c r="BK95" i="25"/>
  <c r="BK97" i="25"/>
  <c r="BK106" i="27"/>
  <c r="BK1608" i="2"/>
  <c r="BK2498" i="2"/>
  <c r="J1294" i="2"/>
  <c r="BK2856" i="2"/>
  <c r="BK3987" i="2"/>
  <c r="J1611" i="2"/>
  <c r="J3311" i="2"/>
  <c r="J1923" i="2"/>
  <c r="BK290" i="4"/>
  <c r="J316" i="4"/>
  <c r="BK754" i="5"/>
  <c r="J473" i="5"/>
  <c r="BK268" i="5"/>
  <c r="J128" i="5"/>
  <c r="BK722" i="5"/>
  <c r="BK625" i="5"/>
  <c r="BK379" i="5"/>
  <c r="J374" i="5"/>
  <c r="BK795" i="5"/>
  <c r="J946" i="5"/>
  <c r="J311" i="5"/>
  <c r="J211" i="5"/>
  <c r="J238" i="6"/>
  <c r="J122" i="6"/>
  <c r="BK153" i="6"/>
  <c r="BK490" i="8"/>
  <c r="J514" i="8"/>
  <c r="BK549" i="8"/>
  <c r="J353" i="8"/>
  <c r="J703" i="9"/>
  <c r="J695" i="9"/>
  <c r="BK622" i="9"/>
  <c r="BK744" i="9"/>
  <c r="BK893" i="9"/>
  <c r="J264" i="9"/>
  <c r="BK419" i="9"/>
  <c r="BK208" i="9"/>
  <c r="BK243" i="10"/>
  <c r="J132" i="10"/>
  <c r="J242" i="10"/>
  <c r="J1306" i="12"/>
  <c r="J1615" i="12"/>
  <c r="BK265" i="13"/>
  <c r="BK251" i="14"/>
  <c r="BK371" i="16"/>
  <c r="BK414" i="16"/>
  <c r="J174" i="16"/>
  <c r="J148" i="17"/>
  <c r="BK174" i="21"/>
  <c r="J397" i="23"/>
  <c r="J143" i="25"/>
  <c r="BK378" i="26"/>
  <c r="J100" i="27"/>
  <c r="BK334" i="9"/>
  <c r="BK456" i="9"/>
  <c r="J904" i="9"/>
  <c r="BK900" i="9"/>
  <c r="J426" i="9"/>
  <c r="J208" i="10"/>
  <c r="BK131" i="10"/>
  <c r="BK872" i="12"/>
  <c r="BK1655" i="12"/>
  <c r="BK820" i="12"/>
  <c r="J160" i="13"/>
  <c r="J202" i="14"/>
  <c r="J136" i="15"/>
  <c r="BK367" i="16"/>
  <c r="BK417" i="16"/>
  <c r="BK172" i="18"/>
  <c r="BK248" i="21"/>
  <c r="BK212" i="22"/>
  <c r="BK432" i="23"/>
  <c r="BK385" i="26"/>
  <c r="J145" i="27"/>
  <c r="J209" i="9"/>
  <c r="BK317" i="9"/>
  <c r="J693" i="9"/>
  <c r="BK249" i="9"/>
  <c r="J427" i="9"/>
  <c r="BK405" i="10"/>
  <c r="J364" i="10"/>
  <c r="BK245" i="12"/>
  <c r="BK1434" i="12"/>
  <c r="J1390" i="12"/>
  <c r="BK274" i="14"/>
  <c r="BK173" i="15"/>
  <c r="J430" i="16"/>
  <c r="J153" i="16"/>
  <c r="J183" i="20"/>
  <c r="BK185" i="22"/>
  <c r="J107" i="24"/>
  <c r="BK162" i="25"/>
  <c r="BK244" i="26"/>
  <c r="J616" i="9"/>
  <c r="J267" i="9"/>
  <c r="BK373" i="9"/>
  <c r="BK523" i="9"/>
  <c r="J789" i="9"/>
  <c r="BK321" i="9"/>
  <c r="J438" i="9"/>
  <c r="J266" i="10"/>
  <c r="BK242" i="10"/>
  <c r="BK1288" i="12"/>
  <c r="BK886" i="12"/>
  <c r="BK257" i="13"/>
  <c r="BK144" i="14"/>
  <c r="BK134" i="14"/>
  <c r="BK111" i="15"/>
  <c r="BK255" i="16"/>
  <c r="J465" i="16"/>
  <c r="BK211" i="18"/>
  <c r="J188" i="19"/>
  <c r="BK98" i="21"/>
  <c r="J267" i="23"/>
  <c r="BK190" i="25"/>
  <c r="J244" i="26"/>
  <c r="BK204" i="27"/>
  <c r="J107" i="33"/>
  <c r="J218" i="2"/>
  <c r="BK2628" i="2"/>
  <c r="J2208" i="2"/>
  <c r="BK2472" i="2"/>
  <c r="BK2450" i="2"/>
  <c r="BK2859" i="2"/>
  <c r="J3214" i="2"/>
  <c r="BK363" i="2"/>
  <c r="BK2333" i="2"/>
  <c r="J3083" i="2"/>
  <c r="J3488" i="2"/>
  <c r="BK2796" i="2"/>
  <c r="J1032" i="2"/>
  <c r="J321" i="2"/>
  <c r="BK4005" i="2"/>
  <c r="J3525" i="2"/>
  <c r="BK3084" i="2"/>
  <c r="J265" i="3"/>
  <c r="J526" i="3"/>
  <c r="J336" i="3"/>
  <c r="J468" i="4"/>
  <c r="BK169" i="4"/>
  <c r="J841" i="5"/>
  <c r="BK808" i="5"/>
  <c r="BK275" i="5"/>
  <c r="BK541" i="8"/>
  <c r="BK603" i="9"/>
  <c r="BK224" i="9"/>
  <c r="BK242" i="9"/>
  <c r="BK228" i="9"/>
  <c r="J710" i="9"/>
  <c r="BK657" i="9"/>
  <c r="BK437" i="10"/>
  <c r="J372" i="10"/>
  <c r="J357" i="12"/>
  <c r="BK1482" i="12"/>
  <c r="J157" i="12"/>
  <c r="J252" i="13"/>
  <c r="BK280" i="13"/>
  <c r="BK132" i="14"/>
  <c r="J248" i="14"/>
  <c r="J269" i="16"/>
  <c r="J347" i="16"/>
  <c r="J122" i="16"/>
  <c r="J152" i="17"/>
  <c r="J299" i="19"/>
  <c r="J101" i="21"/>
  <c r="BK318" i="23"/>
  <c r="BK137" i="24"/>
  <c r="BK192" i="26"/>
  <c r="BK105" i="27"/>
  <c r="BK2609" i="2"/>
  <c r="BK2895" i="2"/>
  <c r="BK350" i="2"/>
  <c r="J2157" i="2"/>
  <c r="BK247" i="2"/>
  <c r="J501" i="2"/>
  <c r="BK3998" i="2"/>
  <c r="J3197" i="2"/>
  <c r="J284" i="2"/>
  <c r="J435" i="3"/>
  <c r="J341" i="3"/>
  <c r="BK360" i="4"/>
  <c r="BK585" i="5"/>
  <c r="J726" i="5"/>
  <c r="J405" i="5"/>
  <c r="J594" i="5"/>
  <c r="J634" i="5"/>
  <c r="BK287" i="5"/>
  <c r="J574" i="5"/>
  <c r="BK429" i="5"/>
  <c r="BK204" i="5"/>
  <c r="J256" i="6"/>
  <c r="J218" i="6"/>
  <c r="BK152" i="6"/>
  <c r="J541" i="8"/>
  <c r="BK211" i="8"/>
  <c r="J547" i="9"/>
  <c r="J300" i="9"/>
  <c r="J691" i="9"/>
  <c r="J862" i="9"/>
  <c r="J413" i="9"/>
  <c r="BK881" i="9"/>
  <c r="BK629" i="9"/>
  <c r="J235" i="9"/>
  <c r="BK434" i="9"/>
  <c r="J313" i="10"/>
  <c r="BK293" i="10"/>
  <c r="J358" i="10"/>
  <c r="J911" i="12"/>
  <c r="BK1306" i="12"/>
  <c r="J1001" i="12"/>
  <c r="J150" i="13"/>
  <c r="J128" i="14"/>
  <c r="BK128" i="14"/>
  <c r="BK409" i="16"/>
  <c r="BK149" i="16"/>
  <c r="J319" i="19"/>
  <c r="J165" i="20"/>
  <c r="J159" i="21"/>
  <c r="J280" i="21"/>
  <c r="J134" i="22"/>
  <c r="J118" i="23"/>
  <c r="J163" i="24"/>
  <c r="BK113" i="24"/>
  <c r="J177" i="25"/>
  <c r="BK264" i="26"/>
  <c r="BK335" i="26"/>
  <c r="J161" i="27"/>
  <c r="BK4007" i="2"/>
  <c r="BK3076" i="2"/>
  <c r="J419" i="2"/>
  <c r="BK2920" i="2"/>
  <c r="J3115" i="2"/>
  <c r="BK3087" i="2"/>
  <c r="BK3465" i="2"/>
  <c r="J2194" i="2"/>
  <c r="J2925" i="2"/>
  <c r="BK1342" i="2"/>
  <c r="BK2879" i="2"/>
  <c r="BK158" i="2"/>
  <c r="BK224" i="3"/>
  <c r="BK243" i="3"/>
  <c r="J260" i="3"/>
  <c r="J278" i="3"/>
  <c r="BK191" i="4"/>
  <c r="BK130" i="4"/>
  <c r="BK175" i="4"/>
  <c r="BK270" i="4"/>
  <c r="BK313" i="4"/>
  <c r="J680" i="5"/>
  <c r="BK138" i="5"/>
  <c r="BK171" i="5"/>
  <c r="BK183" i="5"/>
  <c r="J485" i="5"/>
  <c r="BK900" i="5"/>
  <c r="BK317" i="5"/>
  <c r="J462" i="5"/>
  <c r="J828" i="5"/>
  <c r="BK884" i="5"/>
  <c r="J158" i="5"/>
  <c r="BK486" i="5"/>
  <c r="BK888" i="5"/>
  <c r="J890" i="5"/>
  <c r="J506" i="5"/>
  <c r="J801" i="5"/>
  <c r="J408" i="5"/>
  <c r="J649" i="5"/>
  <c r="J922" i="5"/>
  <c r="J200" i="6"/>
  <c r="J236" i="6"/>
  <c r="J289" i="6"/>
  <c r="BK206" i="6"/>
  <c r="BK180" i="6"/>
  <c r="J452" i="8"/>
  <c r="J268" i="8"/>
  <c r="J456" i="8"/>
  <c r="J531" i="8"/>
  <c r="J753" i="9"/>
  <c r="BK607" i="9"/>
  <c r="BK245" i="9"/>
  <c r="J270" i="9"/>
  <c r="J272" i="9"/>
  <c r="BK683" i="9"/>
  <c r="J663" i="9"/>
  <c r="BK708" i="9"/>
  <c r="BK323" i="9"/>
  <c r="BK337" i="10"/>
  <c r="J360" i="10"/>
  <c r="J376" i="10"/>
  <c r="BK1430" i="12"/>
  <c r="BK1040" i="12"/>
  <c r="BK1844" i="12"/>
  <c r="J1687" i="12"/>
  <c r="J1551" i="12"/>
  <c r="BK1452" i="12"/>
  <c r="J1040" i="12"/>
  <c r="BK674" i="12"/>
  <c r="J1315" i="12"/>
  <c r="J940" i="12"/>
  <c r="J671" i="12"/>
  <c r="J232" i="12"/>
  <c r="BK1934" i="12"/>
  <c r="J1672" i="12"/>
  <c r="BK1612" i="12"/>
  <c r="J1431" i="12"/>
  <c r="BK963" i="12"/>
  <c r="J641" i="12"/>
  <c r="BK495" i="12"/>
  <c r="J212" i="12"/>
  <c r="J130" i="12"/>
  <c r="J1125" i="12"/>
  <c r="J1969" i="12"/>
  <c r="J343" i="12"/>
  <c r="BK1485" i="12"/>
  <c r="BK283" i="12"/>
  <c r="BK1233" i="12"/>
  <c r="J221" i="13"/>
  <c r="BK290" i="14"/>
  <c r="J174" i="14"/>
  <c r="BK185" i="15"/>
  <c r="BK180" i="16"/>
  <c r="BK326" i="16"/>
  <c r="J309" i="16"/>
  <c r="J221" i="16"/>
  <c r="BK432" i="16"/>
  <c r="BK215" i="16"/>
  <c r="BK154" i="17"/>
  <c r="J329" i="19"/>
  <c r="J194" i="19"/>
  <c r="BK142" i="19"/>
  <c r="J177" i="20"/>
  <c r="BK246" i="21"/>
  <c r="BK174" i="22"/>
  <c r="BK165" i="22"/>
  <c r="J437" i="23"/>
  <c r="J354" i="23"/>
  <c r="J116" i="24"/>
  <c r="J392" i="26"/>
  <c r="J105" i="26"/>
  <c r="BK170" i="27"/>
  <c r="BK2385" i="2"/>
  <c r="J3268" i="2"/>
  <c r="J2648" i="2"/>
  <c r="J1123" i="2"/>
  <c r="BK2765" i="2"/>
  <c r="J1240" i="2"/>
  <c r="BK1876" i="2"/>
  <c r="BK422" i="2"/>
  <c r="BK2182" i="2"/>
  <c r="BK1425" i="2"/>
  <c r="J2519" i="2"/>
  <c r="J3410" i="2"/>
  <c r="J1519" i="2"/>
  <c r="J3724" i="2"/>
  <c r="J3004" i="2"/>
  <c r="BK1299" i="2"/>
  <c r="J3429" i="2"/>
  <c r="BK2242" i="2"/>
  <c r="BK3307" i="2"/>
  <c r="J2197" i="2"/>
  <c r="BK3168" i="2"/>
  <c r="J485" i="3"/>
  <c r="BK349" i="3"/>
  <c r="J518" i="3"/>
  <c r="BK291" i="4"/>
  <c r="BK334" i="4"/>
  <c r="BK362" i="4"/>
  <c r="BK140" i="4"/>
  <c r="J332" i="4"/>
  <c r="BK821" i="5"/>
  <c r="BK807" i="5"/>
  <c r="J661" i="9"/>
  <c r="J627" i="9"/>
  <c r="J500" i="9"/>
  <c r="BK291" i="9"/>
  <c r="BK722" i="9"/>
  <c r="BK416" i="9"/>
  <c r="BK306" i="9"/>
  <c r="BK480" i="9"/>
  <c r="BK284" i="9"/>
  <c r="BK866" i="9"/>
  <c r="J571" i="9"/>
  <c r="BK292" i="10"/>
  <c r="J166" i="10"/>
  <c r="J375" i="10"/>
  <c r="BK134" i="10"/>
  <c r="J404" i="10"/>
  <c r="BK106" i="11"/>
  <c r="BK518" i="12"/>
  <c r="J806" i="12"/>
  <c r="BK1977" i="12"/>
  <c r="BK1990" i="12"/>
  <c r="BK366" i="12"/>
  <c r="BK1639" i="12"/>
  <c r="BK109" i="13"/>
  <c r="J226" i="13"/>
  <c r="J236" i="14"/>
  <c r="J427" i="16"/>
  <c r="J217" i="16"/>
  <c r="BK331" i="16"/>
  <c r="J421" i="16"/>
  <c r="J134" i="18"/>
  <c r="BK145" i="18"/>
  <c r="BK363" i="19"/>
  <c r="J119" i="21"/>
  <c r="BK190" i="22"/>
  <c r="BK343" i="23"/>
  <c r="J244" i="23"/>
  <c r="BK133" i="24"/>
  <c r="J111" i="25"/>
  <c r="J206" i="27"/>
  <c r="J92" i="28"/>
  <c r="BK3903" i="2"/>
  <c r="BK1138" i="2"/>
  <c r="BK3345" i="2"/>
  <c r="BK2348" i="2"/>
  <c r="BK3139" i="2"/>
  <c r="BK1410" i="2"/>
  <c r="J3461" i="2"/>
  <c r="J3482" i="2"/>
  <c r="J1516" i="2"/>
  <c r="BK3116" i="2"/>
  <c r="BK3247" i="2"/>
  <c r="J495" i="3"/>
  <c r="J473" i="3"/>
  <c r="BK179" i="3"/>
  <c r="J410" i="4"/>
  <c r="BK138" i="4"/>
  <c r="BK769" i="5"/>
  <c r="J754" i="5"/>
  <c r="J466" i="5"/>
  <c r="BK689" i="5"/>
  <c r="J385" i="5"/>
  <c r="J602" i="5"/>
  <c r="J590" i="5"/>
  <c r="BK812" i="5"/>
  <c r="BK415" i="5"/>
  <c r="J848" i="5"/>
  <c r="BK325" i="5"/>
  <c r="BK696" i="5"/>
  <c r="BK915" i="5"/>
  <c r="BK692" i="5"/>
  <c r="J900" i="5"/>
  <c r="BK492" i="5"/>
  <c r="J746" i="5"/>
  <c r="BK503" i="5"/>
  <c r="BK848" i="5"/>
  <c r="J377" i="5"/>
  <c r="J645" i="5"/>
  <c r="BK173" i="6"/>
  <c r="BK147" i="6"/>
  <c r="BK231" i="6"/>
  <c r="J162" i="6"/>
  <c r="J131" i="6"/>
  <c r="J114" i="8"/>
  <c r="BK483" i="8"/>
  <c r="BK538" i="8"/>
  <c r="BK393" i="8"/>
  <c r="BK285" i="8"/>
  <c r="J360" i="9"/>
  <c r="BK295" i="9"/>
  <c r="BK305" i="9"/>
  <c r="BK219" i="9"/>
  <c r="J589" i="9"/>
  <c r="BK497" i="9"/>
  <c r="BK680" i="9"/>
  <c r="BK719" i="9"/>
  <c r="BK546" i="9"/>
  <c r="J265" i="10"/>
  <c r="J361" i="10"/>
  <c r="BK420" i="10"/>
  <c r="J398" i="10"/>
  <c r="J112" i="11"/>
  <c r="BK227" i="12"/>
  <c r="BK527" i="12"/>
  <c r="BK1615" i="12"/>
  <c r="J245" i="12"/>
  <c r="BK940" i="12"/>
  <c r="BK169" i="13"/>
  <c r="J170" i="14"/>
  <c r="BK277" i="14"/>
  <c r="BK179" i="15"/>
  <c r="BK292" i="16"/>
  <c r="J407" i="16"/>
  <c r="J134" i="16"/>
  <c r="BK229" i="16"/>
  <c r="J149" i="17"/>
  <c r="J123" i="18"/>
  <c r="BK296" i="19"/>
  <c r="J242" i="21"/>
  <c r="J312" i="21"/>
  <c r="BK189" i="22"/>
  <c r="J120" i="24"/>
  <c r="J203" i="25"/>
  <c r="BK224" i="26"/>
  <c r="BK116" i="26"/>
  <c r="J209" i="27"/>
  <c r="BK268" i="9"/>
  <c r="BK455" i="9"/>
  <c r="J539" i="9"/>
  <c r="BK876" i="9"/>
  <c r="BK326" i="9"/>
  <c r="J231" i="9"/>
  <c r="BK635" i="9"/>
  <c r="J341" i="9"/>
  <c r="J187" i="9"/>
  <c r="J411" i="9"/>
  <c r="BK127" i="10"/>
  <c r="BK235" i="10"/>
  <c r="J397" i="10"/>
  <c r="BK382" i="10"/>
  <c r="BK125" i="10"/>
  <c r="BK657" i="12"/>
  <c r="J527" i="12"/>
  <c r="J1944" i="12"/>
  <c r="BK853" i="12"/>
  <c r="BK1588" i="12"/>
  <c r="J1624" i="12"/>
  <c r="BK277" i="13"/>
  <c r="J172" i="14"/>
  <c r="BK273" i="14"/>
  <c r="J199" i="14"/>
  <c r="BK106" i="15"/>
  <c r="J245" i="16"/>
  <c r="BK175" i="16"/>
  <c r="BK204" i="16"/>
  <c r="J342" i="16"/>
  <c r="J239" i="16"/>
  <c r="BK113" i="17"/>
  <c r="BK188" i="18"/>
  <c r="BK341" i="19"/>
  <c r="J366" i="19"/>
  <c r="J237" i="21"/>
  <c r="J133" i="21"/>
  <c r="BK145" i="22"/>
  <c r="J176" i="23"/>
  <c r="J159" i="24"/>
  <c r="BK345" i="26"/>
  <c r="BK118" i="27"/>
  <c r="J93" i="30"/>
  <c r="J2498" i="2"/>
  <c r="BK3246" i="2"/>
  <c r="J2468" i="2"/>
  <c r="BK2351" i="2"/>
  <c r="J306" i="2"/>
  <c r="BK2407" i="2"/>
  <c r="J371" i="2"/>
  <c r="J1862" i="2"/>
  <c r="BK2218" i="2"/>
  <c r="BK2635" i="2"/>
  <c r="BK933" i="2"/>
  <c r="BK3129" i="2"/>
  <c r="BK4012" i="2"/>
  <c r="J2837" i="2"/>
  <c r="BK766" i="2"/>
  <c r="J2750" i="2"/>
  <c r="BK382" i="2"/>
  <c r="J3434" i="2"/>
  <c r="J889" i="2"/>
  <c r="J284" i="3"/>
  <c r="J442" i="3"/>
  <c r="BK272" i="3"/>
  <c r="BK418" i="3"/>
  <c r="J294" i="4"/>
  <c r="BK215" i="4"/>
  <c r="BK460" i="4"/>
  <c r="J449" i="4"/>
  <c r="BK155" i="4"/>
  <c r="BK160" i="5"/>
  <c r="J684" i="5"/>
  <c r="J628" i="5"/>
  <c r="BK815" i="5"/>
  <c r="J184" i="5"/>
  <c r="J358" i="5"/>
  <c r="J141" i="5"/>
  <c r="BK972" i="5"/>
  <c r="J399" i="5"/>
  <c r="J756" i="5"/>
  <c r="J196" i="5"/>
  <c r="BK939" i="5"/>
  <c r="J611" i="5"/>
  <c r="J707" i="5"/>
  <c r="J233" i="5"/>
  <c r="J498" i="5"/>
  <c r="J584" i="5"/>
  <c r="J168" i="6"/>
  <c r="J279" i="6"/>
  <c r="BK216" i="6"/>
  <c r="BK120" i="8"/>
  <c r="J156" i="8"/>
  <c r="J513" i="8"/>
  <c r="BK434" i="8"/>
  <c r="BK528" i="9"/>
  <c r="J232" i="9"/>
  <c r="BK678" i="9"/>
  <c r="BK444" i="9"/>
  <c r="J228" i="9"/>
  <c r="J188" i="9"/>
  <c r="J612" i="9"/>
  <c r="J841" i="9"/>
  <c r="J610" i="9"/>
  <c r="BK396" i="9"/>
  <c r="J897" i="9"/>
  <c r="J822" i="9"/>
  <c r="BK154" i="10"/>
  <c r="J137" i="10"/>
  <c r="BK165" i="10"/>
  <c r="BK109" i="11"/>
  <c r="BK641" i="12"/>
  <c r="J1963" i="12"/>
  <c r="BK1868" i="12"/>
  <c r="BK283" i="13"/>
  <c r="BK202" i="14"/>
  <c r="BK269" i="14"/>
  <c r="BK148" i="15"/>
  <c r="BK130" i="16"/>
  <c r="BK402" i="16"/>
  <c r="BK357" i="16"/>
  <c r="BK123" i="16"/>
  <c r="J140" i="16"/>
  <c r="J267" i="19"/>
  <c r="J343" i="19"/>
  <c r="BK142" i="20"/>
  <c r="J208" i="21"/>
  <c r="J189" i="22"/>
  <c r="BK178" i="24"/>
  <c r="BK147" i="25"/>
  <c r="BK105" i="26"/>
  <c r="BK136" i="27"/>
  <c r="J35" i="28"/>
  <c r="J739" i="9"/>
  <c r="BK658" i="9"/>
  <c r="J590" i="9"/>
  <c r="BK903" i="9"/>
  <c r="J869" i="9"/>
  <c r="BK383" i="9"/>
  <c r="BK402" i="9"/>
  <c r="J222" i="10"/>
  <c r="J435" i="10"/>
  <c r="J176" i="10"/>
  <c r="J1366" i="12"/>
  <c r="BK1224" i="12"/>
  <c r="J680" i="12"/>
  <c r="BK1376" i="12"/>
  <c r="BK1303" i="12"/>
  <c r="BK1440" i="12"/>
  <c r="BK183" i="14"/>
  <c r="BK233" i="14"/>
  <c r="J215" i="16"/>
  <c r="BK286" i="16"/>
  <c r="BK354" i="16"/>
  <c r="J439" i="16"/>
  <c r="J361" i="16"/>
  <c r="J138" i="17"/>
  <c r="BK248" i="19"/>
  <c r="BK395" i="19"/>
  <c r="J331" i="19"/>
  <c r="J126" i="20"/>
  <c r="J322" i="21"/>
  <c r="J149" i="22"/>
  <c r="J161" i="23"/>
  <c r="J396" i="23"/>
  <c r="BK157" i="24"/>
  <c r="J126" i="25"/>
  <c r="BK329" i="26"/>
  <c r="BK395" i="26"/>
  <c r="J113" i="27"/>
  <c r="BK182" i="27"/>
  <c r="J2824" i="2"/>
  <c r="J3480" i="2"/>
  <c r="BK2763" i="2"/>
  <c r="BK2952" i="2"/>
  <c r="J2626" i="2"/>
  <c r="J3132" i="2"/>
  <c r="BK979" i="2"/>
  <c r="J2596" i="2"/>
  <c r="BK129" i="2"/>
  <c r="BK284" i="2"/>
  <c r="BK2754" i="2"/>
  <c r="BK3442" i="2"/>
  <c r="BK2363" i="2"/>
  <c r="BK3884" i="2"/>
  <c r="J2530" i="2"/>
  <c r="J3997" i="2"/>
  <c r="BK2234" i="2"/>
  <c r="J874" i="2"/>
  <c r="BK2897" i="2"/>
  <c r="J475" i="3"/>
  <c r="J487" i="3"/>
  <c r="BK553" i="3"/>
  <c r="BK231" i="3"/>
  <c r="BK522" i="3"/>
  <c r="BK265" i="3"/>
  <c r="J193" i="4"/>
  <c r="J275" i="4"/>
  <c r="J380" i="5"/>
  <c r="J629" i="5"/>
  <c r="BK629" i="5"/>
  <c r="BK395" i="5"/>
  <c r="BK500" i="5"/>
  <c r="J309" i="5"/>
  <c r="J394" i="5"/>
  <c r="BK143" i="5"/>
  <c r="BK185" i="5"/>
  <c r="BK958" i="5"/>
  <c r="BK897" i="5"/>
  <c r="J880" i="5"/>
  <c r="BK194" i="6"/>
  <c r="J243" i="6"/>
  <c r="J137" i="6"/>
  <c r="J393" i="8"/>
  <c r="BK546" i="8"/>
  <c r="BK518" i="8"/>
  <c r="BK806" i="9"/>
  <c r="J224" i="9"/>
  <c r="BK792" i="9"/>
  <c r="BK280" i="12"/>
  <c r="BK1966" i="12"/>
  <c r="BK150" i="13"/>
  <c r="BK133" i="14"/>
  <c r="J111" i="15"/>
  <c r="J434" i="16"/>
  <c r="J247" i="16"/>
  <c r="BK276" i="16"/>
  <c r="BK381" i="16"/>
  <c r="J174" i="19"/>
  <c r="J261" i="21"/>
  <c r="BK294" i="23"/>
  <c r="J139" i="24"/>
  <c r="BK192" i="25"/>
  <c r="BK96" i="27"/>
  <c r="J2411" i="2"/>
  <c r="J303" i="2"/>
  <c r="J2637" i="2"/>
  <c r="BK1542" i="2"/>
  <c r="J4017" i="2"/>
  <c r="BK3242" i="2"/>
  <c r="BK3984" i="2"/>
  <c r="BK235" i="2"/>
  <c r="BK224" i="2"/>
  <c r="BK413" i="3"/>
  <c r="J158" i="3"/>
  <c r="BK292" i="4"/>
  <c r="J468" i="5"/>
  <c r="J195" i="5"/>
  <c r="J130" i="5"/>
  <c r="J164" i="5"/>
  <c r="BK453" i="5"/>
  <c r="J504" i="5"/>
  <c r="BK261" i="5"/>
  <c r="BK867" i="5"/>
  <c r="BK592" i="5"/>
  <c r="BK309" i="5"/>
  <c r="J246" i="6"/>
  <c r="J254" i="6"/>
  <c r="BK326" i="8"/>
  <c r="J522" i="9"/>
  <c r="BK519" i="9"/>
  <c r="J208" i="9"/>
  <c r="BK211" i="9"/>
  <c r="BK264" i="9"/>
  <c r="BK877" i="9"/>
  <c r="J379" i="9"/>
  <c r="J294" i="10"/>
  <c r="J229" i="10"/>
  <c r="J268" i="10"/>
  <c r="BK191" i="11"/>
  <c r="BK1728" i="12"/>
  <c r="J457" i="12"/>
  <c r="BK1645" i="12"/>
  <c r="BK244" i="13"/>
  <c r="J204" i="14"/>
  <c r="BK196" i="14"/>
  <c r="BK143" i="15"/>
  <c r="BK395" i="16"/>
  <c r="BK253" i="16"/>
  <c r="BK280" i="19"/>
  <c r="BK180" i="20"/>
  <c r="J288" i="23"/>
  <c r="BK174" i="24"/>
  <c r="J186" i="25"/>
  <c r="J319" i="26"/>
  <c r="J3754" i="2"/>
  <c r="J3884" i="2"/>
  <c r="BK136" i="2"/>
  <c r="J2397" i="2"/>
  <c r="J2952" i="2"/>
  <c r="J2234" i="2"/>
  <c r="J2085" i="2"/>
  <c r="BK796" i="2"/>
  <c r="BK170" i="3"/>
  <c r="J244" i="3"/>
  <c r="J340" i="4"/>
  <c r="BK186" i="4"/>
  <c r="J321" i="4"/>
  <c r="J581" i="5"/>
  <c r="J788" i="5"/>
  <c r="BK946" i="5"/>
  <c r="J486" i="5"/>
  <c r="BK510" i="5"/>
  <c r="J260" i="5"/>
  <c r="J149" i="5"/>
  <c r="J402" i="5"/>
  <c r="BK944" i="5"/>
  <c r="BK366" i="5"/>
  <c r="J126" i="6"/>
  <c r="BK564" i="8"/>
  <c r="BK365" i="8"/>
  <c r="BK530" i="9"/>
  <c r="J251" i="9"/>
  <c r="J762" i="9"/>
  <c r="J377" i="10"/>
  <c r="J353" i="10"/>
  <c r="BK389" i="10"/>
  <c r="J1095" i="12"/>
  <c r="BK530" i="12"/>
  <c r="J1279" i="12"/>
  <c r="BK1502" i="12"/>
  <c r="J209" i="13"/>
  <c r="J241" i="14"/>
  <c r="J135" i="14"/>
  <c r="BK171" i="15"/>
  <c r="BK349" i="16"/>
  <c r="J387" i="16"/>
  <c r="J284" i="16"/>
  <c r="J105" i="18"/>
  <c r="J256" i="19"/>
  <c r="BK268" i="21"/>
  <c r="J174" i="22"/>
  <c r="J186" i="23"/>
  <c r="BK116" i="24"/>
  <c r="BK371" i="26"/>
  <c r="BK103" i="33"/>
  <c r="BK338" i="9"/>
  <c r="BK360" i="9"/>
  <c r="BK650" i="9"/>
  <c r="BK649" i="9"/>
  <c r="BK760" i="9"/>
  <c r="J387" i="10"/>
  <c r="J224" i="10"/>
  <c r="BK395" i="10"/>
  <c r="BK699" i="12"/>
  <c r="J363" i="12"/>
  <c r="BK1500" i="12"/>
  <c r="J121" i="13"/>
  <c r="J219" i="14"/>
  <c r="J138" i="14"/>
  <c r="BK140" i="14"/>
  <c r="J326" i="16"/>
  <c r="J302" i="16"/>
  <c r="BK135" i="16"/>
  <c r="J112" i="17"/>
  <c r="J322" i="19"/>
  <c r="J401" i="19"/>
  <c r="J325" i="21"/>
  <c r="J95" i="22"/>
  <c r="BK421" i="23"/>
  <c r="BK124" i="24"/>
  <c r="J277" i="26"/>
  <c r="J103" i="33"/>
  <c r="J3726" i="2"/>
  <c r="BK501" i="2"/>
  <c r="BK745" i="2"/>
  <c r="BK4010" i="2"/>
  <c r="BK3519" i="2"/>
  <c r="J3998" i="2"/>
  <c r="J3292" i="2"/>
  <c r="BK3182" i="2"/>
  <c r="BK517" i="2"/>
  <c r="J349" i="3"/>
  <c r="J531" i="3"/>
  <c r="BK405" i="3"/>
  <c r="BK336" i="4"/>
  <c r="J247" i="4"/>
  <c r="BK118" i="4"/>
  <c r="J651" i="5"/>
  <c r="J804" i="5"/>
  <c r="J193" i="5"/>
  <c r="BK636" i="5"/>
  <c r="BK283" i="5"/>
  <c r="BK381" i="5"/>
  <c r="BK368" i="5"/>
  <c r="J708" i="5"/>
  <c r="BK666" i="5"/>
  <c r="J721" i="5"/>
  <c r="J759" i="5"/>
  <c r="BK814" i="5"/>
  <c r="J836" i="5"/>
  <c r="BK254" i="6"/>
  <c r="BK132" i="6"/>
  <c r="J277" i="6"/>
  <c r="BK399" i="8"/>
  <c r="BK130" i="8"/>
  <c r="J792" i="9"/>
  <c r="BK572" i="9"/>
  <c r="J730" i="9"/>
  <c r="BK349" i="9"/>
  <c r="J484" i="9"/>
  <c r="J490" i="9"/>
  <c r="BK341" i="10"/>
  <c r="J347" i="10"/>
  <c r="J260" i="10"/>
  <c r="BK163" i="11"/>
  <c r="J1586" i="12"/>
  <c r="J128" i="17"/>
  <c r="BK97" i="19"/>
  <c r="J217" i="19"/>
  <c r="BK136" i="21"/>
  <c r="BK341" i="23"/>
  <c r="BK109" i="23"/>
  <c r="J144" i="25"/>
  <c r="J101" i="25"/>
  <c r="BK107" i="27"/>
  <c r="F39" i="29"/>
  <c r="BD88" i="1" s="1"/>
  <c r="J1288" i="2"/>
  <c r="J2159" i="2"/>
  <c r="BK293" i="2"/>
  <c r="BK3673" i="2"/>
  <c r="BK3510" i="2"/>
  <c r="J3124" i="2"/>
  <c r="BK367" i="3"/>
  <c r="BK547" i="3"/>
  <c r="BK468" i="4"/>
  <c r="J173" i="4"/>
  <c r="BK824" i="5"/>
  <c r="BK969" i="5"/>
  <c r="BK682" i="5"/>
  <c r="BK630" i="5"/>
  <c r="BK417" i="5"/>
  <c r="BK147" i="5"/>
  <c r="BK394" i="5"/>
  <c r="BK928" i="5"/>
  <c r="J282" i="6"/>
  <c r="J498" i="9"/>
  <c r="J802" i="9"/>
  <c r="J519" i="9"/>
  <c r="BK673" i="9"/>
  <c r="BK867" i="9"/>
  <c r="BK491" i="9"/>
  <c r="BK273" i="9"/>
  <c r="J188" i="10"/>
  <c r="J333" i="10"/>
  <c r="J392" i="10"/>
  <c r="BK1331" i="12"/>
  <c r="BK1999" i="12"/>
  <c r="J247" i="14"/>
  <c r="J280" i="14"/>
  <c r="BK157" i="14"/>
  <c r="J412" i="16"/>
  <c r="BK109" i="17"/>
  <c r="BK126" i="18"/>
  <c r="BK132" i="19"/>
  <c r="J93" i="22"/>
  <c r="J235" i="23"/>
  <c r="J133" i="24"/>
  <c r="J124" i="24"/>
  <c r="BK109" i="25"/>
  <c r="J259" i="26"/>
  <c r="J204" i="27"/>
  <c r="J2994" i="2"/>
  <c r="BK1509" i="2"/>
  <c r="BK416" i="2"/>
  <c r="J3139" i="2"/>
  <c r="BK2992" i="2"/>
  <c r="BK3342" i="2"/>
  <c r="J3950" i="2"/>
  <c r="BK124" i="4"/>
  <c r="BK327" i="4"/>
  <c r="BK296" i="4"/>
  <c r="BK170" i="5"/>
  <c r="BK711" i="5"/>
  <c r="BK116" i="5"/>
  <c r="J199" i="5"/>
  <c r="J443" i="5"/>
  <c r="BK410" i="5"/>
  <c r="BK482" i="5"/>
  <c r="J257" i="6"/>
  <c r="J280" i="6"/>
  <c r="J138" i="7"/>
  <c r="J507" i="8"/>
  <c r="J572" i="9"/>
  <c r="BK260" i="9"/>
  <c r="BK318" i="9"/>
  <c r="J760" i="9"/>
  <c r="J454" i="9"/>
  <c r="J910" i="9"/>
  <c r="J467" i="9"/>
  <c r="BK358" i="9"/>
  <c r="BK291" i="10"/>
  <c r="J439" i="10"/>
  <c r="J272" i="10"/>
  <c r="J537" i="12"/>
  <c r="BK1095" i="12"/>
  <c r="J196" i="12"/>
  <c r="BK229" i="13"/>
  <c r="J230" i="14"/>
  <c r="J349" i="16"/>
  <c r="J297" i="16"/>
  <c r="BK209" i="18"/>
  <c r="BK194" i="21"/>
  <c r="BK361" i="23"/>
  <c r="J195" i="25"/>
  <c r="J287" i="26"/>
  <c r="BK157" i="27"/>
  <c r="BK365" i="9"/>
  <c r="BK230" i="9"/>
  <c r="BK689" i="9"/>
  <c r="J658" i="9"/>
  <c r="BK713" i="9"/>
  <c r="J726" i="9"/>
  <c r="BK676" i="9"/>
  <c r="J340" i="10"/>
  <c r="J363" i="10"/>
  <c r="BK207" i="11"/>
  <c r="J934" i="12"/>
  <c r="J1100" i="12"/>
  <c r="BK235" i="13"/>
  <c r="BK209" i="14"/>
  <c r="J133" i="14"/>
  <c r="J292" i="16"/>
  <c r="BK256" i="16"/>
  <c r="BK391" i="16"/>
  <c r="J169" i="18"/>
  <c r="BK275" i="19"/>
  <c r="J228" i="21"/>
  <c r="BK322" i="23"/>
  <c r="J99" i="24"/>
  <c r="J145" i="26"/>
  <c r="J136" i="27"/>
  <c r="BK3917" i="2"/>
  <c r="J1139" i="2"/>
  <c r="BK1453" i="2"/>
  <c r="J2809" i="2"/>
  <c r="BK1224" i="2"/>
  <c r="BK2883" i="2"/>
  <c r="J1920" i="2"/>
  <c r="BK2981" i="2"/>
  <c r="BK3743" i="2"/>
  <c r="J1988" i="2"/>
  <c r="J3401" i="2"/>
  <c r="BK2069" i="2"/>
  <c r="J2923" i="2"/>
  <c r="BK1611" i="2"/>
  <c r="BK615" i="2"/>
  <c r="J199" i="2"/>
  <c r="BK4006" i="2"/>
  <c r="BK3665" i="2"/>
  <c r="BK3410" i="2"/>
  <c r="BK510" i="3"/>
  <c r="J115" i="3"/>
  <c r="J552" i="3"/>
  <c r="BK321" i="4"/>
  <c r="BK323" i="4"/>
  <c r="J609" i="5"/>
  <c r="BK595" i="5"/>
  <c r="J332" i="5"/>
  <c r="BK408" i="5"/>
  <c r="J883" i="5"/>
  <c r="BK404" i="5"/>
  <c r="J287" i="5"/>
  <c r="BK235" i="5"/>
  <c r="J116" i="5"/>
  <c r="J372" i="5"/>
  <c r="BK119" i="6"/>
  <c r="BK158" i="6"/>
  <c r="J242" i="8"/>
  <c r="BK452" i="8"/>
  <c r="BK438" i="9"/>
  <c r="BK688" i="9"/>
  <c r="J806" i="9"/>
  <c r="BK908" i="9"/>
  <c r="J865" i="9"/>
  <c r="BK348" i="9"/>
  <c r="BK308" i="9"/>
  <c r="J359" i="10"/>
  <c r="J170" i="10"/>
  <c r="BK124" i="11"/>
  <c r="BK663" i="12"/>
  <c r="J1689" i="12"/>
  <c r="BK251" i="13"/>
  <c r="J259" i="14"/>
  <c r="BK250" i="14"/>
  <c r="J438" i="16"/>
  <c r="J258" i="16"/>
  <c r="BK303" i="16"/>
  <c r="BK167" i="16"/>
  <c r="J214" i="19"/>
  <c r="BK237" i="21"/>
  <c r="BK367" i="23"/>
  <c r="J98" i="24"/>
  <c r="J105" i="25"/>
  <c r="J94" i="26"/>
  <c r="J126" i="27"/>
  <c r="BK93" i="32"/>
  <c r="J2327" i="2"/>
  <c r="BK3158" i="2"/>
  <c r="BK2422" i="2"/>
  <c r="J2137" i="2"/>
  <c r="BK1291" i="2"/>
  <c r="J1853" i="2"/>
  <c r="J3168" i="2"/>
  <c r="J2920" i="2"/>
  <c r="J143" i="3"/>
  <c r="J439" i="3"/>
  <c r="J342" i="4"/>
  <c r="J190" i="4"/>
  <c r="BK476" i="5"/>
  <c r="BK161" i="5"/>
  <c r="J174" i="5"/>
  <c r="J315" i="5"/>
  <c r="BK679" i="5"/>
  <c r="BK508" i="5"/>
  <c r="J591" i="5"/>
  <c r="J223" i="5"/>
  <c r="BK175" i="6"/>
  <c r="J421" i="8"/>
  <c r="BK498" i="8"/>
  <c r="J711" i="9"/>
  <c r="BK505" i="9"/>
  <c r="BK290" i="9"/>
  <c r="J495" i="9"/>
  <c r="J398" i="9"/>
  <c r="BK857" i="9"/>
  <c r="J633" i="9"/>
  <c r="J222" i="9"/>
  <c r="J243" i="10"/>
  <c r="J271" i="10"/>
  <c r="J414" i="10"/>
  <c r="J106" i="11"/>
  <c r="BK360" i="12"/>
  <c r="J1934" i="12"/>
  <c r="BK1408" i="12"/>
  <c r="J883" i="12"/>
  <c r="J301" i="13"/>
  <c r="J249" i="14"/>
  <c r="BK124" i="14"/>
  <c r="J115" i="15"/>
  <c r="J281" i="16"/>
  <c r="BK144" i="16"/>
  <c r="J418" i="16"/>
  <c r="J446" i="16"/>
  <c r="J265" i="16"/>
  <c r="BK194" i="16"/>
  <c r="BK125" i="17"/>
  <c r="J209" i="18"/>
  <c r="J432" i="19"/>
  <c r="J110" i="20"/>
  <c r="J231" i="21"/>
  <c r="BK353" i="23"/>
  <c r="BK384" i="23"/>
  <c r="J162" i="25"/>
  <c r="BK374" i="26"/>
  <c r="J153" i="27"/>
  <c r="J109" i="33"/>
  <c r="BK3131" i="2"/>
  <c r="BK2329" i="2"/>
  <c r="J129" i="2"/>
  <c r="J3322" i="2"/>
  <c r="J781" i="2"/>
  <c r="J1891" i="2"/>
  <c r="J2440" i="2"/>
  <c r="BK3248" i="2"/>
  <c r="BK432" i="2"/>
  <c r="J403" i="3"/>
  <c r="BK421" i="3"/>
  <c r="BK540" i="3"/>
  <c r="BK306" i="4"/>
  <c r="J458" i="4"/>
  <c r="BK141" i="4"/>
  <c r="BK281" i="4"/>
  <c r="BK645" i="5"/>
  <c r="BK708" i="5"/>
  <c r="BK673" i="5"/>
  <c r="BK260" i="5"/>
  <c r="BK256" i="5"/>
  <c r="J239" i="5"/>
  <c r="J120" i="5"/>
  <c r="BK940" i="5"/>
  <c r="J943" i="5"/>
  <c r="J254" i="5"/>
  <c r="J479" i="5"/>
  <c r="BK493" i="5"/>
  <c r="BK292" i="6"/>
  <c r="J252" i="6"/>
  <c r="J299" i="8"/>
  <c r="BK552" i="8"/>
  <c r="J236" i="8"/>
  <c r="J534" i="9"/>
  <c r="BK442" i="9"/>
  <c r="J698" i="9"/>
  <c r="BK380" i="9"/>
  <c r="BK207" i="9"/>
  <c r="J580" i="9"/>
  <c r="BK137" i="10"/>
  <c r="BK260" i="10"/>
  <c r="J122" i="10"/>
  <c r="BK1020" i="12"/>
  <c r="J1705" i="12"/>
  <c r="BK1543" i="12"/>
  <c r="BK1309" i="12"/>
  <c r="J333" i="12"/>
  <c r="J1370" i="12"/>
  <c r="J894" i="12"/>
  <c r="BK333" i="12"/>
  <c r="BK1980" i="12"/>
  <c r="J1639" i="12"/>
  <c r="J1485" i="12"/>
  <c r="BK1178" i="12"/>
  <c r="BK514" i="12"/>
  <c r="J193" i="12"/>
  <c r="J1026" i="12"/>
  <c r="BK1956" i="12"/>
  <c r="J1669" i="12"/>
  <c r="BK281" i="13"/>
  <c r="J283" i="14"/>
  <c r="BK150" i="15"/>
  <c r="BK393" i="16"/>
  <c r="BK460" i="16"/>
  <c r="J266" i="16"/>
  <c r="J123" i="17"/>
  <c r="J417" i="19"/>
  <c r="BK134" i="20"/>
  <c r="J245" i="21"/>
  <c r="BK244" i="23"/>
  <c r="J155" i="24"/>
  <c r="BK128" i="25"/>
  <c r="J362" i="26"/>
  <c r="J93" i="32"/>
  <c r="J3188" i="2"/>
  <c r="J636" i="2"/>
  <c r="J3342" i="2"/>
  <c r="BK366" i="2"/>
  <c r="J1114" i="2"/>
  <c r="J2796" i="2"/>
  <c r="J778" i="2"/>
  <c r="J230" i="2"/>
  <c r="J2242" i="2"/>
  <c r="BK3513" i="2"/>
  <c r="BK2371" i="2"/>
  <c r="J3984" i="2"/>
  <c r="J4003" i="2"/>
  <c r="BK3507" i="2"/>
  <c r="BK407" i="2"/>
  <c r="J375" i="3"/>
  <c r="J551" i="3"/>
  <c r="J330" i="4"/>
  <c r="BK383" i="4"/>
  <c r="BK774" i="5"/>
  <c r="J285" i="5"/>
  <c r="J421" i="9"/>
  <c r="BK522" i="9"/>
  <c r="J444" i="9"/>
  <c r="J350" i="9"/>
  <c r="J537" i="9"/>
  <c r="J189" i="9"/>
  <c r="J866" i="9"/>
  <c r="BK231" i="10"/>
  <c r="J130" i="10"/>
  <c r="J251" i="10"/>
  <c r="J375" i="12"/>
  <c r="BK877" i="12"/>
  <c r="BK671" i="12"/>
  <c r="J1543" i="12"/>
  <c r="J267" i="13"/>
  <c r="J172" i="16"/>
  <c r="BK454" i="16"/>
  <c r="J1979" i="2"/>
  <c r="J2790" i="2"/>
  <c r="BK131" i="2"/>
  <c r="J2822" i="2"/>
  <c r="BK3060" i="2"/>
  <c r="J2574" i="2"/>
  <c r="BK256" i="3"/>
  <c r="BK361" i="3"/>
  <c r="J212" i="4"/>
  <c r="BK307" i="5"/>
  <c r="J516" i="5"/>
  <c r="J776" i="5"/>
  <c r="BK759" i="5"/>
  <c r="BK128" i="5"/>
  <c r="BK432" i="5"/>
  <c r="BK790" i="5"/>
  <c r="J687" i="5"/>
  <c r="BK213" i="5"/>
  <c r="BK274" i="5"/>
  <c r="J751" i="5"/>
  <c r="J543" i="5"/>
  <c r="J548" i="5"/>
  <c r="J779" i="5"/>
  <c r="BK879" i="5"/>
  <c r="BK283" i="6"/>
  <c r="J160" i="6"/>
  <c r="BK154" i="6"/>
  <c r="J145" i="6"/>
  <c r="J478" i="8"/>
  <c r="J470" i="8"/>
  <c r="BK414" i="8"/>
  <c r="BK500" i="9"/>
  <c r="J196" i="9"/>
  <c r="J249" i="9"/>
  <c r="J748" i="9"/>
  <c r="J597" i="9"/>
  <c r="J303" i="9"/>
  <c r="BK237" i="10"/>
  <c r="J220" i="10"/>
  <c r="BK422" i="10"/>
  <c r="J237" i="10"/>
  <c r="J835" i="12"/>
  <c r="J1814" i="12"/>
  <c r="BK1449" i="12"/>
  <c r="J340" i="12"/>
  <c r="BK206" i="13"/>
  <c r="BK122" i="14"/>
  <c r="J137" i="15"/>
  <c r="J142" i="16"/>
  <c r="J356" i="16"/>
  <c r="BK404" i="16"/>
  <c r="BK176" i="18"/>
  <c r="J386" i="19"/>
  <c r="BK228" i="21"/>
  <c r="BK252" i="21"/>
  <c r="J155" i="22"/>
  <c r="J109" i="25"/>
  <c r="J176" i="26"/>
  <c r="J107" i="27"/>
  <c r="J676" i="9"/>
  <c r="BK525" i="9"/>
  <c r="J254" i="9"/>
  <c r="BK617" i="9"/>
  <c r="BK294" i="9"/>
  <c r="BK850" i="9"/>
  <c r="J388" i="10"/>
  <c r="J172" i="10"/>
  <c r="BK283" i="10"/>
  <c r="J127" i="10"/>
  <c r="J1415" i="12"/>
  <c r="BK1599" i="12"/>
  <c r="J1959" i="12"/>
  <c r="J187" i="13"/>
  <c r="J125" i="14"/>
  <c r="J150" i="15"/>
  <c r="J251" i="16"/>
  <c r="J346" i="16"/>
  <c r="J416" i="16"/>
  <c r="J157" i="16"/>
  <c r="BK191" i="18"/>
  <c r="BK261" i="19"/>
  <c r="BK131" i="22"/>
  <c r="J125" i="23"/>
  <c r="BK200" i="24"/>
  <c r="J269" i="26"/>
  <c r="BK102" i="27"/>
  <c r="J101" i="33"/>
  <c r="J3091" i="2"/>
  <c r="BK2111" i="2"/>
  <c r="J2992" i="2"/>
  <c r="J3022" i="2"/>
  <c r="BK3143" i="2"/>
  <c r="BK2574" i="2"/>
  <c r="J2355" i="2"/>
  <c r="BK3992" i="2"/>
  <c r="J741" i="2"/>
  <c r="J3164" i="2"/>
  <c r="BK263" i="2"/>
  <c r="J2380" i="2"/>
  <c r="BK3383" i="2"/>
  <c r="J1428" i="2"/>
  <c r="BK475" i="3"/>
  <c r="J547" i="3"/>
  <c r="BK254" i="3"/>
  <c r="BK389" i="4"/>
  <c r="J466" i="4"/>
  <c r="BK419" i="4"/>
  <c r="BK295" i="4"/>
  <c r="BK840" i="5"/>
  <c r="J793" i="5"/>
  <c r="J235" i="5"/>
  <c r="J452" i="5"/>
  <c r="J185" i="5"/>
  <c r="J601" i="5"/>
  <c r="J641" i="5"/>
  <c r="J701" i="5"/>
  <c r="J930" i="5"/>
  <c r="J265" i="5"/>
  <c r="J281" i="5"/>
  <c r="BK278" i="6"/>
  <c r="J250" i="6"/>
  <c r="BK395" i="8"/>
  <c r="BK506" i="8"/>
  <c r="BK733" i="9"/>
  <c r="J671" i="9"/>
  <c r="J307" i="9"/>
  <c r="J718" i="9"/>
  <c r="BK746" i="9"/>
  <c r="J277" i="9"/>
  <c r="J881" i="9"/>
  <c r="J417" i="9"/>
  <c r="BK304" i="10"/>
  <c r="BK356" i="10"/>
  <c r="BK164" i="10"/>
  <c r="J1360" i="12"/>
  <c r="BK911" i="12"/>
  <c r="BK143" i="13"/>
  <c r="J224" i="14"/>
  <c r="BK244" i="14"/>
  <c r="J385" i="16"/>
  <c r="J458" i="16"/>
  <c r="BK308" i="16"/>
  <c r="J160" i="18"/>
  <c r="BK148" i="19"/>
  <c r="BK168" i="22"/>
  <c r="BK279" i="23"/>
  <c r="BK142" i="25"/>
  <c r="J329" i="26"/>
  <c r="J178" i="27"/>
  <c r="BK486" i="9"/>
  <c r="BK585" i="9"/>
  <c r="J471" i="9"/>
  <c r="J482" i="9"/>
  <c r="BK346" i="9"/>
  <c r="J673" i="9"/>
  <c r="J195" i="9"/>
  <c r="BK167" i="10"/>
  <c r="J306" i="10"/>
  <c r="BK329" i="10"/>
  <c r="BK372" i="10"/>
  <c r="J461" i="12"/>
  <c r="J1291" i="12"/>
  <c r="BK832" i="12"/>
  <c r="J194" i="13"/>
  <c r="BK184" i="13"/>
  <c r="J233" i="14"/>
  <c r="BK137" i="15"/>
  <c r="BK225" i="16"/>
  <c r="J393" i="16"/>
  <c r="BK260" i="16"/>
  <c r="J188" i="18"/>
  <c r="BK264" i="19"/>
  <c r="J260" i="21"/>
  <c r="J212" i="22"/>
  <c r="BK255" i="23"/>
  <c r="J153" i="24"/>
  <c r="J154" i="25"/>
  <c r="BK362" i="26"/>
  <c r="BK102" i="33"/>
  <c r="BK3351" i="2"/>
  <c r="J3274" i="2"/>
  <c r="BK2997" i="2"/>
  <c r="BK2380" i="2"/>
  <c r="J2177" i="2"/>
  <c r="J1977" i="2"/>
  <c r="J3205" i="2"/>
  <c r="AS66" i="1"/>
  <c r="BK3754" i="2"/>
  <c r="J3151" i="2"/>
  <c r="BK491" i="3"/>
  <c r="BK502" i="3"/>
  <c r="J413" i="3"/>
  <c r="J264" i="4"/>
  <c r="BK324" i="4"/>
  <c r="J642" i="5"/>
  <c r="BK611" i="5"/>
  <c r="BK589" i="5"/>
  <c r="BK374" i="5"/>
  <c r="BK578" i="5"/>
  <c r="BK392" i="5"/>
  <c r="BK167" i="5"/>
  <c r="BK901" i="5"/>
  <c r="BK954" i="5"/>
  <c r="J686" i="5"/>
  <c r="J458" i="5"/>
  <c r="BK238" i="5"/>
  <c r="BK269" i="6"/>
  <c r="BK236" i="6"/>
  <c r="J278" i="6"/>
  <c r="J145" i="7"/>
  <c r="J502" i="8"/>
  <c r="BK697" i="9"/>
  <c r="J459" i="9"/>
  <c r="BK410" i="9"/>
  <c r="BK428" i="9"/>
  <c r="J354" i="12"/>
  <c r="BK1291" i="12"/>
  <c r="BK248" i="13"/>
  <c r="J255" i="14"/>
  <c r="J166" i="14"/>
  <c r="BK128" i="15"/>
  <c r="J270" i="16"/>
  <c r="J219" i="16"/>
  <c r="BK180" i="19"/>
  <c r="BK319" i="19"/>
  <c r="BK181" i="22"/>
  <c r="J426" i="23"/>
  <c r="BK121" i="25"/>
  <c r="BK188" i="25"/>
  <c r="J173" i="27"/>
  <c r="J3463" i="2"/>
  <c r="J2367" i="2"/>
  <c r="J3282" i="2"/>
  <c r="J395" i="2"/>
  <c r="BK3255" i="2"/>
  <c r="BK3113" i="2"/>
  <c r="BK2476" i="2"/>
  <c r="J2222" i="2"/>
  <c r="BK207" i="3"/>
  <c r="J458" i="3"/>
  <c r="BK269" i="3"/>
  <c r="J157" i="4"/>
  <c r="J450" i="4"/>
  <c r="J803" i="5"/>
  <c r="J840" i="5"/>
  <c r="BK770" i="5"/>
  <c r="BK556" i="5"/>
  <c r="BK346" i="5"/>
  <c r="J562" i="5"/>
  <c r="J702" i="5"/>
  <c r="J857" i="5"/>
  <c r="BK662" i="5"/>
  <c r="J295" i="5"/>
  <c r="J699" i="5"/>
  <c r="BK189" i="6"/>
  <c r="BK129" i="6"/>
  <c r="J487" i="8"/>
  <c r="J447" i="8"/>
  <c r="BK762" i="9"/>
  <c r="BK366" i="9"/>
  <c r="BK252" i="9"/>
  <c r="J355" i="9"/>
  <c r="BK517" i="9"/>
  <c r="BK254" i="9"/>
  <c r="BK400" i="10"/>
  <c r="BK313" i="10"/>
  <c r="BK143" i="11"/>
  <c r="BK232" i="12"/>
  <c r="BK1642" i="12"/>
  <c r="J240" i="14"/>
  <c r="BK260" i="14"/>
  <c r="J121" i="15"/>
  <c r="J282" i="16"/>
  <c r="J463" i="16"/>
  <c r="BK166" i="16"/>
  <c r="J259" i="19"/>
  <c r="J197" i="21"/>
  <c r="BK238" i="23"/>
  <c r="BK106" i="25"/>
  <c r="BK272" i="26"/>
  <c r="BK2507" i="2"/>
  <c r="J721" i="2"/>
  <c r="BK2599" i="2"/>
  <c r="J1339" i="2"/>
  <c r="J2260" i="2"/>
  <c r="BK2414" i="2"/>
  <c r="J2069" i="2"/>
  <c r="BK187" i="2"/>
  <c r="BK227" i="3"/>
  <c r="BK548" i="3"/>
  <c r="J348" i="4"/>
  <c r="BK667" i="5"/>
  <c r="J454" i="5"/>
  <c r="J395" i="5"/>
  <c r="J606" i="5"/>
  <c r="BK818" i="5"/>
  <c r="J511" i="5"/>
  <c r="BK588" i="5"/>
  <c r="BK758" i="5"/>
  <c r="J157" i="6"/>
  <c r="J284" i="6"/>
  <c r="J427" i="8"/>
  <c r="BK233" i="8"/>
  <c r="BK362" i="8"/>
  <c r="BK694" i="9"/>
  <c r="BK774" i="9"/>
  <c r="J250" i="9"/>
  <c r="BK233" i="9"/>
  <c r="J341" i="10"/>
  <c r="J141" i="14"/>
  <c r="BK160" i="14"/>
  <c r="J300" i="16"/>
  <c r="BK208" i="16"/>
  <c r="BK102" i="18"/>
  <c r="BK368" i="19"/>
  <c r="J142" i="20"/>
  <c r="BK188" i="21"/>
  <c r="J429" i="23"/>
  <c r="BK141" i="24"/>
  <c r="J297" i="26"/>
  <c r="J90" i="29"/>
  <c r="J276" i="9"/>
  <c r="BK516" i="9"/>
  <c r="J852" i="9"/>
  <c r="J834" i="9"/>
  <c r="BK238" i="10"/>
  <c r="J381" i="10"/>
  <c r="BK276" i="10"/>
  <c r="J1043" i="12"/>
  <c r="J948" i="12"/>
  <c r="J383" i="12"/>
  <c r="BK276" i="13"/>
  <c r="J190" i="13"/>
  <c r="BK218" i="14"/>
  <c r="BK211" i="14"/>
  <c r="BK375" i="16"/>
  <c r="J422" i="16"/>
  <c r="BK258" i="16"/>
  <c r="J119" i="17"/>
  <c r="BK369" i="19"/>
  <c r="BK200" i="21"/>
  <c r="J303" i="23"/>
  <c r="BK115" i="24"/>
  <c r="BK113" i="25"/>
  <c r="J122" i="27"/>
  <c r="BK2611" i="2"/>
  <c r="BK2181" i="2"/>
  <c r="BK2066" i="2"/>
  <c r="BK2822" i="2"/>
  <c r="BK3104" i="2"/>
  <c r="J3516" i="2"/>
  <c r="J125" i="2"/>
  <c r="J2403" i="2"/>
  <c r="BK3034" i="2"/>
  <c r="J424" i="3"/>
  <c r="J233" i="3"/>
  <c r="BK528" i="3"/>
  <c r="J426" i="4"/>
  <c r="J114" i="4"/>
  <c r="BK107" i="4"/>
  <c r="BK454" i="4"/>
  <c r="J292" i="4"/>
  <c r="BK230" i="5"/>
  <c r="J565" i="5"/>
  <c r="J784" i="5"/>
  <c r="J786" i="5"/>
  <c r="J924" i="5"/>
  <c r="BK458" i="5"/>
  <c r="J442" i="5"/>
  <c r="BK173" i="5"/>
  <c r="BK448" i="5"/>
  <c r="J866" i="5"/>
  <c r="BK186" i="5"/>
  <c r="J125" i="5"/>
  <c r="J187" i="6"/>
  <c r="J114" i="6"/>
  <c r="J102" i="7"/>
  <c r="BK525" i="8"/>
  <c r="J464" i="8"/>
  <c r="J573" i="9"/>
  <c r="J318" i="9"/>
  <c r="BK518" i="9"/>
  <c r="BK870" i="9"/>
  <c r="J828" i="9"/>
  <c r="BK229" i="9"/>
  <c r="J171" i="10"/>
  <c r="BK162" i="10"/>
  <c r="J432" i="10"/>
  <c r="J133" i="11"/>
  <c r="BK1468" i="12"/>
  <c r="BK126" i="19"/>
  <c r="J91" i="20"/>
  <c r="J144" i="21"/>
  <c r="BK332" i="23"/>
  <c r="J128" i="24"/>
  <c r="BK126" i="25"/>
  <c r="BK337" i="26"/>
  <c r="J174" i="27"/>
  <c r="J247" i="2"/>
  <c r="J1907" i="2"/>
  <c r="J2515" i="2"/>
  <c r="J2201" i="2"/>
  <c r="BK3211" i="2"/>
  <c r="J3247" i="2"/>
  <c r="J3999" i="2"/>
  <c r="BK340" i="2"/>
  <c r="J3217" i="2"/>
  <c r="BK3169" i="2"/>
  <c r="J182" i="3"/>
  <c r="J269" i="3"/>
  <c r="J326" i="4"/>
  <c r="J162" i="4"/>
  <c r="J736" i="5"/>
  <c r="BK544" i="9"/>
  <c r="J508" i="9"/>
  <c r="BK593" i="9"/>
  <c r="BK584" i="9"/>
  <c r="BK487" i="9"/>
  <c r="BK191" i="9"/>
  <c r="BK200" i="10"/>
  <c r="J261" i="10"/>
  <c r="BK208" i="10"/>
  <c r="J161" i="12"/>
  <c r="J1162" i="12"/>
  <c r="BK1609" i="12"/>
  <c r="BK205" i="13"/>
  <c r="BK239" i="14"/>
  <c r="BK363" i="16"/>
  <c r="BK270" i="16"/>
  <c r="BK121" i="17"/>
  <c r="J139" i="20"/>
  <c r="J275" i="23"/>
  <c r="BK122" i="24"/>
  <c r="J272" i="26"/>
  <c r="BK94" i="33"/>
  <c r="BK718" i="9"/>
  <c r="BK803" i="9"/>
  <c r="J903" i="9"/>
  <c r="J458" i="9"/>
  <c r="BK387" i="9"/>
  <c r="BK232" i="9"/>
  <c r="J163" i="10"/>
  <c r="BK282" i="10"/>
  <c r="J897" i="12"/>
  <c r="J327" i="12"/>
  <c r="J503" i="12"/>
  <c r="J174" i="12"/>
  <c r="BK123" i="14"/>
  <c r="BK164" i="14"/>
  <c r="J150" i="16"/>
  <c r="J250" i="16"/>
  <c r="BK145" i="17"/>
  <c r="BK286" i="19"/>
  <c r="J183" i="21"/>
  <c r="J131" i="22"/>
  <c r="BK374" i="23"/>
  <c r="J104" i="25"/>
  <c r="BK139" i="27"/>
  <c r="J2171" i="2"/>
  <c r="J3226" i="2"/>
  <c r="BK2614" i="2"/>
  <c r="BK303" i="2"/>
  <c r="BK2824" i="2"/>
  <c r="J1983" i="2"/>
  <c r="BK331" i="2"/>
  <c r="J2374" i="2"/>
  <c r="BK443" i="2"/>
  <c r="BK3355" i="2"/>
  <c r="BK1404" i="2"/>
  <c r="J3927" i="2"/>
  <c r="J3220" i="2"/>
  <c r="J1358" i="2"/>
  <c r="J2997" i="2"/>
  <c r="BK847" i="2"/>
  <c r="J3131" i="2"/>
  <c r="BK3339" i="2"/>
  <c r="J1876" i="2"/>
  <c r="J1342" i="2"/>
  <c r="J847" i="2"/>
  <c r="J374" i="2"/>
  <c r="J4012" i="2"/>
  <c r="J3766" i="2"/>
  <c r="J3665" i="2"/>
  <c r="J2317" i="2"/>
  <c r="BK2239" i="2"/>
  <c r="BK250" i="3"/>
  <c r="J491" i="3"/>
  <c r="J224" i="3"/>
  <c r="BK390" i="3"/>
  <c r="J360" i="4"/>
  <c r="J255" i="4"/>
  <c r="J324" i="4"/>
  <c r="J445" i="4"/>
  <c r="J798" i="5"/>
  <c r="BK720" i="5"/>
  <c r="J669" i="5"/>
  <c r="BK723" i="5"/>
  <c r="BK714" i="5"/>
  <c r="BK538" i="5"/>
  <c r="BK639" i="5"/>
  <c r="J137" i="5"/>
  <c r="BK830" i="5"/>
  <c r="J350" i="5"/>
  <c r="J958" i="5"/>
  <c r="J253" i="5"/>
  <c r="J587" i="5"/>
  <c r="J773" i="5"/>
  <c r="BK167" i="6"/>
  <c r="J286" i="6"/>
  <c r="BK129" i="7"/>
  <c r="J543" i="8"/>
  <c r="J558" i="8"/>
  <c r="J245" i="8"/>
  <c r="BK558" i="9"/>
  <c r="BK695" i="9"/>
  <c r="J285" i="9"/>
  <c r="J518" i="9"/>
  <c r="J382" i="9"/>
  <c r="J704" i="9"/>
  <c r="J641" i="9"/>
  <c r="BK498" i="9"/>
  <c r="J523" i="9"/>
  <c r="BK245" i="10"/>
  <c r="J286" i="10"/>
  <c r="J258" i="10"/>
  <c r="BK300" i="10"/>
  <c r="BK660" i="12"/>
  <c r="J1437" i="12"/>
  <c r="BK190" i="12"/>
  <c r="BK1705" i="12"/>
  <c r="J1651" i="12"/>
  <c r="BK175" i="13"/>
  <c r="J200" i="14"/>
  <c r="J132" i="14"/>
  <c r="BK181" i="15"/>
  <c r="J167" i="15"/>
  <c r="J160" i="16"/>
  <c r="BK172" i="16"/>
  <c r="BK441" i="16"/>
  <c r="BK190" i="16"/>
  <c r="J321" i="16"/>
  <c r="BK111" i="17"/>
  <c r="BK288" i="19"/>
  <c r="J180" i="20"/>
  <c r="J240" i="21"/>
  <c r="BK173" i="23"/>
  <c r="J367" i="23"/>
  <c r="J147" i="24"/>
  <c r="BK168" i="25"/>
  <c r="BK212" i="26"/>
  <c r="J257" i="26"/>
  <c r="BK200" i="27"/>
  <c r="J95" i="33"/>
  <c r="BK3162" i="2"/>
  <c r="BK1850" i="2"/>
  <c r="J1118" i="2"/>
  <c r="J3060" i="2"/>
  <c r="BK2085" i="2"/>
  <c r="BK1118" i="2"/>
  <c r="J2577" i="2"/>
  <c r="BK3136" i="2"/>
  <c r="BK3308" i="2"/>
  <c r="BK3528" i="2"/>
  <c r="BK2915" i="2"/>
  <c r="J3432" i="2"/>
  <c r="J196" i="2"/>
  <c r="J3355" i="2"/>
  <c r="BK1029" i="2"/>
  <c r="J331" i="2"/>
  <c r="J405" i="3"/>
  <c r="J250" i="3"/>
  <c r="J128" i="4"/>
  <c r="J192" i="4"/>
  <c r="BK245" i="5"/>
  <c r="J327" i="5"/>
  <c r="BK811" i="5"/>
  <c r="J354" i="5"/>
  <c r="J457" i="5"/>
  <c r="BK768" i="5"/>
  <c r="BK516" i="5"/>
  <c r="J703" i="5"/>
  <c r="J226" i="5"/>
  <c r="BK739" i="5"/>
  <c r="BK732" i="5"/>
  <c r="BK155" i="5"/>
  <c r="BK515" i="5"/>
  <c r="J656" i="5"/>
  <c r="J182" i="6"/>
  <c r="BK274" i="6"/>
  <c r="J119" i="6"/>
  <c r="BK149" i="6"/>
  <c r="BK396" i="8"/>
  <c r="J461" i="8"/>
  <c r="J266" i="8"/>
  <c r="BK531" i="9"/>
  <c r="BK626" i="9"/>
  <c r="J394" i="9"/>
  <c r="BK235" i="9"/>
  <c r="J489" i="9"/>
  <c r="J466" i="9"/>
  <c r="J349" i="9"/>
  <c r="BK611" i="9"/>
  <c r="J736" i="9"/>
  <c r="J473" i="9"/>
  <c r="J578" i="9"/>
  <c r="BK439" i="9"/>
  <c r="J625" i="9"/>
  <c r="J569" i="9"/>
  <c r="J140" i="10"/>
  <c r="J356" i="10"/>
  <c r="J310" i="10"/>
  <c r="J342" i="10"/>
  <c r="J314" i="12"/>
  <c r="BK888" i="12"/>
  <c r="BK1100" i="12"/>
  <c r="BK765" i="12"/>
  <c r="J1766" i="12"/>
  <c r="BK452" i="12"/>
  <c r="J197" i="13"/>
  <c r="BK140" i="13"/>
  <c r="J126" i="14"/>
  <c r="BK166" i="14"/>
  <c r="BK199" i="14"/>
  <c r="J175" i="15"/>
  <c r="J182" i="16"/>
  <c r="BK428" i="16"/>
  <c r="J198" i="16"/>
  <c r="BK343" i="16"/>
  <c r="J147" i="16"/>
  <c r="J140" i="17"/>
  <c r="J145" i="19"/>
  <c r="J389" i="19"/>
  <c r="BK371" i="19"/>
  <c r="J194" i="21"/>
  <c r="BK231" i="21"/>
  <c r="J241" i="23"/>
  <c r="J417" i="23"/>
  <c r="J166" i="25"/>
  <c r="BK287" i="26"/>
  <c r="J119" i="27"/>
  <c r="BK92" i="32"/>
  <c r="BK2308" i="2"/>
  <c r="J1840" i="2"/>
  <c r="BK1910" i="2"/>
  <c r="BK3185" i="2"/>
  <c r="J3996" i="2"/>
  <c r="BK3360" i="2"/>
  <c r="J2363" i="2"/>
  <c r="BK129" i="3"/>
  <c r="BK464" i="3"/>
  <c r="J490" i="3"/>
  <c r="BK346" i="3"/>
  <c r="BK398" i="4"/>
  <c r="J120" i="4"/>
  <c r="J327" i="4"/>
  <c r="J795" i="5"/>
  <c r="J469" i="5"/>
  <c r="J614" i="5"/>
  <c r="J599" i="5"/>
  <c r="J586" i="5"/>
  <c r="BK133" i="5"/>
  <c r="J123" i="6"/>
  <c r="J120" i="7"/>
  <c r="BK467" i="8"/>
  <c r="BK515" i="8"/>
  <c r="BK570" i="9"/>
  <c r="BK202" i="9"/>
  <c r="J406" i="9"/>
  <c r="BK193" i="9"/>
  <c r="J370" i="9"/>
  <c r="J729" i="9"/>
  <c r="J278" i="10"/>
  <c r="BK121" i="10"/>
  <c r="BK136" i="11"/>
  <c r="J1911" i="12"/>
  <c r="BK1680" i="12"/>
  <c r="J1418" i="12"/>
  <c r="J1098" i="12"/>
  <c r="J263" i="12"/>
  <c r="BK1396" i="12"/>
  <c r="J908" i="12"/>
  <c r="J454" i="12"/>
  <c r="J1982" i="12"/>
  <c r="J1737" i="12"/>
  <c r="J1536" i="12"/>
  <c r="J1363" i="12"/>
  <c r="BK732" i="12"/>
  <c r="J209" i="12"/>
  <c r="J1454" i="12"/>
  <c r="BK1963" i="12"/>
  <c r="J1227" i="12"/>
  <c r="BK218" i="12"/>
  <c r="J732" i="12"/>
  <c r="J149" i="14"/>
  <c r="J184" i="14"/>
  <c r="J143" i="16"/>
  <c r="BK274" i="16"/>
  <c r="J118" i="16"/>
  <c r="J462" i="16"/>
  <c r="J108" i="18"/>
  <c r="BK380" i="19"/>
  <c r="BK151" i="20"/>
  <c r="J208" i="22"/>
  <c r="J322" i="23"/>
  <c r="J100" i="23"/>
  <c r="J125" i="25"/>
  <c r="BK169" i="27"/>
  <c r="J2752" i="2"/>
  <c r="J3153" i="2"/>
  <c r="BK2177" i="2"/>
  <c r="BK1977" i="2"/>
  <c r="J2365" i="2"/>
  <c r="BK2400" i="2"/>
  <c r="J2646" i="2"/>
  <c r="J3135" i="2"/>
  <c r="J366" i="2"/>
  <c r="BK3258" i="2"/>
  <c r="BK4013" i="2"/>
  <c r="BK2395" i="2"/>
  <c r="BK2957" i="2"/>
  <c r="BK3371" i="2"/>
  <c r="J553" i="3"/>
  <c r="J151" i="4"/>
  <c r="BK177" i="4"/>
  <c r="J313" i="4"/>
  <c r="J474" i="5"/>
  <c r="J258" i="9"/>
  <c r="BK735" i="9"/>
  <c r="BK484" i="9"/>
  <c r="BK892" i="9"/>
  <c r="BK278" i="9"/>
  <c r="BK342" i="9"/>
  <c r="J335" i="9"/>
  <c r="J299" i="9"/>
  <c r="BK393" i="10"/>
  <c r="BK362" i="10"/>
  <c r="BK332" i="10"/>
  <c r="J188" i="11"/>
  <c r="J1609" i="12"/>
  <c r="BK1505" i="12"/>
  <c r="BK439" i="12"/>
  <c r="J290" i="13"/>
  <c r="BK284" i="16"/>
  <c r="J426" i="16"/>
  <c r="J171" i="16"/>
  <c r="BK152" i="17"/>
  <c r="J164" i="18"/>
  <c r="BK338" i="19"/>
  <c r="BK274" i="21"/>
  <c r="BK141" i="23"/>
  <c r="J291" i="23"/>
  <c r="BK98" i="24"/>
  <c r="J380" i="26"/>
  <c r="J2607" i="2"/>
  <c r="J1224" i="2"/>
  <c r="J1415" i="2"/>
  <c r="BK769" i="2"/>
  <c r="BK4014" i="2"/>
  <c r="J3360" i="2"/>
  <c r="J4009" i="2"/>
  <c r="J1493" i="2"/>
  <c r="BK2566" i="2"/>
  <c r="BK424" i="3"/>
  <c r="J396" i="3"/>
  <c r="J293" i="3"/>
  <c r="BK846" i="5"/>
  <c r="BK620" i="5"/>
  <c r="J733" i="5"/>
  <c r="BK931" i="5"/>
  <c r="BK460" i="5"/>
  <c r="BK545" i="5"/>
  <c r="BK653" i="5"/>
  <c r="BK968" i="5"/>
  <c r="BK240" i="5"/>
  <c r="BK831" i="5"/>
  <c r="BK826" i="5"/>
  <c r="J178" i="5"/>
  <c r="BK895" i="5"/>
  <c r="J774" i="5"/>
  <c r="BK271" i="6"/>
  <c r="BK207" i="6"/>
  <c r="BK121" i="6"/>
  <c r="J136" i="7"/>
  <c r="BK531" i="8"/>
  <c r="BK504" i="8"/>
  <c r="BK548" i="9"/>
  <c r="J706" i="9"/>
  <c r="J193" i="9"/>
  <c r="J835" i="9"/>
  <c r="BK355" i="9"/>
  <c r="BK308" i="10"/>
  <c r="BK346" i="10"/>
  <c r="BK350" i="10"/>
  <c r="J199" i="11"/>
  <c r="J688" i="12"/>
  <c r="J1596" i="12"/>
  <c r="J159" i="14"/>
  <c r="J206" i="14"/>
  <c r="BK223" i="16"/>
  <c r="BK440" i="16"/>
  <c r="J231" i="16"/>
  <c r="BK377" i="19"/>
  <c r="J168" i="20"/>
  <c r="BK329" i="21"/>
  <c r="J434" i="23"/>
  <c r="J190" i="25"/>
  <c r="BK249" i="26"/>
  <c r="J333" i="9"/>
  <c r="J261" i="9"/>
  <c r="BK226" i="9"/>
  <c r="BK330" i="9"/>
  <c r="BK488" i="9"/>
  <c r="J556" i="9"/>
  <c r="J899" i="9"/>
  <c r="BK592" i="9"/>
  <c r="J282" i="10"/>
  <c r="J400" i="10"/>
  <c r="BK1176" i="12"/>
  <c r="J1380" i="12"/>
  <c r="J1402" i="12"/>
  <c r="J1588" i="12"/>
  <c r="BK182" i="13"/>
  <c r="BK142" i="14"/>
  <c r="J178" i="14"/>
  <c r="BK394" i="16"/>
  <c r="J185" i="16"/>
  <c r="BK307" i="16"/>
  <c r="J311" i="16"/>
  <c r="BK111" i="18"/>
  <c r="BK376" i="19"/>
  <c r="J113" i="20"/>
  <c r="J109" i="21"/>
  <c r="J162" i="22"/>
  <c r="BK108" i="24"/>
  <c r="BK177" i="25"/>
  <c r="J115" i="27"/>
  <c r="BK101" i="33"/>
  <c r="J3185" i="2"/>
  <c r="J2458" i="2"/>
  <c r="J2883" i="2"/>
  <c r="BK2433" i="2"/>
  <c r="J224" i="2"/>
  <c r="BK2448" i="2"/>
  <c r="J3367" i="2"/>
  <c r="J3989" i="2"/>
  <c r="J2120" i="2"/>
  <c r="BK1905" i="2"/>
  <c r="J516" i="3"/>
  <c r="BK278" i="3"/>
  <c r="J387" i="3"/>
  <c r="J213" i="4"/>
  <c r="BK364" i="4"/>
  <c r="J433" i="4"/>
  <c r="J792" i="5"/>
  <c r="BK632" i="5"/>
  <c r="BK436" i="5"/>
  <c r="J534" i="5"/>
  <c r="J612" i="5"/>
  <c r="BK255" i="5"/>
  <c r="J668" i="5"/>
  <c r="J800" i="5"/>
  <c r="BK898" i="5"/>
  <c r="BK865" i="5"/>
  <c r="J352" i="5"/>
  <c r="J446" i="5"/>
  <c r="J778" i="5"/>
  <c r="J135" i="5"/>
  <c r="J189" i="6"/>
  <c r="J143" i="7"/>
  <c r="J521" i="8"/>
  <c r="BK245" i="8"/>
  <c r="J733" i="9"/>
  <c r="BK223" i="9"/>
  <c r="BK361" i="9"/>
  <c r="BK838" i="9"/>
  <c r="J376" i="9"/>
  <c r="J714" i="9"/>
  <c r="J635" i="9"/>
  <c r="J410" i="9"/>
  <c r="BK379" i="10"/>
  <c r="BK177" i="11"/>
  <c r="BK295" i="16"/>
  <c r="J384" i="16"/>
  <c r="J223" i="19"/>
  <c r="J338" i="19"/>
  <c r="J173" i="23"/>
  <c r="J166" i="24"/>
  <c r="J309" i="26"/>
  <c r="J199" i="9"/>
  <c r="J191" i="9"/>
  <c r="BK545" i="9"/>
  <c r="J771" i="9"/>
  <c r="J455" i="9"/>
  <c r="J204" i="9"/>
  <c r="BK643" i="9"/>
  <c r="J157" i="10"/>
  <c r="BK177" i="10"/>
  <c r="J351" i="10"/>
  <c r="BK271" i="12"/>
  <c r="BK995" i="12"/>
  <c r="J1638" i="12"/>
  <c r="BK212" i="12"/>
  <c r="J210" i="14"/>
  <c r="BK150" i="14"/>
  <c r="J401" i="16"/>
  <c r="J114" i="16"/>
  <c r="BK155" i="16"/>
  <c r="BK112" i="17"/>
  <c r="BK316" i="19"/>
  <c r="BK119" i="20"/>
  <c r="BK245" i="21"/>
  <c r="J98" i="21"/>
  <c r="BK186" i="23"/>
  <c r="BK400" i="23"/>
  <c r="J183" i="25"/>
  <c r="BK175" i="25"/>
  <c r="BK380" i="26"/>
  <c r="J96" i="27"/>
  <c r="J2472" i="2"/>
  <c r="J3110" i="2"/>
  <c r="BK3134" i="2"/>
  <c r="BK3123" i="2"/>
  <c r="J2063" i="2"/>
  <c r="BK744" i="2"/>
  <c r="BK3522" i="2"/>
  <c r="BK3598" i="2"/>
  <c r="J1608" i="2"/>
  <c r="J3123" i="2"/>
  <c r="J4006" i="2"/>
  <c r="BK3208" i="2"/>
  <c r="J1998" i="2"/>
  <c r="J299" i="3"/>
  <c r="BK518" i="3"/>
  <c r="J548" i="3"/>
  <c r="J407" i="3"/>
  <c r="BK170" i="4"/>
  <c r="J408" i="4"/>
  <c r="J214" i="5"/>
  <c r="J472" i="5"/>
  <c r="BK713" i="5"/>
  <c r="BK775" i="5"/>
  <c r="J935" i="5"/>
  <c r="J348" i="5"/>
  <c r="BK823" i="5"/>
  <c r="J228" i="5"/>
  <c r="BK964" i="5"/>
  <c r="J139" i="5"/>
  <c r="BK937" i="5"/>
  <c r="J794" i="5"/>
  <c r="BK911" i="5"/>
  <c r="J184" i="6"/>
  <c r="BK143" i="6"/>
  <c r="J135" i="6"/>
  <c r="J208" i="8"/>
  <c r="BK482" i="8"/>
  <c r="BK226" i="8"/>
  <c r="J451" i="9"/>
  <c r="BK610" i="9"/>
  <c r="J609" i="9"/>
  <c r="BK327" i="12"/>
  <c r="BK1592" i="12"/>
  <c r="BK238" i="12"/>
  <c r="BK296" i="13"/>
  <c r="J260" i="14"/>
  <c r="J124" i="14"/>
  <c r="J460" i="16"/>
  <c r="J119" i="16"/>
  <c r="BK319" i="16"/>
  <c r="J126" i="19"/>
  <c r="BK99" i="20"/>
  <c r="BK193" i="22"/>
  <c r="J292" i="23"/>
  <c r="J299" i="23"/>
  <c r="J113" i="24"/>
  <c r="BK230" i="26"/>
  <c r="BK142" i="27"/>
  <c r="J392" i="2"/>
  <c r="J2123" i="2"/>
  <c r="BK753" i="2"/>
  <c r="J2907" i="2"/>
  <c r="BK2925" i="2"/>
  <c r="BK2923" i="2"/>
  <c r="J3326" i="2"/>
  <c r="BK3122" i="2"/>
  <c r="J3235" i="2"/>
  <c r="BK2622" i="2"/>
  <c r="BK435" i="3"/>
  <c r="BK471" i="3"/>
  <c r="J298" i="4"/>
  <c r="J111" i="4"/>
  <c r="BK703" i="5"/>
  <c r="J563" i="5"/>
  <c r="J476" i="5"/>
  <c r="J685" i="5"/>
  <c r="BK766" i="5"/>
  <c r="J200" i="5"/>
  <c r="BK782" i="5"/>
  <c r="BK389" i="5"/>
  <c r="J190" i="5"/>
  <c r="J147" i="6"/>
  <c r="BK221" i="6"/>
  <c r="BK162" i="8"/>
  <c r="BK681" i="9"/>
  <c r="BK520" i="9"/>
  <c r="J468" i="9"/>
  <c r="BK407" i="9"/>
  <c r="J738" i="9"/>
  <c r="J357" i="9"/>
  <c r="BK468" i="9"/>
  <c r="J786" i="9"/>
  <c r="J216" i="10"/>
  <c r="J116" i="10"/>
  <c r="J169" i="10"/>
  <c r="BK146" i="11"/>
  <c r="BK1551" i="12"/>
  <c r="BK1425" i="12"/>
  <c r="BK202" i="13"/>
  <c r="BK124" i="13"/>
  <c r="J232" i="14"/>
  <c r="BK148" i="14"/>
  <c r="J192" i="16"/>
  <c r="BK198" i="16"/>
  <c r="J110" i="16"/>
  <c r="BK396" i="16"/>
  <c r="J142" i="17"/>
  <c r="BK267" i="19"/>
  <c r="BK140" i="19"/>
  <c r="J159" i="20"/>
  <c r="J406" i="23"/>
  <c r="J185" i="25"/>
  <c r="J147" i="25"/>
  <c r="J211" i="27"/>
  <c r="BK2846" i="2"/>
  <c r="BK781" i="2"/>
  <c r="BK2155" i="2"/>
  <c r="BK3178" i="2"/>
  <c r="J2476" i="2"/>
  <c r="J3940" i="2"/>
  <c r="BK2748" i="2"/>
  <c r="BK2639" i="2"/>
  <c r="BK314" i="3"/>
  <c r="J237" i="3"/>
  <c r="J364" i="3"/>
  <c r="J414" i="4"/>
  <c r="BK344" i="4"/>
  <c r="J460" i="4"/>
  <c r="J325" i="4"/>
  <c r="BK618" i="5"/>
  <c r="J334" i="5"/>
  <c r="J771" i="5"/>
  <c r="BK597" i="5"/>
  <c r="J755" i="5"/>
  <c r="BK200" i="5"/>
  <c r="J379" i="5"/>
  <c r="BK866" i="5"/>
  <c r="BK446" i="5"/>
  <c r="J475" i="5"/>
  <c r="BK118" i="6"/>
  <c r="BK134" i="6"/>
  <c r="J129" i="7"/>
  <c r="BK457" i="8"/>
  <c r="BK502" i="8"/>
  <c r="BK320" i="9"/>
  <c r="BK397" i="9"/>
  <c r="BK871" i="9"/>
  <c r="J670" i="9"/>
  <c r="BK257" i="10"/>
  <c r="BK281" i="10"/>
  <c r="J154" i="10"/>
  <c r="BK224" i="12"/>
  <c r="BK1624" i="12"/>
  <c r="J1178" i="12"/>
  <c r="BK224" i="13"/>
  <c r="BK131" i="14"/>
  <c r="J270" i="14"/>
  <c r="BK200" i="16"/>
  <c r="J379" i="16"/>
  <c r="J113" i="16"/>
  <c r="BK300" i="16"/>
  <c r="BK123" i="18"/>
  <c r="J280" i="19"/>
  <c r="J186" i="20"/>
  <c r="BK284" i="21"/>
  <c r="BK370" i="23"/>
  <c r="BK354" i="23"/>
  <c r="J98" i="25"/>
  <c r="J180" i="27"/>
  <c r="J545" i="9"/>
  <c r="BK786" i="9"/>
  <c r="J803" i="9"/>
  <c r="BK418" i="9"/>
  <c r="BK840" i="9"/>
  <c r="J871" i="9"/>
  <c r="BK174" i="10"/>
  <c r="BK342" i="10"/>
  <c r="J292" i="10"/>
  <c r="J181" i="11"/>
  <c r="BK1315" i="12"/>
  <c r="J1603" i="12"/>
  <c r="BK127" i="13"/>
  <c r="J218" i="14"/>
  <c r="BK231" i="14"/>
  <c r="J122" i="15"/>
  <c r="J124" i="16"/>
  <c r="BK434" i="16"/>
  <c r="BK156" i="18"/>
  <c r="J168" i="19"/>
  <c r="J268" i="21"/>
  <c r="J156" i="21"/>
  <c r="BK348" i="23"/>
  <c r="BK131" i="24"/>
  <c r="BK108" i="25"/>
  <c r="J132" i="27"/>
  <c r="J2266" i="2"/>
  <c r="BK3220" i="2"/>
  <c r="BK763" i="2"/>
  <c r="J1002" i="2"/>
  <c r="J3321" i="2"/>
  <c r="J3380" i="2"/>
  <c r="BK4017" i="2"/>
  <c r="J2252" i="2"/>
  <c r="J4020" i="2"/>
  <c r="BK2077" i="2"/>
  <c r="J2372" i="2"/>
  <c r="BK284" i="3"/>
  <c r="J346" i="3"/>
  <c r="J356" i="3"/>
  <c r="BK275" i="4"/>
  <c r="BK163" i="4"/>
  <c r="J239" i="4"/>
  <c r="BK410" i="4"/>
  <c r="BK801" i="5"/>
  <c r="BK635" i="5"/>
  <c r="J705" i="5"/>
  <c r="J672" i="5"/>
  <c r="BK971" i="5"/>
  <c r="BK787" i="5"/>
  <c r="BK271" i="5"/>
  <c r="J937" i="5"/>
  <c r="J275" i="5"/>
  <c r="J134" i="5"/>
  <c r="J197" i="5"/>
  <c r="J535" i="5"/>
  <c r="J734" i="5"/>
  <c r="BK139" i="6"/>
  <c r="BK238" i="6"/>
  <c r="BK144" i="6"/>
  <c r="J399" i="8"/>
  <c r="BK461" i="8"/>
  <c r="J652" i="9"/>
  <c r="J725" i="9"/>
  <c r="BK652" i="9"/>
  <c r="J592" i="9"/>
  <c r="BK375" i="9"/>
  <c r="J313" i="9"/>
  <c r="J275" i="10"/>
  <c r="BK258" i="10"/>
  <c r="BK321" i="10"/>
  <c r="J194" i="10"/>
  <c r="BK1561" i="12"/>
  <c r="J328" i="16"/>
  <c r="BK253" i="19"/>
  <c r="J169" i="20"/>
  <c r="BK260" i="21"/>
  <c r="J402" i="23"/>
  <c r="J154" i="23"/>
  <c r="BK99" i="25"/>
  <c r="BK354" i="26"/>
  <c r="J184" i="27"/>
  <c r="J199" i="27"/>
  <c r="BK93" i="33"/>
  <c r="BK3348" i="2"/>
  <c r="BK206" i="2"/>
  <c r="BK2362" i="2"/>
  <c r="BK2589" i="2"/>
  <c r="BK2805" i="2"/>
  <c r="BK3157" i="2"/>
  <c r="J3352" i="2"/>
  <c r="J871" i="2"/>
  <c r="BK378" i="3"/>
  <c r="BK495" i="3"/>
  <c r="J287" i="4"/>
  <c r="J183" i="4"/>
  <c r="BK582" i="5"/>
  <c r="BK456" i="5"/>
  <c r="BK266" i="5"/>
  <c r="J876" i="5"/>
  <c r="J336" i="5"/>
  <c r="BK376" i="5"/>
  <c r="J855" i="5"/>
  <c r="BK281" i="5"/>
  <c r="J213" i="5"/>
  <c r="J811" i="5"/>
  <c r="J472" i="9"/>
  <c r="J440" i="9"/>
  <c r="BK316" i="9"/>
  <c r="BK293" i="9"/>
  <c r="BK811" i="9"/>
  <c r="BK898" i="9"/>
  <c r="J564" i="9"/>
  <c r="J168" i="10"/>
  <c r="J257" i="10"/>
  <c r="BK302" i="10"/>
  <c r="J159" i="11"/>
  <c r="BK204" i="12"/>
  <c r="BK654" i="12"/>
  <c r="J123" i="14"/>
  <c r="J212" i="14"/>
  <c r="BK158" i="15"/>
  <c r="BK272" i="16"/>
  <c r="BK119" i="16"/>
  <c r="BK177" i="19"/>
  <c r="BK386" i="19"/>
  <c r="BK301" i="21"/>
  <c r="BK282" i="23"/>
  <c r="BK417" i="23"/>
  <c r="BK120" i="24"/>
  <c r="BK136" i="25"/>
  <c r="J230" i="26"/>
  <c r="BK206" i="27"/>
  <c r="J97" i="33"/>
  <c r="J2599" i="2"/>
  <c r="J736" i="2"/>
  <c r="J1859" i="2"/>
  <c r="BK874" i="2"/>
  <c r="J3211" i="2"/>
  <c r="J748" i="2"/>
  <c r="J227" i="3"/>
  <c r="J307" i="4"/>
  <c r="J124" i="4"/>
  <c r="BK197" i="4"/>
  <c r="BK422" i="5"/>
  <c r="J500" i="5"/>
  <c r="J267" i="5"/>
  <c r="BK330" i="5"/>
  <c r="BK125" i="5"/>
  <c r="BK914" i="5"/>
  <c r="BK191" i="5"/>
  <c r="BK202" i="5"/>
  <c r="BK676" i="5"/>
  <c r="BK262" i="6"/>
  <c r="BK124" i="6"/>
  <c r="J281" i="6"/>
  <c r="J141" i="7"/>
  <c r="J368" i="8"/>
  <c r="J285" i="8"/>
  <c r="BK513" i="8"/>
  <c r="BK447" i="8"/>
  <c r="J540" i="9"/>
  <c r="J650" i="9"/>
  <c r="BK370" i="9"/>
  <c r="J310" i="9"/>
  <c r="BK216" i="9"/>
  <c r="J809" i="9"/>
  <c r="BK887" i="9"/>
  <c r="BK818" i="9"/>
  <c r="BK832" i="9"/>
  <c r="BK111" i="10"/>
  <c r="BK374" i="10"/>
  <c r="BK1196" i="12"/>
  <c r="BK829" i="12"/>
  <c r="BK127" i="12"/>
  <c r="J129" i="14"/>
  <c r="J161" i="15"/>
  <c r="J166" i="16"/>
  <c r="J223" i="16"/>
  <c r="BK407" i="16"/>
  <c r="BK161" i="18"/>
  <c r="J227" i="21"/>
  <c r="BK151" i="24"/>
  <c r="J153" i="25"/>
  <c r="J116" i="26"/>
  <c r="J93" i="33"/>
  <c r="J279" i="9"/>
  <c r="BK776" i="9"/>
  <c r="J418" i="9"/>
  <c r="BK778" i="9"/>
  <c r="J618" i="9"/>
  <c r="BK195" i="9"/>
  <c r="BK156" i="10"/>
  <c r="J352" i="10"/>
  <c r="J133" i="12"/>
  <c r="J1236" i="12"/>
  <c r="BK1285" i="12"/>
  <c r="J209" i="14"/>
  <c r="J186" i="14"/>
  <c r="BK257" i="16"/>
  <c r="J181" i="16"/>
  <c r="BK318" i="16"/>
  <c r="J373" i="19"/>
  <c r="BK278" i="19"/>
  <c r="J284" i="21"/>
  <c r="BK261" i="23"/>
  <c r="BK305" i="23"/>
  <c r="J97" i="25"/>
  <c r="J222" i="26"/>
  <c r="J217" i="27"/>
  <c r="J90" i="30"/>
  <c r="J793" i="2"/>
  <c r="J3159" i="2"/>
  <c r="BK2411" i="2"/>
  <c r="BK3259" i="2"/>
  <c r="BK1303" i="2"/>
  <c r="BK2266" i="2"/>
  <c r="J2351" i="2"/>
  <c r="J2780" i="2"/>
  <c r="J822" i="2"/>
  <c r="BK140" i="2"/>
  <c r="J3157" i="2"/>
  <c r="J515" i="2"/>
  <c r="BK3434" i="2"/>
  <c r="J1850" i="2"/>
  <c r="BK3321" i="2"/>
  <c r="J2728" i="2"/>
  <c r="J3917" i="2"/>
  <c r="J3973" i="2"/>
  <c r="J1511" i="2"/>
  <c r="BK853" i="2"/>
  <c r="J416" i="2"/>
  <c r="BK203" i="2"/>
  <c r="J3769" i="2"/>
  <c r="J3507" i="2"/>
  <c r="BK196" i="2"/>
  <c r="J503" i="3"/>
  <c r="BK138" i="3"/>
  <c r="J176" i="3"/>
  <c r="J464" i="3"/>
  <c r="BK478" i="3"/>
  <c r="BK195" i="4"/>
  <c r="J416" i="4"/>
  <c r="J169" i="4"/>
  <c r="BK273" i="4"/>
  <c r="J503" i="5"/>
  <c r="BK383" i="5"/>
  <c r="BK579" i="5"/>
  <c r="BK205" i="5"/>
  <c r="BK851" i="5"/>
  <c r="BK734" i="5"/>
  <c r="J619" i="5"/>
  <c r="J480" i="5"/>
  <c r="BK875" i="5"/>
  <c r="BK730" i="5"/>
  <c r="BK253" i="5"/>
  <c r="BK649" i="5"/>
  <c r="J269" i="6"/>
  <c r="BK288" i="6"/>
  <c r="BK282" i="6"/>
  <c r="BK171" i="6"/>
  <c r="J342" i="8"/>
  <c r="BK217" i="8"/>
  <c r="J522" i="8"/>
  <c r="J808" i="9"/>
  <c r="J737" i="9"/>
  <c r="BK482" i="9"/>
  <c r="BK441" i="9"/>
  <c r="J481" i="9"/>
  <c r="BK461" i="9"/>
  <c r="J870" i="9"/>
  <c r="BK902" i="9"/>
  <c r="BK875" i="9"/>
  <c r="J839" i="9"/>
  <c r="J264" i="10"/>
  <c r="BK359" i="10"/>
  <c r="BK285" i="10"/>
  <c r="BK121" i="11"/>
  <c r="BK1186" i="12"/>
  <c r="J573" i="12"/>
  <c r="J1031" i="12"/>
  <c r="BK235" i="12"/>
  <c r="BK461" i="12"/>
  <c r="J283" i="13"/>
  <c r="BK153" i="13"/>
  <c r="J203" i="14"/>
  <c r="BK126" i="14"/>
  <c r="J222" i="14"/>
  <c r="J123" i="15"/>
  <c r="J394" i="16"/>
  <c r="J414" i="16"/>
  <c r="BK422" i="16"/>
  <c r="J289" i="16"/>
  <c r="J155" i="16"/>
  <c r="BK149" i="18"/>
  <c r="J371" i="19"/>
  <c r="BK96" i="20"/>
  <c r="J259" i="21"/>
  <c r="J264" i="23"/>
  <c r="BK180" i="24"/>
  <c r="BK95" i="24"/>
  <c r="J164" i="25"/>
  <c r="BK309" i="26"/>
  <c r="BK307" i="26"/>
  <c r="J170" i="27"/>
  <c r="BK636" i="2"/>
  <c r="BK2786" i="2"/>
  <c r="J2538" i="2"/>
  <c r="J2012" i="2"/>
  <c r="J2814" i="2"/>
  <c r="BK1271" i="2"/>
  <c r="BK3997" i="2"/>
  <c r="BK3110" i="2"/>
  <c r="BK3369" i="2"/>
  <c r="J2591" i="2"/>
  <c r="J2748" i="2"/>
  <c r="BK3989" i="2"/>
  <c r="BK3325" i="2"/>
  <c r="BK3769" i="2"/>
  <c r="BK182" i="3"/>
  <c r="J522" i="3"/>
  <c r="BK213" i="4"/>
  <c r="BK294" i="4"/>
  <c r="J218" i="4"/>
  <c r="J742" i="5"/>
  <c r="J401" i="5"/>
  <c r="BK265" i="5"/>
  <c r="BK356" i="5"/>
  <c r="J579" i="5"/>
  <c r="BK509" i="5"/>
  <c r="BK506" i="5"/>
  <c r="J837" i="5"/>
  <c r="BK593" i="5"/>
  <c r="J186" i="5"/>
  <c r="J925" i="5"/>
  <c r="BK182" i="5"/>
  <c r="J250" i="5"/>
  <c r="BK144" i="5"/>
  <c r="BK512" i="5"/>
  <c r="BK220" i="6"/>
  <c r="J285" i="6"/>
  <c r="J134" i="6"/>
  <c r="BK126" i="7"/>
  <c r="BK268" i="8"/>
  <c r="BK319" i="8"/>
  <c r="J406" i="8"/>
  <c r="J585" i="9"/>
  <c r="J767" i="9"/>
  <c r="BK309" i="9"/>
  <c r="J343" i="9"/>
  <c r="BK612" i="9"/>
  <c r="BK556" i="9"/>
  <c r="J404" i="9"/>
  <c r="BK186" i="9"/>
  <c r="J525" i="9"/>
  <c r="J485" i="9"/>
  <c r="BK894" i="9"/>
  <c r="J362" i="9"/>
  <c r="BK374" i="9"/>
  <c r="J778" i="9"/>
  <c r="J262" i="10"/>
  <c r="J190" i="10"/>
  <c r="J401" i="10"/>
  <c r="BK408" i="10"/>
  <c r="BK117" i="10"/>
  <c r="BK164" i="11"/>
  <c r="J252" i="14"/>
  <c r="BK162" i="14"/>
  <c r="BK177" i="16"/>
  <c r="BK125" i="16"/>
  <c r="J319" i="16"/>
  <c r="J440" i="16"/>
  <c r="BK424" i="16"/>
  <c r="J377" i="16"/>
  <c r="BK148" i="17"/>
  <c r="J211" i="18"/>
  <c r="J180" i="19"/>
  <c r="J99" i="20"/>
  <c r="J326" i="21"/>
  <c r="BK99" i="22"/>
  <c r="BK406" i="23"/>
  <c r="BK130" i="24"/>
  <c r="BK130" i="25"/>
  <c r="J242" i="26"/>
  <c r="J92" i="30"/>
  <c r="BK2571" i="2"/>
  <c r="J2141" i="2"/>
  <c r="BK2778" i="2"/>
  <c r="BK3596" i="2"/>
  <c r="BK446" i="2"/>
  <c r="BK1952" i="2"/>
  <c r="BK807" i="2"/>
  <c r="BK312" i="3"/>
  <c r="BK514" i="3"/>
  <c r="J544" i="3"/>
  <c r="J381" i="3"/>
  <c r="J172" i="3"/>
  <c r="J387" i="4"/>
  <c r="BK408" i="4"/>
  <c r="J431" i="4"/>
  <c r="J445" i="5"/>
  <c r="BK477" i="5"/>
  <c r="J814" i="5"/>
  <c r="J966" i="5"/>
  <c r="BK391" i="5"/>
  <c r="BK188" i="5"/>
  <c r="BK952" i="5"/>
  <c r="J210" i="5"/>
  <c r="BK127" i="5"/>
  <c r="BK786" i="5"/>
  <c r="J650" i="5"/>
  <c r="J780" i="5"/>
  <c r="BK159" i="5"/>
  <c r="J201" i="5"/>
  <c r="J208" i="6"/>
  <c r="BK228" i="6"/>
  <c r="BK113" i="7"/>
  <c r="BK440" i="8"/>
  <c r="J510" i="8"/>
  <c r="BK313" i="8"/>
  <c r="BK729" i="9"/>
  <c r="BK495" i="9"/>
  <c r="J368" i="9"/>
  <c r="BK437" i="9"/>
  <c r="J911" i="9"/>
  <c r="J344" i="9"/>
  <c r="J196" i="10"/>
  <c r="BK326" i="10"/>
  <c r="J119" i="10"/>
  <c r="J452" i="12"/>
  <c r="J1828" i="12"/>
  <c r="BK1546" i="12"/>
  <c r="BK1373" i="12"/>
  <c r="BK454" i="12"/>
  <c r="BK168" i="12"/>
  <c r="J1012" i="12"/>
  <c r="J657" i="12"/>
  <c r="BK209" i="12"/>
  <c r="J1936" i="12"/>
  <c r="J1645" i="12"/>
  <c r="J1429" i="12"/>
  <c r="J943" i="12"/>
  <c r="BK509" i="12"/>
  <c r="J171" i="12"/>
  <c r="BK1193" i="12"/>
  <c r="J1953" i="12"/>
  <c r="J514" i="12"/>
  <c r="BK1272" i="12"/>
  <c r="J1635" i="12"/>
  <c r="J261" i="14"/>
  <c r="BK220" i="14"/>
  <c r="J114" i="15"/>
  <c r="J162" i="16"/>
  <c r="J415" i="16"/>
  <c r="BK397" i="16"/>
  <c r="J120" i="18"/>
  <c r="J177" i="19"/>
  <c r="BK129" i="19"/>
  <c r="BK291" i="21"/>
  <c r="J190" i="22"/>
  <c r="J439" i="23"/>
  <c r="BK172" i="24"/>
  <c r="J119" i="25"/>
  <c r="BK319" i="26"/>
  <c r="J147" i="27"/>
  <c r="BK125" i="2"/>
  <c r="BK3142" i="2"/>
  <c r="BK2260" i="2"/>
  <c r="J3308" i="2"/>
  <c r="BK815" i="2"/>
  <c r="BK1074" i="2"/>
  <c r="J446" i="2"/>
  <c r="J868" i="2"/>
  <c r="BK4003" i="2"/>
  <c r="J1985" i="2"/>
  <c r="J3001" i="2"/>
  <c r="BK3913" i="2"/>
  <c r="BK1114" i="2"/>
  <c r="J1848" i="2"/>
  <c r="BK237" i="3"/>
  <c r="BK457" i="3"/>
  <c r="BK458" i="4"/>
  <c r="J161" i="4"/>
  <c r="BK388" i="5"/>
  <c r="BK565" i="9"/>
  <c r="BK767" i="9"/>
  <c r="J680" i="9"/>
  <c r="J669" i="9"/>
  <c r="J646" i="9"/>
  <c r="BK199" i="9"/>
  <c r="J331" i="10"/>
  <c r="BK188" i="10"/>
  <c r="J384" i="10"/>
  <c r="BK811" i="12"/>
  <c r="J577" i="12"/>
  <c r="J882" i="12"/>
  <c r="BK158" i="14"/>
  <c r="J256" i="16"/>
  <c r="BK317" i="16"/>
  <c r="BK262" i="16"/>
  <c r="BK160" i="18"/>
  <c r="BK312" i="19"/>
  <c r="J287" i="21"/>
  <c r="J272" i="23"/>
  <c r="BK303" i="23"/>
  <c r="J122" i="24"/>
  <c r="BK113" i="26"/>
  <c r="J167" i="27"/>
  <c r="J3251" i="2"/>
  <c r="J255" i="2"/>
  <c r="BK2900" i="2"/>
  <c r="BK2726" i="2"/>
  <c r="BK3300" i="2"/>
  <c r="BK3486" i="2"/>
  <c r="BK3188" i="2"/>
  <c r="J272" i="3"/>
  <c r="BK147" i="4"/>
  <c r="J218" i="5"/>
  <c r="J950" i="5"/>
  <c r="BK129" i="5"/>
  <c r="BK561" i="5"/>
  <c r="J493" i="5"/>
  <c r="BK837" i="5"/>
  <c r="J861" i="5"/>
  <c r="J474" i="8"/>
  <c r="BK107" i="8"/>
  <c r="BK478" i="8"/>
  <c r="BK421" i="9"/>
  <c r="J424" i="9"/>
  <c r="J412" i="9"/>
  <c r="BK436" i="9"/>
  <c r="J275" i="9"/>
  <c r="BK300" i="9"/>
  <c r="BK349" i="10"/>
  <c r="J408" i="10"/>
  <c r="J374" i="10"/>
  <c r="BK1230" i="12"/>
  <c r="BK1057" i="12"/>
  <c r="BK1162" i="12"/>
  <c r="BK262" i="13"/>
  <c r="BK263" i="14"/>
  <c r="BK129" i="14"/>
  <c r="BK176" i="16"/>
  <c r="BK304" i="16"/>
  <c r="BK368" i="16"/>
  <c r="J299" i="16"/>
  <c r="BK233" i="19"/>
  <c r="BK256" i="19"/>
  <c r="J266" i="21"/>
  <c r="BK134" i="24"/>
  <c r="BK155" i="25"/>
  <c r="BK176" i="26"/>
  <c r="BK219" i="27"/>
  <c r="BK727" i="9"/>
  <c r="BK755" i="9"/>
  <c r="J684" i="9"/>
  <c r="J477" i="9"/>
  <c r="J664" i="9"/>
  <c r="J874" i="9"/>
  <c r="J527" i="9"/>
  <c r="J225" i="10"/>
  <c r="J115" i="10"/>
  <c r="J223" i="10"/>
  <c r="BK380" i="10"/>
  <c r="J227" i="12"/>
  <c r="J832" i="12"/>
  <c r="J183" i="12"/>
  <c r="BK1719" i="12"/>
  <c r="BK133" i="13"/>
  <c r="BK139" i="14"/>
  <c r="BK182" i="14"/>
  <c r="BK346" i="16"/>
  <c r="BK152" i="16"/>
  <c r="BK219" i="16"/>
  <c r="J191" i="18"/>
  <c r="J415" i="19"/>
  <c r="BK255" i="21"/>
  <c r="BK204" i="22"/>
  <c r="BK109" i="24"/>
  <c r="BK365" i="26"/>
  <c r="BK92" i="31"/>
  <c r="BK3284" i="2"/>
  <c r="J865" i="2"/>
  <c r="BK3940" i="2"/>
  <c r="BK2198" i="2"/>
  <c r="J2933" i="2"/>
  <c r="BK2216" i="2"/>
  <c r="J827" i="2"/>
  <c r="J1425" i="2"/>
  <c r="BK2550" i="2"/>
  <c r="J3903" i="2"/>
  <c r="J3596" i="2"/>
  <c r="J3175" i="2"/>
  <c r="BK233" i="3"/>
  <c r="BK465" i="3"/>
  <c r="BK171" i="3"/>
  <c r="J288" i="4"/>
  <c r="BK325" i="4"/>
  <c r="BK330" i="4"/>
  <c r="J171" i="4"/>
  <c r="J688" i="5"/>
  <c r="J622" i="5"/>
  <c r="J971" i="5"/>
  <c r="BK933" i="5"/>
  <c r="J515" i="5"/>
  <c r="J624" i="5"/>
  <c r="J225" i="5"/>
  <c r="BK473" i="5"/>
  <c r="BK844" i="5"/>
  <c r="J775" i="5"/>
  <c r="J301" i="5"/>
  <c r="J235" i="6"/>
  <c r="J127" i="6"/>
  <c r="J223" i="8"/>
  <c r="BK223" i="8"/>
  <c r="J226" i="8"/>
  <c r="J345" i="9"/>
  <c r="J535" i="9"/>
  <c r="BK712" i="9"/>
  <c r="J238" i="9"/>
  <c r="BK313" i="9"/>
  <c r="BK859" i="9"/>
  <c r="BK255" i="14"/>
  <c r="J237" i="16"/>
  <c r="BK399" i="16"/>
  <c r="J137" i="17"/>
  <c r="BK420" i="19"/>
  <c r="J188" i="21"/>
  <c r="BK269" i="23"/>
  <c r="J191" i="24"/>
  <c r="J301" i="26"/>
  <c r="J192" i="26"/>
  <c r="BK628" i="9"/>
  <c r="BK275" i="9"/>
  <c r="J512" i="9"/>
  <c r="BK185" i="9"/>
  <c r="J316" i="9"/>
  <c r="BK587" i="9"/>
  <c r="BK533" i="9"/>
  <c r="BK276" i="9"/>
  <c r="BK175" i="10"/>
  <c r="BK404" i="10"/>
  <c r="BK132" i="10"/>
  <c r="J768" i="12"/>
  <c r="J127" i="12"/>
  <c r="BK1684" i="12"/>
  <c r="J130" i="13"/>
  <c r="J228" i="14"/>
  <c r="J163" i="15"/>
  <c r="J372" i="16"/>
  <c r="J313" i="16"/>
  <c r="J202" i="27"/>
  <c r="J3920" i="2"/>
  <c r="J2451" i="2"/>
  <c r="J2912" i="2"/>
  <c r="J2566" i="2"/>
  <c r="J2981" i="2"/>
  <c r="BK3125" i="2"/>
  <c r="BK4009" i="2"/>
  <c r="BK2394" i="2"/>
  <c r="J2228" i="2"/>
  <c r="J3306" i="2"/>
  <c r="J337" i="2"/>
  <c r="BK2194" i="2"/>
  <c r="J2835" i="2"/>
  <c r="BK507" i="3"/>
  <c r="BK393" i="3"/>
  <c r="BK520" i="3"/>
  <c r="BK494" i="3"/>
  <c r="BK176" i="4"/>
  <c r="J268" i="5"/>
  <c r="J453" i="5"/>
  <c r="J790" i="5"/>
  <c r="BK688" i="5"/>
  <c r="BK783" i="5"/>
  <c r="BK643" i="5"/>
  <c r="BK794" i="5"/>
  <c r="BK960" i="5"/>
  <c r="BK469" i="5"/>
  <c r="BK425" i="5"/>
  <c r="J968" i="5"/>
  <c r="J277" i="5"/>
  <c r="J639" i="5"/>
  <c r="J732" i="5"/>
  <c r="BK179" i="5"/>
  <c r="J154" i="6"/>
  <c r="J138" i="6"/>
  <c r="BK192" i="6"/>
  <c r="BK264" i="6"/>
  <c r="J323" i="8"/>
  <c r="J365" i="8"/>
  <c r="J111" i="8"/>
  <c r="BK368" i="9"/>
  <c r="J309" i="9"/>
  <c r="J510" i="9"/>
  <c r="J1297" i="12"/>
  <c r="BK1454" i="12"/>
  <c r="J288" i="13"/>
  <c r="J187" i="14"/>
  <c r="J102" i="15"/>
  <c r="BK131" i="16"/>
  <c r="J386" i="16"/>
  <c r="J411" i="16"/>
  <c r="BK202" i="19"/>
  <c r="BK211" i="21"/>
  <c r="BK371" i="23"/>
  <c r="J407" i="23"/>
  <c r="J111" i="24"/>
  <c r="BK98" i="25"/>
  <c r="J166" i="27"/>
  <c r="BK92" i="33"/>
  <c r="J2409" i="2"/>
  <c r="J3129" i="2"/>
  <c r="J309" i="2"/>
  <c r="BK392" i="2"/>
  <c r="BK778" i="2"/>
  <c r="BK167" i="2"/>
  <c r="J1471" i="2"/>
  <c r="BK2552" i="2"/>
  <c r="BK2911" i="2"/>
  <c r="BK167" i="3"/>
  <c r="J308" i="3"/>
  <c r="BK105" i="4"/>
  <c r="J110" i="4"/>
  <c r="J366" i="4"/>
  <c r="BK784" i="5"/>
  <c r="BK647" i="5"/>
  <c r="BK828" i="5"/>
  <c r="BK168" i="5"/>
  <c r="BK827" i="5"/>
  <c r="J146" i="5"/>
  <c r="J913" i="5"/>
  <c r="BK733" i="5"/>
  <c r="BK796" i="5"/>
  <c r="J220" i="6"/>
  <c r="J294" i="6"/>
  <c r="BK170" i="6"/>
  <c r="BK359" i="8"/>
  <c r="BK581" i="9"/>
  <c r="BK200" i="9"/>
  <c r="J588" i="9"/>
  <c r="BK378" i="9"/>
  <c r="BK684" i="9"/>
  <c r="J598" i="9"/>
  <c r="BK462" i="9"/>
  <c r="BK415" i="9"/>
  <c r="BK141" i="10"/>
  <c r="J343" i="10"/>
  <c r="BK376" i="10"/>
  <c r="BK205" i="11"/>
  <c r="BK1368" i="12"/>
  <c r="BK1366" i="12"/>
  <c r="BK269" i="13"/>
  <c r="J197" i="14"/>
  <c r="J194" i="14"/>
  <c r="BK315" i="16"/>
  <c r="J280" i="16"/>
  <c r="J360" i="16"/>
  <c r="J345" i="16"/>
  <c r="J147" i="17"/>
  <c r="BK373" i="19"/>
  <c r="BK334" i="23"/>
  <c r="J108" i="24"/>
  <c r="J107" i="25"/>
  <c r="J184" i="26"/>
  <c r="BK3367" i="2"/>
  <c r="BK3226" i="2"/>
  <c r="BK1865" i="2"/>
  <c r="BK969" i="2"/>
  <c r="BK1468" i="2"/>
  <c r="BK3323" i="2"/>
  <c r="J2975" i="2"/>
  <c r="J2893" i="2"/>
  <c r="BK2445" i="2"/>
  <c r="J528" i="3"/>
  <c r="BK516" i="3"/>
  <c r="BK214" i="4"/>
  <c r="J156" i="4"/>
  <c r="BK404" i="4"/>
  <c r="BK130" i="5"/>
  <c r="J524" i="5"/>
  <c r="BK686" i="5"/>
  <c r="BK514" i="5"/>
  <c r="J696" i="5"/>
  <c r="J448" i="5"/>
  <c r="J897" i="5"/>
  <c r="BK712" i="5"/>
  <c r="J674" i="5"/>
  <c r="BK820" i="5"/>
  <c r="J830" i="5"/>
  <c r="BK614" i="5"/>
  <c r="BK165" i="6"/>
  <c r="BK113" i="6"/>
  <c r="BK448" i="8"/>
  <c r="BK491" i="8"/>
  <c r="J162" i="8"/>
  <c r="BK508" i="9"/>
  <c r="BK209" i="9"/>
  <c r="J384" i="9"/>
  <c r="BK823" i="9"/>
  <c r="BK294" i="10"/>
  <c r="J219" i="10"/>
  <c r="BK230" i="10"/>
  <c r="BK126" i="10"/>
  <c r="BK816" i="12"/>
  <c r="J1817" i="12"/>
  <c r="BK491" i="12"/>
  <c r="BK391" i="12"/>
  <c r="BK149" i="12"/>
  <c r="BK112" i="13"/>
  <c r="BK184" i="14"/>
  <c r="J242" i="14"/>
  <c r="J184" i="16"/>
  <c r="BK241" i="16"/>
  <c r="BK450" i="16"/>
  <c r="BK413" i="16"/>
  <c r="BK158" i="18"/>
  <c r="J132" i="19"/>
  <c r="BK119" i="21"/>
  <c r="BK178" i="22"/>
  <c r="J170" i="23"/>
  <c r="J174" i="24"/>
  <c r="J262" i="26"/>
  <c r="BK195" i="27"/>
  <c r="BK405" i="9"/>
  <c r="BK307" i="9"/>
  <c r="BK739" i="9"/>
  <c r="BK266" i="9"/>
  <c r="J794" i="9"/>
  <c r="BK262" i="9"/>
  <c r="BK312" i="10"/>
  <c r="BK406" i="10"/>
  <c r="BK129" i="10"/>
  <c r="BK164" i="12"/>
  <c r="BK1429" i="12"/>
  <c r="J1947" i="12"/>
  <c r="J902" i="12"/>
  <c r="BK169" i="14"/>
  <c r="J164" i="14"/>
  <c r="BK161" i="15"/>
  <c r="BK281" i="16"/>
  <c r="BK372" i="16"/>
  <c r="BK252" i="16"/>
  <c r="J352" i="19"/>
  <c r="J309" i="19"/>
  <c r="J319" i="21"/>
  <c r="BK381" i="23"/>
  <c r="BK118" i="23"/>
  <c r="BK186" i="25"/>
  <c r="J120" i="27"/>
  <c r="J106" i="27"/>
  <c r="BK1840" i="2"/>
  <c r="J2776" i="2"/>
  <c r="J2550" i="2"/>
  <c r="J1285" i="2"/>
  <c r="BK2080" i="2"/>
  <c r="BK2522" i="2"/>
  <c r="BK3072" i="2"/>
  <c r="BK799" i="2"/>
  <c r="BK2577" i="2"/>
  <c r="BK461" i="3"/>
  <c r="J123" i="3"/>
  <c r="J520" i="3"/>
  <c r="BK158" i="3"/>
  <c r="J398" i="4"/>
  <c r="J270" i="4"/>
  <c r="BK297" i="4"/>
  <c r="J737" i="5"/>
  <c r="BK466" i="5"/>
  <c r="J152" i="5"/>
  <c r="BK413" i="5"/>
  <c r="J375" i="5"/>
  <c r="BK273" i="5"/>
  <c r="J177" i="5"/>
  <c r="J964" i="5"/>
  <c r="BK849" i="5"/>
  <c r="BK601" i="5"/>
  <c r="BK765" i="5"/>
  <c r="J768" i="5"/>
  <c r="J212" i="6"/>
  <c r="J143" i="6"/>
  <c r="BK143" i="7"/>
  <c r="J220" i="8"/>
  <c r="BK291" i="8"/>
  <c r="BK512" i="9"/>
  <c r="BK203" i="9"/>
  <c r="J378" i="9"/>
  <c r="BK761" i="9"/>
  <c r="BK670" i="9"/>
  <c r="BK756" i="9"/>
  <c r="BK124" i="10"/>
  <c r="BK239" i="10"/>
  <c r="J318" i="10"/>
  <c r="J153" i="11"/>
  <c r="BK1725" i="12"/>
  <c r="BK249" i="16"/>
  <c r="J426" i="19"/>
  <c r="J124" i="20"/>
  <c r="J236" i="21"/>
  <c r="J318" i="23"/>
  <c r="BK437" i="23"/>
  <c r="BK123" i="24"/>
  <c r="J132" i="25"/>
  <c r="BK359" i="26"/>
  <c r="BK147" i="27"/>
  <c r="BK3244" i="2"/>
  <c r="BK2358" i="2"/>
  <c r="BK3001" i="2"/>
  <c r="BK2417" i="2"/>
  <c r="J3316" i="2"/>
  <c r="J3910" i="2"/>
  <c r="BK3910" i="2"/>
  <c r="J3244" i="2"/>
  <c r="BK3945" i="2"/>
  <c r="BK506" i="3"/>
  <c r="J132" i="3"/>
  <c r="BK453" i="3"/>
  <c r="BK438" i="4"/>
  <c r="J290" i="4"/>
  <c r="J652" i="5"/>
  <c r="BK779" i="5"/>
  <c r="J378" i="5"/>
  <c r="J518" i="5"/>
  <c r="BK804" i="5"/>
  <c r="J237" i="5"/>
  <c r="J230" i="5"/>
  <c r="J872" i="5"/>
  <c r="BK258" i="5"/>
  <c r="J263" i="5"/>
  <c r="BK796" i="9"/>
  <c r="J678" i="9"/>
  <c r="J486" i="9"/>
  <c r="J570" i="9"/>
  <c r="J190" i="9"/>
  <c r="BK409" i="9"/>
  <c r="J359" i="9"/>
  <c r="J624" i="9"/>
  <c r="BK118" i="10"/>
  <c r="BK119" i="10"/>
  <c r="BK225" i="10"/>
  <c r="BK483" i="12"/>
  <c r="BK1820" i="12"/>
  <c r="J290" i="14"/>
  <c r="BK198" i="14"/>
  <c r="BK289" i="16"/>
  <c r="BK415" i="16"/>
  <c r="BK117" i="18"/>
  <c r="J383" i="19"/>
  <c r="BK259" i="21"/>
  <c r="BK200" i="23"/>
  <c r="BK143" i="24"/>
  <c r="BK132" i="25"/>
  <c r="J365" i="26"/>
  <c r="J95" i="27"/>
  <c r="J2077" i="2"/>
  <c r="J3208" i="2"/>
  <c r="BK1873" i="2"/>
  <c r="J3146" i="2"/>
  <c r="J3976" i="2"/>
  <c r="BK3051" i="2"/>
  <c r="BK172" i="3"/>
  <c r="BK191" i="3"/>
  <c r="J513" i="3"/>
  <c r="J373" i="4"/>
  <c r="J249" i="4"/>
  <c r="BK190" i="4"/>
  <c r="BK255" i="4"/>
  <c r="J406" i="4"/>
  <c r="BK263" i="5"/>
  <c r="BK602" i="5"/>
  <c r="J832" i="5"/>
  <c r="BK829" i="5"/>
  <c r="BK910" i="5"/>
  <c r="J545" i="5"/>
  <c r="BK229" i="5"/>
  <c r="J121" i="5"/>
  <c r="J731" i="5"/>
  <c r="J663" i="5"/>
  <c r="BK822" i="5"/>
  <c r="BK123" i="6"/>
  <c r="BK243" i="6"/>
  <c r="J142" i="6"/>
  <c r="BK116" i="7"/>
  <c r="J316" i="8"/>
  <c r="J491" i="8"/>
  <c r="BK242" i="8"/>
  <c r="BK604" i="9"/>
  <c r="J423" i="9"/>
  <c r="J575" i="9"/>
  <c r="J478" i="9"/>
  <c r="J740" i="9"/>
  <c r="BK862" i="9"/>
  <c r="J576" i="9"/>
  <c r="J323" i="10"/>
  <c r="J113" i="10"/>
  <c r="J150" i="11"/>
  <c r="J248" i="12"/>
  <c r="J542" i="12"/>
  <c r="J1384" i="12"/>
  <c r="J150" i="14"/>
  <c r="BK118" i="16"/>
  <c r="J290" i="16"/>
  <c r="BK132" i="16"/>
  <c r="J142" i="19"/>
  <c r="J191" i="21"/>
  <c r="BK193" i="24"/>
  <c r="J150" i="25"/>
  <c r="BK138" i="27"/>
  <c r="F39" i="28"/>
  <c r="BD87" i="1" s="1"/>
  <c r="BK564" i="9"/>
  <c r="J782" i="9"/>
  <c r="BK298" i="9"/>
  <c r="J832" i="9"/>
  <c r="J722" i="9"/>
  <c r="BK388" i="10"/>
  <c r="J418" i="10"/>
  <c r="J690" i="12"/>
  <c r="J666" i="12"/>
  <c r="BK1635" i="12"/>
  <c r="J112" i="13"/>
  <c r="BK172" i="14"/>
  <c r="BK208" i="14"/>
  <c r="J368" i="16"/>
  <c r="BK350" i="16"/>
  <c r="J109" i="16"/>
  <c r="J385" i="19"/>
  <c r="J162" i="20"/>
  <c r="J139" i="22"/>
  <c r="BK387" i="23"/>
  <c r="BK157" i="25"/>
  <c r="J378" i="26"/>
  <c r="BK101" i="27"/>
  <c r="J90" i="31"/>
  <c r="J2448" i="2"/>
  <c r="BK3085" i="2"/>
  <c r="J2329" i="2"/>
  <c r="J2147" i="2"/>
  <c r="J3134" i="2"/>
  <c r="BK1506" i="2"/>
  <c r="BK2345" i="2"/>
  <c r="J2820" i="2"/>
  <c r="BK3194" i="2"/>
  <c r="BK3199" i="2"/>
  <c r="BK2933" i="2"/>
  <c r="BK1140" i="2"/>
  <c r="BK261" i="2"/>
  <c r="J4008" i="2"/>
  <c r="J3519" i="2"/>
  <c r="BK2999" i="2"/>
  <c r="J215" i="3"/>
  <c r="J173" i="3"/>
  <c r="J384" i="4"/>
  <c r="BK257" i="5"/>
  <c r="J181" i="5"/>
  <c r="BK166" i="5"/>
  <c r="J752" i="5"/>
  <c r="J459" i="5"/>
  <c r="BK403" i="5"/>
  <c r="J918" i="5"/>
  <c r="BK880" i="5"/>
  <c r="J875" i="5"/>
  <c r="J228" i="6"/>
  <c r="BK105" i="8"/>
  <c r="J394" i="8"/>
  <c r="J709" i="9"/>
  <c r="J331" i="9"/>
  <c r="BK801" i="9"/>
  <c r="J645" i="9"/>
  <c r="J302" i="9"/>
  <c r="J212" i="9"/>
  <c r="BK351" i="10"/>
  <c r="J337" i="10"/>
  <c r="BK181" i="11"/>
  <c r="BK154" i="12"/>
  <c r="BK688" i="12"/>
  <c r="J1230" i="12"/>
  <c r="J399" i="12"/>
  <c r="BK252" i="13"/>
  <c r="J229" i="14"/>
  <c r="J173" i="15"/>
  <c r="J304" i="16"/>
  <c r="J382" i="16"/>
  <c r="BK246" i="16"/>
  <c r="J179" i="18"/>
  <c r="J423" i="19"/>
  <c r="BK178" i="21"/>
  <c r="J284" i="23"/>
  <c r="BK151" i="23"/>
  <c r="J157" i="25"/>
  <c r="BK143" i="25"/>
  <c r="J144" i="27"/>
  <c r="BK99" i="33"/>
  <c r="BK3053" i="2"/>
  <c r="J2936" i="2"/>
  <c r="J136" i="2"/>
  <c r="BK1605" i="2"/>
  <c r="BK805" i="2"/>
  <c r="J315" i="2"/>
  <c r="J3990" i="2"/>
  <c r="J3259" i="2"/>
  <c r="J543" i="3"/>
  <c r="J471" i="3"/>
  <c r="BK116" i="4"/>
  <c r="J122" i="5"/>
  <c r="J471" i="5"/>
  <c r="BK891" i="5"/>
  <c r="BK607" i="5"/>
  <c r="BK216" i="5"/>
  <c r="BK135" i="5"/>
  <c r="J413" i="5"/>
  <c r="BK297" i="9"/>
  <c r="J824" i="9"/>
  <c r="BK319" i="9"/>
  <c r="BK532" i="9"/>
  <c r="BK701" i="9"/>
  <c r="BK660" i="9"/>
  <c r="J296" i="10"/>
  <c r="J159" i="10"/>
  <c r="J200" i="10"/>
  <c r="BK109" i="16"/>
  <c r="BK194" i="23"/>
  <c r="BK144" i="27"/>
  <c r="BK741" i="2"/>
  <c r="BK2767" i="2"/>
  <c r="J1011" i="2"/>
  <c r="J3534" i="2"/>
  <c r="BK3146" i="2"/>
  <c r="J2507" i="2"/>
  <c r="BK341" i="3"/>
  <c r="J378" i="3"/>
  <c r="BK373" i="4"/>
  <c r="J284" i="4"/>
  <c r="BK239" i="4"/>
  <c r="J228" i="4"/>
  <c r="BK393" i="5"/>
  <c r="BK504" i="5"/>
  <c r="J136" i="5"/>
  <c r="J215" i="5"/>
  <c r="BK590" i="5"/>
  <c r="J409" i="5"/>
  <c r="J933" i="5"/>
  <c r="BK757" i="5"/>
  <c r="BK816" i="5"/>
  <c r="J787" i="5"/>
  <c r="J117" i="6"/>
  <c r="J194" i="6"/>
  <c r="J859" i="9"/>
  <c r="J321" i="10"/>
  <c r="J184" i="10"/>
  <c r="J279" i="10"/>
  <c r="BK170" i="11"/>
  <c r="BK1903" i="12"/>
  <c r="J1674" i="12"/>
  <c r="J1462" i="12"/>
  <c r="J872" i="12"/>
  <c r="J221" i="12"/>
  <c r="J863" i="12"/>
  <c r="J1695" i="12"/>
  <c r="J1470" i="12"/>
  <c r="J196" i="14"/>
  <c r="BK243" i="14"/>
  <c r="J202" i="16"/>
  <c r="J367" i="16"/>
  <c r="J167" i="16"/>
  <c r="BK283" i="16"/>
  <c r="BK123" i="17"/>
  <c r="J140" i="19"/>
  <c r="BK107" i="20"/>
  <c r="J215" i="21"/>
  <c r="BK208" i="22"/>
  <c r="BK275" i="23"/>
  <c r="BK402" i="23"/>
  <c r="BK110" i="27"/>
  <c r="BK369" i="2"/>
  <c r="J881" i="2"/>
  <c r="J3945" i="2"/>
  <c r="BK1493" i="2"/>
  <c r="J2886" i="2"/>
  <c r="BK1907" i="2"/>
  <c r="BK3239" i="2"/>
  <c r="BK3760" i="2"/>
  <c r="J812" i="2"/>
  <c r="J1506" i="2"/>
  <c r="BK3057" i="2"/>
  <c r="J235" i="3"/>
  <c r="J259" i="9"/>
  <c r="J214" i="9"/>
  <c r="BK338" i="10"/>
  <c r="BK265" i="10"/>
  <c r="J281" i="10"/>
  <c r="J1282" i="12"/>
  <c r="J118" i="19"/>
  <c r="BK326" i="21"/>
  <c r="J413" i="23"/>
  <c r="J170" i="25"/>
  <c r="BK176" i="27"/>
  <c r="J2180" i="2"/>
  <c r="J2522" i="2"/>
  <c r="J1385" i="2"/>
  <c r="J727" i="2"/>
  <c r="BK3905" i="2"/>
  <c r="J3749" i="2"/>
  <c r="J2066" i="2"/>
  <c r="BK195" i="3"/>
  <c r="BK449" i="3"/>
  <c r="BK300" i="4"/>
  <c r="BK685" i="5"/>
  <c r="BK793" i="5"/>
  <c r="BK236" i="5"/>
  <c r="J382" i="5"/>
  <c r="BK520" i="5"/>
  <c r="BK842" i="5"/>
  <c r="BK615" i="5"/>
  <c r="BK411" i="5"/>
  <c r="BK871" i="5"/>
  <c r="J262" i="5"/>
  <c r="BK397" i="5"/>
  <c r="J556" i="5"/>
  <c r="J222" i="5"/>
  <c r="BK772" i="9"/>
  <c r="BK804" i="9"/>
  <c r="BK114" i="10"/>
  <c r="BK228" i="10"/>
  <c r="BK192" i="10"/>
  <c r="BK268" i="10"/>
  <c r="J694" i="12"/>
  <c r="BK146" i="12"/>
  <c r="J1688" i="12"/>
  <c r="BK290" i="13"/>
  <c r="J223" i="14"/>
  <c r="BK439" i="16"/>
  <c r="BK419" i="16"/>
  <c r="BK358" i="16"/>
  <c r="BK141" i="17"/>
  <c r="J441" i="19"/>
  <c r="J121" i="20"/>
  <c r="BK312" i="21"/>
  <c r="J126" i="24"/>
  <c r="J200" i="25"/>
  <c r="BK140" i="27"/>
  <c r="J218" i="9"/>
  <c r="J237" i="9"/>
  <c r="J392" i="9"/>
  <c r="BK575" i="9"/>
  <c r="BK734" i="9"/>
  <c r="BK1711" i="12"/>
  <c r="BK246" i="13"/>
  <c r="J231" i="14"/>
  <c r="BK275" i="14"/>
  <c r="BK116" i="15"/>
  <c r="J403" i="16"/>
  <c r="BK324" i="16"/>
  <c r="J190" i="16"/>
  <c r="BK214" i="18"/>
  <c r="BK385" i="19"/>
  <c r="BK165" i="20"/>
  <c r="J3031" i="2"/>
  <c r="J1410" i="2"/>
  <c r="J3152" i="2"/>
  <c r="J894" i="2"/>
  <c r="BK1471" i="2"/>
  <c r="J2805" i="2"/>
  <c r="J3142" i="2"/>
  <c r="BK3299" i="2"/>
  <c r="J3277" i="2"/>
  <c r="J3307" i="2"/>
  <c r="J3158" i="2"/>
  <c r="J3924" i="2"/>
  <c r="BK135" i="3"/>
  <c r="J498" i="3"/>
  <c r="J455" i="3"/>
  <c r="BK283" i="4"/>
  <c r="BK287" i="4"/>
  <c r="BK233" i="4"/>
  <c r="J596" i="5"/>
  <c r="J911" i="5"/>
  <c r="J860" i="5"/>
  <c r="BK142" i="5"/>
  <c r="J824" i="5"/>
  <c r="BK762" i="5"/>
  <c r="J127" i="5"/>
  <c r="J879" i="5"/>
  <c r="J659" i="5"/>
  <c r="BK802" i="5"/>
  <c r="J207" i="5"/>
  <c r="BK182" i="6"/>
  <c r="BK120" i="7"/>
  <c r="J381" i="8"/>
  <c r="BK427" i="8"/>
  <c r="BK403" i="9"/>
  <c r="J773" i="9"/>
  <c r="BK770" i="9"/>
  <c r="BK392" i="9"/>
  <c r="J882" i="9"/>
  <c r="BK590" i="9"/>
  <c r="BK189" i="9"/>
  <c r="J197" i="9"/>
  <c r="BK219" i="10"/>
  <c r="J147" i="10"/>
  <c r="BK694" i="12"/>
  <c r="BK1694" i="12"/>
  <c r="J1476" i="12"/>
  <c r="BK288" i="13"/>
  <c r="BK265" i="14"/>
  <c r="J143" i="14"/>
  <c r="J210" i="16"/>
  <c r="BK128" i="16"/>
  <c r="J283" i="16"/>
  <c r="BK138" i="17"/>
  <c r="BK447" i="19"/>
  <c r="BK126" i="22"/>
  <c r="BK163" i="24"/>
  <c r="J254" i="26"/>
  <c r="BK160" i="27"/>
  <c r="BK569" i="9"/>
  <c r="BK747" i="9"/>
  <c r="BK563" i="9"/>
  <c r="BK576" i="9"/>
  <c r="J529" i="9"/>
  <c r="J701" i="9"/>
  <c r="BK433" i="9"/>
  <c r="BK547" i="9"/>
  <c r="J354" i="10"/>
  <c r="J390" i="16"/>
  <c r="J129" i="16"/>
  <c r="BK305" i="16"/>
  <c r="BK149" i="17"/>
  <c r="J114" i="18"/>
  <c r="BK352" i="19"/>
  <c r="BK191" i="21"/>
  <c r="J305" i="23"/>
  <c r="BK209" i="23"/>
  <c r="BK138" i="25"/>
  <c r="BK155" i="27"/>
  <c r="J91" i="33"/>
  <c r="BK3310" i="2"/>
  <c r="J401" i="2"/>
  <c r="BK2321" i="2"/>
  <c r="J3051" i="2"/>
  <c r="J3172" i="2"/>
  <c r="J3334" i="2"/>
  <c r="J3994" i="2"/>
  <c r="BK1428" i="2"/>
  <c r="J3081" i="2"/>
  <c r="J3907" i="2"/>
  <c r="J745" i="2"/>
  <c r="BK163" i="3"/>
  <c r="BK168" i="3"/>
  <c r="J371" i="4"/>
  <c r="J356" i="4"/>
  <c r="J392" i="4"/>
  <c r="J308" i="4"/>
  <c r="J310" i="4"/>
  <c r="BK114" i="4"/>
  <c r="BK456" i="4"/>
  <c r="BK106" i="4"/>
  <c r="J464" i="4"/>
  <c r="J442" i="4"/>
  <c r="BK746" i="5"/>
  <c r="J821" i="5"/>
  <c r="BK797" i="5"/>
  <c r="BK825" i="5"/>
  <c r="BK858" i="5"/>
  <c r="J894" i="5"/>
  <c r="J391" i="5"/>
  <c r="BK207" i="5"/>
  <c r="BK924" i="5"/>
  <c r="BK180" i="5"/>
  <c r="J227" i="5"/>
  <c r="BK874" i="5"/>
  <c r="J236" i="5"/>
  <c r="BK384" i="5"/>
  <c r="J610" i="5"/>
  <c r="BK203" i="6"/>
  <c r="BK159" i="6"/>
  <c r="BK214" i="6"/>
  <c r="BK131" i="7"/>
  <c r="BK114" i="8"/>
  <c r="J499" i="8"/>
  <c r="BK748" i="9"/>
  <c r="J328" i="9"/>
  <c r="J342" i="9"/>
  <c r="J280" i="9"/>
  <c r="J1151" i="12"/>
  <c r="J1328" i="12"/>
  <c r="J1887" i="12"/>
  <c r="BK234" i="14"/>
  <c r="BK242" i="14"/>
  <c r="BK145" i="14"/>
  <c r="BK158" i="16"/>
  <c r="J161" i="16"/>
  <c r="BK269" i="16"/>
  <c r="J306" i="19"/>
  <c r="J119" i="20"/>
  <c r="J201" i="22"/>
  <c r="BK106" i="23"/>
  <c r="BK226" i="23"/>
  <c r="BK197" i="24"/>
  <c r="BK170" i="25"/>
  <c r="J108" i="33"/>
  <c r="J3252" i="2"/>
  <c r="BK889" i="2"/>
  <c r="BK321" i="2"/>
  <c r="BK3077" i="2"/>
  <c r="BK1422" i="2"/>
  <c r="BK2193" i="2"/>
  <c r="BK3386" i="2"/>
  <c r="J3663" i="2"/>
  <c r="J3255" i="2"/>
  <c r="J354" i="3"/>
  <c r="J550" i="3"/>
  <c r="BK132" i="4"/>
  <c r="J419" i="4"/>
  <c r="J286" i="4"/>
  <c r="BK628" i="5"/>
  <c r="BK360" i="5"/>
  <c r="J954" i="5"/>
  <c r="J585" i="5"/>
  <c r="J490" i="5"/>
  <c r="BK917" i="5"/>
  <c r="J507" i="5"/>
  <c r="J800" i="9"/>
  <c r="BK828" i="9"/>
  <c r="J889" i="9"/>
  <c r="BK905" i="9"/>
  <c r="J843" i="9"/>
  <c r="J364" i="9"/>
  <c r="BK363" i="10"/>
  <c r="BK216" i="10"/>
  <c r="BK112" i="11"/>
  <c r="BK1924" i="12"/>
  <c r="BK1470" i="12"/>
  <c r="BK270" i="13"/>
  <c r="BK179" i="14"/>
  <c r="J213" i="14"/>
  <c r="J143" i="15"/>
  <c r="J301" i="16"/>
  <c r="J364" i="16"/>
  <c r="J120" i="16"/>
  <c r="J377" i="19"/>
  <c r="J148" i="19"/>
  <c r="J371" i="23"/>
  <c r="J97" i="24"/>
  <c r="BK183" i="25"/>
  <c r="J176" i="27"/>
  <c r="J1972" i="2"/>
  <c r="BK2368" i="2"/>
  <c r="BK1139" i="2"/>
  <c r="J3126" i="2"/>
  <c r="BK3282" i="2"/>
  <c r="J3459" i="2"/>
  <c r="J3938" i="2"/>
  <c r="BK1856" i="2"/>
  <c r="J3169" i="2"/>
  <c r="BK176" i="3"/>
  <c r="BK115" i="3"/>
  <c r="BK148" i="4"/>
  <c r="BK445" i="4"/>
  <c r="BK279" i="4"/>
  <c r="BK239" i="5"/>
  <c r="J839" i="5"/>
  <c r="BK114" i="6"/>
  <c r="J149" i="6"/>
  <c r="BK464" i="8"/>
  <c r="BK782" i="9"/>
  <c r="J759" i="9"/>
  <c r="BK567" i="9"/>
  <c r="J242" i="9"/>
  <c r="J245" i="10"/>
  <c r="BK158" i="10"/>
  <c r="J179" i="10"/>
  <c r="J1294" i="12"/>
  <c r="J452" i="16"/>
  <c r="J121" i="17"/>
  <c r="J273" i="19"/>
  <c r="BK417" i="19"/>
  <c r="J329" i="21"/>
  <c r="BK115" i="23"/>
  <c r="BK154" i="23"/>
  <c r="BK127" i="24"/>
  <c r="F37" i="32"/>
  <c r="BK883" i="9"/>
  <c r="BK357" i="9"/>
  <c r="J440" i="10"/>
  <c r="J332" i="10"/>
  <c r="J196" i="11"/>
  <c r="BK1219" i="12"/>
  <c r="BK523" i="12"/>
  <c r="J1850" i="12"/>
  <c r="J109" i="13"/>
  <c r="BK278" i="14"/>
  <c r="BK132" i="15"/>
  <c r="BK202" i="16"/>
  <c r="BK416" i="16"/>
  <c r="BK390" i="16"/>
  <c r="BK294" i="19"/>
  <c r="BK215" i="21"/>
  <c r="BK162" i="22"/>
  <c r="BK378" i="23"/>
  <c r="J100" i="24"/>
  <c r="J1900" i="2"/>
  <c r="J2881" i="2"/>
  <c r="BK188" i="3"/>
  <c r="BK534" i="3"/>
  <c r="J369" i="3"/>
  <c r="BK368" i="4"/>
  <c r="BK433" i="4"/>
  <c r="J222" i="4"/>
  <c r="J368" i="4"/>
  <c r="J717" i="5"/>
  <c r="J856" i="5"/>
  <c r="BK291" i="5"/>
  <c r="J682" i="5"/>
  <c r="J709" i="5"/>
  <c r="J877" i="5"/>
  <c r="BK596" i="5"/>
  <c r="BK475" i="5"/>
  <c r="BK836" i="5"/>
  <c r="J895" i="5"/>
  <c r="BK378" i="5"/>
  <c r="J520" i="5"/>
  <c r="J447" i="5"/>
  <c r="J646" i="5"/>
  <c r="J245" i="5"/>
  <c r="J192" i="6"/>
  <c r="J116" i="6"/>
  <c r="J370" i="8"/>
  <c r="BK510" i="8"/>
  <c r="J363" i="9"/>
  <c r="BK267" i="9"/>
  <c r="J217" i="9"/>
  <c r="J657" i="9"/>
  <c r="BK882" i="9"/>
  <c r="J754" i="9"/>
  <c r="J236" i="9"/>
  <c r="J256" i="10"/>
  <c r="J438" i="10"/>
  <c r="BK438" i="10"/>
  <c r="J162" i="10"/>
  <c r="BK383" i="12"/>
  <c r="J1599" i="12"/>
  <c r="J145" i="18"/>
  <c r="J270" i="19"/>
  <c r="J316" i="21"/>
  <c r="BK95" i="22"/>
  <c r="BK112" i="23"/>
  <c r="BK128" i="24"/>
  <c r="BK203" i="25"/>
  <c r="BK145" i="26"/>
  <c r="BK193" i="27"/>
  <c r="J3510" i="2"/>
  <c r="BK2305" i="2"/>
  <c r="J969" i="2"/>
  <c r="J2844" i="2"/>
  <c r="BK2159" i="2"/>
  <c r="J3531" i="2"/>
  <c r="J1468" i="2"/>
  <c r="BK3440" i="2"/>
  <c r="J2002" i="2"/>
  <c r="J2633" i="2"/>
  <c r="BK387" i="3"/>
  <c r="BK258" i="3"/>
  <c r="J105" i="4"/>
  <c r="J146" i="4"/>
  <c r="BK710" i="5"/>
  <c r="BK501" i="5"/>
  <c r="BK474" i="5"/>
  <c r="BK738" i="5"/>
  <c r="J491" i="5"/>
  <c r="J156" i="5"/>
  <c r="J781" i="5"/>
  <c r="BK319" i="5"/>
  <c r="BK600" i="5"/>
  <c r="J591" i="9"/>
  <c r="BK188" i="9"/>
  <c r="BK212" i="9"/>
  <c r="BK794" i="9"/>
  <c r="BK510" i="9"/>
  <c r="J829" i="9"/>
  <c r="J233" i="9"/>
  <c r="J329" i="10"/>
  <c r="BK440" i="10"/>
  <c r="BK229" i="10"/>
  <c r="J115" i="11"/>
  <c r="BK882" i="12"/>
  <c r="J179" i="14"/>
  <c r="J286" i="14"/>
  <c r="J375" i="16"/>
  <c r="J274" i="16"/>
  <c r="J111" i="17"/>
  <c r="BK270" i="19"/>
  <c r="J126" i="21"/>
  <c r="BK205" i="22"/>
  <c r="BK264" i="23"/>
  <c r="J334" i="23"/>
  <c r="BK96" i="24"/>
  <c r="J134" i="25"/>
  <c r="J224" i="26"/>
  <c r="J139" i="27"/>
  <c r="BK92" i="29"/>
  <c r="J3281" i="2"/>
  <c r="BK871" i="2"/>
  <c r="J2571" i="2"/>
  <c r="BK3726" i="2"/>
  <c r="BK2094" i="2"/>
  <c r="J2767" i="2"/>
  <c r="J263" i="2"/>
  <c r="J267" i="3"/>
  <c r="J198" i="3"/>
  <c r="BK406" i="4"/>
  <c r="J155" i="4"/>
  <c r="BK160" i="4"/>
  <c r="BK122" i="5"/>
  <c r="J346" i="5"/>
  <c r="BK621" i="5"/>
  <c r="J494" i="5"/>
  <c r="BK481" i="5"/>
  <c r="BK742" i="5"/>
  <c r="J159" i="6"/>
  <c r="J295" i="6"/>
  <c r="BK200" i="6"/>
  <c r="BK266" i="8"/>
  <c r="J442" i="8"/>
  <c r="J124" i="8"/>
  <c r="BK736" i="9"/>
  <c r="J450" i="9"/>
  <c r="J226" i="9"/>
  <c r="BK539" i="9"/>
  <c r="J830" i="9"/>
  <c r="BK257" i="9"/>
  <c r="BK285" i="9"/>
  <c r="BK227" i="10"/>
  <c r="J312" i="10"/>
  <c r="J1160" i="12"/>
  <c r="J1990" i="12"/>
  <c r="J491" i="12"/>
  <c r="J245" i="14"/>
  <c r="BK141" i="15"/>
  <c r="BK398" i="16"/>
  <c r="BK435" i="16"/>
  <c r="BK268" i="16"/>
  <c r="J165" i="19"/>
  <c r="BK251" i="21"/>
  <c r="BK410" i="23"/>
  <c r="J311" i="26"/>
  <c r="J188" i="27"/>
  <c r="J515" i="9"/>
  <c r="J503" i="9"/>
  <c r="BK237" i="9"/>
  <c r="BK869" i="9"/>
  <c r="J509" i="9"/>
  <c r="J420" i="9"/>
  <c r="BK540" i="9"/>
  <c r="J239" i="10"/>
  <c r="BK1969" i="12"/>
  <c r="BK179" i="13"/>
  <c r="BK236" i="14"/>
  <c r="BK252" i="14"/>
  <c r="BK380" i="16"/>
  <c r="J111" i="16"/>
  <c r="J293" i="16"/>
  <c r="J301" i="19"/>
  <c r="BK145" i="20"/>
  <c r="J277" i="21"/>
  <c r="BK135" i="23"/>
  <c r="BK166" i="24"/>
  <c r="BK197" i="25"/>
  <c r="BK315" i="26"/>
  <c r="J92" i="29"/>
  <c r="BK3352" i="2"/>
  <c r="BK211" i="2"/>
  <c r="J517" i="2"/>
  <c r="J1949" i="2"/>
  <c r="J2757" i="2"/>
  <c r="J340" i="2"/>
  <c r="BK3480" i="2"/>
  <c r="BK779" i="2"/>
  <c r="BK3071" i="2"/>
  <c r="J3513" i="2"/>
  <c r="BK4020" i="2"/>
  <c r="J1888" i="2"/>
  <c r="J933" i="2"/>
  <c r="BK281" i="2"/>
  <c r="BK3746" i="2"/>
  <c r="J3440" i="2"/>
  <c r="J2375" i="2"/>
  <c r="BK398" i="3"/>
  <c r="J540" i="3"/>
  <c r="BK120" i="4"/>
  <c r="J147" i="4"/>
  <c r="BK429" i="4"/>
  <c r="BK806" i="5"/>
  <c r="BK834" i="5"/>
  <c r="BK536" i="5"/>
  <c r="J573" i="5"/>
  <c r="J592" i="5"/>
  <c r="J761" i="5"/>
  <c r="J456" i="5"/>
  <c r="BK479" i="5"/>
  <c r="BK217" i="5"/>
  <c r="BK212" i="6"/>
  <c r="J146" i="6"/>
  <c r="J396" i="8"/>
  <c r="BK554" i="9"/>
  <c r="J640" i="9"/>
  <c r="J395" i="9"/>
  <c r="BK194" i="9"/>
  <c r="BK328" i="9"/>
  <c r="BK323" i="10"/>
  <c r="BK224" i="10"/>
  <c r="J177" i="10"/>
  <c r="J415" i="12"/>
  <c r="BK842" i="12"/>
  <c r="J583" i="12"/>
  <c r="BK1428" i="12"/>
  <c r="J296" i="13"/>
  <c r="BK248" i="14"/>
  <c r="BK109" i="15"/>
  <c r="BK110" i="16"/>
  <c r="J110" i="25"/>
  <c r="J396" i="26"/>
  <c r="J118" i="27"/>
  <c r="BK2257" i="2"/>
  <c r="BK1534" i="2"/>
  <c r="BK174" i="2"/>
  <c r="BK984" i="2"/>
  <c r="J3728" i="2"/>
  <c r="BK2607" i="2"/>
  <c r="BK3165" i="2"/>
  <c r="BK1407" i="2"/>
  <c r="J2788" i="2"/>
  <c r="BK1180" i="2"/>
  <c r="J185" i="3"/>
  <c r="J350" i="4"/>
  <c r="BK304" i="4"/>
  <c r="J323" i="5"/>
  <c r="BK566" i="5"/>
  <c r="BK925" i="5"/>
  <c r="BK725" i="5"/>
  <c r="BK165" i="5"/>
  <c r="J862" i="5"/>
  <c r="J887" i="5"/>
  <c r="BK920" i="5"/>
  <c r="J888" i="5"/>
  <c r="BK286" i="6"/>
  <c r="J153" i="6"/>
  <c r="J104" i="7"/>
  <c r="J436" i="8"/>
  <c r="J348" i="9"/>
  <c r="BK542" i="9"/>
  <c r="J380" i="9"/>
  <c r="J660" i="9"/>
  <c r="BK888" i="9"/>
  <c r="J186" i="9"/>
  <c r="BK384" i="9"/>
  <c r="BK899" i="9"/>
  <c r="BK740" i="9"/>
  <c r="BK344" i="9"/>
  <c r="BK112" i="10"/>
  <c r="J124" i="11"/>
  <c r="J998" i="12"/>
  <c r="J1697" i="12"/>
  <c r="BK497" i="12"/>
  <c r="J337" i="12"/>
  <c r="J168" i="12"/>
  <c r="BK255" i="13"/>
  <c r="J273" i="13"/>
  <c r="J226" i="14"/>
  <c r="J134" i="14"/>
  <c r="BK347" i="16"/>
  <c r="J315" i="16"/>
  <c r="J95" i="18"/>
  <c r="BK329" i="19"/>
  <c r="J205" i="21"/>
  <c r="J108" i="22"/>
  <c r="BK396" i="23"/>
  <c r="J193" i="24"/>
  <c r="BK2225" i="2"/>
  <c r="BK3957" i="2"/>
  <c r="BK3920" i="2"/>
  <c r="BK2374" i="2"/>
  <c r="J3246" i="2"/>
  <c r="J3077" i="2"/>
  <c r="BK513" i="3"/>
  <c r="BK310" i="3"/>
  <c r="BK169" i="3"/>
  <c r="BK439" i="3"/>
  <c r="J168" i="4"/>
  <c r="BK412" i="4"/>
  <c r="J185" i="4"/>
  <c r="BK594" i="5"/>
  <c r="J617" i="5"/>
  <c r="J406" i="5"/>
  <c r="BK243" i="5"/>
  <c r="BK838" i="5"/>
  <c r="BK145" i="5"/>
  <c r="J623" i="5"/>
  <c r="BK948" i="5"/>
  <c r="BK172" i="5"/>
  <c r="BK177" i="5"/>
  <c r="BK209" i="5"/>
  <c r="J403" i="5"/>
  <c r="J237" i="6"/>
  <c r="BK177" i="6"/>
  <c r="BK126" i="6"/>
  <c r="J482" i="8"/>
  <c r="BK193" i="8"/>
  <c r="BK411" i="8"/>
  <c r="J712" i="9"/>
  <c r="J541" i="9"/>
  <c r="BK768" i="9"/>
  <c r="J756" i="9"/>
  <c r="BK638" i="9"/>
  <c r="J735" i="9"/>
  <c r="J314" i="10"/>
  <c r="J293" i="10"/>
  <c r="J1452" i="12"/>
  <c r="BK1927" i="12"/>
  <c r="J1592" i="12"/>
  <c r="BK1312" i="12"/>
  <c r="J683" i="12"/>
  <c r="J121" i="12"/>
  <c r="BK1001" i="12"/>
  <c r="J518" i="12"/>
  <c r="BK1996" i="12"/>
  <c r="J1655" i="12"/>
  <c r="BK1165" i="12"/>
  <c r="BK542" i="12"/>
  <c r="J218" i="12"/>
  <c r="J1331" i="12"/>
  <c r="BK1993" i="12"/>
  <c r="BK1911" i="12"/>
  <c r="J449" i="12"/>
  <c r="J163" i="14"/>
  <c r="J154" i="14"/>
  <c r="J156" i="15"/>
  <c r="BK121" i="16"/>
  <c r="BK400" i="16"/>
  <c r="BK165" i="16"/>
  <c r="J253" i="19"/>
  <c r="J334" i="19"/>
  <c r="BK232" i="21"/>
  <c r="BK101" i="21"/>
  <c r="J258" i="23"/>
  <c r="J109" i="23"/>
  <c r="BK94" i="24"/>
  <c r="BK392" i="26"/>
  <c r="BK214" i="27"/>
  <c r="BK105" i="33"/>
  <c r="BK3318" i="2"/>
  <c r="J2445" i="2"/>
  <c r="BK328" i="2"/>
  <c r="BK2212" i="2"/>
  <c r="BK3138" i="2"/>
  <c r="J2547" i="2"/>
  <c r="J4019" i="2"/>
  <c r="BK1339" i="2"/>
  <c r="J3345" i="2"/>
  <c r="BK255" i="2"/>
  <c r="J3310" i="2"/>
  <c r="BK993" i="2"/>
  <c r="J2481" i="2"/>
  <c r="J2218" i="2"/>
  <c r="BK458" i="3"/>
  <c r="BK427" i="3"/>
  <c r="BK358" i="4"/>
  <c r="J140" i="4"/>
  <c r="BK449" i="4"/>
  <c r="BK499" i="5"/>
  <c r="J260" i="9"/>
  <c r="J367" i="9"/>
  <c r="J840" i="9"/>
  <c r="J520" i="9"/>
  <c r="J823" i="9"/>
  <c r="BK315" i="9"/>
  <c r="J246" i="10"/>
  <c r="J334" i="10"/>
  <c r="J252" i="10"/>
  <c r="BK140" i="11"/>
  <c r="J371" i="12"/>
  <c r="J1303" i="12"/>
  <c r="J1211" i="12"/>
  <c r="J1193" i="12"/>
  <c r="BK298" i="13"/>
  <c r="BK254" i="14"/>
  <c r="BK174" i="16"/>
  <c r="J392" i="16"/>
  <c r="BK293" i="16"/>
  <c r="BK197" i="18"/>
  <c r="BK156" i="20"/>
  <c r="BK315" i="21"/>
  <c r="J353" i="23"/>
  <c r="BK252" i="26"/>
  <c r="BK217" i="27"/>
  <c r="BK127" i="2"/>
  <c r="BK2376" i="2"/>
  <c r="BK786" i="2"/>
  <c r="BK2965" i="2"/>
  <c r="J1542" i="2"/>
  <c r="J2765" i="2"/>
  <c r="J3831" i="2"/>
  <c r="J330" i="2"/>
  <c r="BK241" i="3"/>
  <c r="BK291" i="3"/>
  <c r="BK320" i="4"/>
  <c r="J575" i="5"/>
  <c r="BK843" i="5"/>
  <c r="BK942" i="5"/>
  <c r="J144" i="5"/>
  <c r="J272" i="5"/>
  <c r="BK534" i="5"/>
  <c r="BK223" i="6"/>
  <c r="J288" i="6"/>
  <c r="J115" i="6"/>
  <c r="J373" i="8"/>
  <c r="BK456" i="8"/>
  <c r="BK817" i="9"/>
  <c r="J579" i="9"/>
  <c r="J216" i="9"/>
  <c r="J853" i="9"/>
  <c r="J201" i="9"/>
  <c r="J530" i="9"/>
  <c r="BK392" i="10"/>
  <c r="J308" i="10"/>
  <c r="J378" i="10"/>
  <c r="J412" i="10"/>
  <c r="BK835" i="12"/>
  <c r="BK263" i="12"/>
  <c r="BK446" i="12"/>
  <c r="J118" i="13"/>
  <c r="J263" i="14"/>
  <c r="J343" i="16"/>
  <c r="J108" i="16"/>
  <c r="BK366" i="16"/>
  <c r="BK291" i="19"/>
  <c r="J857" i="9"/>
  <c r="BK553" i="9"/>
  <c r="BK472" i="9"/>
  <c r="BK289" i="10"/>
  <c r="J128" i="10"/>
  <c r="J205" i="11"/>
  <c r="J699" i="12"/>
  <c r="BK898" i="12"/>
  <c r="BK143" i="12"/>
  <c r="J251" i="14"/>
  <c r="J195" i="14"/>
  <c r="J183" i="16"/>
  <c r="BK364" i="16"/>
  <c r="J196" i="16"/>
  <c r="BK141" i="18"/>
  <c r="BK273" i="19"/>
  <c r="J413" i="19"/>
  <c r="J252" i="21"/>
  <c r="BK201" i="22"/>
  <c r="J188" i="24"/>
  <c r="J158" i="25"/>
  <c r="J98" i="27"/>
  <c r="BK122" i="27"/>
  <c r="J805" i="2"/>
  <c r="BK1862" i="2"/>
  <c r="BK1998" i="2"/>
  <c r="BK2190" i="2"/>
  <c r="BK374" i="2"/>
  <c r="BK309" i="2"/>
  <c r="J3486" i="2"/>
  <c r="J796" i="2"/>
  <c r="J3229" i="2"/>
  <c r="J3056" i="2"/>
  <c r="BK2105" i="2"/>
  <c r="BK3724" i="2"/>
  <c r="BK302" i="3"/>
  <c r="J106" i="3"/>
  <c r="BK111" i="4"/>
  <c r="J198" i="4"/>
  <c r="J447" i="4"/>
  <c r="BK439" i="4"/>
  <c r="J356" i="5"/>
  <c r="J747" i="5"/>
  <c r="J758" i="5"/>
  <c r="BK773" i="5"/>
  <c r="BK690" i="5"/>
  <c r="BK903" i="5"/>
  <c r="BK564" i="5"/>
  <c r="BK926" i="5"/>
  <c r="BK244" i="5"/>
  <c r="BK406" i="5"/>
  <c r="BK580" i="5"/>
  <c r="BK921" i="5"/>
  <c r="J171" i="6"/>
  <c r="J174" i="8"/>
  <c r="BK599" i="9"/>
  <c r="J383" i="9"/>
  <c r="J774" i="9"/>
  <c r="J416" i="9"/>
  <c r="J464" i="9"/>
  <c r="J544" i="9"/>
  <c r="J905" i="9"/>
  <c r="J311" i="9"/>
  <c r="BK178" i="10"/>
  <c r="BK214" i="10"/>
  <c r="J1368" i="12"/>
  <c r="J956" i="12"/>
  <c r="BK874" i="12"/>
  <c r="BK136" i="13"/>
  <c r="J155" i="14"/>
  <c r="J214" i="14"/>
  <c r="BK138" i="15"/>
  <c r="J285" i="16"/>
  <c r="BK430" i="16"/>
  <c r="J187" i="16"/>
  <c r="J153" i="18"/>
  <c r="J429" i="19"/>
  <c r="BK269" i="21"/>
  <c r="BK234" i="9"/>
  <c r="J502" i="9"/>
  <c r="BK221" i="10"/>
  <c r="BK136" i="10"/>
  <c r="BK179" i="10"/>
  <c r="BK264" i="10"/>
  <c r="BK891" i="12"/>
  <c r="BK1586" i="12"/>
  <c r="BK1825" i="12"/>
  <c r="J1820" i="12"/>
  <c r="J175" i="13"/>
  <c r="BK186" i="14"/>
  <c r="BK126" i="15"/>
  <c r="J188" i="16"/>
  <c r="J264" i="16"/>
  <c r="BK427" i="16"/>
  <c r="J99" i="18"/>
  <c r="J337" i="19"/>
  <c r="BK123" i="19"/>
  <c r="BK168" i="21"/>
  <c r="BK149" i="22"/>
  <c r="J381" i="23"/>
  <c r="BK100" i="25"/>
  <c r="BK257" i="26"/>
  <c r="BK277" i="26"/>
  <c r="BK1859" i="2"/>
  <c r="J3138" i="2"/>
  <c r="BK3217" i="2"/>
  <c r="J1952" i="2"/>
  <c r="BK1581" i="2"/>
  <c r="J350" i="2"/>
  <c r="J1291" i="2"/>
  <c r="J3260" i="2"/>
  <c r="J424" i="2"/>
  <c r="BK1388" i="2"/>
  <c r="J2385" i="2"/>
  <c r="J3011" i="2"/>
  <c r="J2552" i="2"/>
  <c r="BK3083" i="2"/>
  <c r="J195" i="3"/>
  <c r="BK358" i="3"/>
  <c r="J145" i="3"/>
  <c r="BK143" i="3"/>
  <c r="J223" i="4"/>
  <c r="J358" i="4"/>
  <c r="J334" i="4"/>
  <c r="J259" i="4"/>
  <c r="BK242" i="4"/>
  <c r="BK346" i="4"/>
  <c r="BK151" i="4"/>
  <c r="BK312" i="4"/>
  <c r="BK189" i="5"/>
  <c r="J384" i="5"/>
  <c r="BK677" i="5"/>
  <c r="J561" i="5"/>
  <c r="BK885" i="5"/>
  <c r="J700" i="5"/>
  <c r="J167" i="5"/>
  <c r="J770" i="5"/>
  <c r="BK134" i="5"/>
  <c r="BK906" i="5"/>
  <c r="BK530" i="5"/>
  <c r="BK857" i="5"/>
  <c r="J791" i="5"/>
  <c r="BK289" i="6"/>
  <c r="J291" i="6"/>
  <c r="BK208" i="6"/>
  <c r="J414" i="8"/>
  <c r="J495" i="8"/>
  <c r="BK822" i="9"/>
  <c r="BK651" i="9"/>
  <c r="BK662" i="9"/>
  <c r="BK1173" i="12"/>
  <c r="J497" i="12"/>
  <c r="BK1658" i="12"/>
  <c r="J238" i="13"/>
  <c r="BK264" i="14"/>
  <c r="J126" i="15"/>
  <c r="J404" i="16"/>
  <c r="BK392" i="16"/>
  <c r="J441" i="16"/>
  <c r="J233" i="19"/>
  <c r="J194" i="22"/>
  <c r="J145" i="24"/>
  <c r="J113" i="25"/>
  <c r="BK327" i="26"/>
  <c r="J142" i="27"/>
  <c r="BK3963" i="2"/>
  <c r="BK1301" i="2"/>
  <c r="J3963" i="2"/>
  <c r="BK3501" i="2"/>
  <c r="BK3950" i="2"/>
  <c r="BK395" i="2"/>
  <c r="J392" i="5"/>
  <c r="J419" i="5"/>
  <c r="J970" i="5"/>
  <c r="J269" i="5"/>
  <c r="BK856" i="5"/>
  <c r="BK930" i="5"/>
  <c r="BK222" i="6"/>
  <c r="J244" i="6"/>
  <c r="J109" i="8"/>
  <c r="J532" i="9"/>
  <c r="J443" i="9"/>
  <c r="J687" i="9"/>
  <c r="BK324" i="9"/>
  <c r="BK541" i="9"/>
  <c r="BK221" i="9"/>
  <c r="BK841" i="9"/>
  <c r="BK398" i="10"/>
  <c r="J402" i="10"/>
  <c r="BK373" i="10"/>
  <c r="BK1211" i="12"/>
  <c r="J1546" i="12"/>
  <c r="J420" i="12"/>
  <c r="J276" i="13"/>
  <c r="BK283" i="14"/>
  <c r="BK190" i="14"/>
  <c r="BK436" i="16"/>
  <c r="J413" i="16"/>
  <c r="BK336" i="16"/>
  <c r="BK401" i="16"/>
  <c r="J169" i="16"/>
  <c r="J206" i="18"/>
  <c r="BK214" i="19"/>
  <c r="J293" i="21"/>
  <c r="J105" i="24"/>
  <c r="BK151" i="25"/>
  <c r="J137" i="26"/>
  <c r="J2376" i="2"/>
  <c r="J1620" i="2"/>
  <c r="J174" i="2"/>
  <c r="J3736" i="2"/>
  <c r="J382" i="2"/>
  <c r="BK3164" i="2"/>
  <c r="J3295" i="2"/>
  <c r="BK3153" i="2"/>
  <c r="J333" i="3"/>
  <c r="J431" i="3"/>
  <c r="BK247" i="3"/>
  <c r="J421" i="4"/>
  <c r="J167" i="4"/>
  <c r="BK226" i="4"/>
  <c r="BK311" i="4"/>
  <c r="BK447" i="5"/>
  <c r="BK146" i="5"/>
  <c r="J677" i="5"/>
  <c r="BK803" i="5"/>
  <c r="BK483" i="5"/>
  <c r="BK303" i="5"/>
  <c r="J939" i="5"/>
  <c r="J938" i="5"/>
  <c r="J271" i="5"/>
  <c r="BK226" i="5"/>
  <c r="BK244" i="6"/>
  <c r="BK240" i="6"/>
  <c r="J362" i="8"/>
  <c r="BK163" i="8"/>
  <c r="BK579" i="9"/>
  <c r="J223" i="9"/>
  <c r="BK771" i="9"/>
  <c r="J867" i="9"/>
  <c r="BK354" i="10"/>
  <c r="J205" i="10"/>
  <c r="J298" i="10"/>
  <c r="J166" i="11"/>
  <c r="J874" i="12"/>
  <c r="J929" i="12"/>
  <c r="BK1415" i="12"/>
  <c r="BK487" i="12"/>
  <c r="BK177" i="13"/>
  <c r="BK216" i="14"/>
  <c r="BK280" i="14"/>
  <c r="J444" i="16"/>
  <c r="BK150" i="16"/>
  <c r="J179" i="16"/>
  <c r="BK119" i="17"/>
  <c r="BK110" i="20"/>
  <c r="BK147" i="21"/>
  <c r="J261" i="23"/>
  <c r="J390" i="23"/>
  <c r="J267" i="26"/>
  <c r="BK100" i="27"/>
  <c r="J449" i="9"/>
  <c r="BK231" i="9"/>
  <c r="J393" i="9"/>
  <c r="BK696" i="9"/>
  <c r="J599" i="9"/>
  <c r="BK247" i="10"/>
  <c r="J379" i="10"/>
  <c r="BK205" i="10"/>
  <c r="BK159" i="11"/>
  <c r="J1632" i="12"/>
  <c r="BK1202" i="12"/>
  <c r="BK1570" i="12"/>
  <c r="BK240" i="13"/>
  <c r="BK134" i="15"/>
  <c r="BK157" i="16"/>
  <c r="BK217" i="16"/>
  <c r="J133" i="16"/>
  <c r="BK144" i="18"/>
  <c r="BK410" i="19"/>
  <c r="J186" i="21"/>
  <c r="J218" i="23"/>
  <c r="BK288" i="23"/>
  <c r="BK96" i="25"/>
  <c r="BK145" i="27"/>
  <c r="BK197" i="27"/>
  <c r="J884" i="2"/>
  <c r="BK2530" i="2"/>
  <c r="BK1382" i="2"/>
  <c r="J612" i="2"/>
  <c r="BK2354" i="2"/>
  <c r="BK3311" i="2"/>
  <c r="J3923" i="2"/>
  <c r="J2732" i="2"/>
  <c r="J3743" i="2"/>
  <c r="BK2147" i="2"/>
  <c r="J188" i="3"/>
  <c r="J243" i="3"/>
  <c r="J206" i="4"/>
  <c r="BK251" i="4"/>
  <c r="J296" i="4"/>
  <c r="J261" i="4"/>
  <c r="BK799" i="5"/>
  <c r="BK631" i="5"/>
  <c r="BK491" i="5"/>
  <c r="BK603" i="5"/>
  <c r="J488" i="5"/>
  <c r="J820" i="5"/>
  <c r="J613" i="5"/>
  <c r="J559" i="5"/>
  <c r="J823" i="5"/>
  <c r="BK654" i="5"/>
  <c r="J505" i="5"/>
  <c r="BK141" i="5"/>
  <c r="BK899" i="5"/>
  <c r="BK157" i="6"/>
  <c r="BK234" i="6"/>
  <c r="J172" i="6"/>
  <c r="BK558" i="8"/>
  <c r="BK495" i="8"/>
  <c r="J177" i="8"/>
  <c r="BK537" i="9"/>
  <c r="BK551" i="9"/>
  <c r="BK886" i="9"/>
  <c r="J388" i="9"/>
  <c r="BK557" i="9"/>
  <c r="J285" i="10"/>
  <c r="BK439" i="10"/>
  <c r="BK396" i="10"/>
  <c r="BK133" i="11"/>
  <c r="J850" i="12"/>
  <c r="J176" i="18"/>
  <c r="BK118" i="19"/>
  <c r="J248" i="21"/>
  <c r="BK362" i="23"/>
  <c r="BK291" i="23"/>
  <c r="BK134" i="25"/>
  <c r="BK166" i="25"/>
  <c r="J359" i="26"/>
  <c r="BK98" i="33"/>
  <c r="BK3322" i="2"/>
  <c r="J281" i="2"/>
  <c r="BK2994" i="2"/>
  <c r="BK2646" i="2"/>
  <c r="BK730" i="2"/>
  <c r="J821" i="2"/>
  <c r="BK2375" i="2"/>
  <c r="J3125" i="2"/>
  <c r="BK2889" i="2"/>
  <c r="BK2971" i="2"/>
  <c r="J291" i="3"/>
  <c r="J424" i="4"/>
  <c r="BK340" i="4"/>
  <c r="J251" i="4"/>
  <c r="J366" i="5"/>
  <c r="BK472" i="5"/>
  <c r="BK522" i="5"/>
  <c r="BK315" i="5"/>
  <c r="BK118" i="5"/>
  <c r="J899" i="5"/>
  <c r="BK640" i="5"/>
  <c r="J338" i="5"/>
  <c r="J180" i="6"/>
  <c r="J278" i="9"/>
  <c r="J724" i="9"/>
  <c r="BK783" i="9"/>
  <c r="BK474" i="9"/>
  <c r="BK466" i="9"/>
  <c r="J864" i="9"/>
  <c r="BK196" i="9"/>
  <c r="J247" i="10"/>
  <c r="BK368" i="10"/>
  <c r="BK340" i="10"/>
  <c r="BK196" i="12"/>
  <c r="J1652" i="12"/>
  <c r="BK247" i="14"/>
  <c r="BK259" i="14"/>
  <c r="BK359" i="16"/>
  <c r="J432" i="16"/>
  <c r="BK118" i="17"/>
  <c r="BK429" i="19"/>
  <c r="BK319" i="21"/>
  <c r="J376" i="23"/>
  <c r="J282" i="23"/>
  <c r="J202" i="24"/>
  <c r="J192" i="25"/>
  <c r="BK356" i="26"/>
  <c r="J109" i="27"/>
  <c r="BK3137" i="2"/>
  <c r="J422" i="2"/>
  <c r="BK2633" i="2"/>
  <c r="BK2331" i="2"/>
  <c r="BK4015" i="2"/>
  <c r="J744" i="2"/>
  <c r="BK2458" i="2"/>
  <c r="J3136" i="2"/>
  <c r="J230" i="3"/>
  <c r="J372" i="3"/>
  <c r="J167" i="3"/>
  <c r="BK121" i="3"/>
  <c r="J362" i="4"/>
  <c r="BK448" i="4"/>
  <c r="BK298" i="4"/>
  <c r="J328" i="5"/>
  <c r="BK776" i="5"/>
  <c r="BK195" i="5"/>
  <c r="J390" i="5"/>
  <c r="J749" i="5"/>
  <c r="BK586" i="5"/>
  <c r="J248" i="5"/>
  <c r="J201" i="6"/>
  <c r="J169" i="6"/>
  <c r="J123" i="7"/>
  <c r="BK424" i="8"/>
  <c r="J395" i="8"/>
  <c r="J810" i="9"/>
  <c r="BK356" i="9"/>
  <c r="J795" i="9"/>
  <c r="J306" i="9"/>
  <c r="J638" i="9"/>
  <c r="BK682" i="9"/>
  <c r="BK312" i="9"/>
  <c r="J713" i="9"/>
  <c r="BK787" i="9"/>
  <c r="J317" i="9"/>
  <c r="BK348" i="10"/>
  <c r="J194" i="11"/>
  <c r="BK1737" i="12"/>
  <c r="J1173" i="12"/>
  <c r="J277" i="13"/>
  <c r="J207" i="14"/>
  <c r="J295" i="16"/>
  <c r="BK356" i="16"/>
  <c r="BK126" i="20"/>
  <c r="J106" i="23"/>
  <c r="J205" i="24"/>
  <c r="J95" i="25"/>
  <c r="J219" i="27"/>
  <c r="J777" i="9"/>
  <c r="J708" i="9"/>
  <c r="BK847" i="9"/>
  <c r="J274" i="9"/>
  <c r="J677" i="9"/>
  <c r="J594" i="9"/>
  <c r="BK594" i="9"/>
  <c r="J385" i="10"/>
  <c r="BK188" i="11"/>
  <c r="BK311" i="12"/>
  <c r="J1434" i="12"/>
  <c r="BK1638" i="12"/>
  <c r="BK174" i="14"/>
  <c r="BK226" i="14"/>
  <c r="BK456" i="16"/>
  <c r="J381" i="16"/>
  <c r="J161" i="18"/>
  <c r="J283" i="19"/>
  <c r="BK186" i="21"/>
  <c r="BK186" i="22"/>
  <c r="BK445" i="23"/>
  <c r="J118" i="24"/>
  <c r="BK112" i="25"/>
  <c r="J103" i="27"/>
  <c r="J104" i="33"/>
  <c r="BK1227" i="2"/>
  <c r="J2903" i="2"/>
  <c r="BK3380" i="2"/>
  <c r="J3053" i="2"/>
  <c r="J353" i="2"/>
  <c r="BK2049" i="2"/>
  <c r="BK271" i="2"/>
  <c r="BK812" i="2"/>
  <c r="J2488" i="2"/>
  <c r="BK3833" i="2"/>
  <c r="BK4000" i="2"/>
  <c r="J3833" i="2"/>
  <c r="J1873" i="2"/>
  <c r="J769" i="2"/>
  <c r="J4010" i="2"/>
  <c r="J3594" i="2"/>
  <c r="BK2790" i="2"/>
  <c r="J310" i="3"/>
  <c r="BK293" i="3"/>
  <c r="BK245" i="4"/>
  <c r="BK289" i="4"/>
  <c r="J448" i="4"/>
  <c r="J417" i="5"/>
  <c r="J482" i="5"/>
  <c r="J783" i="5"/>
  <c r="J671" i="5"/>
  <c r="BK507" i="5"/>
  <c r="J926" i="5"/>
  <c r="J173" i="5"/>
  <c r="J765" i="5"/>
  <c r="BK913" i="5"/>
  <c r="BK116" i="6"/>
  <c r="J167" i="6"/>
  <c r="J98" i="7"/>
  <c r="BK354" i="9"/>
  <c r="J399" i="9"/>
  <c r="BK642" i="9"/>
  <c r="BK835" i="9"/>
  <c r="J717" i="9"/>
  <c r="BK186" i="10"/>
  <c r="BK256" i="10"/>
  <c r="J134" i="10"/>
  <c r="BK150" i="11"/>
  <c r="BK1125" i="12"/>
  <c r="J1457" i="12"/>
  <c r="J239" i="14"/>
  <c r="BK249" i="14"/>
  <c r="BK121" i="15"/>
  <c r="J370" i="16"/>
  <c r="BK148" i="16"/>
  <c r="J355" i="16"/>
  <c r="BK137" i="17"/>
  <c r="J154" i="19"/>
  <c r="BK242" i="21"/>
  <c r="BK104" i="23"/>
  <c r="J123" i="24"/>
  <c r="J179" i="25"/>
  <c r="J195" i="27"/>
  <c r="J112" i="27"/>
  <c r="BK3147" i="2"/>
  <c r="J443" i="2"/>
  <c r="J536" i="3"/>
  <c r="J163" i="4"/>
  <c r="J200" i="4"/>
  <c r="J123" i="5"/>
  <c r="BK726" i="5"/>
  <c r="J763" i="5"/>
  <c r="BK850" i="5"/>
  <c r="J440" i="5"/>
  <c r="BK935" i="5"/>
  <c r="BK323" i="5"/>
  <c r="J869" i="5"/>
  <c r="J202" i="6"/>
  <c r="J165" i="6"/>
  <c r="J120" i="8"/>
  <c r="J483" i="8"/>
  <c r="J314" i="9"/>
  <c r="BK664" i="9"/>
  <c r="BK827" i="9"/>
  <c r="BK204" i="9"/>
  <c r="BK269" i="9"/>
  <c r="BK725" i="9"/>
  <c r="J892" i="9"/>
  <c r="J289" i="9"/>
  <c r="J283" i="9"/>
  <c r="BK203" i="10"/>
  <c r="J211" i="10"/>
  <c r="BK232" i="10"/>
  <c r="J407" i="12"/>
  <c r="J1570" i="12"/>
  <c r="J1567" i="12"/>
  <c r="BK221" i="13"/>
  <c r="BK205" i="14"/>
  <c r="J144" i="14"/>
  <c r="J134" i="15"/>
  <c r="BK239" i="16"/>
  <c r="J287" i="16"/>
  <c r="J146" i="16"/>
  <c r="BK139" i="16"/>
  <c r="J428" i="16"/>
  <c r="BK389" i="16"/>
  <c r="J143" i="17"/>
  <c r="BK230" i="19"/>
  <c r="BK359" i="19"/>
  <c r="J134" i="20"/>
  <c r="BK144" i="21"/>
  <c r="BK170" i="22"/>
  <c r="J343" i="23"/>
  <c r="BK195" i="25"/>
  <c r="BK343" i="26"/>
  <c r="J337" i="26"/>
  <c r="BK90" i="29"/>
  <c r="BK3197" i="2"/>
  <c r="BK199" i="2"/>
  <c r="J1522" i="2"/>
  <c r="BK2732" i="2"/>
  <c r="BK3295" i="2"/>
  <c r="J1947" i="2"/>
  <c r="BK3432" i="2"/>
  <c r="J302" i="3"/>
  <c r="BK234" i="3"/>
  <c r="BK198" i="3"/>
  <c r="BK244" i="3"/>
  <c r="BK356" i="4"/>
  <c r="BK188" i="4"/>
  <c r="BK167" i="4"/>
  <c r="BK173" i="4"/>
  <c r="J522" i="5"/>
  <c r="BK800" i="5"/>
  <c r="BK131" i="5"/>
  <c r="J478" i="5"/>
  <c r="BK524" i="5"/>
  <c r="J750" i="5"/>
  <c r="J460" i="5"/>
  <c r="BK211" i="5"/>
  <c r="BK655" i="5"/>
  <c r="J291" i="5"/>
  <c r="BK563" i="5"/>
  <c r="J874" i="5"/>
  <c r="BK230" i="6"/>
  <c r="BK213" i="6"/>
  <c r="BK138" i="7"/>
  <c r="BK333" i="8"/>
  <c r="J534" i="8"/>
  <c r="BK208" i="8"/>
  <c r="BK538" i="9"/>
  <c r="J602" i="9"/>
  <c r="J507" i="9"/>
  <c r="J898" i="9"/>
  <c r="J203" i="9"/>
  <c r="J126" i="10"/>
  <c r="BK184" i="10"/>
  <c r="J254" i="10"/>
  <c r="BK163" i="10"/>
  <c r="J1312" i="12"/>
  <c r="BK1693" i="12"/>
  <c r="BK1476" i="12"/>
  <c r="BK1208" i="12"/>
  <c r="BK371" i="12"/>
  <c r="J1500" i="12"/>
  <c r="BK1031" i="12"/>
  <c r="BK869" i="12"/>
  <c r="BK174" i="12"/>
  <c r="BK1714" i="12"/>
  <c r="BK1437" i="12"/>
  <c r="J937" i="12"/>
  <c r="J443" i="12"/>
  <c r="BK179" i="12"/>
  <c r="J1073" i="12"/>
  <c r="J1076" i="12"/>
  <c r="J1309" i="12"/>
  <c r="J283" i="12"/>
  <c r="J244" i="14"/>
  <c r="J234" i="14"/>
  <c r="J359" i="16"/>
  <c r="BK202" i="24"/>
  <c r="BK410" i="2"/>
  <c r="BK1032" i="2"/>
  <c r="J2605" i="2"/>
  <c r="J3182" i="2"/>
  <c r="BK3531" i="2"/>
  <c r="BK2519" i="2"/>
  <c r="J447" i="3"/>
  <c r="BK339" i="3"/>
  <c r="J273" i="4"/>
  <c r="J435" i="4"/>
  <c r="BK126" i="5"/>
  <c r="J324" i="9"/>
  <c r="J332" i="9"/>
  <c r="BK807" i="9"/>
  <c r="BK663" i="9"/>
  <c r="J846" i="9"/>
  <c r="BK627" i="9"/>
  <c r="J346" i="10"/>
  <c r="J180" i="10"/>
  <c r="BK403" i="10"/>
  <c r="BK223" i="10"/>
  <c r="BK1087" i="12"/>
  <c r="BK1227" i="12"/>
  <c r="BK1814" i="12"/>
  <c r="BK1004" i="12"/>
  <c r="J115" i="13"/>
  <c r="BK246" i="14"/>
  <c r="BK219" i="14"/>
  <c r="J135" i="16"/>
  <c r="BK164" i="16"/>
  <c r="J128" i="16"/>
  <c r="J194" i="18"/>
  <c r="J151" i="20"/>
  <c r="J172" i="22"/>
  <c r="BK325" i="23"/>
  <c r="J200" i="24"/>
  <c r="J247" i="26"/>
  <c r="BK90" i="30"/>
  <c r="J3171" i="2"/>
  <c r="BK748" i="2"/>
  <c r="BK1133" i="2"/>
  <c r="J2308" i="2"/>
  <c r="J2368" i="2"/>
  <c r="J2726" i="2"/>
  <c r="J2249" i="2"/>
  <c r="BK3082" i="2"/>
  <c r="BK3763" i="2"/>
  <c r="J234" i="3"/>
  <c r="J539" i="3"/>
  <c r="BK464" i="4"/>
  <c r="J236" i="4"/>
  <c r="BK727" i="5"/>
  <c r="BK248" i="5"/>
  <c r="J859" i="5"/>
  <c r="BK565" i="5"/>
  <c r="J738" i="5"/>
  <c r="BK385" i="5"/>
  <c r="J321" i="5"/>
  <c r="BK941" i="5"/>
  <c r="BK352" i="5"/>
  <c r="J330" i="5"/>
  <c r="J451" i="5"/>
  <c r="J133" i="6"/>
  <c r="J274" i="6"/>
  <c r="BK245" i="6"/>
  <c r="J449" i="8"/>
  <c r="BK329" i="8"/>
  <c r="BK669" i="9"/>
  <c r="BK400" i="9"/>
  <c r="J457" i="9"/>
  <c r="BK912" i="9"/>
  <c r="J352" i="9"/>
  <c r="BK226" i="13"/>
  <c r="J275" i="14"/>
  <c r="J175" i="16"/>
  <c r="J442" i="16"/>
  <c r="BK462" i="16"/>
  <c r="J395" i="16"/>
  <c r="J444" i="19"/>
  <c r="BK321" i="21"/>
  <c r="J165" i="22"/>
  <c r="BK200" i="25"/>
  <c r="BK259" i="26"/>
  <c r="J111" i="27"/>
  <c r="J561" i="9"/>
  <c r="BK473" i="9"/>
  <c r="J820" i="9"/>
  <c r="J374" i="9"/>
  <c r="J776" i="9"/>
  <c r="BK646" i="9"/>
  <c r="BK397" i="10"/>
  <c r="BK280" i="10"/>
  <c r="BK234" i="10"/>
  <c r="J1087" i="12"/>
  <c r="J1219" i="12"/>
  <c r="BK1037" i="12"/>
  <c r="J1208" i="12"/>
  <c r="J157" i="13"/>
  <c r="BK289" i="14"/>
  <c r="BK123" i="15"/>
  <c r="J125" i="16"/>
  <c r="BK464" i="16"/>
  <c r="J164" i="16"/>
  <c r="J185" i="18"/>
  <c r="J316" i="19"/>
  <c r="BK177" i="20"/>
  <c r="J256" i="21"/>
  <c r="J341" i="23"/>
  <c r="J188" i="25"/>
  <c r="J165" i="27"/>
  <c r="J2105" i="2"/>
  <c r="J221" i="2"/>
  <c r="J3992" i="2"/>
  <c r="J2379" i="2"/>
  <c r="BK515" i="2"/>
  <c r="J1496" i="2"/>
  <c r="J211" i="2"/>
  <c r="J2359" i="2"/>
  <c r="BK3592" i="2"/>
  <c r="BK3976" i="2"/>
  <c r="J369" i="2"/>
  <c r="BK375" i="3"/>
  <c r="J312" i="3"/>
  <c r="BK109" i="3"/>
  <c r="BK394" i="4"/>
  <c r="BK179" i="4"/>
  <c r="J306" i="4"/>
  <c r="BK637" i="5"/>
  <c r="J510" i="5"/>
  <c r="J578" i="5"/>
  <c r="J381" i="5"/>
  <c r="BK396" i="5"/>
  <c r="J261" i="5"/>
  <c r="BK375" i="5"/>
  <c r="J216" i="5"/>
  <c r="BK847" i="5"/>
  <c r="BK120" i="5"/>
  <c r="J748" i="5"/>
  <c r="J163" i="6"/>
  <c r="BK261" i="9"/>
  <c r="BK549" i="9"/>
  <c r="BK345" i="10"/>
  <c r="J165" i="16"/>
  <c r="BK143" i="17"/>
  <c r="J345" i="19"/>
  <c r="J148" i="20"/>
  <c r="J176" i="22"/>
  <c r="J131" i="24"/>
  <c r="J249" i="26"/>
  <c r="BK134" i="27"/>
  <c r="BK426" i="9"/>
  <c r="BK449" i="9"/>
  <c r="BK465" i="9"/>
  <c r="J727" i="9"/>
  <c r="J496" i="9"/>
  <c r="J581" i="9"/>
  <c r="BK299" i="10"/>
  <c r="J221" i="10"/>
  <c r="J399" i="10"/>
  <c r="BK161" i="10"/>
  <c r="J311" i="12"/>
  <c r="J1822" i="12"/>
  <c r="BK1669" i="12"/>
  <c r="BK255" i="12"/>
  <c r="BK768" i="12"/>
  <c r="BK166" i="13"/>
  <c r="J267" i="14"/>
  <c r="BK333" i="16"/>
  <c r="BK143" i="16"/>
  <c r="J170" i="16"/>
  <c r="BK185" i="18"/>
  <c r="J438" i="19"/>
  <c r="BK169" i="20"/>
  <c r="BK172" i="22"/>
  <c r="J151" i="23"/>
  <c r="BK118" i="24"/>
  <c r="J149" i="25"/>
  <c r="J212" i="26"/>
  <c r="J171" i="27"/>
  <c r="BK3663" i="2"/>
  <c r="J140" i="2"/>
  <c r="J2889" i="2"/>
  <c r="BK2052" i="2"/>
  <c r="J3287" i="2"/>
  <c r="BK3306" i="2"/>
  <c r="J410" i="2"/>
  <c r="J1994" i="2"/>
  <c r="BK3979" i="2"/>
  <c r="BK269" i="2"/>
  <c r="J2371" i="2"/>
  <c r="J247" i="3"/>
  <c r="J254" i="3"/>
  <c r="J267" i="4"/>
  <c r="BK199" i="4"/>
  <c r="BK695" i="5"/>
  <c r="J119" i="5"/>
  <c r="J564" i="5"/>
  <c r="J404" i="5"/>
  <c r="J251" i="5"/>
  <c r="BK691" i="5"/>
  <c r="J154" i="5"/>
  <c r="J257" i="5"/>
  <c r="BK622" i="5"/>
  <c r="BK327" i="5"/>
  <c r="J583" i="5"/>
  <c r="J219" i="5"/>
  <c r="J501" i="5"/>
  <c r="J232" i="5"/>
  <c r="BK735" i="5"/>
  <c r="BK916" i="5"/>
  <c r="J188" i="5"/>
  <c r="BK523" i="5"/>
  <c r="BK264" i="5"/>
  <c r="BK598" i="5"/>
  <c r="J947" i="5"/>
  <c r="BK158" i="5"/>
  <c r="J229" i="6"/>
  <c r="BK198" i="6"/>
  <c r="BK140" i="6"/>
  <c r="BK122" i="6"/>
  <c r="BK241" i="6"/>
  <c r="J440" i="8"/>
  <c r="J467" i="8"/>
  <c r="J344" i="8"/>
  <c r="J217" i="8"/>
  <c r="J516" i="9"/>
  <c r="BK227" i="9"/>
  <c r="J720" i="9"/>
  <c r="J198" i="9"/>
  <c r="J795" i="12"/>
  <c r="J1618" i="12"/>
  <c r="J604" i="12"/>
  <c r="J146" i="13"/>
  <c r="J166" i="13"/>
  <c r="BK257" i="14"/>
  <c r="BK281" i="14"/>
  <c r="J170" i="15"/>
  <c r="BK183" i="16"/>
  <c r="BK134" i="16"/>
  <c r="J244" i="16"/>
  <c r="J257" i="16"/>
  <c r="J291" i="19"/>
  <c r="J378" i="19"/>
  <c r="BK235" i="21"/>
  <c r="J205" i="22"/>
  <c r="BK176" i="23"/>
  <c r="J441" i="23"/>
  <c r="BK357" i="23"/>
  <c r="J197" i="24"/>
  <c r="BK185" i="25"/>
  <c r="J155" i="25"/>
  <c r="BK161" i="27"/>
  <c r="F38" i="28"/>
  <c r="BC87" i="1" s="1"/>
  <c r="BK300" i="2"/>
  <c r="J1422" i="2"/>
  <c r="BK2468" i="2"/>
  <c r="J2325" i="2"/>
  <c r="BK3907" i="2"/>
  <c r="J1466" i="2"/>
  <c r="BK2978" i="2"/>
  <c r="J1382" i="2"/>
  <c r="J2165" i="2"/>
  <c r="BK407" i="3"/>
  <c r="BK396" i="3"/>
  <c r="J163" i="3"/>
  <c r="J302" i="4"/>
  <c r="J164" i="4"/>
  <c r="J304" i="4"/>
  <c r="BK223" i="4"/>
  <c r="BK161" i="4"/>
  <c r="J667" i="5"/>
  <c r="BK488" i="5"/>
  <c r="J145" i="5"/>
  <c r="BK354" i="5"/>
  <c r="BK684" i="5"/>
  <c r="BK781" i="5"/>
  <c r="J662" i="5"/>
  <c r="BK423" i="5"/>
  <c r="BK671" i="5"/>
  <c r="BK609" i="5"/>
  <c r="BK704" i="5"/>
  <c r="BK674" i="5"/>
  <c r="BK313" i="5"/>
  <c r="J161" i="6"/>
  <c r="BK209" i="6"/>
  <c r="BK136" i="7"/>
  <c r="J549" i="8"/>
  <c r="J770" i="9"/>
  <c r="J405" i="9"/>
  <c r="BK381" i="9"/>
  <c r="J202" i="9"/>
  <c r="J607" i="9"/>
  <c r="J912" i="9"/>
  <c r="BK574" i="9"/>
  <c r="J470" i="9"/>
  <c r="BK588" i="9"/>
  <c r="J322" i="9"/>
  <c r="J253" i="9"/>
  <c r="J355" i="10"/>
  <c r="J125" i="10"/>
  <c r="BK370" i="10"/>
  <c r="BK384" i="10"/>
  <c r="J117" i="10"/>
  <c r="BK449" i="12"/>
  <c r="J1037" i="12"/>
  <c r="BK1683" i="12"/>
  <c r="BK1959" i="12"/>
  <c r="BK190" i="13"/>
  <c r="BK115" i="15"/>
  <c r="BK114" i="16"/>
  <c r="BK161" i="16"/>
  <c r="BK233" i="16"/>
  <c r="BK266" i="16"/>
  <c r="J126" i="16"/>
  <c r="BK148" i="18"/>
  <c r="J347" i="19"/>
  <c r="J359" i="19"/>
  <c r="J235" i="21"/>
  <c r="BK350" i="23"/>
  <c r="BK235" i="23"/>
  <c r="J130" i="24"/>
  <c r="BK111" i="25"/>
  <c r="J381" i="26"/>
  <c r="BK162" i="27"/>
  <c r="J261" i="2"/>
  <c r="BK2440" i="2"/>
  <c r="BK2188" i="2"/>
  <c r="BK3130" i="2"/>
  <c r="BK2788" i="2"/>
  <c r="J2891" i="2"/>
  <c r="BK427" i="2"/>
  <c r="J1525" i="2"/>
  <c r="J3371" i="2"/>
  <c r="J3147" i="2"/>
  <c r="BK1020" i="2"/>
  <c r="J3062" i="2"/>
  <c r="BK487" i="3"/>
  <c r="BK411" i="3"/>
  <c r="J361" i="3"/>
  <c r="J343" i="3"/>
  <c r="J338" i="4"/>
  <c r="BK264" i="4"/>
  <c r="J312" i="4"/>
  <c r="BK200" i="4"/>
  <c r="BK156" i="4"/>
  <c r="BK750" i="5"/>
  <c r="BK854" i="5"/>
  <c r="BK819" i="5"/>
  <c r="BK869" i="5"/>
  <c r="BK893" i="5"/>
  <c r="J593" i="5"/>
  <c r="J161" i="5"/>
  <c r="BK962" i="5"/>
  <c r="BK137" i="5"/>
  <c r="J944" i="5"/>
  <c r="J665" i="5"/>
  <c r="BK881" i="5"/>
  <c r="J182" i="5"/>
  <c r="BK342" i="5"/>
  <c r="J130" i="6"/>
  <c r="BK293" i="6"/>
  <c r="BK120" i="6"/>
  <c r="J210" i="6"/>
  <c r="J400" i="8"/>
  <c r="BK500" i="8"/>
  <c r="J310" i="8"/>
  <c r="J611" i="9"/>
  <c r="J617" i="9"/>
  <c r="J528" i="9"/>
  <c r="J469" i="9"/>
  <c r="J649" i="9"/>
  <c r="J538" i="9"/>
  <c r="J504" i="9"/>
  <c r="J181" i="10"/>
  <c r="J146" i="10"/>
  <c r="J405" i="10"/>
  <c r="BK429" i="10"/>
  <c r="BK270" i="10"/>
  <c r="J202" i="11"/>
  <c r="J808" i="12"/>
  <c r="BK1601" i="12"/>
  <c r="J177" i="12"/>
  <c r="J1020" i="12"/>
  <c r="J1606" i="12"/>
  <c r="J1612" i="12"/>
  <c r="J218" i="13"/>
  <c r="J257" i="13"/>
  <c r="J281" i="14"/>
  <c r="J190" i="14"/>
  <c r="J106" i="15"/>
  <c r="J402" i="16"/>
  <c r="J159" i="16"/>
  <c r="J380" i="16"/>
  <c r="BK243" i="16"/>
  <c r="BK171" i="16"/>
  <c r="BK163" i="18"/>
  <c r="BK435" i="19"/>
  <c r="BK155" i="22"/>
  <c r="J312" i="23"/>
  <c r="J161" i="24"/>
  <c r="J125" i="24"/>
  <c r="J343" i="26"/>
  <c r="J315" i="26"/>
  <c r="BK149" i="27"/>
  <c r="J688" i="9"/>
  <c r="J783" i="9"/>
  <c r="BK217" i="9"/>
  <c r="J387" i="9"/>
  <c r="J574" i="9"/>
  <c r="J492" i="9"/>
  <c r="BK509" i="9"/>
  <c r="BK236" i="9"/>
  <c r="BK645" i="9"/>
  <c r="J114" i="10"/>
  <c r="J155" i="10"/>
  <c r="BK432" i="10"/>
  <c r="BK267" i="10"/>
  <c r="BK690" i="12"/>
  <c r="J1996" i="12"/>
  <c r="J1728" i="12"/>
  <c r="J877" i="12"/>
  <c r="J1711" i="12"/>
  <c r="J215" i="13"/>
  <c r="J250" i="14"/>
  <c r="J258" i="14"/>
  <c r="J269" i="14"/>
  <c r="BK168" i="14"/>
  <c r="J363" i="16"/>
  <c r="J154" i="16"/>
  <c r="J180" i="16"/>
  <c r="J206" i="16"/>
  <c r="J178" i="16"/>
  <c r="BK145" i="19"/>
  <c r="J278" i="19"/>
  <c r="BK113" i="20"/>
  <c r="J283" i="21"/>
  <c r="BK247" i="21"/>
  <c r="BK299" i="23"/>
  <c r="BK284" i="23"/>
  <c r="BK155" i="24"/>
  <c r="J137" i="24"/>
  <c r="BK164" i="25"/>
  <c r="BK99" i="27"/>
  <c r="J159" i="27"/>
  <c r="J2338" i="2"/>
  <c r="BK2907" i="2"/>
  <c r="J3072" i="2"/>
  <c r="J1029" i="2"/>
  <c r="BK1898" i="2"/>
  <c r="BK3022" i="2"/>
  <c r="BK1620" i="2"/>
  <c r="BK2814" i="2"/>
  <c r="J297" i="2"/>
  <c r="J1453" i="2"/>
  <c r="J3116" i="2"/>
  <c r="BK3534" i="2"/>
  <c r="J3199" i="2"/>
  <c r="J3369" i="2"/>
  <c r="J2345" i="2"/>
  <c r="J469" i="3"/>
  <c r="J457" i="3"/>
  <c r="J549" i="3"/>
  <c r="J129" i="3"/>
  <c r="BK498" i="3"/>
  <c r="J160" i="4"/>
  <c r="J242" i="4"/>
  <c r="J104" i="4"/>
  <c r="J379" i="4"/>
  <c r="J454" i="4"/>
  <c r="BK354" i="4"/>
  <c r="J560" i="5"/>
  <c r="J118" i="5"/>
  <c r="BK348" i="5"/>
  <c r="J519" i="5"/>
  <c r="J818" i="5"/>
  <c r="J870" i="5"/>
  <c r="J388" i="5"/>
  <c r="J892" i="5"/>
  <c r="BK687" i="5"/>
  <c r="J508" i="5"/>
  <c r="BK157" i="5"/>
  <c r="J421" i="5"/>
  <c r="BK809" i="5"/>
  <c r="BK872" i="5"/>
  <c r="BK612" i="5"/>
  <c r="J835" i="5"/>
  <c r="BK405" i="5"/>
  <c r="BK918" i="5"/>
  <c r="BK336" i="5"/>
  <c r="J423" i="5"/>
  <c r="J118" i="6"/>
  <c r="J234" i="6"/>
  <c r="J283" i="6"/>
  <c r="J223" i="6"/>
  <c r="J475" i="8"/>
  <c r="BK460" i="8"/>
  <c r="J515" i="8"/>
  <c r="BK220" i="8"/>
  <c r="BK342" i="8"/>
  <c r="BK555" i="9"/>
  <c r="BK526" i="9"/>
  <c r="BK793" i="9"/>
  <c r="J460" i="9"/>
  <c r="J761" i="9"/>
  <c r="BK503" i="9"/>
  <c r="J879" i="9"/>
  <c r="J245" i="9"/>
  <c r="BK182" i="10"/>
  <c r="BK316" i="10"/>
  <c r="BK152" i="10"/>
  <c r="BK387" i="10"/>
  <c r="J195" i="10"/>
  <c r="J344" i="10"/>
  <c r="J1242" i="12"/>
  <c r="J143" i="12"/>
  <c r="BK162" i="18"/>
  <c r="J185" i="19"/>
  <c r="BK322" i="19"/>
  <c r="J107" i="20"/>
  <c r="J147" i="21"/>
  <c r="J126" i="22"/>
  <c r="BK376" i="23"/>
  <c r="BK125" i="24"/>
  <c r="J135" i="24"/>
  <c r="J140" i="25"/>
  <c r="J356" i="26"/>
  <c r="J354" i="26"/>
  <c r="BK120" i="27"/>
  <c r="BK130" i="27"/>
  <c r="J2354" i="2"/>
  <c r="J3045" i="2"/>
  <c r="J2442" i="2"/>
  <c r="J131" i="2"/>
  <c r="BK1990" i="2"/>
  <c r="BK315" i="2"/>
  <c r="BK3927" i="2"/>
  <c r="J1407" i="2"/>
  <c r="J3757" i="2"/>
  <c r="J2362" i="2"/>
  <c r="BK3331" i="2"/>
  <c r="J2155" i="2"/>
  <c r="J2968" i="2"/>
  <c r="BK2886" i="2"/>
  <c r="BK3374" i="2"/>
  <c r="J231" i="3"/>
  <c r="BK126" i="3"/>
  <c r="BK452" i="3"/>
  <c r="BK174" i="4"/>
  <c r="J233" i="4"/>
  <c r="J364" i="4"/>
  <c r="BK859" i="5"/>
  <c r="J360" i="5"/>
  <c r="BK321" i="5"/>
  <c r="J143" i="5"/>
  <c r="BK753" i="5"/>
  <c r="J920" i="5"/>
  <c r="BK421" i="5"/>
  <c r="J209" i="5"/>
  <c r="BK505" i="5"/>
  <c r="J805" i="5"/>
  <c r="BK747" i="5"/>
  <c r="J523" i="5"/>
  <c r="BK449" i="5"/>
  <c r="J865" i="5"/>
  <c r="BK886" i="5"/>
  <c r="BK260" i="6"/>
  <c r="J397" i="9"/>
  <c r="J562" i="9"/>
  <c r="BK454" i="9"/>
  <c r="J887" i="9"/>
  <c r="J389" i="9"/>
  <c r="BK253" i="9"/>
  <c r="BK896" i="9"/>
  <c r="BK376" i="9"/>
  <c r="BK256" i="9"/>
  <c r="BK314" i="9"/>
  <c r="BK406" i="9"/>
  <c r="J382" i="10"/>
  <c r="J429" i="10"/>
  <c r="BK130" i="10"/>
  <c r="BK110" i="10"/>
  <c r="BK122" i="10"/>
  <c r="BK337" i="12"/>
  <c r="BK1160" i="12"/>
  <c r="J1844" i="12"/>
  <c r="BK218" i="13"/>
  <c r="BK167" i="14"/>
  <c r="J221" i="14"/>
  <c r="J132" i="15"/>
  <c r="J153" i="15"/>
  <c r="J163" i="16"/>
  <c r="BK146" i="16"/>
  <c r="J294" i="19"/>
  <c r="BK426" i="19"/>
  <c r="J178" i="21"/>
  <c r="J97" i="22"/>
  <c r="BK315" i="23"/>
  <c r="J233" i="23"/>
  <c r="BK397" i="23"/>
  <c r="BK147" i="24"/>
  <c r="BK145" i="25"/>
  <c r="BK125" i="25"/>
  <c r="BK242" i="26"/>
  <c r="BK293" i="26"/>
  <c r="BK163" i="27"/>
  <c r="J98" i="33"/>
  <c r="BK3170" i="2"/>
  <c r="J2400" i="2"/>
  <c r="BK3996" i="2"/>
  <c r="J432" i="2"/>
  <c r="BK2403" i="2"/>
  <c r="BK2637" i="2"/>
  <c r="J2754" i="2"/>
  <c r="J3363" i="2"/>
  <c r="J3351" i="2"/>
  <c r="J3746" i="2"/>
  <c r="J433" i="3"/>
  <c r="BK146" i="4"/>
  <c r="BK154" i="4"/>
  <c r="BK665" i="5"/>
  <c r="BK457" i="5"/>
  <c r="J673" i="5"/>
  <c r="BK772" i="5"/>
  <c r="BK495" i="5"/>
  <c r="J919" i="5"/>
  <c r="J166" i="5"/>
  <c r="BK136" i="6"/>
  <c r="J230" i="6"/>
  <c r="BK555" i="8"/>
  <c r="J302" i="8"/>
  <c r="J479" i="9"/>
  <c r="BK435" i="9"/>
  <c r="J804" i="9"/>
  <c r="BK272" i="9"/>
  <c r="J301" i="9"/>
  <c r="J447" i="9"/>
  <c r="J505" i="9"/>
  <c r="BK714" i="9"/>
  <c r="BK269" i="10"/>
  <c r="J191" i="11"/>
  <c r="BK1689" i="12"/>
  <c r="BK1431" i="12"/>
  <c r="J179" i="13"/>
  <c r="J173" i="14"/>
  <c r="BK175" i="15"/>
  <c r="BK147" i="16"/>
  <c r="J127" i="16"/>
  <c r="J126" i="18"/>
  <c r="BK429" i="23"/>
  <c r="J194" i="24"/>
  <c r="BK237" i="26"/>
  <c r="BK109" i="33"/>
  <c r="J601" i="9"/>
  <c r="J550" i="9"/>
  <c r="J604" i="9"/>
  <c r="J606" i="9"/>
  <c r="J863" i="9"/>
  <c r="BK820" i="9"/>
  <c r="BK298" i="10"/>
  <c r="J1993" i="12"/>
  <c r="J187" i="12"/>
  <c r="BK197" i="13"/>
  <c r="J289" i="14"/>
  <c r="BK245" i="14"/>
  <c r="BK206" i="16"/>
  <c r="J262" i="16"/>
  <c r="BK231" i="16"/>
  <c r="BK223" i="19"/>
  <c r="BK154" i="20"/>
  <c r="BK236" i="21"/>
  <c r="J374" i="23"/>
  <c r="J128" i="25"/>
  <c r="J193" i="27"/>
  <c r="J4001" i="2"/>
  <c r="J3143" i="2"/>
  <c r="BK881" i="2"/>
  <c r="J2999" i="2"/>
  <c r="BK2517" i="2"/>
  <c r="J2500" i="2"/>
  <c r="J3284" i="2"/>
  <c r="J3673" i="2"/>
  <c r="J279" i="2"/>
  <c r="BK2397" i="2"/>
  <c r="BK3015" i="2"/>
  <c r="BK1891" i="2"/>
  <c r="BK789" i="2"/>
  <c r="BK230" i="2"/>
  <c r="J4007" i="2"/>
  <c r="J3681" i="2"/>
  <c r="J956" i="5"/>
  <c r="BK295" i="5"/>
  <c r="J816" i="5"/>
  <c r="BK117" i="5"/>
  <c r="J833" i="5"/>
  <c r="BK571" i="5"/>
  <c r="BK294" i="6"/>
  <c r="J457" i="8"/>
  <c r="BK400" i="8"/>
  <c r="J346" i="9"/>
  <c r="BK240" i="9"/>
  <c r="J521" i="9"/>
  <c r="J847" i="9"/>
  <c r="J150" i="10"/>
  <c r="J437" i="10"/>
  <c r="BK215" i="10"/>
  <c r="J917" i="12"/>
  <c r="J154" i="12"/>
  <c r="J1171" i="12"/>
  <c r="J235" i="13"/>
  <c r="BK118" i="13"/>
  <c r="J193" i="14"/>
  <c r="BK104" i="15"/>
  <c r="BK159" i="16"/>
  <c r="J225" i="16"/>
  <c r="J1916" i="2"/>
  <c r="J2433" i="2"/>
  <c r="J250" i="2"/>
  <c r="J2321" i="2"/>
  <c r="J183" i="2"/>
  <c r="BK3886" i="2"/>
  <c r="J3592" i="2"/>
  <c r="BK2912" i="2"/>
  <c r="BK3070" i="2"/>
  <c r="BK112" i="3"/>
  <c r="BK249" i="4"/>
  <c r="J644" i="5"/>
  <c r="BK528" i="5"/>
  <c r="J910" i="5"/>
  <c r="BK745" i="5"/>
  <c r="J240" i="5"/>
  <c r="J492" i="5"/>
  <c r="BK417" i="9"/>
  <c r="J205" i="9"/>
  <c r="BK754" i="9"/>
  <c r="J210" i="9"/>
  <c r="BK404" i="9"/>
  <c r="J854" i="9"/>
  <c r="BK353" i="10"/>
  <c r="J349" i="10"/>
  <c r="BK419" i="10"/>
  <c r="BK103" i="11"/>
  <c r="J1465" i="12"/>
  <c r="BK1583" i="12"/>
  <c r="J1214" i="12"/>
  <c r="J293" i="13"/>
  <c r="BK286" i="14"/>
  <c r="J158" i="15"/>
  <c r="BK117" i="16"/>
  <c r="J107" i="16"/>
  <c r="J248" i="16"/>
  <c r="J365" i="16"/>
  <c r="BK299" i="16"/>
  <c r="BK162" i="16"/>
  <c r="BK175" i="18"/>
  <c r="J349" i="19"/>
  <c r="J156" i="19"/>
  <c r="BK104" i="20"/>
  <c r="BK212" i="21"/>
  <c r="BK258" i="23"/>
  <c r="BK102" i="24"/>
  <c r="BK102" i="25"/>
  <c r="BK381" i="26"/>
  <c r="J101" i="27"/>
  <c r="J3740" i="2"/>
  <c r="J2730" i="2"/>
  <c r="BK3028" i="2"/>
  <c r="J2569" i="2"/>
  <c r="J2384" i="2"/>
  <c r="BK1514" i="2"/>
  <c r="BK2486" i="2"/>
  <c r="J740" i="5"/>
  <c r="BK149" i="5"/>
  <c r="J769" i="5"/>
  <c r="J340" i="5"/>
  <c r="BK693" i="5"/>
  <c r="BK832" i="5"/>
  <c r="BK912" i="5"/>
  <c r="J274" i="5"/>
  <c r="J370" i="5"/>
  <c r="J745" i="5"/>
  <c r="J177" i="6"/>
  <c r="BK131" i="6"/>
  <c r="J242" i="6"/>
  <c r="BK417" i="8"/>
  <c r="J498" i="8"/>
  <c r="BK367" i="9"/>
  <c r="J682" i="9"/>
  <c r="BK561" i="9"/>
  <c r="J219" i="9"/>
  <c r="BK299" i="9"/>
  <c r="J811" i="9"/>
  <c r="BK410" i="10"/>
  <c r="BK375" i="10"/>
  <c r="BK863" i="12"/>
  <c r="BK1947" i="12"/>
  <c r="J1683" i="12"/>
  <c r="BK1498" i="12"/>
  <c r="J1248" i="12"/>
  <c r="J530" i="12"/>
  <c r="BK1294" i="12"/>
  <c r="BK879" i="12"/>
  <c r="BK286" i="12"/>
  <c r="J124" i="12"/>
  <c r="J1763" i="12"/>
  <c r="J1561" i="12"/>
  <c r="BK1380" i="12"/>
  <c r="BK929" i="12"/>
  <c r="BK503" i="12"/>
  <c r="BK161" i="12"/>
  <c r="J1182" i="12"/>
  <c r="J1554" i="12"/>
  <c r="J1251" i="12"/>
  <c r="BK187" i="13"/>
  <c r="BK240" i="14"/>
  <c r="J151" i="14"/>
  <c r="J128" i="15"/>
  <c r="BK267" i="16"/>
  <c r="J288" i="16"/>
  <c r="BK309" i="16"/>
  <c r="J417" i="16"/>
  <c r="BK166" i="18"/>
  <c r="BK168" i="19"/>
  <c r="BK345" i="19"/>
  <c r="J301" i="21"/>
  <c r="BK111" i="22"/>
  <c r="J370" i="23"/>
  <c r="J252" i="23"/>
  <c r="BK179" i="25"/>
  <c r="J157" i="27"/>
  <c r="BK117" i="27"/>
  <c r="J3392" i="2"/>
  <c r="J1910" i="2"/>
  <c r="BK827" i="2"/>
  <c r="BK3251" i="2"/>
  <c r="BK1995" i="2"/>
  <c r="J363" i="2"/>
  <c r="BK3031" i="2"/>
  <c r="BK2046" i="2"/>
  <c r="BK1522" i="2"/>
  <c r="J3085" i="2"/>
  <c r="BK4018" i="2"/>
  <c r="BK3156" i="2"/>
  <c r="J2778" i="2"/>
  <c r="J3987" i="2"/>
  <c r="BK2780" i="2"/>
  <c r="BK145" i="3"/>
  <c r="BK123" i="3"/>
  <c r="BK206" i="4"/>
  <c r="BK192" i="4"/>
  <c r="J180" i="4"/>
  <c r="BK740" i="5"/>
  <c r="J815" i="9"/>
  <c r="BK633" i="9"/>
  <c r="BK621" i="9"/>
  <c r="BK858" i="9"/>
  <c r="BK446" i="9"/>
  <c r="J255" i="13"/>
  <c r="BK151" i="14"/>
  <c r="BK264" i="16"/>
  <c r="J436" i="16"/>
  <c r="J141" i="17"/>
  <c r="BK97" i="18"/>
  <c r="J172" i="20"/>
  <c r="BK345" i="23"/>
  <c r="BK305" i="26"/>
  <c r="BK95" i="33"/>
  <c r="BK3973" i="2"/>
  <c r="J639" i="2"/>
  <c r="J3291" i="2"/>
  <c r="J3280" i="2"/>
  <c r="BK2359" i="2"/>
  <c r="J400" i="3"/>
  <c r="BK151" i="3"/>
  <c r="J305" i="4"/>
  <c r="J427" i="5"/>
  <c r="BK380" i="5"/>
  <c r="J693" i="5"/>
  <c r="BK890" i="5"/>
  <c r="BK246" i="5"/>
  <c r="BK362" i="5"/>
  <c r="J243" i="5"/>
  <c r="J450" i="5"/>
  <c r="BK193" i="5"/>
  <c r="J921" i="5"/>
  <c r="J808" i="5"/>
  <c r="BK206" i="5"/>
  <c r="BK861" i="5"/>
  <c r="BK242" i="6"/>
  <c r="J124" i="6"/>
  <c r="BK161" i="6"/>
  <c r="J107" i="7"/>
  <c r="J359" i="8"/>
  <c r="BK487" i="8"/>
  <c r="BK704" i="9"/>
  <c r="J746" i="9"/>
  <c r="J256" i="9"/>
  <c r="J531" i="9"/>
  <c r="J390" i="9"/>
  <c r="J622" i="9"/>
  <c r="BK128" i="10"/>
  <c r="J152" i="10"/>
  <c r="BK244" i="10"/>
  <c r="J512" i="12"/>
  <c r="J1684" i="12"/>
  <c r="BK1418" i="12"/>
  <c r="J886" i="12"/>
  <c r="J248" i="13"/>
  <c r="BK141" i="14"/>
  <c r="BK376" i="16"/>
  <c r="BK141" i="16"/>
  <c r="BK168" i="16"/>
  <c r="BK164" i="18"/>
  <c r="J435" i="19"/>
  <c r="BK186" i="20"/>
  <c r="J232" i="21"/>
  <c r="J127" i="24"/>
  <c r="J145" i="25"/>
  <c r="J307" i="26"/>
  <c r="BK116" i="27"/>
  <c r="BK521" i="9"/>
  <c r="J816" i="9"/>
  <c r="J298" i="9"/>
  <c r="BK834" i="9"/>
  <c r="BK408" i="9"/>
  <c r="BK721" i="9"/>
  <c r="J135" i="10"/>
  <c r="J357" i="10"/>
  <c r="BK306" i="10"/>
  <c r="J1890" i="12"/>
  <c r="BK1779" i="12"/>
  <c r="BK343" i="12"/>
  <c r="BK230" i="12"/>
  <c r="BK232" i="14"/>
  <c r="BK210" i="14"/>
  <c r="J362" i="16"/>
  <c r="J291" i="16"/>
  <c r="BK360" i="16"/>
  <c r="BK134" i="18"/>
  <c r="J172" i="18"/>
  <c r="BK415" i="19"/>
  <c r="BK264" i="21"/>
  <c r="J366" i="23"/>
  <c r="BK110" i="25"/>
  <c r="J110" i="27"/>
  <c r="BK113" i="27"/>
  <c r="BK1496" i="2"/>
  <c r="BK2187" i="2"/>
  <c r="BK772" i="2"/>
  <c r="J2897" i="2"/>
  <c r="J2812" i="2"/>
  <c r="BK2917" i="2"/>
  <c r="BK2793" i="2"/>
  <c r="BK3594" i="2"/>
  <c r="BK1501" i="2"/>
  <c r="J1301" i="2"/>
  <c r="BK3045" i="2"/>
  <c r="J170" i="3"/>
  <c r="J499" i="3"/>
  <c r="BK469" i="3"/>
  <c r="J289" i="4"/>
  <c r="BK162" i="4"/>
  <c r="BK387" i="4"/>
  <c r="BK384" i="4"/>
  <c r="BK262" i="5"/>
  <c r="J159" i="5"/>
  <c r="J631" i="5"/>
  <c r="BK698" i="5"/>
  <c r="J305" i="5"/>
  <c r="BK519" i="5"/>
  <c r="BK162" i="5"/>
  <c r="BK805" i="5"/>
  <c r="BK749" i="5"/>
  <c r="J598" i="5"/>
  <c r="J729" i="5"/>
  <c r="BK427" i="5"/>
  <c r="BK133" i="6"/>
  <c r="J116" i="7"/>
  <c r="BK475" i="8"/>
  <c r="J295" i="8"/>
  <c r="J565" i="9"/>
  <c r="J563" i="9"/>
  <c r="J557" i="9"/>
  <c r="BK597" i="9"/>
  <c r="BK571" i="9"/>
  <c r="BK677" i="9"/>
  <c r="J745" i="9"/>
  <c r="J483" i="9"/>
  <c r="J414" i="9"/>
  <c r="BK322" i="9"/>
  <c r="J302" i="10"/>
  <c r="J263" i="10"/>
  <c r="BK1046" i="12"/>
  <c r="BK299" i="12"/>
  <c r="BK1214" i="12"/>
  <c r="J136" i="13"/>
  <c r="BK154" i="14"/>
  <c r="J122" i="14"/>
  <c r="J142" i="14"/>
  <c r="BK411" i="16"/>
  <c r="BK285" i="16"/>
  <c r="BK370" i="19"/>
  <c r="J251" i="21"/>
  <c r="BK366" i="23"/>
  <c r="J106" i="25"/>
  <c r="BK153" i="27"/>
  <c r="J351" i="9"/>
  <c r="BK247" i="9"/>
  <c r="J407" i="9"/>
  <c r="BK845" i="9"/>
  <c r="J327" i="9"/>
  <c r="BK241" i="9"/>
  <c r="BK318" i="10"/>
  <c r="J297" i="10"/>
  <c r="J1425" i="12"/>
  <c r="J323" i="12"/>
  <c r="J483" i="12"/>
  <c r="J271" i="12"/>
  <c r="J153" i="13"/>
  <c r="BK193" i="14"/>
  <c r="J171" i="15"/>
  <c r="BK133" i="16"/>
  <c r="BK251" i="16"/>
  <c r="J241" i="16"/>
  <c r="BK389" i="19"/>
  <c r="BK148" i="20"/>
  <c r="J291" i="21"/>
  <c r="J249" i="23"/>
  <c r="J178" i="24"/>
  <c r="J123" i="25"/>
  <c r="J345" i="26"/>
  <c r="J124" i="27"/>
  <c r="J193" i="2"/>
  <c r="J2965" i="2"/>
  <c r="BK2812" i="2"/>
  <c r="BK1985" i="2"/>
  <c r="BK2327" i="2"/>
  <c r="J2786" i="2"/>
  <c r="BK1888" i="2"/>
  <c r="BK1923" i="2"/>
  <c r="J3057" i="2"/>
  <c r="J3374" i="2"/>
  <c r="BK2515" i="2"/>
  <c r="BK3740" i="2"/>
  <c r="BK437" i="3"/>
  <c r="BK543" i="3"/>
  <c r="BK336" i="3"/>
  <c r="J320" i="3"/>
  <c r="J154" i="4"/>
  <c r="J253" i="4"/>
  <c r="BK171" i="4"/>
  <c r="J116" i="4"/>
  <c r="J402" i="4"/>
  <c r="BK371" i="4"/>
  <c r="J300" i="4"/>
  <c r="J404" i="4"/>
  <c r="BK424" i="4"/>
  <c r="J589" i="5"/>
  <c r="J528" i="5"/>
  <c r="J256" i="5"/>
  <c r="BK237" i="5"/>
  <c r="J852" i="5"/>
  <c r="BK434" i="5"/>
  <c r="BK452" i="5"/>
  <c r="BK521" i="5"/>
  <c r="J815" i="5"/>
  <c r="J849" i="5"/>
  <c r="BK462" i="5"/>
  <c r="BK344" i="5"/>
  <c r="BK293" i="5"/>
  <c r="J538" i="5"/>
  <c r="BK142" i="6"/>
  <c r="BK168" i="6"/>
  <c r="BK474" i="8"/>
  <c r="J561" i="8"/>
  <c r="J319" i="8"/>
  <c r="BK644" i="9"/>
  <c r="BK485" i="9"/>
  <c r="BK493" i="9"/>
  <c r="J1950" i="12"/>
  <c r="J1694" i="12"/>
  <c r="J240" i="13"/>
  <c r="BK223" i="14"/>
  <c r="J141" i="15"/>
  <c r="J307" i="16"/>
  <c r="BK184" i="16"/>
  <c r="BK458" i="16"/>
  <c r="J305" i="16"/>
  <c r="BK441" i="19"/>
  <c r="BK240" i="21"/>
  <c r="BK191" i="23"/>
  <c r="J357" i="23"/>
  <c r="BK129" i="24"/>
  <c r="BK144" i="25"/>
  <c r="J163" i="27"/>
  <c r="J2624" i="2"/>
  <c r="J1074" i="2"/>
  <c r="BK2535" i="2"/>
  <c r="BK2249" i="2"/>
  <c r="J3162" i="2"/>
  <c r="BK1920" i="2"/>
  <c r="J3993" i="2"/>
  <c r="BK3484" i="2"/>
  <c r="J118" i="3"/>
  <c r="BK218" i="3"/>
  <c r="BK354" i="3"/>
  <c r="J377" i="4"/>
  <c r="J436" i="4"/>
  <c r="J140" i="5"/>
  <c r="J541" i="5"/>
  <c r="BK311" i="5"/>
  <c r="J744" i="5"/>
  <c r="J566" i="5"/>
  <c r="J264" i="5"/>
  <c r="J170" i="5"/>
  <c r="BK124" i="5"/>
  <c r="J436" i="5"/>
  <c r="J496" i="5"/>
  <c r="BK489" i="5"/>
  <c r="BK156" i="6"/>
  <c r="BK219" i="6"/>
  <c r="J417" i="8"/>
  <c r="J326" i="8"/>
  <c r="BK364" i="9"/>
  <c r="J619" i="9"/>
  <c r="J326" i="9"/>
  <c r="BK277" i="9"/>
  <c r="BK728" i="9"/>
  <c r="BK738" i="9"/>
  <c r="J185" i="9"/>
  <c r="BK288" i="10"/>
  <c r="J139" i="10"/>
  <c r="J118" i="11"/>
  <c r="J1717" i="12"/>
  <c r="BK305" i="12"/>
  <c r="J177" i="13"/>
  <c r="J279" i="14"/>
  <c r="BK181" i="14"/>
  <c r="BK170" i="16"/>
  <c r="BK115" i="16"/>
  <c r="J123" i="16"/>
  <c r="J248" i="19"/>
  <c r="BK97" i="22"/>
  <c r="BK249" i="23"/>
  <c r="J168" i="25"/>
  <c r="BK126" i="27"/>
  <c r="J3995" i="2"/>
  <c r="J1404" i="2"/>
  <c r="J407" i="2"/>
  <c r="J850" i="2"/>
  <c r="BK3401" i="2"/>
  <c r="J4015" i="2"/>
  <c r="BK3516" i="2"/>
  <c r="BK3994" i="2"/>
  <c r="BK327" i="3"/>
  <c r="BK235" i="3"/>
  <c r="J144" i="4"/>
  <c r="J439" i="4"/>
  <c r="J810" i="5"/>
  <c r="J607" i="5"/>
  <c r="J303" i="5"/>
  <c r="BK387" i="5"/>
  <c r="J376" i="5"/>
  <c r="BK407" i="5"/>
  <c r="J635" i="5"/>
  <c r="J809" i="5"/>
  <c r="J882" i="5"/>
  <c r="J600" i="5"/>
  <c r="BK242" i="5"/>
  <c r="J150" i="5"/>
  <c r="J266" i="6"/>
  <c r="J131" i="7"/>
  <c r="J356" i="8"/>
  <c r="BK394" i="8"/>
  <c r="BK388" i="9"/>
  <c r="J582" i="9"/>
  <c r="J491" i="9"/>
  <c r="J583" i="9"/>
  <c r="BK220" i="10"/>
  <c r="BK150" i="10"/>
  <c r="J231" i="10"/>
  <c r="J330" i="12"/>
  <c r="BK221" i="12"/>
  <c r="BK457" i="12"/>
  <c r="BK953" i="12"/>
  <c r="J428" i="12"/>
  <c r="J224" i="13"/>
  <c r="BK149" i="14"/>
  <c r="BK197" i="14"/>
  <c r="J169" i="15"/>
  <c r="J268" i="16"/>
  <c r="J348" i="16"/>
  <c r="J254" i="16"/>
  <c r="J123" i="19"/>
  <c r="J230" i="19"/>
  <c r="BK156" i="21"/>
  <c r="BK390" i="23"/>
  <c r="J345" i="23"/>
  <c r="J148" i="25"/>
  <c r="J116" i="27"/>
  <c r="J428" i="9"/>
  <c r="BK259" i="9"/>
  <c r="BK289" i="9"/>
  <c r="BK218" i="9"/>
  <c r="J366" i="9"/>
  <c r="BK874" i="9"/>
  <c r="BK371" i="10"/>
  <c r="J284" i="10"/>
  <c r="BK366" i="10"/>
  <c r="J1440" i="12"/>
  <c r="J1702" i="12"/>
  <c r="BK420" i="12"/>
  <c r="J1725" i="12"/>
  <c r="J169" i="13"/>
  <c r="BK161" i="14"/>
  <c r="BK173" i="14"/>
  <c r="BK442" i="16"/>
  <c r="J233" i="16"/>
  <c r="J318" i="16"/>
  <c r="J125" i="17"/>
  <c r="BK331" i="19"/>
  <c r="BK109" i="21"/>
  <c r="BK139" i="22"/>
  <c r="BK434" i="23"/>
  <c r="J170" i="24"/>
  <c r="J264" i="26"/>
  <c r="BK159" i="27"/>
  <c r="J102" i="33"/>
  <c r="J421" i="2"/>
  <c r="J163" i="2"/>
  <c r="J2198" i="2"/>
  <c r="J187" i="2"/>
  <c r="BK3245" i="2"/>
  <c r="J772" i="2"/>
  <c r="BK413" i="2"/>
  <c r="J789" i="2"/>
  <c r="J3501" i="2"/>
  <c r="J158" i="2"/>
  <c r="J165" i="3"/>
  <c r="BK185" i="3"/>
  <c r="BK281" i="3"/>
  <c r="J506" i="3"/>
  <c r="J138" i="4"/>
  <c r="BK230" i="4"/>
  <c r="BK402" i="4"/>
  <c r="BK605" i="5"/>
  <c r="BK210" i="5"/>
  <c r="BK252" i="5"/>
  <c r="BK231" i="5"/>
  <c r="J138" i="5"/>
  <c r="BK130" i="6"/>
  <c r="BK237" i="6"/>
  <c r="BK141" i="7"/>
  <c r="BK316" i="8"/>
  <c r="BK479" i="8"/>
  <c r="BK143" i="10"/>
  <c r="BK943" i="12"/>
  <c r="J115" i="16"/>
  <c r="J361" i="19"/>
  <c r="BK265" i="21"/>
  <c r="BK134" i="22"/>
  <c r="J332" i="23"/>
  <c r="J172" i="24"/>
  <c r="J104" i="24"/>
  <c r="J252" i="26"/>
  <c r="BK90" i="28"/>
  <c r="BK3148" i="2"/>
  <c r="J1303" i="2"/>
  <c r="BK2201" i="2"/>
  <c r="BK2547" i="2"/>
  <c r="BK3011" i="2"/>
  <c r="J3386" i="2"/>
  <c r="BK2591" i="2"/>
  <c r="J3991" i="2"/>
  <c r="BK2060" i="2"/>
  <c r="BK193" i="2"/>
  <c r="BK308" i="3"/>
  <c r="BK267" i="4"/>
  <c r="BK104" i="4"/>
  <c r="BK839" i="5"/>
  <c r="BK464" i="5"/>
  <c r="BK672" i="5"/>
  <c r="J157" i="5"/>
  <c r="J942" i="5"/>
  <c r="J289" i="5"/>
  <c r="J616" i="5"/>
  <c r="BK454" i="5"/>
  <c r="J241" i="6"/>
  <c r="BK717" i="9"/>
  <c r="J375" i="9"/>
  <c r="J480" i="9"/>
  <c r="BK750" i="9"/>
  <c r="BK846" i="9"/>
  <c r="BK753" i="9"/>
  <c r="BK145" i="10"/>
  <c r="BK296" i="10"/>
  <c r="J370" i="10"/>
  <c r="J136" i="11"/>
  <c r="J1180" i="12"/>
  <c r="J206" i="13"/>
  <c r="BK213" i="14"/>
  <c r="BK165" i="15"/>
  <c r="J396" i="16"/>
  <c r="BK130" i="17"/>
  <c r="J2215" i="2"/>
  <c r="BK1011" i="2"/>
  <c r="J2395" i="2"/>
  <c r="J2846" i="2"/>
  <c r="BK3252" i="2"/>
  <c r="BK3229" i="2"/>
  <c r="J3318" i="2"/>
  <c r="BK2868" i="2"/>
  <c r="J2527" i="2"/>
  <c r="J1974" i="2"/>
  <c r="BK343" i="3"/>
  <c r="J410" i="3"/>
  <c r="J121" i="3"/>
  <c r="BK467" i="3"/>
  <c r="J384" i="3"/>
  <c r="J339" i="3"/>
  <c r="BK198" i="4"/>
  <c r="J318" i="4"/>
  <c r="BK442" i="4"/>
  <c r="J141" i="4"/>
  <c r="BK613" i="5"/>
  <c r="J342" i="5"/>
  <c r="J521" i="5"/>
  <c r="BK459" i="5"/>
  <c r="J502" i="5"/>
  <c r="BK285" i="5"/>
  <c r="BK136" i="5"/>
  <c r="BK938" i="5"/>
  <c r="BK882" i="5"/>
  <c r="J850" i="5"/>
  <c r="BK894" i="5"/>
  <c r="J175" i="6"/>
  <c r="BK162" i="6"/>
  <c r="BK290" i="6"/>
  <c r="J156" i="6"/>
  <c r="BK236" i="8"/>
  <c r="J546" i="8"/>
  <c r="J233" i="8"/>
  <c r="BK737" i="9"/>
  <c r="BK507" i="9"/>
  <c r="J694" i="9"/>
  <c r="BK808" i="9"/>
  <c r="BK222" i="9"/>
  <c r="BK499" i="9"/>
  <c r="BK897" i="9"/>
  <c r="BK377" i="9"/>
  <c r="BK357" i="10"/>
  <c r="BK352" i="10"/>
  <c r="J170" i="11"/>
  <c r="BK839" i="12"/>
  <c r="J1642" i="12"/>
  <c r="J180" i="14"/>
  <c r="J182" i="14"/>
  <c r="J139" i="16"/>
  <c r="BK384" i="16"/>
  <c r="BK194" i="18"/>
  <c r="BK139" i="20"/>
  <c r="BK102" i="23"/>
  <c r="J141" i="24"/>
  <c r="BK239" i="26"/>
  <c r="J99" i="27"/>
  <c r="J319" i="9"/>
  <c r="J396" i="9"/>
  <c r="BK821" i="9"/>
  <c r="BK443" i="9"/>
  <c r="J883" i="9"/>
  <c r="J896" i="9"/>
  <c r="BK171" i="10"/>
  <c r="BK287" i="10"/>
  <c r="BK199" i="11"/>
  <c r="J1285" i="12"/>
  <c r="BK1722" i="12"/>
  <c r="BK160" i="13"/>
  <c r="BK268" i="14"/>
  <c r="BK164" i="15"/>
  <c r="J152" i="16"/>
  <c r="BK245" i="16"/>
  <c r="BK179" i="18"/>
  <c r="J369" i="19"/>
  <c r="BK164" i="21"/>
  <c r="J182" i="22"/>
  <c r="J106" i="24"/>
  <c r="BK332" i="26"/>
  <c r="BK97" i="27"/>
  <c r="BK199" i="27"/>
  <c r="J788" i="9"/>
  <c r="J295" i="9"/>
  <c r="BK180" i="10"/>
  <c r="BK251" i="10"/>
  <c r="BK190" i="10"/>
  <c r="BK1982" i="12"/>
  <c r="J1719" i="12"/>
  <c r="J255" i="12"/>
  <c r="BK230" i="14"/>
  <c r="J208" i="16"/>
  <c r="J350" i="16"/>
  <c r="BK116" i="17"/>
  <c r="BK165" i="19"/>
  <c r="BK287" i="21"/>
  <c r="J255" i="23"/>
  <c r="BK123" i="25"/>
  <c r="J395" i="26"/>
  <c r="J214" i="27"/>
  <c r="BK618" i="9"/>
  <c r="BK543" i="9"/>
  <c r="BK220" i="9"/>
  <c r="J793" i="9"/>
  <c r="J827" i="9"/>
  <c r="BK385" i="10"/>
  <c r="J203" i="10"/>
  <c r="J853" i="12"/>
  <c r="BK1465" i="12"/>
  <c r="BK115" i="13"/>
  <c r="J127" i="14"/>
  <c r="J164" i="15"/>
  <c r="J409" i="16"/>
  <c r="BK124" i="16"/>
  <c r="BK438" i="19"/>
  <c r="BK203" i="21"/>
  <c r="J186" i="22"/>
  <c r="BK336" i="23"/>
  <c r="BK168" i="26"/>
  <c r="BK151" i="27"/>
  <c r="J92" i="32"/>
  <c r="J3484" i="2"/>
  <c r="J2394" i="2"/>
  <c r="J3966" i="2"/>
  <c r="BK435" i="2"/>
  <c r="J3015" i="2"/>
  <c r="J2187" i="2"/>
  <c r="J4013" i="2"/>
  <c r="BK2063" i="2"/>
  <c r="BK3525" i="2"/>
  <c r="J3957" i="2"/>
  <c r="J1514" i="2"/>
  <c r="BK3214" i="2"/>
  <c r="J1297" i="2"/>
  <c r="BK721" i="2"/>
  <c r="J190" i="2"/>
  <c r="J3760" i="2"/>
  <c r="J3465" i="2"/>
  <c r="BK3177" i="2"/>
  <c r="J171" i="3"/>
  <c r="J315" i="4"/>
  <c r="J389" i="4"/>
  <c r="J133" i="5"/>
  <c r="BK187" i="5"/>
  <c r="J658" i="5"/>
  <c r="BK399" i="5"/>
  <c r="BK334" i="5"/>
  <c r="J679" i="5"/>
  <c r="J889" i="5"/>
  <c r="BK532" i="5"/>
  <c r="J191" i="5"/>
  <c r="J214" i="6"/>
  <c r="J240" i="6"/>
  <c r="BK123" i="7"/>
  <c r="J525" i="8"/>
  <c r="BK602" i="9"/>
  <c r="J207" i="9"/>
  <c r="BK690" i="9"/>
  <c r="BK852" i="9"/>
  <c r="BK411" i="9"/>
  <c r="J400" i="9"/>
  <c r="BK386" i="10"/>
  <c r="J162" i="11"/>
  <c r="BK1850" i="12"/>
  <c r="J1468" i="12"/>
  <c r="J1004" i="12"/>
  <c r="BK267" i="13"/>
  <c r="BK187" i="14"/>
  <c r="J148" i="16"/>
  <c r="BK244" i="16"/>
  <c r="BK288" i="16"/>
  <c r="BK423" i="16"/>
  <c r="BK108" i="18"/>
  <c r="J376" i="19"/>
  <c r="J203" i="21"/>
  <c r="J339" i="23"/>
  <c r="J100" i="25"/>
  <c r="J237" i="26"/>
  <c r="BK128" i="27"/>
  <c r="J3598" i="2"/>
  <c r="J2190" i="2"/>
  <c r="BK1525" i="2"/>
  <c r="J2879" i="2"/>
  <c r="J2971" i="2"/>
  <c r="BK3292" i="2"/>
  <c r="BK3043" i="2"/>
  <c r="J3324" i="2"/>
  <c r="BK3205" i="2"/>
  <c r="J2763" i="2"/>
  <c r="J241" i="3"/>
  <c r="J154" i="3"/>
  <c r="J177" i="4"/>
  <c r="BK560" i="5"/>
  <c r="J661" i="5"/>
  <c r="BK227" i="5"/>
  <c r="J400" i="5"/>
  <c r="BK956" i="5"/>
  <c r="BK249" i="5"/>
  <c r="J863" i="5"/>
  <c r="BK634" i="5"/>
  <c r="J670" i="5"/>
  <c r="BK229" i="6"/>
  <c r="BK135" i="6"/>
  <c r="BK494" i="8"/>
  <c r="BK127" i="8"/>
  <c r="J445" i="9"/>
  <c r="J211" i="9"/>
  <c r="J281" i="9"/>
  <c r="BK687" i="9"/>
  <c r="BK815" i="9"/>
  <c r="J626" i="9"/>
  <c r="J257" i="9"/>
  <c r="BK853" i="9"/>
  <c r="J367" i="10"/>
  <c r="BK148" i="10"/>
  <c r="BK226" i="10"/>
  <c r="BK202" i="11"/>
  <c r="BK1282" i="12"/>
  <c r="BK924" i="12"/>
  <c r="BK1766" i="12"/>
  <c r="BK292" i="12"/>
  <c r="BK293" i="13"/>
  <c r="BK143" i="14"/>
  <c r="BK215" i="14"/>
  <c r="J227" i="16"/>
  <c r="J339" i="16"/>
  <c r="J104" i="19"/>
  <c r="BK224" i="21"/>
  <c r="BK266" i="21"/>
  <c r="J193" i="22"/>
  <c r="BK439" i="23"/>
  <c r="BK405" i="23"/>
  <c r="BK176" i="24"/>
  <c r="BK205" i="25"/>
  <c r="J227" i="26"/>
  <c r="BK119" i="27"/>
  <c r="BK188" i="27"/>
  <c r="J1614" i="2"/>
  <c r="BK3281" i="2"/>
  <c r="BK2835" i="2"/>
  <c r="BK2451" i="2"/>
  <c r="J2129" i="2"/>
  <c r="J3177" i="2"/>
  <c r="BK3363" i="2"/>
  <c r="BK2563" i="2"/>
  <c r="BK2120" i="2"/>
  <c r="BK2141" i="2"/>
  <c r="J3148" i="2"/>
  <c r="BK2123" i="2"/>
  <c r="BK239" i="3"/>
  <c r="J502" i="3"/>
  <c r="J494" i="3"/>
  <c r="BK431" i="3"/>
  <c r="BK132" i="3"/>
  <c r="BK318" i="4"/>
  <c r="BK431" i="4"/>
  <c r="J311" i="4"/>
  <c r="BK288" i="4"/>
  <c r="BK126" i="4"/>
  <c r="BK251" i="5"/>
  <c r="BK225" i="5"/>
  <c r="BK584" i="5"/>
  <c r="J757" i="5"/>
  <c r="BK835" i="5"/>
  <c r="BK175" i="5"/>
  <c r="J826" i="5"/>
  <c r="BK219" i="5"/>
  <c r="BK558" i="5"/>
  <c r="J692" i="5"/>
  <c r="BK350" i="5"/>
  <c r="J217" i="5"/>
  <c r="BK599" i="5"/>
  <c r="BK591" i="5"/>
  <c r="BK943" i="5"/>
  <c r="BK269" i="5"/>
  <c r="J113" i="6"/>
  <c r="J271" i="6"/>
  <c r="BK160" i="6"/>
  <c r="J121" i="6"/>
  <c r="J221" i="6"/>
  <c r="J134" i="7"/>
  <c r="J127" i="8"/>
  <c r="J564" i="8"/>
  <c r="J289" i="8"/>
  <c r="J444" i="8"/>
  <c r="BK674" i="9"/>
  <c r="BK693" i="9"/>
  <c r="J655" i="9"/>
  <c r="J330" i="9"/>
  <c r="BK550" i="9"/>
  <c r="BK331" i="9"/>
  <c r="BK890" i="9"/>
  <c r="BK248" i="9"/>
  <c r="J339" i="10"/>
  <c r="BK418" i="10"/>
  <c r="J198" i="10"/>
  <c r="J253" i="10"/>
  <c r="BK171" i="12"/>
  <c r="BK1890" i="12"/>
  <c r="BK1606" i="12"/>
  <c r="BK1402" i="12"/>
  <c r="BK1190" i="12"/>
  <c r="J765" i="12"/>
  <c r="J230" i="12"/>
  <c r="BK1457" i="12"/>
  <c r="BK1169" i="12"/>
  <c r="J654" i="12"/>
  <c r="BK242" i="12"/>
  <c r="J201" i="12"/>
  <c r="J1966" i="12"/>
  <c r="J1065" i="12"/>
  <c r="J1847" i="12"/>
  <c r="J289" i="12"/>
  <c r="BK512" i="12"/>
  <c r="BK1026" i="12"/>
  <c r="J127" i="13"/>
  <c r="BK241" i="14"/>
  <c r="BK159" i="21"/>
  <c r="BK198" i="22"/>
  <c r="BK218" i="23"/>
  <c r="BK153" i="24"/>
  <c r="BK136" i="24"/>
  <c r="J385" i="26"/>
  <c r="BK94" i="27"/>
  <c r="BK115" i="27"/>
  <c r="BK97" i="33"/>
  <c r="J3522" i="2"/>
  <c r="J1243" i="2"/>
  <c r="J1537" i="2"/>
  <c r="J4018" i="2"/>
  <c r="BK3163" i="2"/>
  <c r="BK306" i="2"/>
  <c r="J3082" i="2"/>
  <c r="J2589" i="2"/>
  <c r="J2209" i="2"/>
  <c r="BK3924" i="2"/>
  <c r="BK2488" i="2"/>
  <c r="J3408" i="2"/>
  <c r="BK2129" i="2"/>
  <c r="J3937" i="2"/>
  <c r="BK2624" i="2"/>
  <c r="J293" i="2"/>
  <c r="BK3966" i="2"/>
  <c r="J3905" i="2"/>
  <c r="BK612" i="2"/>
  <c r="J478" i="3"/>
  <c r="BK287" i="3"/>
  <c r="J175" i="4"/>
  <c r="J122" i="4"/>
  <c r="BK352" i="4"/>
  <c r="J224" i="4"/>
  <c r="J627" i="5"/>
  <c r="BK730" i="9"/>
  <c r="BK351" i="9"/>
  <c r="BK215" i="9"/>
  <c r="BK398" i="9"/>
  <c r="BK854" i="9"/>
  <c r="J878" i="9"/>
  <c r="J744" i="9"/>
  <c r="J339" i="9"/>
  <c r="BK790" i="9"/>
  <c r="J728" i="9"/>
  <c r="BK333" i="10"/>
  <c r="J120" i="10"/>
  <c r="BK339" i="10"/>
  <c r="J304" i="10"/>
  <c r="J182" i="10"/>
  <c r="J164" i="11"/>
  <c r="J1161" i="12"/>
  <c r="J638" i="12"/>
  <c r="J898" i="12"/>
  <c r="J1714" i="12"/>
  <c r="J1825" i="12"/>
  <c r="J242" i="13"/>
  <c r="BK200" i="14"/>
  <c r="J131" i="14"/>
  <c r="J141" i="16"/>
  <c r="BK297" i="16"/>
  <c r="BK237" i="16"/>
  <c r="J420" i="16"/>
  <c r="J148" i="18"/>
  <c r="J117" i="18"/>
  <c r="J97" i="19"/>
  <c r="J222" i="21"/>
  <c r="J238" i="23"/>
  <c r="J391" i="23"/>
  <c r="BK168" i="24"/>
  <c r="BK139" i="24"/>
  <c r="BK94" i="26"/>
  <c r="J102" i="27"/>
  <c r="J815" i="2"/>
  <c r="BK3128" i="2"/>
  <c r="BK419" i="2"/>
  <c r="J2911" i="2"/>
  <c r="J127" i="2"/>
  <c r="BK2893" i="2"/>
  <c r="BK2325" i="2"/>
  <c r="J3979" i="2"/>
  <c r="BK575" i="5"/>
  <c r="J422" i="5"/>
  <c r="BK642" i="5"/>
  <c r="J767" i="5"/>
  <c r="BK215" i="5"/>
  <c r="J364" i="5"/>
  <c r="BK548" i="5"/>
  <c r="J179" i="5"/>
  <c r="J577" i="5"/>
  <c r="J941" i="5"/>
  <c r="BK197" i="5"/>
  <c r="BK650" i="5"/>
  <c r="BK660" i="5"/>
  <c r="BK289" i="5"/>
  <c r="BK199" i="5"/>
  <c r="BK707" i="5"/>
  <c r="J173" i="6"/>
  <c r="BK257" i="6"/>
  <c r="BK218" i="6"/>
  <c r="BK246" i="6"/>
  <c r="BK470" i="8"/>
  <c r="J434" i="8"/>
  <c r="BK561" i="8"/>
  <c r="J251" i="8"/>
  <c r="J163" i="8"/>
  <c r="J608" i="9"/>
  <c r="J465" i="9"/>
  <c r="BK386" i="9"/>
  <c r="J369" i="9"/>
  <c r="J361" i="9"/>
  <c r="BK304" i="9"/>
  <c r="J851" i="9"/>
  <c r="BK865" i="9"/>
  <c r="J391" i="9"/>
  <c r="BK240" i="10"/>
  <c r="BK169" i="10"/>
  <c r="BK347" i="10"/>
  <c r="BK286" i="10"/>
  <c r="J186" i="10"/>
  <c r="J140" i="11"/>
  <c r="BK1151" i="12"/>
  <c r="J677" i="12"/>
  <c r="J811" i="12"/>
  <c r="J495" i="12"/>
  <c r="BK1536" i="12"/>
  <c r="J173" i="13"/>
  <c r="J225" i="14"/>
  <c r="BK178" i="14"/>
  <c r="J168" i="16"/>
  <c r="J317" i="16"/>
  <c r="BK355" i="16"/>
  <c r="J366" i="16"/>
  <c r="BK374" i="16"/>
  <c r="BK140" i="17"/>
  <c r="J288" i="19"/>
  <c r="J410" i="19"/>
  <c r="BK299" i="19"/>
  <c r="J306" i="21"/>
  <c r="J178" i="22"/>
  <c r="BK424" i="23"/>
  <c r="BK107" i="24"/>
  <c r="J197" i="25"/>
  <c r="BK149" i="25"/>
  <c r="BK247" i="26"/>
  <c r="BK211" i="27"/>
  <c r="BK589" i="9"/>
  <c r="J347" i="9"/>
  <c r="J769" i="9"/>
  <c r="J554" i="9"/>
  <c r="J200" i="9"/>
  <c r="J524" i="9"/>
  <c r="J855" i="9"/>
  <c r="J262" i="9"/>
  <c r="J340" i="9"/>
  <c r="J248" i="9"/>
  <c r="BK159" i="10"/>
  <c r="BK271" i="10"/>
  <c r="J338" i="10"/>
  <c r="BK250" i="10"/>
  <c r="BK118" i="11"/>
  <c r="BK415" i="12"/>
  <c r="BK121" i="12"/>
  <c r="J1491" i="12"/>
  <c r="BK1279" i="12"/>
  <c r="BK215" i="13"/>
  <c r="J202" i="13"/>
  <c r="BK235" i="14"/>
  <c r="BK279" i="14"/>
  <c r="BK169" i="15"/>
  <c r="J464" i="16"/>
  <c r="J121" i="16"/>
  <c r="J276" i="16"/>
  <c r="BK278" i="16"/>
  <c r="BK142" i="17"/>
  <c r="J156" i="18"/>
  <c r="BK303" i="19"/>
  <c r="J451" i="19"/>
  <c r="BK208" i="19"/>
  <c r="J211" i="21"/>
  <c r="J142" i="22"/>
  <c r="J164" i="23"/>
  <c r="J183" i="24"/>
  <c r="J160" i="25"/>
  <c r="J160" i="27"/>
  <c r="BK172" i="27"/>
  <c r="BK108" i="33"/>
  <c r="AS70" i="1"/>
  <c r="J2601" i="2"/>
  <c r="J1133" i="2"/>
  <c r="BK2165" i="2"/>
  <c r="J2639" i="2"/>
  <c r="BK4008" i="2"/>
  <c r="BK1121" i="2"/>
  <c r="BK3738" i="2"/>
  <c r="J1990" i="2"/>
  <c r="BK3392" i="2"/>
  <c r="BK1949" i="2"/>
  <c r="J2323" i="2"/>
  <c r="BK2807" i="2"/>
  <c r="J358" i="3"/>
  <c r="J256" i="3"/>
  <c r="BK381" i="3"/>
  <c r="BK369" i="3"/>
  <c r="J258" i="3"/>
  <c r="BK305" i="4"/>
  <c r="J126" i="4"/>
  <c r="BK466" i="4"/>
  <c r="BK277" i="4"/>
  <c r="BK159" i="4"/>
  <c r="J178" i="4"/>
  <c r="BK419" i="5"/>
  <c r="BK455" i="5"/>
  <c r="J344" i="5"/>
  <c r="BK443" i="5"/>
  <c r="J886" i="5"/>
  <c r="J582" i="5"/>
  <c r="J455" i="5"/>
  <c r="J723" i="5"/>
  <c r="J948" i="5"/>
  <c r="J633" i="5"/>
  <c r="BK950" i="5"/>
  <c r="BK390" i="5"/>
  <c r="J962" i="5"/>
  <c r="J884" i="5"/>
  <c r="BK132" i="5"/>
  <c r="J487" i="5"/>
  <c r="BK892" i="5"/>
  <c r="BK358" i="5"/>
  <c r="BK876" i="5"/>
  <c r="J217" i="6"/>
  <c r="BK211" i="6"/>
  <c r="BK435" i="8"/>
  <c r="J291" i="8"/>
  <c r="BK521" i="8"/>
  <c r="J105" i="8"/>
  <c r="J255" i="9"/>
  <c r="J436" i="9"/>
  <c r="BK452" i="9"/>
  <c r="BK608" i="9"/>
  <c r="BK481" i="9"/>
  <c r="J891" i="9"/>
  <c r="BK246" i="9"/>
  <c r="J683" i="9"/>
  <c r="BK667" i="9"/>
  <c r="J780" i="9"/>
  <c r="J273" i="9"/>
  <c r="BK275" i="10"/>
  <c r="J158" i="10"/>
  <c r="J403" i="10"/>
  <c r="BK534" i="12"/>
  <c r="J1239" i="12"/>
  <c r="J1165" i="12"/>
  <c r="BK354" i="12"/>
  <c r="J143" i="13"/>
  <c r="J260" i="13"/>
  <c r="BK221" i="14"/>
  <c r="BK214" i="14"/>
  <c r="J243" i="14"/>
  <c r="BK145" i="15"/>
  <c r="BK178" i="16"/>
  <c r="J235" i="16"/>
  <c r="BK339" i="16"/>
  <c r="J133" i="17"/>
  <c r="J200" i="18"/>
  <c r="BK104" i="19"/>
  <c r="BK172" i="20"/>
  <c r="J181" i="22"/>
  <c r="BK426" i="23"/>
  <c r="J185" i="24"/>
  <c r="BK301" i="26"/>
  <c r="BK178" i="27"/>
  <c r="BK424" i="9"/>
  <c r="BK679" i="9"/>
  <c r="BK255" i="9"/>
  <c r="J681" i="9"/>
  <c r="J433" i="9"/>
  <c r="BK901" i="9"/>
  <c r="J902" i="9"/>
  <c r="J430" i="9"/>
  <c r="J978" i="12"/>
  <c r="BK286" i="13"/>
  <c r="J189" i="14"/>
  <c r="J288" i="14"/>
  <c r="J104" i="15"/>
  <c r="BK129" i="16"/>
  <c r="BK221" i="16"/>
  <c r="J419" i="16"/>
  <c r="BK387" i="16"/>
  <c r="J160" i="26"/>
  <c r="J128" i="27"/>
  <c r="J818" i="2"/>
  <c r="BK3260" i="2"/>
  <c r="BK3991" i="2"/>
  <c r="BK2381" i="2"/>
  <c r="J1141" i="2"/>
  <c r="BK1243" i="2"/>
  <c r="BK2908" i="2"/>
  <c r="BK275" i="2"/>
  <c r="J763" i="2"/>
  <c r="BK3399" i="2"/>
  <c r="BK2197" i="2"/>
  <c r="J2895" i="2"/>
  <c r="J838" i="2"/>
  <c r="BK3324" i="2"/>
  <c r="BK1519" i="2"/>
  <c r="J3258" i="2"/>
  <c r="J3325" i="2"/>
  <c r="BK1141" i="2"/>
  <c r="J3202" i="2"/>
  <c r="BK1240" i="2"/>
  <c r="J467" i="3"/>
  <c r="BK447" i="3"/>
  <c r="BK364" i="3"/>
  <c r="J314" i="3"/>
  <c r="J130" i="4"/>
  <c r="BK379" i="4"/>
  <c r="BK212" i="4"/>
  <c r="BK158" i="4"/>
  <c r="BK180" i="4"/>
  <c r="BK136" i="4"/>
  <c r="BK134" i="4"/>
  <c r="J431" i="5"/>
  <c r="J608" i="5"/>
  <c r="BK156" i="5"/>
  <c r="BK751" i="5"/>
  <c r="BK919" i="5"/>
  <c r="BK553" i="5"/>
  <c r="BK494" i="5"/>
  <c r="J297" i="5"/>
  <c r="J362" i="5"/>
  <c r="J676" i="5"/>
  <c r="J710" i="5"/>
  <c r="J690" i="5"/>
  <c r="J206" i="6"/>
  <c r="BK127" i="6"/>
  <c r="BK284" i="6"/>
  <c r="J113" i="7"/>
  <c r="J552" i="8"/>
  <c r="J424" i="8"/>
  <c r="BK598" i="9"/>
  <c r="BK710" i="9"/>
  <c r="BK225" i="9"/>
  <c r="BK1950" i="12"/>
  <c r="BK1594" i="12"/>
  <c r="BK173" i="13"/>
  <c r="BK253" i="14"/>
  <c r="J179" i="15"/>
  <c r="BK345" i="16"/>
  <c r="J398" i="16"/>
  <c r="BK126" i="16"/>
  <c r="J395" i="19"/>
  <c r="J180" i="21"/>
  <c r="J387" i="23"/>
  <c r="BK185" i="24"/>
  <c r="BK146" i="25"/>
  <c r="BK199" i="26"/>
  <c r="J96" i="33"/>
  <c r="J3323" i="2"/>
  <c r="BK1498" i="2"/>
  <c r="J167" i="2"/>
  <c r="J1130" i="2"/>
  <c r="BK2180" i="2"/>
  <c r="BK4001" i="2"/>
  <c r="BK3831" i="2"/>
  <c r="BK2844" i="2"/>
  <c r="J2364" i="2"/>
  <c r="J398" i="3"/>
  <c r="J507" i="3"/>
  <c r="J411" i="3"/>
  <c r="J381" i="4"/>
  <c r="BK377" i="4"/>
  <c r="BK328" i="5"/>
  <c r="J425" i="5"/>
  <c r="BK228" i="5"/>
  <c r="J664" i="5"/>
  <c r="J187" i="5"/>
  <c r="J202" i="5"/>
  <c r="BK878" i="5"/>
  <c r="BK198" i="5"/>
  <c r="J806" i="5"/>
  <c r="BK577" i="5"/>
  <c r="BK285" i="6"/>
  <c r="J233" i="6"/>
  <c r="BK125" i="6"/>
  <c r="BK499" i="8"/>
  <c r="J452" i="9"/>
  <c r="J308" i="9"/>
  <c r="BK389" i="9"/>
  <c r="J796" i="9"/>
  <c r="J876" i="9"/>
  <c r="BK302" i="9"/>
  <c r="BK278" i="10"/>
  <c r="J148" i="10"/>
  <c r="J178" i="10"/>
  <c r="BK196" i="10"/>
  <c r="J143" i="11"/>
  <c r="J1190" i="12"/>
  <c r="J1498" i="12"/>
  <c r="J298" i="13"/>
  <c r="J205" i="14"/>
  <c r="BK124" i="20"/>
  <c r="J102" i="23"/>
  <c r="J129" i="24"/>
  <c r="BK281" i="26"/>
  <c r="BK91" i="33"/>
  <c r="J2216" i="2"/>
  <c r="J2111" i="2"/>
  <c r="J235" i="2"/>
  <c r="J3243" i="2"/>
  <c r="BK153" i="2"/>
  <c r="J3317" i="2"/>
  <c r="BK333" i="3"/>
  <c r="J112" i="3"/>
  <c r="J367" i="3"/>
  <c r="BK286" i="4"/>
  <c r="J230" i="4"/>
  <c r="BK658" i="5"/>
  <c r="BK220" i="5"/>
  <c r="J212" i="5"/>
  <c r="J249" i="5"/>
  <c r="J807" i="5"/>
  <c r="J206" i="5"/>
  <c r="J812" i="5"/>
  <c r="BK724" i="5"/>
  <c r="BK791" i="5"/>
  <c r="BK281" i="6"/>
  <c r="J216" i="6"/>
  <c r="BK111" i="8"/>
  <c r="J538" i="8"/>
  <c r="J353" i="9"/>
  <c r="J448" i="9"/>
  <c r="BK773" i="9"/>
  <c r="BK394" i="9"/>
  <c r="J133" i="10"/>
  <c r="J395" i="10"/>
  <c r="J174" i="10"/>
  <c r="J207" i="11"/>
  <c r="BK677" i="12"/>
  <c r="BK1688" i="12"/>
  <c r="BK1944" i="12"/>
  <c r="J185" i="12"/>
  <c r="BK201" i="14"/>
  <c r="J171" i="14"/>
  <c r="BK122" i="15"/>
  <c r="BK153" i="16"/>
  <c r="BK465" i="16"/>
  <c r="BK321" i="16"/>
  <c r="BK114" i="18"/>
  <c r="BK301" i="19"/>
  <c r="BK322" i="21"/>
  <c r="BK252" i="23"/>
  <c r="J315" i="23"/>
  <c r="BK351" i="26"/>
  <c r="BK359" i="9"/>
  <c r="J690" i="9"/>
  <c r="BK477" i="9"/>
  <c r="J297" i="9"/>
  <c r="BK833" i="9"/>
  <c r="BK459" i="9"/>
  <c r="BK261" i="10"/>
  <c r="BK170" i="10"/>
  <c r="BK241" i="10"/>
  <c r="BK266" i="10"/>
  <c r="J523" i="12"/>
  <c r="BK1328" i="12"/>
  <c r="BK363" i="12"/>
  <c r="J163" i="13"/>
  <c r="J139" i="14"/>
  <c r="J165" i="15"/>
  <c r="J354" i="16"/>
  <c r="BK127" i="16"/>
  <c r="J388" i="16"/>
  <c r="BK378" i="19"/>
  <c r="J154" i="20"/>
  <c r="J255" i="21"/>
  <c r="J362" i="23"/>
  <c r="J246" i="23"/>
  <c r="BK107" i="25"/>
  <c r="BK112" i="27"/>
  <c r="J90" i="28"/>
  <c r="J845" i="2"/>
  <c r="J2103" i="2"/>
  <c r="J3133" i="2"/>
  <c r="BK2228" i="2"/>
  <c r="J3170" i="2"/>
  <c r="BK3235" i="2"/>
  <c r="J3245" i="2"/>
  <c r="BK2538" i="2"/>
  <c r="J3089" i="2"/>
  <c r="BK230" i="3"/>
  <c r="J169" i="3"/>
  <c r="J207" i="3"/>
  <c r="J197" i="4"/>
  <c r="BK164" i="4"/>
  <c r="BK178" i="4"/>
  <c r="J283" i="5"/>
  <c r="J739" i="5"/>
  <c r="J847" i="5"/>
  <c r="J940" i="5"/>
  <c r="J720" i="5"/>
  <c r="BK562" i="5"/>
  <c r="BK771" i="5"/>
  <c r="J567" i="5"/>
  <c r="J293" i="5"/>
  <c r="BK386" i="5"/>
  <c r="J432" i="5"/>
  <c r="BK258" i="6"/>
  <c r="J152" i="6"/>
  <c r="BK137" i="6"/>
  <c r="J390" i="8"/>
  <c r="BK381" i="8"/>
  <c r="J479" i="8"/>
  <c r="BK799" i="9"/>
  <c r="BK904" i="9"/>
  <c r="J269" i="9"/>
  <c r="J292" i="9"/>
  <c r="J636" i="9"/>
  <c r="BK262" i="10"/>
  <c r="BK355" i="10"/>
  <c r="J149" i="12"/>
  <c r="BK1079" i="12"/>
  <c r="J111" i="18"/>
  <c r="BK383" i="19"/>
  <c r="BK218" i="21"/>
  <c r="J170" i="22"/>
  <c r="J112" i="23"/>
  <c r="BK184" i="26"/>
  <c r="J97" i="27"/>
  <c r="J92" i="33"/>
  <c r="BK1947" i="2"/>
  <c r="J3271" i="2"/>
  <c r="J3137" i="2"/>
  <c r="J3296" i="2"/>
  <c r="BK3114" i="2"/>
  <c r="J2990" i="2"/>
  <c r="BK3181" i="2"/>
  <c r="J2393" i="2"/>
  <c r="J1388" i="2"/>
  <c r="BK384" i="3"/>
  <c r="BK310" i="4"/>
  <c r="J215" i="4"/>
  <c r="BK259" i="4"/>
  <c r="J597" i="5"/>
  <c r="J730" i="5"/>
  <c r="BK154" i="5"/>
  <c r="J464" i="5"/>
  <c r="J718" i="5"/>
  <c r="BK502" i="5"/>
  <c r="BK860" i="5"/>
  <c r="J735" i="5"/>
  <c r="BK203" i="5"/>
  <c r="J356" i="9"/>
  <c r="J893" i="9"/>
  <c r="J194" i="9"/>
  <c r="J653" i="9"/>
  <c r="BK192" i="9"/>
  <c r="BK743" i="9"/>
  <c r="J289" i="10"/>
  <c r="J300" i="10"/>
  <c r="J213" i="10"/>
  <c r="J192" i="10"/>
  <c r="J839" i="12"/>
  <c r="J842" i="12"/>
  <c r="BK121" i="13"/>
  <c r="J268" i="14"/>
  <c r="BK185" i="16"/>
  <c r="J278" i="16"/>
  <c r="J163" i="18"/>
  <c r="J208" i="19"/>
  <c r="J269" i="21"/>
  <c r="BK180" i="21"/>
  <c r="J393" i="23"/>
  <c r="BK111" i="24"/>
  <c r="BK181" i="25"/>
  <c r="J293" i="26"/>
  <c r="J172" i="27"/>
  <c r="BK93" i="30"/>
  <c r="BK3488" i="2"/>
  <c r="BK3728" i="2"/>
  <c r="BK2881" i="2"/>
  <c r="J300" i="2"/>
  <c r="BK3334" i="2"/>
  <c r="BK250" i="2"/>
  <c r="J3181" i="2"/>
  <c r="BK2355" i="2"/>
  <c r="BK221" i="3"/>
  <c r="J454" i="3"/>
  <c r="J465" i="3"/>
  <c r="BK326" i="4"/>
  <c r="BK426" i="4"/>
  <c r="J456" i="4"/>
  <c r="J438" i="4"/>
  <c r="BK748" i="5"/>
  <c r="J148" i="5"/>
  <c r="J766" i="5"/>
  <c r="BK212" i="5"/>
  <c r="J654" i="5"/>
  <c r="BK587" i="5"/>
  <c r="J407" i="5"/>
  <c r="BK204" i="6"/>
  <c r="BK250" i="6"/>
  <c r="BK444" i="8"/>
  <c r="BK490" i="9"/>
  <c r="J651" i="9"/>
  <c r="J542" i="9"/>
  <c r="BK659" i="9"/>
  <c r="BK524" i="9"/>
  <c r="BK358" i="10"/>
  <c r="BK435" i="10"/>
  <c r="J145" i="10"/>
  <c r="J825" i="12"/>
  <c r="BK1370" i="12"/>
  <c r="BK631" i="12"/>
  <c r="J157" i="14"/>
  <c r="BK213" i="16"/>
  <c r="J324" i="16"/>
  <c r="BK379" i="16"/>
  <c r="BK259" i="19"/>
  <c r="BK208" i="21"/>
  <c r="J375" i="23"/>
  <c r="BK105" i="25"/>
  <c r="J323" i="26"/>
  <c r="J117" i="27"/>
  <c r="J434" i="9"/>
  <c r="BK458" i="9"/>
  <c r="BK580" i="9"/>
  <c r="BK698" i="9"/>
  <c r="J215" i="10"/>
  <c r="BK155" i="10"/>
  <c r="BK443" i="12"/>
  <c r="BK124" i="12"/>
  <c r="J269" i="13"/>
  <c r="J154" i="15"/>
  <c r="BK385" i="16"/>
  <c r="J112" i="16"/>
  <c r="J109" i="17"/>
  <c r="BK283" i="19"/>
  <c r="BK183" i="20"/>
  <c r="J209" i="23"/>
  <c r="J325" i="23"/>
  <c r="BK158" i="25"/>
  <c r="J113" i="26"/>
  <c r="BK171" i="27"/>
  <c r="BK104" i="33"/>
  <c r="BK109" i="4" l="1"/>
  <c r="J109" i="4" s="1"/>
  <c r="J70" i="4" s="1"/>
  <c r="R143" i="4"/>
  <c r="T329" i="4"/>
  <c r="BK572" i="5"/>
  <c r="J572" i="5" s="1"/>
  <c r="J75" i="5" s="1"/>
  <c r="P678" i="5"/>
  <c r="BK728" i="5"/>
  <c r="J728" i="5" s="1"/>
  <c r="J79" i="5" s="1"/>
  <c r="R789" i="5"/>
  <c r="BK873" i="5"/>
  <c r="J873" i="5" s="1"/>
  <c r="J84" i="5" s="1"/>
  <c r="R905" i="5"/>
  <c r="P128" i="6"/>
  <c r="P226" i="6"/>
  <c r="T276" i="6"/>
  <c r="T106" i="7"/>
  <c r="T104" i="8"/>
  <c r="T369" i="8"/>
  <c r="T517" i="8"/>
  <c r="P213" i="9"/>
  <c r="R265" i="9"/>
  <c r="BK401" i="9"/>
  <c r="J401" i="9"/>
  <c r="J81" i="9"/>
  <c r="R476" i="9"/>
  <c r="P560" i="9"/>
  <c r="P615" i="9"/>
  <c r="P614" i="9" s="1"/>
  <c r="BK648" i="9"/>
  <c r="J648" i="9" s="1"/>
  <c r="J104" i="9" s="1"/>
  <c r="T675" i="9"/>
  <c r="P707" i="9"/>
  <c r="BK741" i="9"/>
  <c r="J741" i="9"/>
  <c r="J120" i="9" s="1"/>
  <c r="R766" i="9"/>
  <c r="T798" i="9"/>
  <c r="T797" i="9" s="1"/>
  <c r="R826" i="9"/>
  <c r="R849" i="9"/>
  <c r="R868" i="9"/>
  <c r="T885" i="9"/>
  <c r="T218" i="10"/>
  <c r="T135" i="11"/>
  <c r="BK120" i="12"/>
  <c r="J120" i="12" s="1"/>
  <c r="J69" i="12" s="1"/>
  <c r="BK244" i="12"/>
  <c r="J244" i="12" s="1"/>
  <c r="J71" i="12" s="1"/>
  <c r="T526" i="12"/>
  <c r="P1189" i="12"/>
  <c r="T1383" i="12"/>
  <c r="T1721" i="12"/>
  <c r="P1952" i="12"/>
  <c r="BK139" i="13"/>
  <c r="J139" i="13" s="1"/>
  <c r="J71" i="13" s="1"/>
  <c r="T193" i="13"/>
  <c r="BK285" i="13"/>
  <c r="J285" i="13" s="1"/>
  <c r="J82" i="13" s="1"/>
  <c r="T130" i="14"/>
  <c r="T153" i="14"/>
  <c r="T185" i="14"/>
  <c r="R217" i="14"/>
  <c r="BK287" i="14"/>
  <c r="T113" i="15"/>
  <c r="T125" i="15"/>
  <c r="P378" i="16"/>
  <c r="R139" i="17"/>
  <c r="T164" i="19"/>
  <c r="R328" i="19"/>
  <c r="T97" i="21"/>
  <c r="P290" i="21"/>
  <c r="R268" i="23"/>
  <c r="BK302" i="23"/>
  <c r="J302" i="23"/>
  <c r="J69" i="23"/>
  <c r="T420" i="23"/>
  <c r="T138" i="24"/>
  <c r="R159" i="25"/>
  <c r="R221" i="26"/>
  <c r="BK89" i="29"/>
  <c r="BK88" i="29" s="1"/>
  <c r="BK87" i="29" s="1"/>
  <c r="J87" i="29" s="1"/>
  <c r="P89" i="30"/>
  <c r="P88" i="30" s="1"/>
  <c r="P87" i="30" s="1"/>
  <c r="AU89" i="1" s="1"/>
  <c r="P249" i="2"/>
  <c r="T249" i="2"/>
  <c r="P2200" i="2"/>
  <c r="P2521" i="2"/>
  <c r="T3050" i="2"/>
  <c r="P3765" i="2"/>
  <c r="R3936" i="2"/>
  <c r="P175" i="3"/>
  <c r="P430" i="3"/>
  <c r="BK546" i="3"/>
  <c r="J546" i="3"/>
  <c r="J79" i="3"/>
  <c r="P103" i="4"/>
  <c r="T103" i="4"/>
  <c r="P143" i="4"/>
  <c r="P329" i="4"/>
  <c r="T441" i="4"/>
  <c r="R288" i="9"/>
  <c r="P432" i="9"/>
  <c r="BK514" i="9"/>
  <c r="J514" i="9"/>
  <c r="J89" i="9" s="1"/>
  <c r="R577" i="9"/>
  <c r="BK623" i="9"/>
  <c r="J623" i="9" s="1"/>
  <c r="J99" i="9" s="1"/>
  <c r="P639" i="9"/>
  <c r="P675" i="9"/>
  <c r="BK707" i="9"/>
  <c r="J707" i="9" s="1"/>
  <c r="J114" i="9" s="1"/>
  <c r="T732" i="9"/>
  <c r="T731" i="9" s="1"/>
  <c r="P766" i="9"/>
  <c r="R798" i="9"/>
  <c r="R797" i="9"/>
  <c r="BK826" i="9"/>
  <c r="BK844" i="9"/>
  <c r="J844" i="9"/>
  <c r="J141" i="9" s="1"/>
  <c r="P861" i="9"/>
  <c r="BK885" i="9"/>
  <c r="J885" i="9" s="1"/>
  <c r="J152" i="9" s="1"/>
  <c r="P909" i="9"/>
  <c r="P906" i="9" s="1"/>
  <c r="R142" i="10"/>
  <c r="P369" i="10"/>
  <c r="P135" i="11"/>
  <c r="T173" i="11"/>
  <c r="T819" i="12"/>
  <c r="BK1414" i="12"/>
  <c r="J1414" i="12"/>
  <c r="J85" i="12" s="1"/>
  <c r="P1617" i="12"/>
  <c r="P1962" i="12"/>
  <c r="T172" i="13"/>
  <c r="BK254" i="13"/>
  <c r="J254" i="13"/>
  <c r="J80" i="13"/>
  <c r="R137" i="14"/>
  <c r="P165" i="14"/>
  <c r="T256" i="14"/>
  <c r="BK140" i="15"/>
  <c r="J140" i="15" s="1"/>
  <c r="J74" i="15" s="1"/>
  <c r="R106" i="16"/>
  <c r="T378" i="16"/>
  <c r="BK110" i="17"/>
  <c r="J110" i="17" s="1"/>
  <c r="J71" i="17" s="1"/>
  <c r="T136" i="17"/>
  <c r="R94" i="18"/>
  <c r="R140" i="18"/>
  <c r="T96" i="19"/>
  <c r="R416" i="19"/>
  <c r="P97" i="21"/>
  <c r="R311" i="21"/>
  <c r="R310" i="21"/>
  <c r="BK268" i="23"/>
  <c r="J268" i="23" s="1"/>
  <c r="J66" i="23" s="1"/>
  <c r="T302" i="23"/>
  <c r="P420" i="23"/>
  <c r="P110" i="24"/>
  <c r="P94" i="25"/>
  <c r="BK93" i="26"/>
  <c r="J93" i="26" s="1"/>
  <c r="J65" i="26" s="1"/>
  <c r="P175" i="27"/>
  <c r="T89" i="29"/>
  <c r="T88" i="29" s="1"/>
  <c r="T87" i="29" s="1"/>
  <c r="T89" i="31"/>
  <c r="T88" i="31"/>
  <c r="T87" i="31" s="1"/>
  <c r="BK124" i="2"/>
  <c r="J124" i="2" s="1"/>
  <c r="J69" i="2" s="1"/>
  <c r="BK1132" i="2"/>
  <c r="J1132" i="2" s="1"/>
  <c r="J72" i="2" s="1"/>
  <c r="P2613" i="2"/>
  <c r="T2885" i="2"/>
  <c r="R2914" i="2"/>
  <c r="BK3228" i="2"/>
  <c r="J3228" i="2"/>
  <c r="J91" i="2"/>
  <c r="T3765" i="2"/>
  <c r="T286" i="3"/>
  <c r="P530" i="3"/>
  <c r="R103" i="4"/>
  <c r="BK143" i="4"/>
  <c r="J143" i="4" s="1"/>
  <c r="J71" i="4" s="1"/>
  <c r="R182" i="4"/>
  <c r="R453" i="4"/>
  <c r="BK276" i="5"/>
  <c r="J276" i="5"/>
  <c r="J72" i="5" s="1"/>
  <c r="T626" i="5"/>
  <c r="T678" i="5"/>
  <c r="P760" i="5"/>
  <c r="T817" i="5"/>
  <c r="T932" i="5"/>
  <c r="BK112" i="6"/>
  <c r="J112" i="6"/>
  <c r="J72" i="6" s="1"/>
  <c r="T128" i="6"/>
  <c r="P248" i="6"/>
  <c r="T119" i="7"/>
  <c r="P369" i="8"/>
  <c r="R517" i="8"/>
  <c r="T184" i="9"/>
  <c r="BK265" i="9"/>
  <c r="J265" i="9" s="1"/>
  <c r="J75" i="9" s="1"/>
  <c r="R372" i="9"/>
  <c r="BK476" i="9"/>
  <c r="J476" i="9"/>
  <c r="J86" i="9"/>
  <c r="BK560" i="9"/>
  <c r="T596" i="9"/>
  <c r="R632" i="9"/>
  <c r="BK666" i="9"/>
  <c r="J666" i="9" s="1"/>
  <c r="J107" i="9" s="1"/>
  <c r="T686" i="9"/>
  <c r="P716" i="9"/>
  <c r="BK752" i="9"/>
  <c r="J752" i="9"/>
  <c r="J122" i="9" s="1"/>
  <c r="T785" i="9"/>
  <c r="T784" i="9" s="1"/>
  <c r="R805" i="9"/>
  <c r="R831" i="9"/>
  <c r="T856" i="9"/>
  <c r="BK895" i="9"/>
  <c r="J895" i="9"/>
  <c r="J153" i="9" s="1"/>
  <c r="R109" i="10"/>
  <c r="R108" i="10" s="1"/>
  <c r="T369" i="10"/>
  <c r="P102" i="11"/>
  <c r="T244" i="12"/>
  <c r="BK526" i="12"/>
  <c r="J526" i="12"/>
  <c r="J73" i="12" s="1"/>
  <c r="T1168" i="12"/>
  <c r="P1414" i="12"/>
  <c r="BK1617" i="12"/>
  <c r="J1617" i="12"/>
  <c r="J88" i="12"/>
  <c r="R1962" i="12"/>
  <c r="R139" i="13"/>
  <c r="BK193" i="13"/>
  <c r="R254" i="13"/>
  <c r="P137" i="14"/>
  <c r="BK176" i="14"/>
  <c r="J176" i="14"/>
  <c r="J80" i="14"/>
  <c r="BK256" i="14"/>
  <c r="J256" i="14"/>
  <c r="J87" i="14" s="1"/>
  <c r="R121" i="27"/>
  <c r="T89" i="28"/>
  <c r="T88" i="28"/>
  <c r="T87" i="28"/>
  <c r="P89" i="32"/>
  <c r="P88" i="32" s="1"/>
  <c r="P87" i="32" s="1"/>
  <c r="AU91" i="1" s="1"/>
  <c r="R1533" i="2"/>
  <c r="P2421" i="2"/>
  <c r="T2858" i="2"/>
  <c r="P2919" i="2"/>
  <c r="P3509" i="2"/>
  <c r="T3745" i="2"/>
  <c r="T3936" i="2"/>
  <c r="R286" i="3"/>
  <c r="T530" i="3"/>
  <c r="T109" i="4"/>
  <c r="T182" i="4"/>
  <c r="BK453" i="4"/>
  <c r="J453" i="4"/>
  <c r="J78" i="4" s="1"/>
  <c r="R249" i="10"/>
  <c r="R120" i="12"/>
  <c r="T170" i="12"/>
  <c r="R438" i="12"/>
  <c r="R1168" i="12"/>
  <c r="R1414" i="12"/>
  <c r="R1617" i="12"/>
  <c r="BK1962" i="12"/>
  <c r="J1962" i="12"/>
  <c r="J94" i="12" s="1"/>
  <c r="P108" i="13"/>
  <c r="P149" i="13"/>
  <c r="BK214" i="13"/>
  <c r="J214" i="13"/>
  <c r="J78" i="13"/>
  <c r="R272" i="13"/>
  <c r="R121" i="14"/>
  <c r="T192" i="14"/>
  <c r="P272" i="14"/>
  <c r="P271" i="14" s="1"/>
  <c r="R406" i="16"/>
  <c r="BK146" i="17"/>
  <c r="J146" i="17"/>
  <c r="J78" i="17" s="1"/>
  <c r="BK101" i="18"/>
  <c r="J101" i="18" s="1"/>
  <c r="J66" i="18" s="1"/>
  <c r="T178" i="18"/>
  <c r="R164" i="19"/>
  <c r="BK416" i="19"/>
  <c r="J416" i="19"/>
  <c r="J71" i="19" s="1"/>
  <c r="BK204" i="21"/>
  <c r="J204" i="21" s="1"/>
  <c r="J66" i="21" s="1"/>
  <c r="T311" i="21"/>
  <c r="T310" i="21"/>
  <c r="T92" i="22"/>
  <c r="BK99" i="23"/>
  <c r="BK278" i="23"/>
  <c r="J278" i="23"/>
  <c r="J67" i="23" s="1"/>
  <c r="R287" i="23"/>
  <c r="BK420" i="23"/>
  <c r="J420" i="23"/>
  <c r="J74" i="23"/>
  <c r="R110" i="24"/>
  <c r="T159" i="25"/>
  <c r="T175" i="27"/>
  <c r="R89" i="32"/>
  <c r="R88" i="32"/>
  <c r="R87" i="32" s="1"/>
  <c r="BK1533" i="2"/>
  <c r="J1533" i="2" s="1"/>
  <c r="J74" i="2" s="1"/>
  <c r="T2421" i="2"/>
  <c r="R2885" i="2"/>
  <c r="BK2977" i="2"/>
  <c r="J2977" i="2"/>
  <c r="J88" i="2" s="1"/>
  <c r="R3228" i="2"/>
  <c r="P3949" i="2"/>
  <c r="BK105" i="3"/>
  <c r="J105" i="3" s="1"/>
  <c r="J69" i="3" s="1"/>
  <c r="BK441" i="3"/>
  <c r="J441" i="3"/>
  <c r="J77" i="3" s="1"/>
  <c r="P109" i="4"/>
  <c r="T143" i="4"/>
  <c r="BK329" i="4"/>
  <c r="J329" i="4" s="1"/>
  <c r="J75" i="4" s="1"/>
  <c r="P441" i="4"/>
  <c r="R572" i="5"/>
  <c r="BK760" i="5"/>
  <c r="J760" i="5"/>
  <c r="J80" i="5"/>
  <c r="P817" i="5"/>
  <c r="R873" i="5"/>
  <c r="P112" i="6"/>
  <c r="P111" i="6" s="1"/>
  <c r="R128" i="6"/>
  <c r="R111" i="6" s="1"/>
  <c r="BK226" i="6"/>
  <c r="J226" i="6"/>
  <c r="J79" i="6"/>
  <c r="R226" i="6"/>
  <c r="BK276" i="6"/>
  <c r="J276" i="6"/>
  <c r="J83" i="6" s="1"/>
  <c r="BK106" i="7"/>
  <c r="J106" i="7" s="1"/>
  <c r="J70" i="7" s="1"/>
  <c r="R322" i="8"/>
  <c r="T430" i="8"/>
  <c r="BK184" i="9"/>
  <c r="J184" i="9"/>
  <c r="J71" i="9" s="1"/>
  <c r="BK244" i="9"/>
  <c r="J244" i="9" s="1"/>
  <c r="J74" i="9" s="1"/>
  <c r="T329" i="9"/>
  <c r="BK432" i="9"/>
  <c r="BK494" i="9"/>
  <c r="J494" i="9"/>
  <c r="J87" i="9" s="1"/>
  <c r="R514" i="9"/>
  <c r="T577" i="9"/>
  <c r="P623" i="9"/>
  <c r="P632" i="9"/>
  <c r="P631" i="9" s="1"/>
  <c r="P648" i="9"/>
  <c r="R675" i="9"/>
  <c r="R700" i="9"/>
  <c r="R699" i="9"/>
  <c r="R716" i="9"/>
  <c r="T741" i="9"/>
  <c r="T766" i="9"/>
  <c r="R791" i="9"/>
  <c r="BK813" i="9"/>
  <c r="J813" i="9"/>
  <c r="J134" i="9" s="1"/>
  <c r="P831" i="9"/>
  <c r="P849" i="9"/>
  <c r="R856" i="9"/>
  <c r="T873" i="9"/>
  <c r="BK109" i="10"/>
  <c r="J109" i="10" s="1"/>
  <c r="J71" i="10" s="1"/>
  <c r="BK249" i="10"/>
  <c r="T336" i="10"/>
  <c r="T335" i="10" s="1"/>
  <c r="R102" i="11"/>
  <c r="R170" i="12"/>
  <c r="P438" i="12"/>
  <c r="P1168" i="12"/>
  <c r="T1414" i="12"/>
  <c r="T1617" i="12"/>
  <c r="BK1886" i="12"/>
  <c r="J1886" i="12" s="1"/>
  <c r="J92" i="12" s="1"/>
  <c r="T139" i="13"/>
  <c r="R193" i="13"/>
  <c r="P272" i="13"/>
  <c r="P121" i="14"/>
  <c r="R192" i="14"/>
  <c r="R191" i="14"/>
  <c r="T272" i="14"/>
  <c r="T271" i="14"/>
  <c r="P140" i="15"/>
  <c r="R186" i="16"/>
  <c r="T406" i="16"/>
  <c r="T139" i="17"/>
  <c r="R96" i="19"/>
  <c r="BK221" i="21"/>
  <c r="J221" i="21" s="1"/>
  <c r="J67" i="21" s="1"/>
  <c r="BK305" i="21"/>
  <c r="J305" i="21" s="1"/>
  <c r="J71" i="21" s="1"/>
  <c r="R92" i="22"/>
  <c r="P268" i="23"/>
  <c r="BK287" i="23"/>
  <c r="J287" i="23" s="1"/>
  <c r="J68" i="23" s="1"/>
  <c r="P321" i="23"/>
  <c r="T401" i="23"/>
  <c r="P138" i="24"/>
  <c r="P159" i="25"/>
  <c r="BK221" i="26"/>
  <c r="J221" i="26"/>
  <c r="J68" i="26" s="1"/>
  <c r="R89" i="28"/>
  <c r="R88" i="28"/>
  <c r="R87" i="28" s="1"/>
  <c r="R89" i="30"/>
  <c r="R88" i="30"/>
  <c r="R87" i="30" s="1"/>
  <c r="R89" i="31"/>
  <c r="R88" i="31" s="1"/>
  <c r="R87" i="31" s="1"/>
  <c r="BK89" i="32"/>
  <c r="J89" i="32" s="1"/>
  <c r="J65" i="32" s="1"/>
  <c r="P426" i="2"/>
  <c r="T2200" i="2"/>
  <c r="T2521" i="2"/>
  <c r="BK2885" i="2"/>
  <c r="J2885" i="2"/>
  <c r="J84" i="2"/>
  <c r="T2899" i="2"/>
  <c r="BK2914" i="2"/>
  <c r="J2914" i="2"/>
  <c r="J86" i="2" s="1"/>
  <c r="T2977" i="2"/>
  <c r="P3228" i="2"/>
  <c r="R3765" i="2"/>
  <c r="P3936" i="2"/>
  <c r="BK175" i="3"/>
  <c r="J175" i="3" s="1"/>
  <c r="J74" i="3" s="1"/>
  <c r="P546" i="3"/>
  <c r="BK150" i="4"/>
  <c r="J150" i="4" s="1"/>
  <c r="J72" i="4" s="1"/>
  <c r="R329" i="4"/>
  <c r="T276" i="5"/>
  <c r="BK678" i="5"/>
  <c r="J678" i="5"/>
  <c r="J77" i="5" s="1"/>
  <c r="R694" i="5"/>
  <c r="BK789" i="5"/>
  <c r="J789" i="5"/>
  <c r="J81" i="5"/>
  <c r="T845" i="5"/>
  <c r="BK932" i="5"/>
  <c r="J932" i="5"/>
  <c r="J87" i="5" s="1"/>
  <c r="P151" i="6"/>
  <c r="T248" i="6"/>
  <c r="T247" i="6"/>
  <c r="T97" i="7"/>
  <c r="BK322" i="8"/>
  <c r="J322" i="8" s="1"/>
  <c r="J70" i="8" s="1"/>
  <c r="R369" i="8"/>
  <c r="P517" i="8"/>
  <c r="T244" i="9"/>
  <c r="T372" i="9"/>
  <c r="P476" i="9"/>
  <c r="T514" i="9"/>
  <c r="R596" i="9"/>
  <c r="BK632" i="9"/>
  <c r="J632" i="9" s="1"/>
  <c r="J101" i="9" s="1"/>
  <c r="T648" i="9"/>
  <c r="BK686" i="9"/>
  <c r="J686" i="9"/>
  <c r="J110" i="9" s="1"/>
  <c r="R707" i="9"/>
  <c r="P741" i="9"/>
  <c r="BK775" i="9"/>
  <c r="J775" i="9"/>
  <c r="J126" i="9" s="1"/>
  <c r="P798" i="9"/>
  <c r="P797" i="9"/>
  <c r="T819" i="9"/>
  <c r="R844" i="9"/>
  <c r="P868" i="9"/>
  <c r="T895" i="9"/>
  <c r="BK218" i="10"/>
  <c r="J218" i="10" s="1"/>
  <c r="J74" i="10" s="1"/>
  <c r="P274" i="10"/>
  <c r="P248" i="10" s="1"/>
  <c r="T102" i="11"/>
  <c r="BK819" i="12"/>
  <c r="J819" i="12"/>
  <c r="J75" i="12" s="1"/>
  <c r="R1314" i="12"/>
  <c r="T1504" i="12"/>
  <c r="R1671" i="12"/>
  <c r="T1952" i="12"/>
  <c r="BK156" i="13"/>
  <c r="J156" i="13" s="1"/>
  <c r="J73" i="13" s="1"/>
  <c r="R214" i="13"/>
  <c r="BK272" i="13"/>
  <c r="J272" i="13" s="1"/>
  <c r="J81" i="13" s="1"/>
  <c r="R146" i="14"/>
  <c r="R176" i="14"/>
  <c r="BK238" i="14"/>
  <c r="J238" i="14"/>
  <c r="J86" i="14" s="1"/>
  <c r="BK101" i="15"/>
  <c r="J101" i="15" s="1"/>
  <c r="J69" i="15" s="1"/>
  <c r="P204" i="21"/>
  <c r="T290" i="21"/>
  <c r="T305" i="21"/>
  <c r="T304" i="21"/>
  <c r="T161" i="22"/>
  <c r="T99" i="23"/>
  <c r="P287" i="23"/>
  <c r="R321" i="23"/>
  <c r="T93" i="24"/>
  <c r="BK114" i="25"/>
  <c r="J114" i="25" s="1"/>
  <c r="J67" i="25" s="1"/>
  <c r="T156" i="25"/>
  <c r="P93" i="27"/>
  <c r="BK89" i="31"/>
  <c r="BK88" i="31"/>
  <c r="J88" i="31"/>
  <c r="J64" i="31" s="1"/>
  <c r="BK249" i="2"/>
  <c r="J249" i="2"/>
  <c r="J70" i="2" s="1"/>
  <c r="T1132" i="2"/>
  <c r="P1505" i="2"/>
  <c r="R1505" i="2"/>
  <c r="BK2189" i="2"/>
  <c r="J2189" i="2" s="1"/>
  <c r="J75" i="2" s="1"/>
  <c r="P2189" i="2"/>
  <c r="T2189" i="2"/>
  <c r="BK2406" i="2"/>
  <c r="J2406" i="2" s="1"/>
  <c r="J77" i="2" s="1"/>
  <c r="R2521" i="2"/>
  <c r="P2885" i="2"/>
  <c r="P3050" i="2"/>
  <c r="P3373" i="2"/>
  <c r="R3949" i="2"/>
  <c r="P286" i="3"/>
  <c r="R430" i="3"/>
  <c r="R546" i="3"/>
  <c r="R109" i="4"/>
  <c r="P182" i="4"/>
  <c r="BK288" i="9"/>
  <c r="J288" i="9"/>
  <c r="J77" i="9" s="1"/>
  <c r="R401" i="9"/>
  <c r="P494" i="9"/>
  <c r="BK577" i="9"/>
  <c r="J577" i="9"/>
  <c r="J93" i="9" s="1"/>
  <c r="BK615" i="9"/>
  <c r="J615" i="9"/>
  <c r="J98" i="9" s="1"/>
  <c r="BK639" i="9"/>
  <c r="J639" i="9" s="1"/>
  <c r="J102" i="9" s="1"/>
  <c r="P666" i="9"/>
  <c r="P665" i="9" s="1"/>
  <c r="BK700" i="9"/>
  <c r="J700" i="9"/>
  <c r="J113" i="9" s="1"/>
  <c r="T723" i="9"/>
  <c r="T758" i="9"/>
  <c r="T791" i="9"/>
  <c r="R819" i="9"/>
  <c r="T837" i="9"/>
  <c r="R861" i="9"/>
  <c r="R860" i="9"/>
  <c r="T880" i="9"/>
  <c r="BK233" i="10"/>
  <c r="J233" i="10" s="1"/>
  <c r="J75" i="10" s="1"/>
  <c r="BK336" i="10"/>
  <c r="J336" i="10" s="1"/>
  <c r="J80" i="10" s="1"/>
  <c r="R135" i="11"/>
  <c r="P173" i="11"/>
  <c r="R244" i="12"/>
  <c r="R526" i="12"/>
  <c r="R1189" i="12"/>
  <c r="BK1383" i="12"/>
  <c r="J1383" i="12" s="1"/>
  <c r="J84" i="12" s="1"/>
  <c r="T1553" i="12"/>
  <c r="P1886" i="12"/>
  <c r="P156" i="13"/>
  <c r="T214" i="13"/>
  <c r="P285" i="13"/>
  <c r="P146" i="14"/>
  <c r="P176" i="14"/>
  <c r="R256" i="14"/>
  <c r="P113" i="15"/>
  <c r="R125" i="15"/>
  <c r="BK106" i="16"/>
  <c r="J106" i="16" s="1"/>
  <c r="J71" i="16" s="1"/>
  <c r="R378" i="16"/>
  <c r="R352" i="16" s="1"/>
  <c r="BK117" i="17"/>
  <c r="J117" i="17" s="1"/>
  <c r="J74" i="17" s="1"/>
  <c r="T146" i="17"/>
  <c r="BK164" i="19"/>
  <c r="J164" i="19" s="1"/>
  <c r="J66" i="19" s="1"/>
  <c r="P416" i="19"/>
  <c r="P92" i="22"/>
  <c r="P331" i="23"/>
  <c r="BK93" i="24"/>
  <c r="J93" i="24" s="1"/>
  <c r="J66" i="24" s="1"/>
  <c r="P236" i="26"/>
  <c r="R93" i="27"/>
  <c r="P89" i="29"/>
  <c r="P88" i="29" s="1"/>
  <c r="P87" i="29" s="1"/>
  <c r="AU88" i="1" s="1"/>
  <c r="T124" i="2"/>
  <c r="P1132" i="2"/>
  <c r="T2613" i="2"/>
  <c r="P2899" i="2"/>
  <c r="P2977" i="2"/>
  <c r="BK3509" i="2"/>
  <c r="J3509" i="2" s="1"/>
  <c r="J93" i="2" s="1"/>
  <c r="R3745" i="2"/>
  <c r="BK3936" i="2"/>
  <c r="J3936" i="2" s="1"/>
  <c r="J97" i="2" s="1"/>
  <c r="R105" i="3"/>
  <c r="R104" i="3" s="1"/>
  <c r="T441" i="3"/>
  <c r="T150" i="4"/>
  <c r="T386" i="4"/>
  <c r="BK115" i="5"/>
  <c r="BK114" i="5" s="1"/>
  <c r="P626" i="5"/>
  <c r="P728" i="5"/>
  <c r="BK845" i="5"/>
  <c r="J845" i="5" s="1"/>
  <c r="J83" i="5" s="1"/>
  <c r="T905" i="5"/>
  <c r="T904" i="5"/>
  <c r="R112" i="6"/>
  <c r="R197" i="6"/>
  <c r="R248" i="6"/>
  <c r="P106" i="7"/>
  <c r="R104" i="8"/>
  <c r="T322" i="8"/>
  <c r="BK369" i="8"/>
  <c r="J369" i="8" s="1"/>
  <c r="J73" i="8" s="1"/>
  <c r="T420" i="8"/>
  <c r="R537" i="8"/>
  <c r="R184" i="9"/>
  <c r="R329" i="9"/>
  <c r="R453" i="9"/>
  <c r="R536" i="9"/>
  <c r="P605" i="9"/>
  <c r="R656" i="9"/>
  <c r="P692" i="9"/>
  <c r="P685" i="9" s="1"/>
  <c r="T716" i="9"/>
  <c r="T715" i="9" s="1"/>
  <c r="P752" i="9"/>
  <c r="P751" i="9" s="1"/>
  <c r="T775" i="9"/>
  <c r="T813" i="9"/>
  <c r="T812" i="9"/>
  <c r="T831" i="9"/>
  <c r="BK856" i="9"/>
  <c r="J856" i="9" s="1"/>
  <c r="J144" i="9" s="1"/>
  <c r="R873" i="9"/>
  <c r="BK880" i="9"/>
  <c r="J880" i="9" s="1"/>
  <c r="J150" i="9" s="1"/>
  <c r="BK909" i="9"/>
  <c r="J909" i="9" s="1"/>
  <c r="J156" i="9" s="1"/>
  <c r="P109" i="10"/>
  <c r="BK274" i="10"/>
  <c r="J274" i="10"/>
  <c r="J78" i="10" s="1"/>
  <c r="BK135" i="11"/>
  <c r="J135" i="11"/>
  <c r="J70" i="11" s="1"/>
  <c r="R533" i="12"/>
  <c r="T1250" i="12"/>
  <c r="R1372" i="12"/>
  <c r="R1553" i="12"/>
  <c r="T1962" i="12"/>
  <c r="R149" i="13"/>
  <c r="R228" i="13"/>
  <c r="BK192" i="14"/>
  <c r="J192" i="14" s="1"/>
  <c r="J83" i="14" s="1"/>
  <c r="T217" i="14"/>
  <c r="P287" i="14"/>
  <c r="P284" i="14" s="1"/>
  <c r="R113" i="15"/>
  <c r="P118" i="15"/>
  <c r="P178" i="15"/>
  <c r="R353" i="16"/>
  <c r="T117" i="17"/>
  <c r="T114" i="17"/>
  <c r="R153" i="17"/>
  <c r="R150" i="17"/>
  <c r="BK252" i="19"/>
  <c r="J252" i="19" s="1"/>
  <c r="J67" i="19" s="1"/>
  <c r="T328" i="19"/>
  <c r="P90" i="20"/>
  <c r="P89" i="20"/>
  <c r="P88" i="20" s="1"/>
  <c r="AU79" i="1" s="1"/>
  <c r="R97" i="21"/>
  <c r="P311" i="21"/>
  <c r="P310" i="21" s="1"/>
  <c r="T331" i="23"/>
  <c r="R138" i="24"/>
  <c r="BK94" i="25"/>
  <c r="BK156" i="25"/>
  <c r="J156" i="25"/>
  <c r="J68" i="25"/>
  <c r="T93" i="26"/>
  <c r="T92" i="26" s="1"/>
  <c r="P89" i="28"/>
  <c r="P88" i="28" s="1"/>
  <c r="P87" i="28" s="1"/>
  <c r="AU87" i="1" s="1"/>
  <c r="BK626" i="5"/>
  <c r="J626" i="5"/>
  <c r="J76" i="5" s="1"/>
  <c r="T694" i="5"/>
  <c r="T789" i="5"/>
  <c r="T873" i="5"/>
  <c r="T151" i="6"/>
  <c r="R232" i="6"/>
  <c r="R225" i="6"/>
  <c r="R119" i="7"/>
  <c r="P430" i="8"/>
  <c r="R244" i="9"/>
  <c r="R243" i="9"/>
  <c r="BK372" i="9"/>
  <c r="BK371" i="9"/>
  <c r="J371" i="9" s="1"/>
  <c r="J79" i="9" s="1"/>
  <c r="T453" i="9"/>
  <c r="P514" i="9"/>
  <c r="BK596" i="9"/>
  <c r="J596" i="9"/>
  <c r="J95" i="9" s="1"/>
  <c r="T623" i="9"/>
  <c r="R648" i="9"/>
  <c r="R647" i="9"/>
  <c r="R692" i="9"/>
  <c r="P723" i="9"/>
  <c r="P758" i="9"/>
  <c r="P785" i="9"/>
  <c r="P784" i="9" s="1"/>
  <c r="T805" i="9"/>
  <c r="BK837" i="9"/>
  <c r="BK836" i="9"/>
  <c r="J836" i="9"/>
  <c r="J139" i="9" s="1"/>
  <c r="T861" i="9"/>
  <c r="P885" i="9"/>
  <c r="P218" i="10"/>
  <c r="T233" i="10"/>
  <c r="R336" i="10"/>
  <c r="T184" i="11"/>
  <c r="T183" i="11"/>
  <c r="T120" i="12"/>
  <c r="BK170" i="12"/>
  <c r="J170" i="12"/>
  <c r="J70" i="12" s="1"/>
  <c r="BK438" i="12"/>
  <c r="J438" i="12" s="1"/>
  <c r="J72" i="12" s="1"/>
  <c r="BK1168" i="12"/>
  <c r="J1168" i="12" s="1"/>
  <c r="J76" i="12" s="1"/>
  <c r="T1314" i="12"/>
  <c r="T1372" i="12"/>
  <c r="BK1553" i="12"/>
  <c r="J1553" i="12" s="1"/>
  <c r="J87" i="12" s="1"/>
  <c r="R1886" i="12"/>
  <c r="R156" i="13"/>
  <c r="T254" i="13"/>
  <c r="P130" i="14"/>
  <c r="P153" i="14"/>
  <c r="P152" i="14"/>
  <c r="P185" i="14"/>
  <c r="P256" i="14"/>
  <c r="BK113" i="15"/>
  <c r="J113" i="15" s="1"/>
  <c r="J70" i="15" s="1"/>
  <c r="P125" i="15"/>
  <c r="BK186" i="16"/>
  <c r="J186" i="16"/>
  <c r="J72" i="16" s="1"/>
  <c r="P429" i="16"/>
  <c r="BK139" i="17"/>
  <c r="J139" i="17" s="1"/>
  <c r="J77" i="17" s="1"/>
  <c r="BK153" i="17"/>
  <c r="T101" i="18"/>
  <c r="T165" i="18"/>
  <c r="R333" i="19"/>
  <c r="R90" i="20"/>
  <c r="R89" i="20"/>
  <c r="R88" i="20" s="1"/>
  <c r="T221" i="21"/>
  <c r="P305" i="21"/>
  <c r="P304" i="21" s="1"/>
  <c r="P161" i="22"/>
  <c r="T321" i="23"/>
  <c r="P114" i="25"/>
  <c r="T236" i="26"/>
  <c r="R124" i="2"/>
  <c r="R249" i="2"/>
  <c r="BK2200" i="2"/>
  <c r="J2200" i="2" s="1"/>
  <c r="J76" i="2" s="1"/>
  <c r="P2406" i="2"/>
  <c r="R2406" i="2"/>
  <c r="BK3050" i="2"/>
  <c r="J3050" i="2" s="1"/>
  <c r="J90" i="2" s="1"/>
  <c r="R3373" i="2"/>
  <c r="BK3745" i="2"/>
  <c r="J3745" i="2"/>
  <c r="J94" i="2" s="1"/>
  <c r="R3912" i="2"/>
  <c r="BK286" i="3"/>
  <c r="BK217" i="4"/>
  <c r="J217" i="4" s="1"/>
  <c r="J74" i="4" s="1"/>
  <c r="BK441" i="4"/>
  <c r="J441" i="4"/>
  <c r="J77" i="4"/>
  <c r="P288" i="9"/>
  <c r="T401" i="9"/>
  <c r="T494" i="9"/>
  <c r="P577" i="9"/>
  <c r="R615" i="9"/>
  <c r="R614" i="9" s="1"/>
  <c r="T639" i="9"/>
  <c r="T666" i="9"/>
  <c r="T665" i="9" s="1"/>
  <c r="T700" i="9"/>
  <c r="T699" i="9"/>
  <c r="P732" i="9"/>
  <c r="P731" i="9"/>
  <c r="BK766" i="9"/>
  <c r="BK765" i="9"/>
  <c r="J765" i="9"/>
  <c r="J124" i="9" s="1"/>
  <c r="BK798" i="9"/>
  <c r="J798" i="9"/>
  <c r="J131" i="9" s="1"/>
  <c r="P819" i="9"/>
  <c r="R837" i="9"/>
  <c r="R836" i="9"/>
  <c r="BK873" i="9"/>
  <c r="P880" i="9"/>
  <c r="R909" i="9"/>
  <c r="R906" i="9" s="1"/>
  <c r="T274" i="10"/>
  <c r="T149" i="11"/>
  <c r="BK533" i="12"/>
  <c r="J533" i="12"/>
  <c r="J74" i="12"/>
  <c r="BK1250" i="12"/>
  <c r="J1250" i="12"/>
  <c r="J80" i="12" s="1"/>
  <c r="P1383" i="12"/>
  <c r="R1721" i="12"/>
  <c r="BK1952" i="12"/>
  <c r="J1952" i="12"/>
  <c r="J93" i="12"/>
  <c r="P139" i="13"/>
  <c r="BK228" i="13"/>
  <c r="J228" i="13" s="1"/>
  <c r="J79" i="13" s="1"/>
  <c r="T272" i="13"/>
  <c r="R130" i="14"/>
  <c r="R153" i="14"/>
  <c r="BK185" i="14"/>
  <c r="J185" i="14" s="1"/>
  <c r="J81" i="14" s="1"/>
  <c r="R238" i="14"/>
  <c r="R237" i="14"/>
  <c r="T101" i="15"/>
  <c r="T100" i="15" s="1"/>
  <c r="T118" i="15"/>
  <c r="R178" i="15"/>
  <c r="BK353" i="16"/>
  <c r="J353" i="16"/>
  <c r="J74" i="16" s="1"/>
  <c r="T429" i="16"/>
  <c r="R117" i="17"/>
  <c r="R114" i="17" s="1"/>
  <c r="P146" i="17"/>
  <c r="BK140" i="18"/>
  <c r="J140" i="18" s="1"/>
  <c r="J67" i="18" s="1"/>
  <c r="R178" i="18"/>
  <c r="BK96" i="19"/>
  <c r="J96" i="19"/>
  <c r="J65" i="19" s="1"/>
  <c r="R252" i="19"/>
  <c r="P328" i="19"/>
  <c r="BK97" i="21"/>
  <c r="J97" i="21"/>
  <c r="J65" i="21" s="1"/>
  <c r="BK169" i="22"/>
  <c r="J169" i="22"/>
  <c r="J67" i="22" s="1"/>
  <c r="T278" i="23"/>
  <c r="BK138" i="24"/>
  <c r="J138" i="24" s="1"/>
  <c r="J68" i="24" s="1"/>
  <c r="T94" i="25"/>
  <c r="R156" i="25"/>
  <c r="R236" i="26"/>
  <c r="T93" i="27"/>
  <c r="T426" i="2"/>
  <c r="R2613" i="2"/>
  <c r="BK2899" i="2"/>
  <c r="J2899" i="2"/>
  <c r="J85" i="2" s="1"/>
  <c r="P2914" i="2"/>
  <c r="T2914" i="2"/>
  <c r="R3509" i="2"/>
  <c r="P3912" i="2"/>
  <c r="T175" i="3"/>
  <c r="BK530" i="3"/>
  <c r="J530" i="3"/>
  <c r="J78" i="3" s="1"/>
  <c r="BK103" i="4"/>
  <c r="BK182" i="4"/>
  <c r="J182" i="4" s="1"/>
  <c r="J73" i="4" s="1"/>
  <c r="BK386" i="4"/>
  <c r="J386" i="4" s="1"/>
  <c r="J76" i="4" s="1"/>
  <c r="T115" i="5"/>
  <c r="T114" i="5"/>
  <c r="R626" i="5"/>
  <c r="T728" i="5"/>
  <c r="R817" i="5"/>
  <c r="P905" i="5"/>
  <c r="BK197" i="6"/>
  <c r="J197" i="6"/>
  <c r="J76" i="6" s="1"/>
  <c r="T232" i="6"/>
  <c r="P97" i="7"/>
  <c r="R430" i="8"/>
  <c r="T213" i="9"/>
  <c r="P329" i="9"/>
  <c r="P453" i="9"/>
  <c r="BK536" i="9"/>
  <c r="J536" i="9" s="1"/>
  <c r="J90" i="9" s="1"/>
  <c r="T605" i="9"/>
  <c r="BK656" i="9"/>
  <c r="J656" i="9"/>
  <c r="J105" i="9"/>
  <c r="P686" i="9"/>
  <c r="BK716" i="9"/>
  <c r="J716" i="9"/>
  <c r="J116" i="9"/>
  <c r="R741" i="9"/>
  <c r="P775" i="9"/>
  <c r="BK805" i="9"/>
  <c r="J805" i="9" s="1"/>
  <c r="J132" i="9" s="1"/>
  <c r="P826" i="9"/>
  <c r="P825" i="9"/>
  <c r="P844" i="9"/>
  <c r="BK868" i="9"/>
  <c r="J868" i="9"/>
  <c r="J147" i="9"/>
  <c r="R885" i="9"/>
  <c r="R218" i="10"/>
  <c r="P249" i="10"/>
  <c r="T249" i="10"/>
  <c r="BK149" i="11"/>
  <c r="J149" i="11"/>
  <c r="J71" i="11"/>
  <c r="R173" i="11"/>
  <c r="P120" i="12"/>
  <c r="P170" i="12"/>
  <c r="T438" i="12"/>
  <c r="R1250" i="12"/>
  <c r="P1504" i="12"/>
  <c r="BK1671" i="12"/>
  <c r="J1671" i="12"/>
  <c r="J89" i="12" s="1"/>
  <c r="R1952" i="12"/>
  <c r="P172" i="13"/>
  <c r="T228" i="13"/>
  <c r="BK130" i="14"/>
  <c r="BK153" i="14"/>
  <c r="R185" i="14"/>
  <c r="R272" i="14"/>
  <c r="R271" i="14" s="1"/>
  <c r="T186" i="16"/>
  <c r="P406" i="16"/>
  <c r="P405" i="16" s="1"/>
  <c r="T110" i="17"/>
  <c r="T107" i="17"/>
  <c r="P139" i="17"/>
  <c r="P153" i="17"/>
  <c r="P150" i="17" s="1"/>
  <c r="BK178" i="18"/>
  <c r="J178" i="18"/>
  <c r="J69" i="18" s="1"/>
  <c r="P252" i="19"/>
  <c r="BK90" i="20"/>
  <c r="J90" i="20" s="1"/>
  <c r="J65" i="20" s="1"/>
  <c r="P221" i="21"/>
  <c r="BK92" i="22"/>
  <c r="J92" i="22"/>
  <c r="J65" i="22" s="1"/>
  <c r="R278" i="23"/>
  <c r="BK321" i="23"/>
  <c r="J321" i="23" s="1"/>
  <c r="J70" i="23" s="1"/>
  <c r="P401" i="23"/>
  <c r="BK110" i="24"/>
  <c r="J110" i="24"/>
  <c r="J67" i="24" s="1"/>
  <c r="R114" i="25"/>
  <c r="BK93" i="27"/>
  <c r="J93" i="27" s="1"/>
  <c r="J66" i="27" s="1"/>
  <c r="P89" i="31"/>
  <c r="P88" i="31"/>
  <c r="P87" i="31"/>
  <c r="AU90" i="1" s="1"/>
  <c r="T89" i="32"/>
  <c r="T88" i="32"/>
  <c r="T87" i="32" s="1"/>
  <c r="BK426" i="2"/>
  <c r="J426" i="2" s="1"/>
  <c r="J71" i="2" s="1"/>
  <c r="R2200" i="2"/>
  <c r="T2406" i="2"/>
  <c r="R2858" i="2"/>
  <c r="T2919" i="2"/>
  <c r="BK3033" i="2"/>
  <c r="J3033" i="2"/>
  <c r="J89" i="2" s="1"/>
  <c r="R3033" i="2"/>
  <c r="BK3373" i="2"/>
  <c r="J3373" i="2" s="1"/>
  <c r="J92" i="2" s="1"/>
  <c r="T3949" i="2"/>
  <c r="BK162" i="3"/>
  <c r="J162" i="3"/>
  <c r="J73" i="3" s="1"/>
  <c r="T162" i="3"/>
  <c r="T430" i="3"/>
  <c r="T217" i="4"/>
  <c r="R441" i="4"/>
  <c r="P276" i="5"/>
  <c r="P694" i="5"/>
  <c r="P789" i="5"/>
  <c r="P873" i="5"/>
  <c r="BK151" i="6"/>
  <c r="BK150" i="6"/>
  <c r="J150" i="6" s="1"/>
  <c r="J74" i="6" s="1"/>
  <c r="BK232" i="6"/>
  <c r="J232" i="6" s="1"/>
  <c r="J80" i="6" s="1"/>
  <c r="R276" i="6"/>
  <c r="BK119" i="7"/>
  <c r="J119" i="7"/>
  <c r="J71" i="7" s="1"/>
  <c r="BK332" i="8"/>
  <c r="J332" i="8"/>
  <c r="J71" i="8" s="1"/>
  <c r="T332" i="8"/>
  <c r="R352" i="8"/>
  <c r="BK420" i="8"/>
  <c r="J420" i="8"/>
  <c r="J74" i="8" s="1"/>
  <c r="BK517" i="8"/>
  <c r="J517" i="8"/>
  <c r="J76" i="8" s="1"/>
  <c r="R213" i="9"/>
  <c r="T265" i="9"/>
  <c r="P401" i="9"/>
  <c r="T476" i="9"/>
  <c r="T475" i="9" s="1"/>
  <c r="T560" i="9"/>
  <c r="T559" i="9"/>
  <c r="T615" i="9"/>
  <c r="T614" i="9"/>
  <c r="T656" i="9"/>
  <c r="T692" i="9"/>
  <c r="R732" i="9"/>
  <c r="R731" i="9" s="1"/>
  <c r="R758" i="9"/>
  <c r="BK791" i="9"/>
  <c r="J791" i="9" s="1"/>
  <c r="J129" i="9"/>
  <c r="P813" i="9"/>
  <c r="P812" i="9" s="1"/>
  <c r="P837" i="9"/>
  <c r="BK861" i="9"/>
  <c r="J861" i="9"/>
  <c r="J146" i="9" s="1"/>
  <c r="P895" i="9"/>
  <c r="R233" i="10"/>
  <c r="P336" i="10"/>
  <c r="P335" i="10"/>
  <c r="BK102" i="11"/>
  <c r="J102" i="11"/>
  <c r="J69" i="11"/>
  <c r="BK184" i="11"/>
  <c r="BK183" i="11"/>
  <c r="J183" i="11" s="1"/>
  <c r="J75" i="11" s="1"/>
  <c r="P819" i="12"/>
  <c r="P1314" i="12"/>
  <c r="BK1504" i="12"/>
  <c r="J1504" i="12"/>
  <c r="J86" i="12" s="1"/>
  <c r="T1671" i="12"/>
  <c r="T156" i="13"/>
  <c r="P254" i="13"/>
  <c r="T146" i="14"/>
  <c r="R165" i="14"/>
  <c r="T238" i="14"/>
  <c r="T237" i="14"/>
  <c r="P101" i="15"/>
  <c r="P100" i="15"/>
  <c r="BK178" i="15"/>
  <c r="J178" i="15" s="1"/>
  <c r="J75" i="15"/>
  <c r="T106" i="16"/>
  <c r="T353" i="16"/>
  <c r="T352" i="16"/>
  <c r="P110" i="17"/>
  <c r="P107" i="17"/>
  <c r="P136" i="17"/>
  <c r="P135" i="17" s="1"/>
  <c r="P94" i="18"/>
  <c r="T140" i="18"/>
  <c r="P164" i="19"/>
  <c r="T416" i="19"/>
  <c r="T204" i="21"/>
  <c r="R169" i="22"/>
  <c r="R99" i="23"/>
  <c r="P278" i="23"/>
  <c r="T287" i="23"/>
  <c r="BK401" i="23"/>
  <c r="J401" i="23"/>
  <c r="J72" i="23"/>
  <c r="BK175" i="27"/>
  <c r="J175" i="27"/>
  <c r="J68" i="27"/>
  <c r="R426" i="2"/>
  <c r="BK2613" i="2"/>
  <c r="J2613" i="2" s="1"/>
  <c r="J82" i="2" s="1"/>
  <c r="BK2919" i="2"/>
  <c r="J2919" i="2" s="1"/>
  <c r="J87" i="2" s="1"/>
  <c r="T3509" i="2"/>
  <c r="T3912" i="2"/>
  <c r="P105" i="3"/>
  <c r="P104" i="3" s="1"/>
  <c r="P441" i="3"/>
  <c r="P217" i="4"/>
  <c r="T453" i="4"/>
  <c r="P142" i="10"/>
  <c r="R369" i="10"/>
  <c r="P184" i="11"/>
  <c r="P183" i="11"/>
  <c r="R819" i="12"/>
  <c r="BK1314" i="12"/>
  <c r="J1314" i="12"/>
  <c r="J81" i="12" s="1"/>
  <c r="P1372" i="12"/>
  <c r="BK1721" i="12"/>
  <c r="J1721" i="12" s="1"/>
  <c r="J90" i="12" s="1"/>
  <c r="T108" i="13"/>
  <c r="R172" i="13"/>
  <c r="P228" i="13"/>
  <c r="T137" i="14"/>
  <c r="T136" i="14"/>
  <c r="T176" i="14"/>
  <c r="T175" i="14" s="1"/>
  <c r="P217" i="14"/>
  <c r="BK118" i="15"/>
  <c r="R118" i="15"/>
  <c r="T178" i="15"/>
  <c r="P186" i="16"/>
  <c r="R429" i="16"/>
  <c r="P101" i="18"/>
  <c r="P165" i="18"/>
  <c r="T333" i="19"/>
  <c r="BK290" i="21"/>
  <c r="J290" i="21"/>
  <c r="J68" i="21"/>
  <c r="BK161" i="22"/>
  <c r="J161" i="22"/>
  <c r="J66" i="22"/>
  <c r="BK331" i="23"/>
  <c r="J331" i="23"/>
  <c r="J71" i="23" s="1"/>
  <c r="R93" i="24"/>
  <c r="R92" i="24"/>
  <c r="R91" i="24" s="1"/>
  <c r="R90" i="24"/>
  <c r="P93" i="26"/>
  <c r="P92" i="26" s="1"/>
  <c r="BK121" i="27"/>
  <c r="J121" i="27" s="1"/>
  <c r="J67" i="27" s="1"/>
  <c r="BK89" i="28"/>
  <c r="T89" i="30"/>
  <c r="T88" i="30"/>
  <c r="T87" i="30" s="1"/>
  <c r="P90" i="33"/>
  <c r="T1533" i="2"/>
  <c r="R2189" i="2"/>
  <c r="BK2521" i="2"/>
  <c r="J2521" i="2" s="1"/>
  <c r="J81" i="2" s="1"/>
  <c r="R3050" i="2"/>
  <c r="BK3765" i="2"/>
  <c r="J3765" i="2"/>
  <c r="J95" i="2"/>
  <c r="R175" i="3"/>
  <c r="R530" i="3"/>
  <c r="P150" i="4"/>
  <c r="P386" i="4"/>
  <c r="R276" i="5"/>
  <c r="R728" i="5"/>
  <c r="BK817" i="5"/>
  <c r="J817" i="5"/>
  <c r="J82" i="5" s="1"/>
  <c r="BK905" i="5"/>
  <c r="BK904" i="5" s="1"/>
  <c r="J904" i="5" s="1"/>
  <c r="J85" i="5"/>
  <c r="BK128" i="6"/>
  <c r="J128" i="6"/>
  <c r="J73" i="6"/>
  <c r="P197" i="6"/>
  <c r="T226" i="6"/>
  <c r="T225" i="6" s="1"/>
  <c r="P276" i="6"/>
  <c r="P119" i="7"/>
  <c r="P322" i="8"/>
  <c r="BK430" i="8"/>
  <c r="J430" i="8" s="1"/>
  <c r="J75" i="8" s="1"/>
  <c r="P537" i="8"/>
  <c r="P103" i="8" s="1"/>
  <c r="P102" i="8" s="1"/>
  <c r="AU64" i="1" s="1"/>
  <c r="P184" i="9"/>
  <c r="P183" i="9"/>
  <c r="P244" i="9"/>
  <c r="P243" i="9" s="1"/>
  <c r="P265" i="9"/>
  <c r="P372" i="9"/>
  <c r="P371" i="9" s="1"/>
  <c r="T432" i="9"/>
  <c r="T431" i="9" s="1"/>
  <c r="R494" i="9"/>
  <c r="R560" i="9"/>
  <c r="R559" i="9" s="1"/>
  <c r="P596" i="9"/>
  <c r="P595" i="9" s="1"/>
  <c r="R623" i="9"/>
  <c r="R639" i="9"/>
  <c r="R666" i="9"/>
  <c r="R665" i="9"/>
  <c r="BK692" i="9"/>
  <c r="J692" i="9" s="1"/>
  <c r="J111" i="9"/>
  <c r="T707" i="9"/>
  <c r="BK732" i="9"/>
  <c r="BK731" i="9"/>
  <c r="J731" i="9" s="1"/>
  <c r="J118" i="9" s="1"/>
  <c r="T752" i="9"/>
  <c r="T751" i="9" s="1"/>
  <c r="R775" i="9"/>
  <c r="P791" i="9"/>
  <c r="R813" i="9"/>
  <c r="R812" i="9"/>
  <c r="BK831" i="9"/>
  <c r="J831" i="9"/>
  <c r="J138" i="9"/>
  <c r="T844" i="9"/>
  <c r="P856" i="9"/>
  <c r="P873" i="9"/>
  <c r="P872" i="9" s="1"/>
  <c r="R895" i="9"/>
  <c r="BK142" i="10"/>
  <c r="J142" i="10"/>
  <c r="J72" i="10"/>
  <c r="P233" i="10"/>
  <c r="P149" i="11"/>
  <c r="BK173" i="11"/>
  <c r="J173" i="11" s="1"/>
  <c r="J73" i="11" s="1"/>
  <c r="P244" i="12"/>
  <c r="P526" i="12"/>
  <c r="P1250" i="12"/>
  <c r="R1504" i="12"/>
  <c r="P1671" i="12"/>
  <c r="BK108" i="13"/>
  <c r="BK172" i="13"/>
  <c r="J172" i="13"/>
  <c r="J74" i="13" s="1"/>
  <c r="BK121" i="14"/>
  <c r="J121" i="14"/>
  <c r="J71" i="14" s="1"/>
  <c r="BK146" i="14"/>
  <c r="J146" i="14" s="1"/>
  <c r="J75" i="14" s="1"/>
  <c r="T165" i="14"/>
  <c r="P238" i="14"/>
  <c r="P237" i="14"/>
  <c r="T287" i="14"/>
  <c r="T284" i="14" s="1"/>
  <c r="R101" i="15"/>
  <c r="R100" i="15"/>
  <c r="BK125" i="15"/>
  <c r="J125" i="15"/>
  <c r="J73" i="15" s="1"/>
  <c r="P106" i="16"/>
  <c r="BK378" i="16"/>
  <c r="J378" i="16" s="1"/>
  <c r="J75" i="16"/>
  <c r="P117" i="17"/>
  <c r="P114" i="17" s="1"/>
  <c r="T153" i="17"/>
  <c r="T150" i="17" s="1"/>
  <c r="T94" i="18"/>
  <c r="T93" i="18"/>
  <c r="T92" i="18" s="1"/>
  <c r="P178" i="18"/>
  <c r="T252" i="19"/>
  <c r="BK328" i="19"/>
  <c r="J328" i="19"/>
  <c r="J69" i="19" s="1"/>
  <c r="R204" i="21"/>
  <c r="R290" i="21"/>
  <c r="R305" i="21"/>
  <c r="R304" i="21"/>
  <c r="T169" i="22"/>
  <c r="T268" i="23"/>
  <c r="R302" i="23"/>
  <c r="R401" i="23"/>
  <c r="R94" i="25"/>
  <c r="R93" i="25" s="1"/>
  <c r="R92" i="25" s="1"/>
  <c r="R91" i="25" s="1"/>
  <c r="P156" i="25"/>
  <c r="BK236" i="26"/>
  <c r="J236" i="26"/>
  <c r="J69" i="26" s="1"/>
  <c r="T121" i="27"/>
  <c r="BK90" i="33"/>
  <c r="J90" i="33" s="1"/>
  <c r="J65" i="33" s="1"/>
  <c r="P106" i="33"/>
  <c r="P1533" i="2"/>
  <c r="BK2421" i="2"/>
  <c r="J2421" i="2" s="1"/>
  <c r="J80" i="2" s="1"/>
  <c r="BK2858" i="2"/>
  <c r="J2858" i="2" s="1"/>
  <c r="J83" i="2" s="1"/>
  <c r="R2899" i="2"/>
  <c r="R2977" i="2"/>
  <c r="P3033" i="2"/>
  <c r="T3033" i="2"/>
  <c r="T3373" i="2"/>
  <c r="P3745" i="2"/>
  <c r="BK3912" i="2"/>
  <c r="J3912" i="2"/>
  <c r="J96" i="2"/>
  <c r="R441" i="3"/>
  <c r="R150" i="4"/>
  <c r="R386" i="4"/>
  <c r="P115" i="5"/>
  <c r="P114" i="5" s="1"/>
  <c r="P572" i="5"/>
  <c r="BK694" i="5"/>
  <c r="J694" i="5"/>
  <c r="J78" i="5" s="1"/>
  <c r="T760" i="5"/>
  <c r="R845" i="5"/>
  <c r="R932" i="5"/>
  <c r="T112" i="6"/>
  <c r="T111" i="6" s="1"/>
  <c r="T197" i="6"/>
  <c r="BK248" i="6"/>
  <c r="BK247" i="6"/>
  <c r="J247" i="6" s="1"/>
  <c r="J81" i="6" s="1"/>
  <c r="BK97" i="7"/>
  <c r="J97" i="7"/>
  <c r="J69" i="7" s="1"/>
  <c r="R106" i="7"/>
  <c r="BK104" i="8"/>
  <c r="J104" i="8"/>
  <c r="J69" i="8" s="1"/>
  <c r="P332" i="8"/>
  <c r="BK352" i="8"/>
  <c r="J352" i="8" s="1"/>
  <c r="J72" i="8" s="1"/>
  <c r="T352" i="8"/>
  <c r="P420" i="8"/>
  <c r="BK537" i="8"/>
  <c r="J537" i="8"/>
  <c r="J77" i="8" s="1"/>
  <c r="BK213" i="9"/>
  <c r="J213" i="9"/>
  <c r="J72" i="9" s="1"/>
  <c r="BK329" i="9"/>
  <c r="J329" i="9" s="1"/>
  <c r="J78" i="9" s="1"/>
  <c r="R432" i="9"/>
  <c r="R431" i="9" s="1"/>
  <c r="P536" i="9"/>
  <c r="BK605" i="9"/>
  <c r="P656" i="9"/>
  <c r="R686" i="9"/>
  <c r="R685" i="9" s="1"/>
  <c r="BK723" i="9"/>
  <c r="J723" i="9" s="1"/>
  <c r="J117" i="9" s="1"/>
  <c r="R752" i="9"/>
  <c r="R751" i="9"/>
  <c r="BK785" i="9"/>
  <c r="BK784" i="9" s="1"/>
  <c r="J784" i="9" s="1"/>
  <c r="J127" i="9" s="1"/>
  <c r="BK819" i="9"/>
  <c r="J819" i="9" s="1"/>
  <c r="J135" i="9" s="1"/>
  <c r="BK849" i="9"/>
  <c r="BK848" i="9" s="1"/>
  <c r="J848" i="9" s="1"/>
  <c r="J142" i="9" s="1"/>
  <c r="T142" i="10"/>
  <c r="R274" i="10"/>
  <c r="R149" i="11"/>
  <c r="T533" i="12"/>
  <c r="BK1189" i="12"/>
  <c r="R1383" i="12"/>
  <c r="P1721" i="12"/>
  <c r="T149" i="13"/>
  <c r="P214" i="13"/>
  <c r="R285" i="13"/>
  <c r="BK137" i="14"/>
  <c r="J137" i="14" s="1"/>
  <c r="J74" i="14" s="1"/>
  <c r="BK165" i="14"/>
  <c r="J165" i="14" s="1"/>
  <c r="J78" i="14" s="1"/>
  <c r="BK217" i="14"/>
  <c r="J217" i="14" s="1"/>
  <c r="J84" i="14" s="1"/>
  <c r="R287" i="14"/>
  <c r="R284" i="14" s="1"/>
  <c r="T140" i="15"/>
  <c r="BK406" i="16"/>
  <c r="R136" i="17"/>
  <c r="R135" i="17"/>
  <c r="R101" i="18"/>
  <c r="R165" i="18"/>
  <c r="P333" i="19"/>
  <c r="T90" i="20"/>
  <c r="T89" i="20"/>
  <c r="T88" i="20" s="1"/>
  <c r="R161" i="22"/>
  <c r="P302" i="23"/>
  <c r="R420" i="23"/>
  <c r="P93" i="24"/>
  <c r="P92" i="24"/>
  <c r="P91" i="24" s="1"/>
  <c r="P90" i="24" s="1"/>
  <c r="AU83" i="1" s="1"/>
  <c r="T114" i="25"/>
  <c r="P221" i="26"/>
  <c r="P220" i="26" s="1"/>
  <c r="P121" i="27"/>
  <c r="R89" i="29"/>
  <c r="R88" i="29"/>
  <c r="R87" i="29" s="1"/>
  <c r="T90" i="33"/>
  <c r="R106" i="33"/>
  <c r="P124" i="2"/>
  <c r="R1132" i="2"/>
  <c r="BK1505" i="2"/>
  <c r="J1505" i="2" s="1"/>
  <c r="J73" i="2"/>
  <c r="T1505" i="2"/>
  <c r="R2421" i="2"/>
  <c r="R2420" i="2" s="1"/>
  <c r="P2858" i="2"/>
  <c r="R2919" i="2"/>
  <c r="T3228" i="2"/>
  <c r="BK3949" i="2"/>
  <c r="J3949" i="2"/>
  <c r="J98" i="2" s="1"/>
  <c r="T105" i="3"/>
  <c r="T104" i="3" s="1"/>
  <c r="P162" i="3"/>
  <c r="R162" i="3"/>
  <c r="BK430" i="3"/>
  <c r="J430" i="3" s="1"/>
  <c r="J76" i="3" s="1"/>
  <c r="T546" i="3"/>
  <c r="R217" i="4"/>
  <c r="P453" i="4"/>
  <c r="R115" i="5"/>
  <c r="T572" i="5"/>
  <c r="T569" i="5" s="1"/>
  <c r="R678" i="5"/>
  <c r="R760" i="5"/>
  <c r="P845" i="5"/>
  <c r="P932" i="5"/>
  <c r="R151" i="6"/>
  <c r="R150" i="6" s="1"/>
  <c r="P232" i="6"/>
  <c r="R97" i="7"/>
  <c r="P104" i="8"/>
  <c r="R332" i="8"/>
  <c r="P352" i="8"/>
  <c r="R420" i="8"/>
  <c r="T537" i="8"/>
  <c r="T288" i="9"/>
  <c r="T287" i="9"/>
  <c r="BK453" i="9"/>
  <c r="J453" i="9" s="1"/>
  <c r="J84" i="9" s="1"/>
  <c r="T536" i="9"/>
  <c r="R605" i="9"/>
  <c r="T632" i="9"/>
  <c r="T631" i="9" s="1"/>
  <c r="BK675" i="9"/>
  <c r="J675" i="9" s="1"/>
  <c r="J108" i="9" s="1"/>
  <c r="P700" i="9"/>
  <c r="P699" i="9" s="1"/>
  <c r="R723" i="9"/>
  <c r="BK758" i="9"/>
  <c r="J758" i="9" s="1"/>
  <c r="J123" i="9" s="1"/>
  <c r="R785" i="9"/>
  <c r="R784" i="9" s="1"/>
  <c r="P805" i="9"/>
  <c r="T826" i="9"/>
  <c r="T825" i="9" s="1"/>
  <c r="T849" i="9"/>
  <c r="T848" i="9" s="1"/>
  <c r="T868" i="9"/>
  <c r="R880" i="9"/>
  <c r="T909" i="9"/>
  <c r="T906" i="9"/>
  <c r="T109" i="10"/>
  <c r="T108" i="10" s="1"/>
  <c r="BK369" i="10"/>
  <c r="R184" i="11"/>
  <c r="R183" i="11" s="1"/>
  <c r="P533" i="12"/>
  <c r="T1189" i="12"/>
  <c r="T1188" i="12" s="1"/>
  <c r="BK1372" i="12"/>
  <c r="J1372" i="12" s="1"/>
  <c r="J82" i="12" s="1"/>
  <c r="P1553" i="12"/>
  <c r="T1886" i="12"/>
  <c r="R108" i="13"/>
  <c r="R107" i="13" s="1"/>
  <c r="BK149" i="13"/>
  <c r="J149" i="13"/>
  <c r="J72" i="13" s="1"/>
  <c r="P193" i="13"/>
  <c r="P192" i="13" s="1"/>
  <c r="T285" i="13"/>
  <c r="T121" i="14"/>
  <c r="T120" i="14" s="1"/>
  <c r="P192" i="14"/>
  <c r="P191" i="14"/>
  <c r="BK272" i="14"/>
  <c r="J272" i="14"/>
  <c r="J89" i="14" s="1"/>
  <c r="R140" i="15"/>
  <c r="P353" i="16"/>
  <c r="P352" i="16" s="1"/>
  <c r="P105" i="16" s="1"/>
  <c r="P104" i="16" s="1"/>
  <c r="P103" i="16" s="1"/>
  <c r="P102" i="16" s="1"/>
  <c r="AU75" i="1" s="1"/>
  <c r="BK429" i="16"/>
  <c r="J429" i="16"/>
  <c r="J78" i="16" s="1"/>
  <c r="R110" i="17"/>
  <c r="R107" i="17" s="1"/>
  <c r="BK136" i="17"/>
  <c r="BK135" i="17"/>
  <c r="J135" i="17" s="1"/>
  <c r="J75" i="17" s="1"/>
  <c r="R146" i="17"/>
  <c r="BK94" i="18"/>
  <c r="P140" i="18"/>
  <c r="BK165" i="18"/>
  <c r="J165" i="18" s="1"/>
  <c r="J68" i="18" s="1"/>
  <c r="P96" i="19"/>
  <c r="P95" i="19" s="1"/>
  <c r="P94" i="19" s="1"/>
  <c r="AU78" i="1" s="1"/>
  <c r="BK333" i="19"/>
  <c r="J333" i="19" s="1"/>
  <c r="J70" i="19" s="1"/>
  <c r="R221" i="21"/>
  <c r="BK311" i="21"/>
  <c r="BK310" i="21" s="1"/>
  <c r="J310" i="21"/>
  <c r="J72" i="21" s="1"/>
  <c r="P169" i="22"/>
  <c r="P99" i="23"/>
  <c r="P98" i="23" s="1"/>
  <c r="P97" i="23" s="1"/>
  <c r="AU82" i="1" s="1"/>
  <c r="R331" i="23"/>
  <c r="T110" i="24"/>
  <c r="BK159" i="25"/>
  <c r="J159" i="25"/>
  <c r="J69" i="25" s="1"/>
  <c r="R93" i="26"/>
  <c r="R92" i="26"/>
  <c r="T221" i="26"/>
  <c r="T220" i="26" s="1"/>
  <c r="R175" i="27"/>
  <c r="BK89" i="30"/>
  <c r="J89" i="30" s="1"/>
  <c r="J65" i="30" s="1"/>
  <c r="BK88" i="30"/>
  <c r="J88" i="30" s="1"/>
  <c r="J64" i="30" s="1"/>
  <c r="R90" i="33"/>
  <c r="R89" i="33" s="1"/>
  <c r="R88" i="33" s="1"/>
  <c r="BK106" i="33"/>
  <c r="J106" i="33" s="1"/>
  <c r="J66" i="33" s="1"/>
  <c r="T106" i="33"/>
  <c r="BK324" i="19"/>
  <c r="J324" i="19"/>
  <c r="J68" i="19" s="1"/>
  <c r="BK1185" i="12"/>
  <c r="J1185" i="12"/>
  <c r="J77" i="12" s="1"/>
  <c r="BK213" i="18"/>
  <c r="J213" i="18" s="1"/>
  <c r="J70" i="18" s="1"/>
  <c r="BK169" i="11"/>
  <c r="J169" i="11" s="1"/>
  <c r="J72" i="11" s="1"/>
  <c r="E88" i="4"/>
  <c r="BK285" i="14"/>
  <c r="J285" i="14"/>
  <c r="J92" i="14" s="1"/>
  <c r="BK189" i="13"/>
  <c r="J189" i="13"/>
  <c r="J75" i="13" s="1"/>
  <c r="BK444" i="23"/>
  <c r="J444" i="23"/>
  <c r="J75" i="23" s="1"/>
  <c r="BK563" i="8"/>
  <c r="J563" i="8" s="1"/>
  <c r="J78" i="8" s="1"/>
  <c r="BK450" i="19"/>
  <c r="J450" i="19" s="1"/>
  <c r="J72" i="19" s="1"/>
  <c r="BK1849" i="12"/>
  <c r="J1849" i="12" s="1"/>
  <c r="J91" i="12" s="1"/>
  <c r="BK135" i="13"/>
  <c r="J135" i="13"/>
  <c r="J70" i="13"/>
  <c r="BK300" i="21"/>
  <c r="J300" i="21" s="1"/>
  <c r="J69" i="21" s="1"/>
  <c r="BK211" i="22"/>
  <c r="J211" i="22"/>
  <c r="J68" i="22" s="1"/>
  <c r="BK2416" i="2"/>
  <c r="J2416" i="2"/>
  <c r="J78" i="2" s="1"/>
  <c r="BK157" i="3"/>
  <c r="J157" i="3"/>
  <c r="J71" i="3" s="1"/>
  <c r="BK570" i="5"/>
  <c r="J570" i="5" s="1"/>
  <c r="J74" i="5" s="1"/>
  <c r="BK151" i="17"/>
  <c r="J151" i="17" s="1"/>
  <c r="J80" i="17" s="1"/>
  <c r="BK211" i="26"/>
  <c r="BK282" i="14"/>
  <c r="J282" i="14"/>
  <c r="J90" i="14"/>
  <c r="BK907" i="9"/>
  <c r="J907" i="9" s="1"/>
  <c r="J155" i="9" s="1"/>
  <c r="BK153" i="3"/>
  <c r="J153" i="3"/>
  <c r="J70" i="3" s="1"/>
  <c r="BK180" i="11"/>
  <c r="J180" i="11"/>
  <c r="J74" i="11" s="1"/>
  <c r="BK108" i="17"/>
  <c r="J108" i="17"/>
  <c r="J70" i="17" s="1"/>
  <c r="BK115" i="17"/>
  <c r="J115" i="17" s="1"/>
  <c r="J73" i="17" s="1"/>
  <c r="BK1379" i="12"/>
  <c r="J1379" i="12" s="1"/>
  <c r="J83" i="12" s="1"/>
  <c r="BK185" i="20"/>
  <c r="BK416" i="23"/>
  <c r="J416" i="23" s="1"/>
  <c r="J73" i="23" s="1"/>
  <c r="E50" i="33"/>
  <c r="BF95" i="33"/>
  <c r="BK88" i="32"/>
  <c r="BK87" i="32" s="1"/>
  <c r="J87" i="32" s="1"/>
  <c r="J32" i="32" s="1"/>
  <c r="F85" i="33"/>
  <c r="BF93" i="33"/>
  <c r="BF105" i="33"/>
  <c r="J56" i="33"/>
  <c r="J59" i="33"/>
  <c r="BF92" i="33"/>
  <c r="BF109" i="33"/>
  <c r="BF91" i="33"/>
  <c r="BF101" i="33"/>
  <c r="BF96" i="33"/>
  <c r="BF99" i="33"/>
  <c r="BF103" i="33"/>
  <c r="BF107" i="33"/>
  <c r="BE100" i="33"/>
  <c r="BF104" i="33"/>
  <c r="BF98" i="33"/>
  <c r="BF108" i="33"/>
  <c r="BF97" i="33"/>
  <c r="BF94" i="33"/>
  <c r="BF102" i="33"/>
  <c r="BK87" i="31"/>
  <c r="J87" i="31"/>
  <c r="J63" i="31" s="1"/>
  <c r="J89" i="31"/>
  <c r="J65" i="31" s="1"/>
  <c r="BF90" i="32"/>
  <c r="F59" i="32"/>
  <c r="J56" i="32"/>
  <c r="BF92" i="32"/>
  <c r="J59" i="32"/>
  <c r="E50" i="32"/>
  <c r="BF93" i="32"/>
  <c r="BB91" i="1"/>
  <c r="J84" i="31"/>
  <c r="F84" i="31"/>
  <c r="E50" i="31"/>
  <c r="J56" i="31"/>
  <c r="BF92" i="31"/>
  <c r="BF90" i="31"/>
  <c r="J56" i="30"/>
  <c r="E50" i="30"/>
  <c r="J84" i="30"/>
  <c r="BF90" i="30"/>
  <c r="BF92" i="30"/>
  <c r="J63" i="29"/>
  <c r="F59" i="30"/>
  <c r="J89" i="29"/>
  <c r="J65" i="29" s="1"/>
  <c r="BE93" i="30"/>
  <c r="F35" i="30" s="1"/>
  <c r="J88" i="29"/>
  <c r="J64" i="29"/>
  <c r="E75" i="29"/>
  <c r="J84" i="29"/>
  <c r="BF92" i="29"/>
  <c r="BF90" i="29"/>
  <c r="F59" i="29"/>
  <c r="J81" i="29"/>
  <c r="BK92" i="27"/>
  <c r="J92" i="27" s="1"/>
  <c r="J65" i="27" s="1"/>
  <c r="E75" i="28"/>
  <c r="BF92" i="28"/>
  <c r="F59" i="28"/>
  <c r="J84" i="28"/>
  <c r="BF90" i="28"/>
  <c r="J56" i="28"/>
  <c r="AV87" i="1"/>
  <c r="E78" i="27"/>
  <c r="BF130" i="27"/>
  <c r="BF165" i="27"/>
  <c r="BK220" i="26"/>
  <c r="J220" i="26" s="1"/>
  <c r="J67" i="26" s="1"/>
  <c r="BF159" i="27"/>
  <c r="BF200" i="27"/>
  <c r="BF94" i="27"/>
  <c r="BF98" i="27"/>
  <c r="BF138" i="27"/>
  <c r="BF168" i="27"/>
  <c r="BF176" i="27"/>
  <c r="BF202" i="27"/>
  <c r="J56" i="27"/>
  <c r="BF100" i="27"/>
  <c r="BF147" i="27"/>
  <c r="BF149" i="27"/>
  <c r="BF160" i="27"/>
  <c r="BF161" i="27"/>
  <c r="BF199" i="27"/>
  <c r="J87" i="27"/>
  <c r="BF102" i="27"/>
  <c r="BF134" i="27"/>
  <c r="BF155" i="27"/>
  <c r="BF206" i="27"/>
  <c r="BF209" i="27"/>
  <c r="BF96" i="27"/>
  <c r="BF119" i="27"/>
  <c r="BF142" i="27"/>
  <c r="BF153" i="27"/>
  <c r="BF184" i="27"/>
  <c r="BF95" i="27"/>
  <c r="BF99" i="27"/>
  <c r="BF124" i="27"/>
  <c r="BF144" i="27"/>
  <c r="BF204" i="27"/>
  <c r="BF219" i="27"/>
  <c r="F59" i="27"/>
  <c r="BF97" i="27"/>
  <c r="BF114" i="27"/>
  <c r="BF117" i="27"/>
  <c r="BF167" i="27"/>
  <c r="BF174" i="27"/>
  <c r="BF217" i="27"/>
  <c r="BF105" i="27"/>
  <c r="BF109" i="27"/>
  <c r="BF112" i="27"/>
  <c r="BF128" i="27"/>
  <c r="BF139" i="27"/>
  <c r="BF195" i="27"/>
  <c r="BF140" i="27"/>
  <c r="BF151" i="27"/>
  <c r="BF166" i="27"/>
  <c r="BF197" i="27"/>
  <c r="BF103" i="27"/>
  <c r="BF107" i="27"/>
  <c r="BF115" i="27"/>
  <c r="BF118" i="27"/>
  <c r="BF145" i="27"/>
  <c r="BF172" i="27"/>
  <c r="BF188" i="27"/>
  <c r="BF211" i="27"/>
  <c r="BF214" i="27"/>
  <c r="BF116" i="27"/>
  <c r="BF122" i="27"/>
  <c r="BF157" i="27"/>
  <c r="BF164" i="27"/>
  <c r="BF169" i="27"/>
  <c r="BF171" i="27"/>
  <c r="BF180" i="27"/>
  <c r="BF110" i="27"/>
  <c r="BF182" i="27"/>
  <c r="BF104" i="27"/>
  <c r="BF111" i="27"/>
  <c r="BF163" i="27"/>
  <c r="BF173" i="27"/>
  <c r="BF193" i="27"/>
  <c r="BF101" i="27"/>
  <c r="BF106" i="27"/>
  <c r="BF113" i="27"/>
  <c r="BF120" i="27"/>
  <c r="BF126" i="27"/>
  <c r="BF136" i="27"/>
  <c r="BF132" i="27"/>
  <c r="BF162" i="27"/>
  <c r="BF170" i="27"/>
  <c r="BF178" i="27"/>
  <c r="BF186" i="27"/>
  <c r="BF191" i="27"/>
  <c r="BF242" i="26"/>
  <c r="BF315" i="26"/>
  <c r="BF309" i="26"/>
  <c r="BF254" i="26"/>
  <c r="BF311" i="26"/>
  <c r="BF378" i="26"/>
  <c r="J94" i="25"/>
  <c r="J66" i="25" s="1"/>
  <c r="BF230" i="26"/>
  <c r="BF259" i="26"/>
  <c r="BF281" i="26"/>
  <c r="BF293" i="26"/>
  <c r="BF368" i="26"/>
  <c r="BF176" i="26"/>
  <c r="BF212" i="26"/>
  <c r="BF323" i="26"/>
  <c r="BF332" i="26"/>
  <c r="BF387" i="26"/>
  <c r="J85" i="26"/>
  <c r="BF94" i="26"/>
  <c r="BF160" i="26"/>
  <c r="BF269" i="26"/>
  <c r="BF359" i="26"/>
  <c r="BF385" i="26"/>
  <c r="BF267" i="26"/>
  <c r="BF343" i="26"/>
  <c r="BF362" i="26"/>
  <c r="BF374" i="26"/>
  <c r="BF380" i="26"/>
  <c r="BF395" i="26"/>
  <c r="BF102" i="26"/>
  <c r="BF113" i="26"/>
  <c r="BF168" i="26"/>
  <c r="BF239" i="26"/>
  <c r="BF262" i="26"/>
  <c r="BF272" i="26"/>
  <c r="BF329" i="26"/>
  <c r="BF340" i="26"/>
  <c r="BF354" i="26"/>
  <c r="BF365" i="26"/>
  <c r="BF371" i="26"/>
  <c r="BF381" i="26"/>
  <c r="BF390" i="26"/>
  <c r="J59" i="26"/>
  <c r="BF356" i="26"/>
  <c r="BF376" i="26"/>
  <c r="BF392" i="26"/>
  <c r="BF396" i="26"/>
  <c r="F88" i="26"/>
  <c r="BF224" i="26"/>
  <c r="BF237" i="26"/>
  <c r="BF257" i="26"/>
  <c r="BF305" i="26"/>
  <c r="BF337" i="26"/>
  <c r="BF345" i="26"/>
  <c r="BF264" i="26"/>
  <c r="BF307" i="26"/>
  <c r="BF327" i="26"/>
  <c r="BF335" i="26"/>
  <c r="BF184" i="26"/>
  <c r="BF249" i="26"/>
  <c r="BF277" i="26"/>
  <c r="BF287" i="26"/>
  <c r="BF319" i="26"/>
  <c r="E50" i="26"/>
  <c r="BF137" i="26"/>
  <c r="BF222" i="26"/>
  <c r="BF247" i="26"/>
  <c r="BF252" i="26"/>
  <c r="BF301" i="26"/>
  <c r="BF192" i="26"/>
  <c r="BF227" i="26"/>
  <c r="BF244" i="26"/>
  <c r="BF348" i="26"/>
  <c r="BF105" i="26"/>
  <c r="BF297" i="26"/>
  <c r="BF351" i="26"/>
  <c r="BF116" i="26"/>
  <c r="BF145" i="26"/>
  <c r="BF199" i="26"/>
  <c r="BF95" i="25"/>
  <c r="F59" i="25"/>
  <c r="BF99" i="25"/>
  <c r="BF108" i="25"/>
  <c r="BF130" i="25"/>
  <c r="BF148" i="25"/>
  <c r="BF158" i="25"/>
  <c r="BF145" i="25"/>
  <c r="BF151" i="25"/>
  <c r="E79" i="25"/>
  <c r="BF107" i="25"/>
  <c r="BF140" i="25"/>
  <c r="BF146" i="25"/>
  <c r="BF150" i="25"/>
  <c r="BF153" i="25"/>
  <c r="BF162" i="25"/>
  <c r="BF168" i="25"/>
  <c r="BF97" i="25"/>
  <c r="BF100" i="25"/>
  <c r="BF126" i="25"/>
  <c r="BF152" i="25"/>
  <c r="BF164" i="25"/>
  <c r="BF185" i="25"/>
  <c r="BF109" i="25"/>
  <c r="J88" i="25"/>
  <c r="BF112" i="25"/>
  <c r="BF121" i="25"/>
  <c r="BF143" i="25"/>
  <c r="BF166" i="25"/>
  <c r="BF183" i="25"/>
  <c r="BF200" i="25"/>
  <c r="BF98" i="25"/>
  <c r="BF104" i="25"/>
  <c r="BF110" i="25"/>
  <c r="BF117" i="25"/>
  <c r="BF134" i="25"/>
  <c r="BF144" i="25"/>
  <c r="BF154" i="25"/>
  <c r="BF179" i="25"/>
  <c r="BF186" i="25"/>
  <c r="BF197" i="25"/>
  <c r="BF203" i="25"/>
  <c r="BF102" i="25"/>
  <c r="BF138" i="25"/>
  <c r="BF190" i="25"/>
  <c r="BF192" i="25"/>
  <c r="BF205" i="25"/>
  <c r="BK92" i="24"/>
  <c r="J92" i="24"/>
  <c r="J65" i="24"/>
  <c r="BF119" i="25"/>
  <c r="BF132" i="25"/>
  <c r="BF142" i="25"/>
  <c r="BF155" i="25"/>
  <c r="BF160" i="25"/>
  <c r="BF175" i="25"/>
  <c r="BF181" i="25"/>
  <c r="BF188" i="25"/>
  <c r="BF195" i="25"/>
  <c r="J56" i="25"/>
  <c r="BF101" i="25"/>
  <c r="BF105" i="25"/>
  <c r="BF106" i="25"/>
  <c r="BF111" i="25"/>
  <c r="BF147" i="25"/>
  <c r="BF170" i="25"/>
  <c r="BF96" i="25"/>
  <c r="BF115" i="25"/>
  <c r="BF123" i="25"/>
  <c r="BF136" i="25"/>
  <c r="BF149" i="25"/>
  <c r="BF157" i="25"/>
  <c r="BF177" i="25"/>
  <c r="BF113" i="25"/>
  <c r="BF125" i="25"/>
  <c r="BF128" i="25"/>
  <c r="BF172" i="25"/>
  <c r="J99" i="23"/>
  <c r="J65" i="23"/>
  <c r="J59" i="24"/>
  <c r="BF97" i="24"/>
  <c r="BF109" i="24"/>
  <c r="J56" i="24"/>
  <c r="F87" i="24"/>
  <c r="BF100" i="24"/>
  <c r="BF107" i="24"/>
  <c r="E78" i="24"/>
  <c r="BF99" i="24"/>
  <c r="BF103" i="24"/>
  <c r="BF113" i="24"/>
  <c r="BF127" i="24"/>
  <c r="BF133" i="24"/>
  <c r="BF104" i="24"/>
  <c r="BF108" i="24"/>
  <c r="BF98" i="24"/>
  <c r="BF202" i="24"/>
  <c r="BF101" i="24"/>
  <c r="BF106" i="24"/>
  <c r="BF161" i="24"/>
  <c r="BF178" i="24"/>
  <c r="BF193" i="24"/>
  <c r="BF200" i="24"/>
  <c r="BF105" i="24"/>
  <c r="BF130" i="24"/>
  <c r="BF136" i="24"/>
  <c r="BF141" i="24"/>
  <c r="BF155" i="24"/>
  <c r="BF159" i="24"/>
  <c r="BF174" i="24"/>
  <c r="BF197" i="24"/>
  <c r="BF95" i="24"/>
  <c r="BF116" i="24"/>
  <c r="BF180" i="24"/>
  <c r="BF185" i="24"/>
  <c r="BF153" i="24"/>
  <c r="BF157" i="24"/>
  <c r="BF111" i="24"/>
  <c r="BF139" i="24"/>
  <c r="BF194" i="24"/>
  <c r="BF205" i="24"/>
  <c r="BF102" i="24"/>
  <c r="BF125" i="24"/>
  <c r="BF131" i="24"/>
  <c r="BF135" i="24"/>
  <c r="BF163" i="24"/>
  <c r="BF188" i="24"/>
  <c r="BF118" i="24"/>
  <c r="BF124" i="24"/>
  <c r="BF170" i="24"/>
  <c r="BF96" i="24"/>
  <c r="BF122" i="24"/>
  <c r="BF129" i="24"/>
  <c r="BF134" i="24"/>
  <c r="BF137" i="24"/>
  <c r="BF145" i="24"/>
  <c r="BF149" i="24"/>
  <c r="BF166" i="24"/>
  <c r="BF183" i="24"/>
  <c r="BF132" i="24"/>
  <c r="BF143" i="24"/>
  <c r="BF168" i="24"/>
  <c r="BF94" i="24"/>
  <c r="BF115" i="24"/>
  <c r="BF120" i="24"/>
  <c r="BF123" i="24"/>
  <c r="BF126" i="24"/>
  <c r="BF128" i="24"/>
  <c r="BF147" i="24"/>
  <c r="BF151" i="24"/>
  <c r="BF172" i="24"/>
  <c r="BF176" i="24"/>
  <c r="BF191" i="24"/>
  <c r="BK91" i="22"/>
  <c r="J91" i="22"/>
  <c r="J64" i="22" s="1"/>
  <c r="BF176" i="23"/>
  <c r="BF209" i="23"/>
  <c r="BF252" i="23"/>
  <c r="BF315" i="23"/>
  <c r="BF341" i="23"/>
  <c r="BF191" i="23"/>
  <c r="BF241" i="23"/>
  <c r="BF407" i="23"/>
  <c r="F94" i="23"/>
  <c r="BF218" i="23"/>
  <c r="BF246" i="23"/>
  <c r="BF261" i="23"/>
  <c r="BF282" i="23"/>
  <c r="BF343" i="23"/>
  <c r="BF413" i="23"/>
  <c r="BF161" i="23"/>
  <c r="BF292" i="23"/>
  <c r="BF318" i="23"/>
  <c r="BF325" i="23"/>
  <c r="BF358" i="23"/>
  <c r="BF370" i="23"/>
  <c r="BF375" i="23"/>
  <c r="BF405" i="23"/>
  <c r="BF424" i="23"/>
  <c r="BF426" i="23"/>
  <c r="BF429" i="23"/>
  <c r="BF432" i="23"/>
  <c r="BF378" i="23"/>
  <c r="BF391" i="23"/>
  <c r="BF396" i="23"/>
  <c r="BF400" i="23"/>
  <c r="BF434" i="23"/>
  <c r="BF118" i="23"/>
  <c r="BF244" i="23"/>
  <c r="BF284" i="23"/>
  <c r="BF291" i="23"/>
  <c r="BF294" i="23"/>
  <c r="BF303" i="23"/>
  <c r="BF328" i="23"/>
  <c r="BF336" i="23"/>
  <c r="BF361" i="23"/>
  <c r="BF374" i="23"/>
  <c r="BF402" i="23"/>
  <c r="BF417" i="23"/>
  <c r="J56" i="23"/>
  <c r="J94" i="23"/>
  <c r="BF258" i="23"/>
  <c r="BF279" i="23"/>
  <c r="BF322" i="23"/>
  <c r="BF332" i="23"/>
  <c r="BF339" i="23"/>
  <c r="BF390" i="23"/>
  <c r="BF406" i="23"/>
  <c r="BF410" i="23"/>
  <c r="E50" i="23"/>
  <c r="BF109" i="23"/>
  <c r="BF115" i="23"/>
  <c r="BF200" i="23"/>
  <c r="BF238" i="23"/>
  <c r="BF305" i="23"/>
  <c r="BF357" i="23"/>
  <c r="BF366" i="23"/>
  <c r="BF393" i="23"/>
  <c r="BF106" i="23"/>
  <c r="BF154" i="23"/>
  <c r="BF170" i="23"/>
  <c r="BF186" i="23"/>
  <c r="BF226" i="23"/>
  <c r="BF367" i="23"/>
  <c r="BF397" i="23"/>
  <c r="BF421" i="23"/>
  <c r="BF437" i="23"/>
  <c r="BF439" i="23"/>
  <c r="BF441" i="23"/>
  <c r="BF445" i="23"/>
  <c r="BF125" i="23"/>
  <c r="BF141" i="23"/>
  <c r="BF173" i="23"/>
  <c r="BF203" i="23"/>
  <c r="BF269" i="23"/>
  <c r="BF275" i="23"/>
  <c r="BF387" i="23"/>
  <c r="BF350" i="23"/>
  <c r="BF381" i="23"/>
  <c r="BF235" i="23"/>
  <c r="BF249" i="23"/>
  <c r="BF264" i="23"/>
  <c r="BF288" i="23"/>
  <c r="BF348" i="23"/>
  <c r="BF354" i="23"/>
  <c r="BF365" i="23"/>
  <c r="BF376" i="23"/>
  <c r="BF102" i="23"/>
  <c r="BF164" i="23"/>
  <c r="BF194" i="23"/>
  <c r="BF267" i="23"/>
  <c r="BF371" i="23"/>
  <c r="BF104" i="23"/>
  <c r="BF151" i="23"/>
  <c r="BF179" i="23"/>
  <c r="BF272" i="23"/>
  <c r="BF334" i="23"/>
  <c r="BF345" i="23"/>
  <c r="BF353" i="23"/>
  <c r="BF100" i="23"/>
  <c r="BF112" i="23"/>
  <c r="BF135" i="23"/>
  <c r="BF233" i="23"/>
  <c r="BF255" i="23"/>
  <c r="BF299" i="23"/>
  <c r="BF312" i="23"/>
  <c r="BF362" i="23"/>
  <c r="BF384" i="23"/>
  <c r="BK304" i="21"/>
  <c r="J304" i="21" s="1"/>
  <c r="J70" i="21" s="1"/>
  <c r="BF115" i="22"/>
  <c r="BF131" i="22"/>
  <c r="BF139" i="22"/>
  <c r="BF159" i="22"/>
  <c r="F59" i="22"/>
  <c r="BF108" i="22"/>
  <c r="BF165" i="22"/>
  <c r="BF168" i="22"/>
  <c r="BF172" i="22"/>
  <c r="BF189" i="22"/>
  <c r="BF193" i="22"/>
  <c r="J56" i="22"/>
  <c r="BF170" i="22"/>
  <c r="BF178" i="22"/>
  <c r="BF190" i="22"/>
  <c r="BF194" i="22"/>
  <c r="BF205" i="22"/>
  <c r="BF97" i="22"/>
  <c r="BF111" i="22"/>
  <c r="BF149" i="22"/>
  <c r="BF95" i="22"/>
  <c r="BF182" i="22"/>
  <c r="BF208" i="22"/>
  <c r="E50" i="22"/>
  <c r="BF176" i="22"/>
  <c r="J59" i="22"/>
  <c r="BF142" i="22"/>
  <c r="BF145" i="22"/>
  <c r="BF185" i="22"/>
  <c r="BF93" i="22"/>
  <c r="BF126" i="22"/>
  <c r="BF181" i="22"/>
  <c r="BF195" i="22"/>
  <c r="BF198" i="22"/>
  <c r="BF99" i="22"/>
  <c r="BK96" i="21"/>
  <c r="J96" i="21" s="1"/>
  <c r="J64" i="21" s="1"/>
  <c r="BF123" i="22"/>
  <c r="BF134" i="22"/>
  <c r="BF162" i="22"/>
  <c r="J311" i="21"/>
  <c r="J73" i="21"/>
  <c r="BF174" i="22"/>
  <c r="BF155" i="22"/>
  <c r="BF186" i="22"/>
  <c r="BF201" i="22"/>
  <c r="BF204" i="22"/>
  <c r="BF212" i="22"/>
  <c r="BF227" i="21"/>
  <c r="BF113" i="21"/>
  <c r="BF218" i="21"/>
  <c r="BF255" i="21"/>
  <c r="BF269" i="21"/>
  <c r="BF98" i="21"/>
  <c r="BF159" i="21"/>
  <c r="BF197" i="21"/>
  <c r="BF268" i="21"/>
  <c r="J92" i="21"/>
  <c r="BF264" i="21"/>
  <c r="BF272" i="21"/>
  <c r="BF287" i="21"/>
  <c r="BF312" i="21"/>
  <c r="BF319" i="21"/>
  <c r="BF322" i="21"/>
  <c r="F59" i="21"/>
  <c r="BF156" i="21"/>
  <c r="BF191" i="21"/>
  <c r="BF235" i="21"/>
  <c r="BF252" i="21"/>
  <c r="BF260" i="21"/>
  <c r="BF119" i="21"/>
  <c r="BF178" i="21"/>
  <c r="BF291" i="21"/>
  <c r="BF295" i="21"/>
  <c r="BF180" i="21"/>
  <c r="BF200" i="21"/>
  <c r="BF215" i="21"/>
  <c r="BF242" i="21"/>
  <c r="BF256" i="21"/>
  <c r="BF261" i="21"/>
  <c r="BF266" i="21"/>
  <c r="BF308" i="21"/>
  <c r="BF320" i="21"/>
  <c r="BF321" i="21"/>
  <c r="BF174" i="21"/>
  <c r="BF247" i="21"/>
  <c r="BF301" i="21"/>
  <c r="BF208" i="21"/>
  <c r="BF231" i="21"/>
  <c r="BF315" i="21"/>
  <c r="BF316" i="21"/>
  <c r="BF325" i="21"/>
  <c r="BF326" i="21"/>
  <c r="BF329" i="21"/>
  <c r="BF109" i="21"/>
  <c r="BF126" i="21"/>
  <c r="BF144" i="21"/>
  <c r="BF183" i="21"/>
  <c r="BF265" i="21"/>
  <c r="E50" i="21"/>
  <c r="BF133" i="21"/>
  <c r="BF168" i="21"/>
  <c r="BF186" i="21"/>
  <c r="BF222" i="21"/>
  <c r="BF251" i="21"/>
  <c r="BF259" i="21"/>
  <c r="J89" i="21"/>
  <c r="BF101" i="21"/>
  <c r="BF136" i="21"/>
  <c r="BF188" i="21"/>
  <c r="BF212" i="21"/>
  <c r="BF284" i="21"/>
  <c r="BF298" i="21"/>
  <c r="BF129" i="21"/>
  <c r="BF237" i="21"/>
  <c r="BF240" i="21"/>
  <c r="BF245" i="21"/>
  <c r="BF248" i="21"/>
  <c r="BF277" i="21"/>
  <c r="BF164" i="21"/>
  <c r="BF203" i="21"/>
  <c r="BF224" i="21"/>
  <c r="BF228" i="21"/>
  <c r="BF232" i="21"/>
  <c r="BF236" i="21"/>
  <c r="BF280" i="21"/>
  <c r="BF147" i="21"/>
  <c r="BF194" i="21"/>
  <c r="BF246" i="21"/>
  <c r="BF274" i="21"/>
  <c r="BF283" i="21"/>
  <c r="BF293" i="21"/>
  <c r="BF205" i="21"/>
  <c r="BF211" i="21"/>
  <c r="BF306" i="21"/>
  <c r="J56" i="20"/>
  <c r="BF99" i="20"/>
  <c r="BF145" i="20"/>
  <c r="BF104" i="20"/>
  <c r="E76" i="20"/>
  <c r="BF126" i="20"/>
  <c r="BF172" i="20"/>
  <c r="BF134" i="20"/>
  <c r="BF154" i="20"/>
  <c r="BF165" i="20"/>
  <c r="BF113" i="20"/>
  <c r="BF142" i="20"/>
  <c r="BF139" i="20"/>
  <c r="BF168" i="20"/>
  <c r="BF183" i="20"/>
  <c r="BF186" i="20"/>
  <c r="BF91" i="20"/>
  <c r="BF151" i="20"/>
  <c r="BF175" i="20"/>
  <c r="BF177" i="20"/>
  <c r="BF180" i="20"/>
  <c r="BK95" i="19"/>
  <c r="J95" i="19" s="1"/>
  <c r="J64" i="19" s="1"/>
  <c r="BF130" i="20"/>
  <c r="BF136" i="20"/>
  <c r="BF96" i="20"/>
  <c r="BF121" i="20"/>
  <c r="BF156" i="20"/>
  <c r="BF162" i="20"/>
  <c r="F59" i="20"/>
  <c r="BF116" i="20"/>
  <c r="BF159" i="20"/>
  <c r="J85" i="20"/>
  <c r="BF110" i="20"/>
  <c r="BF148" i="20"/>
  <c r="BF119" i="20"/>
  <c r="BF124" i="20"/>
  <c r="BF107" i="20"/>
  <c r="BF169" i="20"/>
  <c r="F59" i="19"/>
  <c r="BF97" i="19"/>
  <c r="BF264" i="19"/>
  <c r="BF352" i="19"/>
  <c r="BF370" i="19"/>
  <c r="BF389" i="19"/>
  <c r="J59" i="19"/>
  <c r="BF275" i="19"/>
  <c r="BF383" i="19"/>
  <c r="BF395" i="19"/>
  <c r="BF132" i="19"/>
  <c r="BF154" i="19"/>
  <c r="BF177" i="19"/>
  <c r="BF233" i="19"/>
  <c r="BF248" i="19"/>
  <c r="BF329" i="19"/>
  <c r="BF349" i="19"/>
  <c r="BF369" i="19"/>
  <c r="BF385" i="19"/>
  <c r="BF438" i="19"/>
  <c r="BF230" i="19"/>
  <c r="BF312" i="19"/>
  <c r="BF331" i="19"/>
  <c r="BF379" i="19"/>
  <c r="BF435" i="19"/>
  <c r="J88" i="19"/>
  <c r="BF273" i="19"/>
  <c r="BF325" i="19"/>
  <c r="BF341" i="19"/>
  <c r="BF361" i="19"/>
  <c r="BF401" i="19"/>
  <c r="BF407" i="19"/>
  <c r="BF420" i="19"/>
  <c r="BF288" i="19"/>
  <c r="BF303" i="19"/>
  <c r="BF337" i="19"/>
  <c r="BF347" i="19"/>
  <c r="BF377" i="19"/>
  <c r="BF386" i="19"/>
  <c r="BF413" i="19"/>
  <c r="BF432" i="19"/>
  <c r="BF441" i="19"/>
  <c r="BF444" i="19"/>
  <c r="BF129" i="19"/>
  <c r="BF259" i="19"/>
  <c r="BF338" i="19"/>
  <c r="BF345" i="19"/>
  <c r="BF353" i="19"/>
  <c r="BF376" i="19"/>
  <c r="BF410" i="19"/>
  <c r="BF415" i="19"/>
  <c r="BF426" i="19"/>
  <c r="BF123" i="19"/>
  <c r="BF194" i="19"/>
  <c r="BF294" i="19"/>
  <c r="BF334" i="19"/>
  <c r="BF343" i="19"/>
  <c r="BF417" i="19"/>
  <c r="BF429" i="19"/>
  <c r="BF214" i="19"/>
  <c r="BF261" i="19"/>
  <c r="BF291" i="19"/>
  <c r="BF380" i="19"/>
  <c r="BF423" i="19"/>
  <c r="BF447" i="19"/>
  <c r="BF451" i="19"/>
  <c r="J94" i="18"/>
  <c r="J65" i="18" s="1"/>
  <c r="E50" i="19"/>
  <c r="BF165" i="19"/>
  <c r="BF188" i="19"/>
  <c r="BF208" i="19"/>
  <c r="BF242" i="19"/>
  <c r="BF253" i="19"/>
  <c r="BF371" i="19"/>
  <c r="BF140" i="19"/>
  <c r="BF145" i="19"/>
  <c r="BF286" i="19"/>
  <c r="BF356" i="19"/>
  <c r="BF142" i="19"/>
  <c r="BF168" i="19"/>
  <c r="BF283" i="19"/>
  <c r="BF322" i="19"/>
  <c r="BF104" i="19"/>
  <c r="BF202" i="19"/>
  <c r="BF280" i="19"/>
  <c r="BF299" i="19"/>
  <c r="BF314" i="19"/>
  <c r="BF319" i="19"/>
  <c r="BF366" i="19"/>
  <c r="BF148" i="19"/>
  <c r="BF156" i="19"/>
  <c r="BF174" i="19"/>
  <c r="BF217" i="19"/>
  <c r="BF270" i="19"/>
  <c r="BF309" i="19"/>
  <c r="BF359" i="19"/>
  <c r="BF363" i="19"/>
  <c r="BF368" i="19"/>
  <c r="BF378" i="19"/>
  <c r="BF118" i="19"/>
  <c r="BF180" i="19"/>
  <c r="BF223" i="19"/>
  <c r="BF239" i="19"/>
  <c r="BF301" i="19"/>
  <c r="BF126" i="19"/>
  <c r="BF185" i="19"/>
  <c r="BF236" i="19"/>
  <c r="BF256" i="19"/>
  <c r="BF267" i="19"/>
  <c r="BF278" i="19"/>
  <c r="BF296" i="19"/>
  <c r="BF306" i="19"/>
  <c r="BF316" i="19"/>
  <c r="BF373" i="19"/>
  <c r="E80" i="18"/>
  <c r="J89" i="18"/>
  <c r="BF99" i="18"/>
  <c r="BF164" i="18"/>
  <c r="BF188" i="18"/>
  <c r="J56" i="18"/>
  <c r="BF102" i="18"/>
  <c r="BF123" i="18"/>
  <c r="F89" i="18"/>
  <c r="BF162" i="18"/>
  <c r="BK114" i="17"/>
  <c r="BF156" i="18"/>
  <c r="BF176" i="18"/>
  <c r="BF185" i="18"/>
  <c r="BF191" i="18"/>
  <c r="BF194" i="18"/>
  <c r="J136" i="17"/>
  <c r="J76" i="17" s="1"/>
  <c r="BF126" i="18"/>
  <c r="BF145" i="18"/>
  <c r="BF152" i="18"/>
  <c r="BF197" i="18"/>
  <c r="BF200" i="18"/>
  <c r="BF203" i="18"/>
  <c r="BF108" i="18"/>
  <c r="BF141" i="18"/>
  <c r="BF163" i="18"/>
  <c r="BF179" i="18"/>
  <c r="BF206" i="18"/>
  <c r="BF211" i="18"/>
  <c r="BF97" i="18"/>
  <c r="BF114" i="18"/>
  <c r="BF160" i="18"/>
  <c r="BF209" i="18"/>
  <c r="BF214" i="18"/>
  <c r="BF95" i="18"/>
  <c r="BF149" i="18"/>
  <c r="BF158" i="18"/>
  <c r="BF161" i="18"/>
  <c r="BF182" i="18"/>
  <c r="BF111" i="18"/>
  <c r="BF117" i="18"/>
  <c r="BF144" i="18"/>
  <c r="BF148" i="18"/>
  <c r="BF175" i="18"/>
  <c r="J153" i="17"/>
  <c r="J81" i="17" s="1"/>
  <c r="BF169" i="18"/>
  <c r="BF120" i="18"/>
  <c r="BF153" i="18"/>
  <c r="BF134" i="18"/>
  <c r="BF166" i="18"/>
  <c r="BF105" i="18"/>
  <c r="BF172" i="18"/>
  <c r="BK352" i="16"/>
  <c r="J352" i="16"/>
  <c r="J73" i="16" s="1"/>
  <c r="E52" i="17"/>
  <c r="BF140" i="17"/>
  <c r="F63" i="17"/>
  <c r="BF119" i="17"/>
  <c r="J63" i="17"/>
  <c r="BF109" i="17"/>
  <c r="BF112" i="17"/>
  <c r="J60" i="17"/>
  <c r="BF149" i="17"/>
  <c r="BF152" i="17"/>
  <c r="J406" i="16"/>
  <c r="J77" i="16" s="1"/>
  <c r="BF128" i="17"/>
  <c r="BF148" i="17"/>
  <c r="BF155" i="17"/>
  <c r="BF144" i="17"/>
  <c r="BF154" i="17"/>
  <c r="BF143" i="17"/>
  <c r="BF138" i="17"/>
  <c r="BF141" i="17"/>
  <c r="BF133" i="17"/>
  <c r="BF142" i="17"/>
  <c r="BF145" i="17"/>
  <c r="BF130" i="17"/>
  <c r="BF116" i="17"/>
  <c r="BF125" i="17"/>
  <c r="BF123" i="17"/>
  <c r="BF137" i="17"/>
  <c r="BF147" i="17"/>
  <c r="BF113" i="17"/>
  <c r="BF111" i="17"/>
  <c r="BF118" i="17"/>
  <c r="BF121" i="17"/>
  <c r="J60" i="16"/>
  <c r="BF121" i="16"/>
  <c r="BF141" i="16"/>
  <c r="BF151" i="16"/>
  <c r="BF164" i="16"/>
  <c r="BE179" i="16"/>
  <c r="BF183" i="16"/>
  <c r="BF206" i="16"/>
  <c r="BF213" i="16"/>
  <c r="BF221" i="16"/>
  <c r="BF225" i="16"/>
  <c r="BF235" i="16"/>
  <c r="BF247" i="16"/>
  <c r="BF302" i="16"/>
  <c r="BF333" i="16"/>
  <c r="BF375" i="16"/>
  <c r="BF392" i="16"/>
  <c r="BF411" i="16"/>
  <c r="BF430" i="16"/>
  <c r="BF435" i="16"/>
  <c r="J118" i="15"/>
  <c r="J72" i="15"/>
  <c r="E52" i="16"/>
  <c r="BF124" i="16"/>
  <c r="BF129" i="16"/>
  <c r="BF135" i="16"/>
  <c r="BF142" i="16"/>
  <c r="BF150" i="16"/>
  <c r="BF160" i="16"/>
  <c r="BF162" i="16"/>
  <c r="BF167" i="16"/>
  <c r="BE180" i="16"/>
  <c r="BF269" i="16"/>
  <c r="BF274" i="16"/>
  <c r="BF276" i="16"/>
  <c r="BF280" i="16"/>
  <c r="BF291" i="16"/>
  <c r="BE305" i="16"/>
  <c r="BF331" i="16"/>
  <c r="BF346" i="16"/>
  <c r="BF350" i="16"/>
  <c r="BF359" i="16"/>
  <c r="BF362" i="16"/>
  <c r="BF364" i="16"/>
  <c r="BF370" i="16"/>
  <c r="BF395" i="16"/>
  <c r="BF416" i="16"/>
  <c r="BF418" i="16"/>
  <c r="BF421" i="16"/>
  <c r="BF422" i="16"/>
  <c r="BF423" i="16"/>
  <c r="BF436" i="16"/>
  <c r="BF444" i="16"/>
  <c r="BF446" i="16"/>
  <c r="BF172" i="16"/>
  <c r="BF198" i="16"/>
  <c r="BF212" i="16"/>
  <c r="BF252" i="16"/>
  <c r="BF281" i="16"/>
  <c r="BF287" i="16"/>
  <c r="BF295" i="16"/>
  <c r="BF336" i="16"/>
  <c r="BF344" i="16"/>
  <c r="BF348" i="16"/>
  <c r="BF349" i="16"/>
  <c r="BF382" i="16"/>
  <c r="BF386" i="16"/>
  <c r="BF394" i="16"/>
  <c r="BF404" i="16"/>
  <c r="BF440" i="16"/>
  <c r="BF454" i="16"/>
  <c r="BF107" i="16"/>
  <c r="BF109" i="16"/>
  <c r="BF119" i="16"/>
  <c r="BF158" i="16"/>
  <c r="BF202" i="16"/>
  <c r="BF208" i="16"/>
  <c r="BF237" i="16"/>
  <c r="BF241" i="16"/>
  <c r="BF272" i="16"/>
  <c r="BF299" i="16"/>
  <c r="BF301" i="16"/>
  <c r="BE307" i="16"/>
  <c r="BF324" i="16"/>
  <c r="BF357" i="16"/>
  <c r="BF360" i="16"/>
  <c r="BF372" i="16"/>
  <c r="BF383" i="16"/>
  <c r="BF389" i="16"/>
  <c r="BF413" i="16"/>
  <c r="BF427" i="16"/>
  <c r="BF428" i="16"/>
  <c r="BF432" i="16"/>
  <c r="BF434" i="16"/>
  <c r="BF439" i="16"/>
  <c r="BF112" i="16"/>
  <c r="BF132" i="16"/>
  <c r="BF146" i="16"/>
  <c r="BF154" i="16"/>
  <c r="BF169" i="16"/>
  <c r="BF175" i="16"/>
  <c r="BF231" i="16"/>
  <c r="BF244" i="16"/>
  <c r="BF253" i="16"/>
  <c r="BF262" i="16"/>
  <c r="BF283" i="16"/>
  <c r="BE303" i="16"/>
  <c r="BF339" i="16"/>
  <c r="BF366" i="16"/>
  <c r="BF415" i="16"/>
  <c r="BF442" i="16"/>
  <c r="BF456" i="16"/>
  <c r="BF458" i="16"/>
  <c r="BF292" i="16"/>
  <c r="BF315" i="16"/>
  <c r="BF396" i="16"/>
  <c r="BF414" i="16"/>
  <c r="BF417" i="16"/>
  <c r="BF419" i="16"/>
  <c r="BF424" i="16"/>
  <c r="BF425" i="16"/>
  <c r="BF426" i="16"/>
  <c r="BF441" i="16"/>
  <c r="BF450" i="16"/>
  <c r="BF452" i="16"/>
  <c r="BF462" i="16"/>
  <c r="J63" i="16"/>
  <c r="BF114" i="16"/>
  <c r="BF116" i="16"/>
  <c r="BF140" i="16"/>
  <c r="BF144" i="16"/>
  <c r="BF165" i="16"/>
  <c r="BF170" i="16"/>
  <c r="BE177" i="16"/>
  <c r="BF249" i="16"/>
  <c r="BF270" i="16"/>
  <c r="BE306" i="16"/>
  <c r="BF365" i="16"/>
  <c r="BF368" i="16"/>
  <c r="BF385" i="16"/>
  <c r="BF400" i="16"/>
  <c r="BF402" i="16"/>
  <c r="BF463" i="16"/>
  <c r="BF464" i="16"/>
  <c r="BF465" i="16"/>
  <c r="F99" i="16"/>
  <c r="BF133" i="16"/>
  <c r="BF149" i="16"/>
  <c r="BF155" i="16"/>
  <c r="BF166" i="16"/>
  <c r="BF174" i="16"/>
  <c r="BE181" i="16"/>
  <c r="BF184" i="16"/>
  <c r="BF217" i="16"/>
  <c r="BF246" i="16"/>
  <c r="BF255" i="16"/>
  <c r="BF268" i="16"/>
  <c r="BE308" i="16"/>
  <c r="BF356" i="16"/>
  <c r="BF373" i="16"/>
  <c r="BF377" i="16"/>
  <c r="BF384" i="16"/>
  <c r="BF403" i="16"/>
  <c r="BF111" i="16"/>
  <c r="BF152" i="16"/>
  <c r="BF168" i="16"/>
  <c r="BF171" i="16"/>
  <c r="BF229" i="16"/>
  <c r="BF245" i="16"/>
  <c r="BF250" i="16"/>
  <c r="BF256" i="16"/>
  <c r="BF284" i="16"/>
  <c r="BF313" i="16"/>
  <c r="BF342" i="16"/>
  <c r="BF345" i="16"/>
  <c r="BF361" i="16"/>
  <c r="BF391" i="16"/>
  <c r="BF120" i="16"/>
  <c r="BF131" i="16"/>
  <c r="BF134" i="16"/>
  <c r="BF157" i="16"/>
  <c r="BF159" i="16"/>
  <c r="BE182" i="16"/>
  <c r="BF192" i="16"/>
  <c r="BF278" i="16"/>
  <c r="BF285" i="16"/>
  <c r="BF288" i="16"/>
  <c r="BE304" i="16"/>
  <c r="BF326" i="16"/>
  <c r="BF363" i="16"/>
  <c r="BF387" i="16"/>
  <c r="BF390" i="16"/>
  <c r="BF393" i="16"/>
  <c r="BK100" i="15"/>
  <c r="J100" i="15" s="1"/>
  <c r="J68" i="15" s="1"/>
  <c r="BF113" i="16"/>
  <c r="BF115" i="16"/>
  <c r="BF122" i="16"/>
  <c r="BF125" i="16"/>
  <c r="BF130" i="16"/>
  <c r="BF139" i="16"/>
  <c r="BF145" i="16"/>
  <c r="BF147" i="16"/>
  <c r="BF153" i="16"/>
  <c r="BF185" i="16"/>
  <c r="BF239" i="16"/>
  <c r="BF258" i="16"/>
  <c r="BF266" i="16"/>
  <c r="BF282" i="16"/>
  <c r="BF341" i="16"/>
  <c r="BF343" i="16"/>
  <c r="BF376" i="16"/>
  <c r="BF118" i="16"/>
  <c r="BF128" i="16"/>
  <c r="BF148" i="16"/>
  <c r="BF190" i="16"/>
  <c r="BF200" i="16"/>
  <c r="BF204" i="16"/>
  <c r="BF210" i="16"/>
  <c r="BF219" i="16"/>
  <c r="BF227" i="16"/>
  <c r="BF233" i="16"/>
  <c r="BF243" i="16"/>
  <c r="BF248" i="16"/>
  <c r="BF257" i="16"/>
  <c r="BF260" i="16"/>
  <c r="BF309" i="16"/>
  <c r="BF317" i="16"/>
  <c r="BF347" i="16"/>
  <c r="BF369" i="16"/>
  <c r="BF401" i="16"/>
  <c r="BF108" i="16"/>
  <c r="BF110" i="16"/>
  <c r="BF127" i="16"/>
  <c r="BF143" i="16"/>
  <c r="BF161" i="16"/>
  <c r="BF173" i="16"/>
  <c r="BF176" i="16"/>
  <c r="BE178" i="16"/>
  <c r="BF223" i="16"/>
  <c r="BF265" i="16"/>
  <c r="BF290" i="16"/>
  <c r="BF319" i="16"/>
  <c r="BF328" i="16"/>
  <c r="BF354" i="16"/>
  <c r="BF358" i="16"/>
  <c r="BF374" i="16"/>
  <c r="BF117" i="16"/>
  <c r="BF187" i="16"/>
  <c r="BF188" i="16"/>
  <c r="BF215" i="16"/>
  <c r="BF286" i="16"/>
  <c r="BF289" i="16"/>
  <c r="BF293" i="16"/>
  <c r="BF297" i="16"/>
  <c r="BF300" i="16"/>
  <c r="BF321" i="16"/>
  <c r="BF380" i="16"/>
  <c r="BF398" i="16"/>
  <c r="BF407" i="16"/>
  <c r="BF126" i="16"/>
  <c r="BF163" i="16"/>
  <c r="BF196" i="16"/>
  <c r="BF264" i="16"/>
  <c r="BF267" i="16"/>
  <c r="BF355" i="16"/>
  <c r="BF367" i="16"/>
  <c r="BF371" i="16"/>
  <c r="BF381" i="16"/>
  <c r="BF399" i="16"/>
  <c r="BF409" i="16"/>
  <c r="BF420" i="16"/>
  <c r="BF437" i="16"/>
  <c r="BF438" i="16"/>
  <c r="BF448" i="16"/>
  <c r="BF460" i="16"/>
  <c r="BF123" i="16"/>
  <c r="BF194" i="16"/>
  <c r="BF251" i="16"/>
  <c r="BF254" i="16"/>
  <c r="BF311" i="16"/>
  <c r="BF318" i="16"/>
  <c r="BF379" i="16"/>
  <c r="BF388" i="16"/>
  <c r="BF397" i="16"/>
  <c r="BF412" i="16"/>
  <c r="BK191" i="14"/>
  <c r="J191" i="14"/>
  <c r="J82" i="14" s="1"/>
  <c r="F63" i="15"/>
  <c r="BF115" i="15"/>
  <c r="BF145" i="15"/>
  <c r="BF106" i="15"/>
  <c r="BF137" i="15"/>
  <c r="BF141" i="15"/>
  <c r="BF156" i="15"/>
  <c r="BF163" i="15"/>
  <c r="J287" i="14"/>
  <c r="J93" i="14" s="1"/>
  <c r="BK271" i="14"/>
  <c r="J271" i="14"/>
  <c r="J88" i="14" s="1"/>
  <c r="BF104" i="15"/>
  <c r="BF121" i="15"/>
  <c r="BF153" i="15"/>
  <c r="BK175" i="14"/>
  <c r="J175" i="14" s="1"/>
  <c r="J79" i="14" s="1"/>
  <c r="BF111" i="15"/>
  <c r="BF174" i="15"/>
  <c r="BF175" i="15"/>
  <c r="BK136" i="14"/>
  <c r="J136" i="14" s="1"/>
  <c r="J73" i="14" s="1"/>
  <c r="BF148" i="15"/>
  <c r="BF150" i="15"/>
  <c r="BF165" i="15"/>
  <c r="BF171" i="15"/>
  <c r="J96" i="15"/>
  <c r="BF138" i="15"/>
  <c r="BF154" i="15"/>
  <c r="BF158" i="15"/>
  <c r="BF181" i="15"/>
  <c r="BF185" i="15"/>
  <c r="J153" i="14"/>
  <c r="J77" i="14" s="1"/>
  <c r="BF123" i="15"/>
  <c r="BF134" i="15"/>
  <c r="BK237" i="14"/>
  <c r="J237" i="14" s="1"/>
  <c r="J85" i="14" s="1"/>
  <c r="J93" i="15"/>
  <c r="BF109" i="15"/>
  <c r="BF116" i="15"/>
  <c r="BF119" i="15"/>
  <c r="BF173" i="15"/>
  <c r="BF126" i="15"/>
  <c r="BF122" i="15"/>
  <c r="BF161" i="15"/>
  <c r="E85" i="15"/>
  <c r="BF130" i="15"/>
  <c r="BF143" i="15"/>
  <c r="BF169" i="15"/>
  <c r="BF128" i="15"/>
  <c r="BF132" i="15"/>
  <c r="BF136" i="15"/>
  <c r="BF102" i="15"/>
  <c r="BF114" i="15"/>
  <c r="BF179" i="15"/>
  <c r="BF183" i="15"/>
  <c r="BF164" i="15"/>
  <c r="BF167" i="15"/>
  <c r="BF170" i="15"/>
  <c r="J114" i="14"/>
  <c r="BF129" i="14"/>
  <c r="BF140" i="14"/>
  <c r="BF160" i="14"/>
  <c r="BF172" i="14"/>
  <c r="BF206" i="14"/>
  <c r="BF261" i="14"/>
  <c r="BF263" i="14"/>
  <c r="J108" i="13"/>
  <c r="J69" i="13" s="1"/>
  <c r="J193" i="13"/>
  <c r="J77" i="13" s="1"/>
  <c r="BF124" i="14"/>
  <c r="BF132" i="14"/>
  <c r="BF142" i="14"/>
  <c r="BF150" i="14"/>
  <c r="BF151" i="14"/>
  <c r="BF157" i="14"/>
  <c r="BF183" i="14"/>
  <c r="BF200" i="14"/>
  <c r="BF204" i="14"/>
  <c r="BF219" i="14"/>
  <c r="BF236" i="14"/>
  <c r="BF255" i="14"/>
  <c r="BF265" i="14"/>
  <c r="BF276" i="14"/>
  <c r="E52" i="14"/>
  <c r="J111" i="14"/>
  <c r="BF122" i="14"/>
  <c r="BF131" i="14"/>
  <c r="BF161" i="14"/>
  <c r="BF166" i="14"/>
  <c r="BF205" i="14"/>
  <c r="BF207" i="14"/>
  <c r="BF225" i="14"/>
  <c r="BF235" i="14"/>
  <c r="BF243" i="14"/>
  <c r="BF249" i="14"/>
  <c r="BF268" i="14"/>
  <c r="BF273" i="14"/>
  <c r="BF275" i="14"/>
  <c r="BF279" i="14"/>
  <c r="BF149" i="14"/>
  <c r="BF211" i="14"/>
  <c r="BF281" i="14"/>
  <c r="BF233" i="14"/>
  <c r="BF278" i="14"/>
  <c r="BF283" i="14"/>
  <c r="BF288" i="14"/>
  <c r="BF125" i="14"/>
  <c r="BF133" i="14"/>
  <c r="BF154" i="14"/>
  <c r="BF169" i="14"/>
  <c r="BF177" i="14"/>
  <c r="BF184" i="14"/>
  <c r="BF189" i="14"/>
  <c r="BF198" i="14"/>
  <c r="BF203" i="14"/>
  <c r="BF209" i="14"/>
  <c r="BF223" i="14"/>
  <c r="BF226" i="14"/>
  <c r="BF242" i="14"/>
  <c r="BF247" i="14"/>
  <c r="BF257" i="14"/>
  <c r="BF259" i="14"/>
  <c r="BF277" i="14"/>
  <c r="BF135" i="14"/>
  <c r="BF168" i="14"/>
  <c r="BF208" i="14"/>
  <c r="BF212" i="14"/>
  <c r="BF228" i="14"/>
  <c r="BF244" i="14"/>
  <c r="BF250" i="14"/>
  <c r="BF270" i="14"/>
  <c r="BF274" i="14"/>
  <c r="BF280" i="14"/>
  <c r="F63" i="14"/>
  <c r="BF139" i="14"/>
  <c r="BF143" i="14"/>
  <c r="BF162" i="14"/>
  <c r="BF174" i="14"/>
  <c r="BF179" i="14"/>
  <c r="BF187" i="14"/>
  <c r="BF195" i="14"/>
  <c r="BF239" i="14"/>
  <c r="BF262" i="14"/>
  <c r="BF286" i="14"/>
  <c r="BF289" i="14"/>
  <c r="BF134" i="14"/>
  <c r="BF194" i="14"/>
  <c r="BF231" i="14"/>
  <c r="BF240" i="14"/>
  <c r="BF290" i="14"/>
  <c r="BF144" i="14"/>
  <c r="BF167" i="14"/>
  <c r="BF201" i="14"/>
  <c r="BF214" i="14"/>
  <c r="BF224" i="14"/>
  <c r="BF145" i="14"/>
  <c r="BF158" i="14"/>
  <c r="BF178" i="14"/>
  <c r="BF197" i="14"/>
  <c r="BF222" i="14"/>
  <c r="BF246" i="14"/>
  <c r="BF253" i="14"/>
  <c r="BF127" i="14"/>
  <c r="BF148" i="14"/>
  <c r="BF155" i="14"/>
  <c r="BF163" i="14"/>
  <c r="BF188" i="14"/>
  <c r="BF193" i="14"/>
  <c r="BF199" i="14"/>
  <c r="BF202" i="14"/>
  <c r="BF215" i="14"/>
  <c r="BF218" i="14"/>
  <c r="BF251" i="14"/>
  <c r="BF254" i="14"/>
  <c r="BF264" i="14"/>
  <c r="BF156" i="14"/>
  <c r="BF164" i="14"/>
  <c r="BF181" i="14"/>
  <c r="BF186" i="14"/>
  <c r="BF213" i="14"/>
  <c r="BF221" i="14"/>
  <c r="BF241" i="14"/>
  <c r="BF245" i="14"/>
  <c r="BF252" i="14"/>
  <c r="BF269" i="14"/>
  <c r="BF170" i="14"/>
  <c r="BF182" i="14"/>
  <c r="BF210" i="14"/>
  <c r="BF220" i="14"/>
  <c r="BF229" i="14"/>
  <c r="BF234" i="14"/>
  <c r="BF260" i="14"/>
  <c r="BF267" i="14"/>
  <c r="BF128" i="14"/>
  <c r="BF138" i="14"/>
  <c r="BF171" i="14"/>
  <c r="BF173" i="14"/>
  <c r="BF180" i="14"/>
  <c r="BF216" i="14"/>
  <c r="BF227" i="14"/>
  <c r="BF230" i="14"/>
  <c r="BF232" i="14"/>
  <c r="BF248" i="14"/>
  <c r="BF258" i="14"/>
  <c r="BF266" i="14"/>
  <c r="BF123" i="14"/>
  <c r="BF126" i="14"/>
  <c r="BF141" i="14"/>
  <c r="BF147" i="14"/>
  <c r="BF159" i="14"/>
  <c r="BF190" i="14"/>
  <c r="BF196" i="14"/>
  <c r="BF112" i="13"/>
  <c r="BF175" i="13"/>
  <c r="BK119" i="12"/>
  <c r="J119" i="12" s="1"/>
  <c r="J68" i="12" s="1"/>
  <c r="E92" i="13"/>
  <c r="BF160" i="13"/>
  <c r="BF209" i="13"/>
  <c r="BF218" i="13"/>
  <c r="BF244" i="13"/>
  <c r="BF260" i="13"/>
  <c r="BF221" i="13"/>
  <c r="BF246" i="13"/>
  <c r="J100" i="13"/>
  <c r="BF212" i="13"/>
  <c r="BF242" i="13"/>
  <c r="BF269" i="13"/>
  <c r="BF293" i="13"/>
  <c r="BF121" i="13"/>
  <c r="BF143" i="13"/>
  <c r="BF187" i="13"/>
  <c r="BF248" i="13"/>
  <c r="BF290" i="13"/>
  <c r="BF109" i="13"/>
  <c r="BF197" i="13"/>
  <c r="BF215" i="13"/>
  <c r="BF267" i="13"/>
  <c r="BF286" i="13"/>
  <c r="BF224" i="13"/>
  <c r="BF240" i="13"/>
  <c r="BF276" i="13"/>
  <c r="BF280" i="13"/>
  <c r="BF296" i="13"/>
  <c r="BF115" i="13"/>
  <c r="BF133" i="13"/>
  <c r="BF166" i="13"/>
  <c r="BF177" i="13"/>
  <c r="BF235" i="13"/>
  <c r="BF252" i="13"/>
  <c r="BF262" i="13"/>
  <c r="BF270" i="13"/>
  <c r="BF281" i="13"/>
  <c r="BF288" i="13"/>
  <c r="BF146" i="13"/>
  <c r="BF283" i="13"/>
  <c r="BF298" i="13"/>
  <c r="BF301" i="13"/>
  <c r="BF150" i="13"/>
  <c r="BF190" i="13"/>
  <c r="BF206" i="13"/>
  <c r="BF226" i="13"/>
  <c r="BF273" i="13"/>
  <c r="BF118" i="13"/>
  <c r="BF140" i="13"/>
  <c r="BF182" i="13"/>
  <c r="BF184" i="13"/>
  <c r="BF194" i="13"/>
  <c r="BF205" i="13"/>
  <c r="BF232" i="13"/>
  <c r="BF130" i="13"/>
  <c r="BF157" i="13"/>
  <c r="BF199" i="13"/>
  <c r="BF229" i="13"/>
  <c r="BF277" i="13"/>
  <c r="F63" i="13"/>
  <c r="BF124" i="13"/>
  <c r="BF163" i="13"/>
  <c r="BF238" i="13"/>
  <c r="BF251" i="13"/>
  <c r="BF257" i="13"/>
  <c r="BF265" i="13"/>
  <c r="BF173" i="13"/>
  <c r="BF202" i="13"/>
  <c r="BF264" i="13"/>
  <c r="J63" i="13"/>
  <c r="BF127" i="13"/>
  <c r="BF136" i="13"/>
  <c r="BF153" i="13"/>
  <c r="BF169" i="13"/>
  <c r="BF179" i="13"/>
  <c r="BF255" i="13"/>
  <c r="BK101" i="11"/>
  <c r="BK100" i="11" s="1"/>
  <c r="J100" i="11" s="1"/>
  <c r="J67" i="11" s="1"/>
  <c r="J184" i="11"/>
  <c r="J76" i="11" s="1"/>
  <c r="BF127" i="12"/>
  <c r="BF190" i="12"/>
  <c r="BF323" i="12"/>
  <c r="BF343" i="12"/>
  <c r="BF407" i="12"/>
  <c r="BF514" i="12"/>
  <c r="BF537" i="12"/>
  <c r="BF963" i="12"/>
  <c r="BF1031" i="12"/>
  <c r="BF1087" i="12"/>
  <c r="BF1182" i="12"/>
  <c r="BF1219" i="12"/>
  <c r="BF1498" i="12"/>
  <c r="BF1592" i="12"/>
  <c r="BF1652" i="12"/>
  <c r="BF1672" i="12"/>
  <c r="BF1692" i="12"/>
  <c r="BF1705" i="12"/>
  <c r="E52" i="12"/>
  <c r="J112" i="12"/>
  <c r="BF157" i="12"/>
  <c r="BF179" i="12"/>
  <c r="BF292" i="12"/>
  <c r="BF638" i="12"/>
  <c r="BF835" i="12"/>
  <c r="BF879" i="12"/>
  <c r="BF902" i="12"/>
  <c r="BF1046" i="12"/>
  <c r="BF1211" i="12"/>
  <c r="BF1251" i="12"/>
  <c r="BF1294" i="12"/>
  <c r="BF1306" i="12"/>
  <c r="BF1415" i="12"/>
  <c r="BF1429" i="12"/>
  <c r="BF1500" i="12"/>
  <c r="BF1554" i="12"/>
  <c r="BF1583" i="12"/>
  <c r="BF1615" i="12"/>
  <c r="BF1651" i="12"/>
  <c r="BF1658" i="12"/>
  <c r="BF1669" i="12"/>
  <c r="BF1766" i="12"/>
  <c r="BF1822" i="12"/>
  <c r="BF1847" i="12"/>
  <c r="BF1890" i="12"/>
  <c r="BF1911" i="12"/>
  <c r="BF1927" i="12"/>
  <c r="BF1969" i="12"/>
  <c r="BF196" i="12"/>
  <c r="BF232" i="12"/>
  <c r="BF446" i="12"/>
  <c r="BF518" i="12"/>
  <c r="BF674" i="12"/>
  <c r="BF795" i="12"/>
  <c r="BF857" i="12"/>
  <c r="BF911" i="12"/>
  <c r="BF924" i="12"/>
  <c r="BF943" i="12"/>
  <c r="BF1049" i="12"/>
  <c r="BF1242" i="12"/>
  <c r="BF1297" i="12"/>
  <c r="BF1328" i="12"/>
  <c r="BF1465" i="12"/>
  <c r="BF1482" i="12"/>
  <c r="BF1505" i="12"/>
  <c r="BF1543" i="12"/>
  <c r="BF1551" i="12"/>
  <c r="BF1632" i="12"/>
  <c r="BF1645" i="12"/>
  <c r="BF1683" i="12"/>
  <c r="BF1688" i="12"/>
  <c r="BF1693" i="12"/>
  <c r="BF1694" i="12"/>
  <c r="BF1715" i="12"/>
  <c r="BF1719" i="12"/>
  <c r="BF1728" i="12"/>
  <c r="BF1817" i="12"/>
  <c r="BF1844" i="12"/>
  <c r="BF1903" i="12"/>
  <c r="BF1947" i="12"/>
  <c r="BF1950" i="12"/>
  <c r="BF1956" i="12"/>
  <c r="BF1959" i="12"/>
  <c r="BF1966" i="12"/>
  <c r="BF1982" i="12"/>
  <c r="BF164" i="12"/>
  <c r="BF209" i="12"/>
  <c r="BF305" i="12"/>
  <c r="BF316" i="12"/>
  <c r="BF340" i="12"/>
  <c r="BF415" i="12"/>
  <c r="BF461" i="12"/>
  <c r="BF527" i="12"/>
  <c r="BF534" i="12"/>
  <c r="BF542" i="12"/>
  <c r="BF839" i="12"/>
  <c r="BF869" i="12"/>
  <c r="BF872" i="12"/>
  <c r="BF934" i="12"/>
  <c r="BF1224" i="12"/>
  <c r="BF1236" i="12"/>
  <c r="BF1428" i="12"/>
  <c r="BF1457" i="12"/>
  <c r="BF1491" i="12"/>
  <c r="BF1536" i="12"/>
  <c r="BF1599" i="12"/>
  <c r="BF1635" i="12"/>
  <c r="BF1661" i="12"/>
  <c r="BF1684" i="12"/>
  <c r="BF1689" i="12"/>
  <c r="BF1711" i="12"/>
  <c r="BF1722" i="12"/>
  <c r="BF1737" i="12"/>
  <c r="BF1820" i="12"/>
  <c r="BF1934" i="12"/>
  <c r="BF1977" i="12"/>
  <c r="J63" i="12"/>
  <c r="BF121" i="12"/>
  <c r="BF149" i="12"/>
  <c r="BF212" i="12"/>
  <c r="BF283" i="12"/>
  <c r="BF449" i="12"/>
  <c r="BF509" i="12"/>
  <c r="BF699" i="12"/>
  <c r="BF816" i="12"/>
  <c r="BF832" i="12"/>
  <c r="BF882" i="12"/>
  <c r="BF898" i="12"/>
  <c r="BF1004" i="12"/>
  <c r="BF1037" i="12"/>
  <c r="BF1208" i="12"/>
  <c r="BF1380" i="12"/>
  <c r="BF1437" i="12"/>
  <c r="BF1454" i="12"/>
  <c r="BF1588" i="12"/>
  <c r="BF1601" i="12"/>
  <c r="BF1638" i="12"/>
  <c r="BF1655" i="12"/>
  <c r="BF1702" i="12"/>
  <c r="BF1708" i="12"/>
  <c r="BF1825" i="12"/>
  <c r="BF1850" i="12"/>
  <c r="BF1924" i="12"/>
  <c r="BF1980" i="12"/>
  <c r="BF1993" i="12"/>
  <c r="F63" i="12"/>
  <c r="BF171" i="12"/>
  <c r="BF193" i="12"/>
  <c r="BF333" i="12"/>
  <c r="BF366" i="12"/>
  <c r="BF503" i="12"/>
  <c r="BF660" i="12"/>
  <c r="BF894" i="12"/>
  <c r="BF917" i="12"/>
  <c r="BF998" i="12"/>
  <c r="BF1065" i="12"/>
  <c r="BF1079" i="12"/>
  <c r="BF1160" i="12"/>
  <c r="BF1173" i="12"/>
  <c r="BF1331" i="12"/>
  <c r="BF1431" i="12"/>
  <c r="BF1449" i="12"/>
  <c r="BF1462" i="12"/>
  <c r="BF1468" i="12"/>
  <c r="BF1476" i="12"/>
  <c r="BF1546" i="12"/>
  <c r="BF1570" i="12"/>
  <c r="BF1586" i="12"/>
  <c r="BF1594" i="12"/>
  <c r="BF1639" i="12"/>
  <c r="BF1725" i="12"/>
  <c r="BF1763" i="12"/>
  <c r="BF1814" i="12"/>
  <c r="BF1936" i="12"/>
  <c r="BF1944" i="12"/>
  <c r="BF224" i="12"/>
  <c r="BF330" i="12"/>
  <c r="BF357" i="12"/>
  <c r="BF457" i="12"/>
  <c r="BF808" i="12"/>
  <c r="BF877" i="12"/>
  <c r="BF929" i="12"/>
  <c r="BF937" i="12"/>
  <c r="BF953" i="12"/>
  <c r="BF1012" i="12"/>
  <c r="BF1230" i="12"/>
  <c r="BF1248" i="12"/>
  <c r="BF1363" i="12"/>
  <c r="BF1430" i="12"/>
  <c r="BF1561" i="12"/>
  <c r="BF1612" i="12"/>
  <c r="BF1618" i="12"/>
  <c r="BF1624" i="12"/>
  <c r="BF1629" i="12"/>
  <c r="BF1642" i="12"/>
  <c r="BF1674" i="12"/>
  <c r="BF1680" i="12"/>
  <c r="BF1714" i="12"/>
  <c r="BF1996" i="12"/>
  <c r="BF1165" i="12"/>
  <c r="BF1196" i="12"/>
  <c r="BF1279" i="12"/>
  <c r="BF1291" i="12"/>
  <c r="BF1303" i="12"/>
  <c r="BF1366" i="12"/>
  <c r="BF1408" i="12"/>
  <c r="BF1434" i="12"/>
  <c r="BF124" i="12"/>
  <c r="BF238" i="12"/>
  <c r="BF383" i="12"/>
  <c r="BF428" i="12"/>
  <c r="BF523" i="12"/>
  <c r="BF530" i="12"/>
  <c r="BF604" i="12"/>
  <c r="BF654" i="12"/>
  <c r="BF688" i="12"/>
  <c r="BF806" i="12"/>
  <c r="BF820" i="12"/>
  <c r="BF842" i="12"/>
  <c r="BF1040" i="12"/>
  <c r="BF1057" i="12"/>
  <c r="BF1161" i="12"/>
  <c r="BF1452" i="12"/>
  <c r="BF1578" i="12"/>
  <c r="BF1596" i="12"/>
  <c r="BF1603" i="12"/>
  <c r="BF1606" i="12"/>
  <c r="BF1648" i="12"/>
  <c r="BF1687" i="12"/>
  <c r="BF1695" i="12"/>
  <c r="BF1697" i="12"/>
  <c r="BF1717" i="12"/>
  <c r="BF1828" i="12"/>
  <c r="BF1887" i="12"/>
  <c r="BF1953" i="12"/>
  <c r="BF138" i="12"/>
  <c r="BF177" i="12"/>
  <c r="BF183" i="12"/>
  <c r="BF245" i="12"/>
  <c r="BF311" i="12"/>
  <c r="BF483" i="12"/>
  <c r="BF573" i="12"/>
  <c r="BF666" i="12"/>
  <c r="BF683" i="12"/>
  <c r="BF685" i="12"/>
  <c r="BF694" i="12"/>
  <c r="BF765" i="12"/>
  <c r="BF888" i="12"/>
  <c r="BF1043" i="12"/>
  <c r="BF1095" i="12"/>
  <c r="BF1384" i="12"/>
  <c r="BF1440" i="12"/>
  <c r="BF1470" i="12"/>
  <c r="BF1485" i="12"/>
  <c r="BF146" i="12"/>
  <c r="BF201" i="12"/>
  <c r="BF235" i="12"/>
  <c r="BF289" i="12"/>
  <c r="BF337" i="12"/>
  <c r="BF363" i="12"/>
  <c r="BF768" i="12"/>
  <c r="BF825" i="12"/>
  <c r="BF874" i="12"/>
  <c r="BF940" i="12"/>
  <c r="BF1076" i="12"/>
  <c r="BF1162" i="12"/>
  <c r="BF1178" i="12"/>
  <c r="BF1214" i="12"/>
  <c r="BF1282" i="12"/>
  <c r="BF1376" i="12"/>
  <c r="BF1425" i="12"/>
  <c r="BF1502" i="12"/>
  <c r="BF1567" i="12"/>
  <c r="BF1609" i="12"/>
  <c r="BF1779" i="12"/>
  <c r="BF1831" i="12"/>
  <c r="BF1868" i="12"/>
  <c r="BF1963" i="12"/>
  <c r="BF1990" i="12"/>
  <c r="BF1999" i="12"/>
  <c r="BF185" i="12"/>
  <c r="BF242" i="12"/>
  <c r="BF286" i="12"/>
  <c r="BF299" i="12"/>
  <c r="BF452" i="12"/>
  <c r="BF487" i="12"/>
  <c r="BF520" i="12"/>
  <c r="BF592" i="12"/>
  <c r="BF860" i="12"/>
  <c r="BF995" i="12"/>
  <c r="BF1001" i="12"/>
  <c r="BF1100" i="12"/>
  <c r="BF1169" i="12"/>
  <c r="BF1202" i="12"/>
  <c r="BF1233" i="12"/>
  <c r="BF1288" i="12"/>
  <c r="BF1309" i="12"/>
  <c r="BF1396" i="12"/>
  <c r="BF1418" i="12"/>
  <c r="BF133" i="12"/>
  <c r="BF161" i="12"/>
  <c r="BF174" i="12"/>
  <c r="BF221" i="12"/>
  <c r="BF227" i="12"/>
  <c r="BF314" i="12"/>
  <c r="BF360" i="12"/>
  <c r="BF375" i="12"/>
  <c r="BF497" i="12"/>
  <c r="BF577" i="12"/>
  <c r="BF641" i="12"/>
  <c r="BF680" i="12"/>
  <c r="BF690" i="12"/>
  <c r="BF883" i="12"/>
  <c r="BF908" i="12"/>
  <c r="BF1026" i="12"/>
  <c r="BF1272" i="12"/>
  <c r="BF1373" i="12"/>
  <c r="BF1390" i="12"/>
  <c r="BF130" i="12"/>
  <c r="BF218" i="12"/>
  <c r="BF255" i="12"/>
  <c r="BF280" i="12"/>
  <c r="BF327" i="12"/>
  <c r="BF371" i="12"/>
  <c r="BF583" i="12"/>
  <c r="BF631" i="12"/>
  <c r="BF668" i="12"/>
  <c r="BF850" i="12"/>
  <c r="BF863" i="12"/>
  <c r="BF956" i="12"/>
  <c r="BF978" i="12"/>
  <c r="BF1020" i="12"/>
  <c r="BF1098" i="12"/>
  <c r="BF1151" i="12"/>
  <c r="BF1176" i="12"/>
  <c r="BF1190" i="12"/>
  <c r="BF1315" i="12"/>
  <c r="BF1368" i="12"/>
  <c r="BF143" i="12"/>
  <c r="BF187" i="12"/>
  <c r="BF199" i="12"/>
  <c r="BF204" i="12"/>
  <c r="BF230" i="12"/>
  <c r="BF248" i="12"/>
  <c r="BF263" i="12"/>
  <c r="BF271" i="12"/>
  <c r="BF354" i="12"/>
  <c r="BF399" i="12"/>
  <c r="BF420" i="12"/>
  <c r="BF439" i="12"/>
  <c r="BF443" i="12"/>
  <c r="BF491" i="12"/>
  <c r="BF495" i="12"/>
  <c r="BF657" i="12"/>
  <c r="BF663" i="12"/>
  <c r="BF671" i="12"/>
  <c r="BF677" i="12"/>
  <c r="BF829" i="12"/>
  <c r="BF886" i="12"/>
  <c r="BF891" i="12"/>
  <c r="BF897" i="12"/>
  <c r="BF948" i="12"/>
  <c r="BF992" i="12"/>
  <c r="BF1073" i="12"/>
  <c r="BF1193" i="12"/>
  <c r="BF1370" i="12"/>
  <c r="BF154" i="12"/>
  <c r="BF168" i="12"/>
  <c r="BF391" i="12"/>
  <c r="BF454" i="12"/>
  <c r="BF512" i="12"/>
  <c r="BF732" i="12"/>
  <c r="BF811" i="12"/>
  <c r="BF853" i="12"/>
  <c r="BF1125" i="12"/>
  <c r="BF1171" i="12"/>
  <c r="BF1180" i="12"/>
  <c r="BF1186" i="12"/>
  <c r="BF1227" i="12"/>
  <c r="BF1239" i="12"/>
  <c r="BF1285" i="12"/>
  <c r="BF1312" i="12"/>
  <c r="BF1360" i="12"/>
  <c r="BF1402" i="12"/>
  <c r="BK217" i="10"/>
  <c r="J217" i="10" s="1"/>
  <c r="J73" i="10" s="1"/>
  <c r="J60" i="11"/>
  <c r="BE143" i="11"/>
  <c r="J63" i="11"/>
  <c r="BE103" i="11"/>
  <c r="BE150" i="11"/>
  <c r="BE199" i="11"/>
  <c r="BE106" i="11"/>
  <c r="BE109" i="11"/>
  <c r="BE133" i="11"/>
  <c r="BE162" i="11"/>
  <c r="BE163" i="11"/>
  <c r="BE188" i="11"/>
  <c r="BK108" i="10"/>
  <c r="J108" i="10"/>
  <c r="J70" i="10" s="1"/>
  <c r="BE112" i="11"/>
  <c r="BE140" i="11"/>
  <c r="BE177" i="11"/>
  <c r="BE194" i="11"/>
  <c r="BE196" i="11"/>
  <c r="BE205" i="11"/>
  <c r="J249" i="10"/>
  <c r="J77" i="10" s="1"/>
  <c r="F97" i="11"/>
  <c r="BE202" i="11"/>
  <c r="BE118" i="11"/>
  <c r="BE207" i="11"/>
  <c r="E52" i="11"/>
  <c r="BE181" i="11"/>
  <c r="BE191" i="11"/>
  <c r="BE185" i="11"/>
  <c r="BE121" i="11"/>
  <c r="BE153" i="11"/>
  <c r="BE159" i="11"/>
  <c r="BE164" i="11"/>
  <c r="BE174" i="11"/>
  <c r="BE166" i="11"/>
  <c r="BE136" i="11"/>
  <c r="BE170" i="11"/>
  <c r="BE156" i="11"/>
  <c r="BE115" i="11"/>
  <c r="BE124" i="11"/>
  <c r="BE146" i="11"/>
  <c r="BK614" i="9"/>
  <c r="J614" i="9" s="1"/>
  <c r="J97" i="9" s="1"/>
  <c r="BK699" i="9"/>
  <c r="J699" i="9"/>
  <c r="J112" i="9" s="1"/>
  <c r="BK797" i="9"/>
  <c r="J797" i="9"/>
  <c r="J130" i="9" s="1"/>
  <c r="J826" i="9"/>
  <c r="J137" i="9" s="1"/>
  <c r="J837" i="9"/>
  <c r="J140" i="9"/>
  <c r="J99" i="10"/>
  <c r="BF113" i="10"/>
  <c r="BF115" i="10"/>
  <c r="BF145" i="10"/>
  <c r="BF177" i="10"/>
  <c r="BF182" i="10"/>
  <c r="BF221" i="10"/>
  <c r="BF225" i="10"/>
  <c r="BF229" i="10"/>
  <c r="BF230" i="10"/>
  <c r="BF234" i="10"/>
  <c r="BF239" i="10"/>
  <c r="BF244" i="10"/>
  <c r="BF251" i="10"/>
  <c r="BF282" i="10"/>
  <c r="BF310" i="10"/>
  <c r="BF358" i="10"/>
  <c r="BF360" i="10"/>
  <c r="BF366" i="10"/>
  <c r="BF393" i="10"/>
  <c r="BK287" i="9"/>
  <c r="J287" i="9"/>
  <c r="J76" i="9" s="1"/>
  <c r="BK751" i="9"/>
  <c r="J751" i="9" s="1"/>
  <c r="J121" i="9" s="1"/>
  <c r="F63" i="10"/>
  <c r="BF170" i="10"/>
  <c r="BF186" i="10"/>
  <c r="BF213" i="10"/>
  <c r="BF281" i="10"/>
  <c r="BF374" i="10"/>
  <c r="E52" i="10"/>
  <c r="BF123" i="10"/>
  <c r="BF125" i="10"/>
  <c r="BF132" i="10"/>
  <c r="BF141" i="10"/>
  <c r="BF155" i="10"/>
  <c r="BF178" i="10"/>
  <c r="BF211" i="10"/>
  <c r="BF215" i="10"/>
  <c r="BF254" i="10"/>
  <c r="BF260" i="10"/>
  <c r="BF351" i="10"/>
  <c r="BF362" i="10"/>
  <c r="BF376" i="10"/>
  <c r="BF405" i="10"/>
  <c r="BF414" i="10"/>
  <c r="BK631" i="9"/>
  <c r="J631" i="9"/>
  <c r="J100" i="9"/>
  <c r="BF116" i="10"/>
  <c r="BF130" i="10"/>
  <c r="BF220" i="10"/>
  <c r="BF238" i="10"/>
  <c r="BF241" i="10"/>
  <c r="BF245" i="10"/>
  <c r="BF247" i="10"/>
  <c r="BF273" i="10"/>
  <c r="BF280" i="10"/>
  <c r="BF289" i="10"/>
  <c r="BF326" i="10"/>
  <c r="BF339" i="10"/>
  <c r="BF346" i="10"/>
  <c r="BF380" i="10"/>
  <c r="BF427" i="10"/>
  <c r="J560" i="9"/>
  <c r="J92" i="9" s="1"/>
  <c r="BK647" i="9"/>
  <c r="J647" i="9" s="1"/>
  <c r="J103" i="9" s="1"/>
  <c r="J849" i="9"/>
  <c r="J143" i="9" s="1"/>
  <c r="BK860" i="9"/>
  <c r="J860" i="9" s="1"/>
  <c r="J145" i="9" s="1"/>
  <c r="BF118" i="10"/>
  <c r="BF122" i="10"/>
  <c r="BF126" i="10"/>
  <c r="BF222" i="10"/>
  <c r="BF226" i="10"/>
  <c r="BF227" i="10"/>
  <c r="BF263" i="10"/>
  <c r="BF265" i="10"/>
  <c r="BF285" i="10"/>
  <c r="BF287" i="10"/>
  <c r="BF333" i="10"/>
  <c r="BF363" i="10"/>
  <c r="BF371" i="10"/>
  <c r="BF392" i="10"/>
  <c r="BF397" i="10"/>
  <c r="BF404" i="10"/>
  <c r="BF410" i="10"/>
  <c r="BF420" i="10"/>
  <c r="BF432" i="10"/>
  <c r="J432" i="9"/>
  <c r="J83" i="9" s="1"/>
  <c r="BF131" i="10"/>
  <c r="BF165" i="10"/>
  <c r="BF167" i="10"/>
  <c r="BF184" i="10"/>
  <c r="BF205" i="10"/>
  <c r="BF277" i="10"/>
  <c r="BF294" i="10"/>
  <c r="BF377" i="10"/>
  <c r="BF386" i="10"/>
  <c r="BF398" i="10"/>
  <c r="BF400" i="10"/>
  <c r="BF401" i="10"/>
  <c r="BF429" i="10"/>
  <c r="BK884" i="9"/>
  <c r="J884" i="9"/>
  <c r="J151" i="9" s="1"/>
  <c r="BK906" i="9"/>
  <c r="J906" i="9"/>
  <c r="J154" i="9" s="1"/>
  <c r="J102" i="10"/>
  <c r="BF134" i="10"/>
  <c r="BF137" i="10"/>
  <c r="BF174" i="10"/>
  <c r="BF179" i="10"/>
  <c r="BF214" i="10"/>
  <c r="BF242" i="10"/>
  <c r="BF252" i="10"/>
  <c r="BF278" i="10"/>
  <c r="BF283" i="10"/>
  <c r="BF288" i="10"/>
  <c r="BF302" i="10"/>
  <c r="BF337" i="10"/>
  <c r="BF348" i="10"/>
  <c r="BF359" i="10"/>
  <c r="BF367" i="10"/>
  <c r="BF396" i="10"/>
  <c r="BF402" i="10"/>
  <c r="BK183" i="9"/>
  <c r="J183" i="9" s="1"/>
  <c r="J70" i="9" s="1"/>
  <c r="BK513" i="9"/>
  <c r="J513" i="9"/>
  <c r="J88" i="9" s="1"/>
  <c r="BF124" i="10"/>
  <c r="BF140" i="10"/>
  <c r="BF152" i="10"/>
  <c r="BF163" i="10"/>
  <c r="BF172" i="10"/>
  <c r="BF195" i="10"/>
  <c r="BF200" i="10"/>
  <c r="BF228" i="10"/>
  <c r="BF255" i="10"/>
  <c r="BF279" i="10"/>
  <c r="BF296" i="10"/>
  <c r="BF304" i="10"/>
  <c r="BF334" i="10"/>
  <c r="BF340" i="10"/>
  <c r="BF379" i="10"/>
  <c r="BF385" i="10"/>
  <c r="BF399" i="10"/>
  <c r="BF408" i="10"/>
  <c r="BF412" i="10"/>
  <c r="BF416" i="10"/>
  <c r="BF435" i="10"/>
  <c r="BF437" i="10"/>
  <c r="BF439" i="10"/>
  <c r="BK715" i="9"/>
  <c r="J715" i="9"/>
  <c r="J115" i="9"/>
  <c r="J785" i="9"/>
  <c r="J128" i="9" s="1"/>
  <c r="BF111" i="10"/>
  <c r="BF129" i="10"/>
  <c r="BF154" i="10"/>
  <c r="BF160" i="10"/>
  <c r="BF181" i="10"/>
  <c r="BF269" i="10"/>
  <c r="BF276" i="10"/>
  <c r="BF312" i="10"/>
  <c r="BF338" i="10"/>
  <c r="BF347" i="10"/>
  <c r="BF353" i="10"/>
  <c r="BF357" i="10"/>
  <c r="BF365" i="10"/>
  <c r="BF368" i="10"/>
  <c r="BF373" i="10"/>
  <c r="BF382" i="10"/>
  <c r="BF389" i="10"/>
  <c r="BF403" i="10"/>
  <c r="BF406" i="10"/>
  <c r="BF418" i="10"/>
  <c r="BF419" i="10"/>
  <c r="BF422" i="10"/>
  <c r="BF424" i="10"/>
  <c r="BF438" i="10"/>
  <c r="BF440" i="10"/>
  <c r="BK665" i="9"/>
  <c r="J665" i="9" s="1"/>
  <c r="J106" i="9" s="1"/>
  <c r="BF110" i="10"/>
  <c r="BF119" i="10"/>
  <c r="BF143" i="10"/>
  <c r="BF150" i="10"/>
  <c r="BF157" i="10"/>
  <c r="BF161" i="10"/>
  <c r="BF262" i="10"/>
  <c r="BF291" i="10"/>
  <c r="BF331" i="10"/>
  <c r="BF364" i="10"/>
  <c r="BF378" i="10"/>
  <c r="BF387" i="10"/>
  <c r="J372" i="9"/>
  <c r="J80" i="9"/>
  <c r="BK475" i="9"/>
  <c r="J475" i="9" s="1"/>
  <c r="J85" i="9" s="1"/>
  <c r="J732" i="9"/>
  <c r="J119" i="9" s="1"/>
  <c r="BF159" i="10"/>
  <c r="BF175" i="10"/>
  <c r="BF198" i="10"/>
  <c r="BF216" i="10"/>
  <c r="BF223" i="10"/>
  <c r="BF240" i="10"/>
  <c r="BF243" i="10"/>
  <c r="BF256" i="10"/>
  <c r="BF258" i="10"/>
  <c r="BF292" i="10"/>
  <c r="BF297" i="10"/>
  <c r="BF314" i="10"/>
  <c r="BF332" i="10"/>
  <c r="BF344" i="10"/>
  <c r="BF370" i="10"/>
  <c r="BF388" i="10"/>
  <c r="BF391" i="10"/>
  <c r="BK812" i="9"/>
  <c r="J812" i="9"/>
  <c r="J133" i="9" s="1"/>
  <c r="BF114" i="10"/>
  <c r="BF121" i="10"/>
  <c r="BF147" i="10"/>
  <c r="BF156" i="10"/>
  <c r="BF166" i="10"/>
  <c r="BF224" i="10"/>
  <c r="BF232" i="10"/>
  <c r="BF236" i="10"/>
  <c r="BF266" i="10"/>
  <c r="BF270" i="10"/>
  <c r="BF293" i="10"/>
  <c r="BF298" i="10"/>
  <c r="BF300" i="10"/>
  <c r="BF316" i="10"/>
  <c r="BF321" i="10"/>
  <c r="BF343" i="10"/>
  <c r="BF345" i="10"/>
  <c r="BF355" i="10"/>
  <c r="BF383" i="10"/>
  <c r="BF395" i="10"/>
  <c r="BK685" i="9"/>
  <c r="J685" i="9" s="1"/>
  <c r="J109" i="9" s="1"/>
  <c r="BF120" i="10"/>
  <c r="BF138" i="10"/>
  <c r="BF146" i="10"/>
  <c r="BF148" i="10"/>
  <c r="BF169" i="10"/>
  <c r="BF171" i="10"/>
  <c r="BF190" i="10"/>
  <c r="BF219" i="10"/>
  <c r="BF237" i="10"/>
  <c r="BF267" i="10"/>
  <c r="BF284" i="10"/>
  <c r="BF329" i="10"/>
  <c r="BF341" i="10"/>
  <c r="BF352" i="10"/>
  <c r="BF361" i="10"/>
  <c r="BF372" i="10"/>
  <c r="BF112" i="10"/>
  <c r="BF128" i="10"/>
  <c r="BF133" i="10"/>
  <c r="BF135" i="10"/>
  <c r="BF194" i="10"/>
  <c r="BF208" i="10"/>
  <c r="BF235" i="10"/>
  <c r="BF257" i="10"/>
  <c r="BF272" i="10"/>
  <c r="BF275" i="10"/>
  <c r="BF306" i="10"/>
  <c r="BF375" i="10"/>
  <c r="BF381" i="10"/>
  <c r="J766" i="9"/>
  <c r="J125" i="9" s="1"/>
  <c r="BF117" i="10"/>
  <c r="BF127" i="10"/>
  <c r="BF136" i="10"/>
  <c r="BF139" i="10"/>
  <c r="BF158" i="10"/>
  <c r="BF162" i="10"/>
  <c r="BF168" i="10"/>
  <c r="BF176" i="10"/>
  <c r="BF188" i="10"/>
  <c r="BF192" i="10"/>
  <c r="BF203" i="10"/>
  <c r="BF231" i="10"/>
  <c r="BF246" i="10"/>
  <c r="BF261" i="10"/>
  <c r="BF299" i="10"/>
  <c r="BF308" i="10"/>
  <c r="BF313" i="10"/>
  <c r="BF318" i="10"/>
  <c r="BF323" i="10"/>
  <c r="BF342" i="10"/>
  <c r="BF349" i="10"/>
  <c r="BF354" i="10"/>
  <c r="BF384" i="10"/>
  <c r="BF164" i="10"/>
  <c r="BF180" i="10"/>
  <c r="BF196" i="10"/>
  <c r="BF250" i="10"/>
  <c r="BF253" i="10"/>
  <c r="BF264" i="10"/>
  <c r="BF268" i="10"/>
  <c r="BF271" i="10"/>
  <c r="BF286" i="10"/>
  <c r="BF350" i="10"/>
  <c r="BF356" i="10"/>
  <c r="BF394" i="10"/>
  <c r="BK103" i="8"/>
  <c r="J103" i="8"/>
  <c r="J68" i="8" s="1"/>
  <c r="BF185" i="9"/>
  <c r="BF189" i="9"/>
  <c r="BF203" i="9"/>
  <c r="BF217" i="9"/>
  <c r="BF222" i="9"/>
  <c r="BF226" i="9"/>
  <c r="BF231" i="9"/>
  <c r="BF233" i="9"/>
  <c r="BF239" i="9"/>
  <c r="BF249" i="9"/>
  <c r="BF266" i="9"/>
  <c r="BF268" i="9"/>
  <c r="BF277" i="9"/>
  <c r="BF279" i="9"/>
  <c r="BF306" i="9"/>
  <c r="BF313" i="9"/>
  <c r="BF323" i="9"/>
  <c r="BF331" i="9"/>
  <c r="BF361" i="9"/>
  <c r="BF369" i="9"/>
  <c r="BF373" i="9"/>
  <c r="BF381" i="9"/>
  <c r="BF387" i="9"/>
  <c r="BF393" i="9"/>
  <c r="BF397" i="9"/>
  <c r="BF403" i="9"/>
  <c r="BF412" i="9"/>
  <c r="BF414" i="9"/>
  <c r="BF425" i="9"/>
  <c r="BF445" i="9"/>
  <c r="BF452" i="9"/>
  <c r="BF457" i="9"/>
  <c r="BF504" i="9"/>
  <c r="BF521" i="9"/>
  <c r="BF540" i="9"/>
  <c r="BF678" i="9"/>
  <c r="BF681" i="9"/>
  <c r="BF718" i="9"/>
  <c r="BF739" i="9"/>
  <c r="BF746" i="9"/>
  <c r="BF767" i="9"/>
  <c r="BF770" i="9"/>
  <c r="BF776" i="9"/>
  <c r="BF781" i="9"/>
  <c r="BF792" i="9"/>
  <c r="BF827" i="9"/>
  <c r="BF847" i="9"/>
  <c r="BF851" i="9"/>
  <c r="BF855" i="9"/>
  <c r="BF875" i="9"/>
  <c r="BF882" i="9"/>
  <c r="J60" i="9"/>
  <c r="BF199" i="9"/>
  <c r="BF218" i="9"/>
  <c r="BF223" i="9"/>
  <c r="BF241" i="9"/>
  <c r="BF247" i="9"/>
  <c r="BF255" i="9"/>
  <c r="BF274" i="9"/>
  <c r="BF283" i="9"/>
  <c r="BF307" i="9"/>
  <c r="BF308" i="9"/>
  <c r="BF319" i="9"/>
  <c r="BF325" i="9"/>
  <c r="BF336" i="9"/>
  <c r="BF341" i="9"/>
  <c r="BF346" i="9"/>
  <c r="BF366" i="9"/>
  <c r="BF408" i="9"/>
  <c r="BF424" i="9"/>
  <c r="BF426" i="9"/>
  <c r="BF438" i="9"/>
  <c r="BF442" i="9"/>
  <c r="BF451" i="9"/>
  <c r="BF463" i="9"/>
  <c r="BF464" i="9"/>
  <c r="BF468" i="9"/>
  <c r="BF477" i="9"/>
  <c r="BF484" i="9"/>
  <c r="BF495" i="9"/>
  <c r="BF500" i="9"/>
  <c r="BF520" i="9"/>
  <c r="BF537" i="9"/>
  <c r="BF544" i="9"/>
  <c r="BF573" i="9"/>
  <c r="BF586" i="9"/>
  <c r="BF606" i="9"/>
  <c r="BF609" i="9"/>
  <c r="BF630" i="9"/>
  <c r="BF670" i="9"/>
  <c r="BF673" i="9"/>
  <c r="BF726" i="9"/>
  <c r="BF737" i="9"/>
  <c r="BF744" i="9"/>
  <c r="BF759" i="9"/>
  <c r="BF769" i="9"/>
  <c r="BF771" i="9"/>
  <c r="BF799" i="9"/>
  <c r="BF804" i="9"/>
  <c r="BF822" i="9"/>
  <c r="BF834" i="9"/>
  <c r="BF842" i="9"/>
  <c r="BF850" i="9"/>
  <c r="BF857" i="9"/>
  <c r="BF858" i="9"/>
  <c r="BF871" i="9"/>
  <c r="BF877" i="9"/>
  <c r="BF878" i="9"/>
  <c r="BF883" i="9"/>
  <c r="BF902" i="9"/>
  <c r="BF215" i="9"/>
  <c r="BF229" i="9"/>
  <c r="BF246" i="9"/>
  <c r="BF267" i="9"/>
  <c r="BF271" i="9"/>
  <c r="BF291" i="9"/>
  <c r="BF302" i="9"/>
  <c r="BF304" i="9"/>
  <c r="BF310" i="9"/>
  <c r="BF318" i="9"/>
  <c r="BF330" i="9"/>
  <c r="BF338" i="9"/>
  <c r="BF350" i="9"/>
  <c r="BF383" i="9"/>
  <c r="BF386" i="9"/>
  <c r="BF404" i="9"/>
  <c r="BF429" i="9"/>
  <c r="BF444" i="9"/>
  <c r="BF455" i="9"/>
  <c r="BF460" i="9"/>
  <c r="BF467" i="9"/>
  <c r="BF486" i="9"/>
  <c r="BF490" i="9"/>
  <c r="BF492" i="9"/>
  <c r="BF497" i="9"/>
  <c r="BF501" i="9"/>
  <c r="BF508" i="9"/>
  <c r="BF519" i="9"/>
  <c r="BF524" i="9"/>
  <c r="BF555" i="9"/>
  <c r="BF571" i="9"/>
  <c r="BF607" i="9"/>
  <c r="BF611" i="9"/>
  <c r="BF628" i="9"/>
  <c r="BF642" i="9"/>
  <c r="BF650" i="9"/>
  <c r="BF654" i="9"/>
  <c r="BF662" i="9"/>
  <c r="BF671" i="9"/>
  <c r="BF694" i="9"/>
  <c r="BF702" i="9"/>
  <c r="BF750" i="9"/>
  <c r="BF773" i="9"/>
  <c r="BF782" i="9"/>
  <c r="BF800" i="9"/>
  <c r="BF802" i="9"/>
  <c r="BF843" i="9"/>
  <c r="BF862" i="9"/>
  <c r="BF869" i="9"/>
  <c r="BF876" i="9"/>
  <c r="BF888" i="9"/>
  <c r="BF891" i="9"/>
  <c r="BF816" i="9"/>
  <c r="BF829" i="9"/>
  <c r="BF835" i="9"/>
  <c r="BF865" i="9"/>
  <c r="BF866" i="9"/>
  <c r="BF870" i="9"/>
  <c r="BF886" i="9"/>
  <c r="BF887" i="9"/>
  <c r="BF889" i="9"/>
  <c r="BF899" i="9"/>
  <c r="BF908" i="9"/>
  <c r="J63" i="9"/>
  <c r="BF193" i="9"/>
  <c r="BF224" i="9"/>
  <c r="BF235" i="9"/>
  <c r="BF250" i="9"/>
  <c r="BF259" i="9"/>
  <c r="BF273" i="9"/>
  <c r="BF281" i="9"/>
  <c r="BF290" i="9"/>
  <c r="BF300" i="9"/>
  <c r="BF316" i="9"/>
  <c r="BF348" i="9"/>
  <c r="BF356" i="9"/>
  <c r="BF359" i="9"/>
  <c r="BF377" i="9"/>
  <c r="BF388" i="9"/>
  <c r="BF402" i="9"/>
  <c r="BF421" i="9"/>
  <c r="BF423" i="9"/>
  <c r="BF449" i="9"/>
  <c r="BF469" i="9"/>
  <c r="BF496" i="9"/>
  <c r="BF507" i="9"/>
  <c r="BF512" i="9"/>
  <c r="BF550" i="9"/>
  <c r="BF575" i="9"/>
  <c r="BF579" i="9"/>
  <c r="BF587" i="9"/>
  <c r="BF602" i="9"/>
  <c r="BF616" i="9"/>
  <c r="BF644" i="9"/>
  <c r="BF719" i="9"/>
  <c r="BF721" i="9"/>
  <c r="BF722" i="9"/>
  <c r="BF727" i="9"/>
  <c r="BF730" i="9"/>
  <c r="BF735" i="9"/>
  <c r="BF754" i="9"/>
  <c r="BF779" i="9"/>
  <c r="BF787" i="9"/>
  <c r="BF794" i="9"/>
  <c r="BF824" i="9"/>
  <c r="BF839" i="9"/>
  <c r="BF351" i="9"/>
  <c r="BF353" i="9"/>
  <c r="BF378" i="9"/>
  <c r="BF380" i="9"/>
  <c r="BF396" i="9"/>
  <c r="BF410" i="9"/>
  <c r="BF413" i="9"/>
  <c r="BF427" i="9"/>
  <c r="BF456" i="9"/>
  <c r="BF481" i="9"/>
  <c r="BF488" i="9"/>
  <c r="BF493" i="9"/>
  <c r="BF502" i="9"/>
  <c r="BF511" i="9"/>
  <c r="BF525" i="9"/>
  <c r="BF533" i="9"/>
  <c r="BF551" i="9"/>
  <c r="BF563" i="9"/>
  <c r="BF566" i="9"/>
  <c r="BF600" i="9"/>
  <c r="BF622" i="9"/>
  <c r="BF674" i="9"/>
  <c r="BF713" i="9"/>
  <c r="BF720" i="9"/>
  <c r="BF762" i="9"/>
  <c r="BF763" i="9"/>
  <c r="BF778" i="9"/>
  <c r="BF793" i="9"/>
  <c r="BF821" i="9"/>
  <c r="BF832" i="9"/>
  <c r="BF833" i="9"/>
  <c r="BF838" i="9"/>
  <c r="BF841" i="9"/>
  <c r="BF846" i="9"/>
  <c r="BF879" i="9"/>
  <c r="BF892" i="9"/>
  <c r="BF898" i="9"/>
  <c r="BF905" i="9"/>
  <c r="F63" i="9"/>
  <c r="BF197" i="9"/>
  <c r="BF212" i="9"/>
  <c r="BF260" i="9"/>
  <c r="BF282" i="9"/>
  <c r="BF285" i="9"/>
  <c r="BF289" i="9"/>
  <c r="BF295" i="9"/>
  <c r="BF309" i="9"/>
  <c r="BF322" i="9"/>
  <c r="BF327" i="9"/>
  <c r="BF347" i="9"/>
  <c r="BF368" i="9"/>
  <c r="BF411" i="9"/>
  <c r="BF433" i="9"/>
  <c r="BF440" i="9"/>
  <c r="BF450" i="9"/>
  <c r="BF471" i="9"/>
  <c r="BF482" i="9"/>
  <c r="BF522" i="9"/>
  <c r="BF539" i="9"/>
  <c r="BF590" i="9"/>
  <c r="BF625" i="9"/>
  <c r="BF651" i="9"/>
  <c r="BF655" i="9"/>
  <c r="BF696" i="9"/>
  <c r="BF724" i="9"/>
  <c r="BF749" i="9"/>
  <c r="BF764" i="9"/>
  <c r="BF772" i="9"/>
  <c r="BF780" i="9"/>
  <c r="BF810" i="9"/>
  <c r="BF817" i="9"/>
  <c r="BF828" i="9"/>
  <c r="BF853" i="9"/>
  <c r="BF854" i="9"/>
  <c r="BF859" i="9"/>
  <c r="BF863" i="9"/>
  <c r="BF881" i="9"/>
  <c r="BF890" i="9"/>
  <c r="BF893" i="9"/>
  <c r="BF896" i="9"/>
  <c r="BF903" i="9"/>
  <c r="BF904" i="9"/>
  <c r="BF208" i="9"/>
  <c r="BF225" i="9"/>
  <c r="BF237" i="9"/>
  <c r="BF242" i="9"/>
  <c r="BF294" i="9"/>
  <c r="BF299" i="9"/>
  <c r="BF317" i="9"/>
  <c r="BF324" i="9"/>
  <c r="BF344" i="9"/>
  <c r="BF367" i="9"/>
  <c r="BF390" i="9"/>
  <c r="BF395" i="9"/>
  <c r="BF399" i="9"/>
  <c r="BF417" i="9"/>
  <c r="BF420" i="9"/>
  <c r="BF441" i="9"/>
  <c r="BF461" i="9"/>
  <c r="BF478" i="9"/>
  <c r="BF557" i="9"/>
  <c r="BF558" i="9"/>
  <c r="BF561" i="9"/>
  <c r="BF572" i="9"/>
  <c r="BF582" i="9"/>
  <c r="BF592" i="9"/>
  <c r="BF594" i="9"/>
  <c r="BF608" i="9"/>
  <c r="BF619" i="9"/>
  <c r="BF626" i="9"/>
  <c r="BF634" i="9"/>
  <c r="BF635" i="9"/>
  <c r="BF643" i="9"/>
  <c r="BF669" i="9"/>
  <c r="BF672" i="9"/>
  <c r="BF689" i="9"/>
  <c r="BF691" i="9"/>
  <c r="BF701" i="9"/>
  <c r="BF708" i="9"/>
  <c r="BF710" i="9"/>
  <c r="BF711" i="9"/>
  <c r="BF734" i="9"/>
  <c r="BF743" i="9"/>
  <c r="BF745" i="9"/>
  <c r="BF755" i="9"/>
  <c r="BF796" i="9"/>
  <c r="BF840" i="9"/>
  <c r="BF864" i="9"/>
  <c r="BF874" i="9"/>
  <c r="BF897" i="9"/>
  <c r="BF901" i="9"/>
  <c r="BF910" i="9"/>
  <c r="BF806" i="9"/>
  <c r="BF814" i="9"/>
  <c r="BF845" i="9"/>
  <c r="BF852" i="9"/>
  <c r="BF867" i="9"/>
  <c r="BF894" i="9"/>
  <c r="BF900" i="9"/>
  <c r="BF911" i="9"/>
  <c r="BF912" i="9"/>
  <c r="BF205" i="9"/>
  <c r="BF206" i="9"/>
  <c r="BF210" i="9"/>
  <c r="BF214" i="9"/>
  <c r="BF230" i="9"/>
  <c r="BF236" i="9"/>
  <c r="BF245" i="9"/>
  <c r="BF264" i="9"/>
  <c r="BF275" i="9"/>
  <c r="BF280" i="9"/>
  <c r="BF301" i="9"/>
  <c r="BF334" i="9"/>
  <c r="BF345" i="9"/>
  <c r="BF357" i="9"/>
  <c r="BF370" i="9"/>
  <c r="BF385" i="9"/>
  <c r="BF400" i="9"/>
  <c r="BF419" i="9"/>
  <c r="BF422" i="9"/>
  <c r="BF428" i="9"/>
  <c r="BF448" i="9"/>
  <c r="BF466" i="9"/>
  <c r="BF499" i="9"/>
  <c r="BF569" i="9"/>
  <c r="BF581" i="9"/>
  <c r="BF589" i="9"/>
  <c r="BF591" i="9"/>
  <c r="BF597" i="9"/>
  <c r="BF599" i="9"/>
  <c r="BF601" i="9"/>
  <c r="BF618" i="9"/>
  <c r="BF621" i="9"/>
  <c r="BF636" i="9"/>
  <c r="BF640" i="9"/>
  <c r="BF652" i="9"/>
  <c r="BF679" i="9"/>
  <c r="BF687" i="9"/>
  <c r="BF748" i="9"/>
  <c r="BF795" i="9"/>
  <c r="BF809" i="9"/>
  <c r="BF811" i="9"/>
  <c r="E166" i="9"/>
  <c r="BF200" i="9"/>
  <c r="BF202" i="9"/>
  <c r="BF220" i="9"/>
  <c r="BF232" i="9"/>
  <c r="BF272" i="9"/>
  <c r="BF278" i="9"/>
  <c r="BF293" i="9"/>
  <c r="BF314" i="9"/>
  <c r="BF328" i="9"/>
  <c r="BF352" i="9"/>
  <c r="BF358" i="9"/>
  <c r="BF374" i="9"/>
  <c r="BF379" i="9"/>
  <c r="BF405" i="9"/>
  <c r="BF434" i="9"/>
  <c r="BF474" i="9"/>
  <c r="BF489" i="9"/>
  <c r="BF505" i="9"/>
  <c r="BF515" i="9"/>
  <c r="BF526" i="9"/>
  <c r="BF552" i="9"/>
  <c r="BF565" i="9"/>
  <c r="BF567" i="9"/>
  <c r="BF583" i="9"/>
  <c r="BF585" i="9"/>
  <c r="BF588" i="9"/>
  <c r="BF613" i="9"/>
  <c r="BF617" i="9"/>
  <c r="BF620" i="9"/>
  <c r="BF645" i="9"/>
  <c r="BF649" i="9"/>
  <c r="BF658" i="9"/>
  <c r="BF661" i="9"/>
  <c r="BF663" i="9"/>
  <c r="BF667" i="9"/>
  <c r="BF676" i="9"/>
  <c r="BF683" i="9"/>
  <c r="BF688" i="9"/>
  <c r="BF693" i="9"/>
  <c r="BF705" i="9"/>
  <c r="BF714" i="9"/>
  <c r="BF760" i="9"/>
  <c r="BF790" i="9"/>
  <c r="BF815" i="9"/>
  <c r="BF209" i="9"/>
  <c r="BF228" i="9"/>
  <c r="BF256" i="9"/>
  <c r="BF258" i="9"/>
  <c r="BF263" i="9"/>
  <c r="BF286" i="9"/>
  <c r="BF333" i="9"/>
  <c r="BF382" i="9"/>
  <c r="BF435" i="9"/>
  <c r="BF465" i="9"/>
  <c r="BF498" i="9"/>
  <c r="BF516" i="9"/>
  <c r="BF518" i="9"/>
  <c r="BF527" i="9"/>
  <c r="BF529" i="9"/>
  <c r="BF531" i="9"/>
  <c r="BF535" i="9"/>
  <c r="BF541" i="9"/>
  <c r="BF548" i="9"/>
  <c r="BF624" i="9"/>
  <c r="BF629" i="9"/>
  <c r="BF703" i="9"/>
  <c r="BF709" i="9"/>
  <c r="BF717" i="9"/>
  <c r="BF725" i="9"/>
  <c r="BF728" i="9"/>
  <c r="BF733" i="9"/>
  <c r="BF736" i="9"/>
  <c r="BF742" i="9"/>
  <c r="BF789" i="9"/>
  <c r="BF818" i="9"/>
  <c r="BF187" i="9"/>
  <c r="BF188" i="9"/>
  <c r="BF190" i="9"/>
  <c r="BF192" i="9"/>
  <c r="BF194" i="9"/>
  <c r="BF196" i="9"/>
  <c r="BF248" i="9"/>
  <c r="BF252" i="9"/>
  <c r="BF262" i="9"/>
  <c r="BF276" i="9"/>
  <c r="BF297" i="9"/>
  <c r="BF321" i="9"/>
  <c r="BF362" i="9"/>
  <c r="BF364" i="9"/>
  <c r="BF376" i="9"/>
  <c r="BF384" i="9"/>
  <c r="BF394" i="9"/>
  <c r="BF407" i="9"/>
  <c r="BF430" i="9"/>
  <c r="BF436" i="9"/>
  <c r="BF447" i="9"/>
  <c r="BF454" i="9"/>
  <c r="BF459" i="9"/>
  <c r="BF470" i="9"/>
  <c r="BF472" i="9"/>
  <c r="BF479" i="9"/>
  <c r="BF503" i="9"/>
  <c r="BF523" i="9"/>
  <c r="BF546" i="9"/>
  <c r="BF570" i="9"/>
  <c r="BF574" i="9"/>
  <c r="BF576" i="9"/>
  <c r="BF593" i="9"/>
  <c r="BF598" i="9"/>
  <c r="BF637" i="9"/>
  <c r="BF680" i="9"/>
  <c r="BF704" i="9"/>
  <c r="BF712" i="9"/>
  <c r="BF761" i="9"/>
  <c r="BF768" i="9"/>
  <c r="BF786" i="9"/>
  <c r="BF808" i="9"/>
  <c r="BF820" i="9"/>
  <c r="BF823" i="9"/>
  <c r="BF198" i="9"/>
  <c r="BF201" i="9"/>
  <c r="BF204" i="9"/>
  <c r="BF216" i="9"/>
  <c r="BF221" i="9"/>
  <c r="BF234" i="9"/>
  <c r="BF257" i="9"/>
  <c r="BF261" i="9"/>
  <c r="BF270" i="9"/>
  <c r="BF303" i="9"/>
  <c r="BF335" i="9"/>
  <c r="BF349" i="9"/>
  <c r="BF355" i="9"/>
  <c r="BF360" i="9"/>
  <c r="BF363" i="9"/>
  <c r="BF409" i="9"/>
  <c r="BF416" i="9"/>
  <c r="BF439" i="9"/>
  <c r="BF487" i="9"/>
  <c r="BF517" i="9"/>
  <c r="BF532" i="9"/>
  <c r="BF538" i="9"/>
  <c r="BF542" i="9"/>
  <c r="BF562" i="9"/>
  <c r="BF564" i="9"/>
  <c r="BF580" i="9"/>
  <c r="BF584" i="9"/>
  <c r="BF604" i="9"/>
  <c r="BF610" i="9"/>
  <c r="BF633" i="9"/>
  <c r="BF657" i="9"/>
  <c r="BF659" i="9"/>
  <c r="BF677" i="9"/>
  <c r="BF695" i="9"/>
  <c r="BF753" i="9"/>
  <c r="BF756" i="9"/>
  <c r="BF803" i="9"/>
  <c r="BF191" i="9"/>
  <c r="BF195" i="9"/>
  <c r="BF207" i="9"/>
  <c r="BF211" i="9"/>
  <c r="BF238" i="9"/>
  <c r="BF240" i="9"/>
  <c r="BF254" i="9"/>
  <c r="BF296" i="9"/>
  <c r="BF298" i="9"/>
  <c r="BF305" i="9"/>
  <c r="BF312" i="9"/>
  <c r="BF332" i="9"/>
  <c r="BF337" i="9"/>
  <c r="BF339" i="9"/>
  <c r="BF342" i="9"/>
  <c r="BF375" i="9"/>
  <c r="BF391" i="9"/>
  <c r="BF418" i="9"/>
  <c r="BF483" i="9"/>
  <c r="BF485" i="9"/>
  <c r="BF491" i="9"/>
  <c r="BF506" i="9"/>
  <c r="BF510" i="9"/>
  <c r="BF528" i="9"/>
  <c r="BF530" i="9"/>
  <c r="BF547" i="9"/>
  <c r="BF549" i="9"/>
  <c r="BF554" i="9"/>
  <c r="BF578" i="9"/>
  <c r="BF603" i="9"/>
  <c r="BF627" i="9"/>
  <c r="BF638" i="9"/>
  <c r="BF653" i="9"/>
  <c r="BF664" i="9"/>
  <c r="BF668" i="9"/>
  <c r="BF690" i="9"/>
  <c r="BF697" i="9"/>
  <c r="BF706" i="9"/>
  <c r="BF738" i="9"/>
  <c r="BF740" i="9"/>
  <c r="BF747" i="9"/>
  <c r="BF807" i="9"/>
  <c r="BF186" i="9"/>
  <c r="BF219" i="9"/>
  <c r="BF227" i="9"/>
  <c r="BF251" i="9"/>
  <c r="BF253" i="9"/>
  <c r="BF269" i="9"/>
  <c r="BF284" i="9"/>
  <c r="BF292" i="9"/>
  <c r="BF311" i="9"/>
  <c r="BF315" i="9"/>
  <c r="BF320" i="9"/>
  <c r="BF326" i="9"/>
  <c r="BF340" i="9"/>
  <c r="BF343" i="9"/>
  <c r="BF354" i="9"/>
  <c r="BF365" i="9"/>
  <c r="BF389" i="9"/>
  <c r="BF392" i="9"/>
  <c r="BF398" i="9"/>
  <c r="BF406" i="9"/>
  <c r="BF415" i="9"/>
  <c r="BF437" i="9"/>
  <c r="BF443" i="9"/>
  <c r="BF446" i="9"/>
  <c r="BF458" i="9"/>
  <c r="BF462" i="9"/>
  <c r="BF473" i="9"/>
  <c r="BF480" i="9"/>
  <c r="BF509" i="9"/>
  <c r="BF534" i="9"/>
  <c r="BF543" i="9"/>
  <c r="BF545" i="9"/>
  <c r="BF553" i="9"/>
  <c r="BF556" i="9"/>
  <c r="BF568" i="9"/>
  <c r="BF612" i="9"/>
  <c r="BF641" i="9"/>
  <c r="BF646" i="9"/>
  <c r="BF660" i="9"/>
  <c r="BF682" i="9"/>
  <c r="BF684" i="9"/>
  <c r="BF698" i="9"/>
  <c r="BF729" i="9"/>
  <c r="BF757" i="9"/>
  <c r="BF774" i="9"/>
  <c r="BF777" i="9"/>
  <c r="BF783" i="9"/>
  <c r="BF788" i="9"/>
  <c r="BF801" i="9"/>
  <c r="BF830" i="9"/>
  <c r="J99" i="8"/>
  <c r="BF109" i="8"/>
  <c r="BF251" i="8"/>
  <c r="BF306" i="8"/>
  <c r="BF359" i="8"/>
  <c r="BF370" i="8"/>
  <c r="BF467" i="8"/>
  <c r="BF474" i="8"/>
  <c r="BF482" i="8"/>
  <c r="BF486" i="8"/>
  <c r="BF507" i="8"/>
  <c r="F63" i="8"/>
  <c r="BF107" i="8"/>
  <c r="BF127" i="8"/>
  <c r="BF193" i="8"/>
  <c r="BF310" i="8"/>
  <c r="BF356" i="8"/>
  <c r="BF457" i="8"/>
  <c r="BF498" i="8"/>
  <c r="BF177" i="8"/>
  <c r="BF281" i="8"/>
  <c r="BF326" i="8"/>
  <c r="BF381" i="8"/>
  <c r="BF395" i="8"/>
  <c r="BF521" i="8"/>
  <c r="BF538" i="8"/>
  <c r="BF541" i="8"/>
  <c r="BF114" i="8"/>
  <c r="BF153" i="8"/>
  <c r="BF208" i="8"/>
  <c r="BF223" i="8"/>
  <c r="BF285" i="8"/>
  <c r="BF302" i="8"/>
  <c r="BF329" i="8"/>
  <c r="BF396" i="8"/>
  <c r="BF400" i="8"/>
  <c r="BF427" i="8"/>
  <c r="BF453" i="8"/>
  <c r="BF495" i="8"/>
  <c r="BF514" i="8"/>
  <c r="BF528" i="8"/>
  <c r="BF531" i="8"/>
  <c r="BF117" i="8"/>
  <c r="BF156" i="8"/>
  <c r="BF162" i="8"/>
  <c r="BF236" i="8"/>
  <c r="BF289" i="8"/>
  <c r="BF295" i="8"/>
  <c r="BF373" i="8"/>
  <c r="BF414" i="8"/>
  <c r="BF435" i="8"/>
  <c r="BF447" i="8"/>
  <c r="BF452" i="8"/>
  <c r="BF500" i="8"/>
  <c r="BF502" i="8"/>
  <c r="BF506" i="8"/>
  <c r="BF515" i="8"/>
  <c r="BF522" i="8"/>
  <c r="BF546" i="8"/>
  <c r="BF174" i="8"/>
  <c r="BF411" i="8"/>
  <c r="BF434" i="8"/>
  <c r="BF483" i="8"/>
  <c r="BF490" i="8"/>
  <c r="BF491" i="8"/>
  <c r="BF504" i="8"/>
  <c r="BF543" i="8"/>
  <c r="BF549" i="8"/>
  <c r="BF552" i="8"/>
  <c r="BF449" i="8"/>
  <c r="BF513" i="8"/>
  <c r="BF561" i="8"/>
  <c r="BF299" i="8"/>
  <c r="BF323" i="8"/>
  <c r="BF424" i="8"/>
  <c r="BF471" i="8"/>
  <c r="BF475" i="8"/>
  <c r="BF558" i="8"/>
  <c r="J96" i="8"/>
  <c r="BF111" i="8"/>
  <c r="BF124" i="8"/>
  <c r="BF130" i="8"/>
  <c r="BF220" i="8"/>
  <c r="BF344" i="8"/>
  <c r="BF368" i="8"/>
  <c r="BF390" i="8"/>
  <c r="BF393" i="8"/>
  <c r="BF417" i="8"/>
  <c r="BF460" i="8"/>
  <c r="BF461" i="8"/>
  <c r="BF464" i="8"/>
  <c r="BF470" i="8"/>
  <c r="BF494" i="8"/>
  <c r="BF499" i="8"/>
  <c r="BF510" i="8"/>
  <c r="BF518" i="8"/>
  <c r="BF525" i="8"/>
  <c r="BF534" i="8"/>
  <c r="BF555" i="8"/>
  <c r="BF564" i="8"/>
  <c r="E52" i="8"/>
  <c r="BF120" i="8"/>
  <c r="BF342" i="8"/>
  <c r="BF365" i="8"/>
  <c r="BF436" i="8"/>
  <c r="BF163" i="8"/>
  <c r="BF214" i="8"/>
  <c r="BF266" i="8"/>
  <c r="BF279" i="8"/>
  <c r="BF421" i="8"/>
  <c r="BK96" i="7"/>
  <c r="J96" i="7"/>
  <c r="J68" i="7" s="1"/>
  <c r="BF245" i="8"/>
  <c r="BF444" i="8"/>
  <c r="BF159" i="8"/>
  <c r="BF217" i="8"/>
  <c r="BF233" i="8"/>
  <c r="BF268" i="8"/>
  <c r="BF316" i="8"/>
  <c r="BF442" i="8"/>
  <c r="BF456" i="8"/>
  <c r="BF105" i="8"/>
  <c r="BF211" i="8"/>
  <c r="BF226" i="8"/>
  <c r="BF242" i="8"/>
  <c r="BF291" i="8"/>
  <c r="BF313" i="8"/>
  <c r="BF394" i="8"/>
  <c r="BF403" i="8"/>
  <c r="BF431" i="8"/>
  <c r="BF479" i="8"/>
  <c r="BF319" i="8"/>
  <c r="BF333" i="8"/>
  <c r="BF353" i="8"/>
  <c r="BF362" i="8"/>
  <c r="BF399" i="8"/>
  <c r="BF406" i="8"/>
  <c r="BF487" i="8"/>
  <c r="BF440" i="8"/>
  <c r="BF448" i="8"/>
  <c r="BF478" i="8"/>
  <c r="BK111" i="6"/>
  <c r="J111" i="6"/>
  <c r="J71" i="6" s="1"/>
  <c r="J248" i="6"/>
  <c r="J82" i="6"/>
  <c r="J89" i="7"/>
  <c r="BF129" i="7"/>
  <c r="J151" i="6"/>
  <c r="J75" i="6" s="1"/>
  <c r="BF138" i="7"/>
  <c r="J92" i="7"/>
  <c r="BF136" i="7"/>
  <c r="E52" i="7"/>
  <c r="BF141" i="7"/>
  <c r="BF123" i="7"/>
  <c r="BF102" i="7"/>
  <c r="BF107" i="7"/>
  <c r="BF131" i="7"/>
  <c r="BF145" i="7"/>
  <c r="BK225" i="6"/>
  <c r="BK224" i="6"/>
  <c r="J224" i="6" s="1"/>
  <c r="J77" i="6" s="1"/>
  <c r="F92" i="7"/>
  <c r="BF104" i="7"/>
  <c r="BF113" i="7"/>
  <c r="BF98" i="7"/>
  <c r="BF120" i="7"/>
  <c r="BF116" i="7"/>
  <c r="BF126" i="7"/>
  <c r="BF143" i="7"/>
  <c r="BF134" i="7"/>
  <c r="BK569" i="5"/>
  <c r="J569" i="5"/>
  <c r="J73" i="5" s="1"/>
  <c r="BF116" i="6"/>
  <c r="BF121" i="6"/>
  <c r="BF133" i="6"/>
  <c r="BF137" i="6"/>
  <c r="BF141" i="6"/>
  <c r="BF184" i="6"/>
  <c r="BF199" i="6"/>
  <c r="BF257" i="6"/>
  <c r="BF254" i="6"/>
  <c r="BF271" i="6"/>
  <c r="BF278" i="6"/>
  <c r="BF122" i="6"/>
  <c r="BF189" i="6"/>
  <c r="F104" i="6"/>
  <c r="BF117" i="6"/>
  <c r="BF119" i="6"/>
  <c r="BF138" i="6"/>
  <c r="BF143" i="6"/>
  <c r="BF145" i="6"/>
  <c r="BF147" i="6"/>
  <c r="BF211" i="6"/>
  <c r="BF284" i="6"/>
  <c r="J104" i="6"/>
  <c r="BF131" i="6"/>
  <c r="BF132" i="6"/>
  <c r="BF134" i="6"/>
  <c r="BF157" i="6"/>
  <c r="BF168" i="6"/>
  <c r="BF173" i="6"/>
  <c r="BF192" i="6"/>
  <c r="BF227" i="6"/>
  <c r="BF243" i="6"/>
  <c r="BF290" i="6"/>
  <c r="E93" i="6"/>
  <c r="BF113" i="6"/>
  <c r="BF135" i="6"/>
  <c r="BF159" i="6"/>
  <c r="BF222" i="6"/>
  <c r="BF223" i="6"/>
  <c r="BF233" i="6"/>
  <c r="BF260" i="6"/>
  <c r="BF264" i="6"/>
  <c r="BF269" i="6"/>
  <c r="BF285" i="6"/>
  <c r="BF293" i="6"/>
  <c r="BF294" i="6"/>
  <c r="BF170" i="6"/>
  <c r="BF172" i="6"/>
  <c r="BF177" i="6"/>
  <c r="BF201" i="6"/>
  <c r="BF205" i="6"/>
  <c r="BF216" i="6"/>
  <c r="BF228" i="6"/>
  <c r="BF266" i="6"/>
  <c r="BF286" i="6"/>
  <c r="BF292" i="6"/>
  <c r="BF115" i="6"/>
  <c r="BF142" i="6"/>
  <c r="BF153" i="6"/>
  <c r="BF180" i="6"/>
  <c r="BF204" i="6"/>
  <c r="BF229" i="6"/>
  <c r="BF235" i="6"/>
  <c r="BF237" i="6"/>
  <c r="BF256" i="6"/>
  <c r="BF258" i="6"/>
  <c r="BF277" i="6"/>
  <c r="BF279" i="6"/>
  <c r="BF288" i="6"/>
  <c r="BF291" i="6"/>
  <c r="J60" i="6"/>
  <c r="BF146" i="6"/>
  <c r="BF149" i="6"/>
  <c r="BF155" i="6"/>
  <c r="BF182" i="6"/>
  <c r="BF212" i="6"/>
  <c r="BF219" i="6"/>
  <c r="BF221" i="6"/>
  <c r="BF238" i="6"/>
  <c r="BF274" i="6"/>
  <c r="BF295" i="6"/>
  <c r="BF118" i="6"/>
  <c r="BF127" i="6"/>
  <c r="BF130" i="6"/>
  <c r="BF156" i="6"/>
  <c r="BF169" i="6"/>
  <c r="BF207" i="6"/>
  <c r="BF210" i="6"/>
  <c r="BF213" i="6"/>
  <c r="BF231" i="6"/>
  <c r="BF234" i="6"/>
  <c r="BF236" i="6"/>
  <c r="BF241" i="6"/>
  <c r="BF245" i="6"/>
  <c r="BF125" i="6"/>
  <c r="BF152" i="6"/>
  <c r="BF161" i="6"/>
  <c r="BF162" i="6"/>
  <c r="BF203" i="6"/>
  <c r="BF230" i="6"/>
  <c r="BF250" i="6"/>
  <c r="BF280" i="6"/>
  <c r="BF283" i="6"/>
  <c r="BF158" i="6"/>
  <c r="BF240" i="6"/>
  <c r="BF244" i="6"/>
  <c r="BF252" i="6"/>
  <c r="BF120" i="6"/>
  <c r="BF136" i="6"/>
  <c r="BF160" i="6"/>
  <c r="BF163" i="6"/>
  <c r="BF175" i="6"/>
  <c r="BF200" i="6"/>
  <c r="BF202" i="6"/>
  <c r="BF208" i="6"/>
  <c r="BF214" i="6"/>
  <c r="BF217" i="6"/>
  <c r="BF246" i="6"/>
  <c r="BF281" i="6"/>
  <c r="BF287" i="6"/>
  <c r="J905" i="5"/>
  <c r="J86" i="5"/>
  <c r="BF123" i="6"/>
  <c r="BF139" i="6"/>
  <c r="BF165" i="6"/>
  <c r="BF194" i="6"/>
  <c r="BF218" i="6"/>
  <c r="BF220" i="6"/>
  <c r="BF239" i="6"/>
  <c r="BF249" i="6"/>
  <c r="J114" i="5"/>
  <c r="J70" i="5" s="1"/>
  <c r="J115" i="5"/>
  <c r="J71" i="5" s="1"/>
  <c r="BF124" i="6"/>
  <c r="BF126" i="6"/>
  <c r="BF129" i="6"/>
  <c r="BF144" i="6"/>
  <c r="BF148" i="6"/>
  <c r="BF154" i="6"/>
  <c r="BF167" i="6"/>
  <c r="BF187" i="6"/>
  <c r="BF206" i="6"/>
  <c r="BF215" i="6"/>
  <c r="BF242" i="6"/>
  <c r="BF289" i="6"/>
  <c r="BF114" i="6"/>
  <c r="BF140" i="6"/>
  <c r="BF171" i="6"/>
  <c r="BF198" i="6"/>
  <c r="BF209" i="6"/>
  <c r="BF262" i="6"/>
  <c r="BF282" i="6"/>
  <c r="J60" i="5"/>
  <c r="BF132" i="5"/>
  <c r="BF143" i="5"/>
  <c r="BF152" i="5"/>
  <c r="BF167" i="5"/>
  <c r="BF182" i="5"/>
  <c r="BF225" i="5"/>
  <c r="BF230" i="5"/>
  <c r="BE248" i="5"/>
  <c r="BE253" i="5"/>
  <c r="BF261" i="5"/>
  <c r="BF267" i="5"/>
  <c r="BF273" i="5"/>
  <c r="BF291" i="5"/>
  <c r="BF327" i="5"/>
  <c r="BF334" i="5"/>
  <c r="BF362" i="5"/>
  <c r="BF378" i="5"/>
  <c r="BF383" i="5"/>
  <c r="BF399" i="5"/>
  <c r="BF415" i="5"/>
  <c r="BF449" i="5"/>
  <c r="BF469" i="5"/>
  <c r="BF471" i="5"/>
  <c r="BF475" i="5"/>
  <c r="BE484" i="5"/>
  <c r="BE497" i="5"/>
  <c r="BF504" i="5"/>
  <c r="BF522" i="5"/>
  <c r="BF577" i="5"/>
  <c r="BF601" i="5"/>
  <c r="BF616" i="5"/>
  <c r="BF625" i="5"/>
  <c r="BF643" i="5"/>
  <c r="BF651" i="5"/>
  <c r="BF654" i="5"/>
  <c r="BF657" i="5"/>
  <c r="BF677" i="5"/>
  <c r="BF692" i="5"/>
  <c r="BF705" i="5"/>
  <c r="BF716" i="5"/>
  <c r="BF721" i="5"/>
  <c r="BF770" i="5"/>
  <c r="BF783" i="5"/>
  <c r="BF788" i="5"/>
  <c r="BF792" i="5"/>
  <c r="BF859" i="5"/>
  <c r="BF865" i="5"/>
  <c r="BF881" i="5"/>
  <c r="BF883" i="5"/>
  <c r="BF890" i="5"/>
  <c r="BF891" i="5"/>
  <c r="BF896" i="5"/>
  <c r="BF897" i="5"/>
  <c r="BF900" i="5"/>
  <c r="BF915" i="5"/>
  <c r="BF916" i="5"/>
  <c r="BF954" i="5"/>
  <c r="BF139" i="5"/>
  <c r="BF166" i="5"/>
  <c r="BF186" i="5"/>
  <c r="BF194" i="5"/>
  <c r="BF209" i="5"/>
  <c r="BE240" i="5"/>
  <c r="BE246" i="5"/>
  <c r="BF297" i="5"/>
  <c r="BF311" i="5"/>
  <c r="BF325" i="5"/>
  <c r="BF360" i="5"/>
  <c r="BF394" i="5"/>
  <c r="BF444" i="5"/>
  <c r="BF507" i="5"/>
  <c r="BF532" i="5"/>
  <c r="BF566" i="5"/>
  <c r="BF586" i="5"/>
  <c r="BF599" i="5"/>
  <c r="BF602" i="5"/>
  <c r="BF604" i="5"/>
  <c r="BF613" i="5"/>
  <c r="BF642" i="5"/>
  <c r="BF655" i="5"/>
  <c r="BF662" i="5"/>
  <c r="BF666" i="5"/>
  <c r="BF672" i="5"/>
  <c r="BF680" i="5"/>
  <c r="BF711" i="5"/>
  <c r="BF766" i="5"/>
  <c r="BF768" i="5"/>
  <c r="BF785" i="5"/>
  <c r="BF803" i="5"/>
  <c r="BF820" i="5"/>
  <c r="BF869" i="5"/>
  <c r="BF874" i="5"/>
  <c r="BF884" i="5"/>
  <c r="BF903" i="5"/>
  <c r="BF914" i="5"/>
  <c r="BF922" i="5"/>
  <c r="BF926" i="5"/>
  <c r="E97" i="5"/>
  <c r="BF122" i="5"/>
  <c r="BF133" i="5"/>
  <c r="BF157" i="5"/>
  <c r="BF164" i="5"/>
  <c r="BF173" i="5"/>
  <c r="BF180" i="5"/>
  <c r="BF187" i="5"/>
  <c r="BF198" i="5"/>
  <c r="BF262" i="5"/>
  <c r="BF265" i="5"/>
  <c r="BF277" i="5"/>
  <c r="BF279" i="5"/>
  <c r="BF281" i="5"/>
  <c r="BF285" i="5"/>
  <c r="BF307" i="5"/>
  <c r="BF336" i="5"/>
  <c r="BF356" i="5"/>
  <c r="BF377" i="5"/>
  <c r="BF382" i="5"/>
  <c r="BF390" i="5"/>
  <c r="BF391" i="5"/>
  <c r="BF398" i="5"/>
  <c r="BF409" i="5"/>
  <c r="BF411" i="5"/>
  <c r="BF421" i="5"/>
  <c r="BF442" i="5"/>
  <c r="BF445" i="5"/>
  <c r="BF457" i="5"/>
  <c r="BF460" i="5"/>
  <c r="BF464" i="5"/>
  <c r="BF466" i="5"/>
  <c r="BF468" i="5"/>
  <c r="BF476" i="5"/>
  <c r="BF509" i="5"/>
  <c r="BF514" i="5"/>
  <c r="BF521" i="5"/>
  <c r="BF528" i="5"/>
  <c r="BF530" i="5"/>
  <c r="BF541" i="5"/>
  <c r="BF559" i="5"/>
  <c r="BF564" i="5"/>
  <c r="BF574" i="5"/>
  <c r="BF605" i="5"/>
  <c r="BF623" i="5"/>
  <c r="BF624" i="5"/>
  <c r="BF641" i="5"/>
  <c r="BF656" i="5"/>
  <c r="BF683" i="5"/>
  <c r="BF690" i="5"/>
  <c r="BF698" i="5"/>
  <c r="BF708" i="5"/>
  <c r="BF743" i="5"/>
  <c r="BF755" i="5"/>
  <c r="BF769" i="5"/>
  <c r="BF772" i="5"/>
  <c r="BF778" i="5"/>
  <c r="BF816" i="5"/>
  <c r="BF838" i="5"/>
  <c r="BF848" i="5"/>
  <c r="BF894" i="5"/>
  <c r="BF899" i="5"/>
  <c r="BF906" i="5"/>
  <c r="BF910" i="5"/>
  <c r="BF921" i="5"/>
  <c r="BF923" i="5"/>
  <c r="BF924" i="5"/>
  <c r="BF925" i="5"/>
  <c r="BF931" i="5"/>
  <c r="BF935" i="5"/>
  <c r="BF948" i="5"/>
  <c r="BF137" i="5"/>
  <c r="BF150" i="5"/>
  <c r="BF153" i="5"/>
  <c r="BF193" i="5"/>
  <c r="BF196" i="5"/>
  <c r="BF204" i="5"/>
  <c r="BF211" i="5"/>
  <c r="BE238" i="5"/>
  <c r="BE242" i="5"/>
  <c r="BE247" i="5"/>
  <c r="BF263" i="5"/>
  <c r="BF328" i="5"/>
  <c r="BF344" i="5"/>
  <c r="BF381" i="5"/>
  <c r="BF384" i="5"/>
  <c r="BF405" i="5"/>
  <c r="BF407" i="5"/>
  <c r="BF417" i="5"/>
  <c r="BF424" i="5"/>
  <c r="BF432" i="5"/>
  <c r="BE493" i="5"/>
  <c r="BE503" i="5"/>
  <c r="BF524" i="5"/>
  <c r="BF534" i="5"/>
  <c r="BF581" i="5"/>
  <c r="BF584" i="5"/>
  <c r="BF587" i="5"/>
  <c r="BF594" i="5"/>
  <c r="BF636" i="5"/>
  <c r="BF637" i="5"/>
  <c r="BF660" i="5"/>
  <c r="BF669" i="5"/>
  <c r="BF673" i="5"/>
  <c r="BF693" i="5"/>
  <c r="BF714" i="5"/>
  <c r="BF735" i="5"/>
  <c r="BF767" i="5"/>
  <c r="BF802" i="5"/>
  <c r="BF822" i="5"/>
  <c r="BF842" i="5"/>
  <c r="BF850" i="5"/>
  <c r="BF854" i="5"/>
  <c r="BF879" i="5"/>
  <c r="BF886" i="5"/>
  <c r="BF902" i="5"/>
  <c r="BF942" i="5"/>
  <c r="BF943" i="5"/>
  <c r="BF950" i="5"/>
  <c r="BF960" i="5"/>
  <c r="BF964" i="5"/>
  <c r="BF969" i="5"/>
  <c r="J103" i="4"/>
  <c r="J68" i="4"/>
  <c r="BK108" i="4"/>
  <c r="J108" i="4"/>
  <c r="J69" i="4" s="1"/>
  <c r="BF145" i="5"/>
  <c r="BF159" i="5"/>
  <c r="BF163" i="5"/>
  <c r="BF199" i="5"/>
  <c r="BF201" i="5"/>
  <c r="BF207" i="5"/>
  <c r="BF224" i="5"/>
  <c r="BF648" i="5"/>
  <c r="BF650" i="5"/>
  <c r="BF652" i="5"/>
  <c r="BF668" i="5"/>
  <c r="BF688" i="5"/>
  <c r="BF699" i="5"/>
  <c r="BF703" i="5"/>
  <c r="BF725" i="5"/>
  <c r="BF727" i="5"/>
  <c r="BF780" i="5"/>
  <c r="BF791" i="5"/>
  <c r="BF794" i="5"/>
  <c r="BF800" i="5"/>
  <c r="BF821" i="5"/>
  <c r="BF864" i="5"/>
  <c r="BF866" i="5"/>
  <c r="BF875" i="5"/>
  <c r="BF908" i="5"/>
  <c r="BF919" i="5"/>
  <c r="BF938" i="5"/>
  <c r="BF945" i="5"/>
  <c r="BF947" i="5"/>
  <c r="BF956" i="5"/>
  <c r="BF966" i="5"/>
  <c r="F108" i="5"/>
  <c r="BF128" i="5"/>
  <c r="BF131" i="5"/>
  <c r="BF146" i="5"/>
  <c r="BF175" i="5"/>
  <c r="BF190" i="5"/>
  <c r="BF212" i="5"/>
  <c r="BF228" i="5"/>
  <c r="BE245" i="5"/>
  <c r="BE250" i="5"/>
  <c r="BF303" i="5"/>
  <c r="BF386" i="5"/>
  <c r="BF388" i="5"/>
  <c r="BF419" i="5"/>
  <c r="BF451" i="5"/>
  <c r="BF455" i="5"/>
  <c r="BF459" i="5"/>
  <c r="BF470" i="5"/>
  <c r="BF477" i="5"/>
  <c r="BF482" i="5"/>
  <c r="BE490" i="5"/>
  <c r="BE496" i="5"/>
  <c r="BF505" i="5"/>
  <c r="BF536" i="5"/>
  <c r="BF550" i="5"/>
  <c r="BF558" i="5"/>
  <c r="BF561" i="5"/>
  <c r="BF578" i="5"/>
  <c r="BF583" i="5"/>
  <c r="BF589" i="5"/>
  <c r="BF607" i="5"/>
  <c r="BF608" i="5"/>
  <c r="BF610" i="5"/>
  <c r="BF638" i="5"/>
  <c r="BF658" i="5"/>
  <c r="BF663" i="5"/>
  <c r="BF710" i="5"/>
  <c r="BF724" i="5"/>
  <c r="BF736" i="5"/>
  <c r="BF739" i="5"/>
  <c r="BF758" i="5"/>
  <c r="BF787" i="5"/>
  <c r="BF790" i="5"/>
  <c r="BF825" i="5"/>
  <c r="BF862" i="5"/>
  <c r="BF872" i="5"/>
  <c r="BF882" i="5"/>
  <c r="BF887" i="5"/>
  <c r="BF892" i="5"/>
  <c r="BF912" i="5"/>
  <c r="BF913" i="5"/>
  <c r="BF918" i="5"/>
  <c r="BF920" i="5"/>
  <c r="BF930" i="5"/>
  <c r="BF958" i="5"/>
  <c r="BF970" i="5"/>
  <c r="BF124" i="5"/>
  <c r="BF129" i="5"/>
  <c r="BF144" i="5"/>
  <c r="BF155" i="5"/>
  <c r="BF168" i="5"/>
  <c r="BF183" i="5"/>
  <c r="BF203" i="5"/>
  <c r="BF226" i="5"/>
  <c r="BF229" i="5"/>
  <c r="BF271" i="5"/>
  <c r="BF301" i="5"/>
  <c r="BF332" i="5"/>
  <c r="BF392" i="5"/>
  <c r="BF393" i="5"/>
  <c r="BF396" i="5"/>
  <c r="BF406" i="5"/>
  <c r="BF423" i="5"/>
  <c r="BF429" i="5"/>
  <c r="BF453" i="5"/>
  <c r="BF462" i="5"/>
  <c r="BF474" i="5"/>
  <c r="BE486" i="5"/>
  <c r="BF506" i="5"/>
  <c r="BF553" i="5"/>
  <c r="BF560" i="5"/>
  <c r="BF596" i="5"/>
  <c r="BF627" i="5"/>
  <c r="BF628" i="5"/>
  <c r="BF649" i="5"/>
  <c r="BF664" i="5"/>
  <c r="BF682" i="5"/>
  <c r="BF697" i="5"/>
  <c r="BF731" i="5"/>
  <c r="BF733" i="5"/>
  <c r="BF745" i="5"/>
  <c r="BF751" i="5"/>
  <c r="BF771" i="5"/>
  <c r="BF812" i="5"/>
  <c r="BF824" i="5"/>
  <c r="BF831" i="5"/>
  <c r="BF840" i="5"/>
  <c r="BF855" i="5"/>
  <c r="BF858" i="5"/>
  <c r="BF861" i="5"/>
  <c r="BF867" i="5"/>
  <c r="BF871" i="5"/>
  <c r="BF876" i="5"/>
  <c r="BF880" i="5"/>
  <c r="BF889" i="5"/>
  <c r="BF901" i="5"/>
  <c r="BF911" i="5"/>
  <c r="BF929" i="5"/>
  <c r="BF939" i="5"/>
  <c r="BF940" i="5"/>
  <c r="BF944" i="5"/>
  <c r="BF968" i="5"/>
  <c r="BF120" i="5"/>
  <c r="BF147" i="5"/>
  <c r="BF162" i="5"/>
  <c r="BF176" i="5"/>
  <c r="BF178" i="5"/>
  <c r="BF188" i="5"/>
  <c r="BF195" i="5"/>
  <c r="BF220" i="5"/>
  <c r="BE235" i="5"/>
  <c r="BE241" i="5"/>
  <c r="BE251" i="5"/>
  <c r="BF257" i="5"/>
  <c r="BF259" i="5"/>
  <c r="BF266" i="5"/>
  <c r="BF309" i="5"/>
  <c r="BF346" i="5"/>
  <c r="BF354" i="5"/>
  <c r="BF410" i="5"/>
  <c r="BF440" i="5"/>
  <c r="BF443" i="5"/>
  <c r="BF454" i="5"/>
  <c r="BF456" i="5"/>
  <c r="BF473" i="5"/>
  <c r="BE485" i="5"/>
  <c r="BE487" i="5"/>
  <c r="BE499" i="5"/>
  <c r="BE501" i="5"/>
  <c r="BF515" i="5"/>
  <c r="BF517" i="5"/>
  <c r="BF567" i="5"/>
  <c r="BF575" i="5"/>
  <c r="BF595" i="5"/>
  <c r="BF618" i="5"/>
  <c r="BF645" i="5"/>
  <c r="BF679" i="5"/>
  <c r="BF700" i="5"/>
  <c r="BF722" i="5"/>
  <c r="BF726" i="5"/>
  <c r="BF761" i="5"/>
  <c r="BF784" i="5"/>
  <c r="BF813" i="5"/>
  <c r="BF844" i="5"/>
  <c r="BF177" i="5"/>
  <c r="BF189" i="5"/>
  <c r="BF205" i="5"/>
  <c r="BF757" i="5"/>
  <c r="BF805" i="5"/>
  <c r="BF807" i="5"/>
  <c r="BF810" i="5"/>
  <c r="BF819" i="5"/>
  <c r="BF853" i="5"/>
  <c r="BF116" i="5"/>
  <c r="BF118" i="5"/>
  <c r="BF130" i="5"/>
  <c r="BF138" i="5"/>
  <c r="BF149" i="5"/>
  <c r="BF172" i="5"/>
  <c r="BF181" i="5"/>
  <c r="BF192" i="5"/>
  <c r="BF214" i="5"/>
  <c r="BF218" i="5"/>
  <c r="BF223" i="5"/>
  <c r="BF232" i="5"/>
  <c r="BE234" i="5"/>
  <c r="BF269" i="5"/>
  <c r="BF283" i="5"/>
  <c r="BF293" i="5"/>
  <c r="BF299" i="5"/>
  <c r="BF342" i="5"/>
  <c r="BF352" i="5"/>
  <c r="BF358" i="5"/>
  <c r="BF370" i="5"/>
  <c r="BF376" i="5"/>
  <c r="BF380" i="5"/>
  <c r="BF401" i="5"/>
  <c r="BF403" i="5"/>
  <c r="BF413" i="5"/>
  <c r="BF422" i="5"/>
  <c r="BF450" i="5"/>
  <c r="BF472" i="5"/>
  <c r="BF478" i="5"/>
  <c r="BF480" i="5"/>
  <c r="BF511" i="5"/>
  <c r="BF523" i="5"/>
  <c r="BF526" i="5"/>
  <c r="BF535" i="5"/>
  <c r="BF548" i="5"/>
  <c r="BF556" i="5"/>
  <c r="BF563" i="5"/>
  <c r="BF576" i="5"/>
  <c r="BF579" i="5"/>
  <c r="BF614" i="5"/>
  <c r="BF621" i="5"/>
  <c r="BF676" i="5"/>
  <c r="BF681" i="5"/>
  <c r="BF685" i="5"/>
  <c r="BF706" i="5"/>
  <c r="BF746" i="5"/>
  <c r="BF756" i="5"/>
  <c r="BF764" i="5"/>
  <c r="BF774" i="5"/>
  <c r="BF797" i="5"/>
  <c r="BF808" i="5"/>
  <c r="BF823" i="5"/>
  <c r="BF828" i="5"/>
  <c r="BF843" i="5"/>
  <c r="BF849" i="5"/>
  <c r="BF119" i="5"/>
  <c r="BF121" i="5"/>
  <c r="BF134" i="5"/>
  <c r="BF136" i="5"/>
  <c r="BF140" i="5"/>
  <c r="BF158" i="5"/>
  <c r="BF185" i="5"/>
  <c r="BF206" i="5"/>
  <c r="BF216" i="5"/>
  <c r="BF231" i="5"/>
  <c r="BE239" i="5"/>
  <c r="BF256" i="5"/>
  <c r="BF260" i="5"/>
  <c r="BF268" i="5"/>
  <c r="BF274" i="5"/>
  <c r="BF287" i="5"/>
  <c r="BF319" i="5"/>
  <c r="BF338" i="5"/>
  <c r="BF385" i="5"/>
  <c r="BF400" i="5"/>
  <c r="BF402" i="5"/>
  <c r="BF408" i="5"/>
  <c r="BF436" i="5"/>
  <c r="BE489" i="5"/>
  <c r="BE498" i="5"/>
  <c r="BF565" i="5"/>
  <c r="BF571" i="5"/>
  <c r="BF588" i="5"/>
  <c r="BF590" i="5"/>
  <c r="BF598" i="5"/>
  <c r="BF629" i="5"/>
  <c r="BF644" i="5"/>
  <c r="BF667" i="5"/>
  <c r="BF689" i="5"/>
  <c r="BF704" i="5"/>
  <c r="BF717" i="5"/>
  <c r="BF740" i="5"/>
  <c r="BF753" i="5"/>
  <c r="BF776" i="5"/>
  <c r="BF777" i="5"/>
  <c r="BF779" i="5"/>
  <c r="BF793" i="5"/>
  <c r="BF796" i="5"/>
  <c r="BF798" i="5"/>
  <c r="BF818" i="5"/>
  <c r="BF826" i="5"/>
  <c r="BF834" i="5"/>
  <c r="BF847" i="5"/>
  <c r="BF857" i="5"/>
  <c r="BF863" i="5"/>
  <c r="BF868" i="5"/>
  <c r="BF870" i="5"/>
  <c r="BF888" i="5"/>
  <c r="BF917" i="5"/>
  <c r="BF928" i="5"/>
  <c r="BF941" i="5"/>
  <c r="BF946" i="5"/>
  <c r="BF952" i="5"/>
  <c r="BF962" i="5"/>
  <c r="BF971" i="5"/>
  <c r="BF972" i="5"/>
  <c r="J63" i="5"/>
  <c r="BF123" i="5"/>
  <c r="BF125" i="5"/>
  <c r="BF127" i="5"/>
  <c r="BF202" i="5"/>
  <c r="BF215" i="5"/>
  <c r="BF254" i="5"/>
  <c r="BF255" i="5"/>
  <c r="BF270" i="5"/>
  <c r="BF289" i="5"/>
  <c r="BF295" i="5"/>
  <c r="BF350" i="5"/>
  <c r="BF389" i="5"/>
  <c r="BF452" i="5"/>
  <c r="BF510" i="5"/>
  <c r="BF512" i="5"/>
  <c r="BF593" i="5"/>
  <c r="BF609" i="5"/>
  <c r="BF612" i="5"/>
  <c r="BF632" i="5"/>
  <c r="BF639" i="5"/>
  <c r="BF653" i="5"/>
  <c r="BF661" i="5"/>
  <c r="BF674" i="5"/>
  <c r="BF686" i="5"/>
  <c r="BF695" i="5"/>
  <c r="BF701" i="5"/>
  <c r="BF707" i="5"/>
  <c r="BF730" i="5"/>
  <c r="BF741" i="5"/>
  <c r="BF747" i="5"/>
  <c r="BF749" i="5"/>
  <c r="BF754" i="5"/>
  <c r="BF773" i="5"/>
  <c r="BF781" i="5"/>
  <c r="BF795" i="5"/>
  <c r="BF799" i="5"/>
  <c r="BF801" i="5"/>
  <c r="BF804" i="5"/>
  <c r="BF833" i="5"/>
  <c r="BF841" i="5"/>
  <c r="BF846" i="5"/>
  <c r="BF856" i="5"/>
  <c r="BF860" i="5"/>
  <c r="BF877" i="5"/>
  <c r="BF878" i="5"/>
  <c r="BF885" i="5"/>
  <c r="BF893" i="5"/>
  <c r="BF895" i="5"/>
  <c r="BF898" i="5"/>
  <c r="BF927" i="5"/>
  <c r="BF933" i="5"/>
  <c r="BF937" i="5"/>
  <c r="BF117" i="5"/>
  <c r="BF126" i="5"/>
  <c r="BF141" i="5"/>
  <c r="BF160" i="5"/>
  <c r="BF170" i="5"/>
  <c r="BF179" i="5"/>
  <c r="BF191" i="5"/>
  <c r="BE236" i="5"/>
  <c r="BF315" i="5"/>
  <c r="BF321" i="5"/>
  <c r="BF348" i="5"/>
  <c r="BF364" i="5"/>
  <c r="BF368" i="5"/>
  <c r="BF374" i="5"/>
  <c r="BF387" i="5"/>
  <c r="BF395" i="5"/>
  <c r="BF397" i="5"/>
  <c r="BF431" i="5"/>
  <c r="BF447" i="5"/>
  <c r="BF458" i="5"/>
  <c r="BE488" i="5"/>
  <c r="BE494" i="5"/>
  <c r="BE502" i="5"/>
  <c r="BF516" i="5"/>
  <c r="BF519" i="5"/>
  <c r="BF543" i="5"/>
  <c r="BF580" i="5"/>
  <c r="BF582" i="5"/>
  <c r="BF591" i="5"/>
  <c r="BF619" i="5"/>
  <c r="BF622" i="5"/>
  <c r="BF634" i="5"/>
  <c r="BF659" i="5"/>
  <c r="BF687" i="5"/>
  <c r="BF702" i="5"/>
  <c r="BF709" i="5"/>
  <c r="BF719" i="5"/>
  <c r="BF738" i="5"/>
  <c r="BF748" i="5"/>
  <c r="BF759" i="5"/>
  <c r="BF762" i="5"/>
  <c r="BF827" i="5"/>
  <c r="BF830" i="5"/>
  <c r="BF836" i="5"/>
  <c r="BF154" i="5"/>
  <c r="BF171" i="5"/>
  <c r="BF184" i="5"/>
  <c r="BF197" i="5"/>
  <c r="BF200" i="5"/>
  <c r="BF217" i="5"/>
  <c r="BF221" i="5"/>
  <c r="BE237" i="5"/>
  <c r="BE244" i="5"/>
  <c r="BE249" i="5"/>
  <c r="BE252" i="5"/>
  <c r="BF264" i="5"/>
  <c r="BF275" i="5"/>
  <c r="BF305" i="5"/>
  <c r="BF375" i="5"/>
  <c r="BF425" i="5"/>
  <c r="BF446" i="5"/>
  <c r="BF479" i="5"/>
  <c r="BE495" i="5"/>
  <c r="BF545" i="5"/>
  <c r="BF562" i="5"/>
  <c r="BF573" i="5"/>
  <c r="BF617" i="5"/>
  <c r="BF620" i="5"/>
  <c r="BF630" i="5"/>
  <c r="BF691" i="5"/>
  <c r="BF696" i="5"/>
  <c r="BF712" i="5"/>
  <c r="BF720" i="5"/>
  <c r="BF723" i="5"/>
  <c r="BF737" i="5"/>
  <c r="BF744" i="5"/>
  <c r="BF782" i="5"/>
  <c r="BF806" i="5"/>
  <c r="BF815" i="5"/>
  <c r="BF852" i="5"/>
  <c r="BF148" i="5"/>
  <c r="BF156" i="5"/>
  <c r="BF165" i="5"/>
  <c r="BF213" i="5"/>
  <c r="BF258" i="5"/>
  <c r="BF313" i="5"/>
  <c r="BF330" i="5"/>
  <c r="BF340" i="5"/>
  <c r="BF379" i="5"/>
  <c r="BF427" i="5"/>
  <c r="BF438" i="5"/>
  <c r="BF481" i="5"/>
  <c r="BE491" i="5"/>
  <c r="BE500" i="5"/>
  <c r="BF508" i="5"/>
  <c r="BF513" i="5"/>
  <c r="BF585" i="5"/>
  <c r="BF592" i="5"/>
  <c r="BF600" i="5"/>
  <c r="BF603" i="5"/>
  <c r="BF606" i="5"/>
  <c r="BF611" i="5"/>
  <c r="BF640" i="5"/>
  <c r="BF647" i="5"/>
  <c r="BF670" i="5"/>
  <c r="BF713" i="5"/>
  <c r="BF715" i="5"/>
  <c r="BF729" i="5"/>
  <c r="BF734" i="5"/>
  <c r="BF775" i="5"/>
  <c r="BF809" i="5"/>
  <c r="BF135" i="5"/>
  <c r="BF142" i="5"/>
  <c r="BF161" i="5"/>
  <c r="BF174" i="5"/>
  <c r="BF210" i="5"/>
  <c r="BF219" i="5"/>
  <c r="BF222" i="5"/>
  <c r="BF227" i="5"/>
  <c r="BF233" i="5"/>
  <c r="BE243" i="5"/>
  <c r="BF272" i="5"/>
  <c r="BF317" i="5"/>
  <c r="BF323" i="5"/>
  <c r="BF366" i="5"/>
  <c r="BF372" i="5"/>
  <c r="BF404" i="5"/>
  <c r="BF434" i="5"/>
  <c r="BF448" i="5"/>
  <c r="BE483" i="5"/>
  <c r="BE492" i="5"/>
  <c r="BF518" i="5"/>
  <c r="BF520" i="5"/>
  <c r="BF538" i="5"/>
  <c r="BF597" i="5"/>
  <c r="BF615" i="5"/>
  <c r="BF631" i="5"/>
  <c r="BF633" i="5"/>
  <c r="BF635" i="5"/>
  <c r="BF646" i="5"/>
  <c r="BF665" i="5"/>
  <c r="BF671" i="5"/>
  <c r="BF675" i="5"/>
  <c r="BF684" i="5"/>
  <c r="BF718" i="5"/>
  <c r="BF732" i="5"/>
  <c r="BF742" i="5"/>
  <c r="BF750" i="5"/>
  <c r="BF752" i="5"/>
  <c r="BF763" i="5"/>
  <c r="BF765" i="5"/>
  <c r="BF786" i="5"/>
  <c r="BF811" i="5"/>
  <c r="BF814" i="5"/>
  <c r="BF829" i="5"/>
  <c r="BF832" i="5"/>
  <c r="BF835" i="5"/>
  <c r="BF837" i="5"/>
  <c r="BF839" i="5"/>
  <c r="BF851" i="5"/>
  <c r="BK104" i="3"/>
  <c r="J104" i="3" s="1"/>
  <c r="J68" i="3" s="1"/>
  <c r="F63" i="4"/>
  <c r="BF157" i="4"/>
  <c r="BF168" i="4"/>
  <c r="BF172" i="4"/>
  <c r="BF174" i="4"/>
  <c r="BF200" i="4"/>
  <c r="BF255" i="4"/>
  <c r="BF259" i="4"/>
  <c r="BF275" i="4"/>
  <c r="BF284" i="4"/>
  <c r="BF288" i="4"/>
  <c r="BF309" i="4"/>
  <c r="BF320" i="4"/>
  <c r="BF104" i="4"/>
  <c r="BF106" i="4"/>
  <c r="BF120" i="4"/>
  <c r="BF159" i="4"/>
  <c r="BF163" i="4"/>
  <c r="BF166" i="4"/>
  <c r="BF170" i="4"/>
  <c r="BF281" i="4"/>
  <c r="BF286" i="4"/>
  <c r="BF315" i="4"/>
  <c r="BF318" i="4"/>
  <c r="BF323" i="4"/>
  <c r="BF326" i="4"/>
  <c r="BF330" i="4"/>
  <c r="BF410" i="4"/>
  <c r="BF414" i="4"/>
  <c r="BF419" i="4"/>
  <c r="BF433" i="4"/>
  <c r="BF435" i="4"/>
  <c r="J96" i="4"/>
  <c r="BF141" i="4"/>
  <c r="BF151" i="4"/>
  <c r="BF162" i="4"/>
  <c r="BF180" i="4"/>
  <c r="BF189" i="4"/>
  <c r="BF213" i="4"/>
  <c r="BF307" i="4"/>
  <c r="BF431" i="4"/>
  <c r="BF447" i="4"/>
  <c r="BF456" i="4"/>
  <c r="BF460" i="4"/>
  <c r="BF128" i="4"/>
  <c r="BF138" i="4"/>
  <c r="BF236" i="4"/>
  <c r="BF257" i="4"/>
  <c r="BF283" i="4"/>
  <c r="BF304" i="4"/>
  <c r="BF311" i="4"/>
  <c r="BF342" i="4"/>
  <c r="BF348" i="4"/>
  <c r="BF366" i="4"/>
  <c r="BF426" i="4"/>
  <c r="BF436" i="4"/>
  <c r="BF110" i="4"/>
  <c r="BF136" i="4"/>
  <c r="BF154" i="4"/>
  <c r="BF171" i="4"/>
  <c r="BF185" i="4"/>
  <c r="BF226" i="4"/>
  <c r="BF230" i="4"/>
  <c r="BF239" i="4"/>
  <c r="BF251" i="4"/>
  <c r="BF267" i="4"/>
  <c r="BF290" i="4"/>
  <c r="BF292" i="4"/>
  <c r="BF295" i="4"/>
  <c r="BF360" i="4"/>
  <c r="BF375" i="4"/>
  <c r="BF402" i="4"/>
  <c r="BF416" i="4"/>
  <c r="BF449" i="4"/>
  <c r="BF450" i="4"/>
  <c r="BF458" i="4"/>
  <c r="J63" i="4"/>
  <c r="BF114" i="4"/>
  <c r="BF118" i="4"/>
  <c r="BF173" i="4"/>
  <c r="BF175" i="4"/>
  <c r="BF214" i="4"/>
  <c r="BF222" i="4"/>
  <c r="BF245" i="4"/>
  <c r="BF253" i="4"/>
  <c r="BF308" i="4"/>
  <c r="BF377" i="4"/>
  <c r="BF381" i="4"/>
  <c r="BF408" i="4"/>
  <c r="BF424" i="4"/>
  <c r="BF438" i="4"/>
  <c r="BF466" i="4"/>
  <c r="BF156" i="4"/>
  <c r="BF160" i="4"/>
  <c r="BF186" i="4"/>
  <c r="BF212" i="4"/>
  <c r="BF289" i="4"/>
  <c r="BF336" i="4"/>
  <c r="BF354" i="4"/>
  <c r="BF364" i="4"/>
  <c r="BF371" i="4"/>
  <c r="BF445" i="4"/>
  <c r="BF451" i="4"/>
  <c r="BF464" i="4"/>
  <c r="BF122" i="4"/>
  <c r="BF146" i="4"/>
  <c r="BF167" i="4"/>
  <c r="BF298" i="4"/>
  <c r="BF334" i="4"/>
  <c r="BF350" i="4"/>
  <c r="BF356" i="4"/>
  <c r="BF373" i="4"/>
  <c r="BF387" i="4"/>
  <c r="BF191" i="4"/>
  <c r="BF197" i="4"/>
  <c r="BF224" i="4"/>
  <c r="BF228" i="4"/>
  <c r="BF242" i="4"/>
  <c r="BF249" i="4"/>
  <c r="BF306" i="4"/>
  <c r="BF396" i="4"/>
  <c r="BF439" i="4"/>
  <c r="BF442" i="4"/>
  <c r="BF448" i="4"/>
  <c r="BF454" i="4"/>
  <c r="BF462" i="4"/>
  <c r="BF468" i="4"/>
  <c r="BF116" i="4"/>
  <c r="BF130" i="4"/>
  <c r="BF148" i="4"/>
  <c r="BF155" i="4"/>
  <c r="BF164" i="4"/>
  <c r="BF195" i="4"/>
  <c r="BF218" i="4"/>
  <c r="BF223" i="4"/>
  <c r="BF233" i="4"/>
  <c r="BF261" i="4"/>
  <c r="BF297" i="4"/>
  <c r="BF340" i="4"/>
  <c r="BF379" i="4"/>
  <c r="BF105" i="4"/>
  <c r="BF107" i="4"/>
  <c r="BF147" i="4"/>
  <c r="BF169" i="4"/>
  <c r="BF177" i="4"/>
  <c r="BF183" i="4"/>
  <c r="BF193" i="4"/>
  <c r="BF279" i="4"/>
  <c r="BF305" i="4"/>
  <c r="BF327" i="4"/>
  <c r="BF335" i="4"/>
  <c r="BF338" i="4"/>
  <c r="BF346" i="4"/>
  <c r="BF389" i="4"/>
  <c r="BF400" i="4"/>
  <c r="BF198" i="4"/>
  <c r="BF273" i="4"/>
  <c r="BF300" i="4"/>
  <c r="BF316" i="4"/>
  <c r="BF325" i="4"/>
  <c r="BF332" i="4"/>
  <c r="BF344" i="4"/>
  <c r="BF352" i="4"/>
  <c r="BF358" i="4"/>
  <c r="BF368" i="4"/>
  <c r="BF394" i="4"/>
  <c r="BF421" i="4"/>
  <c r="BF132" i="4"/>
  <c r="BF144" i="4"/>
  <c r="BF158" i="4"/>
  <c r="BF179" i="4"/>
  <c r="BF190" i="4"/>
  <c r="BF192" i="4"/>
  <c r="BF291" i="4"/>
  <c r="BF296" i="4"/>
  <c r="BF302" i="4"/>
  <c r="BF313" i="4"/>
  <c r="BF383" i="4"/>
  <c r="BF412" i="4"/>
  <c r="BF429" i="4"/>
  <c r="BF111" i="4"/>
  <c r="BF126" i="4"/>
  <c r="BF140" i="4"/>
  <c r="BF178" i="4"/>
  <c r="BF188" i="4"/>
  <c r="BF247" i="4"/>
  <c r="BF294" i="4"/>
  <c r="BF310" i="4"/>
  <c r="BF312" i="4"/>
  <c r="BF406" i="4"/>
  <c r="BF176" i="4"/>
  <c r="BF199" i="4"/>
  <c r="BF215" i="4"/>
  <c r="BF270" i="4"/>
  <c r="BF287" i="4"/>
  <c r="BF321" i="4"/>
  <c r="BF324" i="4"/>
  <c r="BF362" i="4"/>
  <c r="BF392" i="4"/>
  <c r="BF124" i="4"/>
  <c r="BF134" i="4"/>
  <c r="BF161" i="4"/>
  <c r="BF165" i="4"/>
  <c r="BF206" i="4"/>
  <c r="BF264" i="4"/>
  <c r="BF277" i="4"/>
  <c r="BF282" i="4"/>
  <c r="BF370" i="4"/>
  <c r="BF384" i="4"/>
  <c r="BF398" i="4"/>
  <c r="BF404" i="4"/>
  <c r="BF138" i="3"/>
  <c r="BF198" i="3"/>
  <c r="BF215" i="3"/>
  <c r="BF284" i="3"/>
  <c r="BF289" i="3"/>
  <c r="BF312" i="3"/>
  <c r="BF361" i="3"/>
  <c r="BF413" i="3"/>
  <c r="BF452" i="3"/>
  <c r="J100" i="3"/>
  <c r="BF163" i="3"/>
  <c r="BF171" i="3"/>
  <c r="BF356" i="3"/>
  <c r="BF372" i="3"/>
  <c r="BF378" i="3"/>
  <c r="BF384" i="3"/>
  <c r="BF396" i="3"/>
  <c r="BF411" i="3"/>
  <c r="BF421" i="3"/>
  <c r="BF424" i="3"/>
  <c r="BF453" i="3"/>
  <c r="BF458" i="3"/>
  <c r="BF471" i="3"/>
  <c r="BF502" i="3"/>
  <c r="BF520" i="3"/>
  <c r="BF534" i="3"/>
  <c r="BF173" i="3"/>
  <c r="BF188" i="3"/>
  <c r="BF211" i="3"/>
  <c r="BF260" i="3"/>
  <c r="BF269" i="3"/>
  <c r="BF302" i="3"/>
  <c r="BF320" i="3"/>
  <c r="BF447" i="3"/>
  <c r="BF449" i="3"/>
  <c r="BF454" i="3"/>
  <c r="BF486" i="3"/>
  <c r="BF490" i="3"/>
  <c r="BF499" i="3"/>
  <c r="BF526" i="3"/>
  <c r="F63" i="3"/>
  <c r="BF112" i="3"/>
  <c r="BF123" i="3"/>
  <c r="BF170" i="3"/>
  <c r="BF287" i="3"/>
  <c r="BF427" i="3"/>
  <c r="BF442" i="3"/>
  <c r="BF448" i="3"/>
  <c r="BF461" i="3"/>
  <c r="BF469" i="3"/>
  <c r="BF485" i="3"/>
  <c r="BF503" i="3"/>
  <c r="BF524" i="3"/>
  <c r="BF528" i="3"/>
  <c r="BF531" i="3"/>
  <c r="BF540" i="3"/>
  <c r="BF543" i="3"/>
  <c r="BF544" i="3"/>
  <c r="BF109" i="3"/>
  <c r="BF182" i="3"/>
  <c r="BF191" i="3"/>
  <c r="BF218" i="3"/>
  <c r="BF227" i="3"/>
  <c r="BF237" i="3"/>
  <c r="BF265" i="3"/>
  <c r="BF346" i="3"/>
  <c r="BF390" i="3"/>
  <c r="BF400" i="3"/>
  <c r="BF491" i="3"/>
  <c r="BF536" i="3"/>
  <c r="BF548" i="3"/>
  <c r="BK2420" i="2"/>
  <c r="J2420" i="2" s="1"/>
  <c r="J79" i="2" s="1"/>
  <c r="BF233" i="3"/>
  <c r="BF272" i="3"/>
  <c r="BF314" i="3"/>
  <c r="BF343" i="3"/>
  <c r="BF349" i="3"/>
  <c r="BF407" i="3"/>
  <c r="BF431" i="3"/>
  <c r="BF494" i="3"/>
  <c r="BF547" i="3"/>
  <c r="BF551" i="3"/>
  <c r="BF553" i="3"/>
  <c r="BK123" i="2"/>
  <c r="J123" i="2" s="1"/>
  <c r="J68" i="2" s="1"/>
  <c r="E52" i="3"/>
  <c r="BF132" i="3"/>
  <c r="BF167" i="3"/>
  <c r="BF221" i="3"/>
  <c r="BF299" i="3"/>
  <c r="BF433" i="3"/>
  <c r="BF439" i="3"/>
  <c r="BF464" i="3"/>
  <c r="BF475" i="3"/>
  <c r="BF506" i="3"/>
  <c r="BF513" i="3"/>
  <c r="BF514" i="3"/>
  <c r="BF522" i="3"/>
  <c r="BF539" i="3"/>
  <c r="BF550" i="3"/>
  <c r="BF143" i="3"/>
  <c r="BF165" i="3"/>
  <c r="BF176" i="3"/>
  <c r="BF230" i="3"/>
  <c r="BF244" i="3"/>
  <c r="BF252" i="3"/>
  <c r="BF367" i="3"/>
  <c r="BF375" i="3"/>
  <c r="BF387" i="3"/>
  <c r="BF457" i="3"/>
  <c r="BF507" i="3"/>
  <c r="BF516" i="3"/>
  <c r="BF518" i="3"/>
  <c r="BF549" i="3"/>
  <c r="BF552" i="3"/>
  <c r="J97" i="3"/>
  <c r="BF106" i="3"/>
  <c r="BF115" i="3"/>
  <c r="BF121" i="3"/>
  <c r="BF145" i="3"/>
  <c r="BF172" i="3"/>
  <c r="BF179" i="3"/>
  <c r="BF239" i="3"/>
  <c r="BF281" i="3"/>
  <c r="BF327" i="3"/>
  <c r="BF381" i="3"/>
  <c r="BF398" i="3"/>
  <c r="BF455" i="3"/>
  <c r="BF510" i="3"/>
  <c r="BF151" i="3"/>
  <c r="BF168" i="3"/>
  <c r="BF185" i="3"/>
  <c r="BF310" i="3"/>
  <c r="BF336" i="3"/>
  <c r="BF403" i="3"/>
  <c r="BF435" i="3"/>
  <c r="BF459" i="3"/>
  <c r="BF467" i="3"/>
  <c r="BF250" i="3"/>
  <c r="BF256" i="3"/>
  <c r="BF275" i="3"/>
  <c r="BF354" i="3"/>
  <c r="BF478" i="3"/>
  <c r="BF487" i="3"/>
  <c r="BF495" i="3"/>
  <c r="BF118" i="3"/>
  <c r="BF129" i="3"/>
  <c r="BF154" i="3"/>
  <c r="BF201" i="3"/>
  <c r="BF308" i="3"/>
  <c r="BF341" i="3"/>
  <c r="BF393" i="3"/>
  <c r="BF405" i="3"/>
  <c r="BF415" i="3"/>
  <c r="BF437" i="3"/>
  <c r="BF465" i="3"/>
  <c r="BF498" i="3"/>
  <c r="BF126" i="3"/>
  <c r="BF195" i="3"/>
  <c r="BF224" i="3"/>
  <c r="BF234" i="3"/>
  <c r="BF247" i="3"/>
  <c r="BF291" i="3"/>
  <c r="BF333" i="3"/>
  <c r="BF351" i="3"/>
  <c r="BF364" i="3"/>
  <c r="BF369" i="3"/>
  <c r="BF135" i="3"/>
  <c r="BF207" i="3"/>
  <c r="BF231" i="3"/>
  <c r="BF235" i="3"/>
  <c r="BF241" i="3"/>
  <c r="BF358" i="3"/>
  <c r="BF158" i="3"/>
  <c r="BF169" i="3"/>
  <c r="BF243" i="3"/>
  <c r="BF254" i="3"/>
  <c r="BF258" i="3"/>
  <c r="BF267" i="3"/>
  <c r="BF270" i="3"/>
  <c r="BF278" i="3"/>
  <c r="BF293" i="3"/>
  <c r="BF339" i="3"/>
  <c r="BF410" i="3"/>
  <c r="BF418" i="3"/>
  <c r="BF428" i="3"/>
  <c r="BF473" i="3"/>
  <c r="BF140" i="2"/>
  <c r="BF170" i="2"/>
  <c r="BF255" i="2"/>
  <c r="BF366" i="2"/>
  <c r="BF392" i="2"/>
  <c r="BF421" i="2"/>
  <c r="BF758" i="2"/>
  <c r="BF805" i="2"/>
  <c r="BF822" i="2"/>
  <c r="BF1002" i="2"/>
  <c r="BF1888" i="2"/>
  <c r="BF1907" i="2"/>
  <c r="BF2085" i="2"/>
  <c r="BF2103" i="2"/>
  <c r="BF2157" i="2"/>
  <c r="BF2187" i="2"/>
  <c r="BF2252" i="2"/>
  <c r="BF2308" i="2"/>
  <c r="BF2373" i="2"/>
  <c r="BF2385" i="2"/>
  <c r="BF2481" i="2"/>
  <c r="BF2624" i="2"/>
  <c r="BF2748" i="2"/>
  <c r="BF2776" i="2"/>
  <c r="BF2814" i="2"/>
  <c r="BF2824" i="2"/>
  <c r="BF2883" i="2"/>
  <c r="BF2975" i="2"/>
  <c r="BF3060" i="2"/>
  <c r="BF3081" i="2"/>
  <c r="BF3124" i="2"/>
  <c r="BF3157" i="2"/>
  <c r="BF3171" i="2"/>
  <c r="BF3188" i="2"/>
  <c r="BF3242" i="2"/>
  <c r="BF3283" i="2"/>
  <c r="BF3291" i="2"/>
  <c r="BF3320" i="2"/>
  <c r="BF3322" i="2"/>
  <c r="BF3323" i="2"/>
  <c r="BF3364" i="2"/>
  <c r="BF3386" i="2"/>
  <c r="BF3465" i="2"/>
  <c r="BF3480" i="2"/>
  <c r="BF3486" i="2"/>
  <c r="BF3519" i="2"/>
  <c r="BF3525" i="2"/>
  <c r="BF3663" i="2"/>
  <c r="BF3673" i="2"/>
  <c r="BF3728" i="2"/>
  <c r="BF3749" i="2"/>
  <c r="BF3830" i="2"/>
  <c r="BF3917" i="2"/>
  <c r="BF3939" i="2"/>
  <c r="BF3976" i="2"/>
  <c r="BF3995" i="2"/>
  <c r="BF3997" i="2"/>
  <c r="BF4019" i="2"/>
  <c r="E108" i="2"/>
  <c r="BF190" i="2"/>
  <c r="BF275" i="2"/>
  <c r="BF389" i="2"/>
  <c r="BF427" i="2"/>
  <c r="BF432" i="2"/>
  <c r="BF639" i="2"/>
  <c r="BF727" i="2"/>
  <c r="BF753" i="2"/>
  <c r="BF763" i="2"/>
  <c r="BF772" i="2"/>
  <c r="BF789" i="2"/>
  <c r="BF802" i="2"/>
  <c r="BF821" i="2"/>
  <c r="BF865" i="2"/>
  <c r="BF881" i="2"/>
  <c r="BF969" i="2"/>
  <c r="BF1614" i="2"/>
  <c r="BF1990" i="2"/>
  <c r="BF2111" i="2"/>
  <c r="BF2201" i="2"/>
  <c r="BF2216" i="2"/>
  <c r="BF2234" i="2"/>
  <c r="BF2354" i="2"/>
  <c r="BF2433" i="2"/>
  <c r="BF2448" i="2"/>
  <c r="BF2472" i="2"/>
  <c r="BF2596" i="2"/>
  <c r="BF2622" i="2"/>
  <c r="BF2728" i="2"/>
  <c r="BF2765" i="2"/>
  <c r="BF2796" i="2"/>
  <c r="BF3048" i="2"/>
  <c r="BF3143" i="2"/>
  <c r="BF3182" i="2"/>
  <c r="BF3235" i="2"/>
  <c r="BF3248" i="2"/>
  <c r="BF3274" i="2"/>
  <c r="BF3280" i="2"/>
  <c r="BF3288" i="2"/>
  <c r="BF3306" i="2"/>
  <c r="BF3311" i="2"/>
  <c r="BF3331" i="2"/>
  <c r="BF3360" i="2"/>
  <c r="BF3429" i="2"/>
  <c r="BF3459" i="2"/>
  <c r="BF3461" i="2"/>
  <c r="BF3484" i="2"/>
  <c r="BF3510" i="2"/>
  <c r="BF3513" i="2"/>
  <c r="BF3528" i="2"/>
  <c r="BF3531" i="2"/>
  <c r="BF3598" i="2"/>
  <c r="BF3886" i="2"/>
  <c r="BF3920" i="2"/>
  <c r="BF3924" i="2"/>
  <c r="BF3937" i="2"/>
  <c r="BF3950" i="2"/>
  <c r="BF3966" i="2"/>
  <c r="BF3993" i="2"/>
  <c r="BF3999" i="2"/>
  <c r="BF4000" i="2"/>
  <c r="BF125" i="2"/>
  <c r="BF193" i="2"/>
  <c r="BF306" i="2"/>
  <c r="BF419" i="2"/>
  <c r="BF422" i="2"/>
  <c r="BF424" i="2"/>
  <c r="BF435" i="2"/>
  <c r="BF446" i="2"/>
  <c r="BF736" i="2"/>
  <c r="BF745" i="2"/>
  <c r="BF874" i="2"/>
  <c r="BF1020" i="2"/>
  <c r="BF1240" i="2"/>
  <c r="BF1288" i="2"/>
  <c r="BF1358" i="2"/>
  <c r="BF1453" i="2"/>
  <c r="BF1504" i="2"/>
  <c r="BF1949" i="2"/>
  <c r="BF1985" i="2"/>
  <c r="BF2046" i="2"/>
  <c r="BF2177" i="2"/>
  <c r="BF2182" i="2"/>
  <c r="BF2257" i="2"/>
  <c r="BF2417" i="2"/>
  <c r="BF2450" i="2"/>
  <c r="BF2530" i="2"/>
  <c r="BF2611" i="2"/>
  <c r="BF2778" i="2"/>
  <c r="BF2879" i="2"/>
  <c r="BF2891" i="2"/>
  <c r="BF2907" i="2"/>
  <c r="BF2920" i="2"/>
  <c r="BF2957" i="2"/>
  <c r="BF2978" i="2"/>
  <c r="BF3034" i="2"/>
  <c r="BF3076" i="2"/>
  <c r="BF3127" i="2"/>
  <c r="BF3131" i="2"/>
  <c r="BF3178" i="2"/>
  <c r="BF3232" i="2"/>
  <c r="BF3255" i="2"/>
  <c r="BF3281" i="2"/>
  <c r="BF3282" i="2"/>
  <c r="BF3296" i="2"/>
  <c r="BF3316" i="2"/>
  <c r="BF3319" i="2"/>
  <c r="BF3321" i="2"/>
  <c r="BF3369" i="2"/>
  <c r="BF3736" i="2"/>
  <c r="BE3905" i="2"/>
  <c r="F37" i="2" s="1"/>
  <c r="AZ58" i="1" s="1"/>
  <c r="BF3910" i="2"/>
  <c r="BF3913" i="2"/>
  <c r="BF3930" i="2"/>
  <c r="BF3945" i="2"/>
  <c r="BF3988" i="2"/>
  <c r="BF3994" i="2"/>
  <c r="BF4009" i="2"/>
  <c r="BF4012" i="2"/>
  <c r="BF2908" i="2"/>
  <c r="BF3051" i="2"/>
  <c r="BF3057" i="2"/>
  <c r="BF3071" i="2"/>
  <c r="BF3077" i="2"/>
  <c r="BF3089" i="2"/>
  <c r="BF3107" i="2"/>
  <c r="BF3137" i="2"/>
  <c r="BF3153" i="2"/>
  <c r="BF3156" i="2"/>
  <c r="BF3159" i="2"/>
  <c r="BF3170" i="2"/>
  <c r="BF3244" i="2"/>
  <c r="BF3246" i="2"/>
  <c r="BF3247" i="2"/>
  <c r="BF3284" i="2"/>
  <c r="BF3287" i="2"/>
  <c r="BF3295" i="2"/>
  <c r="BF3299" i="2"/>
  <c r="BF3300" i="2"/>
  <c r="BF3310" i="2"/>
  <c r="BF3318" i="2"/>
  <c r="BF3326" i="2"/>
  <c r="BF3342" i="2"/>
  <c r="BF3348" i="2"/>
  <c r="BF3358" i="2"/>
  <c r="BF3392" i="2"/>
  <c r="BF3401" i="2"/>
  <c r="BF3432" i="2"/>
  <c r="BF3501" i="2"/>
  <c r="BF3683" i="2"/>
  <c r="BF3743" i="2"/>
  <c r="BF3766" i="2"/>
  <c r="BF3772" i="2"/>
  <c r="BF3923" i="2"/>
  <c r="BF3963" i="2"/>
  <c r="BF3984" i="2"/>
  <c r="BF4015" i="2"/>
  <c r="BF174" i="2"/>
  <c r="BF211" i="2"/>
  <c r="BF284" i="2"/>
  <c r="BF297" i="2"/>
  <c r="BF515" i="2"/>
  <c r="BF730" i="2"/>
  <c r="BF807" i="2"/>
  <c r="BF884" i="2"/>
  <c r="BF1029" i="2"/>
  <c r="BF1130" i="2"/>
  <c r="BF1291" i="2"/>
  <c r="BF1294" i="2"/>
  <c r="BF1410" i="2"/>
  <c r="BF1522" i="2"/>
  <c r="BF1859" i="2"/>
  <c r="BF1988" i="2"/>
  <c r="BF1995" i="2"/>
  <c r="BF2063" i="2"/>
  <c r="BF2208" i="2"/>
  <c r="BF2215" i="2"/>
  <c r="BF2225" i="2"/>
  <c r="BF2266" i="2"/>
  <c r="BF2329" i="2"/>
  <c r="BF2351" i="2"/>
  <c r="BF2355" i="2"/>
  <c r="BF2368" i="2"/>
  <c r="BF2372" i="2"/>
  <c r="BF2381" i="2"/>
  <c r="BF2601" i="2"/>
  <c r="BF2767" i="2"/>
  <c r="BF2780" i="2"/>
  <c r="BF2793" i="2"/>
  <c r="BF2846" i="2"/>
  <c r="BF2895" i="2"/>
  <c r="BF2971" i="2"/>
  <c r="BF3004" i="2"/>
  <c r="BF3061" i="2"/>
  <c r="BF3075" i="2"/>
  <c r="BF3078" i="2"/>
  <c r="BF3104" i="2"/>
  <c r="BF3113" i="2"/>
  <c r="BF3125" i="2"/>
  <c r="BF3129" i="2"/>
  <c r="BF3134" i="2"/>
  <c r="BF3162" i="2"/>
  <c r="BF3177" i="2"/>
  <c r="BF3197" i="2"/>
  <c r="BF3214" i="2"/>
  <c r="BF3217" i="2"/>
  <c r="BF3229" i="2"/>
  <c r="BF3243" i="2"/>
  <c r="BF3251" i="2"/>
  <c r="BF3259" i="2"/>
  <c r="BF3260" i="2"/>
  <c r="BF3268" i="2"/>
  <c r="BF3308" i="2"/>
  <c r="BF3345" i="2"/>
  <c r="BF3352" i="2"/>
  <c r="BF3355" i="2"/>
  <c r="BF3363" i="2"/>
  <c r="BF3367" i="2"/>
  <c r="BF3434" i="2"/>
  <c r="BF3442" i="2"/>
  <c r="BF3497" i="2"/>
  <c r="BF3507" i="2"/>
  <c r="BF3522" i="2"/>
  <c r="BF3594" i="2"/>
  <c r="BF3596" i="2"/>
  <c r="BF3724" i="2"/>
  <c r="BF3726" i="2"/>
  <c r="BF3757" i="2"/>
  <c r="BF3927" i="2"/>
  <c r="BF3940" i="2"/>
  <c r="BF3987" i="2"/>
  <c r="BF3991" i="2"/>
  <c r="BF4001" i="2"/>
  <c r="BF4002" i="2"/>
  <c r="BF4016" i="2"/>
  <c r="BF218" i="2"/>
  <c r="BF269" i="2"/>
  <c r="BF293" i="2"/>
  <c r="BF340" i="2"/>
  <c r="BF615" i="2"/>
  <c r="BF748" i="2"/>
  <c r="BF799" i="2"/>
  <c r="BF1114" i="2"/>
  <c r="BF1274" i="2"/>
  <c r="BF1303" i="2"/>
  <c r="BF1404" i="2"/>
  <c r="BF1422" i="2"/>
  <c r="BF1471" i="2"/>
  <c r="BF1534" i="2"/>
  <c r="BF1620" i="2"/>
  <c r="BF2052" i="2"/>
  <c r="BF2137" i="2"/>
  <c r="BF2147" i="2"/>
  <c r="BF2209" i="2"/>
  <c r="BF2422" i="2"/>
  <c r="BF2519" i="2"/>
  <c r="BF2538" i="2"/>
  <c r="BF2569" i="2"/>
  <c r="BF2628" i="2"/>
  <c r="BF2750" i="2"/>
  <c r="BF2763" i="2"/>
  <c r="BF2788" i="2"/>
  <c r="BF2812" i="2"/>
  <c r="BF2897" i="2"/>
  <c r="BF2903" i="2"/>
  <c r="BF2917" i="2"/>
  <c r="BF2923" i="2"/>
  <c r="BF2933" i="2"/>
  <c r="BF2965" i="2"/>
  <c r="BF2997" i="2"/>
  <c r="BF3072" i="2"/>
  <c r="BF3087" i="2"/>
  <c r="BF3115" i="2"/>
  <c r="BF3152" i="2"/>
  <c r="BF3158" i="2"/>
  <c r="BF3163" i="2"/>
  <c r="BF3164" i="2"/>
  <c r="BF3165" i="2"/>
  <c r="BF3169" i="2"/>
  <c r="BF3202" i="2"/>
  <c r="BF3208" i="2"/>
  <c r="BF3211" i="2"/>
  <c r="BF3271" i="2"/>
  <c r="BF3317" i="2"/>
  <c r="BF3334" i="2"/>
  <c r="BF3339" i="2"/>
  <c r="BF3399" i="2"/>
  <c r="BF3833" i="2"/>
  <c r="BF3938" i="2"/>
  <c r="BF3973" i="2"/>
  <c r="BF3979" i="2"/>
  <c r="BF3992" i="2"/>
  <c r="BF3996" i="2"/>
  <c r="BF3998" i="2"/>
  <c r="BF4005" i="2"/>
  <c r="BF4006" i="2"/>
  <c r="BF4013" i="2"/>
  <c r="BF4014" i="2"/>
  <c r="BF4017" i="2"/>
  <c r="BF4020" i="2"/>
  <c r="J116" i="2"/>
  <c r="BF167" i="2"/>
  <c r="BF196" i="2"/>
  <c r="BF199" i="2"/>
  <c r="BF281" i="2"/>
  <c r="BF300" i="2"/>
  <c r="BF328" i="2"/>
  <c r="BF330" i="2"/>
  <c r="BF395" i="2"/>
  <c r="BF443" i="2"/>
  <c r="BF636" i="2"/>
  <c r="BF871" i="2"/>
  <c r="BF1140" i="2"/>
  <c r="BF1385" i="2"/>
  <c r="BF1498" i="2"/>
  <c r="BF1501" i="2"/>
  <c r="BF1506" i="2"/>
  <c r="BF1873" i="2"/>
  <c r="BF1905" i="2"/>
  <c r="BF2094" i="2"/>
  <c r="BF2327" i="2"/>
  <c r="BF2358" i="2"/>
  <c r="BF2407" i="2"/>
  <c r="BF2411" i="2"/>
  <c r="BF2468" i="2"/>
  <c r="BF2493" i="2"/>
  <c r="BF2517" i="2"/>
  <c r="BF2527" i="2"/>
  <c r="BF2544" i="2"/>
  <c r="BF2609" i="2"/>
  <c r="BF2626" i="2"/>
  <c r="BF2633" i="2"/>
  <c r="BF2646" i="2"/>
  <c r="BF2822" i="2"/>
  <c r="BF2893" i="2"/>
  <c r="BF2944" i="2"/>
  <c r="BF2994" i="2"/>
  <c r="BF3116" i="2"/>
  <c r="BF3130" i="2"/>
  <c r="BF3136" i="2"/>
  <c r="BF3148" i="2"/>
  <c r="BF3185" i="2"/>
  <c r="BF3220" i="2"/>
  <c r="BF3226" i="2"/>
  <c r="BF3292" i="2"/>
  <c r="BF3309" i="2"/>
  <c r="BF3324" i="2"/>
  <c r="BF3325" i="2"/>
  <c r="BF3351" i="2"/>
  <c r="BF3371" i="2"/>
  <c r="BF3380" i="2"/>
  <c r="BF3463" i="2"/>
  <c r="BF3482" i="2"/>
  <c r="BF3488" i="2"/>
  <c r="BF3516" i="2"/>
  <c r="BF3534" i="2"/>
  <c r="BF3592" i="2"/>
  <c r="BF3831" i="2"/>
  <c r="BF3884" i="2"/>
  <c r="BF4010" i="2"/>
  <c r="BF4011" i="2"/>
  <c r="BF4018" i="2"/>
  <c r="BF131" i="2"/>
  <c r="BF309" i="2"/>
  <c r="BF350" i="2"/>
  <c r="BF374" i="2"/>
  <c r="BF741" i="2"/>
  <c r="BF1032" i="2"/>
  <c r="BF1139" i="2"/>
  <c r="BF1224" i="2"/>
  <c r="BF1243" i="2"/>
  <c r="BF1611" i="2"/>
  <c r="BF1840" i="2"/>
  <c r="BF1979" i="2"/>
  <c r="BF2077" i="2"/>
  <c r="BF2190" i="2"/>
  <c r="BF2237" i="2"/>
  <c r="BF2249" i="2"/>
  <c r="BF2331" i="2"/>
  <c r="BF2338" i="2"/>
  <c r="BF2348" i="2"/>
  <c r="BF2362" i="2"/>
  <c r="BF2364" i="2"/>
  <c r="BF2393" i="2"/>
  <c r="BF2397" i="2"/>
  <c r="BF2515" i="2"/>
  <c r="BF2550" i="2"/>
  <c r="BF2732" i="2"/>
  <c r="BF2835" i="2"/>
  <c r="BF2886" i="2"/>
  <c r="BF2904" i="2"/>
  <c r="BF2936" i="2"/>
  <c r="BF2990" i="2"/>
  <c r="BF2999" i="2"/>
  <c r="BF3011" i="2"/>
  <c r="BF3028" i="2"/>
  <c r="BF3043" i="2"/>
  <c r="BF3070" i="2"/>
  <c r="BF3084" i="2"/>
  <c r="BF3128" i="2"/>
  <c r="BF3133" i="2"/>
  <c r="BF3139" i="2"/>
  <c r="J63" i="2"/>
  <c r="BF163" i="2"/>
  <c r="BF321" i="2"/>
  <c r="BF769" i="2"/>
  <c r="BF784" i="2"/>
  <c r="BF812" i="2"/>
  <c r="BF818" i="2"/>
  <c r="BF853" i="2"/>
  <c r="BF984" i="2"/>
  <c r="BF1074" i="2"/>
  <c r="BF1121" i="2"/>
  <c r="BF1339" i="2"/>
  <c r="BF1407" i="2"/>
  <c r="BF1428" i="2"/>
  <c r="BF1493" i="2"/>
  <c r="BF1516" i="2"/>
  <c r="BF1853" i="2"/>
  <c r="BF1862" i="2"/>
  <c r="BF1900" i="2"/>
  <c r="BF1920" i="2"/>
  <c r="BF2069" i="2"/>
  <c r="BF2323" i="2"/>
  <c r="BF2414" i="2"/>
  <c r="BF2440" i="2"/>
  <c r="BF2451" i="2"/>
  <c r="BF2476" i="2"/>
  <c r="BF2488" i="2"/>
  <c r="BF2535" i="2"/>
  <c r="BF2552" i="2"/>
  <c r="BF2566" i="2"/>
  <c r="BF2591" i="2"/>
  <c r="BF2605" i="2"/>
  <c r="BF2614" i="2"/>
  <c r="BF2809" i="2"/>
  <c r="BF2912" i="2"/>
  <c r="BF2973" i="2"/>
  <c r="BF3045" i="2"/>
  <c r="BF3062" i="2"/>
  <c r="F119" i="2"/>
  <c r="BF187" i="2"/>
  <c r="BF247" i="2"/>
  <c r="BF261" i="2"/>
  <c r="BF271" i="2"/>
  <c r="BF303" i="2"/>
  <c r="BF369" i="2"/>
  <c r="BF744" i="2"/>
  <c r="BF778" i="2"/>
  <c r="BF847" i="2"/>
  <c r="BF1299" i="2"/>
  <c r="BF1382" i="2"/>
  <c r="BF1496" i="2"/>
  <c r="BF1525" i="2"/>
  <c r="BF1608" i="2"/>
  <c r="BF1850" i="2"/>
  <c r="BF1865" i="2"/>
  <c r="BF1891" i="2"/>
  <c r="BF1910" i="2"/>
  <c r="BF1923" i="2"/>
  <c r="BF1972" i="2"/>
  <c r="BF1994" i="2"/>
  <c r="BF2012" i="2"/>
  <c r="BF2141" i="2"/>
  <c r="BF2171" i="2"/>
  <c r="BF2212" i="2"/>
  <c r="BF2239" i="2"/>
  <c r="BF2574" i="2"/>
  <c r="BF2635" i="2"/>
  <c r="BF2807" i="2"/>
  <c r="BF2859" i="2"/>
  <c r="BF2915" i="2"/>
  <c r="BF3053" i="2"/>
  <c r="BF3083" i="2"/>
  <c r="BF3110" i="2"/>
  <c r="BF127" i="2"/>
  <c r="BF136" i="2"/>
  <c r="BF183" i="2"/>
  <c r="BF263" i="2"/>
  <c r="BF413" i="2"/>
  <c r="BF796" i="2"/>
  <c r="BF894" i="2"/>
  <c r="BF1133" i="2"/>
  <c r="BF1141" i="2"/>
  <c r="BF1509" i="2"/>
  <c r="BF1514" i="2"/>
  <c r="BF1519" i="2"/>
  <c r="BF1537" i="2"/>
  <c r="BF1856" i="2"/>
  <c r="BF1916" i="2"/>
  <c r="BF2049" i="2"/>
  <c r="BF2066" i="2"/>
  <c r="BF2129" i="2"/>
  <c r="BF2375" i="2"/>
  <c r="BF2394" i="2"/>
  <c r="BF2400" i="2"/>
  <c r="BF2466" i="2"/>
  <c r="BF2500" i="2"/>
  <c r="BF2786" i="2"/>
  <c r="BF2805" i="2"/>
  <c r="BF2952" i="2"/>
  <c r="BF3056" i="2"/>
  <c r="BF3085" i="2"/>
  <c r="BF3091" i="2"/>
  <c r="BF3114" i="2"/>
  <c r="BF224" i="2"/>
  <c r="BF235" i="2"/>
  <c r="BF337" i="2"/>
  <c r="BF353" i="2"/>
  <c r="BF517" i="2"/>
  <c r="BF781" i="2"/>
  <c r="BF1011" i="2"/>
  <c r="BF1123" i="2"/>
  <c r="BF1135" i="2"/>
  <c r="BF1998" i="2"/>
  <c r="BF2105" i="2"/>
  <c r="BF2120" i="2"/>
  <c r="BF2165" i="2"/>
  <c r="BF2181" i="2"/>
  <c r="BF2498" i="2"/>
  <c r="BF2820" i="2"/>
  <c r="BF2837" i="2"/>
  <c r="BF779" i="2"/>
  <c r="BF786" i="2"/>
  <c r="BF793" i="2"/>
  <c r="BF850" i="2"/>
  <c r="BF868" i="2"/>
  <c r="BF993" i="2"/>
  <c r="BF1180" i="2"/>
  <c r="BF1297" i="2"/>
  <c r="BF1531" i="2"/>
  <c r="BF1542" i="2"/>
  <c r="BF1952" i="2"/>
  <c r="BF1983" i="2"/>
  <c r="BF2080" i="2"/>
  <c r="BF2180" i="2"/>
  <c r="BF2197" i="2"/>
  <c r="BF2263" i="2"/>
  <c r="BF2321" i="2"/>
  <c r="BF2333" i="2"/>
  <c r="BF2345" i="2"/>
  <c r="BF2365" i="2"/>
  <c r="BF2379" i="2"/>
  <c r="BF2409" i="2"/>
  <c r="BF2522" i="2"/>
  <c r="BF2639" i="2"/>
  <c r="BF2648" i="2"/>
  <c r="BF2757" i="2"/>
  <c r="BF2968" i="2"/>
  <c r="BF3001" i="2"/>
  <c r="BF3022" i="2"/>
  <c r="BF3031" i="2"/>
  <c r="BF3082" i="2"/>
  <c r="BF3126" i="2"/>
  <c r="BF3135" i="2"/>
  <c r="BF3146" i="2"/>
  <c r="BF3147" i="2"/>
  <c r="BF3151" i="2"/>
  <c r="BF3168" i="2"/>
  <c r="BF3194" i="2"/>
  <c r="BF3238" i="2"/>
  <c r="BF3245" i="2"/>
  <c r="BF3252" i="2"/>
  <c r="BF3277" i="2"/>
  <c r="BF3305" i="2"/>
  <c r="BF3408" i="2"/>
  <c r="BF3665" i="2"/>
  <c r="BF3681" i="2"/>
  <c r="BF3738" i="2"/>
  <c r="BF3740" i="2"/>
  <c r="BF3746" i="2"/>
  <c r="BF3754" i="2"/>
  <c r="BF3763" i="2"/>
  <c r="BF3903" i="2"/>
  <c r="BF3907" i="2"/>
  <c r="BF3957" i="2"/>
  <c r="BF3989" i="2"/>
  <c r="BF4003" i="2"/>
  <c r="BF4007" i="2"/>
  <c r="BF129" i="2"/>
  <c r="BF153" i="2"/>
  <c r="BF206" i="2"/>
  <c r="BF221" i="2"/>
  <c r="BF230" i="2"/>
  <c r="BF315" i="2"/>
  <c r="BF371" i="2"/>
  <c r="BF382" i="2"/>
  <c r="BF401" i="2"/>
  <c r="BF410" i="2"/>
  <c r="BF416" i="2"/>
  <c r="BF721" i="2"/>
  <c r="BF979" i="2"/>
  <c r="BF1285" i="2"/>
  <c r="BF1425" i="2"/>
  <c r="BF1466" i="2"/>
  <c r="BF1605" i="2"/>
  <c r="BF1898" i="2"/>
  <c r="BF1974" i="2"/>
  <c r="BF2155" i="2"/>
  <c r="BF2159" i="2"/>
  <c r="BF2198" i="2"/>
  <c r="BF2218" i="2"/>
  <c r="BF2325" i="2"/>
  <c r="BF2359" i="2"/>
  <c r="BF2371" i="2"/>
  <c r="BF2374" i="2"/>
  <c r="BF2380" i="2"/>
  <c r="BF2442" i="2"/>
  <c r="BF2445" i="2"/>
  <c r="BF2507" i="2"/>
  <c r="BF2563" i="2"/>
  <c r="BF2577" i="2"/>
  <c r="BF2607" i="2"/>
  <c r="BF2752" i="2"/>
  <c r="BF2844" i="2"/>
  <c r="BF2856" i="2"/>
  <c r="BF2868" i="2"/>
  <c r="BF2889" i="2"/>
  <c r="BF2992" i="2"/>
  <c r="BF3015" i="2"/>
  <c r="BF158" i="2"/>
  <c r="BF233" i="2"/>
  <c r="BF279" i="2"/>
  <c r="BF407" i="2"/>
  <c r="BF815" i="2"/>
  <c r="BF827" i="2"/>
  <c r="BF845" i="2"/>
  <c r="BF889" i="2"/>
  <c r="BF1138" i="2"/>
  <c r="BF1227" i="2"/>
  <c r="BF1271" i="2"/>
  <c r="BF1301" i="2"/>
  <c r="BF1342" i="2"/>
  <c r="BF1468" i="2"/>
  <c r="BF1511" i="2"/>
  <c r="BF2060" i="2"/>
  <c r="BF2188" i="2"/>
  <c r="BF2194" i="2"/>
  <c r="BF2228" i="2"/>
  <c r="BF2242" i="2"/>
  <c r="BF2317" i="2"/>
  <c r="BF2376" i="2"/>
  <c r="BF2384" i="2"/>
  <c r="BF2458" i="2"/>
  <c r="BF2589" i="2"/>
  <c r="BF2644" i="2"/>
  <c r="BF2726" i="2"/>
  <c r="BF2790" i="2"/>
  <c r="BF2826" i="2"/>
  <c r="BF2925" i="2"/>
  <c r="BF2981" i="2"/>
  <c r="BF3122" i="2"/>
  <c r="BF3123" i="2"/>
  <c r="BF3132" i="2"/>
  <c r="BF3138" i="2"/>
  <c r="BF3142" i="2"/>
  <c r="BF3172" i="2"/>
  <c r="BF3175" i="2"/>
  <c r="BF3176" i="2"/>
  <c r="BF3181" i="2"/>
  <c r="BF3199" i="2"/>
  <c r="BF3205" i="2"/>
  <c r="BF3239" i="2"/>
  <c r="BF3258" i="2"/>
  <c r="BF3307" i="2"/>
  <c r="BF3374" i="2"/>
  <c r="BF3383" i="2"/>
  <c r="BF3410" i="2"/>
  <c r="BF3440" i="2"/>
  <c r="BF3760" i="2"/>
  <c r="BF3769" i="2"/>
  <c r="BF3990" i="2"/>
  <c r="BF4004" i="2"/>
  <c r="BF4008" i="2"/>
  <c r="BF203" i="2"/>
  <c r="BF250" i="2"/>
  <c r="BF287" i="2"/>
  <c r="BF331" i="2"/>
  <c r="BF363" i="2"/>
  <c r="BF501" i="2"/>
  <c r="BF612" i="2"/>
  <c r="BF766" i="2"/>
  <c r="BF838" i="2"/>
  <c r="BF933" i="2"/>
  <c r="BF1118" i="2"/>
  <c r="BF1388" i="2"/>
  <c r="BF1415" i="2"/>
  <c r="BF1581" i="2"/>
  <c r="BF1848" i="2"/>
  <c r="BF1876" i="2"/>
  <c r="BF1947" i="2"/>
  <c r="BF1977" i="2"/>
  <c r="BF2002" i="2"/>
  <c r="BF2123" i="2"/>
  <c r="BF2193" i="2"/>
  <c r="BF2222" i="2"/>
  <c r="BF2260" i="2"/>
  <c r="BF2305" i="2"/>
  <c r="BF2335" i="2"/>
  <c r="BF2363" i="2"/>
  <c r="BF2367" i="2"/>
  <c r="BF2395" i="2"/>
  <c r="BF2403" i="2"/>
  <c r="BF2486" i="2"/>
  <c r="BF2547" i="2"/>
  <c r="BF2571" i="2"/>
  <c r="BF2594" i="2"/>
  <c r="BF2599" i="2"/>
  <c r="BF2637" i="2"/>
  <c r="BF2730" i="2"/>
  <c r="BF2754" i="2"/>
  <c r="BF2881" i="2"/>
  <c r="BF2900" i="2"/>
  <c r="BF2911" i="2"/>
  <c r="F37" i="7"/>
  <c r="AZ63" i="1" s="1"/>
  <c r="F38" i="18"/>
  <c r="BC77" i="1" s="1"/>
  <c r="F37" i="27"/>
  <c r="BB86" i="1" s="1"/>
  <c r="J37" i="14"/>
  <c r="AV73" i="1" s="1"/>
  <c r="F37" i="4"/>
  <c r="AZ60" i="1" s="1"/>
  <c r="F37" i="24"/>
  <c r="BB83" i="1" s="1"/>
  <c r="F40" i="13"/>
  <c r="BC72" i="1" s="1"/>
  <c r="F38" i="22"/>
  <c r="BC81" i="1" s="1"/>
  <c r="AS65" i="1"/>
  <c r="F37" i="26"/>
  <c r="BB85" i="1" s="1"/>
  <c r="J35" i="31"/>
  <c r="AV90" i="1"/>
  <c r="F39" i="32"/>
  <c r="BD91" i="1"/>
  <c r="F39" i="3"/>
  <c r="BB59" i="1"/>
  <c r="F37" i="28"/>
  <c r="BB87" i="1" s="1"/>
  <c r="F39" i="30"/>
  <c r="BD89" i="1"/>
  <c r="J32" i="29"/>
  <c r="F37" i="18"/>
  <c r="BB77" i="1" s="1"/>
  <c r="F41" i="7"/>
  <c r="BD63" i="1" s="1"/>
  <c r="J37" i="8"/>
  <c r="AV64" i="1" s="1"/>
  <c r="F39" i="13"/>
  <c r="BB72" i="1" s="1"/>
  <c r="F40" i="5"/>
  <c r="BC61" i="1" s="1"/>
  <c r="F41" i="15"/>
  <c r="BD74" i="1" s="1"/>
  <c r="F37" i="20"/>
  <c r="BB79" i="1" s="1"/>
  <c r="F39" i="24"/>
  <c r="BD83" i="1" s="1"/>
  <c r="F37" i="6"/>
  <c r="AZ62" i="1" s="1"/>
  <c r="F38" i="33"/>
  <c r="BC92" i="1" s="1"/>
  <c r="F39" i="6"/>
  <c r="BB62" i="1" s="1"/>
  <c r="F35" i="23"/>
  <c r="AZ82" i="1" s="1"/>
  <c r="J37" i="10"/>
  <c r="AV68" i="1" s="1"/>
  <c r="J35" i="32"/>
  <c r="AV91" i="1" s="1"/>
  <c r="F37" i="9"/>
  <c r="AZ67" i="1" s="1"/>
  <c r="F35" i="20"/>
  <c r="AZ79" i="1" s="1"/>
  <c r="F37" i="23"/>
  <c r="BB82" i="1" s="1"/>
  <c r="F37" i="8"/>
  <c r="AZ64" i="1" s="1"/>
  <c r="F37" i="15"/>
  <c r="AZ74" i="1" s="1"/>
  <c r="F41" i="3"/>
  <c r="BD59" i="1" s="1"/>
  <c r="F35" i="27"/>
  <c r="AZ86" i="1" s="1"/>
  <c r="F41" i="16"/>
  <c r="BD75" i="1" s="1"/>
  <c r="J37" i="12"/>
  <c r="AV71" i="1" s="1"/>
  <c r="F41" i="4"/>
  <c r="BD60" i="1" s="1"/>
  <c r="J35" i="21"/>
  <c r="AV80" i="1" s="1"/>
  <c r="J37" i="9"/>
  <c r="AV67" i="1" s="1"/>
  <c r="F39" i="10"/>
  <c r="BB68" i="1" s="1"/>
  <c r="F39" i="18"/>
  <c r="BD77" i="1" s="1"/>
  <c r="J35" i="29"/>
  <c r="AV88" i="1" s="1"/>
  <c r="F37" i="31"/>
  <c r="BB90" i="1" s="1"/>
  <c r="F39" i="19"/>
  <c r="BD78" i="1" s="1"/>
  <c r="F37" i="19"/>
  <c r="BB78" i="1" s="1"/>
  <c r="F40" i="12"/>
  <c r="BC71" i="1" s="1"/>
  <c r="F35" i="26"/>
  <c r="AZ85" i="1" s="1"/>
  <c r="F40" i="7"/>
  <c r="BC63" i="1" s="1"/>
  <c r="J37" i="7"/>
  <c r="AV63" i="1" s="1"/>
  <c r="F38" i="31"/>
  <c r="BC90" i="1" s="1"/>
  <c r="F37" i="3"/>
  <c r="AZ59" i="1" s="1"/>
  <c r="F37" i="14"/>
  <c r="AZ73" i="1" s="1"/>
  <c r="F38" i="21"/>
  <c r="BC80" i="1" s="1"/>
  <c r="F39" i="2"/>
  <c r="BB58" i="1" s="1"/>
  <c r="F40" i="10"/>
  <c r="BC68" i="1" s="1"/>
  <c r="F39" i="17"/>
  <c r="BB76" i="1" s="1"/>
  <c r="F41" i="11"/>
  <c r="BD69" i="1" s="1"/>
  <c r="F40" i="11"/>
  <c r="BC69" i="1" s="1"/>
  <c r="F41" i="13"/>
  <c r="BD72" i="1" s="1"/>
  <c r="F37" i="22"/>
  <c r="BB81" i="1" s="1"/>
  <c r="F38" i="32"/>
  <c r="BC91" i="1" s="1"/>
  <c r="F40" i="2"/>
  <c r="BC58" i="1" s="1"/>
  <c r="F39" i="26"/>
  <c r="BD85" i="1" s="1"/>
  <c r="F40" i="6"/>
  <c r="BC62" i="1" s="1"/>
  <c r="J38" i="11"/>
  <c r="AW69" i="1" s="1"/>
  <c r="F38" i="26"/>
  <c r="BC85" i="1" s="1"/>
  <c r="F38" i="24"/>
  <c r="BC83" i="1" s="1"/>
  <c r="F41" i="6"/>
  <c r="BD62" i="1" s="1"/>
  <c r="F35" i="22"/>
  <c r="AZ81" i="1" s="1"/>
  <c r="F35" i="25"/>
  <c r="AZ84" i="1" s="1"/>
  <c r="F40" i="8"/>
  <c r="BC64" i="1" s="1"/>
  <c r="J37" i="15"/>
  <c r="AV74" i="1" s="1"/>
  <c r="F37" i="17"/>
  <c r="AZ76" i="1" s="1"/>
  <c r="F35" i="18"/>
  <c r="AZ77" i="1" s="1"/>
  <c r="F35" i="21"/>
  <c r="AZ80" i="1" s="1"/>
  <c r="F37" i="25"/>
  <c r="BB84" i="1" s="1"/>
  <c r="F39" i="4"/>
  <c r="BB60" i="1" s="1"/>
  <c r="J35" i="33"/>
  <c r="AV92" i="1" s="1"/>
  <c r="F39" i="11"/>
  <c r="BB69" i="1" s="1"/>
  <c r="F37" i="21"/>
  <c r="BB80" i="1" s="1"/>
  <c r="F41" i="9"/>
  <c r="BD67" i="1" s="1"/>
  <c r="J35" i="22"/>
  <c r="AV81" i="1" s="1"/>
  <c r="F35" i="28"/>
  <c r="AZ87" i="1"/>
  <c r="AZ89" i="1"/>
  <c r="F37" i="33"/>
  <c r="BB92" i="1"/>
  <c r="J37" i="3"/>
  <c r="AV59" i="1"/>
  <c r="F40" i="14"/>
  <c r="BC73" i="1"/>
  <c r="J35" i="23"/>
  <c r="AV82" i="1"/>
  <c r="F41" i="12"/>
  <c r="BD71" i="1"/>
  <c r="F37" i="13"/>
  <c r="AZ72" i="1"/>
  <c r="F39" i="33"/>
  <c r="BD92" i="1"/>
  <c r="F40" i="3"/>
  <c r="BC59" i="1"/>
  <c r="F38" i="20"/>
  <c r="BC79" i="1" s="1"/>
  <c r="F39" i="22"/>
  <c r="BD81" i="1"/>
  <c r="F35" i="31"/>
  <c r="AZ90" i="1"/>
  <c r="J37" i="4"/>
  <c r="AV60" i="1"/>
  <c r="F39" i="8"/>
  <c r="BB64" i="1" s="1"/>
  <c r="F37" i="12"/>
  <c r="AZ71" i="1" s="1"/>
  <c r="F40" i="4"/>
  <c r="BC60" i="1" s="1"/>
  <c r="J35" i="18"/>
  <c r="AV77" i="1" s="1"/>
  <c r="F38" i="11"/>
  <c r="BA69" i="1" s="1"/>
  <c r="F39" i="12"/>
  <c r="BB71" i="1" s="1"/>
  <c r="F39" i="7"/>
  <c r="BB63" i="1" s="1"/>
  <c r="F35" i="19"/>
  <c r="AZ78" i="1" s="1"/>
  <c r="F40" i="17"/>
  <c r="BC76" i="1" s="1"/>
  <c r="F38" i="23"/>
  <c r="BC82" i="1" s="1"/>
  <c r="J35" i="20"/>
  <c r="AV79" i="1" s="1"/>
  <c r="J35" i="24"/>
  <c r="AV83" i="1"/>
  <c r="F40" i="9"/>
  <c r="BC67" i="1" s="1"/>
  <c r="F38" i="30"/>
  <c r="BC89" i="1" s="1"/>
  <c r="F35" i="32"/>
  <c r="AZ91" i="1" s="1"/>
  <c r="F39" i="21"/>
  <c r="BD80" i="1" s="1"/>
  <c r="J35" i="25"/>
  <c r="AV84" i="1" s="1"/>
  <c r="F38" i="27"/>
  <c r="BC86" i="1" s="1"/>
  <c r="J37" i="17"/>
  <c r="AV76" i="1" s="1"/>
  <c r="F39" i="23"/>
  <c r="BD82" i="1"/>
  <c r="J35" i="26"/>
  <c r="AV85" i="1"/>
  <c r="F40" i="16"/>
  <c r="BC75" i="1" s="1"/>
  <c r="F37" i="30"/>
  <c r="BB89" i="1" s="1"/>
  <c r="F39" i="5"/>
  <c r="BB61" i="1"/>
  <c r="F37" i="10"/>
  <c r="AZ68" i="1"/>
  <c r="J35" i="19"/>
  <c r="AV78" i="1" s="1"/>
  <c r="F41" i="5"/>
  <c r="BD61" i="1" s="1"/>
  <c r="F39" i="27"/>
  <c r="BD86" i="1" s="1"/>
  <c r="F39" i="9"/>
  <c r="BB67" i="1"/>
  <c r="AS56" i="1"/>
  <c r="AS55" i="1" s="1"/>
  <c r="F40" i="15"/>
  <c r="BC74" i="1" s="1"/>
  <c r="F39" i="25"/>
  <c r="BD84" i="1" s="1"/>
  <c r="F41" i="8"/>
  <c r="BD64" i="1"/>
  <c r="F41" i="14"/>
  <c r="BD73" i="1" s="1"/>
  <c r="F38" i="25"/>
  <c r="BC84" i="1"/>
  <c r="F39" i="15"/>
  <c r="BB74" i="1"/>
  <c r="F39" i="20"/>
  <c r="BD79" i="1" s="1"/>
  <c r="F35" i="24"/>
  <c r="AZ83" i="1" s="1"/>
  <c r="F35" i="29"/>
  <c r="AZ88" i="1"/>
  <c r="F39" i="31"/>
  <c r="BD90" i="1"/>
  <c r="F41" i="10"/>
  <c r="BD68" i="1" s="1"/>
  <c r="J37" i="13"/>
  <c r="AV72" i="1"/>
  <c r="F41" i="17"/>
  <c r="BD76" i="1"/>
  <c r="F38" i="19"/>
  <c r="BC78" i="1"/>
  <c r="J35" i="27"/>
  <c r="AV86" i="1" s="1"/>
  <c r="J37" i="6"/>
  <c r="AV62" i="1"/>
  <c r="F39" i="16"/>
  <c r="BB75" i="1" s="1"/>
  <c r="F39" i="14"/>
  <c r="BB73" i="1"/>
  <c r="F41" i="2"/>
  <c r="BD58" i="1" s="1"/>
  <c r="BK89" i="20" l="1"/>
  <c r="J89" i="20" s="1"/>
  <c r="J64" i="20" s="1"/>
  <c r="J185" i="20"/>
  <c r="J66" i="20" s="1"/>
  <c r="J1189" i="12"/>
  <c r="J79" i="12" s="1"/>
  <c r="BK1188" i="12"/>
  <c r="J1188" i="12" s="1"/>
  <c r="J78" i="12" s="1"/>
  <c r="BK872" i="9"/>
  <c r="J872" i="9" s="1"/>
  <c r="J148" i="9" s="1"/>
  <c r="J873" i="9"/>
  <c r="J149" i="9" s="1"/>
  <c r="J286" i="3"/>
  <c r="J75" i="3" s="1"/>
  <c r="BK161" i="3"/>
  <c r="J161" i="3" s="1"/>
  <c r="J72" i="3" s="1"/>
  <c r="J130" i="14"/>
  <c r="J72" i="14" s="1"/>
  <c r="BK120" i="14"/>
  <c r="J369" i="10"/>
  <c r="J81" i="10" s="1"/>
  <c r="BK335" i="10"/>
  <c r="J335" i="10" s="1"/>
  <c r="J79" i="10" s="1"/>
  <c r="J605" i="9"/>
  <c r="J96" i="9" s="1"/>
  <c r="BK595" i="9"/>
  <c r="J595" i="9" s="1"/>
  <c r="J94" i="9" s="1"/>
  <c r="BK92" i="26"/>
  <c r="BK91" i="26" s="1"/>
  <c r="J91" i="26" s="1"/>
  <c r="J32" i="26" s="1"/>
  <c r="J211" i="26"/>
  <c r="J66" i="26" s="1"/>
  <c r="R96" i="7"/>
  <c r="R95" i="7" s="1"/>
  <c r="BK88" i="28"/>
  <c r="J89" i="28"/>
  <c r="J65" i="28" s="1"/>
  <c r="BK87" i="30"/>
  <c r="J87" i="30" s="1"/>
  <c r="J63" i="30" s="1"/>
  <c r="P836" i="9"/>
  <c r="P96" i="7"/>
  <c r="P95" i="7" s="1"/>
  <c r="AU63" i="1" s="1"/>
  <c r="R114" i="5"/>
  <c r="R106" i="17"/>
  <c r="R105" i="17" s="1"/>
  <c r="P106" i="17"/>
  <c r="P105" i="17" s="1"/>
  <c r="AU76" i="1" s="1"/>
  <c r="R108" i="4"/>
  <c r="R102" i="4"/>
  <c r="T243" i="9"/>
  <c r="BK248" i="10"/>
  <c r="J248" i="10" s="1"/>
  <c r="J76" i="10" s="1"/>
  <c r="P2420" i="2"/>
  <c r="T685" i="9"/>
  <c r="T96" i="7"/>
  <c r="T95" i="7"/>
  <c r="R136" i="14"/>
  <c r="R123" i="2"/>
  <c r="R122" i="2" s="1"/>
  <c r="BK150" i="17"/>
  <c r="J150" i="17"/>
  <c r="J79" i="17"/>
  <c r="P117" i="15"/>
  <c r="P99" i="15"/>
  <c r="AU74" i="1" s="1"/>
  <c r="T765" i="9"/>
  <c r="R513" i="9"/>
  <c r="R405" i="16"/>
  <c r="T108" i="4"/>
  <c r="T102" i="4"/>
  <c r="P101" i="11"/>
  <c r="P100" i="11"/>
  <c r="AU69" i="1" s="1"/>
  <c r="T152" i="14"/>
  <c r="R98" i="23"/>
  <c r="R97" i="23" s="1"/>
  <c r="R96" i="21"/>
  <c r="R95" i="21"/>
  <c r="R110" i="6"/>
  <c r="T371" i="9"/>
  <c r="R95" i="19"/>
  <c r="R94" i="19"/>
  <c r="R715" i="9"/>
  <c r="BK431" i="9"/>
  <c r="J431" i="9"/>
  <c r="J82" i="9"/>
  <c r="P108" i="4"/>
  <c r="P102" i="4"/>
  <c r="AU60" i="1" s="1"/>
  <c r="R631" i="9"/>
  <c r="P93" i="25"/>
  <c r="P92" i="25" s="1"/>
  <c r="P91" i="25" s="1"/>
  <c r="AU84" i="1" s="1"/>
  <c r="P765" i="9"/>
  <c r="BK284" i="14"/>
  <c r="J284" i="14" s="1"/>
  <c r="J91" i="14" s="1"/>
  <c r="P123" i="2"/>
  <c r="P122" i="2" s="1"/>
  <c r="AU58" i="1" s="1"/>
  <c r="P569" i="5"/>
  <c r="R161" i="3"/>
  <c r="R103" i="3"/>
  <c r="P93" i="18"/>
  <c r="P92" i="18"/>
  <c r="AU77" i="1" s="1"/>
  <c r="BK93" i="25"/>
  <c r="BK92" i="25"/>
  <c r="BK91" i="25"/>
  <c r="J91" i="25"/>
  <c r="R92" i="27"/>
  <c r="R91" i="27" s="1"/>
  <c r="R90" i="27" s="1"/>
  <c r="T92" i="24"/>
  <c r="T91" i="24" s="1"/>
  <c r="T90" i="24" s="1"/>
  <c r="T647" i="9"/>
  <c r="T224" i="6"/>
  <c r="T2420" i="2"/>
  <c r="T191" i="14"/>
  <c r="R248" i="10"/>
  <c r="R371" i="9"/>
  <c r="P161" i="3"/>
  <c r="P103" i="3"/>
  <c r="AU59" i="1" s="1"/>
  <c r="T89" i="33"/>
  <c r="T88" i="33"/>
  <c r="BK405" i="16"/>
  <c r="J405" i="16"/>
  <c r="J76" i="16" s="1"/>
  <c r="T248" i="10"/>
  <c r="T98" i="23"/>
  <c r="T97" i="23"/>
  <c r="T101" i="11"/>
  <c r="T100" i="11"/>
  <c r="T513" i="9"/>
  <c r="R119" i="12"/>
  <c r="R105" i="16"/>
  <c r="R104" i="16" s="1"/>
  <c r="R103" i="16" s="1"/>
  <c r="R102" i="16" s="1"/>
  <c r="BK825" i="9"/>
  <c r="J825" i="9"/>
  <c r="J136" i="9" s="1"/>
  <c r="T96" i="21"/>
  <c r="T95" i="21" s="1"/>
  <c r="T884" i="9"/>
  <c r="P108" i="10"/>
  <c r="P120" i="14"/>
  <c r="T872" i="9"/>
  <c r="R569" i="5"/>
  <c r="T135" i="17"/>
  <c r="T106" i="17"/>
  <c r="T105" i="17" s="1"/>
  <c r="BK93" i="18"/>
  <c r="J93" i="18"/>
  <c r="J64" i="18"/>
  <c r="R152" i="14"/>
  <c r="R103" i="8"/>
  <c r="R102" i="8" s="1"/>
  <c r="P175" i="14"/>
  <c r="T91" i="22"/>
  <c r="T90" i="22" s="1"/>
  <c r="P1188" i="12"/>
  <c r="P559" i="9"/>
  <c r="P225" i="6"/>
  <c r="R117" i="15"/>
  <c r="R99" i="15" s="1"/>
  <c r="P884" i="9"/>
  <c r="T150" i="6"/>
  <c r="T110" i="6" s="1"/>
  <c r="T109" i="6" s="1"/>
  <c r="T108" i="6" s="1"/>
  <c r="T107" i="6" s="1"/>
  <c r="R247" i="6"/>
  <c r="R224" i="6" s="1"/>
  <c r="P475" i="9"/>
  <c r="P647" i="9"/>
  <c r="T183" i="9"/>
  <c r="P860" i="9"/>
  <c r="R765" i="9"/>
  <c r="R217" i="10"/>
  <c r="T161" i="3"/>
  <c r="T103" i="3" s="1"/>
  <c r="T119" i="12"/>
  <c r="T118" i="12" s="1"/>
  <c r="P150" i="6"/>
  <c r="P110" i="6"/>
  <c r="P96" i="21"/>
  <c r="P95" i="21"/>
  <c r="AU80" i="1" s="1"/>
  <c r="T107" i="13"/>
  <c r="BK152" i="14"/>
  <c r="J152" i="14" s="1"/>
  <c r="J76" i="14" s="1"/>
  <c r="R335" i="10"/>
  <c r="R107" i="10" s="1"/>
  <c r="R106" i="10" s="1"/>
  <c r="R105" i="10" s="1"/>
  <c r="R872" i="9"/>
  <c r="T123" i="2"/>
  <c r="T122" i="2" s="1"/>
  <c r="R175" i="14"/>
  <c r="T405" i="16"/>
  <c r="T105" i="16" s="1"/>
  <c r="T104" i="16" s="1"/>
  <c r="T103" i="16" s="1"/>
  <c r="T102" i="16" s="1"/>
  <c r="BK98" i="23"/>
  <c r="BK97" i="23" s="1"/>
  <c r="J97" i="23" s="1"/>
  <c r="J63" i="23" s="1"/>
  <c r="T103" i="8"/>
  <c r="T102" i="8" s="1"/>
  <c r="BK117" i="15"/>
  <c r="BK99" i="15" s="1"/>
  <c r="J99" i="15" s="1"/>
  <c r="J34" i="15" s="1"/>
  <c r="AG74" i="1" s="1"/>
  <c r="P904" i="5"/>
  <c r="R183" i="9"/>
  <c r="BK559" i="9"/>
  <c r="J559" i="9" s="1"/>
  <c r="J91" i="9" s="1"/>
  <c r="R825" i="9"/>
  <c r="P89" i="33"/>
  <c r="P88" i="33"/>
  <c r="AU92" i="1" s="1"/>
  <c r="R884" i="9"/>
  <c r="T92" i="27"/>
  <c r="T91" i="27" s="1"/>
  <c r="T90" i="27" s="1"/>
  <c r="T91" i="26"/>
  <c r="R1188" i="12"/>
  <c r="T836" i="9"/>
  <c r="R192" i="13"/>
  <c r="R106" i="13" s="1"/>
  <c r="R93" i="18"/>
  <c r="R92" i="18" s="1"/>
  <c r="BK107" i="13"/>
  <c r="J107" i="13"/>
  <c r="J68" i="13" s="1"/>
  <c r="P119" i="12"/>
  <c r="P118" i="12" s="1"/>
  <c r="AU71" i="1" s="1"/>
  <c r="P287" i="9"/>
  <c r="P217" i="10"/>
  <c r="P92" i="27"/>
  <c r="P91" i="27"/>
  <c r="P90" i="27" s="1"/>
  <c r="AU86" i="1" s="1"/>
  <c r="P107" i="13"/>
  <c r="P106" i="13" s="1"/>
  <c r="AU72" i="1" s="1"/>
  <c r="P136" i="14"/>
  <c r="R287" i="9"/>
  <c r="R220" i="26"/>
  <c r="R91" i="26" s="1"/>
  <c r="T192" i="13"/>
  <c r="R848" i="9"/>
  <c r="T93" i="25"/>
  <c r="T92" i="25"/>
  <c r="T91" i="25" s="1"/>
  <c r="T860" i="9"/>
  <c r="P91" i="22"/>
  <c r="P90" i="22" s="1"/>
  <c r="AU81" i="1" s="1"/>
  <c r="P715" i="9"/>
  <c r="T595" i="9"/>
  <c r="T95" i="19"/>
  <c r="T94" i="19" s="1"/>
  <c r="P91" i="26"/>
  <c r="AU85" i="1"/>
  <c r="T113" i="5"/>
  <c r="T112" i="5"/>
  <c r="T111" i="5" s="1"/>
  <c r="R595" i="9"/>
  <c r="R101" i="11"/>
  <c r="R100" i="11" s="1"/>
  <c r="R120" i="14"/>
  <c r="R904" i="5"/>
  <c r="P513" i="9"/>
  <c r="R91" i="22"/>
  <c r="R90" i="22" s="1"/>
  <c r="P848" i="9"/>
  <c r="BK192" i="13"/>
  <c r="J192" i="13" s="1"/>
  <c r="J76" i="13" s="1"/>
  <c r="P247" i="6"/>
  <c r="P431" i="9"/>
  <c r="T117" i="15"/>
  <c r="T99" i="15" s="1"/>
  <c r="T217" i="10"/>
  <c r="T107" i="10"/>
  <c r="T106" i="10" s="1"/>
  <c r="T105" i="10" s="1"/>
  <c r="R475" i="9"/>
  <c r="AG88" i="1"/>
  <c r="BK243" i="9"/>
  <c r="J243" i="9" s="1"/>
  <c r="J73" i="9" s="1"/>
  <c r="BK89" i="33"/>
  <c r="BK88" i="33" s="1"/>
  <c r="J88" i="33" s="1"/>
  <c r="J63" i="33" s="1"/>
  <c r="BK107" i="17"/>
  <c r="J107" i="17"/>
  <c r="J69" i="17" s="1"/>
  <c r="AG91" i="1"/>
  <c r="J63" i="32"/>
  <c r="J88" i="32"/>
  <c r="J64" i="32" s="1"/>
  <c r="BK91" i="27"/>
  <c r="J91" i="27" s="1"/>
  <c r="J64" i="27" s="1"/>
  <c r="AG85" i="1"/>
  <c r="J63" i="26"/>
  <c r="J92" i="26"/>
  <c r="J64" i="26"/>
  <c r="BK91" i="24"/>
  <c r="J91" i="24"/>
  <c r="J64" i="24" s="1"/>
  <c r="BK90" i="22"/>
  <c r="J90" i="22"/>
  <c r="BK95" i="21"/>
  <c r="J95" i="21" s="1"/>
  <c r="J63" i="21" s="1"/>
  <c r="BK88" i="20"/>
  <c r="J88" i="20"/>
  <c r="J63" i="20" s="1"/>
  <c r="BK94" i="19"/>
  <c r="J94" i="19"/>
  <c r="J114" i="17"/>
  <c r="J72" i="17" s="1"/>
  <c r="BK105" i="16"/>
  <c r="J105" i="16" s="1"/>
  <c r="J70" i="16" s="1"/>
  <c r="J120" i="14"/>
  <c r="J70" i="14" s="1"/>
  <c r="BK118" i="12"/>
  <c r="J118" i="12"/>
  <c r="J67" i="12" s="1"/>
  <c r="J101" i="11"/>
  <c r="J68" i="11" s="1"/>
  <c r="BK102" i="8"/>
  <c r="J102" i="8" s="1"/>
  <c r="J34" i="8" s="1"/>
  <c r="AG64" i="1" s="1"/>
  <c r="BK95" i="7"/>
  <c r="J95" i="7"/>
  <c r="J67" i="7" s="1"/>
  <c r="J225" i="6"/>
  <c r="J78" i="6" s="1"/>
  <c r="BK110" i="6"/>
  <c r="J110" i="6"/>
  <c r="J70" i="6" s="1"/>
  <c r="BK113" i="5"/>
  <c r="BK112" i="5"/>
  <c r="J112" i="5" s="1"/>
  <c r="J68" i="5" s="1"/>
  <c r="BK102" i="4"/>
  <c r="J102" i="4"/>
  <c r="BK103" i="3"/>
  <c r="J103" i="3" s="1"/>
  <c r="J34" i="3" s="1"/>
  <c r="AG59" i="1" s="1"/>
  <c r="BK122" i="2"/>
  <c r="J122" i="2"/>
  <c r="J38" i="10"/>
  <c r="AW68" i="1"/>
  <c r="AT68" i="1" s="1"/>
  <c r="J38" i="5"/>
  <c r="AW61" i="1"/>
  <c r="F38" i="2"/>
  <c r="BA58" i="1" s="1"/>
  <c r="F37" i="16"/>
  <c r="AZ75" i="1" s="1"/>
  <c r="AZ70" i="1" s="1"/>
  <c r="AV70" i="1" s="1"/>
  <c r="F38" i="8"/>
  <c r="BA64" i="1"/>
  <c r="J36" i="28"/>
  <c r="AW87" i="1" s="1"/>
  <c r="AT87" i="1" s="1"/>
  <c r="F36" i="26"/>
  <c r="BA85" i="1" s="1"/>
  <c r="J36" i="32"/>
  <c r="AW91" i="1"/>
  <c r="AT91" i="1"/>
  <c r="AN91" i="1"/>
  <c r="F36" i="20"/>
  <c r="BA79" i="1"/>
  <c r="J36" i="25"/>
  <c r="AW84" i="1" s="1"/>
  <c r="AT84" i="1" s="1"/>
  <c r="J38" i="7"/>
  <c r="AW63" i="1"/>
  <c r="AT63" i="1"/>
  <c r="F36" i="18"/>
  <c r="BA77" i="1"/>
  <c r="J38" i="2"/>
  <c r="AW58" i="1" s="1"/>
  <c r="BB57" i="1"/>
  <c r="F37" i="11"/>
  <c r="AZ69" i="1"/>
  <c r="AZ66" i="1"/>
  <c r="AV66" i="1" s="1"/>
  <c r="J37" i="11"/>
  <c r="AV69" i="1"/>
  <c r="AT69" i="1" s="1"/>
  <c r="F36" i="21"/>
  <c r="BA80" i="1" s="1"/>
  <c r="BC66" i="1"/>
  <c r="AY66" i="1"/>
  <c r="J37" i="16"/>
  <c r="AV75" i="1"/>
  <c r="BC57" i="1"/>
  <c r="AY57" i="1" s="1"/>
  <c r="J38" i="13"/>
  <c r="AW72" i="1" s="1"/>
  <c r="AT72" i="1" s="1"/>
  <c r="J36" i="18"/>
  <c r="AW77" i="1" s="1"/>
  <c r="AT77" i="1" s="1"/>
  <c r="J36" i="30"/>
  <c r="AW89" i="1" s="1"/>
  <c r="J38" i="6"/>
  <c r="AW62" i="1" s="1"/>
  <c r="AT62" i="1" s="1"/>
  <c r="J36" i="31"/>
  <c r="AW90" i="1" s="1"/>
  <c r="AT90" i="1" s="1"/>
  <c r="J32" i="31"/>
  <c r="AG90" i="1" s="1"/>
  <c r="F38" i="3"/>
  <c r="BA59" i="1"/>
  <c r="F36" i="31"/>
  <c r="BA90" i="1"/>
  <c r="J36" i="20"/>
  <c r="AW79" i="1" s="1"/>
  <c r="AT79" i="1" s="1"/>
  <c r="J34" i="4"/>
  <c r="AG60" i="1"/>
  <c r="F38" i="10"/>
  <c r="BA68" i="1" s="1"/>
  <c r="F36" i="30"/>
  <c r="BA89" i="1"/>
  <c r="J32" i="19"/>
  <c r="AG78" i="1"/>
  <c r="J36" i="22"/>
  <c r="AW81" i="1"/>
  <c r="AT81" i="1"/>
  <c r="J36" i="33"/>
  <c r="AW92" i="1" s="1"/>
  <c r="AT92" i="1" s="1"/>
  <c r="J38" i="17"/>
  <c r="AW76" i="1"/>
  <c r="AT76" i="1"/>
  <c r="J38" i="4"/>
  <c r="AW60" i="1"/>
  <c r="AT60" i="1"/>
  <c r="J37" i="2"/>
  <c r="AV58" i="1" s="1"/>
  <c r="J38" i="12"/>
  <c r="AW71" i="1" s="1"/>
  <c r="AT71" i="1" s="1"/>
  <c r="F36" i="24"/>
  <c r="BA83" i="1"/>
  <c r="J38" i="14"/>
  <c r="AW73" i="1" s="1"/>
  <c r="AT73" i="1" s="1"/>
  <c r="F38" i="14"/>
  <c r="BA73" i="1" s="1"/>
  <c r="F36" i="29"/>
  <c r="BA88" i="1" s="1"/>
  <c r="F38" i="6"/>
  <c r="BA62" i="1"/>
  <c r="J32" i="30"/>
  <c r="AG89" i="1" s="1"/>
  <c r="F38" i="7"/>
  <c r="BA63" i="1" s="1"/>
  <c r="J36" i="26"/>
  <c r="AW85" i="1" s="1"/>
  <c r="AT85" i="1" s="1"/>
  <c r="AN85" i="1" s="1"/>
  <c r="J38" i="3"/>
  <c r="AW59" i="1" s="1"/>
  <c r="AT59" i="1" s="1"/>
  <c r="F35" i="33"/>
  <c r="AZ92" i="1"/>
  <c r="J36" i="23"/>
  <c r="AW82" i="1"/>
  <c r="AT82" i="1"/>
  <c r="F36" i="32"/>
  <c r="BA91" i="1" s="1"/>
  <c r="F38" i="16"/>
  <c r="BA75" i="1" s="1"/>
  <c r="J34" i="2"/>
  <c r="AG58" i="1" s="1"/>
  <c r="J37" i="5"/>
  <c r="AV61" i="1"/>
  <c r="J36" i="27"/>
  <c r="AW86" i="1" s="1"/>
  <c r="AT86" i="1" s="1"/>
  <c r="F38" i="5"/>
  <c r="BA61" i="1"/>
  <c r="BC70" i="1"/>
  <c r="AY70" i="1"/>
  <c r="BB70" i="1"/>
  <c r="AX70" i="1" s="1"/>
  <c r="J36" i="19"/>
  <c r="AW78" i="1"/>
  <c r="AT78" i="1"/>
  <c r="BB66" i="1"/>
  <c r="F38" i="12"/>
  <c r="BA71" i="1"/>
  <c r="J32" i="25"/>
  <c r="AG84" i="1" s="1"/>
  <c r="J38" i="15"/>
  <c r="AW74" i="1"/>
  <c r="AT74" i="1"/>
  <c r="J38" i="16"/>
  <c r="AW75" i="1"/>
  <c r="BD70" i="1"/>
  <c r="F36" i="19"/>
  <c r="BA78" i="1" s="1"/>
  <c r="AS54" i="1"/>
  <c r="F36" i="22"/>
  <c r="BA81" i="1"/>
  <c r="F38" i="9"/>
  <c r="BA67" i="1" s="1"/>
  <c r="J38" i="8"/>
  <c r="AW64" i="1"/>
  <c r="AT64" i="1" s="1"/>
  <c r="J36" i="21"/>
  <c r="AW80" i="1"/>
  <c r="AT80" i="1"/>
  <c r="J38" i="9"/>
  <c r="AW67" i="1" s="1"/>
  <c r="AT67" i="1" s="1"/>
  <c r="F38" i="4"/>
  <c r="BA60" i="1" s="1"/>
  <c r="BD66" i="1"/>
  <c r="F36" i="28"/>
  <c r="BA87" i="1"/>
  <c r="J35" i="30"/>
  <c r="AV89" i="1"/>
  <c r="F36" i="33"/>
  <c r="BA92" i="1"/>
  <c r="J34" i="11"/>
  <c r="AG69" i="1" s="1"/>
  <c r="F38" i="15"/>
  <c r="BA74" i="1"/>
  <c r="F38" i="17"/>
  <c r="BA76" i="1"/>
  <c r="J36" i="29"/>
  <c r="AW88" i="1"/>
  <c r="AT88" i="1" s="1"/>
  <c r="AN88" i="1" s="1"/>
  <c r="J36" i="24"/>
  <c r="AW83" i="1"/>
  <c r="AT83" i="1"/>
  <c r="F36" i="25"/>
  <c r="BA84" i="1"/>
  <c r="BD57" i="1"/>
  <c r="F38" i="13"/>
  <c r="BA72" i="1" s="1"/>
  <c r="F36" i="27"/>
  <c r="BA86" i="1"/>
  <c r="J32" i="22"/>
  <c r="AG81" i="1"/>
  <c r="F36" i="23"/>
  <c r="BA82" i="1" s="1"/>
  <c r="F37" i="5"/>
  <c r="AZ61" i="1" s="1"/>
  <c r="AZ57" i="1" s="1"/>
  <c r="AZ56" i="1" s="1"/>
  <c r="AV56" i="1" s="1"/>
  <c r="J117" i="15" l="1"/>
  <c r="J71" i="15" s="1"/>
  <c r="BK182" i="9"/>
  <c r="BK181" i="9" s="1"/>
  <c r="BK180" i="9" s="1"/>
  <c r="J180" i="9" s="1"/>
  <c r="J67" i="9" s="1"/>
  <c r="BK107" i="10"/>
  <c r="BK106" i="10" s="1"/>
  <c r="J106" i="10" s="1"/>
  <c r="J68" i="10" s="1"/>
  <c r="BK87" i="28"/>
  <c r="J87" i="28" s="1"/>
  <c r="J88" i="28"/>
  <c r="J64" i="28" s="1"/>
  <c r="P182" i="9"/>
  <c r="P181" i="9" s="1"/>
  <c r="P180" i="9" s="1"/>
  <c r="AU67" i="1" s="1"/>
  <c r="AU66" i="1" s="1"/>
  <c r="T182" i="9"/>
  <c r="T181" i="9" s="1"/>
  <c r="T180" i="9" s="1"/>
  <c r="R119" i="14"/>
  <c r="R118" i="14"/>
  <c r="R117" i="14" s="1"/>
  <c r="R182" i="9"/>
  <c r="R181" i="9" s="1"/>
  <c r="R180" i="9" s="1"/>
  <c r="P224" i="6"/>
  <c r="P109" i="6" s="1"/>
  <c r="P108" i="6" s="1"/>
  <c r="P107" i="6" s="1"/>
  <c r="AU62" i="1" s="1"/>
  <c r="P107" i="10"/>
  <c r="P106" i="10" s="1"/>
  <c r="P105" i="10" s="1"/>
  <c r="AU68" i="1" s="1"/>
  <c r="R113" i="5"/>
  <c r="R112" i="5"/>
  <c r="R111" i="5"/>
  <c r="R109" i="6"/>
  <c r="R108" i="6"/>
  <c r="R107" i="6" s="1"/>
  <c r="P119" i="14"/>
  <c r="P118" i="14" s="1"/>
  <c r="P117" i="14" s="1"/>
  <c r="AU73" i="1" s="1"/>
  <c r="AU70" i="1" s="1"/>
  <c r="P113" i="5"/>
  <c r="P112" i="5" s="1"/>
  <c r="P111" i="5" s="1"/>
  <c r="AU61" i="1" s="1"/>
  <c r="T106" i="13"/>
  <c r="T119" i="14"/>
  <c r="T118" i="14" s="1"/>
  <c r="T117" i="14" s="1"/>
  <c r="R118" i="12"/>
  <c r="BK106" i="13"/>
  <c r="J106" i="13"/>
  <c r="J34" i="13" s="1"/>
  <c r="AG72" i="1" s="1"/>
  <c r="BK106" i="17"/>
  <c r="J106" i="17"/>
  <c r="J68" i="17" s="1"/>
  <c r="J98" i="23"/>
  <c r="J64" i="23"/>
  <c r="BK92" i="18"/>
  <c r="J92" i="18" s="1"/>
  <c r="J63" i="18" s="1"/>
  <c r="J89" i="33"/>
  <c r="J64" i="33"/>
  <c r="J92" i="25"/>
  <c r="J64" i="25" s="1"/>
  <c r="J63" i="25"/>
  <c r="J93" i="25"/>
  <c r="J65" i="25" s="1"/>
  <c r="BK119" i="14"/>
  <c r="BK118" i="14" s="1"/>
  <c r="BK117" i="14" s="1"/>
  <c r="J117" i="14" s="1"/>
  <c r="J67" i="14" s="1"/>
  <c r="AN90" i="1"/>
  <c r="J41" i="32"/>
  <c r="J41" i="31"/>
  <c r="J41" i="30"/>
  <c r="J41" i="29"/>
  <c r="BK90" i="27"/>
  <c r="J90" i="27" s="1"/>
  <c r="J32" i="27" s="1"/>
  <c r="AG86" i="1" s="1"/>
  <c r="AN86" i="1" s="1"/>
  <c r="J41" i="26"/>
  <c r="J41" i="25"/>
  <c r="BK90" i="24"/>
  <c r="J90" i="24"/>
  <c r="J63" i="24" s="1"/>
  <c r="AN81" i="1"/>
  <c r="J63" i="22"/>
  <c r="J41" i="22"/>
  <c r="AN78" i="1"/>
  <c r="J63" i="19"/>
  <c r="J41" i="19"/>
  <c r="BK104" i="16"/>
  <c r="BK103" i="16" s="1"/>
  <c r="J103" i="16" s="1"/>
  <c r="J68" i="16" s="1"/>
  <c r="AN74" i="1"/>
  <c r="J67" i="15"/>
  <c r="J43" i="15"/>
  <c r="AN69" i="1"/>
  <c r="J43" i="11"/>
  <c r="J107" i="10"/>
  <c r="J69" i="10"/>
  <c r="BK105" i="10"/>
  <c r="J105" i="10" s="1"/>
  <c r="J67" i="10" s="1"/>
  <c r="J181" i="9"/>
  <c r="J68" i="9" s="1"/>
  <c r="J182" i="9"/>
  <c r="J69" i="9" s="1"/>
  <c r="AN64" i="1"/>
  <c r="J67" i="8"/>
  <c r="J43" i="8"/>
  <c r="BK109" i="6"/>
  <c r="J109" i="6"/>
  <c r="J69" i="6" s="1"/>
  <c r="BK111" i="5"/>
  <c r="J111" i="5" s="1"/>
  <c r="J67" i="5" s="1"/>
  <c r="J113" i="5"/>
  <c r="J69" i="5" s="1"/>
  <c r="AN60" i="1"/>
  <c r="J67" i="4"/>
  <c r="AN59" i="1"/>
  <c r="J67" i="3"/>
  <c r="J43" i="4"/>
  <c r="J43" i="3"/>
  <c r="J67" i="2"/>
  <c r="J43" i="2"/>
  <c r="AN84" i="1"/>
  <c r="BA66" i="1"/>
  <c r="J34" i="9"/>
  <c r="AG67" i="1"/>
  <c r="J32" i="33"/>
  <c r="AG92" i="1" s="1"/>
  <c r="BA57" i="1"/>
  <c r="AW57" i="1"/>
  <c r="AV57" i="1"/>
  <c r="J34" i="12"/>
  <c r="AG71" i="1"/>
  <c r="BA70" i="1"/>
  <c r="AW70" i="1"/>
  <c r="AT70" i="1" s="1"/>
  <c r="J32" i="23"/>
  <c r="AG82" i="1"/>
  <c r="AZ65" i="1"/>
  <c r="AV65" i="1" s="1"/>
  <c r="AX66" i="1"/>
  <c r="AZ55" i="1"/>
  <c r="AT89" i="1"/>
  <c r="AN89" i="1" s="1"/>
  <c r="AT61" i="1"/>
  <c r="J34" i="7"/>
  <c r="AG63" i="1"/>
  <c r="AN63" i="1" s="1"/>
  <c r="AX57" i="1"/>
  <c r="BB65" i="1"/>
  <c r="AX65" i="1"/>
  <c r="BB56" i="1"/>
  <c r="BB55" i="1" s="1"/>
  <c r="AX55" i="1" s="1"/>
  <c r="AT75" i="1"/>
  <c r="BD56" i="1"/>
  <c r="BD55" i="1" s="1"/>
  <c r="BC65" i="1"/>
  <c r="AY65" i="1"/>
  <c r="BD65" i="1"/>
  <c r="AT58" i="1"/>
  <c r="AN58" i="1" s="1"/>
  <c r="J32" i="21"/>
  <c r="AG80" i="1" s="1"/>
  <c r="AN80" i="1" s="1"/>
  <c r="J32" i="20"/>
  <c r="AG79" i="1"/>
  <c r="AN79" i="1" s="1"/>
  <c r="BC56" i="1"/>
  <c r="AY56" i="1" s="1"/>
  <c r="J32" i="28" l="1"/>
  <c r="J63" i="28"/>
  <c r="J41" i="33"/>
  <c r="J43" i="13"/>
  <c r="J41" i="23"/>
  <c r="J118" i="14"/>
  <c r="J68" i="14" s="1"/>
  <c r="J119" i="14"/>
  <c r="J69" i="14"/>
  <c r="BK105" i="17"/>
  <c r="J105" i="17"/>
  <c r="J67" i="17" s="1"/>
  <c r="J67" i="13"/>
  <c r="J41" i="27"/>
  <c r="J63" i="27"/>
  <c r="J41" i="21"/>
  <c r="J41" i="20"/>
  <c r="BK102" i="16"/>
  <c r="J102" i="16"/>
  <c r="J67" i="16" s="1"/>
  <c r="J104" i="16"/>
  <c r="J69" i="16"/>
  <c r="J43" i="12"/>
  <c r="AN71" i="1"/>
  <c r="J43" i="9"/>
  <c r="AN67" i="1"/>
  <c r="J43" i="7"/>
  <c r="BK108" i="6"/>
  <c r="BK107" i="6"/>
  <c r="J107" i="6"/>
  <c r="J34" i="6" s="1"/>
  <c r="AG62" i="1" s="1"/>
  <c r="AN62" i="1" s="1"/>
  <c r="AN82" i="1"/>
  <c r="AN72" i="1"/>
  <c r="AN92" i="1"/>
  <c r="J34" i="5"/>
  <c r="AG61" i="1"/>
  <c r="AU57" i="1"/>
  <c r="AU56" i="1"/>
  <c r="AU55" i="1"/>
  <c r="AV55" i="1"/>
  <c r="AX56" i="1"/>
  <c r="J34" i="10"/>
  <c r="AG68" i="1" s="1"/>
  <c r="AN68" i="1" s="1"/>
  <c r="BB54" i="1"/>
  <c r="AX54" i="1"/>
  <c r="J32" i="18"/>
  <c r="AG77" i="1" s="1"/>
  <c r="AN77" i="1" s="1"/>
  <c r="BC55" i="1"/>
  <c r="AY55" i="1" s="1"/>
  <c r="AW66" i="1"/>
  <c r="AT66" i="1" s="1"/>
  <c r="AT57" i="1"/>
  <c r="J34" i="14"/>
  <c r="AG73" i="1" s="1"/>
  <c r="AN73" i="1" s="1"/>
  <c r="AZ54" i="1"/>
  <c r="AV54" i="1" s="1"/>
  <c r="AK29" i="1" s="1"/>
  <c r="BA56" i="1"/>
  <c r="BA55" i="1"/>
  <c r="AW55" i="1"/>
  <c r="BD54" i="1"/>
  <c r="W33" i="1" s="1"/>
  <c r="J32" i="24"/>
  <c r="AG83" i="1"/>
  <c r="AN83" i="1"/>
  <c r="AU65" i="1"/>
  <c r="BA65" i="1"/>
  <c r="AW65" i="1"/>
  <c r="AT65" i="1" s="1"/>
  <c r="AG87" i="1" l="1"/>
  <c r="AN87" i="1" s="1"/>
  <c r="J41" i="28"/>
  <c r="J43" i="14"/>
  <c r="J41" i="18"/>
  <c r="J41" i="24"/>
  <c r="J43" i="10"/>
  <c r="J43" i="6"/>
  <c r="J67" i="6"/>
  <c r="J108" i="6"/>
  <c r="J68" i="6" s="1"/>
  <c r="J43" i="5"/>
  <c r="AN61" i="1"/>
  <c r="AU54" i="1"/>
  <c r="AG57" i="1"/>
  <c r="AW56" i="1"/>
  <c r="AT56" i="1"/>
  <c r="BC54" i="1"/>
  <c r="W32" i="1" s="1"/>
  <c r="AT55" i="1"/>
  <c r="J34" i="16"/>
  <c r="AG75" i="1"/>
  <c r="W29" i="1"/>
  <c r="BA54" i="1"/>
  <c r="W30" i="1"/>
  <c r="J34" i="17"/>
  <c r="AG76" i="1" s="1"/>
  <c r="AN76" i="1" s="1"/>
  <c r="W31" i="1"/>
  <c r="AG66" i="1"/>
  <c r="J43" i="17" l="1"/>
  <c r="J43" i="16"/>
  <c r="AN75" i="1"/>
  <c r="AN57" i="1"/>
  <c r="AN66" i="1"/>
  <c r="AW54" i="1"/>
  <c r="AK30" i="1" s="1"/>
  <c r="AG56" i="1"/>
  <c r="AG55" i="1"/>
  <c r="AN55" i="1" s="1"/>
  <c r="AY54" i="1"/>
  <c r="AG70" i="1"/>
  <c r="AN70" i="1"/>
  <c r="AN56" i="1" l="1"/>
  <c r="AG65" i="1"/>
  <c r="AG54" i="1"/>
  <c r="AK26" i="1" s="1"/>
  <c r="AT54" i="1"/>
  <c r="AN65" i="1" l="1"/>
  <c r="AK35" i="1"/>
  <c r="AN54" i="1"/>
</calcChain>
</file>

<file path=xl/sharedStrings.xml><?xml version="1.0" encoding="utf-8"?>
<sst xmlns="http://schemas.openxmlformats.org/spreadsheetml/2006/main" count="134739" uniqueCount="18716">
  <si>
    <t>Export Komplet</t>
  </si>
  <si>
    <t>VZ</t>
  </si>
  <si>
    <t>2.0</t>
  </si>
  <si>
    <t>ZAMOK</t>
  </si>
  <si>
    <t>False</t>
  </si>
  <si>
    <t>{528600d3-5945-4133-a9d0-a8e4cf50dd6b}</t>
  </si>
  <si>
    <t>0,01</t>
  </si>
  <si>
    <t>21</t>
  </si>
  <si>
    <t>12</t>
  </si>
  <si>
    <t>REKAPITULACE STAVBY</t>
  </si>
  <si>
    <t>v ---  níže se nacházejí doplnkové a pomocné údaje k sestavám  --- v</t>
  </si>
  <si>
    <t>Návod na vyplnění</t>
  </si>
  <si>
    <t>0,001</t>
  </si>
  <si>
    <t>Kód:</t>
  </si>
  <si>
    <t>671824</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</si>
  <si>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</si>
  <si>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</si>
  <si>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Domov pro seniory - nový pavilon D - Ústí nad Orlicí</t>
  </si>
  <si>
    <t>KSO:</t>
  </si>
  <si>
    <t/>
  </si>
  <si>
    <t>CC-CZ:</t>
  </si>
  <si>
    <t>Místo:</t>
  </si>
  <si>
    <t>k.ú.Ústí n.Orlicí p.č.651/9 561/19 561/20 st.3165</t>
  </si>
  <si>
    <t>Datum:</t>
  </si>
  <si>
    <t>7. 3. 2024</t>
  </si>
  <si>
    <t>Zadavatel:</t>
  </si>
  <si>
    <t>IČ:</t>
  </si>
  <si>
    <t>00279676</t>
  </si>
  <si>
    <t>Město Ústí nad Orlicí, Sychrova 16, 56224 Ústí nO</t>
  </si>
  <si>
    <t>DIČ:</t>
  </si>
  <si>
    <t>CZ00279676</t>
  </si>
  <si>
    <t>Uchazeč:</t>
  </si>
  <si>
    <t>Vyplň údaj</t>
  </si>
  <si>
    <t>Projektant:</t>
  </si>
  <si>
    <t>24180611</t>
  </si>
  <si>
    <t>R21 Architects s.r.o. Mánesova 864/19 12000 Praha2</t>
  </si>
  <si>
    <t>CZ24180611</t>
  </si>
  <si>
    <t>True</t>
  </si>
  <si>
    <t>Zpracovatel:</t>
  </si>
  <si>
    <t xml:space="preserve"> </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</si>
  <si>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</si>
  <si>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webu podminky.urs.cz.</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</si>
  <si>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</si>
  <si>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</si>
  <si>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</si>
  <si>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</si>
  <si>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</si>
  <si>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</si>
  <si>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</si>
  <si>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</si>
  <si>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</si>
  <si>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</si>
  <si>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</si>
  <si>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</si>
  <si>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</si>
  <si>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</si>
  <si>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</si>
  <si>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</si>
  <si>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</si>
  <si>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</si>
  <si>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</si>
  <si>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</si>
  <si>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</si>
  <si>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</si>
  <si>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</si>
  <si>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</si>
  <si>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</si>
  <si>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</si>
  <si>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</si>
  <si>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</si>
  <si>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</si>
  <si>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</si>
  <si>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</si>
  <si>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</si>
  <si>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</si>
  <si>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</si>
  <si>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</si>
  <si>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</si>
  <si>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</si>
  <si>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</si>
  <si>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ZPV</t>
  </si>
  <si>
    <t>Způsobilé výdaje</t>
  </si>
  <si>
    <t>STA</t>
  </si>
  <si>
    <t>1</t>
  </si>
  <si>
    <t>{98eb34d8-5682-4917-aa2a-f11d7c2218fd}</t>
  </si>
  <si>
    <t>ZPVHA</t>
  </si>
  <si>
    <t>Způsobilé výdaje na hlavní aktivity</t>
  </si>
  <si>
    <t>Soupis</t>
  </si>
  <si>
    <t>2</t>
  </si>
  <si>
    <t>{c558fc24-a3e9-4125-8f29-4dc421b56476}</t>
  </si>
  <si>
    <t>SO 01</t>
  </si>
  <si>
    <t>Domov pro seniory nový pavilon D</t>
  </si>
  <si>
    <t>3</t>
  </si>
  <si>
    <t>{8611c3f4-7e29-44d4-b841-bedb952dc082}</t>
  </si>
  <si>
    <t>801 91 31</t>
  </si>
  <si>
    <t>/</t>
  </si>
  <si>
    <t>D.1.1</t>
  </si>
  <si>
    <t>Architektonicko-stavební řešení</t>
  </si>
  <si>
    <t>4</t>
  </si>
  <si>
    <t>{855e506a-8d39-4517-bf02-aec91b0d1913}</t>
  </si>
  <si>
    <t>D.1.4</t>
  </si>
  <si>
    <t>Zdravotnětechnické instalace</t>
  </si>
  <si>
    <t>{17c7dca7-e4cf-4018-9e78-0c909e05e0c0}</t>
  </si>
  <si>
    <t>D.1.6</t>
  </si>
  <si>
    <t>Zařízení pro vytápění staveb</t>
  </si>
  <si>
    <t>{56bcf8dd-3234-484d-90e6-b948991f466c}</t>
  </si>
  <si>
    <t>D.1.7</t>
  </si>
  <si>
    <t>Silnoproudá elektrotechnika</t>
  </si>
  <si>
    <t>{77cc33ae-78f2-4af6-afe4-28f981409193}</t>
  </si>
  <si>
    <t>D.1.9</t>
  </si>
  <si>
    <t>Elektrická požární signalizace a evakuační rozhlas</t>
  </si>
  <si>
    <t>{6c2857e8-a197-43b7-99cb-d107011004f3}</t>
  </si>
  <si>
    <t>SO 02</t>
  </si>
  <si>
    <t>Demolice stávajícího objektu</t>
  </si>
  <si>
    <t>{976dd940-79cf-47d7-b69d-2cebd5c864d8}</t>
  </si>
  <si>
    <t>812 26 19</t>
  </si>
  <si>
    <t>SO 09</t>
  </si>
  <si>
    <t>Venkovní kanalizace, kanalizační přípojka</t>
  </si>
  <si>
    <t>{f2910653-64a2-4323-9174-e2643878c6a1}</t>
  </si>
  <si>
    <t>827 29 11</t>
  </si>
  <si>
    <t>NZPV</t>
  </si>
  <si>
    <t>Nezpůsobilé výdaje</t>
  </si>
  <si>
    <t>{782e85fa-1923-4937-9b30-d07b75ef3183}</t>
  </si>
  <si>
    <t>{e2e90ecf-3bad-49f9-8dd2-5e5293da1340}</t>
  </si>
  <si>
    <t>D.1.5</t>
  </si>
  <si>
    <t>Vzduchotechnika a chlazení</t>
  </si>
  <si>
    <t>{093a688f-5a98-4f93-88cd-0445a490bca9}</t>
  </si>
  <si>
    <t>D.1.8</t>
  </si>
  <si>
    <t>Slaboproudá elektrotechnika</t>
  </si>
  <si>
    <t>{bde7dc97-fbe0-42f9-9849-54d0d8018c4f}</t>
  </si>
  <si>
    <t>SO 01O</t>
  </si>
  <si>
    <t>Domov pro seniory nový pavilon D oplocení architektonicko-stavební řešení</t>
  </si>
  <si>
    <t>{31ba078a-5c0f-4e3f-8085-3bcc078a1957}</t>
  </si>
  <si>
    <t>SO 03</t>
  </si>
  <si>
    <t>Stavební úpravy pavilon B</t>
  </si>
  <si>
    <t>{39bd2921-5a55-4ec0-b95f-7a039a9c8406}</t>
  </si>
  <si>
    <t>801 91 16</t>
  </si>
  <si>
    <t>D.3.1</t>
  </si>
  <si>
    <t>{2cd58b5d-ff09-452e-b425-4b8f357761c1}</t>
  </si>
  <si>
    <t>D.3.4</t>
  </si>
  <si>
    <t>Zdravotně technické instalace</t>
  </si>
  <si>
    <t>{571a8f0c-e28b-4c47-970d-d8251d637cc1}</t>
  </si>
  <si>
    <t>D.3.5</t>
  </si>
  <si>
    <t>Vzduchotechnika</t>
  </si>
  <si>
    <t>{98dbd748-5807-4cec-84ef-fc1f2592a38c}</t>
  </si>
  <si>
    <t>D.3.6</t>
  </si>
  <si>
    <t>{1ad545c5-7dba-4f44-aa5c-ee3a526d4fb4}</t>
  </si>
  <si>
    <t>D.3.7</t>
  </si>
  <si>
    <t>{596b30ab-a02c-4a77-8377-1986026d115c}</t>
  </si>
  <si>
    <t>D.3.9</t>
  </si>
  <si>
    <t>Elektrická požární signalizace</t>
  </si>
  <si>
    <t>{989b68d5-19e2-4d72-93a6-fde62c3763e7}</t>
  </si>
  <si>
    <t>SO 04</t>
  </si>
  <si>
    <t>Příprava území, hrubá terenní úprava (HTÚ)</t>
  </si>
  <si>
    <t>{7ce49665-27d6-4ac7-81b4-7ebaed34224f}</t>
  </si>
  <si>
    <t>823 21 89</t>
  </si>
  <si>
    <t>SO 05</t>
  </si>
  <si>
    <t>Komunikace a zpevněné plochy</t>
  </si>
  <si>
    <t>{34e64c46-fcf5-45ac-9f66-3366253dd375}</t>
  </si>
  <si>
    <t>822 59 36</t>
  </si>
  <si>
    <t>SO 06</t>
  </si>
  <si>
    <t>Terénní a sadové úpravy</t>
  </si>
  <si>
    <t>{fc1c49a3-9c86-44bb-b68b-24f1a63be7cb}</t>
  </si>
  <si>
    <t>823 27 11</t>
  </si>
  <si>
    <t>SO 07</t>
  </si>
  <si>
    <t>Venkovní vodovod, vodovodní přípojka</t>
  </si>
  <si>
    <t>{09883bc4-70ad-439f-b063-afac9db494e9}</t>
  </si>
  <si>
    <t>827 19 11</t>
  </si>
  <si>
    <t>SO 08</t>
  </si>
  <si>
    <t>Přeložka vodovodní přípojky</t>
  </si>
  <si>
    <t>{7e3b4afe-0749-4f18-b0b8-93366ae58b11}</t>
  </si>
  <si>
    <t>827 19 19</t>
  </si>
  <si>
    <t>{0a23dcd4-fc0c-4f7b-8928-06c5b4a434cf}</t>
  </si>
  <si>
    <t>SO 10</t>
  </si>
  <si>
    <t>Přípojka sítě elektronických komunikací</t>
  </si>
  <si>
    <t>{221235ea-5441-42ec-9d9e-f34745ca22ab}</t>
  </si>
  <si>
    <t>828 89 11</t>
  </si>
  <si>
    <t>SO 11</t>
  </si>
  <si>
    <t>Venkovní rozvody NN - pavilon D</t>
  </si>
  <si>
    <t>{310f57cf-2cc1-431a-8b2d-5123b1f4f048}</t>
  </si>
  <si>
    <t>828 79 11</t>
  </si>
  <si>
    <t>SO 12</t>
  </si>
  <si>
    <t>Přeložka areálového STL plynovodu</t>
  </si>
  <si>
    <t>{9fd5b4e7-0eef-4c54-b6f5-b23c6baab199}</t>
  </si>
  <si>
    <t>827 59 19</t>
  </si>
  <si>
    <t>SO 13</t>
  </si>
  <si>
    <t>Venkovní rozvody NN - pavilon B</t>
  </si>
  <si>
    <t>{e6328024-06bb-4e07-90f5-5da60deb0cbd}</t>
  </si>
  <si>
    <t>PS 01</t>
  </si>
  <si>
    <t>Evakuační lůžkové výtahy 2 000 kg (SO 01 - nový pavilon D)</t>
  </si>
  <si>
    <t>{5904d537-41ad-4964-b851-de0c7765063a}</t>
  </si>
  <si>
    <t>PS 02</t>
  </si>
  <si>
    <t>Záložní zdroj (SO 01 - nový pavilon D)</t>
  </si>
  <si>
    <t>{a5d6d5b5-4934-470d-b25a-a21a8f750f1a}</t>
  </si>
  <si>
    <t>PS 04</t>
  </si>
  <si>
    <t>Technologické zařízení - chladící box (SO 01 - pavilon D)</t>
  </si>
  <si>
    <t>{99d3f36e-7e88-4067-86a3-9572cad350a9}</t>
  </si>
  <si>
    <t>PS 06</t>
  </si>
  <si>
    <t>Evakuační lůžkový výtah 1 600 kg (SO 03 - pavilon B)</t>
  </si>
  <si>
    <t>{17a5584b-2898-4a47-aeea-cc3809362ad3}</t>
  </si>
  <si>
    <t>PS 07</t>
  </si>
  <si>
    <t>Záložní zdroj (SO 03 - pavilon B)</t>
  </si>
  <si>
    <t>{201c7d76-bb9b-4b96-940b-b379ec0e87e3}</t>
  </si>
  <si>
    <t>VON</t>
  </si>
  <si>
    <t>Vedlejší a ostatní náklady</t>
  </si>
  <si>
    <t>{ca32c482-44a4-4004-a333-bc01524ab1cb}</t>
  </si>
  <si>
    <t>KRYCÍ LIST SOUPISU PRACÍ</t>
  </si>
  <si>
    <t>Objekt:</t>
  </si>
  <si>
    <t>ZPV - Způsobilé výdaje</t>
  </si>
  <si>
    <t>Soupis:</t>
  </si>
  <si>
    <t>ZPVHA - Způsobilé výdaje na hlavní aktivity</t>
  </si>
  <si>
    <t>Úroveň 4:</t>
  </si>
  <si>
    <t>D.1.1 - Architektonicko-stavební řešení</t>
  </si>
  <si>
    <t>REKAPITULACE ČLENĚNÍ SOUPISU PRACÍ</t>
  </si>
  <si>
    <t>Kód dílu - Popis</t>
  </si>
  <si>
    <t>Cena celkem [CZK]</t>
  </si>
  <si>
    <t>-1</t>
  </si>
  <si>
    <t>HSV - Práce a dodávky HSV</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</si>
  <si>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</si>
  <si>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</si>
  <si>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</si>
  <si>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</si>
  <si>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</si>
  <si>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</si>
  <si>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</si>
  <si>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</si>
  <si>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</si>
  <si>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</si>
  <si>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</si>
  <si>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</si>
  <si>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</si>
  <si>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</si>
  <si>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714 - Akustická a protiotřesová opatření</t>
  </si>
  <si>
    <t xml:space="preserve">    721 - Zdravotechnika - vnitřní kanalizace</t>
  </si>
  <si>
    <t xml:space="preserve">    725 - Zdravotechnika - zařizovací předměty</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</si>
  <si>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</si>
  <si>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</si>
  <si>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</si>
  <si>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</si>
  <si>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</si>
  <si>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</si>
  <si>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</si>
  <si>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776 - Podlahy povlakové</t>
  </si>
  <si>
    <t xml:space="preserve">    777 - Podlahy lité</t>
  </si>
  <si>
    <t xml:space="preserve">    781 - Dokončovací práce - obklady</t>
  </si>
  <si>
    <t xml:space="preserve">    783 - Dokončovací práce - nátěry</t>
  </si>
  <si>
    <t xml:space="preserve">    784 - Dokončovací práce - malby a tapety</t>
  </si>
  <si>
    <t xml:space="preserve">    786 - Dokončovací práce - čalounické úpravy</t>
  </si>
  <si>
    <t>SOUPIS PRACÍ</t>
  </si>
  <si>
    <t>PČ</t>
  </si>
  <si>
    <t>MJ</t>
  </si>
  <si>
    <t>Množství</t>
  </si>
  <si>
    <t>J.cena [CZK]</t>
  </si>
  <si>
    <t>Cenová soustava</t>
  </si>
  <si>
    <t>J. Nh [h]</t>
  </si>
  <si>
    <t>Nh celkem [h]</t>
  </si>
  <si>
    <t>J. hmotnost [t]</t>
  </si>
  <si>
    <t>Hmotnost celkem [t]</t>
  </si>
  <si>
    <t>J. suť [t]</t>
  </si>
  <si>
    <t>Suť Celkem [t]</t>
  </si>
  <si>
    <t>Náklady soupisu celkem</t>
  </si>
  <si>
    <t>HSV</t>
  </si>
  <si>
    <t>Práce a dodávky HSV</t>
  </si>
  <si>
    <t>ROZPOCET</t>
  </si>
  <si>
    <t>Zemní práce</t>
  </si>
  <si>
    <t>K</t>
  </si>
  <si>
    <t>115001102</t>
  </si>
  <si>
    <t>Převedení vody potrubím průměru DN přes 100 do 150</t>
  </si>
  <si>
    <t>m</t>
  </si>
  <si>
    <t>CS ÚRS 2024 01</t>
  </si>
  <si>
    <t>-1029992442</t>
  </si>
  <si>
    <t>Online PSC</t>
  </si>
  <si>
    <t>https://podminky.urs.cz/item/CS_URS_2024_01/115001102</t>
  </si>
  <si>
    <t>115101201</t>
  </si>
  <si>
    <t>Čerpání vody na dopravní výšku do 10 m s uvažovaným průměrným přítokem do 500 l/min</t>
  </si>
  <si>
    <t>hod</t>
  </si>
  <si>
    <t>1070255443</t>
  </si>
  <si>
    <t>https://podminky.urs.cz/item/CS_URS_2024_01/115101201</t>
  </si>
  <si>
    <t>115101301</t>
  </si>
  <si>
    <t>Pohotovost záložní čerpací soupravy pro dopravní výšku do 10 m s uvažovaným průměrným přítokem do 500 l/min</t>
  </si>
  <si>
    <t>den</t>
  </si>
  <si>
    <t>-185447795</t>
  </si>
  <si>
    <t>https://podminky.urs.cz/item/CS_URS_2024_01/115101301</t>
  </si>
  <si>
    <t>131113701</t>
  </si>
  <si>
    <t>Hloubení nezapažených jam ručně s urovnáním dna do předepsaného profilu a spádu v hornině třídy těžitelnosti I skupiny 1 a 2 soudržných</t>
  </si>
  <si>
    <t>m3</t>
  </si>
  <si>
    <t>1875470740</t>
  </si>
  <si>
    <t>https://podminky.urs.cz/item/CS_URS_2024_01/131113701</t>
  </si>
  <si>
    <t>VV</t>
  </si>
  <si>
    <t>80% objemu</t>
  </si>
  <si>
    <t>(2,05*1,87/2*1,00+(19,10+2,275)*1,87*1,00+(5,90+4,90)/2*1,10*1,00+4,70*0,15*1,00)*0,80</t>
  </si>
  <si>
    <t>viz přílohy PD : D.1.1.4</t>
  </si>
  <si>
    <t>5</t>
  </si>
  <si>
    <t>131113711</t>
  </si>
  <si>
    <t>Hloubení zapažených jam ručně s urovnáním dna do předepsaného profilu a spádu v hornině třídy těžitelnosti I skupiny 1 a 2 soudržných</t>
  </si>
  <si>
    <t>47615675</t>
  </si>
  <si>
    <t>https://podminky.urs.cz/item/CS_URS_2024_01/131113711</t>
  </si>
  <si>
    <t xml:space="preserve">(19,10+2,275)*2,50*1,00*0,80                      "80% objemu                    </t>
  </si>
  <si>
    <t>6</t>
  </si>
  <si>
    <t>131151106</t>
  </si>
  <si>
    <t>Hloubení nezapažených jam a zářezů strojně s urovnáním dna do předepsaného profilu a spádu v hornině třídy těžitelnosti I skupiny 1 a 2 přes 1 000 do 5 000 m3</t>
  </si>
  <si>
    <t>-181110297</t>
  </si>
  <si>
    <t>https://podminky.urs.cz/item/CS_URS_2024_01/131151106</t>
  </si>
  <si>
    <t>(31,825-1,00)*4,825*2,50+(38,428-1,00)*(17,575-3,775)*2,50+37,25*3,775*2,50</t>
  </si>
  <si>
    <t>((31,825-1,00)*4,825+(38,428-1,00)*(17,575-3,775)+37,25*3,775)*(1,90+1,90+1,85+1,20)/4</t>
  </si>
  <si>
    <t>32,625*(2,00*2,00/2+1,575*1,575/2)/2+3,875*1,575*1,575/2+6,60*1,575*1,575/2</t>
  </si>
  <si>
    <t>19,15*1,575*1,575/2+(37,248+40,823)/2*(2,00*2,00/2+1,575*1,575/2)</t>
  </si>
  <si>
    <t>4,10*10,25*0,10+(3,975*5,10+4,50*6,15)/2*1,20+3,85*4,85*0,15</t>
  </si>
  <si>
    <t>(4,425*5,275+5,275*6,125)/2*1,00+4,025*4,875*0,15</t>
  </si>
  <si>
    <t>-(1,50*2,50)*2,50/2*(31,825-1,00+4,825+6,60+17,575+1,275+3,775+37,25)</t>
  </si>
  <si>
    <t>3,00*1,50*1,00/2</t>
  </si>
  <si>
    <t>7,15*12,60*(0,75+2,80+4,30)/3</t>
  </si>
  <si>
    <t>Mezisoučet</t>
  </si>
  <si>
    <t>3436,572*0,80          "80% objemu viz přílohy PD : D.1.1.4</t>
  </si>
  <si>
    <t>7</t>
  </si>
  <si>
    <t>131151206</t>
  </si>
  <si>
    <t>Hloubení zapažených jam a zářezů strojně s urovnáním dna do předepsaného profilu a spádu v hornině třídy těžitelnosti I skupiny 1 a 2 přes 1 000 do 5 000 m3</t>
  </si>
  <si>
    <t>1047363125</t>
  </si>
  <si>
    <t>https://podminky.urs.cz/item/CS_URS_2024_01/131151206</t>
  </si>
  <si>
    <t>(1,50*2,50)*2,50/2*(31,825-1,00+4,825+6,60+17,575+1,275+3,775+37,25)</t>
  </si>
  <si>
    <t xml:space="preserve">478,711*0,80          "80% objemu </t>
  </si>
  <si>
    <t>8</t>
  </si>
  <si>
    <t>131213701</t>
  </si>
  <si>
    <t>Hloubení nezapažených jam ručně s urovnáním dna do předepsaného profilu a spádu v hornině třídy těžitelnosti I skupiny 3 soudržných</t>
  </si>
  <si>
    <t>45408802</t>
  </si>
  <si>
    <t>https://podminky.urs.cz/item/CS_URS_2024_01/131213701</t>
  </si>
  <si>
    <t>20% objemu</t>
  </si>
  <si>
    <t>(2,05*1,87/2*1,00+(19,10+2,35)*1,87*1,00+(5,90+4,90)/2*1,10*1,00+4,70*0,15*1,00)*0,20</t>
  </si>
  <si>
    <t>9</t>
  </si>
  <si>
    <t>131213711</t>
  </si>
  <si>
    <t>Hloubení zapažených jam ručně s urovnáním dna do předepsaného profilu a spádu v hornině třídy těžitelnosti I skupiny 3 soudržných</t>
  </si>
  <si>
    <t>927645519</t>
  </si>
  <si>
    <t>https://podminky.urs.cz/item/CS_URS_2024_01/131213711</t>
  </si>
  <si>
    <t xml:space="preserve">(19,10+1,35)*2,50*1,00*0,20                      "20% objemu                    </t>
  </si>
  <si>
    <t>10</t>
  </si>
  <si>
    <t>131251106</t>
  </si>
  <si>
    <t>Hloubení nezapažených jam a zářezů strojně s urovnáním dna do předepsaného profilu a spádu v hornině třídy těžitelnosti I skupiny 3 přes 1 000 do 5 000 m3</t>
  </si>
  <si>
    <t>1549827655</t>
  </si>
  <si>
    <t>https://podminky.urs.cz/item/CS_URS_2024_01/131251106</t>
  </si>
  <si>
    <t>3436,572*0,20          "20% objemu viz přílohy PD : D.1.1.4</t>
  </si>
  <si>
    <t>11</t>
  </si>
  <si>
    <t>131251206</t>
  </si>
  <si>
    <t>Hloubení zapažených jam a zářezů strojně s urovnáním dna do předepsaného profilu a spádu v hornině třídy těžitelnosti I skupiny 3 přes 1 000 do 5 000 m3</t>
  </si>
  <si>
    <t>647033338</t>
  </si>
  <si>
    <t>https://podminky.urs.cz/item/CS_URS_2024_01/131251206</t>
  </si>
  <si>
    <t xml:space="preserve">478,711*0,20          "20% objemu </t>
  </si>
  <si>
    <t>132151102</t>
  </si>
  <si>
    <t>Hloubení nezapažených rýh šířky do 800 mm strojně s urovnáním dna do předepsaného profilu a spádu v hornině třídy těžitelnosti I skupiny 1 a 2 přes 20 do 50 m3</t>
  </si>
  <si>
    <t>-1449612351</t>
  </si>
  <si>
    <t>https://podminky.urs.cz/item/CS_URS_2024_01/132151102</t>
  </si>
  <si>
    <t>50% objemu</t>
  </si>
  <si>
    <t>((3,10-0,50)*0,60*(0,395+0,425)/2+17,65*0,60*(0,395+0,575)/2+11,775*0,60*(0,575+0,695)/2)*0,50</t>
  </si>
  <si>
    <t>(3,275*0,60*(0,695+0,735)/2+6,60*0,60*(0,735+0,84)/2+(1,775-0,50)*0,60*(0,395+0,41)/2)*0,50</t>
  </si>
  <si>
    <t>(3,175*0,60*(0,41+0,44)/2+19,575*0,60*(0,44+0,63)/2+17,675*0,60*(0,63+0,81)/2)*0,50</t>
  </si>
  <si>
    <t>6,525*0,60*(0,81+0,875)/2</t>
  </si>
  <si>
    <t>Součet</t>
  </si>
  <si>
    <t>13</t>
  </si>
  <si>
    <t>132151251</t>
  </si>
  <si>
    <t>Hloubení nezapažených rýh šířky přes 800 do 2 000 mm strojně s urovnáním dna do předepsaného profilu a spádu v hornině třídy těžitelnosti I skupiny 1 a 2 do 20 m3</t>
  </si>
  <si>
    <t>-867499157</t>
  </si>
  <si>
    <t>https://podminky.urs.cz/item/CS_URS_2024_01/132151251</t>
  </si>
  <si>
    <t>1,60*2*1,10*0,90+((6,235-2,25)+(5,90-2,25))*1,10*1,10</t>
  </si>
  <si>
    <t>viz přílohy PD : D.1.1.7 a D.1.1.8</t>
  </si>
  <si>
    <t>14</t>
  </si>
  <si>
    <t>132212131</t>
  </si>
  <si>
    <t>Hloubení nezapažených rýh šířky do 800 mm ručně s urovnáním dna do předepsaného profilu a spádu v hornině třídy těžitelnosti I skupiny 3 soudržných</t>
  </si>
  <si>
    <t>608480507</t>
  </si>
  <si>
    <t>https://podminky.urs.cz/item/CS_URS_2024_01/132212131</t>
  </si>
  <si>
    <t xml:space="preserve">0,50*0,60*0,365*2                "viz přílohy PD : D.1.1.4                                          </t>
  </si>
  <si>
    <t>15</t>
  </si>
  <si>
    <t>132251102</t>
  </si>
  <si>
    <t>Hloubení nezapažených rýh šířky do 800 mm strojně s urovnáním dna do předepsaného profilu a spádu v hornině třídy těžitelnosti I skupiny 3 přes 20 do 50 m3</t>
  </si>
  <si>
    <t>-1779380</t>
  </si>
  <si>
    <t>https://podminky.urs.cz/item/CS_URS_2024_01/132251102</t>
  </si>
  <si>
    <t>18,209               "50% objemu viz položka 132212131</t>
  </si>
  <si>
    <t>16</t>
  </si>
  <si>
    <t>151201201</t>
  </si>
  <si>
    <t>Zřízení pažení stěn výkopu bez rozepření nebo vzepření zátažné, hloubky do 4 m</t>
  </si>
  <si>
    <t>m2</t>
  </si>
  <si>
    <t>-1298825506</t>
  </si>
  <si>
    <t>https://podminky.urs.cz/item/CS_URS_2024_01/151201201</t>
  </si>
  <si>
    <t>(31,825-1,00+4,825+6,60+17,575+1,275+3,775+37,25)*2,50             "viz přílohy PD : D.1.1.4</t>
  </si>
  <si>
    <t>17</t>
  </si>
  <si>
    <t>151201211</t>
  </si>
  <si>
    <t>Odstranění pažení stěn výkopu bez rozepření nebo vzepření s uložením pažin na vzdálenost do 3 m od okraje výkopu zátažné, hloubky do 4 m</t>
  </si>
  <si>
    <t>1525200304</t>
  </si>
  <si>
    <t>https://podminky.urs.cz/item/CS_URS_2024_01/151201211</t>
  </si>
  <si>
    <t>255,313                            "viz položka 151201201</t>
  </si>
  <si>
    <t>18</t>
  </si>
  <si>
    <t>151201401</t>
  </si>
  <si>
    <t>Zřízení vzepření zapažených stěn výkopů s potřebným přepažováním při pažení zátažném, hloubky do 4 m</t>
  </si>
  <si>
    <t>1342103363</t>
  </si>
  <si>
    <t>https://podminky.urs.cz/item/CS_URS_2024_01/151201401</t>
  </si>
  <si>
    <t>19</t>
  </si>
  <si>
    <t>151201411</t>
  </si>
  <si>
    <t>Odstranění vzepření stěn výkopů s uložením materiálu na vzdálenost do 3 m od kraje výkopu při pažení zátažném, hloubky do 4 m</t>
  </si>
  <si>
    <t>1830933643</t>
  </si>
  <si>
    <t>https://podminky.urs.cz/item/CS_URS_2024_01/151201411</t>
  </si>
  <si>
    <t>478,711                            "viz položka 151201401</t>
  </si>
  <si>
    <t>20</t>
  </si>
  <si>
    <t>162351103</t>
  </si>
  <si>
    <t>Vodorovné přemístění výkopku nebo sypaniny po suchu na obvyklém dopravním prostředku, bez naložení výkopku, avšak se složením bez rozhrnutí z horniny třídy těžitelnosti I skupiny 1 až 3 na vzdálenost přes 50 do 500 m</t>
  </si>
  <si>
    <t>506016233</t>
  </si>
  <si>
    <t>https://podminky.urs.cz/item/CS_URS_2024_01/162351103</t>
  </si>
  <si>
    <t>1087,594*0,30*2                   "30% objemu zásypu</t>
  </si>
  <si>
    <t>1087,594*0,70                   "70% objemu zásypu</t>
  </si>
  <si>
    <t>162751116</t>
  </si>
  <si>
    <t>Vodorovné přemístění výkopku nebo sypaniny po suchu na obvyklém dopravním prostředku, bez naložení výkopku, avšak se složením bez rozhrnutí z horniny třídy těžitelnosti I skupiny 1 až 3 na vzdálenost přes 8 000 do 9 000 m</t>
  </si>
  <si>
    <t>-1264635472</t>
  </si>
  <si>
    <t>https://podminky.urs.cz/item/CS_URS_2024_01/162751116</t>
  </si>
  <si>
    <t>38,826+42,750+2749,258+382,969                  "viz položky 131113701 131113711 131151106 131151206</t>
  </si>
  <si>
    <t>9,735+10,225+687,314+95,742                     "viz položky 131213701 131213711 131251106 131251206</t>
  </si>
  <si>
    <t>18,209+12,406+0219+18,209               "viz položky 132151102 132151251 132212131 132251102</t>
  </si>
  <si>
    <t>-1087,594*0,30                   "30% objemu zásypu</t>
  </si>
  <si>
    <t>22</t>
  </si>
  <si>
    <t>167151111</t>
  </si>
  <si>
    <t>Nakládání, skládání a překládání neulehlého výkopku nebo sypaniny strojně nakládání, množství přes 100 m3, z hornin třídy těžitelnosti I, skupiny 1 až 3</t>
  </si>
  <si>
    <t>164492364</t>
  </si>
  <si>
    <t>https://podminky.urs.cz/item/CS_URS_2024_01/167151111</t>
  </si>
  <si>
    <t>1087,594                 "viz položky 174151101</t>
  </si>
  <si>
    <t>23</t>
  </si>
  <si>
    <t>171201231</t>
  </si>
  <si>
    <t>Poplatek za uložení stavebního odpadu na recyklační skládce (skládkovné) zeminy a kamení zatříděného do Katalogu odpadů pod kódem 17 05 04</t>
  </si>
  <si>
    <t>t</t>
  </si>
  <si>
    <t>2141994138</t>
  </si>
  <si>
    <t>https://podminky.urs.cz/item/CS_URS_2024_01/171201231</t>
  </si>
  <si>
    <t>3958,365*1,900</t>
  </si>
  <si>
    <t>24</t>
  </si>
  <si>
    <t>171251201</t>
  </si>
  <si>
    <t>Uložení sypaniny na skládky nebo meziskládky bez hutnění s upravením uložené sypaniny do předepsaného tvaru</t>
  </si>
  <si>
    <t>-1341555708</t>
  </si>
  <si>
    <t>https://podminky.urs.cz/item/CS_URS_2024_01/171251201</t>
  </si>
  <si>
    <t>25</t>
  </si>
  <si>
    <t>174111102</t>
  </si>
  <si>
    <t>Zásyp sypaninou z jakékoliv horniny ručně s uložením výkopku ve vrstvách se zhutněním v uzavřených prostorách s urovnáním povrchu zásypu</t>
  </si>
  <si>
    <t>-1486063063</t>
  </si>
  <si>
    <t>https://podminky.urs.cz/item/CS_URS_2024_01/174111102</t>
  </si>
  <si>
    <t>2,10*0,70*0,975          "viz přílohy PD : D.1.1.17</t>
  </si>
  <si>
    <t>26</t>
  </si>
  <si>
    <t>M</t>
  </si>
  <si>
    <t>58331200</t>
  </si>
  <si>
    <t>štěrkopísek netříděný</t>
  </si>
  <si>
    <t>-282280812</t>
  </si>
  <si>
    <t>1,433*1,700</t>
  </si>
  <si>
    <t>27</t>
  </si>
  <si>
    <t>174151101</t>
  </si>
  <si>
    <t>Zásyp sypaninou z jakékoliv horniny strojně s uložením výkopku ve vrstvách se zhutněním jam, šachet, rýh nebo kolem objektů v těchto vykopávkách</t>
  </si>
  <si>
    <t>1737111093</t>
  </si>
  <si>
    <t>https://podminky.urs.cz/item/CS_URS_2024_01/174151101</t>
  </si>
  <si>
    <t>12,406                   "viz položky 132151251</t>
  </si>
  <si>
    <t>-(30,175*3,675+37,10*(14,625-3,925)+34,35*3,925)*(4,30+4,30+4,25+3,60)/4</t>
  </si>
  <si>
    <t>-((31,825-1,00)*4,825*0,15+(38,428-1,00)*(17,575-3,775)*0,15+37,25*3,775*0,15)</t>
  </si>
  <si>
    <t>-(3,475*4,20*1,35+3,525*4,375*1,15)-1,05*2,00*2,35-5,25*(10,00+9,00)/2*(0,75+2,80+4,30)/3</t>
  </si>
  <si>
    <t>-(1,60*2*0,90*0,05+1,60*0,70*0,25+1,60*0,25*0,50)</t>
  </si>
  <si>
    <t>-(((6,235-2,25)+(5,90-2,25))*1,10*0,05+((6,235-2,25)+(5,90-2,25))*0,90*0,30)</t>
  </si>
  <si>
    <t>-(((6,235-2,25)+(5,90-2,25))*0,25*0,50+((6,235-2,25)+(5,90-2,25))*0,40*0,25)</t>
  </si>
  <si>
    <t>28</t>
  </si>
  <si>
    <t>58331202</t>
  </si>
  <si>
    <t xml:space="preserve">štěrkodrť netříděná do 100mm </t>
  </si>
  <si>
    <t>-119177448</t>
  </si>
  <si>
    <t>1087,594*0,70*1,800                      "70% objemu zásypu</t>
  </si>
  <si>
    <t>Zakládání</t>
  </si>
  <si>
    <t>29</t>
  </si>
  <si>
    <t>211531112X08</t>
  </si>
  <si>
    <t>Výplň kamenivem do rýh odvodňovacích žeber nebo trativodů bez zhutnění, s úpravou povrchu výplně kamenivem hrubým drceným frakce 16 až 32 mm</t>
  </si>
  <si>
    <t>1892899498</t>
  </si>
  <si>
    <t>(3,10+17,65+11,775+3,275+6,60+10,75+0,70+1,05+0,70+6,525+1,775+3,175)*0,60*0,35</t>
  </si>
  <si>
    <t>(19,575+17,675)*0,60*0,35</t>
  </si>
  <si>
    <t>30</t>
  </si>
  <si>
    <t>211971122</t>
  </si>
  <si>
    <t>Zřízení opláštění výplně z geotextilie odvodňovacích žeber nebo trativodů v rýze nebo zářezu se stěnami svislými nebo šikmými o sklonu přes 1:2 při rozvinuté šířce opláštění přes 2,5 m</t>
  </si>
  <si>
    <t>-677592819</t>
  </si>
  <si>
    <t>https://podminky.urs.cz/item/CS_URS_2024_01/211971122</t>
  </si>
  <si>
    <t>(3,10+17,65+11,775+3,275+6,60+10,75+0,70+1,05+0,70+6,525+1,775+3,175)*3,00</t>
  </si>
  <si>
    <t>(19,575+17,675)*3,00</t>
  </si>
  <si>
    <t>31</t>
  </si>
  <si>
    <t>69311068</t>
  </si>
  <si>
    <t>geotextilie netkaná separační, ochranná, filtrační, drenážní PP 300g/m2</t>
  </si>
  <si>
    <t>1778442653</t>
  </si>
  <si>
    <t>312,975*1,15</t>
  </si>
  <si>
    <t>32</t>
  </si>
  <si>
    <t>212312111</t>
  </si>
  <si>
    <t>Lože pro trativody z betonu prostého</t>
  </si>
  <si>
    <t>415402781</t>
  </si>
  <si>
    <t>https://podminky.urs.cz/item/CS_URS_2024_01/212312111</t>
  </si>
  <si>
    <t>(3,10+17,65+11,775+3,275+6,60+10,75+0,70+1,05+0,70+6,525+1,775+3,175)*0,60*0,20</t>
  </si>
  <si>
    <t>(19,575+17,675)*0,60*0,20</t>
  </si>
  <si>
    <t>33</t>
  </si>
  <si>
    <t>212750099Z01</t>
  </si>
  <si>
    <t>vpusť s odvodněním drenážní trubkou DN 80 mm staženým do hloubky 800 mm pod teréném a vedeným min. 2 m vodorovně ve štěrkovém obsypu provedení včetně potřebného materiáli dle přílohy PD : D.1.1.25 ozn. Z11 a Z 33</t>
  </si>
  <si>
    <t>kus</t>
  </si>
  <si>
    <t>-436529936</t>
  </si>
  <si>
    <t>1+1+1              "Z11 Z33 anglický vzorek viz přílohy PD : D.1.1.31 a D.1.1.7</t>
  </si>
  <si>
    <t>34</t>
  </si>
  <si>
    <t>212751106</t>
  </si>
  <si>
    <t>Trativody z drenážních a melioračních trubek pro meliorace, dočasné nebo odlehčovací drenáže se zřízením štěrkového lože pod trubky a s jejich obsypem v otevřeném výkopu trubka flexibilní PVC-U SN 4 celoperforovaná 360° DN 160</t>
  </si>
  <si>
    <t>1314495502</t>
  </si>
  <si>
    <t>https://podminky.urs.cz/item/CS_URS_2024_01/212751106</t>
  </si>
  <si>
    <t>3,10+17,65+10,775+3,875+6,60+10,75+0,70+1,05+0,70+6,225+1,475+3,675+19,275+17,375</t>
  </si>
  <si>
    <t>35</t>
  </si>
  <si>
    <t>213141113</t>
  </si>
  <si>
    <t>Zřízení vrstvy z geotextilie filtrační, separační, odvodňovací, ochranné, výztužné nebo protierozní v rovině nebo ve sklonu do 1:5, šířky přes 6 do 8,5 m</t>
  </si>
  <si>
    <t>869201231</t>
  </si>
  <si>
    <t>https://podminky.urs.cz/item/CS_URS_2024_01/213141113</t>
  </si>
  <si>
    <t xml:space="preserve">31,825*3,875+38,425*16,45+36,95*3,775-3,325*3,90-3,225*4,075                   </t>
  </si>
  <si>
    <t>36</t>
  </si>
  <si>
    <t>710079951</t>
  </si>
  <si>
    <t>868,790*1,15</t>
  </si>
  <si>
    <t>37</t>
  </si>
  <si>
    <t>226212511</t>
  </si>
  <si>
    <t>Velkoprofilové vrty náběrovým vrtáním svislé zapažené ocelovými pažnicemi průměru přes 650 do 850 mm, v hl od 0 do 5 m v hornině tř. I</t>
  </si>
  <si>
    <t>-1897008735</t>
  </si>
  <si>
    <t>https://podminky.urs.cz/item/CS_URS_2024_01/226212511</t>
  </si>
  <si>
    <t>(4,50-1,00)*7          "PL1.1 viz přílohy PD : D.1.2.c)18</t>
  </si>
  <si>
    <t>38</t>
  </si>
  <si>
    <t>226212512</t>
  </si>
  <si>
    <t>Velkoprofilové vrty náběrovým vrtáním svislé zapažené ocelovými pažnicemi průměru přes 650 do 850 mm, v hl od 0 do 5 m v hornině tř. II</t>
  </si>
  <si>
    <t>1792538669</t>
  </si>
  <si>
    <t>https://podminky.urs.cz/item/CS_URS_2024_01/226212512</t>
  </si>
  <si>
    <t>1,00*7          "PL1.1 viz přílohy PD : D.1.2.c)18</t>
  </si>
  <si>
    <t>39</t>
  </si>
  <si>
    <t>226212611</t>
  </si>
  <si>
    <t>Velkoprofilové vrty náběrovým vrtáním svislé zapažené ocelovými pažnicemi průměru přes 650 do 850 mm, v hl od 0 do 10 m v hornině tř. I</t>
  </si>
  <si>
    <t>499644361</t>
  </si>
  <si>
    <t>https://podminky.urs.cz/item/CS_URS_2024_01/226212611</t>
  </si>
  <si>
    <t xml:space="preserve">(6,50-1,00)*31+(5,25-1,00)+(5,25-1,00)*2+(5,25-1,00)+(5,05-1,00)*4      "PL1.2 PL1.3 PL1.3a PL1.3b PL1.4 </t>
  </si>
  <si>
    <t xml:space="preserve">(6,50-1,00)*3     "PL1.5   </t>
  </si>
  <si>
    <t>viz přílohy PD : D.1.2.c)18</t>
  </si>
  <si>
    <t>40</t>
  </si>
  <si>
    <t>226212612</t>
  </si>
  <si>
    <t>Velkoprofilové vrty náběrovým vrtáním svislé zapažené ocelovými pažnicemi průměru přes 650 do 850 mm, v hl od 0 do 10 m v hornině tř. II</t>
  </si>
  <si>
    <t>599585601</t>
  </si>
  <si>
    <t>https://podminky.urs.cz/item/CS_URS_2024_01/226212612</t>
  </si>
  <si>
    <t>1,00*31+1,00+1,00*2+1,00+1,00*4+1,00*3           "PL1.2 PL1.3 PL1.3a PL1.3b PL1.4 PL1.5</t>
  </si>
  <si>
    <t>41</t>
  </si>
  <si>
    <t>226213511</t>
  </si>
  <si>
    <t>Velkoprofilové vrty náběrovým vrtáním svislé zapažené ocelovými pažnicemi průměru přes 1050 do 1250 mm, v hl od 0 do 5 m v hornině tř. I</t>
  </si>
  <si>
    <t>-2084989776</t>
  </si>
  <si>
    <t>https://podminky.urs.cz/item/CS_URS_2024_01/226213511</t>
  </si>
  <si>
    <t>(4,50-1,00)*2            "PL2.1 viz přílohy PD : D.1.2.c)18</t>
  </si>
  <si>
    <t>42</t>
  </si>
  <si>
    <t>226213512</t>
  </si>
  <si>
    <t>Velkoprofilové vrty náběrovým vrtáním svislé zapažené ocelovými pažnicemi průměru přes 1050 do 1250 mm, v hl od 0 do 5 m v hornině tř. II</t>
  </si>
  <si>
    <t>-1707083848</t>
  </si>
  <si>
    <t>https://podminky.urs.cz/item/CS_URS_2024_01/226213512</t>
  </si>
  <si>
    <t>1,00*2             "PL2.1 viz přílohy PD : D.1.2.c)18</t>
  </si>
  <si>
    <t>43</t>
  </si>
  <si>
    <t>226213611</t>
  </si>
  <si>
    <t>Velkoprofilové vrty náběrovým vrtáním svislé zapažené ocelovými pažnicemi průměru přes 1050 do 1250 mm, v hl od 0 do 10 m v hornině tř. I</t>
  </si>
  <si>
    <t>1258146255</t>
  </si>
  <si>
    <t>https://podminky.urs.cz/item/CS_URS_2024_01/226213611</t>
  </si>
  <si>
    <t>(6,50-1,00)*4             "PL2.2 viz přílohy PD : D.1.2.c)18</t>
  </si>
  <si>
    <t>44</t>
  </si>
  <si>
    <t>226213612</t>
  </si>
  <si>
    <t>Velkoprofilové vrty náběrovým vrtáním svislé zapažené ocelovými pažnicemi průměru přes 1050 do 1250 mm, v hl od 0 do 10 m v hornině tř. II</t>
  </si>
  <si>
    <t>-2001875292</t>
  </si>
  <si>
    <t>https://podminky.urs.cz/item/CS_URS_2024_01/226213612</t>
  </si>
  <si>
    <t>1,00*4             "PL2.2 viz přílohy PD : D.1.2.c)18</t>
  </si>
  <si>
    <t>45</t>
  </si>
  <si>
    <t>231212113</t>
  </si>
  <si>
    <t>Zřízení výplně pilot zapažených s vytažením pažnic z vrtu svislých z betonu železového, v hl od 0 do 10 m, při průměru piloty přes 650 do 1250 mm</t>
  </si>
  <si>
    <t>1068036276</t>
  </si>
  <si>
    <t>https://podminky.urs.cz/item/CS_URS_2024_01/231212113</t>
  </si>
  <si>
    <t>4,60*7+6,60*31+5,35+5,35*2+5,35+5,15*4+6,60*3      "PL1.1 PL1.2 PL1.3 PL1.3a PL1.3b PL1.4 PL1.5</t>
  </si>
  <si>
    <t>4,60*2+6,60*4                 "PL2.1 PL2.2</t>
  </si>
  <si>
    <t>46</t>
  </si>
  <si>
    <t>58939001</t>
  </si>
  <si>
    <t>beton C 30/37 pro konstrukce bílých van a podzemních konstrukcí frakce do 22 mm</t>
  </si>
  <si>
    <t>1969911894</t>
  </si>
  <si>
    <t>(4,60*7+6,60*31+5,35+5,35*2+5,35)*3,14*0,40*0,40*1,10     "PL1.1 PL1.2 PL1.3 PL1.3a PL1.3b</t>
  </si>
  <si>
    <t>(5,15*4+6,60*3)*3,14*0,40*0,40*1,10      "PL1.4 PL1.5</t>
  </si>
  <si>
    <t>(4,60*2+6,60*4)*3,14*0,60*0,60*1,05             "PL2.1 PL2.2</t>
  </si>
  <si>
    <t>47</t>
  </si>
  <si>
    <t>231611114</t>
  </si>
  <si>
    <t>Výztuž pilot betonovaných do země z oceli 10 505 (R) se zaručenou svařitelností</t>
  </si>
  <si>
    <t>-59403353</t>
  </si>
  <si>
    <t>https://podminky.urs.cz/item/CS_URS_2024_01/231611114</t>
  </si>
  <si>
    <t>0,120 t na m3 betonu</t>
  </si>
  <si>
    <t>(4,60*7+6,60*31+5,35+5,35*2+5,35)*3,14*0,40*0,40*0,120     "PL1.1 PL1.2 PL1.3 PL1.3a PL1.3b</t>
  </si>
  <si>
    <t>(5,15*4+6,60*3)*3,14*0,40*0,40*0,120      "PL1.4 PL1.5</t>
  </si>
  <si>
    <t>(4,60*2+6,60*4)*3,14*0,60*0,60*0,120             "PL2.1 PL2.2</t>
  </si>
  <si>
    <t>48</t>
  </si>
  <si>
    <t>231680001X02</t>
  </si>
  <si>
    <t>Příplatek k ceně železobetonových pilot za krystalickou hydroizolaci</t>
  </si>
  <si>
    <t>1920827266</t>
  </si>
  <si>
    <t>207,273           "viz položka 58939001</t>
  </si>
  <si>
    <t>49</t>
  </si>
  <si>
    <t>231690001X01</t>
  </si>
  <si>
    <t>Výrobní a dílenská dokumentace hlubinného zakládání vrty piloty</t>
  </si>
  <si>
    <t>1938021254</t>
  </si>
  <si>
    <t>50</t>
  </si>
  <si>
    <t>239111113</t>
  </si>
  <si>
    <t>Odbourání vrchní znehodnocené části výplně betonových pilot při průměru piloty přes 650 do 1250 mm</t>
  </si>
  <si>
    <t>681180753</t>
  </si>
  <si>
    <t>https://podminky.urs.cz/item/CS_URS_2024_01/239111113</t>
  </si>
  <si>
    <t>0,10*7+0,10*31+0,10+0,10*2+0,10+0,10*4+0,10*3      "PL1.1 PL1.2 PL1.3 PL1.3a PL1.3b PL1.4 PL1.5</t>
  </si>
  <si>
    <t>0,10*2+0,10*4                 "PL2.1 PL2.2</t>
  </si>
  <si>
    <t>51</t>
  </si>
  <si>
    <t>273353121</t>
  </si>
  <si>
    <t>Bednění kotevních otvorů a prostupů v základových konstrukcích v deskách včetně polohového zajištění a odbednění, popř. ztraceného bednění z pletiva apod. průřezu přes 0,02 do 0,05 m2, hl. do 0,50 m</t>
  </si>
  <si>
    <t>846965795</t>
  </si>
  <si>
    <t>https://podminky.urs.cz/item/CS_URS_2024_01/273353121</t>
  </si>
  <si>
    <t>31           "viz přílohy PD : D.1.1.34</t>
  </si>
  <si>
    <t>52</t>
  </si>
  <si>
    <t>273322611</t>
  </si>
  <si>
    <t>Základy z betonu železového (bez výztuže) desky z betonu se zvýšenými nároky na prostředí tř. C 30/37</t>
  </si>
  <si>
    <t>-377788696</t>
  </si>
  <si>
    <t>https://podminky.urs.cz/item/CS_URS_2024_01/273322611</t>
  </si>
  <si>
    <t>ZD1</t>
  </si>
  <si>
    <t>(3,325+26,60+0,25)*4,15*0,30+(3,325+26,60-0,10)*3,575*0,30+4,425*4,75*0,30</t>
  </si>
  <si>
    <t>(3,225-0,50+34,35)*(10,275+0,25-4,15-3,575)*0,30+3,225*10,525*0,10+34,35*7,70*0,30</t>
  </si>
  <si>
    <t>-0,375*3,40*0,30-5,15*0,25*0,30+2,775*3,35*0,25+3,325*4,05*0,50+2,775*3,525*0,25</t>
  </si>
  <si>
    <t>3,225*4,075*0,30+5,15*0,50*0,40+5,15*(12,45+11,30)/2*0,40+0,50*(12,45+11,30)*0,12</t>
  </si>
  <si>
    <t>1,25*2,00*0,20</t>
  </si>
  <si>
    <t>viz přílohy PD : D.1.2.c)1</t>
  </si>
  <si>
    <t>53</t>
  </si>
  <si>
    <t>273323511</t>
  </si>
  <si>
    <t>Základy z betonu železového (bez výztuže) desky z betonu pro konstrukce bílých van tř. C 25/30</t>
  </si>
  <si>
    <t>-2008594303</t>
  </si>
  <si>
    <t>https://podminky.urs.cz/item/CS_URS_2024_01/273323511</t>
  </si>
  <si>
    <t>4,25*3,775*0,18                        "viz přílohy PD : D.1.1.33</t>
  </si>
  <si>
    <t>54</t>
  </si>
  <si>
    <t>273351121</t>
  </si>
  <si>
    <t>Bednění základů desek zřízení</t>
  </si>
  <si>
    <t>1035639606</t>
  </si>
  <si>
    <t>https://podminky.urs.cz/item/CS_URS_2024_01/273351121</t>
  </si>
  <si>
    <t>3,325*0,40+(26,60+0,25+4,15+0,35+3,575+2,825+4,075+4,425+14,60)*0,30+3,075*0,40+3,40*0,30</t>
  </si>
  <si>
    <t>(0,375+4,325+34,35+0,25*2)*0,30+(3,225+4,75)*2*0,30+(3,325*2+4,05)*0,50</t>
  </si>
  <si>
    <t>5,15*0,25+(12,80+5,15+11,65)*0,40+(12,45+11,30+0,50*2)*0,12</t>
  </si>
  <si>
    <t>(1,25*2+2,00)*0,20</t>
  </si>
  <si>
    <t>(4,25+3,775)*0,18                        "viz přílohy PD : D.1.1.33</t>
  </si>
  <si>
    <t>55</t>
  </si>
  <si>
    <t>273351122</t>
  </si>
  <si>
    <t>Bednění základů desek odstranění</t>
  </si>
  <si>
    <t>-1374615518</t>
  </si>
  <si>
    <t>https://podminky.urs.cz/item/CS_URS_2024_01/273351122</t>
  </si>
  <si>
    <t>62,278           "viz položky 273351121</t>
  </si>
  <si>
    <t>56</t>
  </si>
  <si>
    <t>273361821</t>
  </si>
  <si>
    <t>Výztuž základů desek z betonářské oceli 10 505 (R) nebo BSt 500 se zaručenou svařitelností</t>
  </si>
  <si>
    <t>-628872260</t>
  </si>
  <si>
    <t>https://podminky.urs.cz/item/CS_URS_2024_01/273361821</t>
  </si>
  <si>
    <t>231,841*0,300                 "0,300 t na m3 betonu</t>
  </si>
  <si>
    <t>57</t>
  </si>
  <si>
    <t>273322619X03</t>
  </si>
  <si>
    <t>Příplatek k ceně železobetonových základových desek za krystalickou hydroizolaci</t>
  </si>
  <si>
    <t>-1919266287</t>
  </si>
  <si>
    <t>231,841                    "viz položka 273322611</t>
  </si>
  <si>
    <t>58</t>
  </si>
  <si>
    <t>273362021</t>
  </si>
  <si>
    <t>Výztuž základů desek ze svařovaných sítí z drátů žebírkových</t>
  </si>
  <si>
    <t>1844551724</t>
  </si>
  <si>
    <t>https://podminky.urs.cz/item/CS_URS_2024_01/273362021</t>
  </si>
  <si>
    <t>4,40*3,925*2*0,004335*1,30                        "viz přílohy PD : D.1.1.27</t>
  </si>
  <si>
    <t>59</t>
  </si>
  <si>
    <t>274313711</t>
  </si>
  <si>
    <t>Základy z betonu prostého pasy betonu kamenem neprokládaného tř. C 20/25</t>
  </si>
  <si>
    <t>-891491655</t>
  </si>
  <si>
    <t>https://podminky.urs.cz/item/CS_URS_2024_01/274313711</t>
  </si>
  <si>
    <t>(1,00+0,75)/2*0,70*0,25+(2,85+1,90)/2*0,70*0,25+(1,10+1,55)/2*0,70*0,25+(4,95+4,70)/2*0,70*0,25</t>
  </si>
  <si>
    <t>2,25*0,70*0,25</t>
  </si>
  <si>
    <t>viz přílohy PD : D.1.1.7</t>
  </si>
  <si>
    <t>2,235*0,90*0,30+1,75*0,90*0,30+1,629*0,90*0,30+1,75*0,90*0,30+2,25*0,90*0,30</t>
  </si>
  <si>
    <t>viz přílohy PD : D.1.1.8 a D.1.1.20</t>
  </si>
  <si>
    <t>60</t>
  </si>
  <si>
    <t>274351121</t>
  </si>
  <si>
    <t>Bednění základů pasů rovné zřízení</t>
  </si>
  <si>
    <t>834045474</t>
  </si>
  <si>
    <t>https://podminky.urs.cz/item/CS_URS_2024_01/274351121</t>
  </si>
  <si>
    <t>(1,00+0,75+2,85+1,90+1,10+1,55+4,95+5,40+1,55+2,25)*0,25             "viz přílohy PD : D.1.1.7</t>
  </si>
  <si>
    <t>(2,235*2+0,90)*0,30+(1,75*2+0,90)*0,30+(1,629*2+0,90)*0,30+(1,75*2+0,90)*0,30</t>
  </si>
  <si>
    <t>(2,25*2+0,90)*0,30</t>
  </si>
  <si>
    <t>61</t>
  </si>
  <si>
    <t>274351122</t>
  </si>
  <si>
    <t>Bednění základů pasů rovné odstranění</t>
  </si>
  <si>
    <t>2140614832</t>
  </si>
  <si>
    <t>https://podminky.urs.cz/item/CS_URS_2024_01/274351122</t>
  </si>
  <si>
    <t>12,943            "viz položka 274351121</t>
  </si>
  <si>
    <t>62</t>
  </si>
  <si>
    <t>274361821</t>
  </si>
  <si>
    <t>Výztuž základů pasů z betonářské oceli 10 505 (R) nebo BSt 500</t>
  </si>
  <si>
    <t>-356205946</t>
  </si>
  <si>
    <t>https://podminky.urs.cz/item/CS_URS_2024_01/274361821</t>
  </si>
  <si>
    <t>4,635*0,020                "0,020 t na m3 betonu</t>
  </si>
  <si>
    <t>63</t>
  </si>
  <si>
    <t>279322512</t>
  </si>
  <si>
    <t>Základové zdi z betonu železového (bez výztuže) se zvýšenými nároky na prostředí tř. C 30/37</t>
  </si>
  <si>
    <t>-120893091</t>
  </si>
  <si>
    <t>https://podminky.urs.cz/item/CS_URS_2024_01/279322512</t>
  </si>
  <si>
    <t>3,325*0,85*0,40+(3,325+3,40*2)*0,95*0,25+4,05*3,60*0,25+(3,325-0,50+3,40)*0,30*0,25       "VŠ1</t>
  </si>
  <si>
    <t>(3,225*2+3,575)*0,95*0,25+3,575*0,95*0,15+2,475*0,30*0,25                         "VŠ2</t>
  </si>
  <si>
    <t>viz přílohy PD : D.1.2.c)16</t>
  </si>
  <si>
    <t>64</t>
  </si>
  <si>
    <t>279351121</t>
  </si>
  <si>
    <t>Bednění základových zdí rovné oboustranné za každou stranu zřízení</t>
  </si>
  <si>
    <t>-390858440</t>
  </si>
  <si>
    <t>https://podminky.urs.cz/item/CS_URS_2024_01/279351121</t>
  </si>
  <si>
    <t>(3,325+2,825)*0,85+(2,825+3,40+3,325+4,05)*1,25                   "VŠ1</t>
  </si>
  <si>
    <t>(3,225+4,075+2,825+3,575)*0,85+2,475*0,25*2                     "VŠ2</t>
  </si>
  <si>
    <t>65</t>
  </si>
  <si>
    <t>279351122</t>
  </si>
  <si>
    <t>Bednění základových zdí rovné oboustranné za každou stranu odstranění</t>
  </si>
  <si>
    <t>529474726</t>
  </si>
  <si>
    <t>https://podminky.urs.cz/item/CS_URS_2024_01/279351122</t>
  </si>
  <si>
    <t>35,111      "viz položky 279351121</t>
  </si>
  <si>
    <t>66</t>
  </si>
  <si>
    <t>279351311</t>
  </si>
  <si>
    <t>Bednění základových zdí rovné jednostranné zřízení</t>
  </si>
  <si>
    <t>1862504107</t>
  </si>
  <si>
    <t>https://podminky.urs.cz/item/CS_URS_2024_01/279351311</t>
  </si>
  <si>
    <t>(3,40+0,25*2)*4,55      "VŠ1 viz přílohy PD : D.1.2.c)16</t>
  </si>
  <si>
    <t>67</t>
  </si>
  <si>
    <t>279351312</t>
  </si>
  <si>
    <t>Bednění základových zdí rovné jednostranné odstranění</t>
  </si>
  <si>
    <t>1055179587</t>
  </si>
  <si>
    <t>https://podminky.urs.cz/item/CS_URS_2024_01/279351312</t>
  </si>
  <si>
    <t>17,745      "viz položky 279351312</t>
  </si>
  <si>
    <t>68</t>
  </si>
  <si>
    <t>279361821</t>
  </si>
  <si>
    <t>Výztuž základových zdí nosných svislých nebo odkloněných od svislice, rovinných nebo oblých, deskových nebo žebrových, včetně výztuže jejich žeber z betonářské oceli 10 505 (R) nebo BSt 500 se zaručenou svařitelností</t>
  </si>
  <si>
    <t>2030679618</t>
  </si>
  <si>
    <t>https://podminky.urs.cz/item/CS_URS_2024_01/279361821</t>
  </si>
  <si>
    <t>10,723*0,250                 "0,250 t na m3 betonu</t>
  </si>
  <si>
    <t>69</t>
  </si>
  <si>
    <t>279322619X07</t>
  </si>
  <si>
    <t>Příplatek k ceně železobetonových základových zdí za krystalickou hydroizolaci</t>
  </si>
  <si>
    <t>1347443692</t>
  </si>
  <si>
    <t>10,723                    "viz položka 279322512</t>
  </si>
  <si>
    <t>70</t>
  </si>
  <si>
    <t>279371111X04</t>
  </si>
  <si>
    <t>Výrobní a dílenská dokumentace základových železobetonových konstrukcí</t>
  </si>
  <si>
    <t>231027179</t>
  </si>
  <si>
    <t>71</t>
  </si>
  <si>
    <t>289999991X05</t>
  </si>
  <si>
    <t>Pažení stavební jámy podél stávající budovy pilotami průměru 250 mm a trvalými šikmými kotvami včetně statického výpočtu, dodavatelské dokumentace a dodání potřebného materiálu</t>
  </si>
  <si>
    <t>-1833824497</t>
  </si>
  <si>
    <t>23,00*4,50+6,00*1,05            "viz přílohy PD : D.1.2.c)1</t>
  </si>
  <si>
    <t>72</t>
  </si>
  <si>
    <t>289999992X06</t>
  </si>
  <si>
    <t>Podchycení stávajících základů budovy mezi stávajícími pilotami průměru 1 200 mm mikropilotami průměru 108/12,5 mm injektovanými délky 8 000 mm kořen mikropiloty 3 000 mm kotvené trvalými kotvami šikmými pod stávajícími základy zesílenými pilíři průměru 600 mm a délky 4 000 mm včetně podrobného návrhu, statického výpočtu, dodavatelské dokumentace a dodání potřebného materiálu</t>
  </si>
  <si>
    <t>-1343175710</t>
  </si>
  <si>
    <t>15,50            "viz přílohy PD : D.1.2.c)1</t>
  </si>
  <si>
    <t>Svislé a kompletní konstrukce</t>
  </si>
  <si>
    <t>73</t>
  </si>
  <si>
    <t>311113143</t>
  </si>
  <si>
    <t>Nadzákladové zdi z betonových tvárnic ztraceného bednění hladkých, včetně výplně z betonu třídy C 20/25, tloušťky zdiva přes 200 do 250 mm</t>
  </si>
  <si>
    <t>-2069553271</t>
  </si>
  <si>
    <t>https://podminky.urs.cz/item/CS_URS_2024_01/311113143</t>
  </si>
  <si>
    <t>(0,95+2,70+1,10+5,40+2,15)*0,50                  "viz přílohy PD : D.1.1.7</t>
  </si>
  <si>
    <t>(2,235+1,75+1,629+1,75+2,25)*0,50             "viz přílohy PD : D.1.1.8 a D.1.1.20</t>
  </si>
  <si>
    <t>74</t>
  </si>
  <si>
    <t>311235131</t>
  </si>
  <si>
    <t>Zdivo jednovrstvé z cihel děrovaných broušených na celoplošnou tenkovrstvou maltu, pevnost cihel do P10, tl. zdiva 240 mm</t>
  </si>
  <si>
    <t>-2136072625</t>
  </si>
  <si>
    <t>https://podminky.urs.cz/item/CS_URS_2024_01/311235131</t>
  </si>
  <si>
    <t>(3,40+26,95+3,70+17,25)*2*1,175+3,70*1,175                 "viz přílohy PD : D.1.1.13</t>
  </si>
  <si>
    <t>75</t>
  </si>
  <si>
    <t>311272121</t>
  </si>
  <si>
    <t>Zdivo z pórobetonových tvárnic na tenké maltové lože, tl. zdiva 250 mm pevnost tvárnic do P2, objemová hmotnost do 450 kg/m3 na pero a drážku</t>
  </si>
  <si>
    <t>672013451</t>
  </si>
  <si>
    <t>https://podminky.urs.cz/item/CS_URS_2024_01/311272121</t>
  </si>
  <si>
    <t>5,15*3,60-3,65*2,875-4,05*0,16               "1.PP viz přílohy PD : D.1.1.7</t>
  </si>
  <si>
    <t>0,90*1,025*10                  "1.NP viz přílohy PD : D.1.1.8</t>
  </si>
  <si>
    <t>0,90*1,025*10                  "2.NP viz přílohy PD : D.1.1.9</t>
  </si>
  <si>
    <t>0,90*1,025*10                   "3.NP viz přílohy PD : D.1.1.10</t>
  </si>
  <si>
    <t>0,90*1,025*9                   "4.NP viz přílohy PD : D.1.1.11</t>
  </si>
  <si>
    <t>0,90*1,025*10+6,40*2,95-1,40*2,45-2,10*0,25                    "5.NP viz přílohy PD : D.1.1.12</t>
  </si>
  <si>
    <t>76</t>
  </si>
  <si>
    <t>311321611</t>
  </si>
  <si>
    <t>Nadzákladové zdi z betonu železového (bez výztuže) nosné bez zvláštních nároků na vliv prostředí tř. C 30/37</t>
  </si>
  <si>
    <t>-661482445</t>
  </si>
  <si>
    <t>https://podminky.urs.cz/item/CS_URS_2024_01/311321611</t>
  </si>
  <si>
    <t>3,35*(20,70-4,95)*0,20*2+3,525*(20,70-4,825)*0,20*2           "VŠ1 VŠ2 viz přílohy PD : D.1.2.c)16</t>
  </si>
  <si>
    <t>77</t>
  </si>
  <si>
    <t>311321815</t>
  </si>
  <si>
    <t>Nadzákladové zdi z betonu železového (bez výztuže) nosné pohledového (v přírodní barvě drtí a přísad) tř. C 30/37</t>
  </si>
  <si>
    <t>787145644</t>
  </si>
  <si>
    <t>https://podminky.urs.cz/item/CS_URS_2024_01/311321815</t>
  </si>
  <si>
    <t>1.NP</t>
  </si>
  <si>
    <t>(3,40+1,75+26,95+3,65+2,975+3,35+2,55+3,40+3,825+33,85-3,45)*2,80*0,25</t>
  </si>
  <si>
    <t>(4,175+13,60+3,45)*2,725*0,25+2,975*0,20*0,25+(3,40+3,825+3,70)*0,20*0,25+3,45*0,20*0,25</t>
  </si>
  <si>
    <t>-2,60*2,575*0,25-1,80*2,575*0,25-0,90*0,75*0,25-1,80*0,75*0,25-2,85*2,70*0,25*4</t>
  </si>
  <si>
    <t>-1,70*2,325*0,25-0,95*2,63*0,25-2,85*2,70*0,25*5-1,60*2,63*0,25</t>
  </si>
  <si>
    <t>-1,80*2,575*0,25-7,20*2,475*0,25-7,80*0,25*0,25-1,80*2,475*0,25</t>
  </si>
  <si>
    <t>(5,20+6,95+3,95)*2,80*0,25+(6,95*4+21,25)*2,80*0,25+(0,675+29,575+6,95*6)*2,80*0,25</t>
  </si>
  <si>
    <t>(13,60+0,725)*2,725*0,25</t>
  </si>
  <si>
    <t>-1,05*2*1,275*0,25-0,90*2,275*0,25*3-1,00*2,80*0,25*7-1,40*2,275*0,25*9-1,50*2,80*0,25*3</t>
  </si>
  <si>
    <t>-1,45*2,18*0,25*2-1,45*2,295*0,25</t>
  </si>
  <si>
    <t>viz přílohy PD : D.1.2.c)3</t>
  </si>
  <si>
    <t>2.NP</t>
  </si>
  <si>
    <t>(3,40+1,75+26,95+3,65+8,00+3,35+2,55+13,60+3,40+3,825+34,95)*2,80*0,25+2,975*0,20*0,25</t>
  </si>
  <si>
    <t>(3,40+3,825+3,70)*0,20*0,25+3,45*0,20*0,25</t>
  </si>
  <si>
    <t>-2,60*1,55*0,25-1,80*2,575*0,25-0,90*0,75*0,25-1,80*0,75*0,25-2,85*2,70*0,25*4</t>
  </si>
  <si>
    <t>-1,80*2,575*0,25-2,95*2,575*0,25*3-0,95*2,63*0,25-2,85*2,70*0,25*4</t>
  </si>
  <si>
    <t>-1,05*2,63*0,25</t>
  </si>
  <si>
    <t>(5,20+6,95+3,95)*2,80*0,25+(6,95*4+21,25)*2,80*0,25+(0,675+30,55+6,95*7+6,40)*2,80*0,25</t>
  </si>
  <si>
    <t>-1,05*2*1,275*0,25-1,40*2,275*0,25*10-0,90*2,275*0,25-1,00*2,80*0,25*7-1,50*2,80*0,25*3</t>
  </si>
  <si>
    <t>-1,45*2,275*0,25*2-1,45*2,295*0,25</t>
  </si>
  <si>
    <t>viz přílohy PD : D.1.2.c)4</t>
  </si>
  <si>
    <t>3.NP</t>
  </si>
  <si>
    <t>-1,80*2,575*0,25-2,95*2,575*0,25*3-0,95*2,63*0,25-2,85*2,70*0,25*5</t>
  </si>
  <si>
    <t>viz přílohy PD : D.1.2.c)5</t>
  </si>
  <si>
    <t>4.NP</t>
  </si>
  <si>
    <t>(3,40+1,75+26,95+3,65+2,725+3,35+2,55+3,40+3,825+30,40)*2,95*0,25+(5,775+13,60+4,55)*2,80*0,25</t>
  </si>
  <si>
    <t>2,975*0,20*0,25+(3,40+3,825+3,70)*0,20*0,25+3,45*0,20*0,25</t>
  </si>
  <si>
    <t>-1,80*2,575*0,25-2,95*2,575*0,25*3-0,95*2,63*0,25-2,725*0,75*0,25-2,85*2,70*0,25*4</t>
  </si>
  <si>
    <t>-0,90*1,55*0,25*4-1,05*2,63*0,25</t>
  </si>
  <si>
    <t>(5,20+6,95+3,95)*2,95*0,25+(6,95*4+21,25)*2,95*0,25+(0,675+30,55+6,95*7+6,40)*2,95*0,25</t>
  </si>
  <si>
    <t>-1,05*2*1,275*0,25-1,40*2,275*0,25*9-0,90*2,275*0,25*2-1,00*2,95*0,25*7-1,50*2,95*0,25*4</t>
  </si>
  <si>
    <t>-1,45*2,15*0,25*2-1,45*2,275*0,25</t>
  </si>
  <si>
    <t>viz přílohy PD : D.1.2.c)6</t>
  </si>
  <si>
    <t>5.NP</t>
  </si>
  <si>
    <t>(3,40+1,75+26,95+3,65+3,70+3,35+2,55+4,55+0,85+13,60+3,40+3,825+30,65)*2,80*0,25</t>
  </si>
  <si>
    <t>-5,70*2,45*0,25-6,90*0,225*0,25-0,95*2,45*0,25-0,95*2,63*0,25-2,85*2,70*0,25*5</t>
  </si>
  <si>
    <t>(5,20+6,95+3,95)*2,80*0,25+(6,95*4+21,25)*2,80*0,25+(0,675+30,55+6,95*6)*2,80*0,25</t>
  </si>
  <si>
    <t>-1,05*2*1,275*0,25-1,40*2,275*0,25*9-0,90*2,275*0,25*2-1,00*2,80*0,25*7-1,50*2,80*0,25*4</t>
  </si>
  <si>
    <t>-1,45*2,275*0,25*2</t>
  </si>
  <si>
    <t>9,554</t>
  </si>
  <si>
    <t>viz přílohy PD : D.1.2.c)7</t>
  </si>
  <si>
    <t>78</t>
  </si>
  <si>
    <t>311322611</t>
  </si>
  <si>
    <t>Nadzákladové zdi z betonu železového (bez výztuže) nosné odolného proti agresivnímu prostředí tř. C 30/37</t>
  </si>
  <si>
    <t>604206469</t>
  </si>
  <si>
    <t>https://podminky.urs.cz/item/CS_URS_2024_01/311322611</t>
  </si>
  <si>
    <t>1.PP</t>
  </si>
  <si>
    <t>2,975*3,35*0,25+(26,95+3,65+6,90+13,60+3,25+3,575+33,85)*3,60*0,25+3,375*3,60*0,25</t>
  </si>
  <si>
    <t>8,275*3,60*0,30+1,75*3,35*0,30+(1,525+5,45+3,95+6,95)*3,60*0,25+1,75*3,35*0,25</t>
  </si>
  <si>
    <t>(2,85+3,85+6,95*2)*3,60*0,25+(5,40-1,00+4,00+8,50+5,15*2-0,95+17,25+6,95+9,00)*3,60*0,25</t>
  </si>
  <si>
    <t>(12,55+6,95*3-1,00+2,85)*3,60*0,25+3,55*3,675*0,25+2,725*(0,30+0,275)*0,25</t>
  </si>
  <si>
    <t>(4,175+3,55)*0,075*0,25+2,825*0,275*0,25+(3,00+3,575+3,95)*0,275*0,25</t>
  </si>
  <si>
    <t>1,67*3,425*0,25*2+3,65*(4,85+4,05)/2*0,25*2+(12,45-3,65+11,30-3,65)*(4,05+1,25)/2*0,25</t>
  </si>
  <si>
    <t>-1,00*2,40*0,25*9-1,40*2,40*0,25*5-1,05*2,40*0,25-5,15*3,60*0,25</t>
  </si>
  <si>
    <t xml:space="preserve">viz přílohy PD : D.1.2.c)2 </t>
  </si>
  <si>
    <t>3,35*4,95*0,20*2+3,525*4,825*0,20*2           "VŠ1 VŠ2 viz přílohy PD : D.1.2.c)16</t>
  </si>
  <si>
    <t>(1,25*2+1,80)*2,10*0,20                "viz přílohy PD : D.1.1.7</t>
  </si>
  <si>
    <t>79</t>
  </si>
  <si>
    <t>311322619X03</t>
  </si>
  <si>
    <t>Příplatek k ceně železobetonových zdí za krystalickou hydroizolaci</t>
  </si>
  <si>
    <t>191084090</t>
  </si>
  <si>
    <t>247,118           "viz položka 311322611</t>
  </si>
  <si>
    <t>80</t>
  </si>
  <si>
    <t>311351121</t>
  </si>
  <si>
    <t>Bednění nadzákladových zdí nosných rovné oboustranné za každou stranu zřízení</t>
  </si>
  <si>
    <t>-2101304007</t>
  </si>
  <si>
    <t>https://podminky.urs.cz/item/CS_URS_2024_01/311351121</t>
  </si>
  <si>
    <t>2,975*3,35+(26,95+3,65+6,90+14,10+2,975+3,825+33,85)*3,60+(2,675+1,75)*3,35</t>
  </si>
  <si>
    <t>2,725*(0,30+0,275)*2+(4,175+3,55)*0,075*2+2,825*0,275*2</t>
  </si>
  <si>
    <t>(3,00+3,575+3,95)*0,275*2</t>
  </si>
  <si>
    <t>(5,45+1,525*2+0,25+2,85+1,975)*3,60+(3,45+5,45)*2*3,60+(15,50+17,25)*2*3,60</t>
  </si>
  <si>
    <t>(1,60+6,95)*2*3,875*2+(4,00+5,15)*2*3,60*3+(4,00+6,95)*2*3,60*2+(4,60+6,95)*2*3,60*2</t>
  </si>
  <si>
    <t>(2,825+2,85*2)*3,60+(3,675+3,55)*3,675+(2,85+0,725+7,20+10,05+2,95)*3,60</t>
  </si>
  <si>
    <t>(3,45+6,95)*2*3,875</t>
  </si>
  <si>
    <t>(1,00+2,40*2)*0,25*8+(1,40+2,40*2)*0,25*6+(1,05+2,425*2)*0,25*2+(1,00+2,425*2)*0,25</t>
  </si>
  <si>
    <t>(5,15+3,60*2)*0,25+1,40*4*0,25</t>
  </si>
  <si>
    <t>-(1,00*2+0,25)*3,60*2-(0,95+0,25+0,70)*3,60</t>
  </si>
  <si>
    <t>-1,20*3,60*2-1,40*2,40*2-1,40*2,40*2-1,40*2,40*2-1,40*2,40*2-1,40*2,40*2*2</t>
  </si>
  <si>
    <t>-5,15*3,60*2</t>
  </si>
  <si>
    <t>(1,67*2+0,25)*2+3,65*(4,85+4,05)/2*2+(12,45-3,65+11,30-3,65)*(4,05+1,25)/2*2+1,25*0,25*2</t>
  </si>
  <si>
    <t>(1,05*2+1,40+1,25*2+1,80)*2,10                "viz přílohy PD : D.1.1.7</t>
  </si>
  <si>
    <t>(3,45+1,75+26,95+3,65+6,90+3,825+30,40)*2,80+(4,175+14,10+3,45)*2,725+0,70*14,95*3</t>
  </si>
  <si>
    <t>(3,15+5,45+26,85+2,85+30,00-2,775+33,075-2,775)*2,80+(3,45+6,95)*2*2,80+(5,15+6,95)*2*2,80*2</t>
  </si>
  <si>
    <t>(4,00+6,95)*2*2,80*3*2+(4,60+6,95)*2*2,80*2+(3,45+6,95)*2*3,00*2+(3,675+13,60)*2*2,725</t>
  </si>
  <si>
    <t>(2,60+2,575)*2*0,25+(1,80+2,575)*2*0,25*2+(0,90+0,75)*2*0,25+(1,80+0,75)*2*0,25</t>
  </si>
  <si>
    <t>(2,85+2,70)*2*0,25*4+(1,70+2,325*2)*0,25+(1,80+2,575)*2*0,25+0,25*2,80*2+(0,95+2,63)*2*0,25</t>
  </si>
  <si>
    <t>(2,85+2,70)*2*0,25*5+(1,60+2,63*2)*0,25+(1,80+2,475)*2*0,25+0,25*2,475*2</t>
  </si>
  <si>
    <t>(1,05*2+1,275)*2*0,25+(0,90+2,275*2)*0,25*3+0,25*2,80*2*11+(1,40+2,275*2)*0,25*7</t>
  </si>
  <si>
    <t>(1,45+2,205*2)*0,25*2+(1,45+2,295*2)*0,25*3</t>
  </si>
  <si>
    <t>-2,60*2,575*2-1,80*2,575*2-2,85*2,70*2*4-1,70*2,325*2</t>
  </si>
  <si>
    <t>-2,85*2,70*2*5-1,60*2,63*2-7,20*2,475*2-7,80*0,25*2-1,80*2,475*2</t>
  </si>
  <si>
    <t>-(1,05+1,30)*1,275-1,00*2,80*2*7-1,40*2,275*2*7-1,50*2,80*2*4</t>
  </si>
  <si>
    <t>-1,45*2,205*2*2-1,45*2,295*2</t>
  </si>
  <si>
    <t>(3,40+1,75+26,95+3,65+8,00-2,725+13,60+3,45+3,825+34,95)*2,80+(3,40+3,825+3,70)*0,20</t>
  </si>
  <si>
    <t>3,45*0,20</t>
  </si>
  <si>
    <t>(4,00+6,95)*2*2,80*3*2+(4,60+6,95)*2*2,80*2+(3,45+6,95)*2*3,00*2+(4,775+13,60)*2*2,80</t>
  </si>
  <si>
    <t>(2,60+1,55)*2*0,25+(1,80+2,575)*2*0,25*2+(0,90+0,75)*2*0,25+(1,80+0,75)*2*0,25</t>
  </si>
  <si>
    <t>(2,85+2,70)*2*0,25*4+0,25*2,80*2+(2,95+2,575)*2*0,25*3+(0,95+2,63)*2*0,25+(2,85+2,70)*2*0,25*5</t>
  </si>
  <si>
    <t>(1,05+2,63)*2*0,25</t>
  </si>
  <si>
    <t>(1,05*2+1,275)*2*0,25+(1,40+2,275*2)*0,25*10+(0,90+2,275*2)*0,25+0,25*2,80*2*11</t>
  </si>
  <si>
    <t>(1,45+2,205*2)*0,25*2+(1,45+2,295)*2*0,25</t>
  </si>
  <si>
    <t>-2,60*1,55*2-1,80*2,575*2-2,85*2,70*2*4-1,80*2,575*2-2,95*2,575*2*3</t>
  </si>
  <si>
    <t>-2,85*2,70*2*5-1,05*2,63*2</t>
  </si>
  <si>
    <t>-(1,05+1,30)*1,275-1,40*2,275*2*10-1,00*2,80*2*7-1,50*2,80*2*4</t>
  </si>
  <si>
    <t>(3,40+1,75+26,95+3,65+8,00-2,775+14,10+3,825+34,95)*2,80+(3,40+3,825+3,70)*0,20</t>
  </si>
  <si>
    <t>(2,85+2,70)*2*0,25*4+0,25*2,80*2+(2,95+2,45)*2*0,25*3+(0,95+2,63)*2*0,25+(2,85+2,70)*2*0,25*5</t>
  </si>
  <si>
    <t>(1,45+2,205*2)*0,25*2+(1,45+2,295*2)*0,25</t>
  </si>
  <si>
    <t>(3,40+1,75+26,95+3,65+3,825+34,95)*2,95+(5,775+14,10+4,55)*2,80+(3,40+3,825+3,70)*0,20</t>
  </si>
  <si>
    <t>(3,15+5,45+26,85+2,85+30,00-2,775+33,075-2,775)*2,95+(3,45+6,95)*2*2,95+(5,15+6,95)*2*2,95*2</t>
  </si>
  <si>
    <t>(4,00+6,95)*2*2,95*3*2+(4,60+6,95)*2*2,95*2+(3,45+6,95)*2*3,15*2+(4,775+13,60)*2*2,80</t>
  </si>
  <si>
    <t>(2,85+2,70)*2*0,25*4+0,25*2,95*2+(2,95+2,45)*2*0,25*3+(0,95+2,63)*2*0,25+(2,725+0,75)*2*0,25</t>
  </si>
  <si>
    <t>(2,85+2,70)*2*0,25*4+(1,05+2,63)*2*0,25</t>
  </si>
  <si>
    <t>(1,05*2+1,275)*2*0,25+(1,40+2,275*2)*0,25*9+(0,90+2,275*2)*0,25*2+0,25*2,80*2*12</t>
  </si>
  <si>
    <t>(1,45+2,205*2)*0,25*2+(1,40+2,295*2)*0,25</t>
  </si>
  <si>
    <t>-(1,05+1,30)*1,275-1,40*2,275*2*9-1,00*2,80*2*7-1,50*2,80*2*5</t>
  </si>
  <si>
    <t>-1,45*2,205*2*2-1,40*2,295*2</t>
  </si>
  <si>
    <t>(3,40+1,75+26,95+3,65+3,70+13,60-1,45+3,40+3,825+30,65)*2,80+(3,40+3,825+3,70)*0,20</t>
  </si>
  <si>
    <t>(3,15+5,45+26,85+2,85+27,10+33,55-2,775+0,75+0,775+3,575+6,40+0,725+0,85*2)*2,80</t>
  </si>
  <si>
    <t>(3,45+6,95)*2*2,80+(5,15+6,95)*2*2,80*2</t>
  </si>
  <si>
    <t>(4,00+6,95)*2*2,80*3*2+(4,60+6,95)*2*2,80*2+(3,45+6,95)*2*2,875*2</t>
  </si>
  <si>
    <t>(2,85+2,70)*2*0,25*4+0,25*2,80+0,25*2,725+(0,95+2,48)*2*0,25+(0,95+2,63)*2*0,25</t>
  </si>
  <si>
    <t>(2,85+2,70)*2*0,25*5+(1,05+2,63)*2*0,25</t>
  </si>
  <si>
    <t>(1,05*2+1,25)*2*0,25+(1,40+2,275*2)*0,25*9+(0,90+2,275*2)*0,25*2+0,25*2,80*2*12</t>
  </si>
  <si>
    <t>(1,45+2,205*2)*0,25*2</t>
  </si>
  <si>
    <t>-2,60*1,55*2-1,80*2,575*2-2,85*2,70*2*4</t>
  </si>
  <si>
    <t>-0,95*2,80*2-1,95*2,45*2*5-0,90*1,55*2*5-1,05*2,80*2</t>
  </si>
  <si>
    <t>-1,45*2,205*2*2</t>
  </si>
  <si>
    <t>37,178</t>
  </si>
  <si>
    <t>81</t>
  </si>
  <si>
    <t>311351122</t>
  </si>
  <si>
    <t>Bednění nadzákladových zdí nosných rovné oboustranné za každou stranu odstranění</t>
  </si>
  <si>
    <t>1995791397</t>
  </si>
  <si>
    <t>https://podminky.urs.cz/item/CS_URS_2024_01/311351122</t>
  </si>
  <si>
    <t>7620,708                "viz položka 311351121</t>
  </si>
  <si>
    <t>82</t>
  </si>
  <si>
    <t>311351311</t>
  </si>
  <si>
    <t>Bednění nadzákladových zdí nosných rovné jednostranné zřízení</t>
  </si>
  <si>
    <t>1502479410</t>
  </si>
  <si>
    <t>https://podminky.urs.cz/item/CS_URS_2024_01/311351311</t>
  </si>
  <si>
    <t>(3,375+0,05+2,85+5,20)*3,60+1,75*3,35+2,725*3,875+3,00*3,80+3,55*3,675</t>
  </si>
  <si>
    <t xml:space="preserve">(3,35+0,25+0,25+2,55)*2,80+2,725*3,00+2,70*3,00+3,55*2,725                       </t>
  </si>
  <si>
    <t xml:space="preserve">(3,35+0,25+0,25+2,55)*2,80+2,725*3,00+2,70*3,00+3,55*2,80                     </t>
  </si>
  <si>
    <t xml:space="preserve">(3,35+0,25+0,25+2,55)*2,95+2,725*3,15+2,70*3,15+3,55*2,80                     </t>
  </si>
  <si>
    <t>83</t>
  </si>
  <si>
    <t>311351312</t>
  </si>
  <si>
    <t>Bednění nadzákladových zdí nosných rovné jednostranné odstranění</t>
  </si>
  <si>
    <t>-1948491235</t>
  </si>
  <si>
    <t>https://podminky.urs.cz/item/CS_URS_2024_01/311351312</t>
  </si>
  <si>
    <t>304,361                "viz položka 311351312</t>
  </si>
  <si>
    <t>84</t>
  </si>
  <si>
    <t>311351911</t>
  </si>
  <si>
    <t>Bednění nadzákladových zdí nosných Příplatek k cenám bednění za pohledový beton</t>
  </si>
  <si>
    <t>-1087412462</t>
  </si>
  <si>
    <t>https://podminky.urs.cz/item/CS_URS_2024_01/311351911</t>
  </si>
  <si>
    <t>(2,85+2,70)*2*0,25*4+(1,70+2,325*2)*0,25+(1,80+2,575)*2*0,25+(0,95+2,63)*2*0,25</t>
  </si>
  <si>
    <t>(2,85+2,70)*2*0,25*5+(1,60+2,63)*2*0,25</t>
  </si>
  <si>
    <t>(1,05*2+1,275)*2*0,25+(0,90+2,275*2)*0,25*3+0,25*2*11+(1,40+2,275*2)*0,25*9</t>
  </si>
  <si>
    <t>-2,60*2,575-1,80*2,575-2,85*2,70*4-1,70*2,325-1,80*2,575</t>
  </si>
  <si>
    <t>-2,85*2,70*5-1,60*2,63-7,20*2,475-7,80*0,25-1,80*2,475</t>
  </si>
  <si>
    <t>-(1,05+1,30)*1,275-1,00*2,80*2*7-1,40*2,275*2*9-1,50*2,80*2*4</t>
  </si>
  <si>
    <t>(2,85+2,70)*2*0,25*4+(2,95+2,575)*2*0,25*3+(0,95+2,63)*2*0,25+(2,85+2,70)*2*0,25*5</t>
  </si>
  <si>
    <t>(1,45+2,275*2)*0,25*3</t>
  </si>
  <si>
    <t>-2,60*1,55-1,80*2,575-2,85*2,70*4-1,80*2,575-2,95*2,575*3</t>
  </si>
  <si>
    <t>-2,85*2,70*5-1,05*2,63</t>
  </si>
  <si>
    <t>-(1,05+1,30)*1,25-1,40*2,275*2*10-1,00*2,80*2*7-1,50*2,80*2*4</t>
  </si>
  <si>
    <t>-0,95*2,63-2,85*2,70*5-1,05*2,63</t>
  </si>
  <si>
    <t>-(1,05+1,30)*1,275-1,40*2,275*2*9-1,00*2,80*2*7-1,50*2,80*2*4</t>
  </si>
  <si>
    <t>(2,85+2,70)*2*0,25*4+(2,95+2,575)*2*0,25*3+(0,95+2,63)*2*0,25+(2,725+0,75)*2*0,25</t>
  </si>
  <si>
    <t>(1,45+2,15*2)*0,25*2+(1,40+2,275*2)*0,25</t>
  </si>
  <si>
    <t>-2,725*0,75-2,85*2,70*4-1,05*2,63</t>
  </si>
  <si>
    <t>-1,45*2,15*2*2-1,40*2,295*2</t>
  </si>
  <si>
    <t>(1,45+2,15*2)*0,25*2</t>
  </si>
  <si>
    <t>-2,60*1,55-1,80*2,575-2,85*2,70*4-1,45*2,725</t>
  </si>
  <si>
    <t xml:space="preserve">3,55*2,725                       </t>
  </si>
  <si>
    <t xml:space="preserve">3,55*2,80                     </t>
  </si>
  <si>
    <t>45,664</t>
  </si>
  <si>
    <t>85</t>
  </si>
  <si>
    <t>311353111</t>
  </si>
  <si>
    <t>Bednění šachet oboustranné za každou stranu zřízení</t>
  </si>
  <si>
    <t>-855565523</t>
  </si>
  <si>
    <t>https://podminky.urs.cz/item/CS_URS_2024_01/311353111</t>
  </si>
  <si>
    <t xml:space="preserve">(2,375+3,05+2,775+3,35)*2*20,70+(2,375+2,20*2)*0,15*6-2,375*2,20*2*6           "VŠ1 </t>
  </si>
  <si>
    <t>(2,375+3,225+2,775+3,525)*2*20,70+(2,375+2,20*2)*0,15*6-2,375*2,20*2*6              "VŠ2</t>
  </si>
  <si>
    <t>86</t>
  </si>
  <si>
    <t>311353112</t>
  </si>
  <si>
    <t>Bednění šachet oboustranné za každou stranu odstranění</t>
  </si>
  <si>
    <t>1772682457</t>
  </si>
  <si>
    <t>https://podminky.urs.cz/item/CS_URS_2024_01/311353112</t>
  </si>
  <si>
    <t>857,626              "viz položka 311353111</t>
  </si>
  <si>
    <t>87</t>
  </si>
  <si>
    <t>311353911</t>
  </si>
  <si>
    <t>Bednění šachet Příplatek k cenám za pohledový beton</t>
  </si>
  <si>
    <t>819378745</t>
  </si>
  <si>
    <t>https://podminky.urs.cz/item/CS_URS_2024_01/311353911</t>
  </si>
  <si>
    <t xml:space="preserve">2,775*20,70+(2,375+2,20*2)*0,15*6-2,375*2,20*6           "VŠ1 </t>
  </si>
  <si>
    <t>2,775*20,70+(2,375+2,20*2)*0,15*6-2,375*2,20*6              "VŠ2</t>
  </si>
  <si>
    <t>88</t>
  </si>
  <si>
    <t>311361821</t>
  </si>
  <si>
    <t>Výztuž nadzákladových zdí nosných svislých nebo odkloněných od svislice, rovných nebo oblých z betonářské oceli 10 505 (R) nebo BSt 500 se zaručenou svařitelností</t>
  </si>
  <si>
    <t>-1265318953</t>
  </si>
  <si>
    <t>https://podminky.urs.cz/item/CS_URS_2024_01/311361821</t>
  </si>
  <si>
    <t>(43,489+669,909+247,118)*0,250                 "0,250 t na m3 betonu</t>
  </si>
  <si>
    <t>10,957*0,20*0,050                  "0,050 t na m3 betonu viz položka 311113143</t>
  </si>
  <si>
    <t>89</t>
  </si>
  <si>
    <t>317121102</t>
  </si>
  <si>
    <t>Montáž prefabrikovaných překladů délky přes 1500 do 2200 mm</t>
  </si>
  <si>
    <t>-350404014</t>
  </si>
  <si>
    <t>https://podminky.urs.cz/item/CS_URS_2024_01/317121102</t>
  </si>
  <si>
    <t>2                "5.NP viz přílohy PD : D.1.1.12</t>
  </si>
  <si>
    <t>90</t>
  </si>
  <si>
    <t>59321937</t>
  </si>
  <si>
    <t>překlad pórobetonový nosný š 125mm dl 2100mm</t>
  </si>
  <si>
    <t>-407107459</t>
  </si>
  <si>
    <t>91</t>
  </si>
  <si>
    <t>317142422</t>
  </si>
  <si>
    <t>Překlady nenosné z pórobetonu osazené do tenkého maltového lože, výšky do 250 mm, šířky překladu 100 mm, délky překladu přes 1000 do 1250 mm</t>
  </si>
  <si>
    <t>557311679</t>
  </si>
  <si>
    <t>https://podminky.urs.cz/item/CS_URS_2024_01/317142422</t>
  </si>
  <si>
    <t>1+2+2+3                "2.NP 3.NP 4.NP 5.NP viz přílohy PD : D.1.1.9 až D.1.1.12</t>
  </si>
  <si>
    <t>92</t>
  </si>
  <si>
    <t>317142424</t>
  </si>
  <si>
    <t>Překlady nenosné z pórobetonu osazené do tenkého maltového lože, výšky do 250 mm, šířky překladu 100 mm, délky překladu přes 1250 do 1500 mm</t>
  </si>
  <si>
    <t>-2090358571</t>
  </si>
  <si>
    <t>https://podminky.urs.cz/item/CS_URS_2024_01/317142424</t>
  </si>
  <si>
    <t>13+13+13+12     "1.NP 2.NP 3.NP 4.NP viz přílohy PD : D.1.1.8, D.1.1.9, D.1.1.10, D.1.1.11</t>
  </si>
  <si>
    <t>12          "5.NP viz přílohy PD : D.1.1.12</t>
  </si>
  <si>
    <t>93</t>
  </si>
  <si>
    <t>317142432</t>
  </si>
  <si>
    <t>Překlady nenosné z pórobetonu osazené do tenkého maltového lože, výšky do 250 mm, šířky překladu 125 mm, délky překladu přes 1000 do 1250 mm</t>
  </si>
  <si>
    <t>1797634058</t>
  </si>
  <si>
    <t>https://podminky.urs.cz/item/CS_URS_2024_01/317142432</t>
  </si>
  <si>
    <t>2+2+6+6+5     "1.PP 1.NP 2.NP 3.NP 4.NP viz přílohy PD : D.1.1.7, D.1.1.8, D.1.1.9, D.1.1.10 a D.1.1.11</t>
  </si>
  <si>
    <t>6             "5.NP viz přílohy PD : D.1.1.12</t>
  </si>
  <si>
    <t>94</t>
  </si>
  <si>
    <t>317142434</t>
  </si>
  <si>
    <t>Překlady nenosné z pórobetonu osazené do tenkého maltového lože, výšky do 250 mm, šířky překladu 125 mm, délky překladu přes 1250 do 1500 mm</t>
  </si>
  <si>
    <t>-197710975</t>
  </si>
  <si>
    <t>https://podminky.urs.cz/item/CS_URS_2024_01/317142434</t>
  </si>
  <si>
    <t>5+4+5+5+5     "1.PP 1.NP 2.NP 3.NP 4.NP viz přílohy PD : D.1.1.7, D.1.1.8, D.1.1.9, D.1.1.10 a D.1.1.11</t>
  </si>
  <si>
    <t>4            "5.NP viz přílohy PD : D.1.1.12</t>
  </si>
  <si>
    <t>95</t>
  </si>
  <si>
    <t>317142436</t>
  </si>
  <si>
    <t>Překlady nenosné z pórobetonu osazené do tenkého maltového lože, výšky do 250 mm, šířky překladu 125 mm, délky překladu přes 1500 do 2000 mm</t>
  </si>
  <si>
    <t>-855831293</t>
  </si>
  <si>
    <t>https://podminky.urs.cz/item/CS_URS_2024_01/317142436</t>
  </si>
  <si>
    <t>1              "4.NP viz přílohy PD : D.1.1.11</t>
  </si>
  <si>
    <t>96</t>
  </si>
  <si>
    <t>317142438</t>
  </si>
  <si>
    <t>Překlady nenosné z pórobetonu osazené do tenkého maltového lože, výšky do 250 mm, šířky překladu 125 mm, délky překladu přes 2000 do 2500 mm</t>
  </si>
  <si>
    <t>1776466399</t>
  </si>
  <si>
    <t>https://podminky.urs.cz/item/CS_URS_2024_01/317142438</t>
  </si>
  <si>
    <t>2+2+2+2               "2.NP 3.NP 4.NP 5.NP viz přílohy PD : D.1.1.9 až D.1.1.12</t>
  </si>
  <si>
    <t>97</t>
  </si>
  <si>
    <t>317142444</t>
  </si>
  <si>
    <t>Překlady nenosné z pórobetonu osazené do tenkého maltového lože, výšky do 250 mm, šířky překladu 150 mm, délky překladu přes 1250 do 1500 mm</t>
  </si>
  <si>
    <t>459483853</t>
  </si>
  <si>
    <t>https://podminky.urs.cz/item/CS_URS_2024_01/317142444</t>
  </si>
  <si>
    <t>1               "1.PP viz přílohy PD : D.1.1.7</t>
  </si>
  <si>
    <t>98</t>
  </si>
  <si>
    <t>317941121</t>
  </si>
  <si>
    <t>Osazování ocelových válcovaných nosníků na zdivu I nebo IE nebo U nebo UE nebo L do č. 12 nebo výšky do 120 mm</t>
  </si>
  <si>
    <t>-708067525</t>
  </si>
  <si>
    <t>https://podminky.urs.cz/item/CS_URS_2024_01/317941121</t>
  </si>
  <si>
    <t>0,01759+0,01759+0,05583+0,03671+1,70*0,0134*1,15+0,01759+1,25*0,0134*1,15</t>
  </si>
  <si>
    <t>viz přílohy PD : D.1.1.8 až D.1.1.12</t>
  </si>
  <si>
    <t>1,10*0,0106*1,15*4+1,375*0,0106*1,15     "viz přílohy PD : D.1.1.8, D.1.1.9, D.1.1.10, D.1.1.11 a D.1.1.12</t>
  </si>
  <si>
    <t>99</t>
  </si>
  <si>
    <t>13010818</t>
  </si>
  <si>
    <t>ocel profilová jakost S235JR (11 375) průřez U (UPN) 120</t>
  </si>
  <si>
    <t>278952130</t>
  </si>
  <si>
    <t>100</t>
  </si>
  <si>
    <t>13010816</t>
  </si>
  <si>
    <t>ocel profilová jakost S235JR (11 375) průřez U (UPN) 100</t>
  </si>
  <si>
    <t>-114329025</t>
  </si>
  <si>
    <t>P</t>
  </si>
  <si>
    <t>Poznámka k položce:_x000D_
Hmotnost: 13,43 kg/m</t>
  </si>
  <si>
    <t>101</t>
  </si>
  <si>
    <t>317941123</t>
  </si>
  <si>
    <t>Osazování ocelových válcovaných nosníků na zdivu I nebo IE nebo U nebo UE nebo L č. 14 až 22 nebo výšky do 220 mm</t>
  </si>
  <si>
    <t>1784439710</t>
  </si>
  <si>
    <t>https://podminky.urs.cz/item/CS_URS_2024_01/317941123</t>
  </si>
  <si>
    <t>4,05*0,0179*2*1,15              "1.PP viz přílohy PD : D.1.1.7</t>
  </si>
  <si>
    <t>102</t>
  </si>
  <si>
    <t>13010718</t>
  </si>
  <si>
    <t>ocel profilová jakost S235JR (11 375) průřez I (IPN) 160</t>
  </si>
  <si>
    <t>567022065</t>
  </si>
  <si>
    <t>0,167                        "viz položky 317941123</t>
  </si>
  <si>
    <t>103</t>
  </si>
  <si>
    <t>327324127</t>
  </si>
  <si>
    <t>Opěrné zdi a valy z betonu železového odolný proti agresivnímu prostředí tř. C 25/30</t>
  </si>
  <si>
    <t>621245072</t>
  </si>
  <si>
    <t>https://podminky.urs.cz/item/CS_URS_2024_01/327324127</t>
  </si>
  <si>
    <t>4,25*(1,50*0,40+2,98*0,25)+3,775*(1,01+0,12)/2*0,20            "viz přílohy PD : D.1.1.27</t>
  </si>
  <si>
    <t>104</t>
  </si>
  <si>
    <t>327351211</t>
  </si>
  <si>
    <t>Bednění opěrných zdí a valů svislých i skloněných, výšky do 20 m zřízení</t>
  </si>
  <si>
    <t>1367991778</t>
  </si>
  <si>
    <t>https://podminky.urs.cz/item/CS_URS_2024_01/327351211</t>
  </si>
  <si>
    <t>4,25*(0,40+1,05+2,98*2+0,20+0,40)+(1,50*0,40+2,98*0,25)+3,775*(1,01+0,12)/2*2+0,20*0,12</t>
  </si>
  <si>
    <t>viz přílohy PD : D.1.1.27</t>
  </si>
  <si>
    <t>105</t>
  </si>
  <si>
    <t>327351221</t>
  </si>
  <si>
    <t>Bednění opěrných zdí a valů svislých i skloněných, výšky do 20 m odstranění</t>
  </si>
  <si>
    <t>1071767989</t>
  </si>
  <si>
    <t>https://podminky.urs.cz/item/CS_URS_2024_01/327351221</t>
  </si>
  <si>
    <t>39,677                "viz položky 327351211</t>
  </si>
  <si>
    <t>106</t>
  </si>
  <si>
    <t>327361006</t>
  </si>
  <si>
    <t>Výztuž opěrných zdí a valů průměru do 12 mm, z oceli 10 505 (R) nebo BSt 500</t>
  </si>
  <si>
    <t>-376648332</t>
  </si>
  <si>
    <t>https://podminky.urs.cz/item/CS_URS_2024_01/327361006</t>
  </si>
  <si>
    <t>6,143*0,250              "0,250 t na m3 betonu</t>
  </si>
  <si>
    <t>107</t>
  </si>
  <si>
    <t>330321611</t>
  </si>
  <si>
    <t>Sloupy, pilíře, táhla, rámové stojky, vzpěry z betonu železového (bez výztuže) pohledového bez zvláštních nároků na vliv prostředí tř. C 30/37</t>
  </si>
  <si>
    <t>2101411751</t>
  </si>
  <si>
    <t>https://podminky.urs.cz/item/CS_URS_2024_01/330321611</t>
  </si>
  <si>
    <t>0,25*0,25*2,675*3          "S1 viz přílohy PD : D.1.2.c)3</t>
  </si>
  <si>
    <t>108</t>
  </si>
  <si>
    <t>330321613</t>
  </si>
  <si>
    <t>Sloupy, pilíře, táhla, rámové stojky, vzpěry z betonu železového (bez výztuže) pohledového odolného proti agresivnímu prostředí tř. C 30/37</t>
  </si>
  <si>
    <t>1107368310</t>
  </si>
  <si>
    <t>https://podminky.urs.cz/item/CS_URS_2024_01/330321613</t>
  </si>
  <si>
    <t>0,35*1,00*3,60+0,25*0,95*3,60+0,25*1,00*3,60*2          "S2 S3 viz přílohy PD : D.1.2.c)2</t>
  </si>
  <si>
    <t>109</t>
  </si>
  <si>
    <t>330322619X01</t>
  </si>
  <si>
    <t>Příplatek k ceně železobetonových sloupů, pilířů, táhla, rámových stojek, vzpěr za krystalickou hydroizolaci</t>
  </si>
  <si>
    <t>1082170859</t>
  </si>
  <si>
    <t>110</t>
  </si>
  <si>
    <t>331351115</t>
  </si>
  <si>
    <t>Bednění hranatých sloupů a pilířů včetně vzepření průřezu pravoúhlého čtyřúhelníka výšky do 4 m, průřezu přes 0,04 do 0,08 m2 zřízení</t>
  </si>
  <si>
    <t>1345413908</t>
  </si>
  <si>
    <t>https://podminky.urs.cz/item/CS_URS_2024_01/331351115</t>
  </si>
  <si>
    <t>(0,35+1,00)*2*3,60+(0,25+0,95)*2*3,60+(0,25+1,00)*2*3,60*2          "S2 S3 viz přílohy PD : D.1.2.c)2</t>
  </si>
  <si>
    <t>0,25*4*2,675*3          "S1 viz přílohy PD : D.1.2.c)3</t>
  </si>
  <si>
    <t>111</t>
  </si>
  <si>
    <t>331351116</t>
  </si>
  <si>
    <t>Bednění hranatých sloupů a pilířů včetně vzepření průřezu pravoúhlého čtyřúhelníka výšky do 4 m, průřezu přes 0,04 do 0,08 m2 odstranění</t>
  </si>
  <si>
    <t>1513860291</t>
  </si>
  <si>
    <t>https://podminky.urs.cz/item/CS_URS_2024_01/331351116</t>
  </si>
  <si>
    <t>44,385              "viz položka 331351115</t>
  </si>
  <si>
    <t>112</t>
  </si>
  <si>
    <t>331351911</t>
  </si>
  <si>
    <t>Bednění hranatých sloupů a pilířů včetně vzepření průřezu pravoúhlého čtyřúhelníka Příplatek k cenám za pohledový beton</t>
  </si>
  <si>
    <t>2048924317</t>
  </si>
  <si>
    <t>https://podminky.urs.cz/item/CS_URS_2024_01/331351911</t>
  </si>
  <si>
    <t>113</t>
  </si>
  <si>
    <t>331361821</t>
  </si>
  <si>
    <t>Výztuž sloupů, pilířů, rámových stojek, táhel nebo vzpěr hranatých svislých nebo šikmých (odkloněných) z betonářské oceli 10 505 (R) nebo BSt 500 se zaručenou svařitelností</t>
  </si>
  <si>
    <t>1249839115</t>
  </si>
  <si>
    <t>https://podminky.urs.cz/item/CS_URS_2024_01/331361821</t>
  </si>
  <si>
    <t>(0,502+3,915)*0,350                 "0,350 t na m3 betonu</t>
  </si>
  <si>
    <t>114</t>
  </si>
  <si>
    <t>339371111X02</t>
  </si>
  <si>
    <t>Výrobní a dílenská dokumentace svislých železobetonových konstrukcí</t>
  </si>
  <si>
    <t>-1230760550</t>
  </si>
  <si>
    <t>115</t>
  </si>
  <si>
    <t>341321610</t>
  </si>
  <si>
    <t>Stěny a příčky z betonu železového (bez výztuže) nosné tř. C 30/37</t>
  </si>
  <si>
    <t>903013006</t>
  </si>
  <si>
    <t>https://podminky.urs.cz/item/CS_URS_2024_01/341321610</t>
  </si>
  <si>
    <t xml:space="preserve">VŠ1 VŠ2 </t>
  </si>
  <si>
    <t xml:space="preserve">2,375*(20,70-4,825)*0,15*2-2,375*2,325*0,15*5+2,375*(20,70-4,825)*0,15*2-2,375*2,325*0,15*5           </t>
  </si>
  <si>
    <t>116</t>
  </si>
  <si>
    <t>341321811X04</t>
  </si>
  <si>
    <t>Stěny a příčky z betonu železového pohledového (bez výztuže) nosné tř. C 30/37</t>
  </si>
  <si>
    <t>-1591054930</t>
  </si>
  <si>
    <t>1.NP-3.NP</t>
  </si>
  <si>
    <t>3,30*2,80*0,15*3+3,125*2,80*0,15*3</t>
  </si>
  <si>
    <t xml:space="preserve">viz přílohy PD : D.1.2.c)3 až D.1.2.c)5 </t>
  </si>
  <si>
    <t>3,30*2,95*0,15+3,125*2,95*0,15</t>
  </si>
  <si>
    <t>3,30*2,675*0,15+3,125*2,675*0,15</t>
  </si>
  <si>
    <t>117</t>
  </si>
  <si>
    <t>341322611X06</t>
  </si>
  <si>
    <t>Stěny a příčky z betonu železového (bez výztuže) nosné odolného proti agresivnímu prostředí tř. C 30/37</t>
  </si>
  <si>
    <t>-52609571</t>
  </si>
  <si>
    <t>3,30*3,60*0,15+2,85*3,60*0,15-1,40*2,40*0,15+3,125*3,80*0,15</t>
  </si>
  <si>
    <t xml:space="preserve">2,375*4,825*0,15*2-2,375*2,45*0,15+2,375*4,825*0,15*2-2,375*2,45*0,15           "VŠ1 VŠ2 </t>
  </si>
  <si>
    <t>118</t>
  </si>
  <si>
    <t>341322619X07</t>
  </si>
  <si>
    <t>Příplatek k ceně železobetonových stěn a příček za krystalickou hydroizolaci</t>
  </si>
  <si>
    <t>1726097005</t>
  </si>
  <si>
    <t>9,728               "viz položka 341322611X06</t>
  </si>
  <si>
    <t>119</t>
  </si>
  <si>
    <t>341351111</t>
  </si>
  <si>
    <t>Bednění stěn a příček nosných rovné oboustranné za každou stranu zřízení</t>
  </si>
  <si>
    <t>1897588305</t>
  </si>
  <si>
    <t>https://podminky.urs.cz/item/CS_URS_2024_01/341351111</t>
  </si>
  <si>
    <t>2,85*3,60*2+(1,40+2,40*2)*0,15-1,40*2,40*2                    "viz přílohy PD : D.1.2.c)2</t>
  </si>
  <si>
    <t>120</t>
  </si>
  <si>
    <t>341351112</t>
  </si>
  <si>
    <t>Bednění stěn a příček nosných rovné oboustranné za každou stranu odstranění</t>
  </si>
  <si>
    <t>-1193320248</t>
  </si>
  <si>
    <t>https://podminky.urs.cz/item/CS_URS_2024_01/341351112</t>
  </si>
  <si>
    <t>14,730               "viz položka 341351111</t>
  </si>
  <si>
    <t>121</t>
  </si>
  <si>
    <t>341351311</t>
  </si>
  <si>
    <t>Bednění stěn a příček nosných rovné jednostranné zřízení</t>
  </si>
  <si>
    <t>840947359</t>
  </si>
  <si>
    <t>https://podminky.urs.cz/item/CS_URS_2024_01/341351311</t>
  </si>
  <si>
    <t>3,30*2,80*3+3,125*2,80*3</t>
  </si>
  <si>
    <t>3,30*2,95+3,125*2,95</t>
  </si>
  <si>
    <t>3,30*2,675+3,125*2,675</t>
  </si>
  <si>
    <t>122</t>
  </si>
  <si>
    <t>341351312</t>
  </si>
  <si>
    <t>Bednění stěn a příček nosných rovné jednostranné odstranění</t>
  </si>
  <si>
    <t>947644530</t>
  </si>
  <si>
    <t>https://podminky.urs.cz/item/CS_URS_2024_01/341351312</t>
  </si>
  <si>
    <t>90,111               "viz položka 341351311</t>
  </si>
  <si>
    <t>123</t>
  </si>
  <si>
    <t>341351911</t>
  </si>
  <si>
    <t>Bednění stěn a příček nosných Příplatek k cenám bednění za pohledový beton</t>
  </si>
  <si>
    <t>919288957</t>
  </si>
  <si>
    <t>https://podminky.urs.cz/item/CS_URS_2024_01/341351911</t>
  </si>
  <si>
    <t>124</t>
  </si>
  <si>
    <t>341361821</t>
  </si>
  <si>
    <t>Výztuž stěn a příček nosných svislých nebo šikmých, rovných nebo oblých z betonářské oceli 10 505 (R) nebo BSt 500</t>
  </si>
  <si>
    <t>2050541588</t>
  </si>
  <si>
    <t>https://podminky.urs.cz/item/CS_URS_2024_01/341361821</t>
  </si>
  <si>
    <t>(14,339+13,517+9,728)*0,250          "0,250 t na m3 betonu</t>
  </si>
  <si>
    <t>125</t>
  </si>
  <si>
    <t>342244111</t>
  </si>
  <si>
    <t>Příčky jednoduché z cihel děrovaných klasických spojených na pero a drážku na maltu M5, pevnost cihel do P15, tl. příčky 115 mm</t>
  </si>
  <si>
    <t>1731644950</t>
  </si>
  <si>
    <t>https://podminky.urs.cz/item/CS_URS_2024_01/342244111</t>
  </si>
  <si>
    <t>(1,45+0,50)*2*1,50+(2,50+0,35)*2*1,50+(3,50+0,35)*2*1,50+(3,00+0,35)*2*1,50</t>
  </si>
  <si>
    <t>(1,85+0,55)*2*1,50+(1,55+0,35)*2*1,50+(1,425+0,35)*2*1,50+(1,15+0,35)*2*1,50</t>
  </si>
  <si>
    <t>(3,60*2+0,35*3+0,15)*1,50+(1,05+0,425)*2*1,50+(0,75+0,35)*2*1,50+(1,25+0,35)*2*1,50</t>
  </si>
  <si>
    <t>viz přílohy PD : D.1.1.13</t>
  </si>
  <si>
    <t>126</t>
  </si>
  <si>
    <t>342244121</t>
  </si>
  <si>
    <t>Příčky jednoduché z cihel děrovaných klasických spojených na pero a drážku na maltu M5, pevnost cihel do P15, tl. příčky 140 mm</t>
  </si>
  <si>
    <t>227129834</t>
  </si>
  <si>
    <t>https://podminky.urs.cz/item/CS_URS_2024_01/342244121</t>
  </si>
  <si>
    <t>(0,75+3,40)*0,795           "viz přílohy PD : D.1.1.13</t>
  </si>
  <si>
    <t>127</t>
  </si>
  <si>
    <t>342272205</t>
  </si>
  <si>
    <t>Příčky z pórobetonových tvárnic hladkých na tenké maltové lože objemová hmotnost do 500 kg/m3, tloušťka příčky 50 mm</t>
  </si>
  <si>
    <t>2065075096</t>
  </si>
  <si>
    <t>https://podminky.urs.cz/item/CS_URS_2024_01/342272205</t>
  </si>
  <si>
    <t>(0,20*2+0,15)*3,60*4+(0,20+0,15)*3,60*8                         "viz přílohy PD : D.1.1.7</t>
  </si>
  <si>
    <t>1,00*2,80*4+1,00*2,95+(0,25+0,15*2)*2,80*2+(0,25+0,15*2)*2,95      "viz přílohy PD : D.1.1.8 až D.1.1.12</t>
  </si>
  <si>
    <t>128</t>
  </si>
  <si>
    <t>342272215</t>
  </si>
  <si>
    <t>Příčky z pórobetonových tvárnic hladkých na tenké maltové lože objemová hmotnost do 500 kg/m3, tloušťka příčky 75 mm</t>
  </si>
  <si>
    <t>889906638</t>
  </si>
  <si>
    <t>https://podminky.urs.cz/item/CS_URS_2024_01/342272215</t>
  </si>
  <si>
    <t>1,10*2*3,60+(0,175+0,50)*3,60           "1.PP viz přílohy PD : D.1.1.7</t>
  </si>
  <si>
    <t>3,74           "1.NP viz přílohy PD : D.1.1.8</t>
  </si>
  <si>
    <t>129</t>
  </si>
  <si>
    <t>342272225</t>
  </si>
  <si>
    <t>Příčky z pórobetonových tvárnic hladkých na tenké maltové lože objemová hmotnost do 500 kg/m3, tloušťka příčky 100 mm</t>
  </si>
  <si>
    <t>487740245</t>
  </si>
  <si>
    <t>https://podminky.urs.cz/item/CS_URS_2024_01/342272225</t>
  </si>
  <si>
    <t>(1,425+1,70+0,55+1,425+0,50+1,25+1,50)*3,60             "1.PP viz přílohy PD : D.1.1.7</t>
  </si>
  <si>
    <t>(0,25*2+1,00)*2,80+(0,35+0,25)*2,80+(1,30+0,50)*2,80+(0,30+0,20)*2,80*2+(0,475+0,375)*2,80</t>
  </si>
  <si>
    <t>(2,60*2,80-0,90*2,10-1,50*0,25)*(4+5)+1,00*3,00*7+1,50*3,00*3</t>
  </si>
  <si>
    <t>(3,675+0,20*3)*2,80+(4,075+0,20*2)*2,80+(2,325+0,20*2)*2,80+(0,65+0,575)*2,80</t>
  </si>
  <si>
    <t>(4,625+0,35*2+0,20)*2,80+(3,925+0,20)*2,80+(1,075+1,10+0,20)*2,80</t>
  </si>
  <si>
    <t>(1,70+0,55)*2,78*2+(0,25+0,15)*2,80+(0,25*2+0,60)*2,80+(0,50+0,15)*2,80+(0,50+0,75)*2,80</t>
  </si>
  <si>
    <t>viz přílohy PD : D.1.1.8</t>
  </si>
  <si>
    <t>(1,80*2+1,00)*2,80+(1,30+0,50)*2,80+(0,30+0,20)*2,80*2</t>
  </si>
  <si>
    <t>(3,675+0,20*4)*2,80+(4,075+0,20*2)*2,80+(2,325+0,20*2)*2,80+(0,65+0,575)*2,80</t>
  </si>
  <si>
    <t>(1,70+0,55)*2,78*2+(0,25+0,15)*2,80+(0,725*2+0,60)*2,80+(0,725+0,60)*2,80</t>
  </si>
  <si>
    <t>viz přílohy PD : D.1.1.9</t>
  </si>
  <si>
    <t>(2,025+0,25+1,10)*2,80+(1,30+0,50)*2,80+(0,30+0,20)*2,80*2</t>
  </si>
  <si>
    <t>(4,625+0,35*2+0,20*2)*2,80+(3,925+0,20)*2,80+(1,075+1,10+0,20)*2,80</t>
  </si>
  <si>
    <t>viz přílohy PD : D.1.1.10</t>
  </si>
  <si>
    <t>(0,35+1,00)*2,95+(1,30+0,50)*2,95+(0,30+0,20)*2,95*2</t>
  </si>
  <si>
    <t>(2,60*2,95-0,90*2,10-1,50*0,25)*(4+4)+1,00*3,15*7+1,50*3,15*3</t>
  </si>
  <si>
    <t>(3,675+0,20*4)*2,95+(4,075+0,20*2)*2,95+(2,325+0,20*2)*2,95+(0,65+0,575)*2,95</t>
  </si>
  <si>
    <t>(4,625+0,35*2+0,20)*2,95+(3,925+0,20)*2,95+(1,075+1,10+0,20)*2,80</t>
  </si>
  <si>
    <t>(1,70+0,55)*2,95*2+(0,725*2+0,60)*2,80+(0,725+0,60)*2,80</t>
  </si>
  <si>
    <t>viz přílohy PD : D.1.1.11</t>
  </si>
  <si>
    <t>(2,60*2,80-0,90*2,10-1,50*0,25)*(4+4)+1,00*3,00*7+1,50*3,00*3</t>
  </si>
  <si>
    <t>(3,675+0,20*4)*2,80+(4,075+0,20*2)*2,80+(2,325+0,20*2)*2,80+(0,65+0,675)*2,80</t>
  </si>
  <si>
    <t xml:space="preserve">(4,625+0,35*2+0,20)*2,80+(3,925+0,20)*2,80+(1,075+1,10+0,20)*2,80   </t>
  </si>
  <si>
    <t>(1,70+0,55)*2,78*2+(0,90+0,45)*2,80+0,475*2,80*2+(0,575+0,60)*2,80</t>
  </si>
  <si>
    <t>viz přílohy PD : D.1.1.12</t>
  </si>
  <si>
    <t>130</t>
  </si>
  <si>
    <t>342272235</t>
  </si>
  <si>
    <t>Příčky z pórobetonových tvárnic hladkých na tenké maltové lože objemová hmotnost do 500 kg/m3, tloušťka příčky 125 mm</t>
  </si>
  <si>
    <t>742221760</t>
  </si>
  <si>
    <t>https://podminky.urs.cz/item/CS_URS_2024_01/342272235</t>
  </si>
  <si>
    <t>(2,675+1,35+3,45)*3,60-0,70*1,97-0,70*2,10-1,25*0,25*2-0,90*2,10*2-1,50*0,25*2</t>
  </si>
  <si>
    <t>(1,05+1,40+4,60+3,60)*3,60-0,90*2,10-1,50*0,25+(1,875+5,15)*3,60-0,90*2,10-1,50*0,25</t>
  </si>
  <si>
    <t>(4,60+1,35+1,05)*3,60-0,90*2,10-1,50*0,25+(1,15+0,925+1,95)*3,60</t>
  </si>
  <si>
    <t>3,45*2,80+(2,15+2,00*2+4,825+3,525*2)*2,80-0,70*2,10*2-1,25*0,20*2-0,80*2,10*2-1,50*0,25*2</t>
  </si>
  <si>
    <t>2,95*2,80-0,90*2,10-1,50*0,25+(2,85*2,80-2,25*2,10-2,55*0,15)*2</t>
  </si>
  <si>
    <t>(3,15*2+3,70)*2,80-0,80*2,10*3-1,50*0,25*3-0,70*2,10-1,25*0,25</t>
  </si>
  <si>
    <t>(2,15+2,00*2+4,825+3,525*2)*2,80-0,70*2,10*2-1,25*0,20*2-0,80*2,10*2-1,50*0,25*2</t>
  </si>
  <si>
    <t>(4,05+2,35)*2,80-0,90*2,10*2-1,50*0,25*2+(2,85*2,80-2,25*2,10-2,55*0,15)*2</t>
  </si>
  <si>
    <t>(3,15*2+3,10)*2,80-0,80*2,10*4-1,50*0,25*4</t>
  </si>
  <si>
    <t>viz přílohy PD : D.1.1.6</t>
  </si>
  <si>
    <t>(0,65+3,15*2+2,05)*2,95-0,80*2,10*3-1,50*0,25*3</t>
  </si>
  <si>
    <t>(2,15+2,00*2+4,825+3,525*2)*2,95-0,70*2,10*2-1,25*0,20*2-0,80*2,10*2-1,50*0,25*2</t>
  </si>
  <si>
    <t>(5,15+1,50)*2,95-1,30*2,10-1,75*0,25+(4,05+2,35)*2,80-0,90*2,10*2-1,50*0,25*2</t>
  </si>
  <si>
    <t>(2,85*2,95-2,25*2,10-2,55*0,15)*2</t>
  </si>
  <si>
    <t>(3,15*2+3,10)*2,80-0,80*2,10*3-1,50*0,25*3-0,70*2,10-1,25*0,25</t>
  </si>
  <si>
    <t>(5,15+1,50)*2,80-0,90*2,10-1,50*0,25+(2,85*2,80-2,25*2,10-2,55*0,15)*2</t>
  </si>
  <si>
    <t>(0,60*2+0,625)*1,50+(0,60+1,725*2+0,55+0,85)*1,50</t>
  </si>
  <si>
    <t>3,575*0,81</t>
  </si>
  <si>
    <t>131</t>
  </si>
  <si>
    <t>342272245</t>
  </si>
  <si>
    <t>Příčky z pórobetonových tvárnic hladkých na tenké maltové lože objemová hmotnost do 500 kg/m3, tloušťka příčky 150 mm</t>
  </si>
  <si>
    <t>-989816723</t>
  </si>
  <si>
    <t>https://podminky.urs.cz/item/CS_URS_2024_01/342272245</t>
  </si>
  <si>
    <t>3,45*3,60-0,90*2,10             "1.PP viz přílohy PD : D.1.1.7</t>
  </si>
  <si>
    <t>2,40*2,80*(4+5)+0,25*2,80*3                     "1.NP viz přílohy PD : D.1.1.8</t>
  </si>
  <si>
    <t>2,40*2,80*(4+5)+0,25*2,80*3                     "2.NP viz přílohy PD : D.1.1.9</t>
  </si>
  <si>
    <t>2,40*2,80*(4+5)+0,25*2,80*3                     "3.NP viz přílohy PD : D.1.1.10</t>
  </si>
  <si>
    <t>2,40*2,95*(4+4)+0,25*2,95*3                     "4.NP viz přílohy PD : D.1.1.11</t>
  </si>
  <si>
    <t>2,40*2,80*(4+4)+0,25*2,80*3                     "5.NP viz přílohy PD : D.1.1.12</t>
  </si>
  <si>
    <t>3,187</t>
  </si>
  <si>
    <t>132</t>
  </si>
  <si>
    <t>342291121</t>
  </si>
  <si>
    <t>Ukotvení příček plochými kotvami, do konstrukce cihelné</t>
  </si>
  <si>
    <t>756892046</t>
  </si>
  <si>
    <t>https://podminky.urs.cz/item/CS_URS_2024_01/342291121</t>
  </si>
  <si>
    <t>2,95           "4.NP viz přílohy PD : D.1.1.11</t>
  </si>
  <si>
    <t>3*2,80           "5.NP viz přílohy PD : D.1.1.12</t>
  </si>
  <si>
    <t>133</t>
  </si>
  <si>
    <t>342291131</t>
  </si>
  <si>
    <t>Ukotvení příček plochými kotvami, do konstrukce betonové</t>
  </si>
  <si>
    <t>3049400</t>
  </si>
  <si>
    <t>https://podminky.urs.cz/item/CS_URS_2024_01/342291131</t>
  </si>
  <si>
    <t>28*3,60             "1.PP viz přílohy PD : D.1.1.3</t>
  </si>
  <si>
    <t>80*2,80+20*3,00+1,625+2*2,80*2              "1.NP viz přílohy PD : D.1.1.4</t>
  </si>
  <si>
    <t>78*2,80+20*3,00+1,625+2*2,80*2              "2.NP viz přílohy PD : D.1.1.5</t>
  </si>
  <si>
    <t>79*2,80+20*3,00+1,625+2*2,80*2            "3.NP viz přílohy PD : D.1.1.6</t>
  </si>
  <si>
    <t>69*2,95+2*2,95*2+8*2,80+20*3,15+1,625            "4.NP viz přílohy PD : D.1.1.7</t>
  </si>
  <si>
    <t>73*2,80+20*3,00+1,625+2*2,80*2           "5.NP viz přílohy PD : D.1.1.8</t>
  </si>
  <si>
    <t>134</t>
  </si>
  <si>
    <t>346272236</t>
  </si>
  <si>
    <t>Přizdívky z pórobetonových tvárnic objemová hmotnost do 500 kg/m3, na tenké maltové lože, tloušťka přizdívky 100 mm</t>
  </si>
  <si>
    <t>-1116770764</t>
  </si>
  <si>
    <t>https://podminky.urs.cz/item/CS_URS_2024_01/346272236</t>
  </si>
  <si>
    <t>(1,35+2,405+1,00+1,05+0,725+0,90)*3,60             "1.PP viz přílohy PD : D.1.1.3</t>
  </si>
  <si>
    <t>(2,40+2,30*(4+5)+0,80)*2,80+0,90*1,625                  "1.NP viz přílohy PD : D.1.1.4</t>
  </si>
  <si>
    <t>(1,50+3,90+1,45+2,30*(4+5))*2,80+0,90*1,625           "2.NP viz přílohy PD : D.1.1.5</t>
  </si>
  <si>
    <t>(1,20+3,90+1,45+2,30*(4+5))*2,80+0,90*1,625                 "3.NP viz přílohy PD : D.1.1.6</t>
  </si>
  <si>
    <t>(3,90+1,45+2,30*(4+4))*2,95+0,90*1,625                "4.NP viz přílohy PD : D.1.1.7</t>
  </si>
  <si>
    <t>(1,50+3,90+1,45+2,30*(4+4))*2,80+0,90*1,625                   "5.NP viz přílohy PD : D.1.1.8</t>
  </si>
  <si>
    <t>135</t>
  </si>
  <si>
    <t>346272256</t>
  </si>
  <si>
    <t>Přizdívky z pórobetonových tvárnic objemová hmotnost do 500 kg/m3, na tenké maltové lože, tloušťka přizdívky 150 mm</t>
  </si>
  <si>
    <t>-593831154</t>
  </si>
  <si>
    <t>https://podminky.urs.cz/item/CS_URS_2024_01/346272256</t>
  </si>
  <si>
    <t>(1,20+1,25+1,80)*3,60             "1.PP viz přílohy PD : D.1.1.3</t>
  </si>
  <si>
    <t>(2,70+1,70*2+2,30+1,975)*2,80+0,85*(4+5)*1,625                  "1.NP viz přílohy PD : D.1.1.4</t>
  </si>
  <si>
    <t>(1,00+2,70+1,70*2+2,35)*2,80+0,85*(4+5)*1,625           "2.NP viz přílohy PD : D.1.1.5</t>
  </si>
  <si>
    <t>(0,80+2,70+1,70*2+2,35)*2,80+0,85*(4+5)*1,625                 "3.NP viz přílohy PD : D.1.1.6</t>
  </si>
  <si>
    <t>(0,95+2,70+1,70+1,70+1,50+1,525+5,325+2,35)*2,95+0,85*(4+5)*1,625         "4.NP viz přílohy PD : D.1.1.7</t>
  </si>
  <si>
    <t>(1,00+2,70+1,70*2+2,35)*2,80+0,85*(4+4)*1,625                   "5.NP viz přílohy PD : D.1.1.8</t>
  </si>
  <si>
    <t>136</t>
  </si>
  <si>
    <t>346272266</t>
  </si>
  <si>
    <t>Přizdívky z pórobetonových tvárnic objemová hmotnost do 500 kg/m3, na tenké maltové lože, tloušťka přizdívky 200 mm</t>
  </si>
  <si>
    <t>-104950650</t>
  </si>
  <si>
    <t>https://podminky.urs.cz/item/CS_URS_2024_01/346272266</t>
  </si>
  <si>
    <t>(1,90+0,20)*3,60             "1.PP viz přílohy PD : D.1.1.3</t>
  </si>
  <si>
    <t>1,00*2,80                "1.NP viz přílohy PD : D.1.1.4</t>
  </si>
  <si>
    <t>(1,00+1,80)*2,80          "2.NP viz přílohy PD : D.1.1.5</t>
  </si>
  <si>
    <t>(1,00+1,80)*2,80                 "3.NP viz přílohy PD : D.1.1.6</t>
  </si>
  <si>
    <t>(1,00+1,80)*2,95         "4.NP viz přílohy PD : D.1.1.7</t>
  </si>
  <si>
    <t>1,00*2,80                   "5.NP viz přílohy PD : D.1.1.8</t>
  </si>
  <si>
    <t>137</t>
  </si>
  <si>
    <t>346481111</t>
  </si>
  <si>
    <t>Zaplentování rýh, potrubí, válcovaných nosníků, výklenků nebo nik jakéhokoliv tvaru, na maltu ve stěnách nebo před stěnami rabicovým pletivem</t>
  </si>
  <si>
    <t>-1719744672</t>
  </si>
  <si>
    <t>https://podminky.urs.cz/item/CS_URS_2024_01/346481111</t>
  </si>
  <si>
    <t>4,05*0,40*2         "1.PP viz přílohy PD : D.1.1.7</t>
  </si>
  <si>
    <t>1,15*0,50+1,10*0,30         "1.NP viz přílohy PD : D.1.1.8</t>
  </si>
  <si>
    <t>1,15*0,50+1,10*0,30         "2.NP viz přílohy PD : D.1.1.9</t>
  </si>
  <si>
    <t>(1,15+1,25*2)*0,35+1,375*0,30         "3.NP viz přílohy PD : D.1.1.10</t>
  </si>
  <si>
    <t>(1,15+1,25)*0,35+1,10*0,30+1,70*0,35         "4.NP viz přílohy PD : D.1.1.11</t>
  </si>
  <si>
    <t>1,15*0,35+1,10*0,30+1,25*0,35         "5.NP viz přílohy PD : D.1.1.12</t>
  </si>
  <si>
    <t>138</t>
  </si>
  <si>
    <t>346961111</t>
  </si>
  <si>
    <t>Izolace proti šíření zvuku izolační rohoží podél stropů a stěn</t>
  </si>
  <si>
    <t>1994450387</t>
  </si>
  <si>
    <t>https://podminky.urs.cz/item/CS_URS_2024_01/346961111</t>
  </si>
  <si>
    <t>11,350+1551,275+505,805+513,700       "viz položka 342291121 342291131 346971161X08 34697162X09</t>
  </si>
  <si>
    <t>139</t>
  </si>
  <si>
    <t>346971161X08</t>
  </si>
  <si>
    <t>Izolace proti šíření zvuku prováděná současně při zdění pod příčky těžkým asfaltovým pásem tl. 4 mm typu G200 S40 v pruzích š. do 100 mm</t>
  </si>
  <si>
    <t>821924599</t>
  </si>
  <si>
    <t>0,50+1,25+1,50+1,35+2,405+1,00+1,05             "1.PP viz přílohy PD : D.1.1.3</t>
  </si>
  <si>
    <t>0,225*2+1,15+0,75+0,20+1,30+0,50+0,25+0,15+2,60*(4+5)+0,175*2+0,65</t>
  </si>
  <si>
    <t>1,00*7+(3,625+0,20*3)*2+1,50*3+4,125+0,20*3+2,475+0,20*3</t>
  </si>
  <si>
    <t>4,125+0,20*3+0,40+0,30+0,55+0,125+2,375+0,20*3+1,70+0,55</t>
  </si>
  <si>
    <t>0,65+0,575+1,70+0,55+0,55+0,15+1,975</t>
  </si>
  <si>
    <t>2,40+2,30*(4+5)+0,80+0,90</t>
  </si>
  <si>
    <t>1,80*2+1,00+1,30+0,50+0,25+0,15+1,00*7</t>
  </si>
  <si>
    <t>2,60*(4+5)+(3,625+0,20*3)*2+1,50*3+4,125+0,20*3</t>
  </si>
  <si>
    <t>0,55+0,15+2,375+0,20*3+4,125+0,20*3+2,375+0,20*3</t>
  </si>
  <si>
    <t>0,65+0,575+1,70+0,55+0,55+0,15+0,725*2+0,625+0,725+0,625</t>
  </si>
  <si>
    <t>1,70+0,55</t>
  </si>
  <si>
    <t xml:space="preserve">1,50+3,90+1,45+2,30*(4+5)+0,90          </t>
  </si>
  <si>
    <t>viz přílohy PD : D.1.1.5</t>
  </si>
  <si>
    <t>2,025+0,25+1,10+1,30+0,50+0,25+0,15+1,00*7</t>
  </si>
  <si>
    <t>1,20+3,90+1,45+2,30*(4+5)+0,90</t>
  </si>
  <si>
    <t>0,25+1,10+1,30+0,50+0,25+0,15+1,00*7</t>
  </si>
  <si>
    <t>2,60*(4+4)+(3,625+0,20*3)*2+1,50*3+4,125+0,20*3</t>
  </si>
  <si>
    <t>0,65+0,575+1,70+0,55+0,725*2+0,625+0,725+0,625</t>
  </si>
  <si>
    <t>3,90+1,45+2,30*(4+4)+0,90</t>
  </si>
  <si>
    <t xml:space="preserve">0,55+0,15+2,375+0,20*3+4,125+0,20*3+2,375+0,20*3 </t>
  </si>
  <si>
    <t>0,65+0,575+1,70+0,55+0,90+0,35+0,425+0,575+0,625</t>
  </si>
  <si>
    <t>1,50+3,90+1,45+2,30*(4+4)+0,90</t>
  </si>
  <si>
    <t>140</t>
  </si>
  <si>
    <t>346971162X09</t>
  </si>
  <si>
    <t>Izolace proti šíření zvuku prováděná současně při zdění pod příčky těžkým asfaltovým pásem tl. 4 mm typu G200 S40 v pruzích š. přes 100 mm</t>
  </si>
  <si>
    <t>-1665478539</t>
  </si>
  <si>
    <t>2,675+1,35+3,45</t>
  </si>
  <si>
    <t>1,05+1,40+4,60+3,60+1,875+5,15</t>
  </si>
  <si>
    <t>4,60+1,35+1,05+1,15+0,925+1,95+3,45</t>
  </si>
  <si>
    <t>1,20+1,25+1,80+1,90</t>
  </si>
  <si>
    <t>viz přílohy PD : D.1.1.3</t>
  </si>
  <si>
    <t>3,45+2,15+2,00*2+4,825+3,525*2</t>
  </si>
  <si>
    <t>2,85*2+2,95*2+2,40*(4+5)</t>
  </si>
  <si>
    <t>2,70+1,70*2+2,30+1,975+0,85*(4+5)+1,90+1,00</t>
  </si>
  <si>
    <t>3,15*2+3,70</t>
  </si>
  <si>
    <t>2,15+2,00*2+4,825+3,525*2</t>
  </si>
  <si>
    <t>2,85*2+4,05+2,35+2,40*(4+5)</t>
  </si>
  <si>
    <t>1,00+2,70+1,70*2+2,35+0,85*(4+5)+1,00+1,80</t>
  </si>
  <si>
    <t>3,15*2+3,10</t>
  </si>
  <si>
    <t>0,80+2,70+1,70*2+2,35+0,85*(4+5)+1,00+1,80</t>
  </si>
  <si>
    <t>0,65+3,15*2+2,05</t>
  </si>
  <si>
    <t>2,85*2+5,15+1,50+4,05+2,35+2,40*(4+5)</t>
  </si>
  <si>
    <t>0,95+2,70+1,70+1,70+1,50+1,525+5,325+2,35+0,85*(4+5)+1,00+1,80</t>
  </si>
  <si>
    <t>2,85*2+5,15+1,50+2,40*(4+5)</t>
  </si>
  <si>
    <t xml:space="preserve">1,00+2,70+1,70*2+2,35+0,85*(4+4)+1,00             </t>
  </si>
  <si>
    <t>(1,45+0,50)*2+(2,50+0,35)*2*2+(3,50+0,35)*2+(3,00+0,35)*2</t>
  </si>
  <si>
    <t>(1,85+0,55)*2+(1,55+0,35)*2+(1,425+0,35)*2+(1,15+0,35)*2</t>
  </si>
  <si>
    <t>0,60+0,625+0,60+1,725*2+0,55+0,85+0,75+3,40</t>
  </si>
  <si>
    <t>141</t>
  </si>
  <si>
    <t>348272158X10</t>
  </si>
  <si>
    <t>Ploty z tvárnic betonových plotová zeď na maltu cementovou včetně vyplnění betonem C20/25 XC2 a výztuží z betonářské oceli a spárování současně při zdění z tvarovek jednostranně štípaných, dutých přírodních, tloušťka zdiva 195 mm</t>
  </si>
  <si>
    <t>-1168476062</t>
  </si>
  <si>
    <t>(0,95+2,70+1,10+5,45+2,15)*0,60                  "viz přílohy PD : D.1.1.7</t>
  </si>
  <si>
    <t>2,235*0,60+1,75*0,80+1,629*0,60+1,75*0,80+2,25*1,50             "viz přílohy PD : D.1.1.8 a D.1.1.20</t>
  </si>
  <si>
    <t>142</t>
  </si>
  <si>
    <t>348272513</t>
  </si>
  <si>
    <t>Ploty z tvárnic betonových plotová stříška lepená mrazuvzdorným lepidlem z tvarovek hladkých nebo štípaných, sedlového tvaru přírodních, tloušťka zdiva 195 mm</t>
  </si>
  <si>
    <t>739370336</t>
  </si>
  <si>
    <t>https://podminky.urs.cz/item/CS_URS_2024_01/348272513</t>
  </si>
  <si>
    <t>2,285+1,80+1,679+1,80+2,30           "viz přílohy PD : D.1.1.8 a D.1.1.20</t>
  </si>
  <si>
    <t>143</t>
  </si>
  <si>
    <t>348272538X11</t>
  </si>
  <si>
    <t xml:space="preserve">Stříška 500 x 300 x 60 upravená na 250 mm lepená mrazuvzdorným lepidlem z tvarovek hladkých nebo štípaných, přírodních včetně montáže tloušťka zdiva 195 mm </t>
  </si>
  <si>
    <t>-2062822883</t>
  </si>
  <si>
    <t>1,00+2,70+1,10+5,45+2,20                  "viz přílohy PD : D.1.1.7</t>
  </si>
  <si>
    <t>144</t>
  </si>
  <si>
    <t>389381001</t>
  </si>
  <si>
    <t>Dobetonování prefabrikovaných konstrukcí</t>
  </si>
  <si>
    <t>1417666850</t>
  </si>
  <si>
    <t>https://podminky.urs.cz/item/CS_URS_2024_01/389381001</t>
  </si>
  <si>
    <t>0,125*0,75*0,065*2+0,05*0,60*0,065*2*2+0,125*0,60*0,065*2+0,025*0,80*0,065*2</t>
  </si>
  <si>
    <t>0,10*0,60*0,065*2*2+0,025*0,60*0,065*2*2+3,60*0,15*0,065+0,125*0,60*0,065</t>
  </si>
  <si>
    <t>0,125*0,60*0,065*2</t>
  </si>
  <si>
    <t>145</t>
  </si>
  <si>
    <t>389382001X12</t>
  </si>
  <si>
    <t xml:space="preserve">Úprava boční stěny podchycení mikropilotami pro provedení svislé hydroizolace včetně dodání materiálu </t>
  </si>
  <si>
    <t>-681218847</t>
  </si>
  <si>
    <t>14,40*4,15-2,90*1,25+3,85*0,95            "viz přílohy PD : D.1.2.c)1</t>
  </si>
  <si>
    <t>Vodorovné konstrukce</t>
  </si>
  <si>
    <t>146</t>
  </si>
  <si>
    <t>411121166X12</t>
  </si>
  <si>
    <t>Prefabrikovaná železobetonová deska nad vstupem 1 600 x 1 570 mm tl. 135 až 220 mm včetně podpěrné konstrukce a montáže</t>
  </si>
  <si>
    <t>2040959277</t>
  </si>
  <si>
    <t>1                  "viz přílohy PD : D.1.2.c)3</t>
  </si>
  <si>
    <t>147</t>
  </si>
  <si>
    <t>411121221</t>
  </si>
  <si>
    <t>Montáž prefabrikovaných železobetonových stropů se zalitím spár, včetně podpěrné konstrukce, na cementovou maltu ze stropních desek, šířky do 600 mm a délky do 900 mm</t>
  </si>
  <si>
    <t>-1802631503</t>
  </si>
  <si>
    <t>https://podminky.urs.cz/item/CS_URS_2024_01/411121221</t>
  </si>
  <si>
    <t>15+52+18           "SP2 SP3 SP4 viz přílohy PD : D.1.2.c)7</t>
  </si>
  <si>
    <t>148</t>
  </si>
  <si>
    <t>59341209</t>
  </si>
  <si>
    <t>deska stropní plná PZD 740x290x65mm</t>
  </si>
  <si>
    <t>-814200863</t>
  </si>
  <si>
    <t>149</t>
  </si>
  <si>
    <t>59341208</t>
  </si>
  <si>
    <t>deska stropní plná PZD 590x290x65mm</t>
  </si>
  <si>
    <t>-390303111</t>
  </si>
  <si>
    <t>150</t>
  </si>
  <si>
    <t>593412121SP4</t>
  </si>
  <si>
    <t>deska stropní plná PZD 890x290x65mm</t>
  </si>
  <si>
    <t>1741778539</t>
  </si>
  <si>
    <t>151</t>
  </si>
  <si>
    <t>411324646</t>
  </si>
  <si>
    <t>Stropy z betonu železového (bez výztuže) pohledového stropů deskových, plochých střech, desek balkonových, desek hřibových stropů včetně hlavic hřibových sloupů tř. C 30/37</t>
  </si>
  <si>
    <t>1702890744</t>
  </si>
  <si>
    <t>https://podminky.urs.cz/item/CS_URS_2024_01/411324646</t>
  </si>
  <si>
    <t>D1</t>
  </si>
  <si>
    <t>29,925*1,75*0,275+30,35*2,15*0,275+0,725*2,55*0,40+1,05*2,90*0,40+29,525*3,575*0,275</t>
  </si>
  <si>
    <t>0,675*6,725*0,40+4,175*0,025*0,275+36,525*2,80*0,275+33,725*0,275*0,275+23,25*7,20*0,275</t>
  </si>
  <si>
    <t>3,45*7,20*0,275+(3,225+1,75)*0,25*0,25-1,20*0,50*0,275-1,50*0,35*0,275*2-0,60*0,70*0,275</t>
  </si>
  <si>
    <t>-0,40*1,00*0,275</t>
  </si>
  <si>
    <t>4,175*3,80*0,20                 "D2</t>
  </si>
  <si>
    <t>5,15*1,67*0,20               "D3</t>
  </si>
  <si>
    <t>viz přílohy PD : D.1.2.c)2</t>
  </si>
  <si>
    <t>D1.1</t>
  </si>
  <si>
    <t>0,35*2,40*0,20+26,95*1,75*0,20+30,35*2,15*0,20+30,25*3,575*0,20+33,175*2,80*0,20</t>
  </si>
  <si>
    <t>0,675*0,275*0,20+29,675*0,275*0,20+23,25*7,20*0,20-1,20*0,50*0,20-1,50*0,35*0,20*3</t>
  </si>
  <si>
    <t>5,275*6,90*0,275+4,55*7,20*0,275-0,40*1,00*0,275                  "D1.2</t>
  </si>
  <si>
    <t>D2.1</t>
  </si>
  <si>
    <t>0,675*0,275*0,20+29,675*0,275*0,20+23,25*7,20*0,20+5,275*6,90*0,20+4,55*7,20*0,20-1,20*0,50*0,20</t>
  </si>
  <si>
    <t>-1,50*0,35*0,20*3</t>
  </si>
  <si>
    <t>viz přílohy PD : D.1.2.b)4</t>
  </si>
  <si>
    <t>D3.1</t>
  </si>
  <si>
    <t>D4.1</t>
  </si>
  <si>
    <t>0,675*0,275*0,20+29,675*0,275*0,20+0,25*3,075*0,15+23,25*7,20*0,20-1,20*0,50*0,20</t>
  </si>
  <si>
    <t>5,275*6,90*0,20+4,55*7,20*0,20                 "D4.2</t>
  </si>
  <si>
    <t>D5.1</t>
  </si>
  <si>
    <t>0,35*2,40*0,20+26,95*1,75*0,20+30,35*2,15*0,20+30,25*3,575*0,20+0,975*3,825*0,20</t>
  </si>
  <si>
    <t>34,15*2,80*0,20+0,675*3,65*0,20+30,55*3,40*0,20+30,65*4,075*0,20-1,20*0,50*0,20</t>
  </si>
  <si>
    <t>-1,00*1,00*0,20-1,50*0,35*0,20*3-1,50*0,55*0,20*2-0,475*3,45*0,20</t>
  </si>
  <si>
    <t>2,775*3,35*0,15+2,775*3,525*0,15                  "D5.2</t>
  </si>
  <si>
    <t>10,329</t>
  </si>
  <si>
    <t>152</t>
  </si>
  <si>
    <t>411351011</t>
  </si>
  <si>
    <t>Bednění stropních konstrukcí - bez podpěrné konstrukce desek tloušťky stropní desky přes 5 do 25 cm zřízení</t>
  </si>
  <si>
    <t>-549270784</t>
  </si>
  <si>
    <t>https://podminky.urs.cz/item/CS_URS_2024_01/411351011</t>
  </si>
  <si>
    <t>3,675*3,55+(4,175+3,80*2)*0,20+(0,60+0,70)*2*0,20                 "D2</t>
  </si>
  <si>
    <t>D3</t>
  </si>
  <si>
    <t>4,65*1,75+(5,15+1,75*2)*0,20</t>
  </si>
  <si>
    <t>0,60*2,40+3,15*5,45+3,45*6,95+5,15*6,95+1,50*0,25+4,00*6,95*3+4,60*6,95+32,825*2,85</t>
  </si>
  <si>
    <t>0,675*0,25+5,15*6,95+4,00*6,95*3+4,60*6,95+(1,20+0,50)*2*0,20</t>
  </si>
  <si>
    <t>(1,00+0,35)*2*0,20*7+(1,50+0,35)*2*3</t>
  </si>
  <si>
    <t>(3,45+1,75+26,95+3,90+0,10+3,575+2,825+3,10+7,20+0,725+0,275+2,825+0,275+3,60+7,20+23,25)*0,20</t>
  </si>
  <si>
    <t>5,15*6,95+4,00*6,95*3+4,60*6,95+4,775*6,40+4,05*7,20+(1,20+0,50)*2*0,20</t>
  </si>
  <si>
    <t>(1,00+0,35)*2*0,20*7+(1,50+0,35)*2*0,20*3+(0,625+0,50)*2*0,20*2</t>
  </si>
  <si>
    <t>(3,45+1,75+26,95+3,90+0,10+3,575+2,825+3,825+5,275+14,10+0,725+0,275+2,825+0,275+3,60)*0,20</t>
  </si>
  <si>
    <t>(7,20+23,25+7,20+3,45+7,20+4,55)*0,20</t>
  </si>
  <si>
    <t>1,50*0,25+5,15*6,95+4,00*6,95*3+4,60*6,95+(1,20+0,50)*2*0,20+(1,00+0,35)*2*0,20*7</t>
  </si>
  <si>
    <t>(1,50+0,35)*2*0,20*3</t>
  </si>
  <si>
    <t>(3,45+1,75+26,95+3,90+0,10+3,575+2,825+2,975+0,725+0,275+2,825+0,275+3,60+7,20+23,25)*0,20</t>
  </si>
  <si>
    <t>(7,20+3,60)*0,20+3,10*0,15</t>
  </si>
  <si>
    <t>D4.2</t>
  </si>
  <si>
    <t>4,775*6,40+4,05*7,20+(5,275+3,825+0,725+7,20+14,10+4,55)*0,20+3,10*0,15+(0,475+0,625)*2*0,20*2</t>
  </si>
  <si>
    <t>0,70*3,125+3,45*6,95+1,50*0,25+5,15*6,95+4,00*6,95*3+4,60*6,95+3,45*6,95+1,00*4*0,20</t>
  </si>
  <si>
    <t>(1,20+0,50)*2*0,20+(1,00+0,35)*2*0,20*7+(1,50+0,35)*2*0,20*3+(1,50+0,55)*2*0,20*2</t>
  </si>
  <si>
    <t>(0,60+0,35)*2*0,20*2+(0,475+3,45)*2*0,20+(0,475+0,65)*2*0,20+(0,475+0,725)*2*0,20</t>
  </si>
  <si>
    <t>2,375*3,225+(2,775+3,35)*2*0,15+2,375*2,40+(2,775+3,525)*2*0,15                  "D5.2</t>
  </si>
  <si>
    <t>65,510</t>
  </si>
  <si>
    <t>153</t>
  </si>
  <si>
    <t>411351012</t>
  </si>
  <si>
    <t>Bednění stropních konstrukcí - bez podpěrné konstrukce desek tloušťky stropní desky přes 5 do 25 cm odstranění</t>
  </si>
  <si>
    <t>73794828</t>
  </si>
  <si>
    <t>https://podminky.urs.cz/item/CS_URS_2024_01/411351012</t>
  </si>
  <si>
    <t>2679,131                "viz položka 411351011</t>
  </si>
  <si>
    <t>154</t>
  </si>
  <si>
    <t>411351021</t>
  </si>
  <si>
    <t>Bednění stropních konstrukcí - bez podpěrné konstrukce desek tloušťky stropní desky přes 25 do 50 cm zřízení</t>
  </si>
  <si>
    <t>-1780659439</t>
  </si>
  <si>
    <t>https://podminky.urs.cz/item/CS_URS_2024_01/411351021</t>
  </si>
  <si>
    <t>2,675*6,95+1,20*0,25+3,45*7,20+9,40*5,40-0,35*1,00+13,65*1,80*2+15,50*2,85+5,15*5,65</t>
  </si>
  <si>
    <t>4,525*2,825+1,75*0,025+4,00*5,15+4,00*6,95+4,60*6,95+8,85*2,85+4,00*5,15*2+4,00*6,95</t>
  </si>
  <si>
    <t>4,60*6,95+(2,975+1,75)*0,25+(2,675+1,75)*0,25+(1,20+0,50)*2*0,275+(1,00+0,35)*2*0,275*4</t>
  </si>
  <si>
    <t>(1,50+0,35)*2*0,275*2+(1,50+0,20)*2*0,275+(1,00+0,20)*2*0,275*3+(0,60+0,70)*2*0,275</t>
  </si>
  <si>
    <t>(0,40+1,00)*2*0,275</t>
  </si>
  <si>
    <t>"D1.2</t>
  </si>
  <si>
    <t>3,675*6,40+2,95*7,20+1,10*14,10+(5,275+14,10)*2*0,275+(0,625+0,50)*2*0,275*2</t>
  </si>
  <si>
    <t>155</t>
  </si>
  <si>
    <t>411351022</t>
  </si>
  <si>
    <t>Bednění stropních konstrukcí - bez podpěrné konstrukce desek tloušťky stropní desky přes 25 do 50 cm odstranění</t>
  </si>
  <si>
    <t>-1555568168</t>
  </si>
  <si>
    <t>https://podminky.urs.cz/item/CS_URS_2024_01/411351022</t>
  </si>
  <si>
    <t>520,735              "viz 411351021</t>
  </si>
  <si>
    <t>156</t>
  </si>
  <si>
    <t>411354313</t>
  </si>
  <si>
    <t>Podpěrná konstrukce stropů - desek, kleneb a skořepin výška podepření do 4 m tloušťka stropu přes 15 do 25 cm zřízení</t>
  </si>
  <si>
    <t>-932128019</t>
  </si>
  <si>
    <t>https://podminky.urs.cz/item/CS_URS_2024_01/411354313</t>
  </si>
  <si>
    <t>3,675*3,55           "D2</t>
  </si>
  <si>
    <t>2,975*2,25*4*2+4,65*1,75                   "D3</t>
  </si>
  <si>
    <t>0,675*0,25+5,15*6,95+4,00*6,95*3+4,60*6,95</t>
  </si>
  <si>
    <t>5,15*6,95+4,00*6,95*3+4,60*6,95+4,775*6,40+4,05*7,20</t>
  </si>
  <si>
    <t>1,50*0,25+5,15*6,95+4,00*6,95*3+4,60*6,95</t>
  </si>
  <si>
    <t>4,775*6,40+4,05*7,20</t>
  </si>
  <si>
    <t>157</t>
  </si>
  <si>
    <t>411354314</t>
  </si>
  <si>
    <t>Podpěrná konstrukce stropů - desek, kleneb a skořepin výška podepření do 4 m tloušťka stropu přes 15 do 25 cm odstranění</t>
  </si>
  <si>
    <t>385450298</t>
  </si>
  <si>
    <t>https://podminky.urs.cz/item/CS_URS_2024_01/411354314</t>
  </si>
  <si>
    <t>2448,997                  "viz položka 411354313</t>
  </si>
  <si>
    <t>158</t>
  </si>
  <si>
    <t>411354315</t>
  </si>
  <si>
    <t>Podpěrná konstrukce stropů - desek, kleneb a skořepin výška podepření do 4 m tloušťka stropu přes 25 do 35 cm zřízení</t>
  </si>
  <si>
    <t>-325190052</t>
  </si>
  <si>
    <t>https://podminky.urs.cz/item/CS_URS_2024_01/411354315</t>
  </si>
  <si>
    <t>4,60*6,95</t>
  </si>
  <si>
    <t>3,675*6,40+2,95*7,20+1,10*14,10</t>
  </si>
  <si>
    <t>159</t>
  </si>
  <si>
    <t>411354316</t>
  </si>
  <si>
    <t>Podpěrná konstrukce stropů - desek, kleneb a skořepin výška podepření do 4 m tloušťka stropu přes 25 do 35 cm odstranění</t>
  </si>
  <si>
    <t>-388376349</t>
  </si>
  <si>
    <t>https://podminky.urs.cz/item/CS_URS_2024_01/411354316</t>
  </si>
  <si>
    <t>496,213              "viz 411354315</t>
  </si>
  <si>
    <t>160</t>
  </si>
  <si>
    <t>411354333</t>
  </si>
  <si>
    <t>Podpěrná konstrukce stropů - desek, kleneb a skořepin výška podepření přes 4 do 6 m tloušťka stropu přes 15 do 25 cm zřízení</t>
  </si>
  <si>
    <t>1805489762</t>
  </si>
  <si>
    <t>https://podminky.urs.cz/item/CS_URS_2024_01/411354333</t>
  </si>
  <si>
    <t>3,45*6,95+3,45*6,95              "D5.1 viz přílohy PD : D.1.2.c)7</t>
  </si>
  <si>
    <t>161</t>
  </si>
  <si>
    <t>411354334</t>
  </si>
  <si>
    <t>Podpěrná konstrukce stropů - desek, kleneb a skořepin výška podepření přes 4 do 6 m tloušťka stropu přes 15 do 25 cm odstranění</t>
  </si>
  <si>
    <t>2120745217</t>
  </si>
  <si>
    <t>https://podminky.urs.cz/item/CS_URS_2024_01/411354334</t>
  </si>
  <si>
    <t>47,955            "viz položky 411354333</t>
  </si>
  <si>
    <t>162</t>
  </si>
  <si>
    <t>411354341X08</t>
  </si>
  <si>
    <t>Podpěrná konstrukce stropů - desek, kleneb a skořepin výška podepření přes 6 m tloušťka stropu přes 5 do 15 cm zřízení</t>
  </si>
  <si>
    <t>1928422093</t>
  </si>
  <si>
    <t>2,375*3,225+2,375*2,40               "D5.2</t>
  </si>
  <si>
    <t>163</t>
  </si>
  <si>
    <t>411354342X09</t>
  </si>
  <si>
    <t>Podpěrná konstrukce stropů - desek, kleneb a skořepin výška podepření přes 6 m tloušťka stropu přes 5 do 15 cm odstranění</t>
  </si>
  <si>
    <t>-63252455</t>
  </si>
  <si>
    <t>13,359              "viz položka 411354341X08</t>
  </si>
  <si>
    <t>164</t>
  </si>
  <si>
    <t>411354343X10</t>
  </si>
  <si>
    <t>Podpěrná konstrukce stropů - desek, kleneb a skořepin výška podepření přes 6 m tloušťka stropu přes 15 do 25 cm zřízení</t>
  </si>
  <si>
    <t>2129238541</t>
  </si>
  <si>
    <t>0,70*3,125              "D5.1 viz přílohy PD : D.1.2.c)7</t>
  </si>
  <si>
    <t>165</t>
  </si>
  <si>
    <t>411354344X11</t>
  </si>
  <si>
    <t>Podpěrná konstrukce stropů - desek, kleneb a skořepin výška podepření přes 6 m tloušťka stropu přes 15 do 25 cm odstranění</t>
  </si>
  <si>
    <t>1921451463</t>
  </si>
  <si>
    <t>2,188               "viz položka 411354343X10</t>
  </si>
  <si>
    <t>166</t>
  </si>
  <si>
    <t>411359111</t>
  </si>
  <si>
    <t>Bednění stropních konstrukcí - bez podpěrné konstrukce Příplatek k cenám za pohledový beton</t>
  </si>
  <si>
    <t>-1385654014</t>
  </si>
  <si>
    <t>https://podminky.urs.cz/item/CS_URS_2024_01/411359111</t>
  </si>
  <si>
    <t>4,60*6,95+(2,975+1,75)*0,25</t>
  </si>
  <si>
    <t>3,675*3,55                 "D2</t>
  </si>
  <si>
    <t>2,975*2,25*4*2+4,65*1,75</t>
  </si>
  <si>
    <t>4,775*6,40+4,05*7,20+3,10*0,15</t>
  </si>
  <si>
    <t>0,70*3,125+3,45*6,95+1,50*0,25+5,15*6,95+4,00*6,95*3+4,60*6,95+3,45*6,95</t>
  </si>
  <si>
    <t>167</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</si>
  <si>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</si>
  <si>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 se zaručenou svařitelností</t>
  </si>
  <si>
    <t>2043036039</t>
  </si>
  <si>
    <t>https://podminky.urs.cz/item/CS_URS_2024_01/411361821</t>
  </si>
  <si>
    <t>726,343*0,290              "0,290 t na m3 betonu</t>
  </si>
  <si>
    <t>168</t>
  </si>
  <si>
    <t>413322626</t>
  </si>
  <si>
    <t xml:space="preserve">Nosníky z betonu železového (bez výztuže) včetně stěnových i jeřábových drah, volných trámů, průvlaků, rámových příčlí, ztužidel, konzol, vodorovných táhel apod., tyčových konstrukcí pohledového tř. C 30/37 </t>
  </si>
  <si>
    <t>2113548892</t>
  </si>
  <si>
    <t>https://podminky.urs.cz/item/CS_URS_2024_01/413322626</t>
  </si>
  <si>
    <t>7,80*0,25*0,25           "P1</t>
  </si>
  <si>
    <t>1,80*(0,50*0,25+0,35*0,275)+15,35*(0,50*0,25+0,35*0,275)*2+2,725*(0,50*0,25+0,35*0,275)</t>
  </si>
  <si>
    <t>1,80*(0,50*0,25+0,35*0,275)+15,35*(0,50*0,25+0,35*0,275)*2+2,70*(0,50*0,25+0,35*0,275)</t>
  </si>
  <si>
    <t>11,25*0,25*0,225              "P2.1 viz přílohy PD : D.1.2.c)4</t>
  </si>
  <si>
    <t>11,25*0,25*0,225              "P3.1 viz přílohy PD : D.1.2.c)5</t>
  </si>
  <si>
    <t>11,25*0,25*0,225              "P4.1 viz přílohy PD : D.1.2.c)6</t>
  </si>
  <si>
    <t>6,90*0,25*0,425                "P5.1 viz přílohy PD : D.1.2.c)7</t>
  </si>
  <si>
    <t>169</t>
  </si>
  <si>
    <t>413351111</t>
  </si>
  <si>
    <t>Bednění nosníků a průvlaků - bez podpěrné konstrukce výška nosníku po spodní líc stropní desky do 100 cm zřízení</t>
  </si>
  <si>
    <t>104401842</t>
  </si>
  <si>
    <t>https://podminky.urs.cz/item/CS_URS_2024_01/413351111</t>
  </si>
  <si>
    <t>7,80*2*0,25+(0,775+2,45)*0,25*2           "P1</t>
  </si>
  <si>
    <t>1,80*(0,10+0,35+0,50+0,525)+(0,50*0,25+0,35*0,275)*2</t>
  </si>
  <si>
    <t>(15,35*(0,10+0,35+0,50+0,525)+(0,50*0,25+0,35*0,275)*2)*2</t>
  </si>
  <si>
    <t>2,725*(0,10+0,35+0,50+0,525)+(0,50*0,25+0,35*0,275)*2</t>
  </si>
  <si>
    <t>2,70*(0,10+0,35+0,50+0,525)+(0,50*0,25+0,35*0,275)*2</t>
  </si>
  <si>
    <t>11,25*2*0,225+2,95*0,25*3              "P2.1 viz přílohy PD : D.1.2.c)4</t>
  </si>
  <si>
    <t>11,25*2*0,225+2,95*0,25*3              "P3.1 viz přílohy PD : D.1.2.c)5</t>
  </si>
  <si>
    <t>11,25*2*0,225+2,95*0,25*3              "P4.1 viz přílohy PD : D.1.2.c)6</t>
  </si>
  <si>
    <t>6,90*(0,25+0,425)+5,675*0,25                "P5.1 viz přílohy PD : D.1.2.c)7</t>
  </si>
  <si>
    <t>170</t>
  </si>
  <si>
    <t>413351112</t>
  </si>
  <si>
    <t>Bednění nosníků a průvlaků - bez podpěrné konstrukce výška nosníku po spodní líc stropní desky do 100 cm odstranění</t>
  </si>
  <si>
    <t>-1650988927</t>
  </si>
  <si>
    <t>https://podminky.urs.cz/item/CS_URS_2024_01/413351112</t>
  </si>
  <si>
    <t>248,289               "viz položka 413351111</t>
  </si>
  <si>
    <t>171</t>
  </si>
  <si>
    <t>413351191</t>
  </si>
  <si>
    <t>Bednění nosníků a průvlaků - bez podpěrné konstrukce Příplatek k cenám za pohledový beton</t>
  </si>
  <si>
    <t>-1630831560</t>
  </si>
  <si>
    <t>https://podminky.urs.cz/item/CS_URS_2024_01/413351191</t>
  </si>
  <si>
    <t>172</t>
  </si>
  <si>
    <t>413352111</t>
  </si>
  <si>
    <t>Podpěrná konstrukce nosníků a průvlaků výšky podepření do 4 m výšky nosníku (po spodní hranu stropní desky) do 100 cm zřízení</t>
  </si>
  <si>
    <t>-2098857610</t>
  </si>
  <si>
    <t>https://podminky.urs.cz/item/CS_URS_2024_01/413352111</t>
  </si>
  <si>
    <t>(0,775+2,45)*0,25*2           "P1</t>
  </si>
  <si>
    <t>1,80*0,50+15,35*0,50*2+2,725*0,50</t>
  </si>
  <si>
    <t>viz přílohy PD : D.1.2.b)3</t>
  </si>
  <si>
    <t>viz přílohy PD : D.1.2.b)5</t>
  </si>
  <si>
    <t>1,80*0,50+15,35*0,50*2+2,70*0,50</t>
  </si>
  <si>
    <t>viz přílohy PD : D.1.2.b)6</t>
  </si>
  <si>
    <t>2,95*0,25*3              "P2.1 viz přílohy PD : D.1.2.c)4</t>
  </si>
  <si>
    <t>2,95*0,25*3              "P3.1 viz přílohy PD : D.1.2.c)5</t>
  </si>
  <si>
    <t>2,95*0,25*3              "P4.1 viz přílohy PD : D.1.2.c)6</t>
  </si>
  <si>
    <t>5,675*0,25                "P5.1 viz přílohy PD : D.1.2.b)7</t>
  </si>
  <si>
    <t>173</t>
  </si>
  <si>
    <t>413352112</t>
  </si>
  <si>
    <t>Podpěrná konstrukce nosníků a průvlaků výšky podepření do 4 m výšky nosníku (po spodní hranu stropní desky) do 100 cm odstranění</t>
  </si>
  <si>
    <t>-796371444</t>
  </si>
  <si>
    <t>https://podminky.urs.cz/item/CS_URS_2024_01/413352112</t>
  </si>
  <si>
    <t>80,110              "viz položka 413352111</t>
  </si>
  <si>
    <t>174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</si>
  <si>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</si>
  <si>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 se zaručenou svařitelností</t>
  </si>
  <si>
    <t>973522658</t>
  </si>
  <si>
    <t>https://podminky.urs.cz/item/CS_URS_2024_01/413361821</t>
  </si>
  <si>
    <t>34,290*0,320                 "0,320 t na m3 betonu</t>
  </si>
  <si>
    <t>175</t>
  </si>
  <si>
    <t>417321414</t>
  </si>
  <si>
    <t>Ztužující pásy a věnce z betonu železového (bez výztuže) tř. C 20/25</t>
  </si>
  <si>
    <t>-1812197837</t>
  </si>
  <si>
    <t>https://podminky.urs.cz/item/CS_URS_2024_01/417321414</t>
  </si>
  <si>
    <t>V5.1</t>
  </si>
  <si>
    <t>(3,40+1,75+26,95+3,65+3,75+12,18+3,40+3,83+30,65+14,10)*0,25*0,20</t>
  </si>
  <si>
    <t>176</t>
  </si>
  <si>
    <t>417351115</t>
  </si>
  <si>
    <t>Bednění bočnic ztužujících pásů a věnců včetně vzpěr zřízení</t>
  </si>
  <si>
    <t>-454821864</t>
  </si>
  <si>
    <t>https://podminky.urs.cz/item/CS_URS_2024_01/417351115</t>
  </si>
  <si>
    <t>(3,40+1,75+26,95+3,65+3,75+12,18+3,40+3,83+30,65+14,10)*2*0,20</t>
  </si>
  <si>
    <t>3,70*2*0,20</t>
  </si>
  <si>
    <t>177</t>
  </si>
  <si>
    <t>417351116</t>
  </si>
  <si>
    <t>Bednění bočnic ztužujících pásů a věnců včetně vzpěr odstranění</t>
  </si>
  <si>
    <t>-686159233</t>
  </si>
  <si>
    <t>https://podminky.urs.cz/item/CS_URS_2024_01/417351116</t>
  </si>
  <si>
    <t xml:space="preserve">42,944        "viz položka 417351115             </t>
  </si>
  <si>
    <t>178</t>
  </si>
  <si>
    <t>417361821</t>
  </si>
  <si>
    <t>Výztuž ztužujících pásů a věnců z betonářské oceli 10 505 (R) nebo BSt 500 se zaručenou svařitelností</t>
  </si>
  <si>
    <t>-289419037</t>
  </si>
  <si>
    <t>https://podminky.urs.cz/item/CS_URS_2024_01/417361821</t>
  </si>
  <si>
    <t>5,368*0,250                 "0,250 t na m3 betonu</t>
  </si>
  <si>
    <t>179</t>
  </si>
  <si>
    <t>430322626X03</t>
  </si>
  <si>
    <t>Schodišťové konstrukce a rampy z betonu železového (bez výztuže) stupně, schodnice, ramena, podesty s nosníky pohledového tř. C 30/37</t>
  </si>
  <si>
    <t>-53654853</t>
  </si>
  <si>
    <t>SCH1</t>
  </si>
  <si>
    <t>3,45*0,22*1,60+(1,42+1,38)/2*0,22*1,60+1,60*0,22*0,25+(1,78+1,82)/2*0,22*1,60+3,50*0,22*1,60</t>
  </si>
  <si>
    <t>(2,07+2,02)/2*0,22*1,60-0,55*0,22*1,60+2,25*0,22*0,25+(2,43+2,48)/2*0,22*1,60+0,25*0,10*1,60</t>
  </si>
  <si>
    <t>(3,40+3,45)/2*0,22*1,60+(1,42+1,38)/2*0,22*1,60+1,60*0,22*0,25+(1,78+1,82)/2*0,22*1,60</t>
  </si>
  <si>
    <t>3,50*0,22*1,60+(2,07+2,02)/2*0,22*1,60-0,55*0,22*1,60+2,25*0,22*0,25+(2,43+2,48)/2*0,22*1,60</t>
  </si>
  <si>
    <t>0,25*0,10*1,60+(3,40+3,45)/2*0,22*1,60+(1,42+1,38)/2*0,22*1,60+1,60*0,22*0,25</t>
  </si>
  <si>
    <t>(1,78+1,82)/2*0,22*1,60+3,50*0,22*1,60+(2,07+2,02)/2*0,22*1,60-0,55*0,22*1,60+2,25*0,22*0,25</t>
  </si>
  <si>
    <t>(2,43+2,48)/2*0,22*1,60+0,25*0,10*1,60+(3,40+3,45)/2*0,22*1,60+(1,42+1,38)/2*0,22*1,60</t>
  </si>
  <si>
    <t>1,60*0,22*0,25+(1,78+1,82)/2*0,22*1,60+3,50*0,22*1,60+(2,07+2,02)/2*0,22*1,60-0,55*0,22*1,60</t>
  </si>
  <si>
    <t>2,25*0,22*1,85+0,25*0,10*1,60</t>
  </si>
  <si>
    <t>0,31*0,15/2*(10+10)*4</t>
  </si>
  <si>
    <t>SCH2</t>
  </si>
  <si>
    <t>viz přílohy PD : D.1.2.c)17</t>
  </si>
  <si>
    <t>180</t>
  </si>
  <si>
    <t>430323616X04</t>
  </si>
  <si>
    <t>Schodišťové konstrukce a rampy z betonu železového (bez výztuže) odolného proti agresivnímu prostředí stupně, schodnice, ramena, podesty s nosníky tř. C 30/37</t>
  </si>
  <si>
    <t>570767812</t>
  </si>
  <si>
    <t>0,40*(0,074+0,225)/2*1,60+(4,85+4,45)/2*0,22*1,60+(1,42+1,38)/2*0,22*1,60+1,78*0,15*0,40</t>
  </si>
  <si>
    <t>1,78*0,07*0,15+(1,78+1,82)/2*0,22*1,70+3,50*0,22*1,60+(2,07+2,02)/2*0,22*1,60-0,55*0,22*1,60</t>
  </si>
  <si>
    <t>2,25*0,22*0,25+(2,43+2,48)/2*0,22*1,60+0,25*0,10*1,60</t>
  </si>
  <si>
    <t>0,31*0,15/2*1,60*(14+10)</t>
  </si>
  <si>
    <t>181</t>
  </si>
  <si>
    <t>430323619X07</t>
  </si>
  <si>
    <t>Příplatek k ceně železobetonových schodišťových konstrukcí a ramp za krystalickou hydroizolaci</t>
  </si>
  <si>
    <t>-172290534</t>
  </si>
  <si>
    <t>13,406                    "viz položka 430323616X04</t>
  </si>
  <si>
    <t>182</t>
  </si>
  <si>
    <t>430361821</t>
  </si>
  <si>
    <t>Výztuž schodišťových konstrukcí a ramp stupňů, schodnic, ramen, podest s nosníky z betonářské oceli 10 505 (R) nebo BSt 500</t>
  </si>
  <si>
    <t>-1748986543</t>
  </si>
  <si>
    <t>https://podminky.urs.cz/item/CS_URS_2024_01/430361821</t>
  </si>
  <si>
    <t>(45,244+13,406)*0,290             "0,290 t na m3 betonu</t>
  </si>
  <si>
    <t>183</t>
  </si>
  <si>
    <t>431351121</t>
  </si>
  <si>
    <t>Bednění podest, podstupňových desek a ramp včetně podpěrné konstrukce výšky do 4 m půdorysně přímočarých zřízení</t>
  </si>
  <si>
    <t>1852934758</t>
  </si>
  <si>
    <t>https://podminky.urs.cz/item/CS_URS_2024_01/431351121</t>
  </si>
  <si>
    <t>(0,225+0,074+4,45+1,38)*1,60+1,60*0,40+0,25*0,22+1,60*0,15*2+1,82*1,45+0,22*0,15</t>
  </si>
  <si>
    <t>(3,50+2,02)*1,60+(0,55+1,60)*2*0,22+2,25*0,25+0,25*0,22+(2,48+3,45+1,38)*1,60+1,60*0,10</t>
  </si>
  <si>
    <t>1,60*0,25+0,25*0,22+(1,82+3,50+2,02)*1,60+(0,55+1,60)*2*0,22+2,25*0,25+0,25*0,22</t>
  </si>
  <si>
    <t>(2,48+3,45+1,38)*1,60+1,60*0,10+1,60*0,25+0,25*0,22+(1,82+3,50+2,02)*1,60+(0,55+1,60)*2*0,22</t>
  </si>
  <si>
    <t>2,25*0,25+0,25*0,22+(2,48+3,45+1,38)*1,60+1,60*0,10+1,60*0,25+0,25*0,22+(1,82+3,50+2,02)*1,60</t>
  </si>
  <si>
    <t>(0,55+1,60)*2*0,22+2,25*0,25+0,25*0,22+(2,48+3,45+1,38)*1,60+1,60*0,10+1,60*0,25+0,25*0,22</t>
  </si>
  <si>
    <t>(1,82+3,50+2,02)*1,60+(0,55+1,60)*2*0,22+2,25*1,85+1,85*0,22+1,60*0,10</t>
  </si>
  <si>
    <t>4,85*0,40+3,50*0,40*5+3,45*0,40*4</t>
  </si>
  <si>
    <t>184</t>
  </si>
  <si>
    <t>431351122</t>
  </si>
  <si>
    <t>Bednění podest, podstupňových desek a ramp včetně podpěrné konstrukce výšky do 4 m půdorysně přímočarých odstranění</t>
  </si>
  <si>
    <t>1292346567</t>
  </si>
  <si>
    <t>https://podminky.urs.cz/item/CS_URS_2024_01/431351122</t>
  </si>
  <si>
    <t>290,194                 "viz položka 431351122</t>
  </si>
  <si>
    <t>185</t>
  </si>
  <si>
    <t>431351130X06</t>
  </si>
  <si>
    <t>Bednění schodišťových konstrukcí Příplatek k cenám bednění za pohledový beton</t>
  </si>
  <si>
    <t>-1603340158</t>
  </si>
  <si>
    <t>186</t>
  </si>
  <si>
    <t>434351141</t>
  </si>
  <si>
    <t>Bednění stupňů betonovaných na podstupňové desce nebo na terénu půdorysně přímočarých zřízení</t>
  </si>
  <si>
    <t>192031663</t>
  </si>
  <si>
    <t>https://podminky.urs.cz/item/CS_URS_2024_01/434351141</t>
  </si>
  <si>
    <t>(0,31+0,15)*1,60*(14+1+10*9)*2                         "SCH1 SCH2 viz přílohy PD : D.1.2.c)17</t>
  </si>
  <si>
    <t>187</t>
  </si>
  <si>
    <t>434351142</t>
  </si>
  <si>
    <t>Bednění stupňů betonovaných na podstupňové desce nebo na terénu půdorysně přímočarých odstranění</t>
  </si>
  <si>
    <t>-16394629</t>
  </si>
  <si>
    <t>https://podminky.urs.cz/item/CS_URS_2024_01/434351142</t>
  </si>
  <si>
    <t>154,560                         "viz položka 434351141</t>
  </si>
  <si>
    <t>188</t>
  </si>
  <si>
    <t>439371111X05</t>
  </si>
  <si>
    <t>Výrobní a dílenská dokumentace vodorovných železobetonových konstrukcí</t>
  </si>
  <si>
    <t>689137484</t>
  </si>
  <si>
    <t>Komunikace pozemní</t>
  </si>
  <si>
    <t>189</t>
  </si>
  <si>
    <t>564211011</t>
  </si>
  <si>
    <t>Podklad nebo podsyp ze štěrkopísku ŠP s rozprostřením, vlhčením a zhutněním plochy jednotlivě do 100 m2, po zhutnění tl. 50 mm</t>
  </si>
  <si>
    <t>942501793</t>
  </si>
  <si>
    <t>https://podminky.urs.cz/item/CS_URS_2024_01/564211011</t>
  </si>
  <si>
    <t>79,510               "viz položky 596811220</t>
  </si>
  <si>
    <t>190</t>
  </si>
  <si>
    <t>564710020X01</t>
  </si>
  <si>
    <t>Podklad nebo kryt z kameniva drceného vel. 4-8 mm s rozprostřením a zhutněním plochy jednotlivě do 100 m2, po zhutnění tl. 40 mm</t>
  </si>
  <si>
    <t>-774769210</t>
  </si>
  <si>
    <t>191</t>
  </si>
  <si>
    <t>564710001</t>
  </si>
  <si>
    <t>Podklad nebo kryt z kameniva hrubého drceného vel. 8-16 mm s rozprostřením a zhutněním plochy jednotlivě do 100 m2, po zhutnění tl. 50 mm</t>
  </si>
  <si>
    <t>-1623332944</t>
  </si>
  <si>
    <t>https://podminky.urs.cz/item/CS_URS_2024_01/564710001</t>
  </si>
  <si>
    <t>79,510              "viz položky 596811220</t>
  </si>
  <si>
    <t>192</t>
  </si>
  <si>
    <t>564710041X02</t>
  </si>
  <si>
    <t>Podklad nebo kryt z kameniva hrubého drceného vel. 11-22 mm s rozprostřením a zhutněním plochy jednotlivě do 100 m2, po zhutnění tl. 50 mm</t>
  </si>
  <si>
    <t>720730007</t>
  </si>
  <si>
    <t>193</t>
  </si>
  <si>
    <t>564710101</t>
  </si>
  <si>
    <t>Podklad nebo kryt z kameniva hrubého drceného vel. 16-32 mm s rozprostřením a zhutněním plochy jednotlivě do 100 m2, po zhutnění tl. 50 mm</t>
  </si>
  <si>
    <t>-137239073</t>
  </si>
  <si>
    <t>https://podminky.urs.cz/item/CS_URS_2024_01/564710101</t>
  </si>
  <si>
    <t>79,510            "viz položky 596811220</t>
  </si>
  <si>
    <t>194</t>
  </si>
  <si>
    <t>564861012</t>
  </si>
  <si>
    <t>Podklad ze štěrkodrti ŠD s rozprostřením a zhutněním plochy jednotlivě do 100 m2, po zhutnění tl. 210 mm</t>
  </si>
  <si>
    <t>-1779799587</t>
  </si>
  <si>
    <t>https://podminky.urs.cz/item/CS_URS_2024_01/564861012</t>
  </si>
  <si>
    <t>5,20*3,71                        "viz přílohy PD : D.1.1.27</t>
  </si>
  <si>
    <t>195</t>
  </si>
  <si>
    <t>567122114</t>
  </si>
  <si>
    <t>Podklad ze směsi stmelené cementem SC bez dilatačních spár, s rozprostřením a zhutněním SC C 8/10 (KSC I), po zhutnění tl. 150 mm</t>
  </si>
  <si>
    <t>-1225747874</t>
  </si>
  <si>
    <t>https://podminky.urs.cz/item/CS_URS_2024_01/567122114</t>
  </si>
  <si>
    <t>4,70*3,80                        "viz přílohy PD : D.1.1.27</t>
  </si>
  <si>
    <t>196</t>
  </si>
  <si>
    <t>596811220</t>
  </si>
  <si>
    <t>Kladení dlažby z betonových nebo kameninových dlaždic komunikací pro pěší s vyplněním spár a se smetením přebytečného materiálu na vzdálenost do 3 m s ložem z kameniva těženého tl. do 30 mm velikosti dlaždic přes 0,09 m2 do 0,25 m2, pro plochy do 50 m2</t>
  </si>
  <si>
    <t>-2090012600</t>
  </si>
  <si>
    <t>https://podminky.urs.cz/item/CS_URS_2024_01/596811220</t>
  </si>
  <si>
    <t>skladba P6</t>
  </si>
  <si>
    <t>(6,86+1,95*0,50)*8+15,39+7,20*0,20                "163.B 165.B 167.B 169.B 173.B 175.B 177.B 179.B 186</t>
  </si>
  <si>
    <t>197</t>
  </si>
  <si>
    <t>59245601</t>
  </si>
  <si>
    <t>dlažba desková betonová tl 50mm přírodní</t>
  </si>
  <si>
    <t>1696482166</t>
  </si>
  <si>
    <t>79,510*1,03</t>
  </si>
  <si>
    <t>Úpravy povrchů, podlahy a osazování výplní</t>
  </si>
  <si>
    <t>198</t>
  </si>
  <si>
    <t>611131301</t>
  </si>
  <si>
    <t>Podkladní a spojovací vrstva vnitřních omítaných ploch cementový postřik nanášený strojně celoplošně stropů</t>
  </si>
  <si>
    <t>-1518566330</t>
  </si>
  <si>
    <t>https://podminky.urs.cz/item/CS_URS_2024_01/611131301</t>
  </si>
  <si>
    <t>2864,669            "viz položka 611322341</t>
  </si>
  <si>
    <t>199</t>
  </si>
  <si>
    <t>611142001</t>
  </si>
  <si>
    <t>Pletivo vnitřních ploch v ploše nebo pruzích, na plném podkladu sklovláknité vtlačené do tmelu včetně tmelu stropů</t>
  </si>
  <si>
    <t>1660897959</t>
  </si>
  <si>
    <t>https://podminky.urs.cz/item/CS_URS_2024_01/611142001</t>
  </si>
  <si>
    <t>2864,669*0,30            "viz položka 611322341</t>
  </si>
  <si>
    <t>1106,956*0,30            "viz položka 611322391</t>
  </si>
  <si>
    <t>200</t>
  </si>
  <si>
    <t>611322341</t>
  </si>
  <si>
    <t>Omítka vápenocementová lehčená vnitřních ploch nanášená strojně dvouvrstvá, tloušťky jádrové omítky do 10 mm a tloušťky štuku do 3 mm štuková vodorovných konstrukcí stropů rovných</t>
  </si>
  <si>
    <t>-1786624762</t>
  </si>
  <si>
    <t>https://podminky.urs.cz/item/CS_URS_2024_01/611322341</t>
  </si>
  <si>
    <t>16,38+3,36+11,78+2,675*0,25+11,47+12,07+166,99+20,60+27,80           "051 052 053 054 055 058 059 060</t>
  </si>
  <si>
    <t>14,06+9,31+6,21+24,82+16,20+13,95+28,80+20,60+19,00         "061 062 063 064 065 066 067 068 069</t>
  </si>
  <si>
    <t xml:space="preserve">2,85+4,92+7,76+12,58+10,47+21,24           "070 071 073 074 075 076   </t>
  </si>
  <si>
    <t>32,00+69,96+10,50+11,38+12,15+3,47+9,91+5,73+5,73             "151 154 155 157 158 159 160 161 162</t>
  </si>
  <si>
    <t>21,20+5,74+21,20+5,74+21,20+5,74+25,37+5,74                 "163.A 164 165.A 166 167.A 168 169.A 170</t>
  </si>
  <si>
    <t>29,19+5,74+21,20+5,74+21,20+5,74+21,20+5,74              "171 172 173.A 174 175.A 176 177.A 178</t>
  </si>
  <si>
    <t>25,37+5,74+32,86+5,07+5,31           "179.A 180 181 182 183</t>
  </si>
  <si>
    <t>32,74+69,96+10,50+23,97+3,47+9,79+5,73+5,73           "252 254 255 258 259 260 261 262</t>
  </si>
  <si>
    <t>21,20+5,74+21,20+5,74+21,20+5,74+25,37+5,74                     "263 264 265 266 267 268 269 270</t>
  </si>
  <si>
    <t>29,19+5,74+21,20+5,74+21,20+5,74+21,20+5,74           "271 272 273 274 275 276 277 278</t>
  </si>
  <si>
    <t>25,37+5,74+48,75+4,23+4,64+4,53+2,55+4,73+1,45            "279 280 281 282 283 286 287 288 289</t>
  </si>
  <si>
    <t>1,65               "290</t>
  </si>
  <si>
    <t>32,74+69,96+10,50+23,97+3,47+9,79+5,73+5,73             "352 354 355 358 359 360 361 362</t>
  </si>
  <si>
    <t>21,20+5,74+21,20+5,74+21,20+5,74+25,03+5,74            "363 364 365 366 367 368 369 370</t>
  </si>
  <si>
    <t>29,19+5,74+21,20+5,74+21,20+5,74+21,20+5,74             "371 372 373 374 375 376 377 378</t>
  </si>
  <si>
    <t>25,03+5,74+48,75+4,23+4,64+5,24+2,53+6,60+2,45          "379 380 381 382 383 386 387 388 389</t>
  </si>
  <si>
    <t>32,74+69,96+10,50+23,97+3,47+9,79+5,73+5,73         "452 454 455 458 459 460 461 462</t>
  </si>
  <si>
    <t>21,20+5,74+21,20+5,74+21,20+5,74+25,37+5,74          "463 464 465 466 467 468 469 470</t>
  </si>
  <si>
    <t>27,42+4,88+21,20+5,74+21,20+5,74+21,20+5,74           "471 472 473 474 475 476 477 478</t>
  </si>
  <si>
    <t xml:space="preserve">25,37+5,74+48,75+4,23+4,64+3,92+9,98+3,02              "479 480 481 482 483 482 483 486 487 488   </t>
  </si>
  <si>
    <t>32,74+69,96+10,50+23,97+3,47+9,79+5,73+5,73               "552 554 555 558 559 560 561 562</t>
  </si>
  <si>
    <t xml:space="preserve">21,20+5,74+25,03+5,74+27,42+4,85+21,20+5,74              "563 564 565 566 567 568 569 570 </t>
  </si>
  <si>
    <t>27,42+4,85+21,20+5,74+21,20+5,74+21,20+5,74              "571 572 573 574 575 576 577 578</t>
  </si>
  <si>
    <t>25,03+5,74+4,53+2,55+4,73+1,55+1,65                                "579 580 586 587 588 589 590</t>
  </si>
  <si>
    <t>201</t>
  </si>
  <si>
    <t>611322345</t>
  </si>
  <si>
    <t>Omítka vápenocementová lehčená vnitřních ploch nanášená strojně dvouvrstvá, tloušťky jádrové omítky do 10 mm a tloušťky štuku do 3 mm štuková schodišťových konstrukcí stropů, stěn, ramen nebo nosníků</t>
  </si>
  <si>
    <t>842856750</t>
  </si>
  <si>
    <t>https://podminky.urs.cz/item/CS_URS_2024_01/611322345</t>
  </si>
  <si>
    <t>057 056 153 253 353 453 553</t>
  </si>
  <si>
    <t>23,07+(3,45+6,95)*2*18,575+1,60*2,05*2+2,945*(2,05+3,55)/2*2+(2,405*2+0,10)*3,55</t>
  </si>
  <si>
    <t>(4,45+1,38)*1,60+1,60*0,40+0,25*0,22+1,60*0,15*2+1,82*1,45+0,22*0,15</t>
  </si>
  <si>
    <t>(3,50+2,02)*1,60-0,65*1,70+(0,55+1,60)*2*0,22+2,25*0,25+0,25*0,22+(2,48+3,45+1,38)*1,60</t>
  </si>
  <si>
    <t>1,60*0,25+0,25*0,22+(1,82+3,50+2,02)*1,60-0,65*1,70+2,25*0,25+0,25*0,22</t>
  </si>
  <si>
    <t>(2,48+3,45+1,38)*1,60+1,60*0,25+0,25*0,22+(1,82+3,50+2,02)*1,60-0,65*1,70</t>
  </si>
  <si>
    <t>2,25*0,25+0,25*0,22+(2,48+3,45+1,38)*1,60+1,60*0,25+0,25*0,22+(1,82+3,50+2,02)*1,60-0,65*1,70</t>
  </si>
  <si>
    <t>2,25*0,25+0,25*0,22+(2,48+3,45+1,38)*1,60+1,60*0,25+0,25*0,22</t>
  </si>
  <si>
    <t>(1,82+3,50+2,02)*1,60-0,65*1,70+2,25*1,85+1,85*0,22</t>
  </si>
  <si>
    <t>-0,90*2,10*2-1,30*2,10*5</t>
  </si>
  <si>
    <t>072 156 256 356 456 556</t>
  </si>
  <si>
    <t>-0,90*2,10-1,30*2,10*5</t>
  </si>
  <si>
    <t>viz přílohy PD : D.1.1.7 až D.1.1.12</t>
  </si>
  <si>
    <t>202</t>
  </si>
  <si>
    <t>611322391</t>
  </si>
  <si>
    <t>Omítka vápenocementová lehčená vnitřních ploch nanášená strojně Příplatek k cenám za každých dalších i započatých 5 mm tloušťky omítky přes 10 mm stropů</t>
  </si>
  <si>
    <t>-544858245</t>
  </si>
  <si>
    <t>https://podminky.urs.cz/item/CS_URS_2024_01/611322391</t>
  </si>
  <si>
    <t>203</t>
  </si>
  <si>
    <t>611322395</t>
  </si>
  <si>
    <t>Omítka vápenocementová lehčená vnitřních ploch nanášená strojně Příplatek k cenám za každých dalších i započatých 5 mm tloušťky omítky přes 10 mm schodišťových konstrukcí</t>
  </si>
  <si>
    <t>268080970</t>
  </si>
  <si>
    <t>https://podminky.urs.cz/item/CS_URS_2024_01/611322395</t>
  </si>
  <si>
    <t>1106,956            "viz položka 611322391</t>
  </si>
  <si>
    <t>204</t>
  </si>
  <si>
    <t>612131301</t>
  </si>
  <si>
    <t>Podkladní a spojovací vrstva vnitřních omítaných ploch cementový postřik nanášený strojně celoplošně stěn</t>
  </si>
  <si>
    <t>-1584954367</t>
  </si>
  <si>
    <t>https://podminky.urs.cz/item/CS_URS_2024_01/612131301</t>
  </si>
  <si>
    <t>7145,886            "viz položka 612322341</t>
  </si>
  <si>
    <t>205</t>
  </si>
  <si>
    <t>612142001</t>
  </si>
  <si>
    <t>Pletivo vnitřních ploch v ploše nebo pruzích, na plném podkladu sklovláknité vtlačené do tmelu včetně tmelu stěn</t>
  </si>
  <si>
    <t>-44832392</t>
  </si>
  <si>
    <t>https://podminky.urs.cz/item/CS_URS_2024_01/612142001</t>
  </si>
  <si>
    <t>((6,20+2,85+7,20)*2+1,85*2+4,25+8,50)*3,51-1,30*2,10*5-0,90*2,10*3      "1.PP viz přílohy PD : D.1.1.7</t>
  </si>
  <si>
    <t>7145,886*0,30            "viz položka 612322341</t>
  </si>
  <si>
    <t>420,876*0,30           "viz položka 617321141</t>
  </si>
  <si>
    <t>206</t>
  </si>
  <si>
    <t>612322341</t>
  </si>
  <si>
    <t>Omítka vápenocementová lehčená vnitřních ploch nanášená strojně dvouvrstvá, tloušťky jádrové omítky do 10 mm a tloušťky štuku do 3 mm štuková svislých konstrukcí stěn</t>
  </si>
  <si>
    <t>359456986</t>
  </si>
  <si>
    <t>https://podminky.urs.cz/item/CS_URS_2024_01/612322341</t>
  </si>
  <si>
    <t>(4,525+2,85+2,75)*2*3,35+(1,00+2,15*2)*0,25-0,90*2,10*2-0,70*2,10-1,30*2,10-2,375*2,20       "051</t>
  </si>
  <si>
    <t>(1,35+2,40)*2*3,35-0,70*2,10*2                "052</t>
  </si>
  <si>
    <t>(2,675+1,75*2)*3,10+(2,675+2,575*2)*3,35+(1,00+2,15*2)*2*0,20-0,90*2,10*2-0,70*2,10       "053</t>
  </si>
  <si>
    <t xml:space="preserve">(3,45+3,325)*2*3,35-0,90*2,10*2           "054              </t>
  </si>
  <si>
    <t xml:space="preserve">(3,45+3,50)*2*3,35+(1,40+2,15*2)*0,25-0,90*2,10-1,30*2,10       "055        </t>
  </si>
  <si>
    <t>"058</t>
  </si>
  <si>
    <t>(15,50+16,30)*2*3,35+(1,40+2,15*2)*0,20*2+(1,00+2,15*2)*0,20</t>
  </si>
  <si>
    <t>-1,30*2,10*5-0,90*2,10*3-5,15*3,35</t>
  </si>
  <si>
    <t>(4,00+5,15)*2*3,35+(1,40+2,15*2)*0,25-1,30*2,10              "059</t>
  </si>
  <si>
    <t>(4,00+6,95)*2*3,35+(1,00+2,15*2)*0,25-0,90*2,10      "060</t>
  </si>
  <si>
    <t>(4,60+3,075+0,90+1,25)*2*3,35-0,90*2,10                      "061</t>
  </si>
  <si>
    <t>(2,725+3,60)*2*3,35+(1,00+2,15*2)*0,25-0,90*2,10*2        "062</t>
  </si>
  <si>
    <t>(1,75+3,60)*2*3,35+(1,00+2,15*2)*0,25-0,90*2,10                   "063</t>
  </si>
  <si>
    <t>(8,85+2,85)*2*3,35+(1,40+2,15*2)*0,15-0,90*2,10*5-1,30*2,10*2              "064</t>
  </si>
  <si>
    <t>(4,60+3,60)*2*3,35+(1,00+2,15*2)*0,25-0,90*2,10*2+(4,60+3,125+1,25+0,90)*2*3,35-0,90*2,10    "065 066</t>
  </si>
  <si>
    <t xml:space="preserve">(4,00+6,95)*2*3,35+(1,00+2,15*2)*0,25-0,90*2,10             "067 </t>
  </si>
  <si>
    <t>(4,00+5,15)*2*3,35+(1,40+2,15*2)*0,25-1,30*2,10                   "068</t>
  </si>
  <si>
    <t xml:space="preserve">(2,675+5,15)*2*3,35+(1,00+2,15*2)*0,25-0,90*2,10*2           "069 </t>
  </si>
  <si>
    <t>(1,20+2,40)*2*3,35+(1,00+2,15*2)*0,25-0,90*2,10+(1,875+2,625)*2*3,35-0,90*2,10           "070 071</t>
  </si>
  <si>
    <t>"073</t>
  </si>
  <si>
    <t>(2,825+2,85)*2*3,35+(1,00+2,15*2)*0,075+(1,40+2,15*2)*0,20-2,375*2,20-1,30*2,10*2-0,90*2,10</t>
  </si>
  <si>
    <t xml:space="preserve">(3,675+3,425)*2*3,425-1,60*3,425            "074 </t>
  </si>
  <si>
    <t>(3,675+2,85)*2*3,35+(1,40+2,15*2)*0,25-1,60*3,35-1,30*2,10-2,95*3,35       "075</t>
  </si>
  <si>
    <t>(2,95+1,45+7,20)*2*3,35-2,95*3,35-1,00*3,35*2           "076</t>
  </si>
  <si>
    <t>"151</t>
  </si>
  <si>
    <t>(3,15+0,65+0,225+2,675+2,85+5,45)*2*2,675+(2,60+2,45*2)*0,20+(2,25+2,15*2)*0,05</t>
  </si>
  <si>
    <t>(1,35+2,15*2)*0,25+(1,45+2,20*2)*0,25-2,60*2,45-1,30*2,10-2,25*2,15-2,375*2,20-1,45*2,15</t>
  </si>
  <si>
    <t>"154</t>
  </si>
  <si>
    <t>(22,775+2,85+5,075+0,30*4+0,30)*2*2,675+(2,25+2,15*2)*0,05*2+(0,90+2,15*2)*0,25*2</t>
  </si>
  <si>
    <t>-0,70*2,10-0,80*2,10*3-(1,05+1,30)*1,275-2,25*2,15*2-0,90*2,10*2-1,30*2,10*9</t>
  </si>
  <si>
    <t>"155</t>
  </si>
  <si>
    <t>(3,975+2,85)*2*2,675+(2,25+2,15*2)*0,05+(1,45+2,20*2)*0,25-2,375*2,20-2,25*2,15</t>
  </si>
  <si>
    <t>-1,30*2,10-1,45*2,20</t>
  </si>
  <si>
    <t>(3,45+3,30)*2*2,675+(1,05+1,05+1,275*2)*0,25-(0,80+1,05)*1,275-0,80*2,10           "157</t>
  </si>
  <si>
    <t>(3,45+3,525)*2*2,675+(1,80+2,45*2)*0,20-1,80*2,45-0,80*2,10              "158</t>
  </si>
  <si>
    <t>(0,90+2,00)*2*2,675+(1,00+1,80)*2*2,675+(0,90+0,75*2)*0,20-0,90*0,75-0,70*2,10*3            "159</t>
  </si>
  <si>
    <t>(3,525+3,30)*2*2,675+(1,80+0,75*2)*0,20-1,80*0,75-0,90*2,10              "160</t>
  </si>
  <si>
    <t>(3,375+1,70)*2*2,675-0,90*2,10+(3,375+1,70)*2*2,675+(0,90+2,10*2)*0,25-0,80*2,10            "161 162</t>
  </si>
  <si>
    <t>163.A 165.A 167.A</t>
  </si>
  <si>
    <t>((4,00+6,95)*2*2,675+(0,90+1,55)*0,20+(1,40+2,15*2)*0,25)*3</t>
  </si>
  <si>
    <t>-(0,90*1,55+1,90*2,45+0,90*2,10+1,30*2,10)*3</t>
  </si>
  <si>
    <t>((2,30+2,50)*2*2,675-0,90*2,10)*4                  "164 166 168 170</t>
  </si>
  <si>
    <t>"169</t>
  </si>
  <si>
    <t>(4,60+6,65)*2*2,675+(0,90+1,55)*0,20+(1,40+2,15*2)*0,25-1,90*2,45-0,90*1,55-0,90*2,10-1,30*2,10</t>
  </si>
  <si>
    <t>"171</t>
  </si>
  <si>
    <t>(5,15+6,95)*2*2,675+(1,40+2,15*2)*0,25+(0,90+1,55)*0,20-1,30*2,10-0,90*2,10-1,90*2,45-0,90*1,55</t>
  </si>
  <si>
    <t xml:space="preserve">((2,30+2,50)*2*2,675-0,90*2,10)*5                  "172 174 176 178 180 </t>
  </si>
  <si>
    <t>173.A 175.A 177.A</t>
  </si>
  <si>
    <t>179.A</t>
  </si>
  <si>
    <t>(4,60+6,95)*2*2,675+(1,40+2,15*2)*0,25+(0,90+1,55)*0,20-1,30*2,10-0,90*2,10-1,90*2,45-0,90*1,55</t>
  </si>
  <si>
    <t>"181</t>
  </si>
  <si>
    <t>(3,675+0,175+9,575)*2*2,60+(1,80+2,45*2)*0,20+(1,40+2,15*2)*0,25+(7,20+2,35*2)*0,20</t>
  </si>
  <si>
    <t>-1,80*2,45-1,30*2,10-7,20*2,35-2,40*2,15</t>
  </si>
  <si>
    <t>(2,30+1,825)*2*2,675-0,90*2,10           "182</t>
  </si>
  <si>
    <t>(2,95+1,80)*2*2,675+(1,80+2,35*2)*0,20-2,40*2,15-1,80*2,35-0,90*2,10            "183</t>
  </si>
  <si>
    <t>"252</t>
  </si>
  <si>
    <t>(5,825+2,85)*2*2,675+(2,25+2,10*2)*0,05+(1,45+2,20*2)*0,25</t>
  </si>
  <si>
    <t>-0,80*2,10-0,70*2,10-2,25*2,10-2,375*2,20-1,30*2,10</t>
  </si>
  <si>
    <t>"254</t>
  </si>
  <si>
    <t>(22,775+2,85+5,075+0,30*4+0,30)*2*2,675+(2,25+2,15*2)*0,05*2</t>
  </si>
  <si>
    <t>-0,70*2,10-0,90*2,10*2-0,80*2,10-(1,05+1,30)*1,275-2,25*2,15*2-1,30*2,10*10</t>
  </si>
  <si>
    <t>"255</t>
  </si>
  <si>
    <t>"258</t>
  </si>
  <si>
    <t>(3,45+6,95)*2*2,675+(1,80+2,45*2)*0,20+(1,40+2,15*2)*0,25+(1,05*2+1,275*2)*0,25</t>
  </si>
  <si>
    <t>-1,80*2,45-1,30*2,10-(0,80+1,05)*1,275</t>
  </si>
  <si>
    <t>"259</t>
  </si>
  <si>
    <t>(0,90+2,00)*2*2,675+(1,00+1,80)*2*2,675+(0,90+0,75*2)*0,20-0,90*0,75-0,70*2,10*3</t>
  </si>
  <si>
    <t>(3,375+3,30)*2*2,675+(1,80+0,75*2)*0,20-1,80*0,75-0,90*2,10          "260</t>
  </si>
  <si>
    <t>(3,275+1,70)*2*2,675+(0,90+2,15*2)*0,25-0,80*2,10          "261</t>
  </si>
  <si>
    <t>(3,375+1,70)*2*2,675-0,90*2,10                 "262</t>
  </si>
  <si>
    <t>263 265 267</t>
  </si>
  <si>
    <t>((2,30+2,50)*2*2,675-0,90*2,10)*4                  "264 266 268 270</t>
  </si>
  <si>
    <t>"269</t>
  </si>
  <si>
    <t>(4,60+6,95)*2*2,675+(0,90+1,55)*0,20+(1,40+2,15*2)*0,25-1,90*2,45-0,90*1,55-0,90*2,10-1,30*2,10</t>
  </si>
  <si>
    <t>"271</t>
  </si>
  <si>
    <t xml:space="preserve">((2,30+2,50)*2*2,675-0,90*2,10)*5                  "272 274 276 278 280 </t>
  </si>
  <si>
    <t>273 275 277</t>
  </si>
  <si>
    <t>"279</t>
  </si>
  <si>
    <t>"281</t>
  </si>
  <si>
    <t>(4,775+0,725+11,125)*2*2,675+(1,80+2,45*2)*0,20+(2,95+2,45*2)*0,20*3</t>
  </si>
  <si>
    <t>-1,80*2,45-2,95*2,45*3-1,30*2,10-0,90*2,10</t>
  </si>
  <si>
    <t>(1,80+2,15)*2*2,675-0,90*2,10+(1,975+2,35)*2*2,675-0,90*2,10*2                   "282 283</t>
  </si>
  <si>
    <t>(1,875+3,70)*2*2,675-0,80*2,10-0,80*2,10*2+(1,70+1,50)*2*2,675-0,80*2,10           "286 287</t>
  </si>
  <si>
    <t>(3,15+1,50)*2*2,675+(2,60+1,55*2)*0,20-2,60*1,55-0,80*2,10          "288</t>
  </si>
  <si>
    <t>(1,45+1,00)*2*2,675-0,70*2,10*2+(1,70+1,00)*2*2,675-0,70*2,10          "289 290</t>
  </si>
  <si>
    <t>"352</t>
  </si>
  <si>
    <t>-0,80*2,10*2-2,25*2,10-2,375*2,20-1,30*2,10</t>
  </si>
  <si>
    <t>"354</t>
  </si>
  <si>
    <t>"355</t>
  </si>
  <si>
    <t>"358</t>
  </si>
  <si>
    <t>"359</t>
  </si>
  <si>
    <t>(3,375+3,30)*2*2,675+(1,80+0,75*2)*0,20-1,80*0,75-0,90*2,10          "360</t>
  </si>
  <si>
    <t>(3,275+1,70)*2*2,675+(0,90+2,15*2)*0,25-0,80*2,10          "361</t>
  </si>
  <si>
    <t>(3,375+1,70)*2*2,675-0,90*2,10                 "362</t>
  </si>
  <si>
    <t>363 365 367</t>
  </si>
  <si>
    <t>((2,30+2,50)*2*2,675-0,90*2,10)*4                  "364 366 368 370</t>
  </si>
  <si>
    <t>"369</t>
  </si>
  <si>
    <t>"371</t>
  </si>
  <si>
    <t xml:space="preserve">((2,30+2,50)*2*2,675-0,90*2,10)*5                  "372 374 376 378 380 </t>
  </si>
  <si>
    <t>373 375 377</t>
  </si>
  <si>
    <t>"379</t>
  </si>
  <si>
    <t>"381</t>
  </si>
  <si>
    <t>(1,80+2,15)*2*2,675-0,90*2,10+(1,975+2,35)*2*2,675-0,90*2,10*2                   "382 383</t>
  </si>
  <si>
    <t>(1,65+3,10)*2*2,675-0,80*2,10*3+(1,925+1,20)*2*2,675-0,80*2,10           "386 387</t>
  </si>
  <si>
    <t>(3,15+2,10)*2*2,675+(2,60+1,55*2)*0,20-2,60*1,55-0,80*2,10          "388</t>
  </si>
  <si>
    <t>(1,875+1,80)*2*2,675-0,80*2,10                  "389</t>
  </si>
  <si>
    <t>"452</t>
  </si>
  <si>
    <t>(5,825+2,85)*2*2,825+(2,25+2,10*2)*0,05+(1,45+2,20*2)*0,25</t>
  </si>
  <si>
    <t>"454</t>
  </si>
  <si>
    <t>(22,775+2,85+1,75+5,075+0,30*4+0,30)*2*2,825+(2,25+2,15*2)*0,05*2</t>
  </si>
  <si>
    <t>-0,70*2,10-0,90*2,10*2-0,80*2,10*2-(1,05+1,30)*1,275-2,25*2,15*2-1,30*2,10*10</t>
  </si>
  <si>
    <t>"455</t>
  </si>
  <si>
    <t>(3,975+2,85)*2*2,825+(2,25+2,15*2)*0,05+(1,45+2,20*2)*0,25-2,375*2,20-2,25*2,15</t>
  </si>
  <si>
    <t>"458</t>
  </si>
  <si>
    <t>(3,45+6,95)*2*2,825+(1,80+2,45*2)*0,20+(1,40+2,15*2)*0,25+(1,05*2+1,275*2)*0,25</t>
  </si>
  <si>
    <t>"459</t>
  </si>
  <si>
    <t>(0,90+2,00)*2*2,825+(1,00+1,80)*2*2,825+(0,90+0,75*2)*0,20-0,90*0,75-0,70*2,10*3</t>
  </si>
  <si>
    <t>(3,375+3,30)*2*2,825+(1,80+0,75*2)*0,20-1,80*0,75-0,90*2,10          "460</t>
  </si>
  <si>
    <t>(3,275+1,70)*2*2,825+(0,90+2,15*2)*0,25-0,80*2,10          "461</t>
  </si>
  <si>
    <t>(3,375+1,70)*2*2,825-0,90*2,10                 "462</t>
  </si>
  <si>
    <t>463 465 467</t>
  </si>
  <si>
    <t>((4,00+6,95)*2*2,825+(0,90+1,55)*0,20+(1,40+2,15*2)*0,25)*3</t>
  </si>
  <si>
    <t>((2,30+2,50)*2*2,825-0,90*2,10)*4                  "464 466 468 470</t>
  </si>
  <si>
    <t>"469</t>
  </si>
  <si>
    <t>(4,60+6,95)*2*2,825+(0,90+1,55)*0,20+(1,40+2,15*2)*0,25-1,90*2,45-0,90*1,55-0,90*2,10-1,30*2,10</t>
  </si>
  <si>
    <t>"471 472</t>
  </si>
  <si>
    <t>(5,15+5,325)*2*2,825+(2,70+0,75*2)*0,20-1,30*2,10-2,70*0,75+(3,375+1,50)*2*2,675-0,80*2,10</t>
  </si>
  <si>
    <t xml:space="preserve">((2,30+2,50)*2*2,825-0,90*2,10)*4                 "474 476 478 480 </t>
  </si>
  <si>
    <t>473 475 477</t>
  </si>
  <si>
    <t>"479</t>
  </si>
  <si>
    <t>(4,60+6,95)*2*2,825+(1,40+2,15*2)*0,25+(0,90+1,55)*0,20-1,30*2,10-0,90*2,10-1,90*2,45-0,90*1,55</t>
  </si>
  <si>
    <t>"481</t>
  </si>
  <si>
    <t>(1,80+2,15)*2*2,675-0,90*2,10+(1,975+2,35)*2*2,675-0,90*2,10*2                   "482 483</t>
  </si>
  <si>
    <t>(1,75+2,05)*2*2,825-0,80*2,10*2              "486</t>
  </si>
  <si>
    <t>(3,80+3,15)*2*2,825+(2,60+1,55*2)*0,20-2,60*1,55-0,80*2,10           "487</t>
  </si>
  <si>
    <t>(1,775+2,05)*2*2,825-0,80*2,10          "488</t>
  </si>
  <si>
    <t>"552</t>
  </si>
  <si>
    <t>"554</t>
  </si>
  <si>
    <t>(22,775+2,85+1,75+5,075+0,30*4+0,30)*2*2,675+(2,25+2,15*2)*0,05*2</t>
  </si>
  <si>
    <t>-0,70*2,10-0,90*2,10*3-0,80*2,10*2-(1,05+1,30)*1,275-2,25*2,15*2-1,30*2,10*9</t>
  </si>
  <si>
    <t>"555</t>
  </si>
  <si>
    <t>(4,70+2,85)*2*2,675+(2,25+2,15*2)*0,05+(1,40+2,45*2)*0,20+(1,45+2,20*2)*0,25-2,375*2,20-2,25*2,15</t>
  </si>
  <si>
    <t>"558</t>
  </si>
  <si>
    <t>"559</t>
  </si>
  <si>
    <t>(3,375+3,30)*2*2,675+(1,80+0,75*2)*0,20-1,80*0,75-0,90*2,10          "560</t>
  </si>
  <si>
    <t>(3,275+1,70)*2*2,675+(0,90+2,15*2)*0,25-0,80*2,10          "561</t>
  </si>
  <si>
    <t>(3,375+1,70)*2*2,675-0,90*2,10                 "562</t>
  </si>
  <si>
    <t>563 565 567</t>
  </si>
  <si>
    <t>((2,30+2,50)*2*2,675-0,90*2,10)*4                  "564 566 568 570</t>
  </si>
  <si>
    <t>"569</t>
  </si>
  <si>
    <t>(5,15+5,325)*2*2,675+(0,90+1,55)*0,20-0,90*2,10-1,90*2,45-0,90*1,55           "571</t>
  </si>
  <si>
    <t>(3,425+1,50)*2*2,675+(0,90+2,15*2)*0,25-0,80*2,10                  "572</t>
  </si>
  <si>
    <t>573 575 577</t>
  </si>
  <si>
    <t xml:space="preserve">((2,30+2,50)*2*2,675-0,90*2,10)*4                 "574 576 578 580 </t>
  </si>
  <si>
    <t>"579</t>
  </si>
  <si>
    <t>(1,875+3,70)*2*2,675-0,80*2,10*3+(1,70+1,50)*2*2,675-0,80*2,10           "586 587</t>
  </si>
  <si>
    <t>(3,15+1,50)*2*2,675+(2,60+1,55*2)*0,20-2,60*1,55-0,80*2,10          "588</t>
  </si>
  <si>
    <t>(1,45+1,00)*2*2,675-0,70*2,10-0,80*2,10+(1,65+1,00)*2*2,675-0,70*2,10                  "589</t>
  </si>
  <si>
    <t>207</t>
  </si>
  <si>
    <t>612341499X09</t>
  </si>
  <si>
    <t xml:space="preserve">Příplatek k omítkám vnitřním montáž a dodání lišt, podomítkových kovových profilů, systémových prvků a příslušenství nutných k řádnému provedení dle technologie vybraného výrobce </t>
  </si>
  <si>
    <t>791365340</t>
  </si>
  <si>
    <t>2865,669           "viz položka 611322341</t>
  </si>
  <si>
    <t>1106,956           "viz položka 611322345</t>
  </si>
  <si>
    <t>7145,886                 "viz položka 612322341</t>
  </si>
  <si>
    <t>152,495            "viz položka 612811008X05</t>
  </si>
  <si>
    <t>9,045          "viz položka 613322341</t>
  </si>
  <si>
    <t>420,876             "viz položka 617321141</t>
  </si>
  <si>
    <t>208</t>
  </si>
  <si>
    <t>612811008X05</t>
  </si>
  <si>
    <t>Omítka tepelně izolační vnitřních ploch svislých konstrukcí stěn v podlaží i na schodišti dvouvrstvá celkové tl. max. 8 mm z lehké malty s finální povrchovou úpravou vnitřní omítkou tepelně izolační v tl. 3 mm</t>
  </si>
  <si>
    <t>1568317683</t>
  </si>
  <si>
    <t>209</t>
  </si>
  <si>
    <t>613131301</t>
  </si>
  <si>
    <t>Podkladní a spojovací vrstva vnitřních omítaných ploch cementový postřik nanášený strojně celoplošně pilířů nebo sloupů</t>
  </si>
  <si>
    <t>-259307264</t>
  </si>
  <si>
    <t>https://podminky.urs.cz/item/CS_URS_2024_01/613131301</t>
  </si>
  <si>
    <t>9,045           "viz položka 613322341</t>
  </si>
  <si>
    <t>210</t>
  </si>
  <si>
    <t>613142001</t>
  </si>
  <si>
    <t>Pletivo vnitřních ploch v ploše nebo pruzích, na plném podkladu sklovláknité vtlačené do tmelu včetně tmelu pilířů nebo sloupů</t>
  </si>
  <si>
    <t>581418896</t>
  </si>
  <si>
    <t>https://podminky.urs.cz/item/CS_URS_2024_01/613142001</t>
  </si>
  <si>
    <t>9,045*0,30           "viz položka 613322341</t>
  </si>
  <si>
    <t>211</t>
  </si>
  <si>
    <t>613322341</t>
  </si>
  <si>
    <t>Omítka vápenocementová lehčená vnitřních ploch nanášená strojně dvouvrstvá, tloušťky jádrové omítky do 10 mm a tloušťky štuku do 3 mm štuková svislých konstrukcí pilířů nebo sloupů</t>
  </si>
  <si>
    <t>-1129584124</t>
  </si>
  <si>
    <t>https://podminky.urs.cz/item/CS_URS_2024_01/613322341</t>
  </si>
  <si>
    <t>(0,35+1,00)*2*3,35       "058 viz přílohy PD : D.1.1.7</t>
  </si>
  <si>
    <t>212</t>
  </si>
  <si>
    <t>613322391</t>
  </si>
  <si>
    <t>Omítka vápenocementová lehčená vnitřních ploch nanášená strojně Příplatek k cenám za každých dalších i započatých 5 mm tloušťky omítky přes 10 mm pilířů nebo sloupů</t>
  </si>
  <si>
    <t>997067757</t>
  </si>
  <si>
    <t>https://podminky.urs.cz/item/CS_URS_2024_01/613322391</t>
  </si>
  <si>
    <t>213</t>
  </si>
  <si>
    <t>617131101</t>
  </si>
  <si>
    <t>Podkladní a spojovací vrstva vnitřních omítaných ploch cementový postřik nanášený ručně celoplošně světlíků nebo výtahových šachet</t>
  </si>
  <si>
    <t>-104470402</t>
  </si>
  <si>
    <t>https://podminky.urs.cz/item/CS_URS_2024_01/617131101</t>
  </si>
  <si>
    <t>420,876           "viz položka 617321141</t>
  </si>
  <si>
    <t>214</t>
  </si>
  <si>
    <t>617321141</t>
  </si>
  <si>
    <t>Omítka vápenocementová vnitřních ploch nanášená ručně dvouvrstvá, tloušťky jádrové omítky do 10 mm a tloušťky štuku do 3 mm štuková uzavřených nebo omezených prostor světlíků nebo výtahových šachet</t>
  </si>
  <si>
    <t>-1965247492</t>
  </si>
  <si>
    <t>https://podminky.urs.cz/item/CS_URS_2024_01/617321141</t>
  </si>
  <si>
    <t>7,93+(2,375+3,05)*2*20,70+(2,375+2,20*2)*0,15*6-2,375*2,20*6          "077 184 284 384 484 584</t>
  </si>
  <si>
    <t>078 185 285 385 485 585</t>
  </si>
  <si>
    <t xml:space="preserve">7,65+(2,375+3,225)*2*20,70+(2,375+2,20*2)*0,15*6+(2,375+2,20*2)*0,175+(1,40+2,10*2)*0,20            </t>
  </si>
  <si>
    <t xml:space="preserve">-2,375*2,20*6-1,40*2,10 </t>
  </si>
  <si>
    <t>215</t>
  </si>
  <si>
    <t>617321191</t>
  </si>
  <si>
    <t>Omítka vápenocementová vnitřních ploch nanášená ručně Příplatek k cenám za každých dalších i započatých 5 mm tloušťky omítky přes 10 mm světlíků nebo výtahových šachet</t>
  </si>
  <si>
    <t>905200893</t>
  </si>
  <si>
    <t>https://podminky.urs.cz/item/CS_URS_2024_01/617321191</t>
  </si>
  <si>
    <t>216</t>
  </si>
  <si>
    <t>619991001</t>
  </si>
  <si>
    <t>Zakrytí vnitřních ploch před znečištěním fólií včetně pozdějšího odkrytí podlah</t>
  </si>
  <si>
    <t>-415646154</t>
  </si>
  <si>
    <t>https://podminky.urs.cz/item/CS_URS_2024_01/619991001</t>
  </si>
  <si>
    <t>1964,819              "skladba P1 viz položka 776241121</t>
  </si>
  <si>
    <t>250,690              "skladba P2 viz položka 776241121</t>
  </si>
  <si>
    <t>178,404              "skladba P3 viz položka 776241121</t>
  </si>
  <si>
    <t>34,435              "skladba P4 viz položka 771574493X02</t>
  </si>
  <si>
    <t>62,10                    "skladba P7 viz přílohy PD : D.1.1.11</t>
  </si>
  <si>
    <t>202,988             "skladba P8 viz položka 771574493X02</t>
  </si>
  <si>
    <t>95,821             "skladba P9 viz položka 771574493X02</t>
  </si>
  <si>
    <t>34,695             "skladba P10 viz položka 771574493X02</t>
  </si>
  <si>
    <t>175,883             "skladba P11 viz položka 631311234</t>
  </si>
  <si>
    <t>217</t>
  </si>
  <si>
    <t>621151031</t>
  </si>
  <si>
    <t>Penetrační nátěr vnějších pastovitých tenkovrstvých omítek silikonový podhledů</t>
  </si>
  <si>
    <t>1701600235</t>
  </si>
  <si>
    <t>https://podminky.urs.cz/item/CS_URS_2024_01/621151031</t>
  </si>
  <si>
    <t>515,351           "viz položka 621531012</t>
  </si>
  <si>
    <t>218</t>
  </si>
  <si>
    <t>621221021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</si>
  <si>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80 do 120 mm</t>
  </si>
  <si>
    <t>-365494041</t>
  </si>
  <si>
    <t>https://podminky.urs.cz/item/CS_URS_2024_01/621221021</t>
  </si>
  <si>
    <t>16,38+3,36+11,78+4,325*0,25+11,47+12,07+166,99+20,60           "051 052 053 054 055 058 059</t>
  </si>
  <si>
    <t>27,80+14,06+9,31+6,21+24,82+16,20+13,95+28,80+20,60         "060 061 062 063 064 065 066 067 068</t>
  </si>
  <si>
    <t>19,00+2,85+4,92+7,76+12,58+10,47+21,24         "069 070 071 073 074 075 076</t>
  </si>
  <si>
    <t>219</t>
  </si>
  <si>
    <t>63152264</t>
  </si>
  <si>
    <t>deska tepelně izolační minerální kontaktních fasád podélné vlákno λ=0,035 tl 120mm</t>
  </si>
  <si>
    <t>-615071787</t>
  </si>
  <si>
    <t>484,301*1,05</t>
  </si>
  <si>
    <t>220</t>
  </si>
  <si>
    <t>621221061</t>
  </si>
  <si>
    <t>Montáž kontaktního zateplení lepením a mechanickým kotvením z desek minerální vlny s podélnou orientací vláken nebo kombinovaných (dodávka ve specifikaci) na vnější podhledy, na podklad betonový nebo z lehčeného betonu, z tvárnic keramických nebo vápenopískových, tloušťky desek přes 240 mm</t>
  </si>
  <si>
    <t>397236606</t>
  </si>
  <si>
    <t>https://podminky.urs.cz/item/CS_URS_2024_01/621221061</t>
  </si>
  <si>
    <t>5,15*1,25                "vjezd viz přílohy PD : D.1.1.7</t>
  </si>
  <si>
    <t>1,45*14,60              "viz přílohy PD : D.1.1.8</t>
  </si>
  <si>
    <t>221</t>
  </si>
  <si>
    <t>631522701X04</t>
  </si>
  <si>
    <t>deska tepelně izolační minerální kontaktních fasád podélné vlákno λ=0,035 tl 250mm</t>
  </si>
  <si>
    <t>390726436</t>
  </si>
  <si>
    <t>27,608*1,05</t>
  </si>
  <si>
    <t>222</t>
  </si>
  <si>
    <t>621251105</t>
  </si>
  <si>
    <t>Montáž kontaktního zateplení lepením a mechanickým kotvením Příplatek k cenám za zápustnou montáž kotev s použitím tepelněizolačních zátek na vnější podhledy z minerální vlny</t>
  </si>
  <si>
    <t>1504056969</t>
  </si>
  <si>
    <t>https://podminky.urs.cz/item/CS_URS_2024_01/621251105</t>
  </si>
  <si>
    <t>484,301+27,608           "viz položka 621221021 621221061</t>
  </si>
  <si>
    <t>223</t>
  </si>
  <si>
    <t>621531012</t>
  </si>
  <si>
    <t>Omítka tenkovrstvá silikonová vnějších ploch probarvená bez penetrace zatíraná (škrábaná), zrnitost 1,5 mm podhledů</t>
  </si>
  <si>
    <t>218277071</t>
  </si>
  <si>
    <t>https://podminky.urs.cz/item/CS_URS_2024_01/621531012</t>
  </si>
  <si>
    <t>484,301             "viz položka 621221021</t>
  </si>
  <si>
    <t>27,608             "viz položka 621221061</t>
  </si>
  <si>
    <t>1,60*1,65+1,60*0,135+1,65*(0,135+0,22)/2*2             "viz přílohy PD : D.1.1.9</t>
  </si>
  <si>
    <t>224</t>
  </si>
  <si>
    <t>622131301</t>
  </si>
  <si>
    <t>Podkladní a spojovací vrstva vnějších omítaných ploch cementový postřik nanášený strojně celoplošně stěn</t>
  </si>
  <si>
    <t>-1275586652</t>
  </si>
  <si>
    <t>https://podminky.urs.cz/item/CS_URS_2024_01/622131301</t>
  </si>
  <si>
    <t>(4,65+1,00*2)*3,10+(3,65+2,875*2)*0,25-3,65*2,875</t>
  </si>
  <si>
    <t xml:space="preserve">viz přílohy PD : D.1.1.23 </t>
  </si>
  <si>
    <t>225</t>
  </si>
  <si>
    <t>622142001</t>
  </si>
  <si>
    <t>Pletivo vnějších ploch v ploše nebo pruzích, na plném podkladu sklovláknité vtlačené do tmelu stěn</t>
  </si>
  <si>
    <t>1228277580</t>
  </si>
  <si>
    <t>https://podminky.urs.cz/item/CS_URS_2024_01/622142001</t>
  </si>
  <si>
    <t>46,678                            "viz položka 622511102</t>
  </si>
  <si>
    <t>226</t>
  </si>
  <si>
    <t>622143004</t>
  </si>
  <si>
    <t>Montáž omítkových profilů plastových, pozinkovaných nebo dřevěných upevněných vtlačením do podkladní vrstvy nebo přibitím začišťovacích samolepících pro vytvoření dilatujícího spoje s okenním rámem</t>
  </si>
  <si>
    <t>1702155343</t>
  </si>
  <si>
    <t>https://podminky.urs.cz/item/CS_URS_2024_01/622143004</t>
  </si>
  <si>
    <t>1,40*4*2                "viz přílohy PD : D.1.1.7</t>
  </si>
  <si>
    <t>(2,60+2,45*2)*2+(1,80+0,90+2,45*2)*2+(0,90+0,75)*2*2+(1,80*0,75)*2*2</t>
  </si>
  <si>
    <t>(1,85+0,90*2+2,45*2)*2*(4+5)+(1,70+2,12*2)*2+(1,80+2,45*2)*2+(7,20+2,35*2)*2+2,35*2*3</t>
  </si>
  <si>
    <t>(1,80+2,35*2)*2+(0,95+2,60)*2*2+(1,60+2,60*2)*2</t>
  </si>
  <si>
    <t>(2,60+1,55)*2*2+(1,80+0,90+2,45*2)*2+(0,90+0,75)*2*2+(1,80*0,75)*2*2</t>
  </si>
  <si>
    <t>(1,85+0,90*2+2,45*2)*2*(4+5)+(1,80+2,45*2)*2+(2,95+2,45)*2*2*3</t>
  </si>
  <si>
    <t>(0,95+2,60)*2*2+(1,05+2,60)*2*2</t>
  </si>
  <si>
    <t>(1,85+0,90*2+2,45*2)*2*(4+4)+(1,80+2,45*2)*2+(2,95+2,45)*2*2*3</t>
  </si>
  <si>
    <t>(0,95+2,60)*2*2+(2,275+0,75)*2*2+(1,05+2,60)*2*2</t>
  </si>
  <si>
    <t>(1,85+0,90*2+2,45*2)*2*(4+5)+(1,80+2,45*2)*2+(1,45+2,45*2)*2+(0,95+2,45)*2*2</t>
  </si>
  <si>
    <t>227</t>
  </si>
  <si>
    <t>59051476</t>
  </si>
  <si>
    <t>profil začišťovací PVC 9mm s výztužnou tkaninou pro ostění ETICS</t>
  </si>
  <si>
    <t>1704323913</t>
  </si>
  <si>
    <t>1486,58*1,05</t>
  </si>
  <si>
    <t>228</t>
  </si>
  <si>
    <t>622151031</t>
  </si>
  <si>
    <t>Penetrační nátěr vnějších pastovitých tenkovrstvých omítek silikonový stěn</t>
  </si>
  <si>
    <t>-805680604</t>
  </si>
  <si>
    <t>https://podminky.urs.cz/item/CS_URS_2024_01/622151031</t>
  </si>
  <si>
    <t>1010,937+46,678               "viz položka 622531012 622511102</t>
  </si>
  <si>
    <t>229</t>
  </si>
  <si>
    <t>622221061</t>
  </si>
  <si>
    <t>Montáž kontaktního zateplení lepením a mechanickým kotvením z desek minerální vlny s podélnou orientací vláken nebo kombinovaných (dodávka ve specifikaci) na vnější stěny, na podklad betonový nebo z lehčeného betonu, z tvárnic keramických nebo vápenopískových, tloušťky desek přes 240 mm</t>
  </si>
  <si>
    <t>-7956025</t>
  </si>
  <si>
    <t>https://podminky.urs.cz/item/CS_URS_2024_01/622221061</t>
  </si>
  <si>
    <t>(3,20+1,75+27,45+3,65+6,90)*1,85+(3,20+1,75+27,45+3,65+8,00)*9,80</t>
  </si>
  <si>
    <t>-2,52*1,91-1,72*1,91-1,80*0,55-0,82*0,71-1,72*0,71-(0,86*1,51+1,825*1,91)*4-15,35*0,55</t>
  </si>
  <si>
    <t>-1,62*1,66-1,72*1,91</t>
  </si>
  <si>
    <t>-2,52*1,51-1,72*2,41-1,80*0,55-0,82*0,71-1,72*0,71-(0,86*1,51+1,825*2,41)*4-15,35*0,55</t>
  </si>
  <si>
    <t>-1,72*2,41</t>
  </si>
  <si>
    <t>14,10*1,85+14,10*9,80</t>
  </si>
  <si>
    <t>-1,72*1,81-0,695*1,81*2-2,37*1,81*2-2,87*2,41*3*3</t>
  </si>
  <si>
    <t>(3,45+3,825+34,35)*1,85+(3,45+3,825+35,45)*9,80</t>
  </si>
  <si>
    <t>-(1,825*1,91+0,86*1,51)*5-0,97*0,205</t>
  </si>
  <si>
    <t>-0,87*2,76-(1,825*2,41+0,86*1,51)*5-0,97*2,76</t>
  </si>
  <si>
    <t>-0,87*2,76-(1,825*2,41+0,86*1,51)*5-2,85*0,55-15,35*0,55-0,97*2,76</t>
  </si>
  <si>
    <t>-0,87*2,76-2,62*0,71-2,70*0,55-(1,825*2,41+0,86*1,51)*4-15,35*0,55-0,97*2,76</t>
  </si>
  <si>
    <t>viz přílohy PD : D.1.1.8, D.1.1.9, D.1.1.10 a D.1.1.11</t>
  </si>
  <si>
    <t>230</t>
  </si>
  <si>
    <t>1861842064</t>
  </si>
  <si>
    <t>770,951*1,05</t>
  </si>
  <si>
    <t>231</t>
  </si>
  <si>
    <t>622212021</t>
  </si>
  <si>
    <t>Montáž kontaktního zateplení vnějšího ostění, nadpraží nebo parapetu lepením z polystyrenových desek (dodávka ve specifikaci) hloubky špalet do 200 mm, tloušťky desek přes 80 do 120 mm</t>
  </si>
  <si>
    <t>947327146</t>
  </si>
  <si>
    <t>https://podminky.urs.cz/item/CS_URS_2024_01/622212021</t>
  </si>
  <si>
    <t>0,50*(4+5)                                   "viz přílohy PD : D.1.1.8</t>
  </si>
  <si>
    <t>232</t>
  </si>
  <si>
    <t>28376423</t>
  </si>
  <si>
    <t>deska XPS hrana polodrážková a hladký povrch 300kPA λ=0,035 tl 120mm</t>
  </si>
  <si>
    <t>-1342018147</t>
  </si>
  <si>
    <t>4,50*0,20*1,05</t>
  </si>
  <si>
    <t>233</t>
  </si>
  <si>
    <t>622222021</t>
  </si>
  <si>
    <t>Montáž kontaktního zateplení vnějšího ostění, nadpraží nebo parapetu lepením z desek z minerální vlny s podélnou nebo kolmou orientací vláken nebo z kombinovaných desek (dodávka ve specifikaci) hloubky špalet do 200 mm, tloušťky desek přes 80 do 120 mm</t>
  </si>
  <si>
    <t>-982692613</t>
  </si>
  <si>
    <t>https://podminky.urs.cz/item/CS_URS_2024_01/622222021</t>
  </si>
  <si>
    <t>(1,825+1,825)*(4+5)+(1,825+2,325)*(4+5)*2+(1,825+2,325)*(4+4)</t>
  </si>
  <si>
    <t>234</t>
  </si>
  <si>
    <t>-671219970</t>
  </si>
  <si>
    <t>140,750*0,20*1,20</t>
  </si>
  <si>
    <t>235</t>
  </si>
  <si>
    <t>622241121</t>
  </si>
  <si>
    <t>Montáž kontaktního zateplení lepením a mechanickým kotvením z desek kalcium-silikátových (dodávka ve specifikaci) na vnější stěny, na podklad betonový nebo z lehčeného betonu, z tvárnic keramických nebo vápenopískových, tloušťky desek přes 80 do 120 mm</t>
  </si>
  <si>
    <t>-166643949</t>
  </si>
  <si>
    <t>https://podminky.urs.cz/item/CS_URS_2024_01/622241121</t>
  </si>
  <si>
    <t>236</t>
  </si>
  <si>
    <t>63152233</t>
  </si>
  <si>
    <t>deska tepelně izolační minerální kalciumsilikátová λ=0,043 tl 120mm</t>
  </si>
  <si>
    <t>475918297</t>
  </si>
  <si>
    <t>152,495*1,10</t>
  </si>
  <si>
    <t>237</t>
  </si>
  <si>
    <t>622241301X03</t>
  </si>
  <si>
    <t>Příplatek k montáži kontaktního zateplení montáž a dodání všech doplňkových systémových prvků a příslušenství nutných k řádnému provedení dle vybraného výrobce</t>
  </si>
  <si>
    <t>-2057877341</t>
  </si>
  <si>
    <t>770,951+4,500*0,20+140,750*0,20+152,495      "viz položka 622221061 622212021 622222021 622241121</t>
  </si>
  <si>
    <t>238</t>
  </si>
  <si>
    <t>622241302X04</t>
  </si>
  <si>
    <t>Dohled technologa výrobce zateplovacího systému včetně provedení odtrhových zkoušek apod.</t>
  </si>
  <si>
    <t>hodina</t>
  </si>
  <si>
    <t>1260558234</t>
  </si>
  <si>
    <t>239</t>
  </si>
  <si>
    <t>622251105</t>
  </si>
  <si>
    <t>Montáž kontaktního zateplení lepením a mechanickým kotvením Příplatek k cenám za zápustnou montáž kotev s použitím tepelněizolačních zátek na vnější stěny z minerální vlny</t>
  </si>
  <si>
    <t>459567014</t>
  </si>
  <si>
    <t>https://podminky.urs.cz/item/CS_URS_2024_01/622251105</t>
  </si>
  <si>
    <t>770,869+140,750*0,20+152,495        "viz položka 622221061 622222021 622241121</t>
  </si>
  <si>
    <t>240</t>
  </si>
  <si>
    <t>622322341</t>
  </si>
  <si>
    <t>Omítka vápenocementová lehčená vnějších ploch nanášená strojně dvouvrstvá, tloušťky jádrové omítky do 15 mm a tloušťky štuku do 3 mm štuková stěn</t>
  </si>
  <si>
    <t>31658049</t>
  </si>
  <si>
    <t>https://podminky.urs.cz/item/CS_URS_2024_01/622322341</t>
  </si>
  <si>
    <t>241</t>
  </si>
  <si>
    <t>622511102</t>
  </si>
  <si>
    <t>Omítka tenkovrstvá akrylátová vnějších ploch probarvená bez penetrace mozaiková jemnozrnná stěn</t>
  </si>
  <si>
    <t>1111714618</t>
  </si>
  <si>
    <t>https://podminky.urs.cz/item/CS_URS_2024_01/622511102</t>
  </si>
  <si>
    <t>(3,00+1,75+27,45+3,65+6,90)*0,40+3,65*0,15/2+0,25*0,30*2*4+0,425*0,30*2*4+1,25*0,45/2</t>
  </si>
  <si>
    <t>-2,54*0,40-0,82*0,40-1,825*0,40*4-1,62*0,40-1,72*0,40</t>
  </si>
  <si>
    <t>14,60*0,30+0,35*0,50+0,17*0,30*2+0,25*0,30*2+6,10*(0,50+0,75)/2-7,12*0,30-1,80*0,30</t>
  </si>
  <si>
    <t>(3,00+3,825)*0,40+34,35*0,30+4,15*(0,10+0,05)/2+3,075*0,05+1,80*1,52+3,578*0,75</t>
  </si>
  <si>
    <t>0,25*0,30*2+0,425*0,30*2+0,25*1,82*2-0,90*0,30-1,825*0,30*5-1,45*1,82</t>
  </si>
  <si>
    <t>242</t>
  </si>
  <si>
    <t>622531012</t>
  </si>
  <si>
    <t>Omítka tenkovrstvá silikonová vnějších ploch probarvená bez penetrace zatíraná (škrábaná), zrnitost 1,5 mm stěn</t>
  </si>
  <si>
    <t>-820881119</t>
  </si>
  <si>
    <t>https://podminky.urs.cz/item/CS_URS_2024_01/622531012</t>
  </si>
  <si>
    <t>(3,00+1,75+27,45+3,65+6,90)*1,85+(3,00+1,75+27,45+3,65+8,00)*9,80</t>
  </si>
  <si>
    <t>(2,52+1,91*2)*0,25+(1,72+1,91*2)*0,25+(1,80+0,55*2)*0,33+(0,82+0,71*2)*0,25</t>
  </si>
  <si>
    <t>(1,72+0,71*2)*0,25+(0,86+1,51)*0,25*4+(1,825+1,91)*0,45*4+(15,35+0,55*2)*0,33</t>
  </si>
  <si>
    <t>(1,62+1,66*2)*0,25+(1,72+1,91*2)*0,25</t>
  </si>
  <si>
    <t>-2,52*1,91-1,72*1,91-0,82*0,71-1,72*0,71-(0,86*1,51+1,825*1,91)*4-1,62*1,66-1,72*1,91</t>
  </si>
  <si>
    <t>(2,52+1,51*2)*0,25+(1,72+2,41*2)*0,25+(1,80+0,55*2)*0,33+(0,82+0,71*2)*0,25</t>
  </si>
  <si>
    <t>(1,72+0,71*2)*0,25+(0,86+1,51)*0,25*4+(1,825+2,41)*0,45*4+(15,35+0,55*2)*0,33</t>
  </si>
  <si>
    <t>(1,72+2,41*2)*0,25</t>
  </si>
  <si>
    <t>-2,52*1,51-1,72*2,41-0,82*0,71-1,72*0,71-(0,86*1,51+1,825*2,41)*4-1,72*2,41</t>
  </si>
  <si>
    <t>(1,72+1,81*2)*0,25+(0,695+1,81*2)*0,25*2+(2,37+1,81*2)*0,25*2+(2,87+2,41*2)*0,25*3*3</t>
  </si>
  <si>
    <t>(1,825+1,91*2)*0,45*5+(0,86+1,51)*0,20*5+(2,85+0,55*2)*0,33+(0,97+0,205*2)*0,25</t>
  </si>
  <si>
    <t>(0,87+2,76*2)*0,20+(1,825+2,41)*0,45*5+(0,86+1,51)*0,20*5+(2,85+0,55*2)*0,33+(15,35+0,55*2)*0,33</t>
  </si>
  <si>
    <t>(0,87+2,76*2)*0,20+(2,62+0,71*2)*0,20+(2,70+0,55*2)*0,33+(1,825+2,41)*0,45*4</t>
  </si>
  <si>
    <t>(0,86+1,51)*0,20*4+(15,35+0,55*2)*0,33+(0,97+2,76*2)</t>
  </si>
  <si>
    <t>-0,87*2,76-2,62*0,71-(1,825*2,41+0,86*1,51)*4-0,97*2,76</t>
  </si>
  <si>
    <t>243</t>
  </si>
  <si>
    <t>631311116</t>
  </si>
  <si>
    <t>Mazanina z betonu prostého bez zvýšených nároků na prostředí tl. přes 50 do 80 mm tř. C 25/30</t>
  </si>
  <si>
    <t>-1617838878</t>
  </si>
  <si>
    <t>https://podminky.urs.cz/item/CS_URS_2024_01/631311116</t>
  </si>
  <si>
    <t>250,690*0,078               "skladba P2 viz položka 776241121</t>
  </si>
  <si>
    <t>244</t>
  </si>
  <si>
    <t>631311126</t>
  </si>
  <si>
    <t>Mazanina z betonu prostého bez zvýšených nároků na prostředí tl. přes 80 do 120 mm tř. C 25/30</t>
  </si>
  <si>
    <t>775055354</t>
  </si>
  <si>
    <t>https://podminky.urs.cz/item/CS_URS_2024_01/631311126</t>
  </si>
  <si>
    <t>34,695*0,083               "skladba P10 viz položka 771574493X02</t>
  </si>
  <si>
    <t>245</t>
  </si>
  <si>
    <t>631311134</t>
  </si>
  <si>
    <t>Mazanina z betonu prostého bez zvýšených nároků na prostředí tl. přes 120 do 240 mm tř. C 16/20</t>
  </si>
  <si>
    <t>1534199875</t>
  </si>
  <si>
    <t>https://podminky.urs.cz/item/CS_URS_2024_01/631311134</t>
  </si>
  <si>
    <t>(3,325+26,60+0,25+0,40)*4,55*0,15+(3,325+26,60-0,10)*3,575*0,15+5,225*0,90*0,15</t>
  </si>
  <si>
    <t>4,825*3,375*0,15+37,475*2,80*0,15+34,50*3,40*0,15+35,15*4,725*0,15+10,725*0,425*0,10</t>
  </si>
  <si>
    <t>3,85*4,85*0,15+4,025*4,875*0,15</t>
  </si>
  <si>
    <t>5,55*0,50*0,15+5,55*(12,65+11,50)/2*0,15+1,65*2,60*0,15</t>
  </si>
  <si>
    <t>246</t>
  </si>
  <si>
    <t>631311234</t>
  </si>
  <si>
    <t>Mazanina z betonu prostého se zvýšenými nároky na prostředí tl. přes 120 do 240 mm tř. C 25/30</t>
  </si>
  <si>
    <t>484260992</t>
  </si>
  <si>
    <t>https://podminky.urs.cz/item/CS_URS_2024_01/631311234</t>
  </si>
  <si>
    <t>(166,99+1,40*0,375*2+1,00*0,375+5,15*1,45)*0,16     "058 skladba P11 viz přílohy PD : D.1.1.7</t>
  </si>
  <si>
    <t>247</t>
  </si>
  <si>
    <t>631319173</t>
  </si>
  <si>
    <t>Příplatek k cenám mazanin za stržení povrchu spodní vrstvy mazaniny latí před vložením výztuže nebo pletiva pro tl. obou vrstev mazaniny přes 80 do 120 mm</t>
  </si>
  <si>
    <t>344812021</t>
  </si>
  <si>
    <t>https://podminky.urs.cz/item/CS_URS_2024_01/631319173</t>
  </si>
  <si>
    <t>2,880              "viz položka 631311126</t>
  </si>
  <si>
    <t>248</t>
  </si>
  <si>
    <t>631319175</t>
  </si>
  <si>
    <t>Příplatek k cenám mazanin za stržení povrchu spodní vrstvy mazaniny latí před vložením výztuže nebo pletiva pro tl. obou vrstev mazaniny přes 120 do 240 mm</t>
  </si>
  <si>
    <t>571698415</t>
  </si>
  <si>
    <t>https://podminky.urs.cz/item/CS_URS_2024_01/631319175</t>
  </si>
  <si>
    <t>28,141             "viz položka 631311133</t>
  </si>
  <si>
    <t>249</t>
  </si>
  <si>
    <t>631351101</t>
  </si>
  <si>
    <t>Bednění v podlahách rýh a hran zřízení</t>
  </si>
  <si>
    <t>-1413307890</t>
  </si>
  <si>
    <t>https://podminky.urs.cz/item/CS_URS_2024_01/631351101</t>
  </si>
  <si>
    <t>(3,325+26,60+0,65+4,55+0,75+3,575+2,825+4,275+15,00+3,075+0,65+4,725+35,15)*0,15</t>
  </si>
  <si>
    <t>10,725*0,10+(3,725*2+4,85)*0,15+(4,125+4,875)*2*0,15</t>
  </si>
  <si>
    <t>(5,55+0,50*2)*0,15+(5,55+12,65+11,50)*0,15</t>
  </si>
  <si>
    <t>1,40*0,16*5+0,90*0,16*3+5,15*0,16                "skladba P11 viz přílohy PD : D.1.1.7</t>
  </si>
  <si>
    <t>250</t>
  </si>
  <si>
    <t>631351102</t>
  </si>
  <si>
    <t>Bednění v podlahách rýh a hran odstranění</t>
  </si>
  <si>
    <t>-454385458</t>
  </si>
  <si>
    <t>https://podminky.urs.cz/item/CS_URS_2024_01/631351102</t>
  </si>
  <si>
    <t>29,205        "viz položky 631351101</t>
  </si>
  <si>
    <t>251</t>
  </si>
  <si>
    <t>631362021</t>
  </si>
  <si>
    <t>Výztuž mazanin ze svařovaných sítí z drátů žebírkových</t>
  </si>
  <si>
    <t>452188628</t>
  </si>
  <si>
    <t>https://podminky.urs.cz/item/CS_URS_2024_01/631362021</t>
  </si>
  <si>
    <t>34,695*0,001999*1,30               "skladba P10 viz položka 771574493X02</t>
  </si>
  <si>
    <t>175,883*0,004335*1,30             "skladba P11 viz položka 777511151</t>
  </si>
  <si>
    <t>252</t>
  </si>
  <si>
    <t>632441220</t>
  </si>
  <si>
    <t>Potěr anhydritový samonivelační litý tř. C 25, tl. přes 45 do 50 mm</t>
  </si>
  <si>
    <t>-551711413</t>
  </si>
  <si>
    <t>https://podminky.urs.cz/item/CS_URS_2024_01/632441220</t>
  </si>
  <si>
    <t>1,60*1,165+3,45*6,95            "056 072</t>
  </si>
  <si>
    <t>253</t>
  </si>
  <si>
    <t>632441292</t>
  </si>
  <si>
    <t>Potěr anhydritový samonivelační litý Příplatek k cenám za každých dalších i započatých 5 mm tloušťky přes 50 mm tř. C 25</t>
  </si>
  <si>
    <t>-1616338981</t>
  </si>
  <si>
    <t>https://podminky.urs.cz/item/CS_URS_2024_01/632441292</t>
  </si>
  <si>
    <t>1964,819*4              "skladba P1 viz položka 776241121</t>
  </si>
  <si>
    <t>178,404*3              "skladba P3 viz položka 776241121</t>
  </si>
  <si>
    <t>34,435*4              "skladba P4 viz položka 771574493X02</t>
  </si>
  <si>
    <t>202,988*3             "skladba P8 viz položka 771574493X02</t>
  </si>
  <si>
    <t>(1,60*1,165+3,45*6,95)*3            "056 072</t>
  </si>
  <si>
    <t>95,821*3             "skladba P9 viz položka 771574493X02</t>
  </si>
  <si>
    <t>254</t>
  </si>
  <si>
    <t>632450130X01</t>
  </si>
  <si>
    <t>Potěr cementový vyrovnávací ze suchých směsí v ploše o průměrné (střední) tl. d0 10 mm</t>
  </si>
  <si>
    <t>-447714164</t>
  </si>
  <si>
    <t>162,856                "skladba P5 viz položka 771574496X03</t>
  </si>
  <si>
    <t>255</t>
  </si>
  <si>
    <t>632451455</t>
  </si>
  <si>
    <t>Potěr pískocementový běžný tl. přes 40 do 50 mm tř. C 20</t>
  </si>
  <si>
    <t>990788496</t>
  </si>
  <si>
    <t>https://podminky.urs.cz/item/CS_URS_2024_01/632451455</t>
  </si>
  <si>
    <t>(1,00+0,75)/2*0,90+(2,85+1,90)/2*0,90+(1,10+1,55)/2*0,90+(4,95+4,70)/2*0,90+2,25*0,90</t>
  </si>
  <si>
    <t>2,235*1,10+1,75*1,10+1,629*1,10+1,75*1,10+2,25*1,10             "viz přílohy PD : D.1.1.8 a D.1.1.20</t>
  </si>
  <si>
    <t>256</t>
  </si>
  <si>
    <t>632451459</t>
  </si>
  <si>
    <t>Potěr pískocementový běžný tl. přes 40 do 50 mm tř. C 37</t>
  </si>
  <si>
    <t>593296324</t>
  </si>
  <si>
    <t>https://podminky.urs.cz/item/CS_URS_2024_01/632451459</t>
  </si>
  <si>
    <t>(3,325+26,60+0,25)*4,15+(3,325+26,60-0,10)*3,575+4,425*4,75</t>
  </si>
  <si>
    <t>(3,225-0,50+34,35)*(10,275+0,25-4,15-3,575)+34,35*7,70</t>
  </si>
  <si>
    <t>2,775*3,35+2,775*3,525</t>
  </si>
  <si>
    <t>5,15*0,50+5,15*(12,45+11,30)/2</t>
  </si>
  <si>
    <t>257</t>
  </si>
  <si>
    <t>632451494</t>
  </si>
  <si>
    <t>Potěr pískocementový běžný Příplatek k cenám za strojní přehlazení povrchu</t>
  </si>
  <si>
    <t>398301722</t>
  </si>
  <si>
    <t>https://podminky.urs.cz/item/CS_URS_2024_01/632451494</t>
  </si>
  <si>
    <t>166,99+1,40*0,375*2+1,00*0,375+5,15*1,45     "058 skladba P11 viz přílohy PD : D.1.1.7</t>
  </si>
  <si>
    <t>258</t>
  </si>
  <si>
    <t>632451617X02</t>
  </si>
  <si>
    <t>Potěr pískocementový stupňů a schodnic tl. 10 mm tř. C 30</t>
  </si>
  <si>
    <t>-822256338</t>
  </si>
  <si>
    <t>skladba P5</t>
  </si>
  <si>
    <t>1,60*0,31*25*2           "056 072</t>
  </si>
  <si>
    <t>1,60*0,31*20*2*4             "153 156 253 256 353 356 453 456 553 556</t>
  </si>
  <si>
    <t>259</t>
  </si>
  <si>
    <t>634911365X03</t>
  </si>
  <si>
    <t>Provedení dilatačních spar v betonové mazanině nebo potěru včetně řezání a dodání potřebného materiálu</t>
  </si>
  <si>
    <t>43189452</t>
  </si>
  <si>
    <t>166,99+1,40*0,375*2+1,00*0,375+5,15*1,45     "058 skladba P11 viz přílohy PD : D.1.1.6</t>
  </si>
  <si>
    <t>(3,325+26,60+0,25+0,40)*4,55+(3,325+26,60-0,10)*3,575+5,225*0,90</t>
  </si>
  <si>
    <t>4,825*3,375+37,475*2,80+34,50*3,40+35,15*4,725+10,725*0,425</t>
  </si>
  <si>
    <t>3,725*4,85+4,125*4,875</t>
  </si>
  <si>
    <t>5,55*0,50+5,55*(12,65+11,50)/2</t>
  </si>
  <si>
    <t>260</t>
  </si>
  <si>
    <t>635111232</t>
  </si>
  <si>
    <t>Násyp ze štěrkopísku, písku nebo kameniva pod podlahy se zhutněním z kameniva drobného 0-4</t>
  </si>
  <si>
    <t>-623861509</t>
  </si>
  <si>
    <t>https://podminky.urs.cz/item/CS_URS_2024_01/635111232</t>
  </si>
  <si>
    <t xml:space="preserve">31,825*3,875*0,03+38,425*16,45*0,03+36,95*3,775*0,03-3,325*3,90*0,03-3,225*4,075*0,03                   </t>
  </si>
  <si>
    <t>"viz přílohy PD : D.1.1.4</t>
  </si>
  <si>
    <t>261</t>
  </si>
  <si>
    <t>635111241</t>
  </si>
  <si>
    <t>Násyp ze štěrkopísku, písku nebo kameniva pod podlahy se zhutněním z kameniva hrubého 8-16</t>
  </si>
  <si>
    <t>750243012</t>
  </si>
  <si>
    <t>https://podminky.urs.cz/item/CS_URS_2024_01/635111241</t>
  </si>
  <si>
    <t>(6,20+10,10+1,05+1,25+1,05+1,40+5,20+0,30+6,35+4,25+0,75+1,55+3,00+3,325)*0,50*0,15</t>
  </si>
  <si>
    <t>(4,75+0,75+1,05+1,25+1,05+2,60)*0,50*0,15</t>
  </si>
  <si>
    <t>262</t>
  </si>
  <si>
    <t>635111242</t>
  </si>
  <si>
    <t>Násyp ze štěrkopísku, písku nebo kameniva pod podlahy se zhutněním z kameniva hrubého 16-32</t>
  </si>
  <si>
    <t>1062680758</t>
  </si>
  <si>
    <t>https://podminky.urs.cz/item/CS_URS_2024_01/635111242</t>
  </si>
  <si>
    <t xml:space="preserve">31,825*3,875*0,15+38,425*16,45*0,15+36,95*3,775*0,15-3,325*3,90*0,15-3,225*4,075*0,15                    </t>
  </si>
  <si>
    <t>(6,20+10,10+1,05+1,25+1,05+1,40+5,20+0,30+6,35+4,25+0,75+1,55+3,00+3,325)*0,50*0,08</t>
  </si>
  <si>
    <t>(4,75+0,75+1,05+1,25+1,05+2,60)*0,50*0,08</t>
  </si>
  <si>
    <t>263</t>
  </si>
  <si>
    <t>636311211X09</t>
  </si>
  <si>
    <t>Kladení dlažby z betonových dlaždic do tmele flexibilního o rozměru dlažby 40x40 cm dle projektu architekta</t>
  </si>
  <si>
    <t>-1546712013</t>
  </si>
  <si>
    <t>6,95+1,95*0,50+0,90*0,25                 "171.B skladba P6a viz přílohy PD : D.1.1.8</t>
  </si>
  <si>
    <t>264</t>
  </si>
  <si>
    <t>592453221X10</t>
  </si>
  <si>
    <t>dlažba plošná betonová 400 x 400 mm tl. 40 až 50 mm přírodní</t>
  </si>
  <si>
    <t>-1750820024</t>
  </si>
  <si>
    <t>8,15*1,03</t>
  </si>
  <si>
    <t>265</t>
  </si>
  <si>
    <t>637121112</t>
  </si>
  <si>
    <t>Okapový chodník z kameniva s udusáním a urovnáním povrchu z kačírku tl. 150 mm</t>
  </si>
  <si>
    <t>-1964950931</t>
  </si>
  <si>
    <t>https://podminky.urs.cz/item/CS_URS_2024_01/637121112</t>
  </si>
  <si>
    <t>(6,20+10,10+1,05+1,25+1,05+1,40+5,20+0,30+6,35+4,25+0,75+1,55+3,00+3,325)*0,50</t>
  </si>
  <si>
    <t>(4,75+0,75+1,05+1,25+1,05+2,60)*0,50</t>
  </si>
  <si>
    <t>266</t>
  </si>
  <si>
    <t>637211134</t>
  </si>
  <si>
    <t>Okapový chodník z dlaždic betonových do kameniva s vyplněním spár drobným kamenivem, tl. dlaždic 50 mm</t>
  </si>
  <si>
    <t>-1922904525</t>
  </si>
  <si>
    <t>https://podminky.urs.cz/item/CS_URS_2024_01/637211134</t>
  </si>
  <si>
    <t>267</t>
  </si>
  <si>
    <t>637311131</t>
  </si>
  <si>
    <t>Okapový chodník z obrubníků betonových zahradních, se zalitím spár cementovou maltou do lože z betonu prostého</t>
  </si>
  <si>
    <t>1439155831</t>
  </si>
  <si>
    <t>https://podminky.urs.cz/item/CS_URS_2024_01/637311131</t>
  </si>
  <si>
    <t>10,10+1,05+1,25+1,05+1,40+5,20+0,85+6,90+4,25+0,55+0,75+2,05+1,90+3,825+4,75+0,75</t>
  </si>
  <si>
    <t>1,05+1,25+1,05+2,60</t>
  </si>
  <si>
    <t>268</t>
  </si>
  <si>
    <t>642944121</t>
  </si>
  <si>
    <t>Osazení ocelových dveřních zárubní lisovaných nebo z úhelníků dodatečně s vybetonováním prahu, plochy do 2,5 m2</t>
  </si>
  <si>
    <t>1963527303</t>
  </si>
  <si>
    <t>https://podminky.urs.cz/item/CS_URS_2024_01/642944121</t>
  </si>
  <si>
    <t>1+2+3             "viz přílohy PD : D.1.1.31</t>
  </si>
  <si>
    <t>269</t>
  </si>
  <si>
    <t>55331486</t>
  </si>
  <si>
    <t>zárubeň jednokřídlá ocelová pro zdění tl stěny 110-150mm rozměru 700/1970, 2100mm</t>
  </si>
  <si>
    <t>-253164593</t>
  </si>
  <si>
    <t>270</t>
  </si>
  <si>
    <t>55331488</t>
  </si>
  <si>
    <t>zárubeň jednokřídlá ocelová pro zdění tl stěny 110-150mm rozměru 900/1970, 2100mm</t>
  </si>
  <si>
    <t>355676329</t>
  </si>
  <si>
    <t>271</t>
  </si>
  <si>
    <t>642945111</t>
  </si>
  <si>
    <t>Osazování ocelových zárubní protipožárních nebo protiplynových dveří do vynechaného otvoru, s obetonováním, dveří jednokřídlových do 2,5 m2</t>
  </si>
  <si>
    <t>665186068</t>
  </si>
  <si>
    <t>https://podminky.urs.cz/item/CS_URS_2024_01/642945111</t>
  </si>
  <si>
    <t>3+1+1             "viz přílohy PD : D.1.1.31</t>
  </si>
  <si>
    <t xml:space="preserve">10+5+2+1+1+1              "Z1 Z2 Z3 Z9 Z10 viz přílohy PD : D.1.1.31              </t>
  </si>
  <si>
    <t>272</t>
  </si>
  <si>
    <t>55331573</t>
  </si>
  <si>
    <t>zárubeň jednokřídlá ocelová pro zdění s protipožární úpravou tl stěny 210-250mm rozměru 900/1970, 2100mm pro požární dřevěné dveře EW-C2 30 DP3</t>
  </si>
  <si>
    <t>-520561795</t>
  </si>
  <si>
    <t>273</t>
  </si>
  <si>
    <t>55331563</t>
  </si>
  <si>
    <t>zárubeň jednokřídlá ocelová pro zdění s protipožární úpravou tl stěny 110-150mm rozměru 900/1970, 2100mm pro požární dřevěné dveře EW-C2 30 DP3</t>
  </si>
  <si>
    <t>826892244</t>
  </si>
  <si>
    <t>Trubní vedení</t>
  </si>
  <si>
    <t>274</t>
  </si>
  <si>
    <t>877310310</t>
  </si>
  <si>
    <t>Montáž tvarovek na kanalizačním plastovém potrubí z PP nebo PVC-U hladkého plnostěnného kolen, víček nebo hrdlových uzávěrů DN 150</t>
  </si>
  <si>
    <t>-1742990419</t>
  </si>
  <si>
    <t>https://podminky.urs.cz/item/CS_URS_2024_01/877310310</t>
  </si>
  <si>
    <t>3           "viz přílohy PD : D.1.1.4</t>
  </si>
  <si>
    <t>275</t>
  </si>
  <si>
    <t>286112271X01</t>
  </si>
  <si>
    <t>oblouk flexibilního drenážního potrubí PVC DN 150 mm</t>
  </si>
  <si>
    <t>-1799551503</t>
  </si>
  <si>
    <t>276</t>
  </si>
  <si>
    <t>877310320</t>
  </si>
  <si>
    <t>Montáž tvarovek na kanalizačním plastovém potrubí z PP nebo PVC-U hladkého plnostěnného odboček DN 150</t>
  </si>
  <si>
    <t>1854052143</t>
  </si>
  <si>
    <t>https://podminky.urs.cz/item/CS_URS_2024_01/877310320</t>
  </si>
  <si>
    <t>1                   "viz přílohy PD : D.1.1.4</t>
  </si>
  <si>
    <t>277</t>
  </si>
  <si>
    <t>286112281X02</t>
  </si>
  <si>
    <t>odbočka 45° flexibilního drenážního potrubí DN 150 mm</t>
  </si>
  <si>
    <t>-508047865</t>
  </si>
  <si>
    <t>278</t>
  </si>
  <si>
    <t>895270073X03</t>
  </si>
  <si>
    <t>Kontrolní a čistící šachta plastová pro drenáže budov DN 400 mm hloubka šachty světlé hloubky 4 700 mm až 6 350 mm včetně poklopu a montáže</t>
  </si>
  <si>
    <t>-708107198</t>
  </si>
  <si>
    <t>10         "viz přílohy PD : D.1.1.4</t>
  </si>
  <si>
    <t>Ostatní konstrukce a práce-bourání</t>
  </si>
  <si>
    <t>279</t>
  </si>
  <si>
    <t>916331112</t>
  </si>
  <si>
    <t>Osazení zahradního obrubníku betonového s ložem tl. od 50 do 100 mm z betonu prostého tř. C 12/15 s boční opěrou z betonu prostého tř. C 12/15</t>
  </si>
  <si>
    <t>-594253235</t>
  </si>
  <si>
    <t>https://podminky.urs.cz/item/CS_URS_2024_01/916331112</t>
  </si>
  <si>
    <t>(3,10+2,00*2)*8                "163.B 165.B 167.B 169.B 173.B 175.B 177.B 179.B</t>
  </si>
  <si>
    <t>1,35*2+1,50+2,15+1,70+2,30+5,25</t>
  </si>
  <si>
    <t>280</t>
  </si>
  <si>
    <t>59217001</t>
  </si>
  <si>
    <t>obrubník zahradní betonový 1000x50x250mm</t>
  </si>
  <si>
    <t>-122525537</t>
  </si>
  <si>
    <t>281</t>
  </si>
  <si>
    <t>935113111</t>
  </si>
  <si>
    <t>Osazení odvodňovacího žlabu s krycím roštem polymerbetonového šířky do 200 mm</t>
  </si>
  <si>
    <t>596468046</t>
  </si>
  <si>
    <t>https://podminky.urs.cz/item/CS_URS_2024_01/935113111</t>
  </si>
  <si>
    <t>4,00         "Z37  viz příloha PD : D.1.1.31</t>
  </si>
  <si>
    <t>282</t>
  </si>
  <si>
    <t>935923216</t>
  </si>
  <si>
    <t>Osazení odvodňovacího žlabu s krycím roštem vpusti pro žlab šířky do 200 mm</t>
  </si>
  <si>
    <t>1091393242</t>
  </si>
  <si>
    <t>https://podminky.urs.cz/item/CS_URS_2024_01/935923216</t>
  </si>
  <si>
    <t>1        "Z37  viz příloha PD : D.1.1.31</t>
  </si>
  <si>
    <t>283</t>
  </si>
  <si>
    <t>592284381Z37</t>
  </si>
  <si>
    <t xml:space="preserve">žlab odvodňovací liniový DN 150 mm s litinovým krytem C250 z polymerbetonový s s integrovanou ochrannou pozinkovanou hranou a těsnící drážkou dle ČSN EN 1433 v třídě zatížení C250 včetně vpusti s košem, systémových prvků a příslušenství nutných k řádnému provedení dle vybraného výrobce délky 4,50 m dle přílohyPD : D.1.1.31 ozn. Z37  </t>
  </si>
  <si>
    <t>937125737</t>
  </si>
  <si>
    <t>284</t>
  </si>
  <si>
    <t>941111322</t>
  </si>
  <si>
    <t>Odborná prohlídka lešení řadového trubkového lehkého pracovního s podlahami s provozním zatížením tř. 3 do 200 kg/m2 šířky tř. W06 až W12 od 0,6 m do 1,5 m výšky do 25 m, celkové plochy přes 500 do 2 000 m2 zakrytého sítí</t>
  </si>
  <si>
    <t>-1304210979</t>
  </si>
  <si>
    <t>https://podminky.urs.cz/item/CS_URS_2024_01/941111322</t>
  </si>
  <si>
    <t>285</t>
  </si>
  <si>
    <t>941211112</t>
  </si>
  <si>
    <t>Lešení řadové rámové lehké pracovní s podlahami s provozním zatížením tř. 3 do 200 kg/m2 šířky tř. SW06 od 0,6 do 0,9 m výšky přes 10 do 25 m montáž</t>
  </si>
  <si>
    <t>1198583538</t>
  </si>
  <si>
    <t>https://podminky.urs.cz/item/CS_URS_2024_01/941211112</t>
  </si>
  <si>
    <t>(32,75+2,80)*15,50+(4,70+9,05)*16,00+16,70*12,00+(3,20+4,875)*15,50+37,55*17,00</t>
  </si>
  <si>
    <t>286</t>
  </si>
  <si>
    <t>941211212</t>
  </si>
  <si>
    <t>Lešení řadové rámové lehké pracovní s podlahami s provozním zatížením tř. 3 do 200 kg/m2 šířky tř. SW06 od 0,6 do 0,9 m výšky přes 10 do 25 m příplatek za každý den použití</t>
  </si>
  <si>
    <t>-2065413431</t>
  </si>
  <si>
    <t>https://podminky.urs.cz/item/CS_URS_2024_01/941211212</t>
  </si>
  <si>
    <t>1734,938*92        "viz položka 941211112</t>
  </si>
  <si>
    <t>287</t>
  </si>
  <si>
    <t>941211812</t>
  </si>
  <si>
    <t>Lešení řadové rámové lehké pracovní s podlahami s provozním zatížením tř. 3 do 200 kg/m2 šířky tř. SW06 od 0,6 do 0,9 m výšky přes 10 do 25 m demontáž</t>
  </si>
  <si>
    <t>-962799871</t>
  </si>
  <si>
    <t>https://podminky.urs.cz/item/CS_URS_2024_01/941211812</t>
  </si>
  <si>
    <t>1734,938        "viz položka 941211112</t>
  </si>
  <si>
    <t>288</t>
  </si>
  <si>
    <t>943121111</t>
  </si>
  <si>
    <t>Lešení prostorové trubkové těžké pracovní nebo podpěrné bez podlah s provozním zatížením tř. 4 přes 200 do 300 kg/m2 výšky do 20 m montáž</t>
  </si>
  <si>
    <t>-1232593463</t>
  </si>
  <si>
    <t>https://podminky.urs.cz/item/CS_URS_2024_01/943121111</t>
  </si>
  <si>
    <t>(2,375*3,225+2,375*2,40)*14,70               "D5.2</t>
  </si>
  <si>
    <t>0,70*3,125*8,95              "D5.1</t>
  </si>
  <si>
    <t>289</t>
  </si>
  <si>
    <t>943121211</t>
  </si>
  <si>
    <t>Lešení prostorové trubkové těžké pracovní nebo podpěrné bez podlah s provozním zatížením tř. 4 přes 200 do 300 kg/m2 výšky do 20 m příplatek k ceně za každý den použití</t>
  </si>
  <si>
    <t>-91271564</t>
  </si>
  <si>
    <t>https://podminky.urs.cz/item/CS_URS_2024_01/943121211</t>
  </si>
  <si>
    <t>215,961*29                         "viz položka 943121111</t>
  </si>
  <si>
    <t>290</t>
  </si>
  <si>
    <t>943121311</t>
  </si>
  <si>
    <t>Odborná prohlídka lešení prostorového trubkového těžkého pracovního s podlahami výšky do 30 m s provozním zatížením tř. 4 a 5 přes 200 do 450 kg/m2, celkového objemu do 1 000 m3 nezakrytého</t>
  </si>
  <si>
    <t>1486573243</t>
  </si>
  <si>
    <t>https://podminky.urs.cz/item/CS_URS_2024_01/943121311</t>
  </si>
  <si>
    <t>291</t>
  </si>
  <si>
    <t>943121811</t>
  </si>
  <si>
    <t>Lešení prostorové trubkové těžké pracovní nebo podpěrné bez podlah s provozním zatížením tř. 4 přes 200 do 300 kg/m2 výšky do 20 m demontáž</t>
  </si>
  <si>
    <t>1142996784</t>
  </si>
  <si>
    <t>https://podminky.urs.cz/item/CS_URS_2024_01/943121811</t>
  </si>
  <si>
    <t>215,961                         "viz položka 943121111</t>
  </si>
  <si>
    <t>292</t>
  </si>
  <si>
    <t>943221112</t>
  </si>
  <si>
    <t>Lešení prostorové rámové těžké pracovní s podlahami s provozním zatížením tř. 4 do 300 kg/m2 výšky přes 10 do 25 m montáž</t>
  </si>
  <si>
    <t>1765127164</t>
  </si>
  <si>
    <t>https://podminky.urs.cz/item/CS_URS_2024_01/943221112</t>
  </si>
  <si>
    <t>2,375*3,05*20,70                  "077 184 284 384 484 584</t>
  </si>
  <si>
    <t>2,375*3,225*20,70                 "078 185 285 385 485 585</t>
  </si>
  <si>
    <t xml:space="preserve">0,70*3,125*8,95             "D5.1 </t>
  </si>
  <si>
    <t>293</t>
  </si>
  <si>
    <t>943221212</t>
  </si>
  <si>
    <t>Lešení prostorové rámové těžké pracovní s podlahami s provozním zatížením tř. 4 do 300 kg/m2 výšky přes 10 do 25 m příplatek k ceně za každý den použití</t>
  </si>
  <si>
    <t>-371853432</t>
  </si>
  <si>
    <t>https://podminky.urs.cz/item/CS_URS_2024_01/943221212</t>
  </si>
  <si>
    <t>308,495*22</t>
  </si>
  <si>
    <t>294</t>
  </si>
  <si>
    <t>943221812</t>
  </si>
  <si>
    <t>Lešení prostorové rámové těžké pracovní s podlahami s provozním zatížením tř. 4 do 300 kg/m2 výšky přes 10 do 25 m demontáž</t>
  </si>
  <si>
    <t>-398129185</t>
  </si>
  <si>
    <t>https://podminky.urs.cz/item/CS_URS_2024_01/943221812</t>
  </si>
  <si>
    <t>295</t>
  </si>
  <si>
    <t>944611111</t>
  </si>
  <si>
    <t>Plachta ochranná zavěšená na konstrukci lešení z textilie z umělých vláken montáž</t>
  </si>
  <si>
    <t>-1623791594</t>
  </si>
  <si>
    <t>https://podminky.urs.cz/item/CS_URS_2024_01/944611111</t>
  </si>
  <si>
    <t>296</t>
  </si>
  <si>
    <t>944611211</t>
  </si>
  <si>
    <t>Plachta ochranná zavěšená na konstrukci lešení z textilie z umělých vláken příplatek k ceně za každý den použití</t>
  </si>
  <si>
    <t>1981310672</t>
  </si>
  <si>
    <t>https://podminky.urs.cz/item/CS_URS_2024_01/944611211</t>
  </si>
  <si>
    <t>297</t>
  </si>
  <si>
    <t>944611811</t>
  </si>
  <si>
    <t>Plachta ochranná zavěšená na konstrukci lešení z textilie z umělých vláken demontáž</t>
  </si>
  <si>
    <t>-1985561375</t>
  </si>
  <si>
    <t>https://podminky.urs.cz/item/CS_URS_2024_01/944611811</t>
  </si>
  <si>
    <t>298</t>
  </si>
  <si>
    <t>949101111</t>
  </si>
  <si>
    <t>Lešení pomocné pracovní pro objekty pozemních staveb pro zatížení do 150 kg/m2, o výšce lešeňové podlahy do 1,9 m</t>
  </si>
  <si>
    <t>-1523604897</t>
  </si>
  <si>
    <t>https://podminky.urs.cz/item/CS_URS_2024_01/949101111</t>
  </si>
  <si>
    <t>16,38+3,36+11,78+11,47+12,07+23,97+10,87+166,99+20,60+27,80+14,06+9,31+6,21+24,82+16,20</t>
  </si>
  <si>
    <t>13,95+28,80+20,60+19,00+2,85+4,92+23,97+7,76+12,58+10,47+21,24</t>
  </si>
  <si>
    <t>557,61-7,93-7,65-542,030</t>
  </si>
  <si>
    <t>32,00+23,07+42,96+23,82+10,50+23,07+11,38+12,15+3,47+9,91+5,73+5,73+21,20+6,86+5,74+21,20</t>
  </si>
  <si>
    <t>6,86+5,75+21,20+6,86+5,74+25,37+6,86+5,74+29,19+6,95+5,74+21,20+6,86+5,74+21,20+6,86+5,74</t>
  </si>
  <si>
    <t>21,20+6,86+5,74+25,37+6,86+5,74+32,68+5,07+5,31+14,60*1,25</t>
  </si>
  <si>
    <t>583,23-7,93-7,65-567,650</t>
  </si>
  <si>
    <t>32,74+23,07+42,96+23,82+10,50+23,07+23,97+1,80+1,80+9,79+5,73+5,73+21,20+5,74+21,20+5,74</t>
  </si>
  <si>
    <t>21,20+5,74+25,37+5,74+29,19+5,74+21,20+5,74+21,20+5,74+21,20+5,74+25,37+5,74+48,75+4,23</t>
  </si>
  <si>
    <t>4,64+4,53+4,73+2,55+1,45+1,65</t>
  </si>
  <si>
    <t>536,97-7,93-7,65-521,390</t>
  </si>
  <si>
    <t>21,20+5,74+25,03+5,74+29,19+5,74+21,20+5,74+21,20+5,74+21,20+5,74+25,03+5,74+48,75+4,23</t>
  </si>
  <si>
    <t>4,64+5,24+2,53+6,60+2,45</t>
  </si>
  <si>
    <t>536,29-7,93+7,65-536,010</t>
  </si>
  <si>
    <t>32,74+23,07+45,58+23,82+10,50+23,07+23,97+1,80+1,80+9,79+5,73+5,73+21,20+5,74+21,20+5,74</t>
  </si>
  <si>
    <t>21,20+5,74+25,37+5,74+27,42+4,88+21,20+5,74+21,20+5,74+21,20+5,74+25,37+5,74+48,75+4,23+4,64</t>
  </si>
  <si>
    <t>3,92+9,98+3,02</t>
  </si>
  <si>
    <t>21,20+5,74+25,03+5,74+27,42+4,85+21,20+5,74+21,20+5,74+25,03+5,74+4,53+2,55+4,73+1,55+1,65</t>
  </si>
  <si>
    <t>478,63-7,93-7,65-463,050</t>
  </si>
  <si>
    <t>299</t>
  </si>
  <si>
    <t>949101112</t>
  </si>
  <si>
    <t>Lešení pomocné pracovní pro objekty pozemních staveb pro zatížení do 150 kg/m2, o výšce lešeňové podlahy přes 1,9 do 3,5 m</t>
  </si>
  <si>
    <t>-1807990409</t>
  </si>
  <si>
    <t>https://podminky.urs.cz/item/CS_URS_2024_01/949101112</t>
  </si>
  <si>
    <t>14,60*1,00               "591 viz přílohy PD : D.1.1.12</t>
  </si>
  <si>
    <t>300</t>
  </si>
  <si>
    <t>952901111</t>
  </si>
  <si>
    <t>Vyčištění budov nebo objektů před předáním do užívání budov bytové nebo občanské výstavby, světlé výšky podlaží do 4 m</t>
  </si>
  <si>
    <t>1228396051</t>
  </si>
  <si>
    <t>https://podminky.urs.cz/item/CS_URS_2024_01/952901111</t>
  </si>
  <si>
    <t>30,175*3,65+37,075*10,775+34,25*3,825                   "viz přílohy PD : D.1.1.7</t>
  </si>
  <si>
    <t>26,975*1,75+30,175*1,90+37,075*10,775+34,25*3,825                  "viz přílohy PD : D.1.1.8</t>
  </si>
  <si>
    <t>26,975*1,75+30,175*1,90+38,65*10,775+34,25*3,825                  "viz přílohy PD : D.1.1.9</t>
  </si>
  <si>
    <t>26,975*1,75+30,175*1,90+38,65*10,775+34,25*3,825                  "viz přílohy PD : D.1.1.10</t>
  </si>
  <si>
    <t>26,975*1,75+30,175*1,90+38,65*10,775+34,25*3,825                  "viz přílohy PD : D.1.1.11</t>
  </si>
  <si>
    <t>26,975*1,75+30,175*1,90+38,65*10,775+34,25*3,825                  "viz přílohy PD : D.1.1.12</t>
  </si>
  <si>
    <t>301</t>
  </si>
  <si>
    <t>953321113</t>
  </si>
  <si>
    <t>Vložky svislé do dilatačních spár z minerální plsti včetně dodání a osazení, v jakémkoliv zdivu přes 40 do 50 mm</t>
  </si>
  <si>
    <t>-2115776107</t>
  </si>
  <si>
    <t>https://podminky.urs.cz/item/CS_URS_2024_01/953321113</t>
  </si>
  <si>
    <t>12,175*15,625+0,40*0,60*2+0,40*0,325*2*4-2,40*2,675*4-2,40*2,825</t>
  </si>
  <si>
    <t>302</t>
  </si>
  <si>
    <t>953332217Z48</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</si>
  <si>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materiál hliník barva stříbrná povrchová úprava eloxovaná šířky 90 mm a montáže dle přílohy PD : D.1.1.31 ozn. Z48</t>
  </si>
  <si>
    <t>1777519361</t>
  </si>
  <si>
    <t>13,525            "Z48 viz přílohy PD : D.1.1.31</t>
  </si>
  <si>
    <t>303</t>
  </si>
  <si>
    <t>953332218Z49</t>
  </si>
  <si>
    <t>Dilatace ve stěnové a stropní konstrukci - vnitřní dilatační spára mezi stěnami stropem objektu a výtahovou šachtou (průchozí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Z49</t>
  </si>
  <si>
    <t>1465556632</t>
  </si>
  <si>
    <t>27,775            "Z49 viz přílohy PD : D.1.1.31</t>
  </si>
  <si>
    <t>304</t>
  </si>
  <si>
    <t>953332219Z50</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</si>
  <si>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materiál hliník barva stříbrná povrchová úprava eloxovaná šířky 90 mm a montáže dle přílohy PD : D.1.1.31 ozn. Z50</t>
  </si>
  <si>
    <t>-285708950</t>
  </si>
  <si>
    <t>13,525            "Z50 viz přílohy PD : D.1.1.31</t>
  </si>
  <si>
    <t>305</t>
  </si>
  <si>
    <t>953332220Z51</t>
  </si>
  <si>
    <t>Dilatace ve stěnové a stropní konstrukci - vnitřní dilatační spára mezi stěnami stropem objektu a výtahovou šachtou (neprůchozí výtah) - rovná spára šířka spáry 25 mm včetně cbjektové stěnové dilatační lišty vnitřní k dodatečnému osazení přes spáru rohové provedení materiál hliník barva stříbrná povrchová úprava eloxovaná šířky 90 mm a montáže dle přílohy PD : D.1.1.31 ozn. Z51</t>
  </si>
  <si>
    <t>949247639</t>
  </si>
  <si>
    <t>27,775            "Z51 viz přílohy PD : D.1.1.31</t>
  </si>
  <si>
    <t>306</t>
  </si>
  <si>
    <t>953332221Z52</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</si>
  <si>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Z52</t>
  </si>
  <si>
    <t>-273959156</t>
  </si>
  <si>
    <t>42,55            "Z52 viz přílohy PD : D.1.1.31</t>
  </si>
  <si>
    <t>307</t>
  </si>
  <si>
    <t>953332222Z53</t>
  </si>
  <si>
    <t>Dilatace ve stěnové a podlahové konstrukci - vnitřní dilatační spára ve stropní a podlahové konstrukci mezi stávajícím objektem B a novým objektem D rohová spára - rohová spára šířka spáry 50 mm včetně dilatačního profilu AL a elastické vložky určenáho pro osazení do podlahy kryté zátěžovou povlakovou krytinou osazovací výška profilu 50 mm materiál nosný profil hliníková slitina děrovaný elastická vložka odolná proti UV záření, povětrnosti, teplotě -30°C až +120°C, odolná proti působení olejů, kyselin, živic a montáže dle přílohy PD : D.1.1.31 ozn. Z53</t>
  </si>
  <si>
    <t>-1097924919</t>
  </si>
  <si>
    <t>15,50           "Z53 viz přílohy PD : D.1.1.31</t>
  </si>
  <si>
    <t>308</t>
  </si>
  <si>
    <t>953332223Z54</t>
  </si>
  <si>
    <t>Dilatace ve stěnové a stropní konstrukci - vnitřní dilatační spára ve stropní a stěnové konstrukci mezi stávajícím objektem B a novým objektem D - rohová spára šířka spáry 50 mm včetně cbjektové stěnové dilatační lišty vnitřní k dodatečnému osazení přes spáru rohové provedení materiál hliník barva stříbrná povrchová úprava eloxovaná šířky 90 mm a montáže dle přílohy PD : D.1.1.31 ozn. Z54</t>
  </si>
  <si>
    <t>-2000698094</t>
  </si>
  <si>
    <t>42,55            "Z54 viz přílohy PD : D.1.1.31</t>
  </si>
  <si>
    <t>309</t>
  </si>
  <si>
    <t>953511119</t>
  </si>
  <si>
    <t>Nosný tepelně-izolační prvek pro přerušení tepelných mostů pro betonové balkónové desky tloušťky 160, 180 nebo 200 mm, délka 1 m volně vyložené, se smykovou výztuží D8, počet prutů 12 x D12</t>
  </si>
  <si>
    <t>705939396</t>
  </si>
  <si>
    <t>https://podminky.urs.cz/item/CS_URS_2024_01/953511119</t>
  </si>
  <si>
    <t>3*4+3*4             "viz přílohy PD : D.1.2.c)21</t>
  </si>
  <si>
    <t>310</t>
  </si>
  <si>
    <t>953511121</t>
  </si>
  <si>
    <t>Nosný tepelně-izolační prvek pro přerušení tepelných mostů pro betonové balkónové desky tloušťky 160, 180 nebo 200 mm, délka 1 m volně vyložené, se smykovou výztuží D8, počet prutů 14 x D12</t>
  </si>
  <si>
    <t>494879200</t>
  </si>
  <si>
    <t>https://podminky.urs.cz/item/CS_URS_2024_01/953511121</t>
  </si>
  <si>
    <t>2+16+3+16+2             "viz přílohy PD : D.1.2.c)3</t>
  </si>
  <si>
    <t>2+16+3+16              "viz přílohy PD : D.1.2.c)4</t>
  </si>
  <si>
    <t>2+16+3+16              "viz přílohy PD : D.1.2.c)5</t>
  </si>
  <si>
    <t>2+16+3+16              "viz přílohy PD : D.1.2.c)6</t>
  </si>
  <si>
    <t>311</t>
  </si>
  <si>
    <t>953611111</t>
  </si>
  <si>
    <t>Schodišťový prvek pro útlum kročejového hluku nosný a zvukově izolační mezi podestou a stěnou s armokošem</t>
  </si>
  <si>
    <t>-219130541</t>
  </si>
  <si>
    <t>https://podminky.urs.cz/item/CS_URS_2024_01/953611111</t>
  </si>
  <si>
    <t>88*2                         "SCH1 SCH2 viz přílohy PD : D.1.2.c)17</t>
  </si>
  <si>
    <t>312</t>
  </si>
  <si>
    <t>953611211</t>
  </si>
  <si>
    <t>Schodišťový prvek pro útlum kročejového hluku zvukově izolační mezi schody a stěnou - dilatační spárová deska, dl. 1 m</t>
  </si>
  <si>
    <t>849479271</t>
  </si>
  <si>
    <t>https://podminky.urs.cz/item/CS_URS_2024_01/953611211</t>
  </si>
  <si>
    <t>113,35*2                         "SCH1 SCH2 viz přílohy PD : D.1.2.c)17</t>
  </si>
  <si>
    <t>313</t>
  </si>
  <si>
    <t>953943124</t>
  </si>
  <si>
    <t>Osazování drobných kovových předmětů výrobků ostatních jinde neuvedených do betonu se zajištěním polohy k bednění či k výztuži před zabetonováním hmotnosti přes 15 do 30 kg/kus</t>
  </si>
  <si>
    <t>1582104705</t>
  </si>
  <si>
    <t>https://podminky.urs.cz/item/CS_URS_2024_01/953943124</t>
  </si>
  <si>
    <t>11          "K1 viz přílohy PD : D.1.2.c)18</t>
  </si>
  <si>
    <t>314</t>
  </si>
  <si>
    <t>553960001K1</t>
  </si>
  <si>
    <t>kování K1 plech P6 350 mm x 350 mm s kotvením</t>
  </si>
  <si>
    <t>-859893661</t>
  </si>
  <si>
    <t>315</t>
  </si>
  <si>
    <t>953943125</t>
  </si>
  <si>
    <t>Osazování drobných kovových předmětů výrobků ostatních jinde neuvedených do betonu se zajištěním polohy k bednění či k výztuži před zabetonováním hmotnosti přes 30 do 120 kg/kus</t>
  </si>
  <si>
    <t>-767450365</t>
  </si>
  <si>
    <t>https://podminky.urs.cz/item/CS_URS_2024_01/953943125</t>
  </si>
  <si>
    <t>1             "Z47 viz přílohy PD : D.1.1.31</t>
  </si>
  <si>
    <t>316</t>
  </si>
  <si>
    <t>553470581Z47</t>
  </si>
  <si>
    <t>Zakrytí anglického betonového dvorku lisovaným roštem rozteč oka 33 x 33 mm nosný pásek 30 x 3 mm lemovaný páskem 30 x 2 mm s osazovacím rámem z profilu L 35 x 35 x 5 mm žárově zinkovaným včetně ocelového profilu U 140 žárově zinkovaným, kotvení, výrobní dokumentace, dodání a montáže doplňků, systémových prvků a příslušenství nutných k řádnému provedení dle návrhu architekta a dle přílohy PD : D.1.1.31 ozn. Z47</t>
  </si>
  <si>
    <t>-414341344</t>
  </si>
  <si>
    <t>317</t>
  </si>
  <si>
    <t>953943211</t>
  </si>
  <si>
    <t>Osazování drobných kovových předmětů kotvených do stěny hasicího přístroje</t>
  </si>
  <si>
    <t>628785181</t>
  </si>
  <si>
    <t>https://podminky.urs.cz/item/CS_URS_2024_01/953943211</t>
  </si>
  <si>
    <t>30+43+3                    "viz přílohy PD : D.1.3.1a)</t>
  </si>
  <si>
    <t>318</t>
  </si>
  <si>
    <t>44932114</t>
  </si>
  <si>
    <t>přístroj hasicí ruční práškový PG 6 LE s hasicí schopností 27A (144 B,C)</t>
  </si>
  <si>
    <t>952679272</t>
  </si>
  <si>
    <t>319</t>
  </si>
  <si>
    <t>449321151</t>
  </si>
  <si>
    <t>přístroj hasicí ruční práškový PG 6 LE s hasicí schopností 21A</t>
  </si>
  <si>
    <t>-263022916</t>
  </si>
  <si>
    <t>320</t>
  </si>
  <si>
    <t>449322121</t>
  </si>
  <si>
    <t>přístroj hasicí ruční sněhový KS 5 BG s hasicí schopností 113B  6/6 =1</t>
  </si>
  <si>
    <t>-1658096142</t>
  </si>
  <si>
    <t>321</t>
  </si>
  <si>
    <t>953991105Z24</t>
  </si>
  <si>
    <t>Montáž chrániče rohů nástěnného výšky do 1 200 mm upevněného šrouby</t>
  </si>
  <si>
    <t>1809141245</t>
  </si>
  <si>
    <t>93         "Z24  viz příloha PD : D.1.1.31</t>
  </si>
  <si>
    <t>322</t>
  </si>
  <si>
    <t>590541751Z24</t>
  </si>
  <si>
    <t>chrániče rohů 51 mm s hliníkovým držákem nárazuvzdorný ochrana proti těžkým nárazům šířka 51 mm výška 1 200 mm dle přílohy PD : D.1.1.31 ozn. Z24</t>
  </si>
  <si>
    <t>933919257</t>
  </si>
  <si>
    <t>323</t>
  </si>
  <si>
    <t>953966121</t>
  </si>
  <si>
    <t>Montáž ochranných prvků stěn do zdravotnických zařízení antibakteriálních pomocí hmoždinek madlo a svodidlo</t>
  </si>
  <si>
    <t>1606840231</t>
  </si>
  <si>
    <t>https://podminky.urs.cz/item/CS_URS_2024_01/953966121</t>
  </si>
  <si>
    <t>239,80+3,80+19,60+148,20+22,50            "Z19 Z20 Z21 Z22 Z23 viz příloha PD : D.1.1.31</t>
  </si>
  <si>
    <t>324</t>
  </si>
  <si>
    <t>590541761Z19</t>
  </si>
  <si>
    <t>Nárazová lišta nástěnná bílá plochá profilová lišta vysoká 152 mm materiál nerezová ocel, pryž barva  bílá dle projektu interiéru (architekt) a dle příílohy PD : D.1.1.31 ozn. Z19</t>
  </si>
  <si>
    <t>1168629241</t>
  </si>
  <si>
    <t>325</t>
  </si>
  <si>
    <t>590541771Z20</t>
  </si>
  <si>
    <t>Nárazová lišta nástěnná béžová plochá profilová lišta vysoká 152 mm materiál nerezová ocel, pryž barva  béžová dle projektu interiéru (architekt) a dle přílohy PD : D.1.1.31 ozn Z20</t>
  </si>
  <si>
    <t>-301527151</t>
  </si>
  <si>
    <t>326</t>
  </si>
  <si>
    <t>553430561Z21</t>
  </si>
  <si>
    <t>Madlo s nárazovou lištou (bílá) madlo z masivního dřeva o průměru 40 mm s příslušenstvím z nerezové oceli ochranná lišta 127 mm se zakřiveným krytem přes souvislý hliníkový držák barevnost dub přírodní nárazová lišta 949 Tan Bark LVR 86 dle projektu interiéru (architekt) a dle přílohy PD : D.1.1.31 ozn. Z21</t>
  </si>
  <si>
    <t>-319560874</t>
  </si>
  <si>
    <t>327</t>
  </si>
  <si>
    <t>553430571Z22</t>
  </si>
  <si>
    <t>Madlo s nárazovou lištou (béžová) madlo z masivního dřeva o průměru 40 mm s příslušenstvím z nerezové oceli ochranná lišta 127 mm se zakřiveným krytem přes souvislý hliníkový držák barevnost dub přírodní nárazová lišta 949 Tan Bark LVR 40 dle projektu interiéru (architekt) a dle přílohy PD : D.1.1.31 ozn. Z22</t>
  </si>
  <si>
    <t>206816258</t>
  </si>
  <si>
    <t>328</t>
  </si>
  <si>
    <t>553430581Z23</t>
  </si>
  <si>
    <t>Madlo samostané z masivního dřeva o průměru 40 mm s příslušenstvím z nerezové oceli barva dub přírodní dle projektu interiéru (architekt) a dle přílohy PD : D.1.1.31 ozn. Z23</t>
  </si>
  <si>
    <t>-1791275683</t>
  </si>
  <si>
    <t>329</t>
  </si>
  <si>
    <t>953992103</t>
  </si>
  <si>
    <t>Montáž chrániče stěn samolepicího pěnového</t>
  </si>
  <si>
    <t>-589748152</t>
  </si>
  <si>
    <t>https://podminky.urs.cz/item/CS_URS_2024_01/953992103</t>
  </si>
  <si>
    <t>57,50+11,50            "Z25 Z26 viz příloha PD : D.1.1.31</t>
  </si>
  <si>
    <t>330</t>
  </si>
  <si>
    <t>590521111Z25</t>
  </si>
  <si>
    <t>Ochranný dekorativní obklad stěny v dřevodekoru dekor přírodní dub dvě části šířka 1 150 a 1 550 mm výška 840 mm dle přílohy PD : D.1.1.31 ozn. Z25</t>
  </si>
  <si>
    <t>1625592956</t>
  </si>
  <si>
    <t>331</t>
  </si>
  <si>
    <t>590521121Z26</t>
  </si>
  <si>
    <t>Nástěnný obklad s fototiskem šířka 4 125 mm a 3 150 mm výška 2 450 mm dle přílohy PD : D.1.1.31 ozn. Z26</t>
  </si>
  <si>
    <t>1543536809</t>
  </si>
  <si>
    <t>332</t>
  </si>
  <si>
    <t>953993311</t>
  </si>
  <si>
    <t>Osazení bezpečnostní, orientační nebo informační tabulky samolepicí</t>
  </si>
  <si>
    <t>-1592696311</t>
  </si>
  <si>
    <t>https://podminky.urs.cz/item/CS_URS_2024_01/953993311</t>
  </si>
  <si>
    <t>252                    "viz přílohy PD : D.1.3.1a)</t>
  </si>
  <si>
    <t>333</t>
  </si>
  <si>
    <t>283201121PZ</t>
  </si>
  <si>
    <t>Sada výstražných a bezpečnostních tabulek samolepících PVC velikost 150 mm x100 mm - 10 ks velikost 150 mm x 150 mm - 116 ks velikost 200 mm x 100 mm - 120 ks  velikost 150 mm x 200 mm - 6 ks dle přílohy PD : D.1.3.1a)</t>
  </si>
  <si>
    <t>sada</t>
  </si>
  <si>
    <t>1163220555</t>
  </si>
  <si>
    <t>334</t>
  </si>
  <si>
    <t>973042241</t>
  </si>
  <si>
    <t>Vysekání výklenků nebo kapes ve zdivu betonovém kapes, plochy do 0,10 m2, hl. do 150 mm</t>
  </si>
  <si>
    <t>1261790870</t>
  </si>
  <si>
    <t>https://podminky.urs.cz/item/CS_URS_2024_01/973042241</t>
  </si>
  <si>
    <t>1         "1.NP viz přílohy PD : D.1.1.8</t>
  </si>
  <si>
    <t>1         "2.NP viz přílohy PD : D.1.1.9</t>
  </si>
  <si>
    <t>3         "3.NP viz přílohy PD : D.1.1.10</t>
  </si>
  <si>
    <t>3         "4.NP viz přílohy PD : D.1.1.11</t>
  </si>
  <si>
    <t>2         "5.NP viz přílohy PD : D.1.1.12</t>
  </si>
  <si>
    <t>335</t>
  </si>
  <si>
    <t>98900X101</t>
  </si>
  <si>
    <t xml:space="preserve">Drobné stavební přípomoce v rámci dokončovacích úprav, řezání, vyspravení stávajících konstrukcí a ostatní stavební práce a konstrukce nutné k řádnému dokončení díla </t>
  </si>
  <si>
    <t>642600852</t>
  </si>
  <si>
    <t>336</t>
  </si>
  <si>
    <t>55399901X102</t>
  </si>
  <si>
    <t>drobný blíže nespecifikovaný spojovací materiál s povrchovou úpravou žárovým pozinkováním nutný k řádnému dokončení díla</t>
  </si>
  <si>
    <t>kg</t>
  </si>
  <si>
    <t>-1580403991</t>
  </si>
  <si>
    <t>337</t>
  </si>
  <si>
    <t>993111111</t>
  </si>
  <si>
    <t>Dovoz a odvoz lešení včetně naložení a složení řadového, na vzdálenost do 10 km</t>
  </si>
  <si>
    <t>1289293155</t>
  </si>
  <si>
    <t>https://podminky.urs.cz/item/CS_URS_2024_01/993111111</t>
  </si>
  <si>
    <t>338</t>
  </si>
  <si>
    <t>993111119</t>
  </si>
  <si>
    <t>Dovoz a odvoz lešení včetně naložení a složení řadového, na vzdálenost Příplatek k ceně za každých dalších i započatých 10 km přes 10 km</t>
  </si>
  <si>
    <t>-1034260392</t>
  </si>
  <si>
    <t>https://podminky.urs.cz/item/CS_URS_2024_01/993111119</t>
  </si>
  <si>
    <t>1734,938*5</t>
  </si>
  <si>
    <t>339</t>
  </si>
  <si>
    <t>993121211</t>
  </si>
  <si>
    <t>Dovoz a odvoz lešení včetně naložení a složení prostorového těžkého, na vzdálenost do 10 km</t>
  </si>
  <si>
    <t>1119906927</t>
  </si>
  <si>
    <t>https://podminky.urs.cz/item/CS_URS_2024_01/993121211</t>
  </si>
  <si>
    <t>215,961+328,073</t>
  </si>
  <si>
    <t>340</t>
  </si>
  <si>
    <t>993121219</t>
  </si>
  <si>
    <t>Dovoz a odvoz lešení včetně naložení a složení prostorového těžkého, na vzdálenost Příplatek k ceně za každých dalších i započatých 10 km přes 10 km</t>
  </si>
  <si>
    <t>-152434224</t>
  </si>
  <si>
    <t>https://podminky.urs.cz/item/CS_URS_2024_01/993121219</t>
  </si>
  <si>
    <t>544,034*5</t>
  </si>
  <si>
    <t>997</t>
  </si>
  <si>
    <t>Přesun sutě</t>
  </si>
  <si>
    <t>341</t>
  </si>
  <si>
    <t>997013115</t>
  </si>
  <si>
    <t>Vnitrostaveništní doprava suti a vybouraných hmot vodorovně do 50 m s naložením základní pro budovy a haly výšky přes 15 do 18 m</t>
  </si>
  <si>
    <t>995909685</t>
  </si>
  <si>
    <t>https://podminky.urs.cz/item/CS_URS_2024_01/997013115</t>
  </si>
  <si>
    <t>342</t>
  </si>
  <si>
    <t>997013501</t>
  </si>
  <si>
    <t>Odvoz suti a vybouraných hmot na skládku nebo meziskládku se složením, na vzdálenost do 1 km</t>
  </si>
  <si>
    <t>734093406</t>
  </si>
  <si>
    <t>https://podminky.urs.cz/item/CS_URS_2024_01/997013501</t>
  </si>
  <si>
    <t>343</t>
  </si>
  <si>
    <t>997013509</t>
  </si>
  <si>
    <t>Odvoz suti a vybouraných hmot na skládku nebo meziskládku se složením, na vzdálenost Příplatek k ceně za každý další započatý 1 km přes 1 km</t>
  </si>
  <si>
    <t>1014298040</t>
  </si>
  <si>
    <t>https://podminky.urs.cz/item/CS_URS_2024_01/997013509</t>
  </si>
  <si>
    <t>9,704*8</t>
  </si>
  <si>
    <t>344</t>
  </si>
  <si>
    <t>997013602</t>
  </si>
  <si>
    <t>Poplatek za uložení stavebního odpadu na skládce (skládkovné) z armovaného betonu zatříděného do Katalogu odpadů pod kódem 17 01 01</t>
  </si>
  <si>
    <t>1906978772</t>
  </si>
  <si>
    <t>https://podminky.urs.cz/item/CS_URS_2024_01/997013602</t>
  </si>
  <si>
    <t>998</t>
  </si>
  <si>
    <t>Přesun hmot</t>
  </si>
  <si>
    <t>345</t>
  </si>
  <si>
    <t>998012023</t>
  </si>
  <si>
    <t>Přesun hmot pro budovy občanské výstavby, bydlení, výrobu a služby s nosnou svislou konstrukcí monolitickou betonovou tyčovou nebo plošnou s jakýkoliv obvodovým pláštěm kromě vyzdívaného vodorovná dopravní vzdálenost do 100 m základní pro budovy výšky přes 12 do 24 m</t>
  </si>
  <si>
    <t>-490338240</t>
  </si>
  <si>
    <t>https://podminky.urs.cz/item/CS_URS_2024_01/998012023</t>
  </si>
  <si>
    <t>9906,704-2,436-1370,368</t>
  </si>
  <si>
    <t>PSV</t>
  </si>
  <si>
    <t>Práce a dodávky PSV</t>
  </si>
  <si>
    <t>711</t>
  </si>
  <si>
    <t>Izolace proti vodě, vlhkosti a plynům</t>
  </si>
  <si>
    <t>346</t>
  </si>
  <si>
    <t>711111001</t>
  </si>
  <si>
    <t>Provedení izolace proti zemní vlhkosti natěradly a tmely za studena na ploše vodorovné V nátěrem penetračním</t>
  </si>
  <si>
    <t>82393125</t>
  </si>
  <si>
    <t>https://podminky.urs.cz/item/CS_URS_2024_01/711111001</t>
  </si>
  <si>
    <t>(3,225-0,50+34,35)*(10,275+0,25-4,15-3,575)+34,35*7,70+0,55*3,80</t>
  </si>
  <si>
    <t>(3,325+26,60+0,25)*0,25+3,90*0,25+(4,30+4,325)*0,25+14,10*0,25+34,35*0,25+4,075*0,25</t>
  </si>
  <si>
    <t>(2,775+3,35)*2*0,25+(2,775+3,525)*2*0,25</t>
  </si>
  <si>
    <t>1,15*2,00                            "viz přílohy PD : D.1.1.7</t>
  </si>
  <si>
    <t>347</t>
  </si>
  <si>
    <t>711112001</t>
  </si>
  <si>
    <t>Provedení izolace proti zemní vlhkosti natěradly a tmely za studena na ploše svislé S nátěrem penetračním</t>
  </si>
  <si>
    <t>-1248360987</t>
  </si>
  <si>
    <t>https://podminky.urs.cz/item/CS_URS_2024_01/711112001</t>
  </si>
  <si>
    <t>(37,30+17,75)*2*4,50+(37,80+0,25+18,25)*2*0,35+(3,325+4,05)*2*1,50+(3,225+4,075)*2*1,30</t>
  </si>
  <si>
    <t>0,55*1,95*2+1,00</t>
  </si>
  <si>
    <t>3,65*(4,85+4,05)/2*2+(12,45-3,65+11,30-3,65)*(4,05+1,25)/2</t>
  </si>
  <si>
    <t>348</t>
  </si>
  <si>
    <t>11163150</t>
  </si>
  <si>
    <t>lak penetrační asfaltový</t>
  </si>
  <si>
    <t>-1340077666</t>
  </si>
  <si>
    <t>719,314*0,00035+655,188*0,00040</t>
  </si>
  <si>
    <t>349</t>
  </si>
  <si>
    <t>711141559</t>
  </si>
  <si>
    <t>Provedení izolace proti zemní vlhkosti pásy přitavením NAIP na ploše vodorovné V</t>
  </si>
  <si>
    <t>-25217052</t>
  </si>
  <si>
    <t>https://podminky.urs.cz/item/CS_URS_2024_01/711141559</t>
  </si>
  <si>
    <t>719,314*2           "viz položka 711111001</t>
  </si>
  <si>
    <t>350</t>
  </si>
  <si>
    <t>711142559</t>
  </si>
  <si>
    <t>Provedení izolace proti zemní vlhkosti pásy přitavením NAIP na ploše svislé S</t>
  </si>
  <si>
    <t>1029278843</t>
  </si>
  <si>
    <t>https://podminky.urs.cz/item/CS_URS_2024_01/711142559</t>
  </si>
  <si>
    <t>655,188*2              "viz položka 711122131</t>
  </si>
  <si>
    <t>351</t>
  </si>
  <si>
    <t>62857040</t>
  </si>
  <si>
    <t>pás asfaltový natavitelný modifikovaný SBS s vložkou kombinovanou z hliníkové fólie a skleněné rohože s jemnozrnným minerálním posypem na horním povrchu se stanoveným součinitelem difuse radonu tl 4,0mm</t>
  </si>
  <si>
    <t>-567528200</t>
  </si>
  <si>
    <t>719,314*1,15+655,188*1,20</t>
  </si>
  <si>
    <t>352</t>
  </si>
  <si>
    <t>62855002</t>
  </si>
  <si>
    <t>pás asfaltový natavitelný modifikovaný SBS s vložkou z polyesterové rohože a spalitelnou PE fólií nebo jemnozrnným minerálním posypem na horním povrchu se stanoveným součinitelem difuse radonu tl 5,0mm</t>
  </si>
  <si>
    <t>-423236024</t>
  </si>
  <si>
    <t>353</t>
  </si>
  <si>
    <t>711161173</t>
  </si>
  <si>
    <t>Provedení izolace proti zemní vlhkosti nopovou fólií na ploše vodorovné V z nopové fólie</t>
  </si>
  <si>
    <t>-1613775702</t>
  </si>
  <si>
    <t>https://podminky.urs.cz/item/CS_URS_2024_01/711161173</t>
  </si>
  <si>
    <t>2,235*0,350+1,75*0,35+1,629*0,35+1,75*0,35+2,25*0,35</t>
  </si>
  <si>
    <t>354</t>
  </si>
  <si>
    <t>711161273</t>
  </si>
  <si>
    <t>Provedení izolace proti zemní vlhkosti nopovou fólií na ploše svislé S z nopové fólie</t>
  </si>
  <si>
    <t>1804308394</t>
  </si>
  <si>
    <t>https://podminky.urs.cz/item/CS_URS_2024_01/711161273</t>
  </si>
  <si>
    <t>(37,55*2+18,25)*4,25+(3,625+4,65*2)*1,50+(3,525+4,675)*2*1,30</t>
  </si>
  <si>
    <t>2,235*1,10+1,75*1,10+1,629*1,10+1,75*1,10+2,25*1,10+(1,15*2+2,00)*2,10</t>
  </si>
  <si>
    <t>355</t>
  </si>
  <si>
    <t>28323010</t>
  </si>
  <si>
    <t>fólie profilovaná (nopová) drenážní HDPE s výškou nopů 20mm</t>
  </si>
  <si>
    <t>850926100</t>
  </si>
  <si>
    <t>27,171*1,15+533,128*1,20</t>
  </si>
  <si>
    <t>356</t>
  </si>
  <si>
    <t>711161384</t>
  </si>
  <si>
    <t>Izolace proti zemní vlhkosti a beztlakové vodě nopovými fóliemi ostatní ukončení izolace provětrávací lištou</t>
  </si>
  <si>
    <t>1754078871</t>
  </si>
  <si>
    <t>https://podminky.urs.cz/item/CS_URS_2024_01/711161384</t>
  </si>
  <si>
    <t>37,55*2+18,25+0,25*2+12,45+11,30+1,15*2+2,00</t>
  </si>
  <si>
    <t>357</t>
  </si>
  <si>
    <t>711199091X01</t>
  </si>
  <si>
    <t xml:space="preserve">Příplatek k montáži izolace proti zemní vlhkosti nátěrem a pásy NAIP montáž a dodání všech systémových doplňkových prvků, lišt a příslušenství opracovíní prostupů nutných k řádnému provedení dle vybraného výrobce </t>
  </si>
  <si>
    <t>-1015676374</t>
  </si>
  <si>
    <t>719,314        "viz položka 711111001</t>
  </si>
  <si>
    <t>655,188         "viz položka 711112001</t>
  </si>
  <si>
    <t>358</t>
  </si>
  <si>
    <t>711411001</t>
  </si>
  <si>
    <t>Provedení izolace proti povrchové a podpovrchové tlakové vodě natěradly a tmely za studena na ploše vodorovné V nátěrem penetračním</t>
  </si>
  <si>
    <t>254197173</t>
  </si>
  <si>
    <t>https://podminky.urs.cz/item/CS_URS_2024_01/711411001</t>
  </si>
  <si>
    <t>250,690           "skladba P2 viz položka 776241121</t>
  </si>
  <si>
    <t>178,404           "skladba P3 viz položka 776241121</t>
  </si>
  <si>
    <t>359</t>
  </si>
  <si>
    <t>711412001</t>
  </si>
  <si>
    <t>Provedení izolace proti povrchové a podpovrchové tlakové vodě natěradly a tmely za studena na ploše svislé S nátěrem penetračním</t>
  </si>
  <si>
    <t>2086019488</t>
  </si>
  <si>
    <t>https://podminky.urs.cz/item/CS_URS_2024_01/711412001</t>
  </si>
  <si>
    <t>382,80*0,275                  "viz položka 776421111</t>
  </si>
  <si>
    <t>(263,50+5,45)*0,275               "viz položka 776421111</t>
  </si>
  <si>
    <t>360</t>
  </si>
  <si>
    <t>2000588873</t>
  </si>
  <si>
    <t>429,094*0,00035+179,231*0,0004</t>
  </si>
  <si>
    <t>361</t>
  </si>
  <si>
    <t>711441559</t>
  </si>
  <si>
    <t>Provedení izolace proti povrchové a podpovrchové tlakové vodě pásy přitavením NAIP na ploše vodorovné V</t>
  </si>
  <si>
    <t>-1039874378</t>
  </si>
  <si>
    <t>https://podminky.urs.cz/item/CS_URS_2024_01/711441559</t>
  </si>
  <si>
    <t>362</t>
  </si>
  <si>
    <t>711442559</t>
  </si>
  <si>
    <t>Provedení izolace proti povrchové a podpovrchové tlakové vodě pásy přitavením NAIP na ploše svislé S</t>
  </si>
  <si>
    <t>-1635018006</t>
  </si>
  <si>
    <t>https://podminky.urs.cz/item/CS_URS_2024_01/711442559</t>
  </si>
  <si>
    <t>363</t>
  </si>
  <si>
    <t>62833158</t>
  </si>
  <si>
    <t>pás asfaltový natavitelný oxidovaný s vložkou ze skleněné tkaniny typu G200, s jemnozrnným minerálním posypem tl 4,0mm</t>
  </si>
  <si>
    <t>1046765446</t>
  </si>
  <si>
    <t>429,094*1,15+179,231*1,20</t>
  </si>
  <si>
    <t>364</t>
  </si>
  <si>
    <t>711491172</t>
  </si>
  <si>
    <t>Provedení doplňků izolace proti vodě textilií na ploše vodorovné V vrstva ochranná</t>
  </si>
  <si>
    <t>-559929230</t>
  </si>
  <si>
    <t>https://podminky.urs.cz/item/CS_URS_2024_01/711491172</t>
  </si>
  <si>
    <t>365</t>
  </si>
  <si>
    <t>711491272</t>
  </si>
  <si>
    <t>Provedení doplňků izolace proti vodě textilií na ploše svislé S vrstva ochranná</t>
  </si>
  <si>
    <t>-1467266958</t>
  </si>
  <si>
    <t>https://podminky.urs.cz/item/CS_URS_2024_01/711491272</t>
  </si>
  <si>
    <t>366</t>
  </si>
  <si>
    <t>-2117074234</t>
  </si>
  <si>
    <t>(27,171+533,128)*1,15</t>
  </si>
  <si>
    <t>367</t>
  </si>
  <si>
    <t>711499192X06</t>
  </si>
  <si>
    <t>Příplatek k montáži izolace proti povrchové vodě pásy přitavením NAIP montáž a dodání všech systémových doplňkových prvků, lišt a příslušenství opracovíní prostupů a dilatačních spar nutných k řádnému provedení dle vybraného výrobce</t>
  </si>
  <si>
    <t>-396249440</t>
  </si>
  <si>
    <t>429,094+179,231        "viz položka 711411001 711412001</t>
  </si>
  <si>
    <t>368</t>
  </si>
  <si>
    <t>998711103</t>
  </si>
  <si>
    <t>Přesun hmot pro izolace proti vodě, vlhkosti a plynům stanovený z hmotnosti přesunovaného materiálu vodorovná dopravní vzdálenost do 50 m základní v objektech výšky přes 12 do 60 m</t>
  </si>
  <si>
    <t>1733586173</t>
  </si>
  <si>
    <t>https://podminky.urs.cz/item/CS_URS_2024_01/998711103</t>
  </si>
  <si>
    <t>712</t>
  </si>
  <si>
    <t>Povlakové krytiny</t>
  </si>
  <si>
    <t>369</t>
  </si>
  <si>
    <t>712311101</t>
  </si>
  <si>
    <t>Provedení povlakové krytiny střech plochých do 10° natěradly a tmely za studena nátěrem lakem penetračním nebo asfaltovým</t>
  </si>
  <si>
    <t>-1456450538</t>
  </si>
  <si>
    <t>https://podminky.urs.cz/item/CS_URS_2024_01/712311101</t>
  </si>
  <si>
    <t>4,30*14,10                 "591 viz přílohy PD : D.1.1.8</t>
  </si>
  <si>
    <t>3,15*3,60+26,45*3,65+30,15*1,70+33,55*8,075+30,15*3,825               "viz přílohy PD : D.1.1.</t>
  </si>
  <si>
    <t>370</t>
  </si>
  <si>
    <t>712341559</t>
  </si>
  <si>
    <t>Provedení povlakové krytiny střech plochých do 10° pásy přitavením NAIP v plné ploše</t>
  </si>
  <si>
    <t>-120145512</t>
  </si>
  <si>
    <t>https://podminky.urs.cz/item/CS_URS_2024_01/712341559</t>
  </si>
  <si>
    <t>606,008           "viz položka 712311101</t>
  </si>
  <si>
    <t>371</t>
  </si>
  <si>
    <t>712341715</t>
  </si>
  <si>
    <t>Provedení povlakové krytiny střech plochých do 10° pásy přitavením NAIP ostatní činnosti při pokládání pásů (materiál ve specifikaci) zaizolování prostupů střešní rovinou kruhový průřez, průměr do 300 mm</t>
  </si>
  <si>
    <t>363983124</t>
  </si>
  <si>
    <t>https://podminky.urs.cz/item/CS_URS_2024_01/712341715</t>
  </si>
  <si>
    <t>2                 "591 viz přílohy PD : D.1.1.8</t>
  </si>
  <si>
    <t>2              "viz přílohy PD : D.1.1.</t>
  </si>
  <si>
    <t>372</t>
  </si>
  <si>
    <t>712341720</t>
  </si>
  <si>
    <t>Provedení povlakové krytiny střech plochých do 10° pásy přitavením NAIP ostatní činnosti při pokládání pásů (materiál ve specifikaci) zaizolování prostupů střešní rovinou hranatý průřez, vnitřní plochy přes 0,25 m2 do 0,75 m2</t>
  </si>
  <si>
    <t>480374313</t>
  </si>
  <si>
    <t>https://podminky.urs.cz/item/CS_URS_2024_01/712341720</t>
  </si>
  <si>
    <t>3              "viz přílohy PD : D.1.1.</t>
  </si>
  <si>
    <t>373</t>
  </si>
  <si>
    <t>712363544</t>
  </si>
  <si>
    <t>Provedení povlakové krytiny střech plochých do 10° z mechanicky kotvených hydroizolačních fólií včetně položení fólie a horkovzdušného svaření tl. tepelné izolace přes 200 do 240 mm budovy výšky do 18 m, kotvené do betonu vnitřní pole</t>
  </si>
  <si>
    <t>-1058029438</t>
  </si>
  <si>
    <t>https://podminky.urs.cz/item/CS_URS_2024_01/712363544</t>
  </si>
  <si>
    <t>4,55*14,60+(4,30*2+14,10)*0,10+14,60*0,40</t>
  </si>
  <si>
    <t>-8,74-37,55                   "viz položky 712363545 712363546</t>
  </si>
  <si>
    <t>591 viz přílohy PD : D.1.1.11</t>
  </si>
  <si>
    <t>374</t>
  </si>
  <si>
    <t>712363545</t>
  </si>
  <si>
    <t>Provedení povlakové krytiny střech plochých do 10° z mechanicky kotvených hydroizolačních fólií včetně položení fólie a horkovzdušného svaření tl. tepelné izolace přes 200 do 240 mm budovy výšky do 18 m, kotvené do betonu krajní pole</t>
  </si>
  <si>
    <t>441507567</t>
  </si>
  <si>
    <t>https://podminky.urs.cz/item/CS_URS_2024_01/712363545</t>
  </si>
  <si>
    <t>(14,60-5,00*2)*1,90                          "viz přílohy PD : D.1.1.9</t>
  </si>
  <si>
    <t>375</t>
  </si>
  <si>
    <t>712363546</t>
  </si>
  <si>
    <t>Provedení povlakové krytiny střech plochých do 10° z mechanicky kotvených hydroizolačních fólií včetně položení fólie a horkovzdušného svaření tl. tepelné izolace přes 200 do 240 mm budovy výšky do 18 m, kotvené do betonu rohové pole</t>
  </si>
  <si>
    <t>1219677861</t>
  </si>
  <si>
    <t>https://podminky.urs.cz/item/CS_URS_2024_01/712363546</t>
  </si>
  <si>
    <t>4,55*3,50*2+1,50*1,90*2                          "viz přílohy PD : D.1.1.9</t>
  </si>
  <si>
    <t>376</t>
  </si>
  <si>
    <t>283430211X01</t>
  </si>
  <si>
    <t>fólie hydroizolační střešní PVC-P pod zatěžovací vrstvy dlouhodobě odolná UV záření  s nosnou vložkou ze skelné rohože barva F 91 světle šedá horkovzdušně svařovaná tl 1,5 mm</t>
  </si>
  <si>
    <t>-1789886719</t>
  </si>
  <si>
    <t>74,54*1,15          "viz položky 712363544</t>
  </si>
  <si>
    <t>377</t>
  </si>
  <si>
    <t>712363604</t>
  </si>
  <si>
    <t>Provedení povlakové krytiny střech plochých do 10° z mechanicky kotvených hydroizolačních fólií včetně položení fólie a horkovzdušného svaření tl. tepelné izolace přes 240 mm budovy výšky do 18 m, kotvené do betonu vnitřní pole</t>
  </si>
  <si>
    <t>-712429171</t>
  </si>
  <si>
    <t>https://podminky.urs.cz/item/CS_URS_2024_01/712363604</t>
  </si>
  <si>
    <t>27,60*1,75+30,90*1,90+34,60*10,95+31,30*3,825</t>
  </si>
  <si>
    <t>-167,925-130,40               "viz položky 712363605 712363606</t>
  </si>
  <si>
    <t>(2,85+7,90+3,60+0,55+5,35+26,15+3,65+0,075)*1,05+(3,625+3,65+0,625)*0,32+(2,875+2,65)*0,75</t>
  </si>
  <si>
    <t>(3,475+3,325)*0,61+(3,475+3,325)*0,32+(9,025+0,625+1,75*2)*1,05+(0,075+3,825+29,85)*1,05</t>
  </si>
  <si>
    <t>(1,95+1,10)*2*1,15+(2,85+0,95)*2*1,15*2+(3,85+0,95)*2*1,15+(3,35+0,95)*2*1,15</t>
  </si>
  <si>
    <t>(1,60+0,95)*2*1,15*2+(2,20+1,15)*2*1,15+(1,40+1,025)*2*1,15</t>
  </si>
  <si>
    <t>(0,625+1,30)*2*1,15+(0,625+0,975)*2*1,15+(1,76+1,15)*2*1,15</t>
  </si>
  <si>
    <t>378</t>
  </si>
  <si>
    <t>712363605</t>
  </si>
  <si>
    <t>Provedení povlakové krytiny střech plochých do 10° z mechanicky kotvených hydroizolačních fólií včetně položení fólie a horkovzdušného svaření tl. tepelné izolace přes 240 mm budovy výšky do 18 m, kotvené do betonu krajní pole</t>
  </si>
  <si>
    <t>-1149438532</t>
  </si>
  <si>
    <t>https://podminky.urs.cz/item/CS_URS_2024_01/712363605</t>
  </si>
  <si>
    <t>(38,75-8,50*2)*3,50*2+(18,25-5,00*2)*1,90               "viz příloha PD : D.1.1.</t>
  </si>
  <si>
    <t>379</t>
  </si>
  <si>
    <t>712363606</t>
  </si>
  <si>
    <t>Provedení povlakové krytiny střech plochých do 10° z mechanicky kotvených hydroizolačních fólií včetně položení fólie a horkovzdušného svaření tl. tepelné izolace přes 240 mm budovy výšky do 18 m, kotvené do betonu rohové pole</t>
  </si>
  <si>
    <t>1695607108</t>
  </si>
  <si>
    <t>https://podminky.urs.cz/item/CS_URS_2024_01/712363606</t>
  </si>
  <si>
    <t>8,50*3,50*4+1,50*1,90*4               "viz příloha PD : D.1.1.</t>
  </si>
  <si>
    <t>380</t>
  </si>
  <si>
    <t>283220621PS</t>
  </si>
  <si>
    <t>fólie hydroizolační střešní PVC-P mechanicky kotvená vyztužená polyesterovou tkaninou se zvýšenou požární odolností BROOF (t3) barva šedá matová tl. 1,8 mm</t>
  </si>
  <si>
    <t>676199133</t>
  </si>
  <si>
    <t>(507,389+167,925+130,400)*1,15               "viz položky 712363604 712363605 712363606</t>
  </si>
  <si>
    <t>381</t>
  </si>
  <si>
    <t>712391171</t>
  </si>
  <si>
    <t>Provedení povlakové krytiny střech plochých do 10° -ostatní práce provedení vrstvy textilní podkladní</t>
  </si>
  <si>
    <t>1057076103</t>
  </si>
  <si>
    <t>https://podminky.urs.cz/item/CS_URS_2024_01/712391171</t>
  </si>
  <si>
    <t>4,55*14,60                  "591 viz přílohy PD : D.1.1.11</t>
  </si>
  <si>
    <t>382</t>
  </si>
  <si>
    <t>712391172</t>
  </si>
  <si>
    <t>Provedení povlakové krytiny střech plochých do 10° -ostatní práce provedení vrstvy textilní ochranné</t>
  </si>
  <si>
    <t>233680394</t>
  </si>
  <si>
    <t>https://podminky.urs.cz/item/CS_URS_2024_01/712391172</t>
  </si>
  <si>
    <t>383</t>
  </si>
  <si>
    <t>712811101</t>
  </si>
  <si>
    <t>Provedení povlakové krytiny střech samostatným vytažením izolačního povlaku za studena na konstrukce převyšující úroveň střechy, nátěrem penetračním</t>
  </si>
  <si>
    <t>-1475184152</t>
  </si>
  <si>
    <t>https://podminky.urs.cz/item/CS_URS_2024_01/712811101</t>
  </si>
  <si>
    <t>14,10*0,50                 "591 viz přílohy PD : D.1.1.8</t>
  </si>
  <si>
    <t>(3,15+8,30+3,60+0,25+5,35+26,45+3,65+0,175+1,225+6,275+30,15+3,825+0,175)*1,325</t>
  </si>
  <si>
    <t>(3,525+3,55)*0,875+(3,525+3,55)*0,45+(3,225+3,375)*0,875+(3,225+3,375)*0,45</t>
  </si>
  <si>
    <t>(34,05+17,25)*2*0,25+3,60*0,25+1,45*0,75+(1,45+0,75)*2*1,225+(2,50*0,60+(2,50+0,60)*2*1,225)*2</t>
  </si>
  <si>
    <t>1,85*0,80+(1,85+0,80)*2*1,225+1,55*0,50+(1,55+0,50)*2*1,225+3,50*0,60+(3,50+0,60)*2*1,225</t>
  </si>
  <si>
    <t>3,00*0,60+(3,00+0,60)*2*1,225+1,425*0,60+(1,325+1,425+0,60+0,35)*1,225+1,15*0,60</t>
  </si>
  <si>
    <t>(1,15+0,60)*2*1,225+0,60*0,75+(0,60+0,75)*1,225+0,75*0,10+0,60*1,00+1,725*0,80</t>
  </si>
  <si>
    <t>(1,725*2+1,00+0,80)*1,225+1,80*0,10</t>
  </si>
  <si>
    <t>viz přílohy PD : D.1.1.14</t>
  </si>
  <si>
    <t>384</t>
  </si>
  <si>
    <t>-1642765793</t>
  </si>
  <si>
    <t>606,008*0,00035+256,719*0,0004</t>
  </si>
  <si>
    <t>385</t>
  </si>
  <si>
    <t>712831101</t>
  </si>
  <si>
    <t>Provedení povlakové krytiny střech samostatným vytažením izolačního povlaku pásy na sucho na konstrukce převyšující úroveň střechy, AIP, NAIP nebo tkaninou</t>
  </si>
  <si>
    <t>-1302452314</t>
  </si>
  <si>
    <t>https://podminky.urs.cz/item/CS_URS_2024_01/712831101</t>
  </si>
  <si>
    <t>((4,30*2+14,10)*0,10+14,60*0,40)*2                 "591 viz přílohy PD : D.1.1.11</t>
  </si>
  <si>
    <t>386</t>
  </si>
  <si>
    <t>-1470693599</t>
  </si>
  <si>
    <t>(66,430*2+16,220)*1,15</t>
  </si>
  <si>
    <t>387</t>
  </si>
  <si>
    <t>712841559</t>
  </si>
  <si>
    <t>Provedení povlakové krytiny střech samostatným vytažením izolačního povlaku pásy přitavením na konstrukce převyšující úroveň střechy, NAIP</t>
  </si>
  <si>
    <t>-243673753</t>
  </si>
  <si>
    <t>https://podminky.urs.cz/item/CS_URS_2024_01/712841559</t>
  </si>
  <si>
    <t>256,719             "viz položka 712811101</t>
  </si>
  <si>
    <t>388</t>
  </si>
  <si>
    <t>62856010</t>
  </si>
  <si>
    <t>pás asfaltový natavitelný modifikovaný SBS s vložkou z hliníkové fólie s textilií a spalitelnou PE fólií nebo jemnozrnným minerálním posypem na horním povrchu tl 3,5mm</t>
  </si>
  <si>
    <t>-2003493429</t>
  </si>
  <si>
    <t>606,008*1,15+256,719*1,20</t>
  </si>
  <si>
    <t>389</t>
  </si>
  <si>
    <t>712960000X02</t>
  </si>
  <si>
    <t xml:space="preserve">Příplatek k povlakovým krytinám střešní systém ploché střechy s folií PVC-P opracování detailů, dodání všech doplňků nutných k řádnému dokončení dle vybraného výrobce včetně montáže </t>
  </si>
  <si>
    <t>1280151605</t>
  </si>
  <si>
    <t>4,55*14,60+(4,30*2+14,10)*0,10+14,60*0,40                  "591 viz přílohy PD : D.1.1.11</t>
  </si>
  <si>
    <t>605,603                               "viz položky 712363604</t>
  </si>
  <si>
    <t>390</t>
  </si>
  <si>
    <t>712965701X03</t>
  </si>
  <si>
    <t>Provedení povlakové krytiny střech fóliemi zesílení barevnou fólií rš 500 mm s protiskluzným povrchem přilepenou v plné ploše součást dodávky střešního systému přilepení včetně dodání fólie</t>
  </si>
  <si>
    <t>767215628</t>
  </si>
  <si>
    <t>300,00           "přístup k zařízení při revizi a údržbě viz přílohy PD : D.1.1.14</t>
  </si>
  <si>
    <t>391</t>
  </si>
  <si>
    <t>712998213PP1</t>
  </si>
  <si>
    <t>Provedení povlakové krytiny střech hranatý pojistný přepad PP1 součást dodávka střešního systému chrlič hranatý 100 x 300 mm s integrovanou PVC manžetou materiál chrliče PVC barva bílá integrovaná PVC manžeta (hydroizolační fólie na bázi PVC) 500 x 500 mm bez vyhřívání délka 1 000 mm včetně montáže</t>
  </si>
  <si>
    <t>-1898820425</t>
  </si>
  <si>
    <t>4           "PP1 viz přílohy PD : D.1.1.14</t>
  </si>
  <si>
    <t>392</t>
  </si>
  <si>
    <t>712999004X04</t>
  </si>
  <si>
    <t>Provedení povlakové krytiny střech zesílení v místě přístupového výlezu na střechu roznášecím plechem tl. 3 mm položení mezi fólie včetně dodání plechu</t>
  </si>
  <si>
    <t>1182961877</t>
  </si>
  <si>
    <t>1,50            "viz přílohy PD : D.1.1.14</t>
  </si>
  <si>
    <t>393</t>
  </si>
  <si>
    <t>998712103</t>
  </si>
  <si>
    <t>Přesun hmot pro povlakové krytiny stanovený z hmotnosti přesunovaného materiálu vodorovná dopravní vzdálenost do 50 m základní v objektech výšky přes 12 do 24 m</t>
  </si>
  <si>
    <t>1031994371</t>
  </si>
  <si>
    <t>https://podminky.urs.cz/item/CS_URS_2024_01/998712103</t>
  </si>
  <si>
    <t>713</t>
  </si>
  <si>
    <t>Izolace tepelné</t>
  </si>
  <si>
    <t>394</t>
  </si>
  <si>
    <t>713121111</t>
  </si>
  <si>
    <t>Montáž tepelné izolace podlah rohožemi, pásy, deskami, dílci, bloky (izolační materiál ve specifikaci) kladenými volně jednovrstvá</t>
  </si>
  <si>
    <t>1726829564</t>
  </si>
  <si>
    <t>https://podminky.urs.cz/item/CS_URS_2024_01/713121111</t>
  </si>
  <si>
    <t>250,690               "skladba P2 viz položka 776241121</t>
  </si>
  <si>
    <t>395</t>
  </si>
  <si>
    <t>28372301</t>
  </si>
  <si>
    <t>deska EPS 100 pro konstrukce s běžným zatížením λ=0,037 tl 20mm</t>
  </si>
  <si>
    <t>619235774</t>
  </si>
  <si>
    <t>2143,223*1,05</t>
  </si>
  <si>
    <t>396</t>
  </si>
  <si>
    <t>283766001X07</t>
  </si>
  <si>
    <t>deska polystyrénová pro snížení kročejového hluku λD = 0,044 W/mK EPS-T tl. 15 mm</t>
  </si>
  <si>
    <t>1091673558</t>
  </si>
  <si>
    <t xml:space="preserve">250,690*1,05   </t>
  </si>
  <si>
    <t>397</t>
  </si>
  <si>
    <t>283723271X08</t>
  </si>
  <si>
    <t>deska EPS 100 pro konstrukce s běžným zatížením λ=0,037 tl. 10mm</t>
  </si>
  <si>
    <t>1484210010</t>
  </si>
  <si>
    <t xml:space="preserve">34,435*1,05            </t>
  </si>
  <si>
    <t>398</t>
  </si>
  <si>
    <t>713121121</t>
  </si>
  <si>
    <t>Montáž tepelné izolace podlah rohožemi, pásy, deskami, dílci, bloky (izolační materiál ve specifikaci) kladenými volně dvouvrstvá</t>
  </si>
  <si>
    <t>42723426</t>
  </si>
  <si>
    <t>https://podminky.urs.cz/item/CS_URS_2024_01/713121121</t>
  </si>
  <si>
    <t>34,695               "skladba P10 viz položka 771574493X02</t>
  </si>
  <si>
    <t>175,883              "skladba P11 viz položka 631311234</t>
  </si>
  <si>
    <t>399</t>
  </si>
  <si>
    <t>283766031X10</t>
  </si>
  <si>
    <t>deska polystyrenová s příměsí grafitu EPS 150 λ=0,030 W/m.K tl. 80 mm</t>
  </si>
  <si>
    <t>-1926035819</t>
  </si>
  <si>
    <t xml:space="preserve">34,695*1,05              </t>
  </si>
  <si>
    <t>400</t>
  </si>
  <si>
    <t>28376416</t>
  </si>
  <si>
    <t>deska XPS hrana polodrážková a hladký povrch 300kPA λ=0,035 tl 40mm</t>
  </si>
  <si>
    <t>-1071172026</t>
  </si>
  <si>
    <t xml:space="preserve">175,883*1,05             </t>
  </si>
  <si>
    <t>401</t>
  </si>
  <si>
    <t>28376417</t>
  </si>
  <si>
    <t>deska XPS hrana polodrážková a hladký povrch 300kPA λ=0,035 tl 50mm</t>
  </si>
  <si>
    <t>370746253</t>
  </si>
  <si>
    <t>402</t>
  </si>
  <si>
    <t>713121141X09</t>
  </si>
  <si>
    <t>Montáž tepelné izolace podlah rohožemi, pásy, deskami, dílci, bloky (izolační materiál ve specifikaci) kladenými volně třívrstvá</t>
  </si>
  <si>
    <t>1489894924</t>
  </si>
  <si>
    <t>202,988               "skladba P8 viz položka 771574493X02</t>
  </si>
  <si>
    <t>95,821                 "skladba P9 viz položka 771574493X02</t>
  </si>
  <si>
    <t>403</t>
  </si>
  <si>
    <t>283766011X11</t>
  </si>
  <si>
    <t>deska polystyrenová s příměsí grafitu EPS 150 λ=0,030 W/m.K tl. 30 mm</t>
  </si>
  <si>
    <t>-2022656411</t>
  </si>
  <si>
    <t xml:space="preserve">(202,988+25,842+95,821)*1,05   </t>
  </si>
  <si>
    <t>404</t>
  </si>
  <si>
    <t>283766021X12</t>
  </si>
  <si>
    <t>deska polystyrenová s příměsí grafitu EPS 150 λ=0,030 W/m.K tl. 70 mm</t>
  </si>
  <si>
    <t>-1337456674</t>
  </si>
  <si>
    <t xml:space="preserve">((202,988+25,842+95,821)*2+34,695)*1,05   </t>
  </si>
  <si>
    <t>405</t>
  </si>
  <si>
    <t>713121211</t>
  </si>
  <si>
    <t>Montáž tepelné izolace podlah okrajovými pásky kladenými volně</t>
  </si>
  <si>
    <t>1554630717</t>
  </si>
  <si>
    <t>https://podminky.urs.cz/item/CS_URS_2024_01/713121211</t>
  </si>
  <si>
    <t>(4,525+2,85+2,75+0,15)*2*3+(1,35+2,40)*2*3+(2,675+4,325)*2*3          "051 052 053</t>
  </si>
  <si>
    <t>(3,45+3,325)*2*3+(3,45+3,50)*2*3+(1,60+1,165)*2*3+(1,60+6,95)*2*3         "054 055 056 057</t>
  </si>
  <si>
    <t>(15,25+6,325+7,325)*2*3                    "058</t>
  </si>
  <si>
    <t>(4,00+5,15)*2*3+(4,00+6,95)*2*3+(4,60+3,075+0,90+1,20)*2+(2,725+3,60)*2*3          "059 060 061 062</t>
  </si>
  <si>
    <t>(1,75+3,60)*2*3+(8,85+2,85)*2*3+(4,60+3,60)*2*3+(4,00+6,95)*2*3             "063 064 065 067</t>
  </si>
  <si>
    <t>(4,60+3,125+1,20+0,90)*2*3                 "066</t>
  </si>
  <si>
    <t xml:space="preserve">(4,00+5,15)*2*3+(2,675+5,15)*2*3+(1,20+2,40)*2*3           "068 069 070  </t>
  </si>
  <si>
    <t>(1,875+2,625)*2*3+(3,45+6,95)*2*3+(2,825+2,80+0,15)*2*3         "071 072 073</t>
  </si>
  <si>
    <t>(3,675+3,425+0,125)*2*3+(3,675+2,85)*2*3+(2,95+1,45+7,20)*2*3            "074 075 076</t>
  </si>
  <si>
    <t>(0,65+3,15+0,225+2,675+2,85+5,45+0,05+0,15+0,20)*2             "151</t>
  </si>
  <si>
    <t>(22,775+2,85+5,075+0,30*2*2+0,05*2)*2           "154</t>
  </si>
  <si>
    <t>(3,975+2,85+0,15+0,05+0,25)*2+(3,45+3,30)*2              "155 157</t>
  </si>
  <si>
    <t>(3,45+3,525+0,20)*2+(0,90+1,90+1,00+1,80)*2          "158 159</t>
  </si>
  <si>
    <t>(3,375+3,30)*2+(3,375+1,70)*2+(3,375+1,70)*2                "160 161 162</t>
  </si>
  <si>
    <t>((4,00+6,95)*2)*3+((2,30+2,50)*2)*3              "163.A 164 165.A 166 167.A 168</t>
  </si>
  <si>
    <t>(4,60+6,95)*2+(2,30+2,50)*2+(5,15+6,95)*2         "169.A 170 171</t>
  </si>
  <si>
    <t>(2,30+2,50)*2+((4,00+6,95)*2)*3           "172 173.A 175.A 177.A</t>
  </si>
  <si>
    <t xml:space="preserve">((2,30+2,50)*2)*3+(4,60+6,95)*2+(2,30+2,50)*2             "174 176 178 179.A 180 </t>
  </si>
  <si>
    <t>(3,675+0,175+9,575+0,20*5)*2+(2,30+1,825)*2           "181 182</t>
  </si>
  <si>
    <t>(2,95+1,80)*2                 "183</t>
  </si>
  <si>
    <t>(5,825+2,85+0,15+0,05)*2            "252</t>
  </si>
  <si>
    <t>(22,775+2,85+5,075+0,05*2+0,30*2*2)*2            "254</t>
  </si>
  <si>
    <t xml:space="preserve">(3,975+2,85+0,15+0,05+0,25)*2              "255 </t>
  </si>
  <si>
    <t>(3,45+6,95+0,20)*2+(0,90+1,90+1,00+1,80)*2                "258 259</t>
  </si>
  <si>
    <t>(3,375+3,30)*2+(3,375+1,70)*2+(3,375+1,70)*2                "260 261 262</t>
  </si>
  <si>
    <t>((4,00+6,95)*2)*3+((2,30+2,50)*2)*3              "263 264 265 266 267 268</t>
  </si>
  <si>
    <t>(4,60+6,95)*2+(2,30+2,50)*2+(5,15+6,95)*2        "269 270 271</t>
  </si>
  <si>
    <t>(2,30+2,50)*2+((4,00+6,95)*2)*3           "272 273 275 277</t>
  </si>
  <si>
    <t xml:space="preserve">((2,30+2,50)*2)*3+(4,60+6,95)*2+(2,30+2,50)*2             "274 276 278 279 280 </t>
  </si>
  <si>
    <t>(4,775+0,725+11,125+0,20*4)*2+(1,80+2,15)*2           "281 282</t>
  </si>
  <si>
    <t>(1,975+2,35)*2+(1,875+3,70)*2+(1,70+1,50)*2          "283 286 287</t>
  </si>
  <si>
    <t>(3,15+1,50)*2+(1,45+1,00)*2+(1,65+1,00)*2           "288 289 290</t>
  </si>
  <si>
    <t>(5,825+2,85+0,15+0,05)*2            "352</t>
  </si>
  <si>
    <t>(22,775+2,85+5,075+0,05*2+0,30*2*2)*2            "354</t>
  </si>
  <si>
    <t xml:space="preserve">(3,975+2,85+0,15+0,05+0,25)*2              "355 </t>
  </si>
  <si>
    <t>(3,45+6,95+0,20)*2+(0,90+1,90+1,00+1,80)*2                "358 359</t>
  </si>
  <si>
    <t>(3,375+3,30)*2+(3,375+1,70)*2+(3,375+1,70)*2                "360 361 362</t>
  </si>
  <si>
    <t>((4,00+6,95)*2)*3+((2,30+2,50)*2)*3              "363 364 365 366 367 368</t>
  </si>
  <si>
    <t>(4,60+6,95)*2+(2,30+2,50)*2+(5,15+6,95)*2         "369 370 371</t>
  </si>
  <si>
    <t>(2,30+2,50)*2+((4,00+6,95)*2)*3           "372 373 375 377</t>
  </si>
  <si>
    <t xml:space="preserve">((2,30+2,50)*2)*3+(4,60+6,95)*2+(2,30+2,50)*2           "374 376 378 379 380 </t>
  </si>
  <si>
    <t>(4,775+0,725+11,125+0,20*4)*2+(1,80+2,15)*2           "381 382</t>
  </si>
  <si>
    <t>(1,975+2,35)*2+(1,65+3,10)*2+(1,925+1,20)*2          "383 386 387</t>
  </si>
  <si>
    <t xml:space="preserve">(3,15+2,10)*2+(1,875+1,80)*2             "388 389 </t>
  </si>
  <si>
    <t>(5,825+2,85+0,15+0,05)*2            "452</t>
  </si>
  <si>
    <t>(22,775+1,85+2,85+5,075+0,05*2+0,30*2*2)*2         "454</t>
  </si>
  <si>
    <t xml:space="preserve">(3,975+2,85+0,15+0,05+0,25)*2              "455 </t>
  </si>
  <si>
    <t>(3,45+6,95+0,20)*2+(0,90+1,90+1,00+1,80)*2                "458 459</t>
  </si>
  <si>
    <t>(3,375+3,30)*2+(3,375+1,70)*2-0,80+(3,375+1,70)*2-0,90                "460 461 462</t>
  </si>
  <si>
    <t>((4,00+6,95)*2)*3+((2,30+2,50)*2)*3              "463 464 465 466 467 468</t>
  </si>
  <si>
    <t>(4,60+6,95)*2+(2,30+2,50)*2+(5,15+5,325)*2         "469 470 471</t>
  </si>
  <si>
    <t>(3,375+1,50)*2+((4,00+6,95)*2)*3           "472 473 475 477</t>
  </si>
  <si>
    <t xml:space="preserve">((2,30+2,50)*2)*3+(4,60+6,95)*25+(2,30+2,50)*2             "474 476 478 479 480 </t>
  </si>
  <si>
    <t>(4,775+0,725+11,125+0,20*4)*2+(1,80+2,15)*2           "481 482</t>
  </si>
  <si>
    <t>(1,975+2,35)*2+(1,75+2,05)*2+(3,80+3,15)*2          "483 486 487</t>
  </si>
  <si>
    <t>(1,775+2,05)*2             "488</t>
  </si>
  <si>
    <t xml:space="preserve">(5,825+2,85+0,15+0,05)*2           "552 </t>
  </si>
  <si>
    <t>(22,775+1,75+2,85+5,075+0,05*2+0,30*2*2)*2           "554</t>
  </si>
  <si>
    <t xml:space="preserve">(4,70+2,85+0,15+0,05+0,20)*2              "555 </t>
  </si>
  <si>
    <t>(3,45+6,95+0,20)*2+(0,90+1,90+1,00+1,80)*2                "558 559</t>
  </si>
  <si>
    <t>(3,375+3,30)*2+(3,375+1,70)*2+(3,375+1,70)*2                "560 561 562</t>
  </si>
  <si>
    <t>((4,00+6,95)*2)*3+((2,30+2,50)*2)*3              "563 564 565 566 567 568</t>
  </si>
  <si>
    <t>(4,60+6,95)*2+(2,30+2,50)*2+(5,15+5,325)*2         "569 570 571</t>
  </si>
  <si>
    <t>(3,425+1,50)*2+((4,00+6,95)*2)*3           "572 573 575 577</t>
  </si>
  <si>
    <t xml:space="preserve">((2,30+2,50)*2)*3+(4,60+6,95)*2+(2,30+2,50)*2            "574 576 578 579 580 </t>
  </si>
  <si>
    <t>(1,875+3,70)*2+(1,70+1,50)*2+(3,15+1,50)*2                 "586 587 588</t>
  </si>
  <si>
    <t>(1,45+1,00)*2+(1,65+1,00)*2        "589 590</t>
  </si>
  <si>
    <t>406</t>
  </si>
  <si>
    <t>63152003</t>
  </si>
  <si>
    <t>pásek izolační minerální podlahový λ=0,036 15x50x1000mm</t>
  </si>
  <si>
    <t>645445235</t>
  </si>
  <si>
    <t>1303,64/3*1,05</t>
  </si>
  <si>
    <t>407</t>
  </si>
  <si>
    <t>63152004</t>
  </si>
  <si>
    <t>pásek izolační minerální podlahový λ=0,036 15x100x1000mm</t>
  </si>
  <si>
    <t>-2099771794</t>
  </si>
  <si>
    <t>1303,64/3*2*1,05</t>
  </si>
  <si>
    <t>408</t>
  </si>
  <si>
    <t>28616320</t>
  </si>
  <si>
    <t>pás dilatační okrajová extrud PE s fólií</t>
  </si>
  <si>
    <t>-2108547872</t>
  </si>
  <si>
    <t>2876,50*1,05</t>
  </si>
  <si>
    <t>409</t>
  </si>
  <si>
    <t>713131141</t>
  </si>
  <si>
    <t>Montáž tepelné izolace stěn rohožemi, pásy, deskami, dílci, bloky (izolační materiál ve specifikaci) lepením celoplošně bez mechanického kotvení</t>
  </si>
  <si>
    <t>-1759086011</t>
  </si>
  <si>
    <t>https://podminky.urs.cz/item/CS_URS_2024_01/713131141</t>
  </si>
  <si>
    <t>(3,20+1,75+27,45+3,65+6,90+0,25)*0,875+(30,175+3,65+6,90+0,25)*0,875</t>
  </si>
  <si>
    <t>-2,52*0,50-1,72*0,50-1,825*0,50*4-1,62*0,50-1,72*0,50</t>
  </si>
  <si>
    <t>14,10*1,75-1,72*0,50-(7,20-0,25*3)*0,50</t>
  </si>
  <si>
    <t>(3,45+3,825+34,35+0,25)*1,75-5,15*1,25-1,825*0,50*5-0,97*0,50</t>
  </si>
  <si>
    <t>viz přílohy PD : D.1.1.6 a D.1.1.7</t>
  </si>
  <si>
    <t>(30,175+3,65+6,90+0,15)*2,75+(30,175+3,65+6,90+0,15+0,25)*(0,30+0,25)</t>
  </si>
  <si>
    <t>14,10*2,75+14,60*0,30+14,10*0,25</t>
  </si>
  <si>
    <t>(3,45+3,825+34,35+0,15)*2,75+(3,45+3,825+34,35+0,15+0,25)*(0,30+0,25)</t>
  </si>
  <si>
    <t>(3,475*2+3,90)*1,10+(3,625+4,075)*2*1,10</t>
  </si>
  <si>
    <t>4,05*0,16*2                   "viz přílohy PD : D.1.1.6</t>
  </si>
  <si>
    <t>410</t>
  </si>
  <si>
    <t>283766441X13</t>
  </si>
  <si>
    <t>deska XPS hrana polodrážková a hladký povrch 300 kPA λ=0,035 tl 250mm</t>
  </si>
  <si>
    <t>1823398405</t>
  </si>
  <si>
    <t>148,599*1,05</t>
  </si>
  <si>
    <t>411</t>
  </si>
  <si>
    <t>28376426</t>
  </si>
  <si>
    <t>deska XPS hrana polodrážková a hladký povrch 300kPA λ=0,035 tl 150mm</t>
  </si>
  <si>
    <t>1956236076</t>
  </si>
  <si>
    <t>348,575*1,05</t>
  </si>
  <si>
    <t>412</t>
  </si>
  <si>
    <t>28376032</t>
  </si>
  <si>
    <t>deska EPS grafitová fasádní λ=0,032 tl 40mm</t>
  </si>
  <si>
    <t>289198095</t>
  </si>
  <si>
    <t>(1,296+0,689)*1,05                  "viz položky 713131141 713131151</t>
  </si>
  <si>
    <t>413</t>
  </si>
  <si>
    <t>713131151</t>
  </si>
  <si>
    <t>Montáž tepelné izolace stěn rohožemi, pásy, deskami, dílci, bloky (izolační materiál ve specifikaci) vložením jednovrstvě</t>
  </si>
  <si>
    <t>156604432</t>
  </si>
  <si>
    <t>https://podminky.urs.cz/item/CS_URS_2024_01/713131151</t>
  </si>
  <si>
    <t>4,05*0,17                  "viz přílohy PD : D.1.1.6</t>
  </si>
  <si>
    <t>414</t>
  </si>
  <si>
    <t>713132343X06</t>
  </si>
  <si>
    <t>Montáž tepelné izolace stěn do roštu provětrávané fasády kotvené do podkladní konstrukce (zdivo nebo beton) výšky přes 12 do 24 m</t>
  </si>
  <si>
    <t>2049012591</t>
  </si>
  <si>
    <t>(3,30+1,75+27,60+3,65+3,70+14,75+3,30+3,825+31,30)*(4,35+0,10*2)+11,525*1,025</t>
  </si>
  <si>
    <t>-2,80*1,55-1,80*2,45-1,80*0,75-2,725*2,45*(4+5)-0,95*2,35*2-0,95*2,45-1,40*2,45</t>
  </si>
  <si>
    <t>435,759-80,409</t>
  </si>
  <si>
    <t>viz přílohy PD : D.1.1.11, D.1.1.17 a D.1.1.18</t>
  </si>
  <si>
    <t>415</t>
  </si>
  <si>
    <t>63155134</t>
  </si>
  <si>
    <t>deska tepelně izolační minerální provětrávaných fasád s netkanou textílií λ=0,033-0,035 tl 150mm</t>
  </si>
  <si>
    <t>339130789</t>
  </si>
  <si>
    <t>355,350*1,20</t>
  </si>
  <si>
    <t>416</t>
  </si>
  <si>
    <t>63148173</t>
  </si>
  <si>
    <t>deska tepelně izolační minerální provětrávaných fasád s netkanou textílií λ=0,033-0,035 tl 100mm</t>
  </si>
  <si>
    <t>2077541956</t>
  </si>
  <si>
    <t>417</t>
  </si>
  <si>
    <t>713141151</t>
  </si>
  <si>
    <t>Montáž tepelné izolace střech plochých rohožemi, pásy, deskami, dílci, bloky (izolační materiál ve specifikaci) kladenými volně jednovrstvá</t>
  </si>
  <si>
    <t>162093003</t>
  </si>
  <si>
    <t>https://podminky.urs.cz/item/CS_URS_2024_01/713141151</t>
  </si>
  <si>
    <t>4,30*14,10                 "591 viz přílohy PD : D.1.1.11</t>
  </si>
  <si>
    <t>1,95*1,10+2,85*0,95*2+3,85*0,95+3,35*0,95+1,60*0,95*2+2,20*1,15+1,40*1,025</t>
  </si>
  <si>
    <t>0,625*1,30+0,625*0,975+1,76*1,15</t>
  </si>
  <si>
    <t>418</t>
  </si>
  <si>
    <t>283765211X01</t>
  </si>
  <si>
    <t>deska izolační PIR pro ploché střechy λ=0,022 tl 140 mm</t>
  </si>
  <si>
    <t>233424517</t>
  </si>
  <si>
    <t>60,630*1,05</t>
  </si>
  <si>
    <t>419</t>
  </si>
  <si>
    <t>631523901X05</t>
  </si>
  <si>
    <t xml:space="preserve">spádové klíny izolační z minerální vlny MW deklarovaný součinitel tepelné vodivosti λᴅ = 0,040 W/m∙K </t>
  </si>
  <si>
    <t>892008730</t>
  </si>
  <si>
    <t>24,851*0,17*1,15</t>
  </si>
  <si>
    <t>420</t>
  </si>
  <si>
    <t>713141152</t>
  </si>
  <si>
    <t>Montáž tepelné izolace střech plochých rohožemi, pásy, deskami, dílci, bloky (izolační materiál ve specifikaci) kladenými volně dvouvrstvá</t>
  </si>
  <si>
    <t>-36066999</t>
  </si>
  <si>
    <t>https://podminky.urs.cz/item/CS_URS_2024_01/713141152</t>
  </si>
  <si>
    <t xml:space="preserve">3,15*3,60+26,45*3,65+30,15*1,70+33,55*8,075+30,15*3,825        </t>
  </si>
  <si>
    <t xml:space="preserve">-3,525*3,55+3,775*3,80-3,225*3,375+3,475*3,625       </t>
  </si>
  <si>
    <t>"viz přílohy PD : D.1.1.13</t>
  </si>
  <si>
    <t>421</t>
  </si>
  <si>
    <t>631514111X11</t>
  </si>
  <si>
    <t>deska tepelně izolační minerální plochých střech λ=0,040 tl. 80mm</t>
  </si>
  <si>
    <t>1273228788</t>
  </si>
  <si>
    <t>548,922*1,05</t>
  </si>
  <si>
    <t>422</t>
  </si>
  <si>
    <t>631514151X12</t>
  </si>
  <si>
    <t>deska tepelně izolační minerální plochých střech λ=0,040 tl. 150mm</t>
  </si>
  <si>
    <t>-2028624408</t>
  </si>
  <si>
    <t>423</t>
  </si>
  <si>
    <t>713141253</t>
  </si>
  <si>
    <t>Montáž tepelné izolace střech plochých mechanické přikotvení šrouby včetně dodávky šroubů, bez položení tepelné izolace tl. izolace přes 200 do 240 mm do betonu</t>
  </si>
  <si>
    <t>1258420457</t>
  </si>
  <si>
    <t>https://podminky.urs.cz/item/CS_URS_2024_01/713141253</t>
  </si>
  <si>
    <t>424</t>
  </si>
  <si>
    <t>713141263</t>
  </si>
  <si>
    <t>Montáž tepelné izolace střech plochých mechanické přikotvení šrouby včetně dodávky šroubů, bez položení tepelné izolace tl. izolace přes 240 mm do betonu</t>
  </si>
  <si>
    <t>1081169612</t>
  </si>
  <si>
    <t>https://podminky.urs.cz/item/CS_URS_2024_01/713141263</t>
  </si>
  <si>
    <t>548,922                "viz položka 713141152</t>
  </si>
  <si>
    <t>425</t>
  </si>
  <si>
    <t>713141312</t>
  </si>
  <si>
    <t>Montáž tepelné izolace střech plochých dvouspádovými klíny (úžlabními) kladenými volně</t>
  </si>
  <si>
    <t>-2020376809</t>
  </si>
  <si>
    <t>https://podminky.urs.cz/item/CS_URS_2024_01/713141312</t>
  </si>
  <si>
    <t>426</t>
  </si>
  <si>
    <t>283761161X02</t>
  </si>
  <si>
    <t xml:space="preserve">spádová střešní deska (klíny) tepelně izolační z PIR spád 2%  </t>
  </si>
  <si>
    <t>1233415697</t>
  </si>
  <si>
    <t>60,630*0,20*1,05</t>
  </si>
  <si>
    <t>427</t>
  </si>
  <si>
    <t>631523881X03</t>
  </si>
  <si>
    <t>1306485684</t>
  </si>
  <si>
    <t>548,922*0,200*1,20</t>
  </si>
  <si>
    <t>428</t>
  </si>
  <si>
    <t>713141358</t>
  </si>
  <si>
    <t>Montáž tepelné izolace střech plochých spádovými klíny na zhlaví atiky šířky do 500 mm mechanicky ukotvenými šrouby</t>
  </si>
  <si>
    <t>-1982321260</t>
  </si>
  <si>
    <t>https://podminky.urs.cz/item/CS_URS_2024_01/713141358</t>
  </si>
  <si>
    <t>(34,45+16,95)*2+3,60+0,625+0,625+1,725                    "viz přílohy PD : D.1.1.13</t>
  </si>
  <si>
    <t>429</t>
  </si>
  <si>
    <t>631523891X04</t>
  </si>
  <si>
    <t xml:space="preserve">atikové spádové klíny izolační z minerální vlny MW deklarovaný součinitel tepelné vodivosti λᴅ = 0,040 W/m∙K </t>
  </si>
  <si>
    <t>1734346656</t>
  </si>
  <si>
    <t>106,40*0,25*0,16*1,10</t>
  </si>
  <si>
    <t>430</t>
  </si>
  <si>
    <t>713141378</t>
  </si>
  <si>
    <t>Montáž tepelné izolace střech plochých spádovými klíny na zhlaví atiky šířky přes 500 do 1000 mm mechanicky ukotvenými šrouby</t>
  </si>
  <si>
    <t>2116104798</t>
  </si>
  <si>
    <t>https://podminky.urs.cz/item/CS_URS_2024_01/713141378</t>
  </si>
  <si>
    <t>1,75*1,05+2,80*0,90*2+2,15*1,10+1,35*0,975+3,80*0,90+3,30*0,90+1,05*0,775+1,60*0,90+1,55*0,90</t>
  </si>
  <si>
    <t>20,598*2</t>
  </si>
  <si>
    <t>431</t>
  </si>
  <si>
    <t>631514101X13</t>
  </si>
  <si>
    <t>deska tepelně izolační minerální plochých střech λ=0,040 tl. 60mm</t>
  </si>
  <si>
    <t>1764119144</t>
  </si>
  <si>
    <t>20,598*1,05</t>
  </si>
  <si>
    <t>432</t>
  </si>
  <si>
    <t>631514121X14</t>
  </si>
  <si>
    <t>deska tepelně izolační minerální plochých střech  λ=0,040 tl. 100mm</t>
  </si>
  <si>
    <t>824685582</t>
  </si>
  <si>
    <t>433</t>
  </si>
  <si>
    <t>631523901X15</t>
  </si>
  <si>
    <t>-582562049</t>
  </si>
  <si>
    <t>20,598*0,04*1,05</t>
  </si>
  <si>
    <t>434</t>
  </si>
  <si>
    <t>713141396</t>
  </si>
  <si>
    <t>Montáž tepelné izolace střech plochých na konstrukce stěn převyšující úroveň střechy např. atiky, prostupy střešní krytinou do výšky 1 000 mm přilepenými za studena nízkoexpanzní (PUR) pěnou</t>
  </si>
  <si>
    <t>-1227808075</t>
  </si>
  <si>
    <t>https://podminky.urs.cz/item/CS_URS_2024_01/713141396</t>
  </si>
  <si>
    <t>(2,85+7,90+3,60+0,55+5,35+26,45+3,65+0,075)*1,05+(3,625+3,65+0,625)*0,32+(2,875+2,65)*0,75</t>
  </si>
  <si>
    <t>(3,475+3,325)*0,61+(3,475+3,325)*0,32+(9,025+0,625+1,75*2)*1,05+(0,075+3,825+30,15)*1,05</t>
  </si>
  <si>
    <t>(1,95+0,95)*2*1,15+(2,85+0,65)*2*1,15*2+(3,85+0,65)*2*1,15+(3,35+0,65)*2*1,15</t>
  </si>
  <si>
    <t>(1,60+0,65)*2*1,15*2+(2,20+0,85)*2*1,15+(1,40+0,725)*2*1,15</t>
  </si>
  <si>
    <t>(0,625+1,00)*2*1,15+(0,625+0,675)*2*1,15+(1,76+0,85)*2*1,15</t>
  </si>
  <si>
    <t>435</t>
  </si>
  <si>
    <t>917589198</t>
  </si>
  <si>
    <t>192,806*1,15</t>
  </si>
  <si>
    <t>436</t>
  </si>
  <si>
    <t>713191133</t>
  </si>
  <si>
    <t>Montáž tepelné izolace stavebních konstrukcí - doplňky a konstrukční součásti podlah, stropů vrchem nebo střech překrytí fólií položenou volně s přelepením spojů</t>
  </si>
  <si>
    <t>-2080113628</t>
  </si>
  <si>
    <t>https://podminky.urs.cz/item/CS_URS_2024_01/713191133</t>
  </si>
  <si>
    <t>437</t>
  </si>
  <si>
    <t>28329042</t>
  </si>
  <si>
    <t>fólie PE separační či ochranná tl 0,2mm</t>
  </si>
  <si>
    <t>-1937343414</t>
  </si>
  <si>
    <t>509,387*1,15</t>
  </si>
  <si>
    <t>438</t>
  </si>
  <si>
    <t>713191521</t>
  </si>
  <si>
    <t>Montáž tepelné izolace stavebních konstrukcí - doplňky a konstrukční součásti podkladového profilu pro zateplení spodní části oken a dveří šířky přes 50 do 100 mm výšky do 100 mm</t>
  </si>
  <si>
    <t>-793990176</t>
  </si>
  <si>
    <t>https://podminky.urs.cz/item/CS_URS_2024_01/713191521</t>
  </si>
  <si>
    <t xml:space="preserve">1,80+0,90*5+1,80*5+2,85*3+2,85*3             "P1 P2 P3 P4 P5  </t>
  </si>
  <si>
    <t>2,85+2,85+2,85+1,80*2+1,80*3+2,60*4                  "P6a P6b P7 P8 P9 P10</t>
  </si>
  <si>
    <t>2,85*9+2,85*9+2,85*9+2,85*3+2,85*3+2,85*2            "P11 P12 P13 P14a P14b P15</t>
  </si>
  <si>
    <t>1,80*3+1,80+2,85*3+2,85*3+2,85+2,85             "P16 P17 P18 P19 P20a P20b</t>
  </si>
  <si>
    <t>2,85+1,45+0,95+7,20+0,95+0,95*3+0,95+1,05*4              "P21 P22 P23 P24 P25 P26 P27a 27b P28</t>
  </si>
  <si>
    <t>1,05+2,725+1,40           "P29 P30 P31</t>
  </si>
  <si>
    <t>viz přílohy PD : D.1.1.22 dodání výrobku je součástí dodávky oken a dveří  dle uvedené přílohy</t>
  </si>
  <si>
    <t>439</t>
  </si>
  <si>
    <t>998713103</t>
  </si>
  <si>
    <t>Přesun hmot pro izolace tepelné stanovený z hmotnosti přesunovaného materiálu vodorovná dopravní vzdálenost do 50 m s užitím mechanizace v objektech výšky přes 12 m do 24 m</t>
  </si>
  <si>
    <t>1261585857</t>
  </si>
  <si>
    <t>https://podminky.urs.cz/item/CS_URS_2024_01/998713103</t>
  </si>
  <si>
    <t>714</t>
  </si>
  <si>
    <t>Akustická a protiotřesová opatření</t>
  </si>
  <si>
    <t>440</t>
  </si>
  <si>
    <t>714121034X01</t>
  </si>
  <si>
    <t>Zavěšený akustický podhled kazetový širokopásmový na minerální bázi (širokopásmově pohlcující stropní podhled) desky v rastru 600x600mm s širokospektrální funkcí zvukové pohltivosti kazety podhledu z minerálního nebo ze skelného vlákna vysoké hustoty systémový nosný rošt podhledu viditelný rošt nosné konstrukce nosný systém profily T24 (š. 24 mm) nosný rošt z pozinkované oceli stavitelný závěs svítidla zapuštěna do podhledu vestavná svítidla kazeta zajištěna v roštu klipy plně demontovatelná jádro panelů ze skelné vlny testováné a klasifikováné jako nehořlavé dle EN ISO 1182 - třída A2-s1,d0 barva bílá světelná odrazivost 83% (více než 99% odraženého světla je světlo rozptýlené) třída absorpce A (o.d.s = min. 200 mm = celková hloubka systému) včetně montáže, dodání a montáže všech systémových prvků a příslušenství nutných k řádnému provedení dle vybraného výrobce a výrobní dokumentace</t>
  </si>
  <si>
    <t>-1676240818</t>
  </si>
  <si>
    <t>14,06+9,31+6,21+16,20+13,95         "061 062 063 065 066 viz přílohy PD : D.1.1.7</t>
  </si>
  <si>
    <t>3,47+9,91+5,73+5,73           "159 160 161 162 viz přílohy PD : D.1.1.8</t>
  </si>
  <si>
    <t xml:space="preserve">1,80+1,80+9,79+2,85*0,05+1,725*0,025+0,50*0,225+0,60*0,20+5,73+5,73         "259a 259b 260 261 262 </t>
  </si>
  <si>
    <t xml:space="preserve">1,80+1,80+9,79+5,73+5,73               "359a 359b 360 361 362 viz přílohy PD : D.1.1.10 </t>
  </si>
  <si>
    <t>1,80+1,80+9,79+5,73+5,73                "459a 459b 460 461 462 viz přílohy PD : D.1.1.11</t>
  </si>
  <si>
    <t xml:space="preserve">1,80+1,80+9,79+5,73+5,73                "559a 559b 560 561 562 viz přílohy PD : D.1.1.12  </t>
  </si>
  <si>
    <t>441</t>
  </si>
  <si>
    <t>714451001</t>
  </si>
  <si>
    <t>Montáž antivibračních rohoží stavebních konstrukcí a strojních zařízení z recyklované pryže volně položených vodorovně nebo svisle</t>
  </si>
  <si>
    <t>-815230754</t>
  </si>
  <si>
    <t>https://podminky.urs.cz/item/CS_URS_2024_01/714451001</t>
  </si>
  <si>
    <t>tl. 25 mm</t>
  </si>
  <si>
    <t>(2,825+3,35)*2*20,225-2,375*3,35-2,375*2,675*4-2,375*2,825                  "077 184 284 384 484 584</t>
  </si>
  <si>
    <t>(2,825+3,525)*2*20,225-2,375*3,35-2,375*2,20-2,375*2,675*4-2,375*2,825        "078 185 285 385 485 585</t>
  </si>
  <si>
    <t xml:space="preserve">viz přílohy PD : D.1.1.7 až D.1.1.12, D.1.1.18 až D.1.1.20  </t>
  </si>
  <si>
    <t>4,30*3,80+(4,30*2+3,80)*0,18                       "viz přílohy PD : D.1.1.33</t>
  </si>
  <si>
    <t>tl. 50 mm</t>
  </si>
  <si>
    <t>2,825*3,40+2,825*3,575                        "077 078 viz přílohy PD : D.1.1.7</t>
  </si>
  <si>
    <t>442</t>
  </si>
  <si>
    <t>272440101DA</t>
  </si>
  <si>
    <t>deska antivibrační polyuretanová statické zatížení do 0,45 N/mm2 statické a dynamické zatížení do 0,45 N/mm2 max. zatížení (krátkodobé) do 5 N/mm2 tl. 25 mm</t>
  </si>
  <si>
    <t>-987965708</t>
  </si>
  <si>
    <t>439,827*1,05</t>
  </si>
  <si>
    <t>443</t>
  </si>
  <si>
    <t>272440081DA</t>
  </si>
  <si>
    <t>deska antivibrační polyuretanová statické zatížení do 0,45 N/mm2 statické a dynamické zatížení do 0,45 N/mm2 max. zatížení (krátkodobé) do 5 N/mm2 tl 50 mm</t>
  </si>
  <si>
    <t>1086296678</t>
  </si>
  <si>
    <t>19,704*1,05</t>
  </si>
  <si>
    <t>444</t>
  </si>
  <si>
    <t>998714103</t>
  </si>
  <si>
    <t>Přesun hmot pro akustická a protiotřesová opatření stanovený z hmotnosti přesunovaného materiálu vodorovná dopravní vzdálenost do 50 m základní v objektech výšky přes 12 do 24 m</t>
  </si>
  <si>
    <t>-1258178885</t>
  </si>
  <si>
    <t>https://podminky.urs.cz/item/CS_URS_2024_01/998714103</t>
  </si>
  <si>
    <t>721</t>
  </si>
  <si>
    <t>Zdravotechnika - vnitřní kanalizace</t>
  </si>
  <si>
    <t>445</t>
  </si>
  <si>
    <t>721211433Z18</t>
  </si>
  <si>
    <t>Roštový nástavec terasového vtoku rozměr 500 x 500 mm (upřesnit dle formátu a spárořezu dlažby terasy) z nerezové oceli materiál 1.4301 (AISI304) s perforovanými boky žlabu výškově nastavitelné provedení nástavce 78 - 108 mm alt. nástavec s pevnou výškou 50 mm na terase s keramickou dlažbou na rektifikačních podložkách včetně montáže dle přílohy PD : D.1.1.31 ozn. Z18</t>
  </si>
  <si>
    <t>-1858674751</t>
  </si>
  <si>
    <t>https://podminky.urs.cz/item/CS_URS_2024_01/721211433Z18</t>
  </si>
  <si>
    <t>2            "Z18 viz přílohy PD : D.1.1.31</t>
  </si>
  <si>
    <t>446</t>
  </si>
  <si>
    <t>721211436Z17</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</si>
  <si>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Z17</t>
  </si>
  <si>
    <t>-1397255781</t>
  </si>
  <si>
    <t>1            "Z17 viz přílohy PD : D.1.1.31</t>
  </si>
  <si>
    <t>447</t>
  </si>
  <si>
    <t>721211437Z16</t>
  </si>
  <si>
    <t>Odtokové terasové žlaby drenážní podlaha s keramickou dlažbou na podložkách šířka 200 mm délka 950 mm výškově nastavitelné provedení z nerezové oceli materiál 1.4301 (AISI304) s perforovanými boky žlabu a plným dnem pro sběr nečistot včetně montáže dle projektu interiéru (architekt) a dle přílohy PD : D.1.1.31 ozn. Z16</t>
  </si>
  <si>
    <t>606367567</t>
  </si>
  <si>
    <t>1            "Z16 viz přílohy PD : D.1.1.31</t>
  </si>
  <si>
    <t>448</t>
  </si>
  <si>
    <t>721233311SVT</t>
  </si>
  <si>
    <t>Dvoustupňový střešní vtok DN 75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75 mm včetně montáže</t>
  </si>
  <si>
    <t>-1701006372</t>
  </si>
  <si>
    <t>2            "SVT viz přílohy PD : D.1.1.14</t>
  </si>
  <si>
    <t>449</t>
  </si>
  <si>
    <t>721233313SV</t>
  </si>
  <si>
    <t>Dvoustupňový střešní vtok DN 125 mm součást dodávky střešního systému vpust tepelně izolovaná dvoustěnná s integrovanou bitumenovou manžetou (modifikovaný asfaltový pás) o rozměru cca 500 x 500 mm se samoregulačním vyhříváním (230 V s připojovacím kabelem) délka přívodního kabelu 1,5 m (kabel CYKY 3×1,5 mm příkon proměnný podle teploty okolního prostředí cca 10 W při 20°C / 14 W při 0°C / 18 W při -20°C třída ochrany krytí IP 67 universální nástavec střešní vpusti s integrovanou PVC manžetou DN 125 mm (hydroizolační folie na bázi PVC) o rozměru cca 500 x 500 mm 	ochranný koš pro střešní vpusti a nástavce vpustí použitelný pro vpusti DN 125 mm z polyamidu PA6 černá barva s odtokem svislým DN 125 mm včetně montáže</t>
  </si>
  <si>
    <t>761521662</t>
  </si>
  <si>
    <t>2            "SV viz přílohy PD : D.1.1.14</t>
  </si>
  <si>
    <t>450</t>
  </si>
  <si>
    <t>998721103</t>
  </si>
  <si>
    <t>Přesun hmot pro vnitřní kanalizaci stanovený z hmotnosti přesunovaného materiálu vodorovná dopravní vzdálenost do 50 m základní v objektech výšky přes 12 do 24 m</t>
  </si>
  <si>
    <t>1948931727</t>
  </si>
  <si>
    <t>https://podminky.urs.cz/item/CS_URS_2024_01/998721103</t>
  </si>
  <si>
    <t>725</t>
  </si>
  <si>
    <t>Zdravotechnika - zařizovací předměty</t>
  </si>
  <si>
    <t>451</t>
  </si>
  <si>
    <t>725291662</t>
  </si>
  <si>
    <t>Montáž doplňků zařízení koupelen a záchodů sedačky do sprchy</t>
  </si>
  <si>
    <t>16072474</t>
  </si>
  <si>
    <t>https://podminky.urs.cz/item/CS_URS_2024_01/725291662</t>
  </si>
  <si>
    <t xml:space="preserve">44             "Z30  viz příloha PD : D.1.1.31    </t>
  </si>
  <si>
    <t>452</t>
  </si>
  <si>
    <t>551470831Z30</t>
  </si>
  <si>
    <t>Sedátko do sprchy sklopné sprchové nástěnné nosnost 180 kg materiál nerez, bílá/chrom šířka 462 mm hloubka 450 mm výška 120 mm</t>
  </si>
  <si>
    <t>71720222</t>
  </si>
  <si>
    <t>453</t>
  </si>
  <si>
    <t>725291668</t>
  </si>
  <si>
    <t>Montáž doplňků zařízení koupelen a záchodů madla invalidního rovného</t>
  </si>
  <si>
    <t>1371369135</t>
  </si>
  <si>
    <t>https://podminky.urs.cz/item/CS_URS_2024_01/725291668</t>
  </si>
  <si>
    <t>48+96+88              "Z28 Z29 Z31 viz příloha PD : D.1.1.31</t>
  </si>
  <si>
    <t>454</t>
  </si>
  <si>
    <t>55147127</t>
  </si>
  <si>
    <t>madlo invalidní rovné nerez lesk 600mm</t>
  </si>
  <si>
    <t>207171991</t>
  </si>
  <si>
    <t>455</t>
  </si>
  <si>
    <t>725291670</t>
  </si>
  <si>
    <t>Montáž doplňků zařízení koupelen a záchodů madla invalidního krakorcového sklopného</t>
  </si>
  <si>
    <t>2124559508</t>
  </si>
  <si>
    <t>https://podminky.urs.cz/item/CS_URS_2024_01/725291670</t>
  </si>
  <si>
    <t>48            "Z27 viz přílohy PD : D.1.1.31</t>
  </si>
  <si>
    <t>456</t>
  </si>
  <si>
    <t>55147115</t>
  </si>
  <si>
    <t>madlo invalidní krakorcové sklopné nerez lesk 813mm</t>
  </si>
  <si>
    <t>604725477</t>
  </si>
  <si>
    <t>457</t>
  </si>
  <si>
    <t>998725103</t>
  </si>
  <si>
    <t>Přesun hmot pro zařizovací předměty stanovený z hmotnosti přesunovaného materiálu vodorovná dopravní vzdálenost do 50 m základní v objektech výšky přes 12 do 24 m</t>
  </si>
  <si>
    <t>2100914775</t>
  </si>
  <si>
    <t>https://podminky.urs.cz/item/CS_URS_2024_01/998725103</t>
  </si>
  <si>
    <t>762</t>
  </si>
  <si>
    <t>Konstrukce tesařské</t>
  </si>
  <si>
    <t>458</t>
  </si>
  <si>
    <t>762361322X01</t>
  </si>
  <si>
    <t>Konstrukční vrstva pod klempířské prvky pro oplechování horních ploch zdí a nadezdívek (atik) z desek z vodovzdorné překližky šroubovaných do podkladu, tloušťky desky 21 mm</t>
  </si>
  <si>
    <t>-1234296511</t>
  </si>
  <si>
    <t>(34,45+16,95)*2*0,82+3,60*0,55+0,625*1,25+0,625*1,00+1,725*1,10                    "viz přílohy PD : D.1.1.13</t>
  </si>
  <si>
    <t>459</t>
  </si>
  <si>
    <t>998762103</t>
  </si>
  <si>
    <t>Přesun hmot pro konstrukce tesařské stanovený z hmotnosti přesunovaného materiálu vodorovná dopravní vzdálenost do 50 m základní v objektech výšky přes 12 do 24 m</t>
  </si>
  <si>
    <t>1096454597</t>
  </si>
  <si>
    <t>https://podminky.urs.cz/item/CS_URS_2024_01/998762103</t>
  </si>
  <si>
    <t>763</t>
  </si>
  <si>
    <t>Konstrukce suché výstavby</t>
  </si>
  <si>
    <t>460</t>
  </si>
  <si>
    <t>763111359</t>
  </si>
  <si>
    <t>Příčka ze sádrokartonových desek s nosnou konstrukcí z jednoduchých ocelových profilů UW, CW jednoduše opláštěná deskou impregnovanou se skelnou výztuží GM-FH1 tl. 12,5 mm s izolací, EI 45, příčka tl. 125 mm, profil 100, Rw do 49 dB</t>
  </si>
  <si>
    <t>-1278946694</t>
  </si>
  <si>
    <t>https://podminky.urs.cz/item/CS_URS_2024_01/763111359</t>
  </si>
  <si>
    <t>2,95*2,80           "viz přílohy PD : D.1.1.4</t>
  </si>
  <si>
    <t>461</t>
  </si>
  <si>
    <t>763111717</t>
  </si>
  <si>
    <t>Příčka ze sádrokartonových desek ostatní konstrukce a práce na příčkách ze sádrokartonových desek základní penetrační nátěr (oboustranný)</t>
  </si>
  <si>
    <t>-1379154932</t>
  </si>
  <si>
    <t>https://podminky.urs.cz/item/CS_URS_2024_01/763111717</t>
  </si>
  <si>
    <t>462</t>
  </si>
  <si>
    <t>763131411</t>
  </si>
  <si>
    <t>Podhled ze sádrokartonových desek dvouvrstvá zavěšená spodní konstrukce z ocelových profilů CD, UD jednoduše opláštěná deskou standardní A, tl. 12,5 mm, bez izolace</t>
  </si>
  <si>
    <t>-1454189005</t>
  </si>
  <si>
    <t>https://podminky.urs.cz/item/CS_URS_2024_01/763131411</t>
  </si>
  <si>
    <t>5,07+5,31       "182 183 viz přílohy PD : D.1.1.8</t>
  </si>
  <si>
    <t>4,23+4,64+4,53+4,73+2,55+1,45+1,65       "282 283 286 287 288 289 290 viz přílohy PD : D.1.1.9</t>
  </si>
  <si>
    <t>4,23+4,64+5,24+2,53+2,45                   "382 383 386 387 389 viz přílohy PD : D.1.1.10</t>
  </si>
  <si>
    <t>4,23+4,64+3,92+9,98+3,02                   "482 483 486 487 489 viz přílohy PD : D.1.1.11</t>
  </si>
  <si>
    <t>4,53+2,55+4,73+1,55+1,65                    "586 587 588 589 590 viz přílohy PD : D.1.1.12</t>
  </si>
  <si>
    <t>463</t>
  </si>
  <si>
    <t>763131432</t>
  </si>
  <si>
    <t>Podhled ze sádrokartonových desek dvouvrstvá zavěšená spodní konstrukce z ocelových profilů CD, UD jednoduše opláštěná deskou protipožární DF, tl. 15 mm, bez izolace, REI do 90</t>
  </si>
  <si>
    <t>-672268281</t>
  </si>
  <si>
    <t>https://podminky.urs.cz/item/CS_URS_2024_01/763131432</t>
  </si>
  <si>
    <t>16,38+7,76            "051 073 viz přílohy PD : D.1.1.7</t>
  </si>
  <si>
    <t>464</t>
  </si>
  <si>
    <t>763131495</t>
  </si>
  <si>
    <t>Podhled ze sádrokartonových desek dvouvrstvá zavěšená spodní konstrukce z ocelových profilů CD, UD jednoduše opláštěná deskou impregnovanou se skelnou výztuží GM-FH1, tl. 12,5 mm, bez izolace, REI do 120</t>
  </si>
  <si>
    <t>1073256021</t>
  </si>
  <si>
    <t>https://podminky.urs.cz/item/CS_URS_2024_01/763131495</t>
  </si>
  <si>
    <t>5,74*9      "164 166 168 170 172 174 176 178 180 viz přílohy PD : D.1.1.8</t>
  </si>
  <si>
    <t>5,74*9       "264 266 268 270 272 274 276 278 280 viz přílohy PD : D.1.1.9</t>
  </si>
  <si>
    <t>5,74*9       "364 366 368 370 372 374 376 378 380 viz přílohy PD : D.1.1.10</t>
  </si>
  <si>
    <t>5,74*9       "464 466 468 470 472 474 476 478 480 viz přílohy PD : D.1.1.11</t>
  </si>
  <si>
    <t>5,74*9       "564 566 568 570 572 574 576 578 580 viz přílohy PD : D.1.1.12</t>
  </si>
  <si>
    <t>465</t>
  </si>
  <si>
    <t>763131714</t>
  </si>
  <si>
    <t>Podhled ze sádrokartonových desek ostatní práce a konstrukce na podhledech ze sádrokartonových desek základní penetrační nátěr</t>
  </si>
  <si>
    <t>-877659890</t>
  </si>
  <si>
    <t>https://podminky.urs.cz/item/CS_URS_2024_01/763131714</t>
  </si>
  <si>
    <t>94,050              "viz položky 763131411</t>
  </si>
  <si>
    <t>24,140              "viz položky 763131432</t>
  </si>
  <si>
    <t>258,300              "viz položky 76313495</t>
  </si>
  <si>
    <t>805,420              "viz položky 763135102X02</t>
  </si>
  <si>
    <t xml:space="preserve">6,720                 "viz položky 763264551         </t>
  </si>
  <si>
    <t>466</t>
  </si>
  <si>
    <t>763131765</t>
  </si>
  <si>
    <t>Podhled ze sádrokartonových desek Příplatek k cenám za výšku zavěšení přes 0,5 do 1,0 m</t>
  </si>
  <si>
    <t>-971559481</t>
  </si>
  <si>
    <t>https://podminky.urs.cz/item/CS_URS_2024_01/763131765</t>
  </si>
  <si>
    <t xml:space="preserve">12,58+10,47+21,24               "074 075 076 viz přílohy PD : D.1.1.7         </t>
  </si>
  <si>
    <t>467</t>
  </si>
  <si>
    <t>763135102X02</t>
  </si>
  <si>
    <t>Sádrokartonové podhled kazetový demontovatelný velikost kazet 600 x 600 mm včetně zavěšené nosné konstrukce ze sádrokartonových perforovaných desek 600 x 600 x 10 mm s polozapuštěnou hranou hladký bílý (NCS S 0500 N) pravidelná perforace – velikost otvorů 9 x 9 mm podíl děrované plochy cca 18% reakce třídy na oheň – A2-s1,d0, nosný rošt – T profil, barva bílá, lemování podhledu ze sádrokartonových desek (bez požadavku na požární odolnost) v podhledu osazena svítidla kotvení, konstrukce a detaily součást dodávky včetně montáže, dodání a montáže všech systémových prvků a příslušenství nutných k řádnému provedení dle vybraného výrobce a výrobní dokumentace</t>
  </si>
  <si>
    <t>2118824033</t>
  </si>
  <si>
    <t>32,00+42,96+23,82+10,50+32,86            "151 154a 154b 155 181 viz přílohy PD : D.1.1.8</t>
  </si>
  <si>
    <t xml:space="preserve">32,74+42,96+23,82+10,50+48,75            "252 254a 254b 255 281 viz přílohy PD : D.1.1.9     </t>
  </si>
  <si>
    <t>32,74+42,96+23,82+10,50+48,75             "352 354a 354b 355 381 viz přílohy PD : D.1.1.10</t>
  </si>
  <si>
    <t xml:space="preserve">32,74+45,58+23,82+10,50+48,75             "452 454a 454b 455 481 viz přílohy PD : D.1.1.11 </t>
  </si>
  <si>
    <t>32,74+45,58+23,82+10,50+27,42             "552 554a 554b 555 571 viz přílohy PD : D.1.1.12</t>
  </si>
  <si>
    <t>468</t>
  </si>
  <si>
    <t>763164551</t>
  </si>
  <si>
    <t>Obklad konstrukcí sádrokartonovými deskami včetně ochranných úhelníků ve tvaru L rozvinuté šíře přes 0,8 m, opláštěný deskou standardní A, tl. 12,5 mm</t>
  </si>
  <si>
    <t>1906310714</t>
  </si>
  <si>
    <t>https://podminky.urs.cz/item/CS_URS_2024_01/763164551</t>
  </si>
  <si>
    <t>1,60*(0,90+0,90)+1,60*(1,50+0,90)           "056 057 viz přílohy PD : D.1.1.7</t>
  </si>
  <si>
    <t>469</t>
  </si>
  <si>
    <t>763183211</t>
  </si>
  <si>
    <t>Výplně otvorů konstrukcí ze sádrokartonových desek montáž stavebního pouzdra posuvných dveří do sádrokartonové příčky se dvěma kapsami pro dvě dveřní křídla, průchozí šířky přes 1200 do 1650 mm</t>
  </si>
  <si>
    <t>1735651488</t>
  </si>
  <si>
    <t>https://podminky.urs.cz/item/CS_URS_2024_01/763183211</t>
  </si>
  <si>
    <t>1          "D14  viz přílohy PD : D.1.1.7 a D.1.1.24</t>
  </si>
  <si>
    <t>470</t>
  </si>
  <si>
    <t>763411101T01</t>
  </si>
  <si>
    <t>Sanitární příčky vhodné do mokrého prostředí dělící z vysokotlakého laminátu HPL v tl. 12 mm barva RAL 7035 - světle šedá s nerezovým nosným systémem včetně doplňků, montáře a projektové dokumentace dle přílohy PD: D.1.1.24 ozn. T01 a vysvětlení zadávací dokumentace č.4</t>
  </si>
  <si>
    <t>-88973304</t>
  </si>
  <si>
    <t>(1,25*2,10+1,925*2,10)*2     "T01 viz. přílohy PD: D.1.1.24</t>
  </si>
  <si>
    <t>471</t>
  </si>
  <si>
    <t>763411102T01</t>
  </si>
  <si>
    <t xml:space="preserve">Sanitární příčky vhodné do mokrého prostředí dveře vnitřní do sanitárních příček šířky do 800 mm výšky do 2 000 mm s nerezovým kováním z vysokotlakého laminátu HPL v tl. 12 mm barva RAL 7035 - světle šedá s nerezovým nosným systémem včetně doplňků, montáže a projektové dokumentace dle přílohy PD: D:1.1.24 ozn. T01 a vysvětlení zadávací dokumentace č.4 </t>
  </si>
  <si>
    <t>512503254</t>
  </si>
  <si>
    <t>2+2              "T01 viz. přílohy PD: D.1.1.24</t>
  </si>
  <si>
    <t>472</t>
  </si>
  <si>
    <t>998763102</t>
  </si>
  <si>
    <t>Přesun hmot pro dřevostavby stanovený z hmotnosti přesunovaného materiálu vodorovná dopravní vzdálenost do 50 m základní v objektech výšky přes 12 do 24 m</t>
  </si>
  <si>
    <t>-1438327007</t>
  </si>
  <si>
    <t>https://podminky.urs.cz/item/CS_URS_2024_01/998763102</t>
  </si>
  <si>
    <t>764</t>
  </si>
  <si>
    <t>Konstrukce klempířské</t>
  </si>
  <si>
    <t>473</t>
  </si>
  <si>
    <t>764011623</t>
  </si>
  <si>
    <t>Dilatační lišta z pozinkovaného plechu s povrchovou úpravou připojovací, včetně tmelení rš 150 mm</t>
  </si>
  <si>
    <t>1441310252</t>
  </si>
  <si>
    <t>https://podminky.urs.cz/item/CS_URS_2024_01/764011623</t>
  </si>
  <si>
    <t>25,00      "7/K viz. přílohy PD: D.1.1.32</t>
  </si>
  <si>
    <t>474</t>
  </si>
  <si>
    <t>764011634K3</t>
  </si>
  <si>
    <t>Dilatační lišta z pozinkovaného plechu tl. 0,75 mm s povrchovou úpravou RAL 7016 připojovací včetně montáže a tmelení rš 200 mm</t>
  </si>
  <si>
    <t>-2131332790</t>
  </si>
  <si>
    <t>3/K</t>
  </si>
  <si>
    <t>1,00+8,25*3+8,25*3+1,025*2+1,00+8,25+8,25       "P19 P12-P14a P12-P14b P15a P17 P18-P20a P18-P20b</t>
  </si>
  <si>
    <t>1,025             "P21</t>
  </si>
  <si>
    <t>1,00*3+1,90*12+1,90*12+1,90*2+1,00+1,90*4       "P19 P12-P14a P12-P14b P15a P17 P18-P20a</t>
  </si>
  <si>
    <t>1,90*4+1,90             "P18-P20b P21</t>
  </si>
  <si>
    <t>1,70            "4/K</t>
  </si>
  <si>
    <t>viz. přílohy PD: D.1.1.32</t>
  </si>
  <si>
    <t>475</t>
  </si>
  <si>
    <t>764011645K5</t>
  </si>
  <si>
    <t>Systémové prvky pro foliovou střešní krytinu z PVC-P z poplastovaného ocel. pozink. plech, barva tmavě šedá RAL 7015 včetně montáže dle přílohy PD : D.1.1.32 ozn. 5/K</t>
  </si>
  <si>
    <t>komplet</t>
  </si>
  <si>
    <t>-700269923</t>
  </si>
  <si>
    <t>1      "5/K viz. přílohy PD: D.1.1.32</t>
  </si>
  <si>
    <t>476</t>
  </si>
  <si>
    <t>764111672K4</t>
  </si>
  <si>
    <t>Krytina ze svitků, ze šablon nebo taškových tabulí z pozinkovaného plechu tl. 0,60 mm s povrchovou úpravou RAL 7016 s úpravou u okapů, prostupů a výčnělků desek železobetonových (vstupní stříška) včetně montáže</t>
  </si>
  <si>
    <t>-684924090</t>
  </si>
  <si>
    <t>1,80*1,60           "4/K viz. přílohy PD: D.1.1.32</t>
  </si>
  <si>
    <t>477</t>
  </si>
  <si>
    <t>764111691</t>
  </si>
  <si>
    <t>Krytina ze svitků, ze šablon nebo taškových tabulí z pozinkovaného plechu s povrchovou úpravou s úpravou u okapů, prostupů a výčnělků Příplatek k cenám za těsnění drážek ve sklonu do 10°</t>
  </si>
  <si>
    <t>-1781430127</t>
  </si>
  <si>
    <t>https://podminky.urs.cz/item/CS_URS_2024_01/764111691</t>
  </si>
  <si>
    <t>2,880   "viz položka 764111672K4</t>
  </si>
  <si>
    <t>478</t>
  </si>
  <si>
    <t>764213661K6</t>
  </si>
  <si>
    <t>Oplechování střešních prvků z pozinkovaného plechu s povrchovou úpravou RAL 7015 systémové oplechování atiky pro natavené střešní krytiny z folie PVC-P tl. 1,8 mm včetně montáže okapnice háková RŠ 330 mm</t>
  </si>
  <si>
    <t>-1599271050</t>
  </si>
  <si>
    <t>115,00      "6/K viz. přílohy PD: D.1.1.32</t>
  </si>
  <si>
    <t>479</t>
  </si>
  <si>
    <t>764214658K9</t>
  </si>
  <si>
    <t>Oplechování horních ploch zdí a nadezdívek (atik) z pozinkovaného plechu tl. 0,6 mm s povrchovou úpravou RAL 7016 mechanicky kotvené rš 750 mm včetně montáže</t>
  </si>
  <si>
    <t>2058726127</t>
  </si>
  <si>
    <t>21,85      "9/K viz. přílohy PD: D.1.1.32</t>
  </si>
  <si>
    <t>480</t>
  </si>
  <si>
    <t>764215646</t>
  </si>
  <si>
    <t>Oplechování horních ploch zdí a nadezdívek (atik) z pozinkovaného plechu s povrchovou úpravou Příplatek k cenám za zvýšenou pracnost při provedení rohu nebo koutu přes rš 400 mm</t>
  </si>
  <si>
    <t>-110749996</t>
  </si>
  <si>
    <t>https://podminky.urs.cz/item/CS_URS_2024_01/764215646</t>
  </si>
  <si>
    <t>2      "9/K viz. přílohy PD: D.1.1.32</t>
  </si>
  <si>
    <t>481</t>
  </si>
  <si>
    <t>764216675K1</t>
  </si>
  <si>
    <t>Oplechování parapetů z pozinkovaného plechu min.tl. 075 mm s povrchovou úpravou RAL 7016 rovných celoplošně lepené, bez rohů včetně montáže rš 400 mm</t>
  </si>
  <si>
    <t>-1630518482</t>
  </si>
  <si>
    <t>1/K</t>
  </si>
  <si>
    <t>0,95+0,95*5+1,85*5+0,95*3+0,95*3+0,95+0,95+0,95+1,85+0,95*3         "P1 P2 P3 P4 P5 P6a P6b P7 P8 P9</t>
  </si>
  <si>
    <t>2,65*3+3,00*3+0,95*9+0,95*9+0,95*3+0,95*3+0,95*2+1,85*3            "P10 P11 P12 P13 P14a P14b P15 P16</t>
  </si>
  <si>
    <t>1,00+1,00*3+1,00+1,10*3+1,45                         "P25 P26 P27a P28 P31</t>
  </si>
  <si>
    <t>482</t>
  </si>
  <si>
    <t>764216676K2</t>
  </si>
  <si>
    <t>Oplechování parapetů z pozinkovaného plechu min. tl. 0,75 mm s povrchovou úpravou RAL 7016 rovných celoplošně lepené, bez rohů včetně montáže rš 500 mm</t>
  </si>
  <si>
    <t>1746229698</t>
  </si>
  <si>
    <t>2/K</t>
  </si>
  <si>
    <t>0,95+0,95*3+0,95*3+0,95+0,95+1,00+1,10                        "P17 P18 P19 P20a P20b P27b</t>
  </si>
  <si>
    <t>483</t>
  </si>
  <si>
    <t>764218696K3</t>
  </si>
  <si>
    <t>Oplechování říms a ozdobných prvků z pozinkovaného plechu tl. 0,75 mm s povrchovou úpravou RAL 7016 rovných, bez rohů mechanicky kotvené včetně montáže rš 500 mm</t>
  </si>
  <si>
    <t>1187601486</t>
  </si>
  <si>
    <t>https://podminky.urs.cz/item/CS_URS_2024_01/764218696K3</t>
  </si>
  <si>
    <t>484</t>
  </si>
  <si>
    <t>764218697K3</t>
  </si>
  <si>
    <t>Oplechování říms a ozdobných prvků z pozinkovaného plechu tl. 075 mm s povrchovou úpravou RAL 7016 rovných, bez rohů mechanicky kotvené včetně montáže přes rš 670 mm</t>
  </si>
  <si>
    <t>1791931829</t>
  </si>
  <si>
    <t>(1,00*3+1,90*12+1,90*12+1,90*2+1,00+1,90*4)*0,70       "P19 P12-P14a P12-P14b P15a P17 P18-P20a</t>
  </si>
  <si>
    <t>(1,90*4+1,90)*0,70             "P18-P20b P21</t>
  </si>
  <si>
    <t>485</t>
  </si>
  <si>
    <t>764315622</t>
  </si>
  <si>
    <t>Lemování trub, konzol, držáků a ostatních kusových prvků z pozinkovaného plechu s povrchovou úpravou střech s krytinou skládanou mimo prejzovou nebo z plechu, průměr přes 75 do 100 mm</t>
  </si>
  <si>
    <t>-1822770364</t>
  </si>
  <si>
    <t>https://podminky.urs.cz/item/CS_URS_2024_01/764315622</t>
  </si>
  <si>
    <t>12      "8/K viz. přílohy PD: D.1.1.32</t>
  </si>
  <si>
    <t>486</t>
  </si>
  <si>
    <t>998764103</t>
  </si>
  <si>
    <t>Přesun hmot pro konstrukce klempířské stanovený z hmotnosti přesunovaného materiálu vodorovná dopravní vzdálenost do 50 m základní v objektech výšky přes 12 do 24 m</t>
  </si>
  <si>
    <t>-1679591053</t>
  </si>
  <si>
    <t>https://podminky.urs.cz/item/CS_URS_2024_01/998764103</t>
  </si>
  <si>
    <t>765</t>
  </si>
  <si>
    <t>Krytina skládaná</t>
  </si>
  <si>
    <t>487</t>
  </si>
  <si>
    <t>765191023</t>
  </si>
  <si>
    <t>Montáž pojistné hydroizolační nebo parotěsné fólie kladené ve sklonu přes 20° s lepenými přesahy na bednění nebo tepelnou izolaci</t>
  </si>
  <si>
    <t>-175177087</t>
  </si>
  <si>
    <t>https://podminky.urs.cz/item/CS_URS_2024_01/765191023</t>
  </si>
  <si>
    <t>(2,80+1,55)*2*0,325+(1,80+2,45)*2*0,325+(0,90+0,75)*2*0,325+(1,80+0,75)*2*0,325</t>
  </si>
  <si>
    <t>(2,725+2,45)*2*0,325*4+(0,95+2,35*2)*0,325+(2,725+2,45)*2*0,325*5+(0,95+2,35*2)*0,325</t>
  </si>
  <si>
    <t>(0,95+2,45)*2*0,325+(1,40+2,45)*2*0,325</t>
  </si>
  <si>
    <t>-2,80*1,55-1,80*2,45-2,725*2,45*(4+5)-0,95*2,35*2-0,95*2,45-1,40*2,45</t>
  </si>
  <si>
    <t>488</t>
  </si>
  <si>
    <t>28329220</t>
  </si>
  <si>
    <t>fólie kontaktní difuzně propustná pro doplňkovou hydroizolační vrstvu, monolitická dvouvrstvá PES 270g/m2</t>
  </si>
  <si>
    <t>-225526966</t>
  </si>
  <si>
    <t>401,617*1,15</t>
  </si>
  <si>
    <t>489</t>
  </si>
  <si>
    <t>765191091</t>
  </si>
  <si>
    <t>Montáž pojistné hydroizolační nebo parotěsné fólie Příplatek k cenám montáže na bednění nebo tepelnou izolaci za sklon přes 30°</t>
  </si>
  <si>
    <t>-1035746674</t>
  </si>
  <si>
    <t>https://podminky.urs.cz/item/CS_URS_2024_01/765191091</t>
  </si>
  <si>
    <t>403,679            "viz položka 765191023</t>
  </si>
  <si>
    <t>490</t>
  </si>
  <si>
    <t>998765103</t>
  </si>
  <si>
    <t>Přesun hmot pro krytiny skládané stanovený z hmotnosti přesunovaného materiálu vodorovná dopravní vzdálenost do 50 m základní na objektech výšky přes 12 do 24 m</t>
  </si>
  <si>
    <t>-1950477578</t>
  </si>
  <si>
    <t>https://podminky.urs.cz/item/CS_URS_2024_01/998765103</t>
  </si>
  <si>
    <t>766</t>
  </si>
  <si>
    <t>Konstrukce truhlářské</t>
  </si>
  <si>
    <t>491</t>
  </si>
  <si>
    <t>766231131Z14</t>
  </si>
  <si>
    <t>Střešní výlez pro ploché střechy s požádní odolností El30 BLOWER DOOR zkoušky schody obstojí při zkoušce rekuperace vzduchu půdní schody s kovovým rámem a protipožárním těsněním po obvodě obvodový rám se zabudovaným žebříkem obložení stavebního otvoru pro půdní schody horní víko izolované tepelnou izolací tl. 110 mm (60 mm extrudovaným polystyrénem XPS a 50 mm minerální vlnou) povrch víka z pozinkovaného plechu okapnice horního víka proti vniknutí vlhkosti vzduchový píst pro jednoduché otevírání a zavírání horního víka s uzamykatelnou kličkou včetně kování, dílenské dokumentace, dodání doplňků, systémových prvků a příslušenství nutných k řádnému provedení dle vybraného výrobce a kompletní montáže 700 mm x 1 400 mm dle přílohy PD : D.1.1.31 ozn. Z14</t>
  </si>
  <si>
    <t>1811993367</t>
  </si>
  <si>
    <t>1            "Z14 viz přílohy PD : D.1.1.31</t>
  </si>
  <si>
    <t>492</t>
  </si>
  <si>
    <t>766622121</t>
  </si>
  <si>
    <t>Montáž oken plastových včetně montáže rámu plochy přes 1 m2 pevných do celostěnových panelů nebo ocelových rámů, výšky do 1,5 m</t>
  </si>
  <si>
    <t>-614553397</t>
  </si>
  <si>
    <t>https://podminky.urs.cz/item/CS_URS_2024_01/766622121</t>
  </si>
  <si>
    <t>1,40*1,40       "P 31 viz příloha PD : D.1.1.27</t>
  </si>
  <si>
    <t>493</t>
  </si>
  <si>
    <t>611401721P31</t>
  </si>
  <si>
    <t>okno jednokřídlové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1 400 mm x 1 400 mm dle přílohy PD : D.1.1.27 ozn. P31</t>
  </si>
  <si>
    <t>-298652753</t>
  </si>
  <si>
    <t>494</t>
  </si>
  <si>
    <t>766622135</t>
  </si>
  <si>
    <t>Montáž oken plastových včetně montáže rámu plochy přes 1 m2 otevíravých do celostěnových panelů nebo ocelových rámů, výšky do 1,5 m</t>
  </si>
  <si>
    <t>1727230906</t>
  </si>
  <si>
    <t>https://podminky.urs.cz/item/CS_URS_2024_01/766622135</t>
  </si>
  <si>
    <t>1,80*0,75*5+2,725*0,75              "P3 P30 viz příloha PD : D.1.1.27</t>
  </si>
  <si>
    <t>495</t>
  </si>
  <si>
    <t>611401461P3</t>
  </si>
  <si>
    <t>okno dvoukřídlové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1 800 mm x 750 mm dle přílohy PD : D.1.1.27 ozn. P3</t>
  </si>
  <si>
    <t>425746960</t>
  </si>
  <si>
    <t>496</t>
  </si>
  <si>
    <t>611401671P30</t>
  </si>
  <si>
    <t>sestava oken 1x okno jednokřídlové plastové otevíravé a sklápěcí 1x okno dvoukřídlové plastové 1 křídlo otevíravé a sklápěcí 1 křídlo otevíravé Uw ≤ 0,75 W/m²K Rw &gt; 34 dB izolační trojsklo čiré Ug(sklo) ≤ 0,50 W/m².K včetně kování, dílenské dokumentace, dodání a montáže doplňků, systémových prvků a příslušenství nutných k řádnému provedení dle vybraného výrobce 2 725 mm x 750 mm dle přílohy PD : D.1.1.27 ozn. P30</t>
  </si>
  <si>
    <t>2023299127</t>
  </si>
  <si>
    <t>497</t>
  </si>
  <si>
    <t>766622136</t>
  </si>
  <si>
    <t>Montáž oken plastových včetně montáže rámu plochy přes 1 m2 otevíravých do celostěnových panelů nebo ocelových rámů, výšky přes 1,5 do 2,5 m</t>
  </si>
  <si>
    <t>-2138259590</t>
  </si>
  <si>
    <t>https://podminky.urs.cz/item/CS_URS_2024_01/766622136</t>
  </si>
  <si>
    <t>0,90*1,55+0,90*1,55*3+0,90*1,55*3+0,90*1,55+0,90*1,55              "P1 P4 P5 P6a P6b P7</t>
  </si>
  <si>
    <t xml:space="preserve">0,90*1,55*3+2,60*1,55*4+0,90*1,55*9+0,90*1,55*9+0,90*1,55*3         "P9 P10 P12 P13 P14a </t>
  </si>
  <si>
    <t>0,90*1,55*3+0,90*1,55*2+0,90*1,55+0,90*1,55*3+0,90*1,55*3              "P14b P15 P17 P18 P19</t>
  </si>
  <si>
    <t>0,90*1,55+0,90*1,55+0,90*1,55+0,95*2,45               "P20a  P20b P21 P23</t>
  </si>
  <si>
    <t>viz příloha PD : D.1.1.27</t>
  </si>
  <si>
    <t>498</t>
  </si>
  <si>
    <t>611401471P10</t>
  </si>
  <si>
    <t>okno dvoukřídlové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2 600 mm x 1 550 mm dle přílohy PD : D.1.1.27 ozn. P10</t>
  </si>
  <si>
    <t>1150861161</t>
  </si>
  <si>
    <t>499</t>
  </si>
  <si>
    <t>611401481P23</t>
  </si>
  <si>
    <t>okno jednokřídlové s pevným dílem plastové otevíravé a sklápěcí Uw ≤ 0,75 W/m²K Rw &gt; 34 dB izolační trojsklo čiré Ug(sklo) ≤ 0,50 W/m².K včetně kování, bezpečnostní folie, dílenské dokumentace, dodání a montáže doplňků, systémových prvků a příslušenství nutných k řádnému provedení dle vybraného výrobce 950 mm x 2 450 mm dle přílohy PD : D.1.1.27 ozn. P23</t>
  </si>
  <si>
    <t>237640797</t>
  </si>
  <si>
    <t>500</t>
  </si>
  <si>
    <t>766622137</t>
  </si>
  <si>
    <t>Montáž oken plastových včetně montáže rámu plochy přes 1 m2 otevíravých do celostěnových panelů nebo ocelových rámů, výšky přes 2,5 m</t>
  </si>
  <si>
    <t>567685657</t>
  </si>
  <si>
    <t>https://podminky.urs.cz/item/CS_URS_2024_01/766622137</t>
  </si>
  <si>
    <t>0,95*2,60*3+0,95*2,75+1,05*2,60*4       "P26 P27a P28 viz příloha PD : D.1.1.27</t>
  </si>
  <si>
    <t>501</t>
  </si>
  <si>
    <t>611401491P26</t>
  </si>
  <si>
    <t>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2 600 mm dle přílohy PD : D.1.1.27 ozn. P26</t>
  </si>
  <si>
    <t>1192429749</t>
  </si>
  <si>
    <t>502</t>
  </si>
  <si>
    <t>611401681P27a</t>
  </si>
  <si>
    <t>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950 mm x 2 750 mm dle přílohy PD : D.1.1.27 ozn. P27a</t>
  </si>
  <si>
    <t>-396966349</t>
  </si>
  <si>
    <t>503</t>
  </si>
  <si>
    <t>611401501P28</t>
  </si>
  <si>
    <t>okno dvoukřídlové plastové otevíravé, sklápěcí a pevně  zasklené Uw ≤ 0,75 W/m²K Rw &gt; 34 dB izolační trojsklo čiré Ug(sklo) ≤ 0,50 W/m².K včetně kování, bezpečnostní folie, dílenské dokumentace, dodání a montáže doplňků, systémových prvků a příslušenství nutných k řádnému provedení dle vybraného výrobce 1 050 mm x 2 600 mm dle přílohy PD : D.1.1.27 ozn. P28</t>
  </si>
  <si>
    <t>569115416</t>
  </si>
  <si>
    <t>504</t>
  </si>
  <si>
    <t>766622217</t>
  </si>
  <si>
    <t>Montáž oken plastových plochy do 1 m2 včetně montáže rámu otevíravých do celostěnových panelů nebo ocelových rámů, výšky</t>
  </si>
  <si>
    <t>251114254</t>
  </si>
  <si>
    <t>https://podminky.urs.cz/item/CS_URS_2024_01/766622217</t>
  </si>
  <si>
    <t>5+1+1+1           "P2 P25 P27b P29 viz příloha PD : D.1.1.27</t>
  </si>
  <si>
    <t>505</t>
  </si>
  <si>
    <t>611401411P2</t>
  </si>
  <si>
    <t>okno jednokřídlové plastové otevíravé a sklápěcí Uw ≤ 0,75 W/m²K Rw &gt; 34 dB izolační trojsklo čiré Ug(sklo) ≤ 0,50 W/m².K včetně kování, dílenské dokumentace, dodání a montáže doplňků, systémových prvků a příslušenství nutných k řádnému provedení dle vybraného výrobce 900 mm x 750 mm dle přílohy PD : D.1.1.27 ozn. P2</t>
  </si>
  <si>
    <t>888538361</t>
  </si>
  <si>
    <t>506</t>
  </si>
  <si>
    <t>611401421P25</t>
  </si>
  <si>
    <t>okno jednokřídlové plastové otevíravé a sklápěcí Uw ≤ 0,75 W/m²K Rw &gt; 34 dB izolační trojsklo čiré Ug(sklo) ≤ 0,50 W/m².K včetně kování, parapetní desky, dílenské dokumentace, dodání a montáže doplňků, systémových prvků a příslušenství nutných k řádnému provedení dle vybraného výrobce 950 mm x 750 mm dle přílohy PD : D.1.1.27 ozn. P25</t>
  </si>
  <si>
    <t>903099854</t>
  </si>
  <si>
    <t>507</t>
  </si>
  <si>
    <t>611401431P27b</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</si>
  <si>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950 mm x 950 mm dle přílohy PD : D.1.1.27 ozn. P27b</t>
  </si>
  <si>
    <t>-541846586</t>
  </si>
  <si>
    <t>508</t>
  </si>
  <si>
    <t>611401441P29</t>
  </si>
  <si>
    <t>okno jednokřídlové plastové otevíravé Uw ≤ 0,75 W/m²K Rw &gt; 34 dB izolační trojsklo čiré Ug(sklo) ≤ 0,50 W/m².K včetně kování, parapetní desky, dílenské dokumentace, dodání a montáže doplňků, systémových prvků a příslušenství nutných k řádnému provedení dle vybraného výrobce 1 050 mm x 950 mm dle přílohy PD : D.1.1.27 ozn. P29</t>
  </si>
  <si>
    <t>-1410633854</t>
  </si>
  <si>
    <t>509</t>
  </si>
  <si>
    <t>766622301P11</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</si>
  <si>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2 950 mm x 2 450 mm dle přílohy PD : D.1.1.27 ozn. P11</t>
  </si>
  <si>
    <t>1137354434</t>
  </si>
  <si>
    <t>9            "P11 viz přílohy PD : D.1.1.27</t>
  </si>
  <si>
    <t>510</t>
  </si>
  <si>
    <t>766622302P16</t>
  </si>
  <si>
    <t>Prosklená stěna plastová pevně zasklená s oknem jednokřídlovým otevíravým a sklápěcím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1 800 mm x 2 450 mm dle přílohy PD : D.1.1.27 ozn. P16</t>
  </si>
  <si>
    <t>-1619482023</t>
  </si>
  <si>
    <t>3            "P16 viz přílohy PD : D.1.1.27</t>
  </si>
  <si>
    <t>511</t>
  </si>
  <si>
    <t>766622303P24</t>
  </si>
  <si>
    <t>Prosklená stěna plastová pevně zasklená s posuvnými jednokřídlovými dveřmi 2 kusy a výplní u železobetonových sloupů Uw ≤ 0,75 W/m²K Rw &gt; 34 dB izolační trojsklo čiré Ug (sklo) ≤ 0,50 W/m².K včetně kování, bezpečnostní folie, dílenské dokumentace, dodání a montáže doplňků, systémových prvků a příslušenství nutných k řádnému provedení dle vybraného výrobce a kompletní montáže 7 200 mm x 2 350 mm dle přílohy PD : D.1.1.27 ozn. P24</t>
  </si>
  <si>
    <t>1334626225</t>
  </si>
  <si>
    <t>1            "P24 viz přílohy PD : D.1.1.27</t>
  </si>
  <si>
    <t>512</t>
  </si>
  <si>
    <t>766629631</t>
  </si>
  <si>
    <t>Předsazená montáž otvorových výplní dveří utěsnění připojovací spáry ostění nebo nadpraží komprimační páskou</t>
  </si>
  <si>
    <t>-912267867</t>
  </si>
  <si>
    <t>https://podminky.urs.cz/item/CS_URS_2024_01/766629631</t>
  </si>
  <si>
    <t xml:space="preserve">(1,80+1,55+2,45)+(0,90+0,75*2)*5+(1,80+0,75*2)*5+(2,95+2,45+1,55)*3         "P1 P2 P3 P4 </t>
  </si>
  <si>
    <t>(2,85+2,45*2)*3+(1,85+2,45*2)+(1,85+2,45*2)+(1,85+2,45*2)                 "P5 P6a P6b P7</t>
  </si>
  <si>
    <t>(1,80+2,45*2)*2+(1,80+2,45*2)*3+(2,60+1,55*2)*4+(2,95+2,45*2)*9                "P8 P9 P10 P11</t>
  </si>
  <si>
    <t>(2,85+2,45*2)*9+(2,85+2,45*2)*9+(2,85+2,45*2)*3+(2,85+2,45*2)*3             "P12 P13 P14a P14b</t>
  </si>
  <si>
    <t>(2,85+2,45*2)*2+(1,80+2,45*2)*3+(1,80+2,45*2)+(2,85+2,45*2)*3               "P15 P16 P17 P18</t>
  </si>
  <si>
    <t xml:space="preserve">(2,85+2,45*2)*3+(2,85+2,45*2)+(2,85+2,45*2)+(2,85+2,45*2)              "P19 P20a P20b P21 </t>
  </si>
  <si>
    <t>(1,45+2,45*2)+(0,95+2,45*2)+(7,20+2,35*2)+(0,95+0,75*2)                     "P22 P23 P24 P25</t>
  </si>
  <si>
    <t>(0,95+2,60*2)*3+(0,95+2,75*2)+0,95*3+(1,05+2,60*2)*4+(1,05+0,95*2)          "P26 P27a P27b P28 P29</t>
  </si>
  <si>
    <t>(2,725+0,75*2)+1,40*3          "P30 P31</t>
  </si>
  <si>
    <t>513</t>
  </si>
  <si>
    <t>766629639</t>
  </si>
  <si>
    <t>Předsazená montáž otvorových výplní dveří utěsnění připojovací spáry parapetu těsnící fólií</t>
  </si>
  <si>
    <t>682638986</t>
  </si>
  <si>
    <t>https://podminky.urs.cz/item/CS_URS_2024_01/766629639</t>
  </si>
  <si>
    <t xml:space="preserve">216,675*2              "viz položka 713191521              </t>
  </si>
  <si>
    <t>514</t>
  </si>
  <si>
    <t>766629651</t>
  </si>
  <si>
    <t>Předsazená montáž otvorových výplní dveří utěsnění připojovací spáry ostění nebo nadpraží těsnící fólií</t>
  </si>
  <si>
    <t>-1147457730</t>
  </si>
  <si>
    <t>https://podminky.urs.cz/item/CS_URS_2024_01/766629651</t>
  </si>
  <si>
    <t>614,325                    "viz položka 766629631</t>
  </si>
  <si>
    <t>515</t>
  </si>
  <si>
    <t>766641131</t>
  </si>
  <si>
    <t>Montáž balkónových dveří dřevěných nebo plastových včetně rámu zdvojených do zdiva jednokřídlových bez nadsvětlíku</t>
  </si>
  <si>
    <t>154661442</t>
  </si>
  <si>
    <t>https://podminky.urs.cz/item/CS_URS_2024_01/766641131</t>
  </si>
  <si>
    <t>1+3+1              "P1 P9 P17 viz přílohy PD : D.1.1.27</t>
  </si>
  <si>
    <t>516</t>
  </si>
  <si>
    <t>611401511P1</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</si>
  <si>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t>
  </si>
  <si>
    <t>853477669</t>
  </si>
  <si>
    <t>517</t>
  </si>
  <si>
    <t>611401521P9</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</si>
  <si>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P9</t>
  </si>
  <si>
    <t>1835656013</t>
  </si>
  <si>
    <t>518</t>
  </si>
  <si>
    <t>611401531P17</t>
  </si>
  <si>
    <t>sestava okno jednokřídlové plastové otevíravé a sklápěcí a balkonové dveře jednokřídlové Uw ≤ 0,75 W/m²K Rw &gt; 34 dB izolační trojsklo čiré Ug(sklo) ≤ 0,50 W/m².K včetně kování, bezpečnostní folie, parapetní deska, dílenské dokumentace, dodání a montáže doplňků, systémových prvků a příslušenství nutných k řádnému provedení dle vybraného výrobce 900 mm x 1 550 mm a 900 mm x 2 450 mm dle přílohy PD : D.1.1.27 ozn. P17</t>
  </si>
  <si>
    <t>1674648110</t>
  </si>
  <si>
    <t>519</t>
  </si>
  <si>
    <t>766641161</t>
  </si>
  <si>
    <t>Montáž balkónových dveří dřevěných nebo plastových včetně rámu zdvojených do zdiva dvoukřídlových bez nadsvětlíku</t>
  </si>
  <si>
    <t>391662099</t>
  </si>
  <si>
    <t>https://podminky.urs.cz/item/CS_URS_2024_01/766641161</t>
  </si>
  <si>
    <t>3+3+1+1+1+2+9+9+3+3+2+3+3+1+1      "P4 P5 P6a P6b P7 P8 P12 P13 P14a 14b P15 P18 P19 P20a P20b</t>
  </si>
  <si>
    <t>1+1             "P21 P22</t>
  </si>
  <si>
    <t>520</t>
  </si>
  <si>
    <t>611401541P4</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</si>
  <si>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P4</t>
  </si>
  <si>
    <t>2028300856</t>
  </si>
  <si>
    <t>521</t>
  </si>
  <si>
    <t>611401551P5</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</si>
  <si>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P5</t>
  </si>
  <si>
    <t>-1668401455</t>
  </si>
  <si>
    <t>522</t>
  </si>
  <si>
    <t>611401561P6a</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</si>
  <si>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P6a</t>
  </si>
  <si>
    <t>610642792</t>
  </si>
  <si>
    <t>523</t>
  </si>
  <si>
    <t>611401691P6b</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</si>
  <si>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P6b</t>
  </si>
  <si>
    <t>-799005592</t>
  </si>
  <si>
    <t>524</t>
  </si>
  <si>
    <t>611401571P7</t>
  </si>
  <si>
    <t>sestava okno jednokřídlové plastové otevíravé a sklápěcí a terasové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P7</t>
  </si>
  <si>
    <t>1938972267</t>
  </si>
  <si>
    <t>525</t>
  </si>
  <si>
    <t>611401581P8</t>
  </si>
  <si>
    <t>balkonové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1 800 mm x 2 450 mm dle přílohy PD : D.1.1.27 ozn. P8</t>
  </si>
  <si>
    <t>-1570834268</t>
  </si>
  <si>
    <t>526</t>
  </si>
  <si>
    <t>611401591P12</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</si>
  <si>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P12</t>
  </si>
  <si>
    <t>-316098394</t>
  </si>
  <si>
    <t>527</t>
  </si>
  <si>
    <t>611401601P13</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</si>
  <si>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P13</t>
  </si>
  <si>
    <t>-1362056895</t>
  </si>
  <si>
    <t>528</t>
  </si>
  <si>
    <t>611401611P14a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</si>
  <si>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P14a</t>
  </si>
  <si>
    <t>1035746569</t>
  </si>
  <si>
    <t>529</t>
  </si>
  <si>
    <t>611401701P14b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</si>
  <si>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P14b</t>
  </si>
  <si>
    <t>-1334182801</t>
  </si>
  <si>
    <t>530</t>
  </si>
  <si>
    <t>611401621P15</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</si>
  <si>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P15</t>
  </si>
  <si>
    <t>696532998</t>
  </si>
  <si>
    <t>531</t>
  </si>
  <si>
    <t>611401631P18</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</si>
  <si>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P18</t>
  </si>
  <si>
    <t>1374225020</t>
  </si>
  <si>
    <t>532</t>
  </si>
  <si>
    <t>611401641P19</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</si>
  <si>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P19</t>
  </si>
  <si>
    <t>-629642713</t>
  </si>
  <si>
    <t>533</t>
  </si>
  <si>
    <t>611401651P20a</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</si>
  <si>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P20a</t>
  </si>
  <si>
    <t>-1905345850</t>
  </si>
  <si>
    <t>534</t>
  </si>
  <si>
    <t>611401711P20b</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</si>
  <si>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P20b</t>
  </si>
  <si>
    <t>-1517827633</t>
  </si>
  <si>
    <t>535</t>
  </si>
  <si>
    <t>611401661P21</t>
  </si>
  <si>
    <t>sestava okno jednokřídlové plastové otevíravé a sklápěcí a balkonové dveře dvoukřídlové Uw ≤ 0,75 W/m²K Rw &gt; 34 dB izolační trojsklo čiré Ug(sklo) ≤ 0,50 W/m².K včetně kování, bezpečnostní folie, parapetní deska, rozšiřovacích vložek a sloupků, dílenské dokumentace, dodání a montáže doplňků, systémových prvků a příslušenství nutných k řádnému provedení dle vybraného výrobce 900 mm x 1 550 mm a 1 950 mm x 2 450 mm dle přílohy PD : D.1.1.27 ozn. P21</t>
  </si>
  <si>
    <t>1170702322</t>
  </si>
  <si>
    <t>536</t>
  </si>
  <si>
    <t>611401671P22</t>
  </si>
  <si>
    <t>terasové dveře dvoukřídlové Uw ≤ 0,75 W/m²K Rw &gt; 34 dB izolační trojsklo čiré Ug(sklo) ≤ 0,50 W/m².K včetně kování, bezpečnostní folie, dílenské dokumentace, dodání a montáže doplňků, systémových prvků a příslušenství nutných k řádnému provedení dle vybraného výrobce 1 400 mm x 2 450 mm dle přílohy PD : D.1.1.22 ozn. P22</t>
  </si>
  <si>
    <t>-1825771440</t>
  </si>
  <si>
    <t>537</t>
  </si>
  <si>
    <t>766660001</t>
  </si>
  <si>
    <t>Montáž dveřních křídel dřevěných nebo plastových otevíravých do ocelové zárubně povrchově upravených jednokřídlových, šířky do 800 mm</t>
  </si>
  <si>
    <t>-1758680296</t>
  </si>
  <si>
    <t>https://podminky.urs.cz/item/CS_URS_2024_01/766660001</t>
  </si>
  <si>
    <t>1        "D18  viz přílohy PD : D.1.1.30</t>
  </si>
  <si>
    <t>538</t>
  </si>
  <si>
    <t>611621321D18</t>
  </si>
  <si>
    <t>dveře jednokřídlové vnitřní dřevěné, hladké, plné, otočné, povrchová úprava HPL vysokotlaký laminát s extrémní odolností proti oděru a vodě barva RAL 9003 (bez textury) včetně kování zámku a všech doplňků 700 x 2 100 mm dle přílohy PD : D.1.1.30 ozn. D18</t>
  </si>
  <si>
    <t>-1980488850</t>
  </si>
  <si>
    <t>539</t>
  </si>
  <si>
    <t>766660002</t>
  </si>
  <si>
    <t>Montáž dveřních křídel dřevěných nebo plastových otevíravých do ocelové zárubně povrchově upravených jednokřídlových, šířky přes 800 mm</t>
  </si>
  <si>
    <t>591129269</t>
  </si>
  <si>
    <t>https://podminky.urs.cz/item/CS_URS_2024_01/766660002</t>
  </si>
  <si>
    <t>2+2+1             "D15 D15a viz přílohy PD : D.1.1.30</t>
  </si>
  <si>
    <t>540</t>
  </si>
  <si>
    <t>611621331D15</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</si>
  <si>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t>
  </si>
  <si>
    <t>631075319</t>
  </si>
  <si>
    <t>541</t>
  </si>
  <si>
    <t>611621501D15a</t>
  </si>
  <si>
    <t>dveře jednokřídlové vnitřní dřevěné, hladké, plné, otočné, povrchová úprava HPL vysokotlaký laminát s extrémní odolností proti oděru a vodě, barva RAL 9003 (bez textury) včetně kování zámku a všech doplňků 900 x 2100 mm dle přílohy PD : D.1.1.30 ozn. D15a</t>
  </si>
  <si>
    <t>811378168</t>
  </si>
  <si>
    <t>542</t>
  </si>
  <si>
    <t>766660022</t>
  </si>
  <si>
    <t>Montáž dveřních křídel dřevěných nebo plastových otevíravých do ocelové zárubně protipožárních jednokřídlových, šířky přes 800 mm</t>
  </si>
  <si>
    <t>-524517683</t>
  </si>
  <si>
    <t>https://podminky.urs.cz/item/CS_URS_2024_01/766660022</t>
  </si>
  <si>
    <t>3+1+1     "D16 D17 viz přílohy PD : D.1.1.30</t>
  </si>
  <si>
    <t>543</t>
  </si>
  <si>
    <t>611621341D16</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</si>
  <si>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D16</t>
  </si>
  <si>
    <t>1666042785</t>
  </si>
  <si>
    <t>544</t>
  </si>
  <si>
    <t>611621351D17</t>
  </si>
  <si>
    <t>dveře jednokřídlové vnitřní dřevěné, hladké, plné, otočné, povrchová úprava HPL vysokotlaký laminát s extrémní odolností proti oděru a vodě, barva RAL 9003 (bez textury) s požární odolností EW-C2 30 DP3 včetně ocelové zárubně s proti požární odolností kování zámku samozavírače a všech doplňků 900 x 2100 mm dle přílohy PD : D.1.1.30 ozn. D17</t>
  </si>
  <si>
    <t>-1710742352</t>
  </si>
  <si>
    <t>545</t>
  </si>
  <si>
    <t>766660171</t>
  </si>
  <si>
    <t>Montáž dveřních křídel dřevěných nebo plastových otevíravých do obložkové zárubně povrchově upravených jednokřídlových, šířky do 800 mm</t>
  </si>
  <si>
    <t>-413611731</t>
  </si>
  <si>
    <t>https://podminky.urs.cz/item/CS_URS_2024_01/766660171</t>
  </si>
  <si>
    <t>5+5+2+6+1          "D1 D2 D3 viz přílohy PD : D.1.1.30</t>
  </si>
  <si>
    <t>546</t>
  </si>
  <si>
    <t>611621361D1</t>
  </si>
  <si>
    <t>dveře jednokřídlové vnitřní dřevěné, hladké, plné, otočné, povrchová úprava HPL vysokotlaký laminát s extrémní odolností proti oděru a vodě, barva RAL 9003 (bez textury) včetně obložkové zárubně kování zámku a všech doplňků 700 x 2100 mm dle přílohy PD D.1.1.30 ozn. D1</t>
  </si>
  <si>
    <t>144201746</t>
  </si>
  <si>
    <t>547</t>
  </si>
  <si>
    <t>611621371D2</t>
  </si>
  <si>
    <t>dveře jednokřídlové vnitřní dřevěné, hladké, plné, otočné, povrchová úprava HPL vysokotlaký laminát s extrémní odolností proti oděru a vodě, barva RAL 9003 (bez textury) včetně obložkové zárubně kování zámku WC a všech doplňků 700 x 2100 mm dle přílohy PD D.1.1.30 ozn. D2</t>
  </si>
  <si>
    <t>1490661013</t>
  </si>
  <si>
    <t>548</t>
  </si>
  <si>
    <t>611621381D3</t>
  </si>
  <si>
    <t>dveře jednokřídlové vnitřní dřevěné, hladké, plné, otočné, povrchová úprava HPL vysokotlaký laminát s extrémní odolností proti oděru a vodě, barva RAL 9003 (bez textury) včetně obložkové zárubně kování zámku a všech doplňků 800 x 2100 mm dle přílohy PD D.1.1.30 ozn. D3</t>
  </si>
  <si>
    <t>-1600638609</t>
  </si>
  <si>
    <t>549</t>
  </si>
  <si>
    <t>766660172</t>
  </si>
  <si>
    <t>Montáž dveřních křídel dřevěných nebo plastových otevíravých do obložkové zárubně povrchově upravených jednokřídlových, šířky přes 800 mm</t>
  </si>
  <si>
    <t>-1933648196</t>
  </si>
  <si>
    <t>https://podminky.urs.cz/item/CS_URS_2024_01/766660172</t>
  </si>
  <si>
    <t>23+20+3+4           "D11 D12 D13  viz přílohy PD : D.1.1.30</t>
  </si>
  <si>
    <t>550</t>
  </si>
  <si>
    <t>611621431D11</t>
  </si>
  <si>
    <t>dveře jednokřídlové vnitřní dřevěné, hladké, plné, otočné, povrchová úprava HPL vysokotlaký laminát s extrémní odolností proti oděru a vodě, KLIMA II barva RAL 9003 (bez textury) včetně obložkové zárubně kování zámku kovového trubkového madla a všech doplňků 900 x 2100 mm dle přílohy PD D.1.1.30 ozn. D11</t>
  </si>
  <si>
    <t>-830590783</t>
  </si>
  <si>
    <t>551</t>
  </si>
  <si>
    <t>611621441D12</t>
  </si>
  <si>
    <t>dveře jednokřídlové vnitřní dřevěné, hladké, plné, otočné, povrchová úprava HPL vysokotlaký laminát s extrémní odolností proti oděru a vodě, barva RAL 9003 (bez textury) včetně obložkové zárubně kování zámku kovového trubkového madla a všech doplňků 900 x 2100 mm dle přílohy PD D.1.1.30 ozn. D12</t>
  </si>
  <si>
    <t>678080648</t>
  </si>
  <si>
    <t>552</t>
  </si>
  <si>
    <t>611621451D13</t>
  </si>
  <si>
    <t>dveře jednokřídlové vnitřní dřevěné, hladké, plné, otočné, povrchová úprava HPL vysokotlaký laminát s extrémní odolností proti oděru a vodě, barva RAL 9003 (bez textury) včetně obložkové zárubně kování zámku WC kovového trubkového madla a všech doplňků 900 x 2100 mm dle přílohy PD D.1.1.30 ozn. D13</t>
  </si>
  <si>
    <t>-679097999</t>
  </si>
  <si>
    <t>553</t>
  </si>
  <si>
    <t>766660181</t>
  </si>
  <si>
    <t>Montáž dveřních křídel dřevěných nebo plastových otevíravých do obložkové zárubně protipožárních jednokřídlových, šířky do 800 mm</t>
  </si>
  <si>
    <t>1954824765</t>
  </si>
  <si>
    <t>https://podminky.urs.cz/item/CS_URS_2024_01/766660181</t>
  </si>
  <si>
    <t>1+3+2+1+3+1             "D4 D5 D6 D10 viz přílohy PD : D.1.1.30</t>
  </si>
  <si>
    <t>554</t>
  </si>
  <si>
    <t>611621391D4</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</si>
  <si>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700 x 2 100 mm dle přílohy PD : D.1.1.30 ozn. D4</t>
  </si>
  <si>
    <t>-53905214</t>
  </si>
  <si>
    <t>555</t>
  </si>
  <si>
    <t>611621401D5</t>
  </si>
  <si>
    <t>dveře jednokřídlové vnitřní dřevěné, hladké, plné, otočné, povrchová úprava HPL vysokotlaký laminát s extrémní odolností proti oděru a vodě, barva RAL 9003 (bez textury) s požární odolností EI-C3-S200 30 DP3 včetně obložkové zárubně s požární odolností kování zámku samozavírače a všech doplňků 800 x 2 100 mm dle přílohy PD : D.1.1.30 ozn. D5</t>
  </si>
  <si>
    <t>1181471724</t>
  </si>
  <si>
    <t>556</t>
  </si>
  <si>
    <t>611621411D6</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</si>
  <si>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a všech doplňků 800 x 2 100 mm dle přílohy PD : D.1.1.30 ozn. D6</t>
  </si>
  <si>
    <t>-455197005</t>
  </si>
  <si>
    <t>557</t>
  </si>
  <si>
    <t>611621421D10</t>
  </si>
  <si>
    <t>dveře jednokřídlové vnitřní dřevěné, hladké, plné, otočné, povrchová úprava HPL vysokotlaký laminát s extrémní odolností proti oděru a vodě, barva RAL 9003 (bez textury) s požární odolností EW-C2 30 DP3 včetně obložkové zárubně s požární odolností kování zámku samozavírače kovového trubkového madla a všech doplňků 800 x 2 100 mm dle přílohy PD : D.1.1.30 ozn. D10</t>
  </si>
  <si>
    <t>-761988518</t>
  </si>
  <si>
    <t>558</t>
  </si>
  <si>
    <t>766660183</t>
  </si>
  <si>
    <t>Montáž dveřních křídel dřevěných nebo plastových otevíravých do obložkové zárubně protipožárních dvoukřídlových jakékoliv šířky</t>
  </si>
  <si>
    <t>-2081389929</t>
  </si>
  <si>
    <t>https://podminky.urs.cz/item/CS_URS_2024_01/766660183</t>
  </si>
  <si>
    <t>4+18+16+1         "D7 D8 D9 viz přílohy PD : D.1.1.30</t>
  </si>
  <si>
    <t>559</t>
  </si>
  <si>
    <t>611621461D7</t>
  </si>
  <si>
    <t>dveře dvoukřídlové vnitřní dřevěné, hladké, plné, asymetrické, otočné, povrchová úprava HPL vysokotlaký laminát s extrémní odolností proti oděru a vodě, s požární odolností EW-C2 30 DP3 barva RAL 9003 (bez textury) včetně obložkové zárubně s požární odolností kování zámku samozavírače a všech doplňků 1 300 x 2 100 mm dle přílohy PD : D.1.1.30 ozn. D7</t>
  </si>
  <si>
    <t>-1856475043</t>
  </si>
  <si>
    <t>560</t>
  </si>
  <si>
    <t>611621471D8</t>
  </si>
  <si>
    <t>dveře dvoukřídlové vnitřní dřevěné, hladké, plné, asymetrické, otočné, povrchová úprava HPL vysokotlaký laminát s extrémní odolností proti oděru a vodě, s požární odolností EI-S200 30 DP3 barva RAL 9003 (bez textury) včetně obložkové zárubně s požární odolností kování zámku kovové trubkové madlo a všech doplňků 1 300 x 2 100 mm dle přílohy PD : D.1.1.30 ozn. D8</t>
  </si>
  <si>
    <t>-2109739991</t>
  </si>
  <si>
    <t>561</t>
  </si>
  <si>
    <t>611621481D9</t>
  </si>
  <si>
    <t>dveře dvoukřídlové vnitřní dřevěné, hladké, plné, asymetrické, otočné, povrchová úprava HPL vysokotlaký laminát s extrémní odolností proti oděru a vodě,KLIMA II s požární odolností EW-C2 30 DP3 barva RAL 9003 (bez textury) včetně obložkové zárubně s požární odolností kování zámku kovové trubkové madlo samozavírače a všech doplňků 1 300 x 2 100 mm dle přílohy PD : D.1.1.30 ozn. D9</t>
  </si>
  <si>
    <t>1762355991</t>
  </si>
  <si>
    <t>562</t>
  </si>
  <si>
    <t>766660321</t>
  </si>
  <si>
    <t>Montáž dveřních křídel dřevěných nebo plastových posuvných dveří do pouzdra se dvěma kapsami dvoukřídlových, průchozí šířky přes 1200 do 1650 mm</t>
  </si>
  <si>
    <t>441118134</t>
  </si>
  <si>
    <t>https://podminky.urs.cz/item/CS_URS_2024_01/766660321</t>
  </si>
  <si>
    <t>1    "D14 viz přílohy PD : D.1.1.30</t>
  </si>
  <si>
    <t>563</t>
  </si>
  <si>
    <t>611621491D14</t>
  </si>
  <si>
    <t>dveře dvoukřídlové vnitřní dřevěné, hladké, plné, posuvné do pouzdra v SDK příčce tl. 125 mm, povrchová úprava HPL vysokotlaký laminát s extrémní odolností proti oděru a vodě, barva  RAL 9003 (bez textury) včetně stavebního pouzdra obložkové zárubně kování zámku a všech doplňků 1 250 x 2 100 mm dle přílohy PD : D.1.1.30 ozn. D14</t>
  </si>
  <si>
    <t>-1900357824</t>
  </si>
  <si>
    <t>564</t>
  </si>
  <si>
    <t>766660716</t>
  </si>
  <si>
    <t>Montáž dveřních doplňků samozavírače na zárubeň dřevěnou</t>
  </si>
  <si>
    <t>-1259327375</t>
  </si>
  <si>
    <t>https://podminky.urs.cz/item/CS_URS_2024_01/766660716</t>
  </si>
  <si>
    <t>1+3+2+1+3+4+1+1             "D4 D5 D6 D7 D9 D10 viz přílohy PD : D.1.1.30</t>
  </si>
  <si>
    <t>565</t>
  </si>
  <si>
    <t>766660717</t>
  </si>
  <si>
    <t>Montáž dveřních doplňků samozavírače na zárubeň ocelovou</t>
  </si>
  <si>
    <t>1499370425</t>
  </si>
  <si>
    <t>https://podminky.urs.cz/item/CS_URS_2024_01/766660717</t>
  </si>
  <si>
    <t>566</t>
  </si>
  <si>
    <t>766660728</t>
  </si>
  <si>
    <t>Montáž dveřních doplňků dveřního kování interiérového zámku</t>
  </si>
  <si>
    <t>-834239286</t>
  </si>
  <si>
    <t>https://podminky.urs.cz/item/CS_URS_2024_01/766660728</t>
  </si>
  <si>
    <t>5+5+2+6+1+1+3+2+1+3+4+18+16+1+1+23+20+3+4          "D1 D2 D3 D4 D5 D6 D7 D8 D9 D10 D11 D12 D13</t>
  </si>
  <si>
    <t>1+2+2+1+3+1+1+1                   "D14 D15 D15a D16 D17 D18</t>
  </si>
  <si>
    <t>viz přílohy PD : D.1.1.30</t>
  </si>
  <si>
    <t>567</t>
  </si>
  <si>
    <t>766660729</t>
  </si>
  <si>
    <t>Montáž dveřních doplňků dveřního kování interiérového štítku s klikou</t>
  </si>
  <si>
    <t>-30117701</t>
  </si>
  <si>
    <t>https://podminky.urs.cz/item/CS_URS_2024_01/766660729</t>
  </si>
  <si>
    <t>131*2                    "viz položka 766660728</t>
  </si>
  <si>
    <t>568</t>
  </si>
  <si>
    <t>766660742I</t>
  </si>
  <si>
    <t>Montáž dveřních doplňků madla kovového trubkového universálního délky 800 mm</t>
  </si>
  <si>
    <t>1537020839</t>
  </si>
  <si>
    <t>18+16+1+1+23+20+3+4                    "D8 D9 D10 D11 D12 D13 viz přílohy PD : D.1.1.30</t>
  </si>
  <si>
    <t>569</t>
  </si>
  <si>
    <t>766660748</t>
  </si>
  <si>
    <t>Montáž dveřních doplňků kování k posuvným dveřím - mušle</t>
  </si>
  <si>
    <t>-2017622553</t>
  </si>
  <si>
    <t>https://podminky.urs.cz/item/CS_URS_2024_01/766660748</t>
  </si>
  <si>
    <t>4*1                    "D14 viz přílohy PD : D.1.1.30</t>
  </si>
  <si>
    <t>570</t>
  </si>
  <si>
    <t>766682111</t>
  </si>
  <si>
    <t>Montáž zárubní dřevěných nebo plastových obložkových, pro dveře jednokřídlové, tloušťky stěny do 170 mm</t>
  </si>
  <si>
    <t>1622328830</t>
  </si>
  <si>
    <t>https://podminky.urs.cz/item/CS_URS_2024_01/766682111</t>
  </si>
  <si>
    <t>5+5+2+6+1+23+20+3+4          "D1 D2 D3 D11 D12 D13 viz přílohy PD : D.1.1.30</t>
  </si>
  <si>
    <t>571</t>
  </si>
  <si>
    <t>766682121</t>
  </si>
  <si>
    <t>Montáž zárubní dřevěných nebo plastových obložkových, pro dveře dvoukřídlové, tloušťky stěny do 170 mm</t>
  </si>
  <si>
    <t>282728870</t>
  </si>
  <si>
    <t>https://podminky.urs.cz/item/CS_URS_2024_01/766682121</t>
  </si>
  <si>
    <t>572</t>
  </si>
  <si>
    <t>766682211</t>
  </si>
  <si>
    <t>Montáž zárubní dřevěných nebo plastových obložkových protipožárních, pro dveře jednokřídlové, tloušťky stěny do 170 mm</t>
  </si>
  <si>
    <t>380178450</t>
  </si>
  <si>
    <t>https://podminky.urs.cz/item/CS_URS_2024_01/766682211</t>
  </si>
  <si>
    <t>1+3+2+1         "D4 D5 D10 viz přílohy PD : D.1.1.30</t>
  </si>
  <si>
    <t>573</t>
  </si>
  <si>
    <t>766682212</t>
  </si>
  <si>
    <t>Montáž zárubní dřevěných nebo plastových obložkových protipožárních, pro dveře jednokřídlové, tloušťky stěny přes 170 do 350 mm</t>
  </si>
  <si>
    <t>-223919344</t>
  </si>
  <si>
    <t>https://podminky.urs.cz/item/CS_URS_2024_01/766682212</t>
  </si>
  <si>
    <t>1+3             "D6 viz přílohy PD : D.1.1.30</t>
  </si>
  <si>
    <t>574</t>
  </si>
  <si>
    <t>766682221</t>
  </si>
  <si>
    <t>Montáž zárubní dřevěných nebo plastových obložkových protipožárních, pro dveře dvoukřídlové, tloušťky stěny do 170 mm</t>
  </si>
  <si>
    <t>-1861060224</t>
  </si>
  <si>
    <t>https://podminky.urs.cz/item/CS_URS_2024_01/766682221</t>
  </si>
  <si>
    <t>1         "D9 viz přílohy PD : D.1.1.30</t>
  </si>
  <si>
    <t>575</t>
  </si>
  <si>
    <t>766682222</t>
  </si>
  <si>
    <t>Montáž zárubní dřevěných nebo plastových obložkových protipožárních, pro dveře dvoukřídlové, tloušťky stěny přes 170 do 350 mm</t>
  </si>
  <si>
    <t>-373679133</t>
  </si>
  <si>
    <t>https://podminky.urs.cz/item/CS_URS_2024_01/766682222</t>
  </si>
  <si>
    <t>4+18+16             "D7 D8 viz přílohy PD : D.1.1.30</t>
  </si>
  <si>
    <t>576</t>
  </si>
  <si>
    <t>766694116</t>
  </si>
  <si>
    <t>Montáž ostatních truhlářských konstrukcí parapetních desek dřevěných nebo plastových šířky do 300 mm</t>
  </si>
  <si>
    <t>-151616865</t>
  </si>
  <si>
    <t>https://podminky.urs.cz/item/CS_URS_2024_01/766694116</t>
  </si>
  <si>
    <t>0,90+0,90*4+0,90*4+2,60*4+0,90*8+0,90+0,90*4+0,90         "P1 P4 P5 P6 P7 P9 P12 P13 P14 P15 P17</t>
  </si>
  <si>
    <t>0,90*4+0,95+0,95+1,05               "P18 P19 P20 P21 P25 P27 P29</t>
  </si>
  <si>
    <t>viz přílohy PD: D.1.1.27</t>
  </si>
  <si>
    <t>577</t>
  </si>
  <si>
    <t>998766103</t>
  </si>
  <si>
    <t>Přesun hmot pro konstrukce truhlářské stanovený z hmotnosti přesunovaného materiálu vodorovná dopravní vzdálenost do 50 m základní v objektech výšky přes 12 do 24 m</t>
  </si>
  <si>
    <t>587869868</t>
  </si>
  <si>
    <t>https://podminky.urs.cz/item/CS_URS_2024_01/998766103</t>
  </si>
  <si>
    <t>767</t>
  </si>
  <si>
    <t>Konstrukce zámečnické</t>
  </si>
  <si>
    <t>578</t>
  </si>
  <si>
    <t>767114142</t>
  </si>
  <si>
    <t>Montáž stěn a příček rámových zasklených z hliníkových nebo ocelových profilů vnitřních do zdiva s požární odolností, plochy přes 6 do 9 m2</t>
  </si>
  <si>
    <t>96413002</t>
  </si>
  <si>
    <t>https://podminky.urs.cz/item/CS_URS_2024_01/767114142</t>
  </si>
  <si>
    <t>2,25*2,175*5+2,25*2,175*5+2,25*2,175*5          "H4 H6a H6b viz přílohy PD : D.1.1.28</t>
  </si>
  <si>
    <t>579</t>
  </si>
  <si>
    <t>767114152</t>
  </si>
  <si>
    <t>Montáž stěn a příček rámových zasklených z hliníkových nebo ocelových profilů vnitřních do betonu bez požární odolnosti, plochy přes 6 do 9 m2</t>
  </si>
  <si>
    <t>-1317569802</t>
  </si>
  <si>
    <t>https://podminky.urs.cz/item/CS_URS_2024_01/767114152</t>
  </si>
  <si>
    <t>2,95*2,175                  "H11 viz přílohy PD : D.1.1.28</t>
  </si>
  <si>
    <t>580</t>
  </si>
  <si>
    <t>767114161</t>
  </si>
  <si>
    <t>Montáž stěn a příček rámových zasklených z hliníkových nebo ocelových profilů vnitřních do betonu s požární odolností, plochy do 6 m2</t>
  </si>
  <si>
    <t>1114978205</t>
  </si>
  <si>
    <t>https://podminky.urs.cz/item/CS_URS_2024_01/767114161</t>
  </si>
  <si>
    <t>(0,95*1,275+1,20*1,275)*5              "H9 viz přílohy PD : D.1.1.28</t>
  </si>
  <si>
    <t>581</t>
  </si>
  <si>
    <t>553413761H9</t>
  </si>
  <si>
    <t>Prosklená stěna hliníková pevná rohová dvoudílní konstrukce z lehkých kovů z jednokomorového hliníkového profilu systém s vkládanou výplní (sklo, plná výplň) povrch lakovaný vypalovacím práškovým lakem v barvě RAL 9003 signální bílá jednuché zasklení bezpečnostní s požární odolností EI 45 včetně dílenské dokumentace, dodání a montáže doplňků, systémových prvků a příslušenství nutných k řádnému provedení dle vybraného výrobce 950 mm x 1 275 mm a 1 200 mm x 1 275 mm dle přílohy PD : D.1.1.28 ozn. H9</t>
  </si>
  <si>
    <t>-850017170</t>
  </si>
  <si>
    <t>582</t>
  </si>
  <si>
    <t>767161114</t>
  </si>
  <si>
    <t>Montáž zábradlí rovného z trubek nebo tenkostěnných profilů do zdiva, hmotnosti 1 m zábradlí přes 20 do 30 kg</t>
  </si>
  <si>
    <t>-1724401940</t>
  </si>
  <si>
    <t>https://podminky.urs.cz/item/CS_URS_2024_01/767161114</t>
  </si>
  <si>
    <t>1,20*3+2,325*26+1,20*1+2,325*9+12,30+21,85           "Z39 Z40 Z41 Z42 Z43 Z44 viz přílohy PD : D.1.1.31</t>
  </si>
  <si>
    <t>583</t>
  </si>
  <si>
    <t>553420551Z39</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</si>
  <si>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Z39</t>
  </si>
  <si>
    <t>1807137532</t>
  </si>
  <si>
    <t>584</t>
  </si>
  <si>
    <t>553420561Z40</t>
  </si>
  <si>
    <t>Zábradlí pro sestavu okna a balkónových dveří ocelové žárově pozinkované s nátěrem včetně výrobní dokumentace, dodání a montáže doplňků, systémových prvků a příslušenství nutných k řádnému provedení délka 2 325 mm výška 1 100 mm dle návrhu architekta a dle přílohy PD : D.1.1.31 ozn. Z40</t>
  </si>
  <si>
    <t>875683685</t>
  </si>
  <si>
    <t>585</t>
  </si>
  <si>
    <t>553420571Z41</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</si>
  <si>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Z41</t>
  </si>
  <si>
    <t>1220741080</t>
  </si>
  <si>
    <t>586</t>
  </si>
  <si>
    <t>553420581Z42</t>
  </si>
  <si>
    <t>Zábradlí pro sestavu okna a balkónových dveří ocelové žárově pozinkované s nátěrem včetně výrobní dokumentace, dodání a montáže doplňků, systémových prvků a příslušenství nutných k řádnému provedení délka 1 200 mm výška 1 100 mm dle návrhu architekta a dle přílohy PD : D.1.1.31 ozn. Z42</t>
  </si>
  <si>
    <t>-269690599</t>
  </si>
  <si>
    <t>587</t>
  </si>
  <si>
    <t>553420591Z43</t>
  </si>
  <si>
    <t>Zábradlí na terase ocelové žárově pozinkované s nátěrem včetně výrobní dokumentace, dodání a montáže doplňků, systémových prvků a příslušenství nutných k řádnému provedení délka 12 300 mm výška 1 000 mm dle návrhu architekta a dle přílohy PD : D.1.1.31 ozn. Z43</t>
  </si>
  <si>
    <t>-1241366051</t>
  </si>
  <si>
    <t>588</t>
  </si>
  <si>
    <t>553420601Z44</t>
  </si>
  <si>
    <t>Zábradlí na terase ocelové žárově pozinkované s nátěrem včetně výrobní dokumentace, dodání a montáže doplňků, systémových prvků a příslušenství nutných k řádnému provedení délka 21 850 mm výška 1 100/1 250 mm dle návrhu architekta a dle přílohy PD : D.1.1.31 ozn. Z44</t>
  </si>
  <si>
    <t>-1115631902</t>
  </si>
  <si>
    <t>589</t>
  </si>
  <si>
    <t>767161117</t>
  </si>
  <si>
    <t>Montáž zábradlí rovného z trubek nebo tenkostěnných profilů do zdiva, hmotnosti 1 m zábradlí přes 30 do 45 kg</t>
  </si>
  <si>
    <t>1455096739</t>
  </si>
  <si>
    <t>https://podminky.urs.cz/item/CS_URS_2024_01/767161117</t>
  </si>
  <si>
    <t>5,75           "Z57 viz přílohy PD : D.1.1.31</t>
  </si>
  <si>
    <t>590</t>
  </si>
  <si>
    <t>553420631Z57</t>
  </si>
  <si>
    <t>Zábradlí na opěrných stěnách ocelové žárově pozinkované s nátěrem včetně výrobní dokumentace, dodání a montáže doplňků, systémových prvků a příslušenství nutných k řádnému provedení délka 21 850 mm výška 1 100/1 250 mm dle návrhu architekta a dle přílohy PD : D.1.1.31 ozn. Z57</t>
  </si>
  <si>
    <t>1535760075</t>
  </si>
  <si>
    <t>591</t>
  </si>
  <si>
    <t>767220110</t>
  </si>
  <si>
    <t>Montáž schodišťového zábradlí z trubek nebo tenkostěnných profilů do zdiva, hmotnosti 1 m zábradlí do 15 kg</t>
  </si>
  <si>
    <t>-1401891152</t>
  </si>
  <si>
    <t>https://podminky.urs.cz/item/CS_URS_2024_01/767220110</t>
  </si>
  <si>
    <t>22,70+7,30+8,70+22,70+7,30           "Z45 Z46 viz přílohy PD : D.1.1.31, D.1.1.42 a D.1.1.43</t>
  </si>
  <si>
    <t>592</t>
  </si>
  <si>
    <t>767220130</t>
  </si>
  <si>
    <t>Montáž schodišťového zábradlí z trubek nebo tenkostěnných profilů do zdiva, hmotnosti 1 m zábradlí přes 25 kg</t>
  </si>
  <si>
    <t>619889904</t>
  </si>
  <si>
    <t>https://podminky.urs.cz/item/CS_URS_2024_01/767220130</t>
  </si>
  <si>
    <t>22,70+7,30+8,70+1,875+22,70+7,30           "Z45 Z46 viz přílohy PD : D.1.1.31, D.1.1.42 a D.1.1.43</t>
  </si>
  <si>
    <t>593</t>
  </si>
  <si>
    <t>553420611Z45</t>
  </si>
  <si>
    <t>Schodišťové zábradlí a madlo ocelové žárově pozinkované s nátěrem včetně výrobní dokumentace, dodání a montáže doplňků, systémových prvků a příslušenství nutných k řádnému provedení dle návrhu architekta a dle přílohy PD : D.1.1.42 ozn. Z45</t>
  </si>
  <si>
    <t>1499007019</t>
  </si>
  <si>
    <t>594</t>
  </si>
  <si>
    <t>553420621Z46</t>
  </si>
  <si>
    <t>Schodišťové zábradlí, zábrana proei vstupu pod schodiště a madlo ocelové žárově pozinkované s nátěrem včetně výrobní dokumentace, dodání a montáže doplňků, systémových prvků a příslušenství nutných k řádnému provedení dle návrhu architekta a dle přílohy PD : D.1.1.43 ozn. Z46</t>
  </si>
  <si>
    <t>396699622</t>
  </si>
  <si>
    <t>595</t>
  </si>
  <si>
    <t>767416524</t>
  </si>
  <si>
    <t>Předvěšená provětrávaná fasáda s přiznanými spárami fasádních desek cementovláknitých s povrchovou úpravou se zvýšenou UV odolností tl.8 mm s viditelným uchycením pomocí nýtů na hliníkovou a pozinkovanou podkladní konstrukci povrch desky s jemně broušeným povrchem matným s hloubkovou hydrofobizací desky materiál nehořlavý A2-s1,d0 (DIN EN 13501-1) včetně dodání systémových doplňků a prvků dle vybraného dodavatele a montáže všech konstrukcí, desek, systémových doplňků a prvků výšky budovy přes 12 do 24 m dle vysvětlení zadávací dokumentace č.4</t>
  </si>
  <si>
    <t>-354138995</t>
  </si>
  <si>
    <t>-2,80*1,55-1,80*2,45-0,95*0,75-1,80*0,75-2,725*2,45*(4+5)-0,95*2,35*2-0,95*2,45-1,40*2,45</t>
  </si>
  <si>
    <t>viz přílohy PD : D.1.1.12, D.1.1.15 až D.1.1.22</t>
  </si>
  <si>
    <t>596</t>
  </si>
  <si>
    <t>767531121</t>
  </si>
  <si>
    <t>Montáž vstupních čisticích zón z rohoží osazení rámu mosazného nebo hliníkového zapuštěného z L profilů</t>
  </si>
  <si>
    <t>1872326517</t>
  </si>
  <si>
    <t>https://podminky.urs.cz/item/CS_URS_2024_01/767531121</t>
  </si>
  <si>
    <t>(1,75+1,00)*2+(2,60+1,50)*2+(1,05+1,00)*2+1,50*4            "Z11 Z12 Z33 Z34 viz přílohy PD : D.1.1.31</t>
  </si>
  <si>
    <t>597</t>
  </si>
  <si>
    <t>767531213</t>
  </si>
  <si>
    <t>Montáž vstupních čisticích zón z rohoží kovových nebo plastových plochy přes 1 do 1,5 m2</t>
  </si>
  <si>
    <t>324840631</t>
  </si>
  <si>
    <t>https://podminky.urs.cz/item/CS_URS_2024_01/767531213</t>
  </si>
  <si>
    <t>1            "Z33 viz přílohy PD : D.1.1.31</t>
  </si>
  <si>
    <t>598</t>
  </si>
  <si>
    <t>767531214</t>
  </si>
  <si>
    <t>Montáž vstupních čisticích zón z rohoží kovových nebo plastových plochy přes 1,5 do 2 m2</t>
  </si>
  <si>
    <t>434010262</t>
  </si>
  <si>
    <t>https://podminky.urs.cz/item/CS_URS_2024_01/767531214</t>
  </si>
  <si>
    <t>1            "Z11 viz přílohy PD : D.1.1.31</t>
  </si>
  <si>
    <t>599</t>
  </si>
  <si>
    <t>767531215</t>
  </si>
  <si>
    <t>Montáž vstupních čisticích zón z rohoží kovových nebo plastových plochy přes 2 m2</t>
  </si>
  <si>
    <t>987665971</t>
  </si>
  <si>
    <t>https://podminky.urs.cz/item/CS_URS_2024_01/767531215</t>
  </si>
  <si>
    <t>1+1            "Z12 Z34 viz přílohy PD : D.1.1.31</t>
  </si>
  <si>
    <t>600</t>
  </si>
  <si>
    <t>697520311Z11</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</si>
  <si>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1 750 mm x 1 000 mm dle přílohy PD : D.1.1.31 ozn. Z11</t>
  </si>
  <si>
    <t>103735806</t>
  </si>
  <si>
    <t>601</t>
  </si>
  <si>
    <t>697521231Z12</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</si>
  <si>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2 600 mm x 1 500 mm dle projektu interiéru (architekt) a přílohy PD : D.1.1.31 ozn. Z12 a dle vysvětlení zadávací dokumentace č.4</t>
  </si>
  <si>
    <t>461456150</t>
  </si>
  <si>
    <t>602</t>
  </si>
  <si>
    <t>697520321Z33</t>
  </si>
  <si>
    <t>rohož vstupní venkovní 1. čistící zóna výšky 27 mm Al/guma Al profily šířky 27 mm spojené nerezovým lankem oddělené pryžovými mezikroužky do hliníkových profilů fixované pryžové, textilní nebo kartáčové pásky libovolně kombinovatelné s hliníkovou škrabkou osazené v rámu z nerezových nebo hliníkových profilů včetně rámu 1 050 mm x 1 000 mm dle přílohy PD : D.1.1.31 ozn. Z33</t>
  </si>
  <si>
    <t>265376528</t>
  </si>
  <si>
    <t>603</t>
  </si>
  <si>
    <t>697521241Z34</t>
  </si>
  <si>
    <t>Dočišťovací rohož interiérová 2.zóna vnitřní čistící rohož textilní v = 10 mm barva černá hrubého kobercového typu na dočištění obuvi od jemných nečistot a vody z velmi odolného polyamidového vlákna zataveného do nepropustného podkladu určená pro vysoké zatížení a velmi frekventované vstupy pro použití do únikových cest certifikace dle normy EN 13501-1 - Klasifikace Bfl-s1 osazené AL rámem 10 x 30 x 2 mm včetně rámu 1 500 mm x 1 500 mm dle projektu interiéru (architekt) a přílohy PD : D.1.1.31 ozn. Z34</t>
  </si>
  <si>
    <t>331433086</t>
  </si>
  <si>
    <t>604</t>
  </si>
  <si>
    <t>767640111</t>
  </si>
  <si>
    <t>Montáž dveří ocelových nebo hliníkových vchodových jednokřídlových bez nadsvětlíku</t>
  </si>
  <si>
    <t>-2083049948</t>
  </si>
  <si>
    <t>https://podminky.urs.cz/item/CS_URS_2024_01/767640111</t>
  </si>
  <si>
    <t>1                   "H1 viz příloha PD : D.1.1.28</t>
  </si>
  <si>
    <t>605</t>
  </si>
  <si>
    <t>553413681H1</t>
  </si>
  <si>
    <t>Vchodové dveře hliníkové z profilů s tepelně oddělenou a tepelně izolovanou konstrukcí (z tenkostěnných profilů s přerušeným tepelným mostem) systém s vkládanou výplní včetně rámu UD ≤ 1,1 W/m²K bezpečnostní s pokovením izolační trojsklo čiré Ug(sklo) ≤ 0,50 W/m².K včetně kování, zámku, stavěče křídel, samozavírače, nouzovým dveřním uzávěrem, dílenské dokumentace, dodání a montáže doplňků, systémových prvků a příslušenství nutných k řádnému provedení dle vybraného výrobce 1 600 mm x 2 600 mm dle přílohy PD : D.1.1.28 ozn. H1</t>
  </si>
  <si>
    <t>1342852959</t>
  </si>
  <si>
    <t>606</t>
  </si>
  <si>
    <t>767640221</t>
  </si>
  <si>
    <t>Montáž dveří ocelových nebo hliníkových vchodových dvoukřídlové bez nadsvětlíku</t>
  </si>
  <si>
    <t>-1153278763</t>
  </si>
  <si>
    <t>https://podminky.urs.cz/item/CS_URS_2024_01/767640221</t>
  </si>
  <si>
    <t>1             "H3 viz přílohy PD : D.1.1.28</t>
  </si>
  <si>
    <t>607</t>
  </si>
  <si>
    <t>553413701H3</t>
  </si>
  <si>
    <t>Vchodové dveře hliníkové dvoukřídlové z profilů s tepelně oddělenou a tepelně izolovanou konstrukcí (z tenkostěnných profilů s přerušeným tepelným mostem) systém s vkládanou výplní včetně rámu UD ≤ 1,1 W/m²K včetně kování, zámku, stavěče křídel, samozavírače, panikovým dveřním uzávěrem, dílenské dokumentace, dodání a montáže doplňků, systémových prvků a příslušenství nutných k řádnému provedení dle vybraného výrobce 1 700 mm x2 200 mm dle přílohy PD : D.1.1.28 ozn. H3</t>
  </si>
  <si>
    <t>1016727429</t>
  </si>
  <si>
    <t>608</t>
  </si>
  <si>
    <t>767640322</t>
  </si>
  <si>
    <t>Montáž dveří ocelových nebo hliníkových vnitřních dvoukřídlových</t>
  </si>
  <si>
    <t>-754425900</t>
  </si>
  <si>
    <t>https://podminky.urs.cz/item/CS_URS_2024_01/767640322</t>
  </si>
  <si>
    <t>1                  "H11 viz přílohy PD : D.1.1.28</t>
  </si>
  <si>
    <t>609</t>
  </si>
  <si>
    <t>553291781H11</t>
  </si>
  <si>
    <t>Prosklená stěna vnitřní hliníková dveře dvoukřídlové 2x pevný boční díl konstrukce z lehkých kovů z jednokomorového hliníkového profilu stavební hloubka min. 50 mm systém s vkládanou výplní (sklo, plná výplň) sklo bezpečnostní včetně kování, zámku, stavěče křídel, dílenské dokumentace, dodání a montáže doplňků, systémových prvků a příslušenství nutných k řádnému provedení dle vybraného výrobce 2 950 mm x 2 175 mm dle přílohy PD : D.1.1.28 ozn. H11</t>
  </si>
  <si>
    <t>1801593420</t>
  </si>
  <si>
    <t>610</t>
  </si>
  <si>
    <t>767641213</t>
  </si>
  <si>
    <t>Montáž automatických dveří posuvných, výšky do 2200 mm teleskopických, šířky přes 2500 do 3500 mm</t>
  </si>
  <si>
    <t>540878294</t>
  </si>
  <si>
    <t>https://podminky.urs.cz/item/CS_URS_2024_01/767641213</t>
  </si>
  <si>
    <t>1       "H2 viz přílohy PD : D.1.1.28</t>
  </si>
  <si>
    <t>611</t>
  </si>
  <si>
    <t>553291241H2</t>
  </si>
  <si>
    <t>Prosklená stěna vchodová hliníková dveře dvoukřídlové posuvné teleskopické automatické konstrukce z lehkých kovů z profilů s tepelně oddělenou a tepelně izolovanou konstrukcí (z tenkostěnných profilů s přerušeným tepelným mostem) izolační trojsklo bezpečnostní Ug(sklo) ≤ 0,50 W/m².K součinitel prostupu tepla Ud ≤ 1,1 W/m²K včetně kování, zámku, nouzový dveřní uzávěr, dílenské dokumentace, dodání a montáže doplňků, systémových prvků a příslušenství nutných k řádnému provedení dle vybraného výrobce 2 600 mm x2 450 mm dle přílohy PD : D.1.1.28 ozn. H2</t>
  </si>
  <si>
    <t>2101151866</t>
  </si>
  <si>
    <t>612</t>
  </si>
  <si>
    <t>767646510</t>
  </si>
  <si>
    <t>Montáž dveří ocelových nebo hliníkových protipožárních uzávěrů jednokřídlových</t>
  </si>
  <si>
    <t>1258203996</t>
  </si>
  <si>
    <t>https://podminky.urs.cz/item/CS_URS_2024_01/767646510</t>
  </si>
  <si>
    <t>2                   "H10 viz přílohy PD : D.1.1.28</t>
  </si>
  <si>
    <t>10+5+2+1+1+1          "Z1 Z2  Z3 Z9 Z10 viz přílohy PD : D.1.1.31</t>
  </si>
  <si>
    <t>613</t>
  </si>
  <si>
    <t>553413691H10</t>
  </si>
  <si>
    <t>Dveře hliníkové jednuché zasklení s požární odolností EW-C3-Sa 15DP1 včetně kování, zámku, dílenské dokumentace, dodání a montáže doplňků, systémových prvků a příslušenství nutných k řádnému provedení dle vybraného výrobce 1 050 mm x 2 175 mm dle přílohy PD : D.1.1.28 ozn. H10</t>
  </si>
  <si>
    <t>-649292919</t>
  </si>
  <si>
    <t>614</t>
  </si>
  <si>
    <t>553412351Z1</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</si>
  <si>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Z1</t>
  </si>
  <si>
    <t>-2140557707</t>
  </si>
  <si>
    <t>615</t>
  </si>
  <si>
    <t>553412361Z2</t>
  </si>
  <si>
    <t>dveře jednokřídlé ocelové interiérové plné hladké oboustranně opláštěné s polodrážkou s protipožární odolností EW-C2 45 DP2 včetně zárubně s protipožární odolností EW-C2 45 DP1, kování, zámku, samozavírače, prahu, dodání a montáže doplňků, kompletní povrchové úpravy, systémových prvků a příslušenství nutných k řádnému provedení dle vybraného výrobce 900 x 2 100 mm dle přílohy PD : D.1.1.31 ozn. Z2</t>
  </si>
  <si>
    <t>1414490664</t>
  </si>
  <si>
    <t>616</t>
  </si>
  <si>
    <t>553412371Z3</t>
  </si>
  <si>
    <t>dveře jednokřídlé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900 x 2 100 mm dle přílohy PD : D.1.1.31 ozn. Z3</t>
  </si>
  <si>
    <t>1723826200</t>
  </si>
  <si>
    <t>617</t>
  </si>
  <si>
    <t>553412381Z9</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</si>
  <si>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900 x 2 100 mm dle přílohy PD : D.1.1.31 ozn. Z9</t>
  </si>
  <si>
    <t>-1194819386</t>
  </si>
  <si>
    <t>618</t>
  </si>
  <si>
    <t>553412391Z10</t>
  </si>
  <si>
    <t>dveře jednokřídlé ocelové interiérové plné hladké oboustranně opláštěné s polodrážkou s protipožární odolností EI-C3 S200 90 DP1 včetně zárubně s protipožární odolností EI-C3 S200 90 DP1, kování, zámku, samozavírače, prahu, dodání a montáže doplňků, kompletní povrchové úpravy, systémových prvků a příslušenství nutných k řádnému provedení dle vybraného výrobce 700 x 2 100 mm dle přílohy PD : D.1.1.31 ozn. Z10</t>
  </si>
  <si>
    <t>307821188</t>
  </si>
  <si>
    <t>619</t>
  </si>
  <si>
    <t>767646522</t>
  </si>
  <si>
    <t>Montáž dveří ocelových nebo hliníkových protipožárních uzávěrů dvoukřídlových, výšky přes 1970 do 2200 mm</t>
  </si>
  <si>
    <t>-1619037496</t>
  </si>
  <si>
    <t>https://podminky.urs.cz/item/CS_URS_2024_01/767646522</t>
  </si>
  <si>
    <t>5+10+5+5+4           "H4 H5 H6a H6b H7 viz přílohy PD : D.1.1.28</t>
  </si>
  <si>
    <t>1+1+1+1+1+2          "Z4 Z5 Z6 Z7 Z8 viz přílohy PD : D.1.1.31</t>
  </si>
  <si>
    <t>620</t>
  </si>
  <si>
    <t>553413711H4</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</si>
  <si>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H4</t>
  </si>
  <si>
    <t>46665306</t>
  </si>
  <si>
    <t>621</t>
  </si>
  <si>
    <t>553413721H5</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</si>
  <si>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EW-C3-Sa 15DP1 včetně kování, zámku, samozavíračem, panikovým dveřním uzávěrem, dílenské dokumentace, dodání a montáže doplňků, systémových prvků a příslušenství nutných k řádnému provedení dle vybraného výrobce 1 450 mm x 2 175 mm dle přílohy PD : D.1.1.28 ozn. H5</t>
  </si>
  <si>
    <t>-1696466477</t>
  </si>
  <si>
    <t>622</t>
  </si>
  <si>
    <t>553413731H6a</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</si>
  <si>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H6a</t>
  </si>
  <si>
    <t>-487752982</t>
  </si>
  <si>
    <t>623</t>
  </si>
  <si>
    <t>553413771H6b</t>
  </si>
  <si>
    <t>Prosklená stěna hliníková s prosklenými dveřmi symetrickými a bočním dílem konstrukce z lehkých kovů z jednokomorového hliníkového profilu systém s vkládanou výplní (sklo, plná výplň) povrch lakovaný vypalovacím práškovým lakem v barvě RAL 9003 signální bílá jednuché zasklení bezpečnostní s požární odolností EI-C3-S200 30DP3 včetně kování, zámku, samozavíračem, panikovým dveřním uzávěrem, dílenské dokumentace, dodání a montáže doplňků, systémových prvků a příslušenství nutných k řádnému provedení dle vybraného výrobce 2 250 mm x 2 175 mm dle přílohy PD : D.1.1.28 ozn. H6b</t>
  </si>
  <si>
    <t>-404076709</t>
  </si>
  <si>
    <t>624</t>
  </si>
  <si>
    <t>553413741H7</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</si>
  <si>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kování, zámku, samozavíračem, panikovým dveřním uzávěrem, dílenské dokumentace, dodání a montáže doplňků, systémových prvků a příslušenství nutných k řádnému provedení dle vybraného výrobce 1 450 mm x 2 175 mm dle přílohy PD : D.1.1.28 ozn. H7</t>
  </si>
  <si>
    <t>-200570855</t>
  </si>
  <si>
    <t>625</t>
  </si>
  <si>
    <t>553412401Z4</t>
  </si>
  <si>
    <t>dveře dvoukřídlé ocelové interiérové plné hladké oboustranně opláštěné s polodrážkou s protipožární odolností EW-C2 90 DP1 včetně zárubně s protipožární odolností EW-C2 90 DP1, kování, zámku, samozavírače, prahu, dodání a montáže doplňků, kompletní povrchové úpravy, systémových prvků a příslušenství nutných k řádnému provedení dle vybraného výrobce 1 300 x 2 100 mm dle přílohy PD : D.1.1.31 ozn. Z4</t>
  </si>
  <si>
    <t>473914784</t>
  </si>
  <si>
    <t>626</t>
  </si>
  <si>
    <t>553412411Z5</t>
  </si>
  <si>
    <t>dveře dvoukřídlé ocelové interiérové plné hladké oboustranně opláštěné s polodrážkou s protipožární odolností EW-C2 30 DP3 včetně zárubně s protipožární odolností EW-C2 30 DP3, vodorovného madla, kování, zámku, samozavírače, prahu, dodání a montáže doplňků, kompletní povrchové úpravy, systémových prvků a příslušenství nutných k řádnému provedení dle vybraného výrobce 1 300 x 2 100 mm dle přílohy PD : D.1.1.31 ozn. Z5</t>
  </si>
  <si>
    <t>92707407</t>
  </si>
  <si>
    <t>627</t>
  </si>
  <si>
    <t>553412421Z6</t>
  </si>
  <si>
    <t>dveře dvoukřídlé ocelové interiérové plné hladké oboustranně opláštěné s polodrážkou s protipožární odolností EW-C2 30 DP3 včetně zárubně s protipožární odolností EW-C2 30 DP3, kování, zámku, samozavírače, prahu, dodání a montáže doplňků, kompletní povrchové úpravy, systémových prvků a příslušenství nutných k řádnému provedení dle vybraného výrobce 1 300 x 2 100 mm dle přílohy PD : D.1.1.31 ozn. Z6</t>
  </si>
  <si>
    <t>715034224</t>
  </si>
  <si>
    <t>628</t>
  </si>
  <si>
    <t>553412431Z7</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</si>
  <si>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Z7</t>
  </si>
  <si>
    <t>407406708</t>
  </si>
  <si>
    <t>629</t>
  </si>
  <si>
    <t>553412441Z8</t>
  </si>
  <si>
    <t>dveře dvoukřídlé ocelové interiérové plné hladké oboustranně opláštěné s polodrážkou s protipožární odolností EI-C3 S200 30 DP1 včetně zárubně s protipožární odolností EI-C3 S200 30 DP1, vodorovného madla, kování, zámku, samozavírače, prahu, dodání a montáže doplňků, kompletní povrchové úpravy, systémových prvků a příslušenství nutných k řádnému provedení dle vybraného výrobce 1 300 x 2 100 mm dle přílohy PD : D.1.1.31 ozn. Z8</t>
  </si>
  <si>
    <t>415147689</t>
  </si>
  <si>
    <t>630</t>
  </si>
  <si>
    <t>767649191</t>
  </si>
  <si>
    <t>Montáž dveří ocelových nebo hliníkových doplňků dveří samozavírače hydraulického</t>
  </si>
  <si>
    <t>-1671800069</t>
  </si>
  <si>
    <t>https://podminky.urs.cz/item/CS_URS_2024_01/767649191</t>
  </si>
  <si>
    <t>5+10+5+4+2                   "H4 H5 H6a H6b H7 H10 viz přílohy PD : D.1.1.28</t>
  </si>
  <si>
    <t>10+5+2+1+1+1+1+1+1+2+1+1          "Z1 Z2  Z3 Z4 Z5 Z6 Z8 Z9 Z10 viz přílohy PD : D.1.1.31</t>
  </si>
  <si>
    <t>631</t>
  </si>
  <si>
    <t>767649193</t>
  </si>
  <si>
    <t>Montáž dveří ocelových nebo hliníkových doplňků dveří stavěče křídel</t>
  </si>
  <si>
    <t>771285677</t>
  </si>
  <si>
    <t>https://podminky.urs.cz/item/CS_URS_2024_01/767649193</t>
  </si>
  <si>
    <t>1+1+1*2               "H1 H3 H11 viz přílohy PD : D.1.1.28</t>
  </si>
  <si>
    <t>632</t>
  </si>
  <si>
    <t>767649194</t>
  </si>
  <si>
    <t>Montáž dveří ocelových nebo hliníkových doplňků dveří madel</t>
  </si>
  <si>
    <t>-737284078</t>
  </si>
  <si>
    <t>https://podminky.urs.cz/item/CS_URS_2024_01/767649194</t>
  </si>
  <si>
    <t>1+4                "H1 H7 viz přílohy PD : D.1.1.28</t>
  </si>
  <si>
    <t>1+1+2          "Z5 Z7 Z8 viz přílohy PD : D.1.1.31</t>
  </si>
  <si>
    <t>633</t>
  </si>
  <si>
    <t>767649197</t>
  </si>
  <si>
    <t>Montáž dveří ocelových nebo hliníkových doplňků dveří panikového kování dveří jednokřídlých</t>
  </si>
  <si>
    <t>2127172528</t>
  </si>
  <si>
    <t>https://podminky.urs.cz/item/CS_URS_2024_01/767649197</t>
  </si>
  <si>
    <t>2                 "H10 viz přílohy PD : D.1.1.28</t>
  </si>
  <si>
    <t>634</t>
  </si>
  <si>
    <t>767649198</t>
  </si>
  <si>
    <t>Montáž dveří ocelových nebo hliníkových doplňků dveří panikového kování dveří dvoukřídlých</t>
  </si>
  <si>
    <t>869010417</t>
  </si>
  <si>
    <t>https://podminky.urs.cz/item/CS_URS_2024_01/767649198</t>
  </si>
  <si>
    <t>1*2+5*2+10*2+5*2+5*2+4*2                 "H3 H4 H5 H6a H6b H7 viz přílohy PD : D.1.1.28</t>
  </si>
  <si>
    <t>635</t>
  </si>
  <si>
    <t>767649199H</t>
  </si>
  <si>
    <t>Montáž dveří ocelových nebo hliníkových doplňků dveří nouzového dveřního uzávěru dle EN179</t>
  </si>
  <si>
    <t>1223765362</t>
  </si>
  <si>
    <t>https://podminky.urs.cz/item/CS_URS_2024_01/767649199H</t>
  </si>
  <si>
    <t>1+1*3                "H1 H2 viz přílohy PD : D.1.1.28</t>
  </si>
  <si>
    <t>636</t>
  </si>
  <si>
    <t>767651114</t>
  </si>
  <si>
    <t>Montáž vrat garážových nebo průmyslových sekčních zajížděcích pod strop, plochy přes 13 m2</t>
  </si>
  <si>
    <t>-2000393146</t>
  </si>
  <si>
    <t>https://podminky.urs.cz/item/CS_URS_2024_01/767651114</t>
  </si>
  <si>
    <t>1          "Z13 viz přílohy PD : D.1.1.31</t>
  </si>
  <si>
    <t>637</t>
  </si>
  <si>
    <t>553458031Z13</t>
  </si>
  <si>
    <t>vrata sekční garážová energeticky úsporná ocelová dvoustěnná lamelová s přerušeným tepelným mostem dvojstěnné lamely tl. 67 mm s výplní PUR pěnou s připojením zárubně s přerušeným tepelným mostem mezi zarubni od zdivem černý umělohmotný profil montovaným zároveň se zárubní vrat dvojité podlahové těsnění vyrovnávající nerovnosti podlahy drážka L povrch lamel hladký (hedvábně hladký povrch) z vnější strany barva RAL 7016 břidlicově černá zevnitř barva  RAL 9002 (šedobílá) speciální zámek s jednostrannou cylindrickou vložkou a se sadou kulatých rukojetí pro odjištění samočinná zástrčná závora rukojeť ušlechtilá ocel leštěná bezpečná ochrana se zajištěním proti vypáčení součinitel prostupu tepla vestavěná vrata UD &lt; 1,0 W/m²·K lamela U &lt; 0,35 W/m2.K křidlo vrat U &lt; 0,50 W/m2.K včetně kování, zámku, dílenské dokumentace, dodání a montáže doplňků, systémových prvků a příslušenství nutných k řádnému provedení dle vybraného výrobce 4 400 mm x 3 350 mm dle projektu interiéru (architekt) a dle přílohy PD : D.1.1.31 ozn. Z13</t>
  </si>
  <si>
    <t>1177245391</t>
  </si>
  <si>
    <t>638</t>
  </si>
  <si>
    <t>767651121</t>
  </si>
  <si>
    <t>Montáž vrat garážových nebo průmyslových příslušenství sekčních vrat kliky se zámkem pro ruční otevírání</t>
  </si>
  <si>
    <t>824591564</t>
  </si>
  <si>
    <t>https://podminky.urs.cz/item/CS_URS_2024_01/767651121</t>
  </si>
  <si>
    <t>639</t>
  </si>
  <si>
    <t>767651126</t>
  </si>
  <si>
    <t>Montáž vrat garážových nebo průmyslových příslušenství sekčních vrat elektrického pohonu</t>
  </si>
  <si>
    <t>848702825</t>
  </si>
  <si>
    <t>https://podminky.urs.cz/item/CS_URS_2024_01/767651126</t>
  </si>
  <si>
    <t>640</t>
  </si>
  <si>
    <t>767880001Z15</t>
  </si>
  <si>
    <t>Systém zachycení pádu a zadržovací systém určený pro údržbu střech dle ČSN EN 363 Prostředky ochrany proti pádu - Systémy ochrany osob proti pádu kotvící zařízení dle ČSN EN 795 určené k mechanickému upevnění do betonové konstrukce a k prokotvení konstrukce, které ve smyslu přílohy B ČSN 73 1901 čl. B. 1.16 nejsou z materiálů dobře vedoucích teplo systémové kotvící body třídy A a C dle EN 795 vyrobené z nekorodující oceli třídy minimálně A2 jakosti 1.4301 ČSN 10088-1 určené k zachycení pádu osob, které ve smyslu přílohy B ČSN 731901 čl. B. 1.16. nevytváří tepelné mosty, s možností nakotvení nerezového lana 6 mm dle čl. 4.3.3 ČSN EN 795 případně propojení systémovým montážním lanem pevnost kotvícího bodu ve směru předpokládaného pádu samostatné kotvící body 12 kN koncové body 13 kN kotvící bod samostatný 25 ks montážní lano délky 25 m 1 ks sada osobních ochraných prostředků proti pádu osob - celotělový postroj a přípojné lano 1 ks včetně montáže, prvků a příslušenství nutných k řádnému provedení a výrobní dokumentace dle přílohy PD : D.1.1.25 ozn. Z15</t>
  </si>
  <si>
    <t>-89866890</t>
  </si>
  <si>
    <t>1           "Z15 viz přílohy PD : D.1.1.31</t>
  </si>
  <si>
    <t>641</t>
  </si>
  <si>
    <t>767893115</t>
  </si>
  <si>
    <t>Montáž stříšek nad venkovními vstupy z kovových profilů kotvených k nosné konstrukci pomocí závěsů, výplň ze skla rovná, šířky do 1,50 m</t>
  </si>
  <si>
    <t>1346629390</t>
  </si>
  <si>
    <t>https://podminky.urs.cz/item/CS_URS_2024_01/767893115</t>
  </si>
  <si>
    <t>1           "Z38 viz přílohy PD : D.1.1.31</t>
  </si>
  <si>
    <t>642</t>
  </si>
  <si>
    <t>634370051Z38</t>
  </si>
  <si>
    <t>skleněná stříška nad vchodové dveře laminované bezpečnostní sklo (VSG) složené ze dvou skleněných tabulí pevně spojených čirou PVB fólií sklo čiré tvrzené lepené ESG, VSG tl.10 mm 5.5.2 čiré sklo po obvodě broušené s držáky skel, spojovací tyče a nástěnné konzoly vyrobeny z vysoce kvalitní nerezové oceli (1,4301) namontovaná pod úhlem sklonu 10° do zateplené železobetonové stěny tl. 250 mm minerální vlnou MW tl. 250 mm 2 800 x 1 500 mm včetně chemických kotev, systémových prvků a příslušenství nutných k řádnému provedení dle vybraného výrobce dle přílohy PD : D1.1.31 ozn. Z38</t>
  </si>
  <si>
    <t>824608193</t>
  </si>
  <si>
    <t>643</t>
  </si>
  <si>
    <t>767893192</t>
  </si>
  <si>
    <t>Montáž stříšek nad venkovními vstupy Příplatek k ceně za montáž stříšky delší než 2,00 m skleněné</t>
  </si>
  <si>
    <t>-1105928222</t>
  </si>
  <si>
    <t>https://podminky.urs.cz/item/CS_URS_2024_01/767893192</t>
  </si>
  <si>
    <t>0,80           "Z38 viz přílohy PD : D.1.1.31</t>
  </si>
  <si>
    <t>644</t>
  </si>
  <si>
    <t>767996213Z35</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</si>
  <si>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Z35 </t>
  </si>
  <si>
    <t>-1588627676</t>
  </si>
  <si>
    <t>2           "Z35 viz přílohy PD : D.1.1.31</t>
  </si>
  <si>
    <t>645</t>
  </si>
  <si>
    <t>7679962143Z36</t>
  </si>
  <si>
    <t xml:space="preserve">Protidešťová žaluzie stěnová vnější 4 vodorovné profilované lamely s upevňovacím rámem rozměr AxB = 280 x 315 mm zástavbová hloubka 70 mm efektivní plocha Sef = 0,0413 m2 z nerezováho plechu AISI 304 včetně vzduchotechnického potrubí 280 x 315 mm délky 1 000 mm a montáže do fasádního obkladu (ocelový rošt s vloženou teplenou izolací z minerální vlny MW a cementovláknitá obkladová fasádní deska s povrchovou úpravou tl. 8,0 mm včetně systémových prvků a příslušenství nutných k řádnému provedení dle vybraného výrobce dle přílohy PD : D1.1.31 ozn. Z36 </t>
  </si>
  <si>
    <t>1829313998</t>
  </si>
  <si>
    <t>2           "Z36 viz přílohy PD : D.1.1.31</t>
  </si>
  <si>
    <t>646</t>
  </si>
  <si>
    <t>998767103</t>
  </si>
  <si>
    <t>Přesun hmot pro zámečnické konstrukce stanovený z hmotnosti přesunovaného materiálu vodorovná dopravní vzdálenost do 50 m základní v objektech výšky přes 12 do 24 m</t>
  </si>
  <si>
    <t>-1683249177</t>
  </si>
  <si>
    <t>https://podminky.urs.cz/item/CS_URS_2024_01/998767103</t>
  </si>
  <si>
    <t>771</t>
  </si>
  <si>
    <t>Podlahy z dlaždic</t>
  </si>
  <si>
    <t>647</t>
  </si>
  <si>
    <t>771111011</t>
  </si>
  <si>
    <t>Příprava podkladu před provedením dlažby vysátí podlah</t>
  </si>
  <si>
    <t>1075407921</t>
  </si>
  <si>
    <t>https://podminky.urs.cz/item/CS_URS_2024_01/771111011</t>
  </si>
  <si>
    <t>(359,345+63,210+16,10+12,25)*0,10         "viz položka 59761127</t>
  </si>
  <si>
    <t>47,30*0,30+367,939+162,856         "viz položka 771474117X05 771574493X02 771574496X03</t>
  </si>
  <si>
    <t>62,10      "viz položka 771574893X01</t>
  </si>
  <si>
    <t>648</t>
  </si>
  <si>
    <t>771111012</t>
  </si>
  <si>
    <t>Příprava podkladu před provedením dlažby vysátí schodišť</t>
  </si>
  <si>
    <t>776141677</t>
  </si>
  <si>
    <t>https://podminky.urs.cz/item/CS_URS_2024_01/771111012</t>
  </si>
  <si>
    <t>336,00     "viz položka 771274124</t>
  </si>
  <si>
    <t>649</t>
  </si>
  <si>
    <t>771121011</t>
  </si>
  <si>
    <t>Příprava podkladu před provedením dlažby nátěr penetrační na podlahu</t>
  </si>
  <si>
    <t>-1700470474</t>
  </si>
  <si>
    <t>https://podminky.urs.cz/item/CS_URS_2024_01/771121011</t>
  </si>
  <si>
    <t>806,736      "viz položka 771592011</t>
  </si>
  <si>
    <t>650</t>
  </si>
  <si>
    <t>771151021</t>
  </si>
  <si>
    <t>Příprava podkladu před provedením dlažby samonivelační stěrka min.pevnosti 30 MPa, tloušťky do 3 mm</t>
  </si>
  <si>
    <t>-1596675383</t>
  </si>
  <si>
    <t>https://podminky.urs.cz/item/CS_URS_2024_01/771151021</t>
  </si>
  <si>
    <t xml:space="preserve">336,00*(0,31+0,15)         "viz položka 771274124 </t>
  </si>
  <si>
    <t>367,939+162,856         "viz položka 771574493X02 771574496X03</t>
  </si>
  <si>
    <t>651</t>
  </si>
  <si>
    <t>771274124</t>
  </si>
  <si>
    <t>Montáž obkladů schodišť z dlaždic keramických lepených cementovým flexibilním lepidlem stupnic reliéfních nebo z dekorů, šířky přes 300 do 350 mm</t>
  </si>
  <si>
    <t>-819669279</t>
  </si>
  <si>
    <t>https://podminky.urs.cz/item/CS_URS_2024_01/771274124</t>
  </si>
  <si>
    <t>1,60*25*2           "056 072</t>
  </si>
  <si>
    <t>1,60*20*2*4             "153 156 253 256 353 356 453 456 553 556</t>
  </si>
  <si>
    <t>viz přílohy PD : D.1.1.6 až D.1.1.11</t>
  </si>
  <si>
    <t>652</t>
  </si>
  <si>
    <t>597610881X04</t>
  </si>
  <si>
    <t>schodovka keramická mrazuvzdorná R10 povrch reliéfní/matný tl do 10mm š přes 300 mm do 350 mm dle kladecího plánu architekta</t>
  </si>
  <si>
    <t>1696536072</t>
  </si>
  <si>
    <t>336,000*1,15</t>
  </si>
  <si>
    <t>653</t>
  </si>
  <si>
    <t>771274231</t>
  </si>
  <si>
    <t>Montáž obkladů schodišť z dlaždic keramických lepených cementovým flexibilním lepidlem podstupnic hladkých, výšky do 150 mm</t>
  </si>
  <si>
    <t>-46179881</t>
  </si>
  <si>
    <t>https://podminky.urs.cz/item/CS_URS_2024_01/771274231</t>
  </si>
  <si>
    <t>654</t>
  </si>
  <si>
    <t>59761127</t>
  </si>
  <si>
    <t xml:space="preserve">dlažba keramická slinutá mrazuvzdorná R10 povrch hladký/matný tl do 10mm </t>
  </si>
  <si>
    <t>1286832579</t>
  </si>
  <si>
    <t>336,000*0,15*1,15</t>
  </si>
  <si>
    <t>655</t>
  </si>
  <si>
    <t>771474113</t>
  </si>
  <si>
    <t>Montáž soklů z dlaždic keramických lepených cementovým flexibilním lepidlem rovných, výšky přes 90 do 120 mm</t>
  </si>
  <si>
    <t>-7563602</t>
  </si>
  <si>
    <t>https://podminky.urs.cz/item/CS_URS_2024_01/771474113</t>
  </si>
  <si>
    <t xml:space="preserve">(4,525+2,85+2,75+0,15)*2-0,90-0,70-1,30-2,375-0,90         "051 </t>
  </si>
  <si>
    <t>(4,00+5,15)*2-1,30+(4,00+6,95)*2-0,90+(2,725+3,60)*2-0,90*2                    "059 060 062</t>
  </si>
  <si>
    <t>(8,85+2,85)*2-0,90*5-1,30*2+(4,60+3,60)*2-0,90*2+(4,00+6,95)*2-0,90             "064 065 067</t>
  </si>
  <si>
    <t xml:space="preserve">(4,00+5,15)*2-1,30+(2,675+5,15)*2-0,90*2+(1,20+2,40)*2-0,90           "068 069 070  </t>
  </si>
  <si>
    <t>(1,875+2,625)*2-0,90+(2,825+2,80+0,15)*2-2,375-1,30*2-0,90                 "071 073</t>
  </si>
  <si>
    <t>(3,675+3,425+0,125)*2-1,60             "074</t>
  </si>
  <si>
    <t>(0,65+3,15+0,225+2,675+2,85+5,45+0,05+0,15+0,20)*2-2,60-1,30-2,25-2,375-1,30              "151</t>
  </si>
  <si>
    <t>"056 153 253 353 453 553</t>
  </si>
  <si>
    <t xml:space="preserve">1,60+1,165*2-0,90+(3,45+2,405*2+0,175*2-1,30)*4+3,45+2,25+2,405+0,175*2-1,30         </t>
  </si>
  <si>
    <t>3,45+1,755*2+(3,45+1,755*2+0,20*2-0,95)*4</t>
  </si>
  <si>
    <t>"072 156 256 356 456 556</t>
  </si>
  <si>
    <t>(3,45+6,95)*2-0,90+(3,45+2,405*2+0,175*2-1,30)*4+3,45+2,25+2,405+0,175*2+0,20*2-1,30-0,95</t>
  </si>
  <si>
    <t>3,45+1,755*2+0,20*2-0,90+(3,45+1,755*2+0,20*2-1,05)*4</t>
  </si>
  <si>
    <t>656</t>
  </si>
  <si>
    <t>771474117X05</t>
  </si>
  <si>
    <t>Montáž soklů z dlaždic keramických lepených cementovým flexibilním lepidlem rovných, výšky přes 250 do 300 mm</t>
  </si>
  <si>
    <t>-846876782</t>
  </si>
  <si>
    <t>(15,25+6,325+7,325)*2-1,30*5-0,90*3-4,90                    "058</t>
  </si>
  <si>
    <t>657</t>
  </si>
  <si>
    <t>597611981X06</t>
  </si>
  <si>
    <t>sokl keramický mrazuvzdorný povrch hladký/matný tl do 10mm výšky přes 250 do 300mm</t>
  </si>
  <si>
    <t>443945538</t>
  </si>
  <si>
    <t>43,70*1,15</t>
  </si>
  <si>
    <t>658</t>
  </si>
  <si>
    <t>771474133</t>
  </si>
  <si>
    <t>Montáž soklů z dlaždic keramických lepených cementovým flexibilním lepidlem schodišťových stupňovitých, výšky přes 90 do 120 mm</t>
  </si>
  <si>
    <t>-655870125</t>
  </si>
  <si>
    <t>https://podminky.urs.cz/item/CS_URS_2024_01/771474133</t>
  </si>
  <si>
    <t>4,03*2+0,30*2+2,79*9                     "056 153 253 353 453 553</t>
  </si>
  <si>
    <t>4,03+0,30+2,79*9                        "072 156 256 356 456 556</t>
  </si>
  <si>
    <t>659</t>
  </si>
  <si>
    <t>59761187</t>
  </si>
  <si>
    <t>sokl keramický mrazuvzdorný povrch hladký/lapovaný tl do 10mm výšky přes 90 do 120mm</t>
  </si>
  <si>
    <t>1027185310</t>
  </si>
  <si>
    <t>359,345*1,15+(63,210+16,10+12,25)*1,20</t>
  </si>
  <si>
    <t>660</t>
  </si>
  <si>
    <t>771574493X02</t>
  </si>
  <si>
    <t>Montáž podlah z dlaždic keramických lepených cementovým flexibilním lepidlem reliéfních nebo z dekorů, tloušťky do 10 mm dle kladecího plánu architekta</t>
  </si>
  <si>
    <t>377643602</t>
  </si>
  <si>
    <t xml:space="preserve">32,00+2,60*0,50+1,35*0,10+2,25*0,125+2,375*0,15+1,45*0,25                "151 skladba P4 </t>
  </si>
  <si>
    <t>skladba P8</t>
  </si>
  <si>
    <t>16,38+0,90*0,125+2,375*0,15+0,90*0,25+20,60+1,40*0,25+27,80+1,00*0,25                    "051 059 060</t>
  </si>
  <si>
    <t>9,31+1,00*0,25+24,82+1,40*0,15+16,20+1,00*0,25+28,80+1,00*0,25              "062 064 065 067</t>
  </si>
  <si>
    <t>20,60+1,40*0,25+19,00+1,00*0,25+0,90*0,125+2,85+1,00*0,375+4,92                  "068 069 070 071</t>
  </si>
  <si>
    <t xml:space="preserve">7,76+2,375*0,15+1,00*0,25     "073 </t>
  </si>
  <si>
    <t>skladba P9</t>
  </si>
  <si>
    <t>3,36+0,70*0,125*2+11,78+1,00*0,25+11,47+12,07+0,90*0,15+1,40*0,375           "052 053 054 055</t>
  </si>
  <si>
    <t>10,87+12,58+1,60*0,125+10,47+1,40*0,25+2,95*0,075+21,24+1,00*0,125        "057 074 075 076</t>
  </si>
  <si>
    <t>14,06+0,90*0,125+6,21+1,00*0,25+13,95+0,90*0,125                "061 063 066 skladba P10</t>
  </si>
  <si>
    <t>661</t>
  </si>
  <si>
    <t>59761100</t>
  </si>
  <si>
    <t>dlažba keramická slinutá mrazuvzdorná R9 povrch reliéfní/lapovaný tl do 10mm přes 2 do 4ks/m2</t>
  </si>
  <si>
    <t>-665899787</t>
  </si>
  <si>
    <t>(34,435+202,988)*1,15</t>
  </si>
  <si>
    <t>662</t>
  </si>
  <si>
    <t>59761118</t>
  </si>
  <si>
    <t>dlažba keramická slinutá mrazuvzdorná R10 povrch reliéfní/matný tl do 10mm přes 2 do 4ks/m2</t>
  </si>
  <si>
    <t>-238072066</t>
  </si>
  <si>
    <t>95,821*1,15</t>
  </si>
  <si>
    <t>663</t>
  </si>
  <si>
    <t>59761103</t>
  </si>
  <si>
    <t>dlažba keramická slinutá mrazuvzdorná R10/A povrch reliéfní/matný tl do 10mm přes 2 do 4ks/m2</t>
  </si>
  <si>
    <t>439683031</t>
  </si>
  <si>
    <t>34,695*1,15</t>
  </si>
  <si>
    <t>664</t>
  </si>
  <si>
    <t>771574496X03</t>
  </si>
  <si>
    <t>Montáž podlah z dlaždic keramických lepených cementovým flexibilním lepidlem reliéfních nebo z dekorů, tloušťky do 10 mm přes 9 do 12 ks/m2 dle kladecího plánu architekta</t>
  </si>
  <si>
    <t>-1245396506</t>
  </si>
  <si>
    <t>1,45*0,25+1,75*0,65+3,45*1,60*2+1,60*0,155*4+0,95*0,20              "153</t>
  </si>
  <si>
    <t>1,45*0,25+1,75*0,65+3,45*1,60*2+1,60*0,155*4+1,05*0,20              "156</t>
  </si>
  <si>
    <t>1,45*0,25+1,75*0,65+3,45*1,60*2+1,60*0,155*4+0,95*0,20              "253</t>
  </si>
  <si>
    <t>1,45*0,25+1,75*0,65+3,45*1,60*2+1,60*0,155*4+1,05*0,20              "256</t>
  </si>
  <si>
    <t>1,45*0,25+1,75*0,65+3,45*1,60*2+1,60*0,155*4+0,95*0,20              "353</t>
  </si>
  <si>
    <t>1,45*0,25+1,75*0,65+3,45*1,60*2+1,60*0,155*4+1,05*0,20              "356</t>
  </si>
  <si>
    <t>1,45*0,25+1,75*0,65+3,45*1,60*2+1,60*0,155*4+0,95*0,20              "453</t>
  </si>
  <si>
    <t>1,45*0,25+1,75*0,65+3,45*1,60*2+1,60*0,155*4+1,05*0,20              "456</t>
  </si>
  <si>
    <t>1,45*0,25+1,75*0,65+3,45*1,60*2+1,60*0,155*3+0,95*0,20              "553</t>
  </si>
  <si>
    <t>1,45*0,25+1,75*0,65+3,45*1,60*2+0,95*0,20+1,60*0,155*3+1,05*0,20              "556</t>
  </si>
  <si>
    <t>665</t>
  </si>
  <si>
    <t>59761132</t>
  </si>
  <si>
    <t>dlažba keramická slinutá mrazuvzdorná R10 povrch reliéfní/matný tl do 10mm přes 9 do 12ks/m2</t>
  </si>
  <si>
    <t>-1149228133</t>
  </si>
  <si>
    <t>162,856*1,15</t>
  </si>
  <si>
    <t>666</t>
  </si>
  <si>
    <t>771574893X01</t>
  </si>
  <si>
    <t>Montáž podlah z dlaždic keramických reliéfních nebo z dekorů tloušťky do 20 mm na rektifikovatelné (výškově stavitelné) plastové podložky pro keramickou dlažbu včetně dodání rektifikovatelných podložek přes 2 do 4 ks/m2 dle kladecího plánu architekta</t>
  </si>
  <si>
    <t>-738880678</t>
  </si>
  <si>
    <t>61,75+1,40*0,25                    "591 viz přílohy PD : D.1.1.11</t>
  </si>
  <si>
    <t>667</t>
  </si>
  <si>
    <t>59761144</t>
  </si>
  <si>
    <t>dlažba keramická slinutá mrazuvzdorná R11/B povrch reliéfní/matný tl přes 15 do 20mm přes 2 do 4ks/m2</t>
  </si>
  <si>
    <t>-1356503107</t>
  </si>
  <si>
    <t>62,100*1,20</t>
  </si>
  <si>
    <t>668</t>
  </si>
  <si>
    <t>771577116X07</t>
  </si>
  <si>
    <t>Montáž podlah z dlaždic keramických lepených flexibilním lepidlem příplatek za provedení dilatačních spar, dodání a montáž lišt, systémového příslušenství a prvků nutných k řádnému provedení dle vybraného výrobce a dle projektu interiéru</t>
  </si>
  <si>
    <t>-1433677394</t>
  </si>
  <si>
    <t>367,939+162,856          "viz položka 771574493X02 771574496X03</t>
  </si>
  <si>
    <t>669</t>
  </si>
  <si>
    <t>771577211</t>
  </si>
  <si>
    <t>Montáž podlah z dlaždic keramických lepených cementovým flexibilním lepidlem Příplatek k cenám za plochu do 5 m2 jednotlivě</t>
  </si>
  <si>
    <t>-404199511</t>
  </si>
  <si>
    <t>https://podminky.urs.cz/item/CS_URS_2024_01/771577211</t>
  </si>
  <si>
    <t>2,85+1,00*0,375+4,92                  "070 071</t>
  </si>
  <si>
    <t>3,36+0,70*0,125*2          "052</t>
  </si>
  <si>
    <t xml:space="preserve">1,60*1,165         "056 </t>
  </si>
  <si>
    <t>670</t>
  </si>
  <si>
    <t>771591113X08</t>
  </si>
  <si>
    <t>Izolace podlahy pod dlažbou hydroizolační stěrkou tl.2 mm včetně dodání a montáže systémového příslušenství a prvků nutných k řádnému provedení dle vybraného výrobce</t>
  </si>
  <si>
    <t>830347531</t>
  </si>
  <si>
    <t>95,821                  "skladba P9 viz položka 771574493X02</t>
  </si>
  <si>
    <t>34,695                "skladba P10 viz položka 771574493X02</t>
  </si>
  <si>
    <t>671</t>
  </si>
  <si>
    <t>771592011</t>
  </si>
  <si>
    <t>Čištění vnitřních ploch po položení dlažby podlah nebo schodišť chemickými prostředky</t>
  </si>
  <si>
    <t>551538010</t>
  </si>
  <si>
    <t>https://podminky.urs.cz/item/CS_URS_2024_01/771592011</t>
  </si>
  <si>
    <t>336,00*(0,31+0,15)+(359,345+63,210+16,10+12,25)*0,10         "viz položka 771274124 59761127</t>
  </si>
  <si>
    <t>672</t>
  </si>
  <si>
    <t>998771103</t>
  </si>
  <si>
    <t>Přesun hmot pro podlahy z dlaždic stanovený z hmotnosti přesunovaného materiálu vodorovná dopravní vzdálenost do 50 m základní v objektech výšky přes 12 do 24 m</t>
  </si>
  <si>
    <t>603780640</t>
  </si>
  <si>
    <t>https://podminky.urs.cz/item/CS_URS_2024_01/998771103</t>
  </si>
  <si>
    <t>776</t>
  </si>
  <si>
    <t>Podlahy povlakové</t>
  </si>
  <si>
    <t>673</t>
  </si>
  <si>
    <t>776111111</t>
  </si>
  <si>
    <t>Příprava podkladu povlakových podlah a stěn broušení podlah nového podkladu anhydritového</t>
  </si>
  <si>
    <t>-2144518551</t>
  </si>
  <si>
    <t>https://podminky.urs.cz/item/CS_URS_2024_01/776111111</t>
  </si>
  <si>
    <t>1964,819+178,404            "skladba P1 P3 viz položka 776241121</t>
  </si>
  <si>
    <t>674</t>
  </si>
  <si>
    <t>776111112</t>
  </si>
  <si>
    <t>Příprava podkladu povlakových podlah a stěn broušení podlah nového podkladu betonového</t>
  </si>
  <si>
    <t>-2103613682</t>
  </si>
  <si>
    <t>https://podminky.urs.cz/item/CS_URS_2024_01/776111112</t>
  </si>
  <si>
    <t>675</t>
  </si>
  <si>
    <t>776111131</t>
  </si>
  <si>
    <t>Příprava podkladu povlakových podlah a stěn broušení stěn</t>
  </si>
  <si>
    <t>-1798962253</t>
  </si>
  <si>
    <t>https://podminky.urs.cz/item/CS_URS_2024_01/776111131</t>
  </si>
  <si>
    <t>2064,225*0,15                "viz položka 776411111</t>
  </si>
  <si>
    <t>676</t>
  </si>
  <si>
    <t>776111311</t>
  </si>
  <si>
    <t>Příprava podkladu povlakových podlah a stěn vysátí podlah</t>
  </si>
  <si>
    <t>1881209039</t>
  </si>
  <si>
    <t>https://podminky.urs.cz/item/CS_URS_2024_01/776111311</t>
  </si>
  <si>
    <t>2393,913             "viz položka 776241121</t>
  </si>
  <si>
    <t>677</t>
  </si>
  <si>
    <t>776111331</t>
  </si>
  <si>
    <t>Příprava podkladu povlakových podlah a stěn vysátí stěn</t>
  </si>
  <si>
    <t>564319331</t>
  </si>
  <si>
    <t>https://podminky.urs.cz/item/CS_URS_2024_01/776111331</t>
  </si>
  <si>
    <t>678</t>
  </si>
  <si>
    <t>776121321</t>
  </si>
  <si>
    <t>Příprava podkladu povlakových podlah a stěn penetrace neředěná podlah</t>
  </si>
  <si>
    <t>729735991</t>
  </si>
  <si>
    <t>https://podminky.urs.cz/item/CS_URS_2024_01/776121321</t>
  </si>
  <si>
    <t>679</t>
  </si>
  <si>
    <t>776121324</t>
  </si>
  <si>
    <t>Příprava podkladu povlakových podlah a stěn penetrace neředěná stěn</t>
  </si>
  <si>
    <t>-613117823</t>
  </si>
  <si>
    <t>https://podminky.urs.cz/item/CS_URS_2024_01/776121324</t>
  </si>
  <si>
    <t>680</t>
  </si>
  <si>
    <t>776141121</t>
  </si>
  <si>
    <t>Příprava podkladu povlakových podlah a stěn vyrovnání samonivelační stěrkou podlah min.pevnosti 30 MPa, tloušťky do 3 mm</t>
  </si>
  <si>
    <t>2076005214</t>
  </si>
  <si>
    <t>https://podminky.urs.cz/item/CS_URS_2024_01/776141121</t>
  </si>
  <si>
    <t>681</t>
  </si>
  <si>
    <t>776241121</t>
  </si>
  <si>
    <t>Montáž podlahovin ze sametového vinylu lepením pásů vzorovaných</t>
  </si>
  <si>
    <t>-543509110</t>
  </si>
  <si>
    <t>https://podminky.urs.cz/item/CS_URS_2024_01/776241121</t>
  </si>
  <si>
    <t>skladba P1</t>
  </si>
  <si>
    <t>69,96+0,80*0,25*2+0,90*0,125*2+1,50*0,25+2,25*0,125               "154</t>
  </si>
  <si>
    <t xml:space="preserve">10,50+1,45*0,25+2,375*0,15+1,45*0,25          "155 </t>
  </si>
  <si>
    <t>11,38+12,15+1,85*0,20+5,73+(21,20+1,40*0,25)*3            "157 158 161 163.A 165.A 167.A</t>
  </si>
  <si>
    <t>25,37+1,40*0,25+29,19+1,40*0,25+(21,20+1,40*0,25)*3               "169.A 171 173.A 175.A 177.A</t>
  </si>
  <si>
    <t xml:space="preserve">25,37+1,40*0,25+32,86+1,45*0,25+1,20*0,125+5,31+0,90*0,125               "179.A 181 183           </t>
  </si>
  <si>
    <t xml:space="preserve">32,74+2,375*0,15+1,45*0,25+2,25*0,125+69,96+0,90*0,125*2+1,50*0,25+2,25*0,125               "252 254 </t>
  </si>
  <si>
    <t>10,50+2,375*0,15+1,45*0,25*2+23,97+1,80*0,20+1,40*0,25+5,73+0,80*0,25            "255 258 261</t>
  </si>
  <si>
    <t xml:space="preserve">(21,20+1,45*0,25)*3+25,37+1,40*0,25+29,19+1,40*0,25         "263 265 267 269 271 </t>
  </si>
  <si>
    <t xml:space="preserve">(21,20+1,40*0,25)*3+25,37+1,40*0,25            "273 275 277 279    </t>
  </si>
  <si>
    <t>48,75+1,80*0,20+1,40*0,25+0,90*0,125*2+2,95*0,20*3+4,53+0,80*0,125           "281 286</t>
  </si>
  <si>
    <t>4,73+0,80*0,125            "288</t>
  </si>
  <si>
    <t>32,74+2,25*0,125+2,375*0,15+1,45*0,25+69,96+0,90*0,125*2+1,50*0,25*2+2,25*0,125          "352 354</t>
  </si>
  <si>
    <t>10,50+2,375*0,15+1,45*0,25+23,97+1,80*0,20+1,40*0,25+5,73+0,80*0,25         "355 358 361</t>
  </si>
  <si>
    <t>(21,20+1,40*0,25)*3+25,03+1,40*0,25+29,19+1,40*0,25          "363 365 367 369 371</t>
  </si>
  <si>
    <t>(21,20+1,40*0,25)*3+25,03+1,40*0,25+48,75+1,80*0,20+1,45*0,25+2,95*0,25*3     "373 375 377 379 381</t>
  </si>
  <si>
    <t xml:space="preserve">5,24+0,80*0,125*2+6,60+0,80*0,125               "386 388   </t>
  </si>
  <si>
    <t>32,74+2,52*0,125+2,375*0,15+1,45*0,25+69,96+0,90*0,125*2+1,50*0,25*2+2,25*0,125                 "452 454</t>
  </si>
  <si>
    <t xml:space="preserve">10,50+2,375*0,15+1,45*0,25+23,97+1,80*0,20+1,40*0,25+5,73+0,80*0,25            "455 458 461                           </t>
  </si>
  <si>
    <t xml:space="preserve">(21,20+1,40*0,25)*3+25,37+1,40*0,25+4,88+0,80*0,25        "463 465 467 469 472 </t>
  </si>
  <si>
    <t>(21,20+1,40*0,25)*3         "473 475 477</t>
  </si>
  <si>
    <t>25,37+1,40*0,25+48,75+1,80*0,20+1,40*0,25+2,95*0,20*3+3,92+0,80*0,125*2            "479 481 486</t>
  </si>
  <si>
    <t>9,98             "487</t>
  </si>
  <si>
    <t>32,74+2,25*0,125+2,375*0,15+1,45*0,25+69,96+0,90*0,125*2+1,50*0,25*2+2,25*0,125        "552 554</t>
  </si>
  <si>
    <t>10,50+2,375*0,15+1,40*0,25+1,45*0,25+23,97+1,80*0,20+1,40*0,25+5,73+0,90*0,25            "555 558 561</t>
  </si>
  <si>
    <t>(21,20+1,40*0,25)*3+25,03+1,40*0,25+27,42+0,90*0,125+4,85+0,90*0,25        "563 565 567 569 571 572</t>
  </si>
  <si>
    <t>(21,20+1,40*0,25)*3+25,03+1,40*0,25+4,53+0,80*0,125+2,55+0,80*0,125        "573 575 577 579 586 587</t>
  </si>
  <si>
    <t>skladba P2</t>
  </si>
  <si>
    <t>(5,74+0,90*0,10)*9               "164 166 168 170 172 174 176 178 180 viz přílohy PD : D.1.1.7</t>
  </si>
  <si>
    <t>(5,74+0,90*0,10)*9               "264 266 268 270 272 274 276 278 280 viz přílohy PD : D.1.1.8</t>
  </si>
  <si>
    <t>(5,74+0,90*0,10)*9               "364 366 368 370 372 374 376 378 380 viz přílohy PD : D.1.1.9</t>
  </si>
  <si>
    <t>(5,74+0,90*0,10)*8               "464 466 468 470 474 476 478 480 viz přílohy PD : D.1.1.10</t>
  </si>
  <si>
    <t>(5,74+0,90*0,10)*8               "564 566 568 570 574 576 578 580 viz přílohy PD : D.1.1.11</t>
  </si>
  <si>
    <t>skladba P3</t>
  </si>
  <si>
    <t>3,47+0,70*0,125*2+9,91+5,73+0,90*0,25+5,07             "159 160 162 182 viz přílohy PD : D.1.1.7</t>
  </si>
  <si>
    <t>3,47+0,70*0,125*2+9,79+5,73+4,23+0,90*0,125+4,64+0,90*0,125   "259 260 262 282 283</t>
  </si>
  <si>
    <t>2,55+0,80*0,125+1,45+0,70*0,125+0,70*0,10+1,65           "287 289 290</t>
  </si>
  <si>
    <t>3,47+0,70*0,125*2+9,79+5,73+4,23+0,90*0,125+4,64+0,90*0,125                   "359 360 362 382 383</t>
  </si>
  <si>
    <t>2,53+2,45+0,80*0,125              "387 389</t>
  </si>
  <si>
    <t>3,47+0,70*0,125*2+9,79+5,73+27,42+1,30*0,125+4,23+0,90*0,125          "459 460 462 471 482</t>
  </si>
  <si>
    <t>4,64+0,90*0,125+3,02+0,80*0,125                "483 488</t>
  </si>
  <si>
    <t>3,47+0,70*0,125*2+9,79+5,73+4,73+0,80*0,125+1,55+0,70*0,10+0,70*0,125          "559 560 562 588 589</t>
  </si>
  <si>
    <t>1,65               "590</t>
  </si>
  <si>
    <t>682</t>
  </si>
  <si>
    <t>28411021</t>
  </si>
  <si>
    <t>PVC vinyl homogenní zátěžová tl 2,00 mm, úprava PUR, třída zátěže 34/43, hmotnost 3550g/m2, hořlavost Bfl S1 součinitel smykového třeni μ ≥ 0,3 (za mokra i za sucha) podlahy bytových a pobytových místností protiskluznost za mokra R9 - úhel kluzu  6°- 10°</t>
  </si>
  <si>
    <t>-1866264815</t>
  </si>
  <si>
    <t>(1964,819+(64,550+1347,925)*0,15)*1,10</t>
  </si>
  <si>
    <t>683</t>
  </si>
  <si>
    <t>28411121</t>
  </si>
  <si>
    <t>PVC vinyl protiskluzný s povrchovou úpravou Sparclean tl 2mm, nášlapná vrstva 0,85mm, hořlavost Bfl-s1, smykové tření µ 0,6, třída zátěže 34/43, protiskluznost R10 B</t>
  </si>
  <si>
    <t>-1692435008</t>
  </si>
  <si>
    <t>(250,690+382,80*0,15)*1,10</t>
  </si>
  <si>
    <t>684</t>
  </si>
  <si>
    <t>28411102</t>
  </si>
  <si>
    <t>PVC vinyl homogenní zátěžový, tl 2mm, hm 3300g/m2, hořlavost Bfl-s1, smykové tření µ 0,6, třída zátěže 34/43 protiskluznost za mokra R10/A A úhel kluzu &gt; 12° (podlaha, kde se chodí bosou nohou) R10 úhel kluzu 10-19° kročejová neprůzvučnost 6 dB</t>
  </si>
  <si>
    <t>1857547379</t>
  </si>
  <si>
    <t>(178,404+(263,500+5,450)*0,15)*1,10</t>
  </si>
  <si>
    <t>685</t>
  </si>
  <si>
    <t>776411111</t>
  </si>
  <si>
    <t>Montáž soklíků lepením obvodových, výšky do 80 mm</t>
  </si>
  <si>
    <t>2020261489</t>
  </si>
  <si>
    <t>https://podminky.urs.cz/item/CS_URS_2024_01/776411111</t>
  </si>
  <si>
    <t>(22,775+2,85+5,075+0,30*2*2+0,05*2)*2-0,70-0,80*3-0,90*2-2,25*2-1,30*9            "154</t>
  </si>
  <si>
    <t>(3,975+2,85+0,15+0,05+0,25)*2-2,375-2,25-1,30*2+(3,45+3,30)*2-0,80              "155 157</t>
  </si>
  <si>
    <t>(3,45+3,525+0,20)*2-1,85-0,80+(0,90+1,90+1,00+1,80)*2-0,70*3           "158 159</t>
  </si>
  <si>
    <t>(3,375+3,30)*2-0,90+(3,375+1,70)*2-0,90+(3,375+1,70)*2-0,80                "160 161 162</t>
  </si>
  <si>
    <t>((4,00+6,95)*2-1,95-0,90-1,30)*3+((2,30+2,50)*2-0,90)*3              "163.A 164 165.A 166 167.A 168</t>
  </si>
  <si>
    <t>(4,60+6,95)*2-1,95-0,90-1,30+(2,30+2,50)*2-0,90+(5,15+6,95)*2-1,30-0,90-1,95         "169.A 170 171</t>
  </si>
  <si>
    <t>(2,30+2,50)*2-0,90+((4,00+6,95)*2-1,95-0,90-1,30)*3           "172 173.A 175.A 177.A</t>
  </si>
  <si>
    <t xml:space="preserve">((2,30+2,50)*2-0,90)*3+(4,60+6,95)*2-1,30-0,90-1,95+(2,30+2,50)*2-0,90             "174 176 178 179.A 180 </t>
  </si>
  <si>
    <t>(3,675+0,175+9,575+0,20*5)*2-1,80-(7,20-0,25*3)-1,30-1,20+(2,30+1,825)*2-0,90           "181 182</t>
  </si>
  <si>
    <t>(2,95+1,80)*2-1,20-0,90                 "183</t>
  </si>
  <si>
    <t>(5,825+2,85+0,15+0,05)*2-0,80-0,70-2,375-2,25-1,30            "252</t>
  </si>
  <si>
    <t>(22,775+2,85+5,075+0,05*2+0,30*2*2)*2-0,70-1,30*10-0,90*2-0,80-2,25*2            "254</t>
  </si>
  <si>
    <t xml:space="preserve">(3,975+2,85+0,15+0,05+0,25)*2-2,375-2,25-1,30*2              "255 </t>
  </si>
  <si>
    <t>(3,45+6,95+0,20)*2-1,85-1,30+(0,90+1,90+1,00+1,80)*2-0,70*3                "258 259</t>
  </si>
  <si>
    <t>(3,375+3,30)*2-0,90+(3,375+1,70)*2-0,80+(3,375+1,70)*2-0,90                "260 261 262</t>
  </si>
  <si>
    <t>((4,00+6,95)*2-1,95-0,90-1,30)*3+((2,30+2,50)*2-0,90)*3              "263 264 265 266 267 268</t>
  </si>
  <si>
    <t>(4,60+6,95)*2-1,95-0,90-1,30+(2,30+2,50)*2-0,90+(5,15+6,95)*2-1,30-0,90-1,95         "269 270 271</t>
  </si>
  <si>
    <t>(2,30+2,50)*2-0,90+((4,00+6,95)*2-1,95-0,90-1,30)*3           "272 273 275 277</t>
  </si>
  <si>
    <t xml:space="preserve">((2,30+2,50)*2-0,90)*3+(4,60+6,95)*2-1,30-0,90-1,95+(2,30+2,50)*2-0,90             "274 276 278 279 280 </t>
  </si>
  <si>
    <t>(4,775+0,725+11,125+0,20*4)*2-1,80-2,95*3-1,30-0,90+(1,80+2,15)*2-0,90           "281 282</t>
  </si>
  <si>
    <t>(1,975+2,35)*2-0,90*2+(1,875+3,70)*2-0,80*2-0,70+(1,70+1,50)*2-0,70          "283 286 287</t>
  </si>
  <si>
    <t>(3,15+1,50)*2-0,80+(1,45+1,00)*2-0,70*2+(1,65+1,00)*2-0,70             "288 289 290</t>
  </si>
  <si>
    <t>(5,825+2,85+0,15+0,05)*2-0,80*2-2,375-2,25-1,30            "352</t>
  </si>
  <si>
    <t>(22,775+2,85+5,075+0,05*2+0,30*2*2)*2-0,70-1,30*10-0,90*2-0,80-2,25*2            "354</t>
  </si>
  <si>
    <t xml:space="preserve">(3,975+2,85+0,15+0,05+0,25)*2-2,375-2,25-1,30*2              "355 </t>
  </si>
  <si>
    <t>(3,45+6,95+0,20)*2-1,85-1,30+(0,90+1,90+1,00+1,80)*2-0,70*3                "358 359</t>
  </si>
  <si>
    <t>(3,375+3,30)*2-0,90+(3,375+1,70)*2-0,80+(3,375+1,70)*2-0,90                "360 361 362</t>
  </si>
  <si>
    <t>((4,00+6,95)*2-1,95-0,90-1,30)*3+((2,30+2,50)*2-0,90)*3              "363 364 365 366 367 368</t>
  </si>
  <si>
    <t>(4,60+6,95)*2-1,95-0,90-1,30+(2,30+2,50)*2-0,90+(5,15+6,95)*2-1,30-0,90-1,95         "369 370 371</t>
  </si>
  <si>
    <t>(2,30+2,50)*2-0,90+((4,00+6,95)*2-1,95-0,90-1,30)*3           "372 373 375 377</t>
  </si>
  <si>
    <t xml:space="preserve">((2,30+2,50)*2-0,90)*3+(4,60+6,95)*2-1,30-0,90-1,95+(2,30+2,50)*2-0,90             "374 376 378 379 380 </t>
  </si>
  <si>
    <t>(4,775+0,725+11,125+0,20*4)*2-1,80-2,95*3-1,30-0,90+(1,80+2,15)*2-0,90           "381 382</t>
  </si>
  <si>
    <t>(1,975+2,35)*2-0,90*2+(1,65+3,10)*2-0,80*3+(1,925+1,20)*2-0,80          "383 386 387</t>
  </si>
  <si>
    <t xml:space="preserve">(3,15+2,10)*2-0,80+(1,875+1,80)*2-0,80             "388 389 </t>
  </si>
  <si>
    <t>(5,825+2,85+0,15+0,05)*2-0,80*2-2,375-2,25-1,30            "452</t>
  </si>
  <si>
    <t>(22,775+1,85+2,85+5,075+0,05*2+0,30*2*2)*2-0,70-1,30*10-0,90*2-0,80*2-2,25*2            "454</t>
  </si>
  <si>
    <t xml:space="preserve">(3,975+2,85+0,15+0,05+0,25)*2-2,375-2,25-1,30*2              "455 </t>
  </si>
  <si>
    <t>(3,45+6,95+0,20)*2-1,85-1,30+(0,90+1,90+1,00+1,80)*2-0,70*3                "458 459</t>
  </si>
  <si>
    <t>(3,375+3,30)*2-0,90+(3,375+1,70)*2-0,80+(3,375+1,70)*2-0,90                "460 461 462</t>
  </si>
  <si>
    <t>((4,00+6,95)*2-1,95-0,90-1,30)*3+((2,30+2,50)*2-0,90)*3              "463 464 465 466 467 468</t>
  </si>
  <si>
    <t>(4,60+6,95)*2-1,95-0,90-1,30+(2,30+2,50)*2-0,90+(5,15+5,325)*2-1,30-0,90-1,95         "469 470 471</t>
  </si>
  <si>
    <t>(3,375+1,50)*2-0,90+((4,00+6,95)*2-1,95-0,90-1,30)*3           "472 473 475 477</t>
  </si>
  <si>
    <t xml:space="preserve">((2,30+2,50)*2-0,90)*3+(4,60+6,95)*2-1,30-0,90-1,95+(2,30+2,50)*2-0,90             "474 476 478 479 480 </t>
  </si>
  <si>
    <t>(4,775+0,725+11,125+0,20*4)*2-1,80-2,95*3-1,30-0,90+(1,80+2,15)*2-0,90           "481 482</t>
  </si>
  <si>
    <t>(1,975+2,35)*2-0,90*2+(1,75+2,05)*2-0,80*2+(3,80+3,15)*2-0,80          "483 486 487</t>
  </si>
  <si>
    <t>(1,775+2,05)*2-0,80             "488</t>
  </si>
  <si>
    <t xml:space="preserve">(5,825+2,85+0,15+0,05)*2-0,80*2-2,375-2,25-1,30            "552 </t>
  </si>
  <si>
    <t>(22,775+1,75+2,85+5,075+0,05*2+0,30*2*2)*2-0,70-1,30*9-0,90*3-0,80*2-2,25*2            "554</t>
  </si>
  <si>
    <t xml:space="preserve">(4,70+2,85+0,15+0,05+0,20)*2-2,375-2,25-1,30*2              "555 </t>
  </si>
  <si>
    <t>(3,45+6,95+0,20)*2-1,85-1,30+(0,90+1,90+1,00+1,80)*2-0,70*3                "558 559</t>
  </si>
  <si>
    <t>(3,375+3,30)*2-0,90+(3,375+1,70)*2-0,80+(3,375+1,70)*2-0,90                "560 561 562</t>
  </si>
  <si>
    <t>((4,00+6,95)*2-1,95-0,90-1,30)*3+((2,30+2,50)*2-0,90)*3              "563 564 565 566 567 568</t>
  </si>
  <si>
    <t>(4,60+6,95)*2-1,95-0,90-1,30+(2,30+2,50)*2-0,90+(5,15+5,325)*2-0,90-1,95         "569 570 571</t>
  </si>
  <si>
    <t>(3,425+1,50)*2-0,80+((4,00+6,95)*2-1,95-0,90-1,30)*3           "572 573 575 577</t>
  </si>
  <si>
    <t xml:space="preserve">((2,30+2,50)*2-0,90)*3+(4,60+6,95)*2-1,30-0,90-1,95+(2,30+2,50)*2-0,90             "574 576 578 579 580 </t>
  </si>
  <si>
    <t>(1,875+3,70)*2-0,80*3+(1,70+1,50)*2-0,80+(3,15+1,50)*2-0,80                 "586 587 588</t>
  </si>
  <si>
    <t>(1,45+1,00)*2-0,70-0,80+(1,65+1,00)*2-0,70        "589 590</t>
  </si>
  <si>
    <t>686</t>
  </si>
  <si>
    <t>284110221X01</t>
  </si>
  <si>
    <t>lišta soklová pro vytažení podlahoviny přes fabion</t>
  </si>
  <si>
    <t>-1426233050</t>
  </si>
  <si>
    <t>2064,225*1,02</t>
  </si>
  <si>
    <t>687</t>
  </si>
  <si>
    <t>776411213</t>
  </si>
  <si>
    <t>Montáž soklíků tahaných (fabiony) z PVC vnitřních rohů</t>
  </si>
  <si>
    <t>-490827080</t>
  </si>
  <si>
    <t>https://podminky.urs.cz/item/CS_URS_2024_01/776411213</t>
  </si>
  <si>
    <t>150             "viz přílohy PD : D.1.1.7</t>
  </si>
  <si>
    <t>180             "viz přílohy PD : D.1.1.8</t>
  </si>
  <si>
    <t>180             "viz přílohy PD : D.1.1.9</t>
  </si>
  <si>
    <t>180             "viz přílohy PD : D.1.1.10</t>
  </si>
  <si>
    <t>180             "viz přílohy PD : D.1.1.11</t>
  </si>
  <si>
    <t>688</t>
  </si>
  <si>
    <t>776411214</t>
  </si>
  <si>
    <t>Montáž soklíků tahaných (fabiony) z PVC vnějších rohů</t>
  </si>
  <si>
    <t>2109209214</t>
  </si>
  <si>
    <t>https://podminky.urs.cz/item/CS_URS_2024_01/776411214</t>
  </si>
  <si>
    <t>50             "viz přílohy PD : D.1.1.7</t>
  </si>
  <si>
    <t>50             "viz přílohy PD : D.1.1.8</t>
  </si>
  <si>
    <t>50             "viz přílohy PD : D.1.1.9</t>
  </si>
  <si>
    <t>50             "viz přílohy PD : D.1.1.10</t>
  </si>
  <si>
    <t>50             "viz přílohy PD : D.1.1.11</t>
  </si>
  <si>
    <t>689</t>
  </si>
  <si>
    <t>776411215X04</t>
  </si>
  <si>
    <t>Montáž soklíků tahaných (fabiony) z PVC obvodových, výšky přes 100 mm</t>
  </si>
  <si>
    <t>-2079228932</t>
  </si>
  <si>
    <t>2064,225                "viz položka 776411111</t>
  </si>
  <si>
    <t>690</t>
  </si>
  <si>
    <t>776421111</t>
  </si>
  <si>
    <t>Montáž lišt obvodových lepených</t>
  </si>
  <si>
    <t>1421997119</t>
  </si>
  <si>
    <t>https://podminky.urs.cz/item/CS_URS_2024_01/776421111</t>
  </si>
  <si>
    <t>skladba P2 keramický obklad</t>
  </si>
  <si>
    <t>((2,30+2,50)*2-0,90)*9               "164 166 168 170 172 174 176 178 180 viz přílohy PD : D.1.1.7</t>
  </si>
  <si>
    <t>((2,30+2,50)*2-0,90)*9               "264 266 268 270 272 274 276 278 280 viz přílohy PD : D.1.1.8</t>
  </si>
  <si>
    <t>((2,30+2,50)*2-0,90)*9               "364 366 368 370 372 374 376 378 380 viz přílohy PD : D.1.1.9</t>
  </si>
  <si>
    <t>((2,30+2,50)*2-0,90)*9               "464 466 468 470 472 474 476 478 480 viz přílohy PD : D.1.1.10</t>
  </si>
  <si>
    <t>((2,30+2,50)*2-0,90)*8               "564 566 568 570 574 576 578 580 viz přílohy PD : D.1.1.11</t>
  </si>
  <si>
    <t>skladba P3 keramický obklad</t>
  </si>
  <si>
    <t>(0,90+1,90+1,00+1,80)*2-0,70*3           "159</t>
  </si>
  <si>
    <t>(3,375+3,30)*2-0,90+(3,375+1,70)*2-0,80                "160 162</t>
  </si>
  <si>
    <t>(2,30+1,825)*2-0,90           "182</t>
  </si>
  <si>
    <t>(0,90+1,90+1,00+1,80)*2-0,70*3+(3,375+3,30)*2-0,90+(3,375+1,70)*2-0,90                "259 260 262</t>
  </si>
  <si>
    <t>(1,80+2,15)*2-0,90+(1,975+2,35)*2-0,90*2+(1,70+1,50)*2-0,70           "282 283 287</t>
  </si>
  <si>
    <t>(1,45+1,00)*2-0,70*2+(1,65+1,00)*2-0,70             "289 290</t>
  </si>
  <si>
    <t>(0,90+1,90+1,00+1,80)*2-0,70*3+(3,375+3,30)*2-0,90+(3,375+1,70)*2-0,90                "359 360 362</t>
  </si>
  <si>
    <t>(1,80+2,15)*2-0,90+(1,975+2,35)*2-0,90*2+(1,875+1,80)*2-0,80           "382 383 389</t>
  </si>
  <si>
    <t>(0,90+1,90+1,00+1,80)*2-0,70*3+(3,375+3,30)*2-0,90+(3,375+1,70)*2-0,90                "459 460 462</t>
  </si>
  <si>
    <t>(5,15+5,325)*2-1,30-0,90-1,95         "471</t>
  </si>
  <si>
    <t>(1,80+2,15)*2-0,90+(1,975+2,35)*2-0,90*2+(1,775+2,05)*2-0,80           "482 483 488</t>
  </si>
  <si>
    <t>(0,90+1,90+1,00+1,80)*2-0,70*3+(3,375+3,30)*2-0,90+(3,375+1,70)*2-0,90                "559 560 562</t>
  </si>
  <si>
    <t>(3,15+1,50)*2-0,80+(1,45+1,00)*2-0,70-0,80+(1,65+1,00)*2-0,70        "588 589 590</t>
  </si>
  <si>
    <t>skladba P1 keramický obklad</t>
  </si>
  <si>
    <t>0,90+(3,375+1,70)*2-0,90+0,90+(2,95+1,80)*2-1,20-0,90               "158 161 181 183 viz přílohy PD : D.1.1.7</t>
  </si>
  <si>
    <t>0,90+(3,375+1,70)*2-0,80+0,90                "258 261 281 viz přílohy PD : D.1.1.8</t>
  </si>
  <si>
    <t>0,90+(3,375+1,70)*2-0,80+0,90                "358 361 381 viz přílohy PD : D.1.1.9</t>
  </si>
  <si>
    <t>0,90+(3,375+1,70)*2-0,80+0,90                "458 461 481 viz přílohy PD : D.1.1.10</t>
  </si>
  <si>
    <t>0,90+(3,375+1,70)*2-0,80+0,90+(0,90+0,60)                "558 561 571 572 viz přílohy PD : D.1.1.11</t>
  </si>
  <si>
    <t>(1,925+1,20)*2-0,80                "387</t>
  </si>
  <si>
    <t>2064,225-382,800-263,500-64,550-5,450</t>
  </si>
  <si>
    <t>691</t>
  </si>
  <si>
    <t>284110231X02</t>
  </si>
  <si>
    <t>přechodová lišta z fabionu na keramický obklad</t>
  </si>
  <si>
    <t>-1972618426</t>
  </si>
  <si>
    <t>(382,800+263,500+64,550)*1,02</t>
  </si>
  <si>
    <t>692</t>
  </si>
  <si>
    <t>284110241X03</t>
  </si>
  <si>
    <t>systémový ukončovací profil pro ukončení povlakové krytiny u stěny</t>
  </si>
  <si>
    <t>-1511076815</t>
  </si>
  <si>
    <t>(2064,225-382,800-263,500-64,550)*1,02</t>
  </si>
  <si>
    <t>693</t>
  </si>
  <si>
    <t>776421312</t>
  </si>
  <si>
    <t>Montáž lišt přechodových šroubovaných</t>
  </si>
  <si>
    <t>-906673512</t>
  </si>
  <si>
    <t>https://podminky.urs.cz/item/CS_URS_2024_01/776421312</t>
  </si>
  <si>
    <t>0,90*9             "viz přílohy PD : D.1.1.7</t>
  </si>
  <si>
    <t>0,90*9             "viz přílohy PD : D.1.1.8</t>
  </si>
  <si>
    <t>0,90*9             "viz přílohy PD : D.1.1.9</t>
  </si>
  <si>
    <t>0,90*9             "viz přílohy PD : D.1.1.10</t>
  </si>
  <si>
    <t>0,90*9            "viz přílohy PD : D.1.1.11</t>
  </si>
  <si>
    <t>694</t>
  </si>
  <si>
    <t>284110311X05</t>
  </si>
  <si>
    <t>přechodová prahová lišta</t>
  </si>
  <si>
    <t>705459587</t>
  </si>
  <si>
    <t>40,500*1,02</t>
  </si>
  <si>
    <t>695</t>
  </si>
  <si>
    <t>776991112X06</t>
  </si>
  <si>
    <t xml:space="preserve">Ostatní práce příplatek za svařování, provedení dilatací, dodání a montáže systémových prvků a příslušenství nutných k řádnému provedení dle vybraného výrobce </t>
  </si>
  <si>
    <t>1383719622</t>
  </si>
  <si>
    <t>696</t>
  </si>
  <si>
    <t>776991121</t>
  </si>
  <si>
    <t>Ostatní práce údržba nových podlahovin po pokládce čištění základní</t>
  </si>
  <si>
    <t>987217047</t>
  </si>
  <si>
    <t>https://podminky.urs.cz/item/CS_URS_2024_01/776991121</t>
  </si>
  <si>
    <t>697</t>
  </si>
  <si>
    <t>998776103</t>
  </si>
  <si>
    <t>Přesun hmot pro podlahy povlakové stanovený z hmotnosti přesunovaného materiálu vodorovná dopravní vzdálenost do 50 m základní v objektech výšky přes 12 do 24 m</t>
  </si>
  <si>
    <t>-1428098429</t>
  </si>
  <si>
    <t>https://podminky.urs.cz/item/CS_URS_2024_01/998776103</t>
  </si>
  <si>
    <t>777</t>
  </si>
  <si>
    <t>Podlahy lité</t>
  </si>
  <si>
    <t>698</t>
  </si>
  <si>
    <t>777131111</t>
  </si>
  <si>
    <t>Penetrační nátěr podlahy epoxidový předem plněný pískem</t>
  </si>
  <si>
    <t>-1882435319</t>
  </si>
  <si>
    <t>https://podminky.urs.cz/item/CS_URS_2024_01/777131111</t>
  </si>
  <si>
    <t>175,883             "viz položka 777511151</t>
  </si>
  <si>
    <t>699</t>
  </si>
  <si>
    <t>777511151</t>
  </si>
  <si>
    <t>Krycí stěrka parkovacích ploch epoxidová do 1 mm</t>
  </si>
  <si>
    <t>815162881</t>
  </si>
  <si>
    <t>https://podminky.urs.cz/item/CS_URS_2024_01/777511151</t>
  </si>
  <si>
    <t>skladba P11</t>
  </si>
  <si>
    <t>166,99+1,40*0,375*2+1,00*0,375+5,15*1,45     "058</t>
  </si>
  <si>
    <t>700</t>
  </si>
  <si>
    <t>777611151</t>
  </si>
  <si>
    <t>Krycí nátěr podlahy parkovacích ploch epoxidový</t>
  </si>
  <si>
    <t>57205754</t>
  </si>
  <si>
    <t>https://podminky.urs.cz/item/CS_URS_2024_01/777611151</t>
  </si>
  <si>
    <t>701</t>
  </si>
  <si>
    <t>777611153</t>
  </si>
  <si>
    <t>Krycí nátěr podlahy parkovacích ploch mezinátěr překlenující trhliny epoxidový</t>
  </si>
  <si>
    <t>-1649353520</t>
  </si>
  <si>
    <t>https://podminky.urs.cz/item/CS_URS_2024_01/777611153</t>
  </si>
  <si>
    <t>702</t>
  </si>
  <si>
    <t>777611161</t>
  </si>
  <si>
    <t>Krycí nátěr podlahy protiskluzová úprava prosyp křemenným pískem</t>
  </si>
  <si>
    <t>106075036</t>
  </si>
  <si>
    <t>https://podminky.urs.cz/item/CS_URS_2024_01/777611161</t>
  </si>
  <si>
    <t>703</t>
  </si>
  <si>
    <t>998777103</t>
  </si>
  <si>
    <t>Přesun hmot pro podlahy lité stanovený z hmotnosti přesunovaného materiálu vodorovná dopravní vzdálenost do 50 m základní v objektech výšky přes 12 do 24 m</t>
  </si>
  <si>
    <t>532751528</t>
  </si>
  <si>
    <t>https://podminky.urs.cz/item/CS_URS_2024_01/998777103</t>
  </si>
  <si>
    <t>781</t>
  </si>
  <si>
    <t>Dokončovací práce - obklady</t>
  </si>
  <si>
    <t>704</t>
  </si>
  <si>
    <t>781111011</t>
  </si>
  <si>
    <t>Příprava podkladu před provedením obkladu oprášení (ometení) stěny</t>
  </si>
  <si>
    <t>725073198</t>
  </si>
  <si>
    <t>https://podminky.urs.cz/item/CS_URS_2024_01/781111011</t>
  </si>
  <si>
    <t>62,00+2059,061                   "viz položka 781472262X07 781472264X01</t>
  </si>
  <si>
    <t>705</t>
  </si>
  <si>
    <t>781121011</t>
  </si>
  <si>
    <t>Příprava podkladu před provedením obkladu nátěr penetrační na stěnu</t>
  </si>
  <si>
    <t>-1610874648</t>
  </si>
  <si>
    <t>https://podminky.urs.cz/item/CS_URS_2024_01/781121011</t>
  </si>
  <si>
    <t>706</t>
  </si>
  <si>
    <t>781131113X06</t>
  </si>
  <si>
    <t>Izolace stěny pod obklad izolace hydroizolační stěrkou tl. 2 mm včetně dodání a montáže systémových prvků a příslušenství nutných k řádnému provedení dle vybraného výrobce</t>
  </si>
  <si>
    <t>-806625666</t>
  </si>
  <si>
    <t>(1,35+2,40)*2*0,22+(0,70+0,50)*1,10+(2,675+4,325)*2*0,22        "052 053</t>
  </si>
  <si>
    <t>(3,45+3,325)*2*0,22+(3,45+3,50)*2*0,22            "054 055</t>
  </si>
  <si>
    <t>(1,60+2,405*2+2,79*2)*0,22+(1,60+1,755*2)*0,22+2,45*1,10+0,10*1,10          "057</t>
  </si>
  <si>
    <t xml:space="preserve">(4,60+3,075+0,90+1,20)*2*0,22+(1,20+0,90+1,90+0,125+1,25+1,25+0,125)*1,90+(2,05+0,50)*1,10     "061 </t>
  </si>
  <si>
    <t>(1,75+3,60)*2*0,22+(1,75+1,90*2)*1,90            "063</t>
  </si>
  <si>
    <t>(4,60+3,125+1,20+0,90)*2*0,22+(2,05+0,50)*1,10+(0,125+1,00+0,125+1,05+1,25*2+0,90*2)*1,90     "066</t>
  </si>
  <si>
    <t>(3,675+3,425+0,125)*2*0,22           "074</t>
  </si>
  <si>
    <t>(3,675+2,85)*2*0,22+(0,925+0,50)*1,10           "075</t>
  </si>
  <si>
    <t>(2,95+1,45+7,15)*2*0,22+(0,90+0,50)*1,10+(1,10+1,15)*1,10                "076</t>
  </si>
  <si>
    <t>0,90*1,50               "158</t>
  </si>
  <si>
    <t>(0,90+2,00)*2*0,22+(0,90+0,50*2)*1,10+0,90*0,10+(1,00+1,80)*2*0,22    "159</t>
  </si>
  <si>
    <t>(3,375+3,30)*2*0,22+(0,50+1,225)*1,10+1,50*1,10+(0,60+0,95)*1,10       "160</t>
  </si>
  <si>
    <t>(3,375+1,70)*2*0,22+(0,50+1,225)*1,10+(3,275+1,70)*2*0,22+(0,50+1,70+1,20)*1,10            "161 162</t>
  </si>
  <si>
    <t>"164 166 168 170 172 174 176 178 180</t>
  </si>
  <si>
    <t xml:space="preserve">((2,30+2,50)*2*0,22+0,85*0,15+(2,30+2,50)*1,90+(1,40+0,80)*1,10)*9           </t>
  </si>
  <si>
    <t>0,90*1,50+(2,95+1,80)*2*0,22        "181 183</t>
  </si>
  <si>
    <t xml:space="preserve">(2,30+1,825)*2*0,22+(1,40+0,80)*1,10          "182          </t>
  </si>
  <si>
    <t xml:space="preserve">0,90*1,50       "258                              </t>
  </si>
  <si>
    <t>(0,90+2,00)*2*0,22+(0,90+0,50*2)*1,10+0,90*0,10+(1,00+1,80)*2*0,22    "259</t>
  </si>
  <si>
    <t>(3,375+3,30)*2*0,22+(0,50+1,225)*1,10+1,50*1,10+(0,60+0,95)*1,10       "260</t>
  </si>
  <si>
    <t>(3,275+1,70)*2*0,22+(0,50+1,70+1,20)*1,10+(3,375+1,70)*2*0,22+(0,50+1,225)*1,10                 "261 262</t>
  </si>
  <si>
    <t>"264 266 268 270 272 274 276 278 280</t>
  </si>
  <si>
    <t>0,90*1,50+(1,80+2,15)*2*0,22+(0,80+1,30)*1,10+(1,975+2,35)*2*0,22         "281 282 283</t>
  </si>
  <si>
    <t>(3,15+1,50)*2*0,22+(1,10+0,50)*1,10+(1,45+1,00)*2*0,22+(0,575*2+1,00)*1,10     "287 289</t>
  </si>
  <si>
    <t>(1,65+1,00)*2*0,22          "290</t>
  </si>
  <si>
    <t xml:space="preserve">0,90*1,50         "358                </t>
  </si>
  <si>
    <t>(0,90+2,00)*2*0,22+(0,90+0,50*2)*1,10+0,90*0,10+(1,00+1,80)*2*0,22    "359</t>
  </si>
  <si>
    <t>(3,375+3,30)*2*0,22+(0,50+1,225)*1,10+1,50*1,10+(0,60+0,95)*1,10       "360</t>
  </si>
  <si>
    <t>(3,275+1,70)*2*0,22+(0,50+1,70+1,20)*1,10+(3,375+1,70)*2*0,22+(0,50+1,225)*1,10                 "361 362</t>
  </si>
  <si>
    <t>"364 366 368 370 372 374 376 378 380</t>
  </si>
  <si>
    <t>0,90*1,50+(1,80+2,15)*2*0,22+(0,80+1,30)*1,10+(1,975+2,35)*2*0,22         "381 382 383</t>
  </si>
  <si>
    <t xml:space="preserve">(1,875+1,80)*2*0,22+(0,525+1,15)*1,10          "389         </t>
  </si>
  <si>
    <t>0,90*1,50            "458</t>
  </si>
  <si>
    <t>(0,90+2,00)*2*0,22+(0,90+0,50*2)*1,10+0,90*0,10+(1,00+1,80)*2*0,22   "459</t>
  </si>
  <si>
    <t>(3,375+3,30)*2*0,22+(0,50+1,225)*1,10+1,50*1,10+(0,60+0,95)*1,10       "460</t>
  </si>
  <si>
    <t>(3,275+1,70)*2*0,22+(0,50+1,70+1,20)*1,10+(3,375+1,70)*2*0,22+(0,50+1,225)*1,10                 "461 462</t>
  </si>
  <si>
    <t>"464 466 468 470 472 474 476 478 480</t>
  </si>
  <si>
    <t>0,90*1,50+(1,80+2,15)*2*0,22+(0,80*1,30)*1,10+(1,975+2,35)*2*0,22         "481 482 483</t>
  </si>
  <si>
    <t xml:space="preserve">(1,775+2,05)*2*0,22+(0,575+1,15)*1,10          "488       </t>
  </si>
  <si>
    <t xml:space="preserve">0,90*1,50           "558              </t>
  </si>
  <si>
    <t>(0,90+2,00)*2*0,22+(0,90+0,50*2)*1,10+0,90*0,10+(1,00+1,80)*2*0,22    "559</t>
  </si>
  <si>
    <t>(3,375+3,30)*2*0,22+(0,50+1,225)*1,10+1,50*1,10+(0,60+0,95)*1,10       "560</t>
  </si>
  <si>
    <t>(3,275+1,70)*2*0,22+(0,50+1,70+1,20)*1,10+(3,375+1,70)*2*0,22+(0,50+1,225)*1,10            "561 562</t>
  </si>
  <si>
    <t>"564 566 568 570 572 574 576 578 580</t>
  </si>
  <si>
    <t>(3,15+1,50)*2*0,22+(1,15+0,50)*1,10         "588</t>
  </si>
  <si>
    <t>(1,45+1,00)*2*0,22+(0,575*2+1,00)*1,10+(1,65+1,00)*2*0,22            "589 590</t>
  </si>
  <si>
    <t>707</t>
  </si>
  <si>
    <t>781472262X07</t>
  </si>
  <si>
    <t>Montáž keramických obkladů stěn lepených cementovým flexibilním lepidlem reliéfních nebo z dekorů přes 0,5 do 2 ks/m2 dle projektu interiéru</t>
  </si>
  <si>
    <t>-209250903</t>
  </si>
  <si>
    <t>708</t>
  </si>
  <si>
    <t>59761198X08</t>
  </si>
  <si>
    <t xml:space="preserve">velkoformátový obklad slinutý matný 600 x 1 200mm tl. 10,5 mm </t>
  </si>
  <si>
    <t>-1654938853</t>
  </si>
  <si>
    <t>62,000*1,20</t>
  </si>
  <si>
    <t>709</t>
  </si>
  <si>
    <t>781472264X01</t>
  </si>
  <si>
    <t>Montáž keramických obkladů stěn lepených cementovým flexibilním lepidlem reliéfních nebo z dekorů dle projektu interiéru přes 4 do 6 ks/m2</t>
  </si>
  <si>
    <t>-1108284134</t>
  </si>
  <si>
    <t>(1,35+2,40)*2*2,20-0,70*2,10*2+(2,675+4,325)*2*2,20-0,70*2,10-0,90*2,10*2         "052 053</t>
  </si>
  <si>
    <t>(3,45+3,325)*2*2,20-0,90*2,10*2+(3,45+3,50)*2*2,20-0,90*2,10-1,30*2,10            "054 055</t>
  </si>
  <si>
    <t>(1,60+2,405*2+2,79*2)*2,20+(1,60+1,755*2)*2,05-0,90*2,10          "057</t>
  </si>
  <si>
    <t>(4,60+3,075+0,90+1,20)*2*2,60-0,90*2,10+(1,75+3,60)*2*2,60-0,90*2,10            "061 063</t>
  </si>
  <si>
    <t>(4,60+3,125+1,20+0,90)*2*2,60-0,90*2,10+(3,675+3,425+0,125)*2*2,60-1,60*2,60           "066 074</t>
  </si>
  <si>
    <t>(3,675+2,85)*2*2,60-1,60*2,60-1,30*2,10-2,75*2,15            "075</t>
  </si>
  <si>
    <t>(2,95+1,45+7,15)*2*2,60-2,75*2,15                   "076</t>
  </si>
  <si>
    <t>(0,90+2,00)*2*2,45+(0,90+0,75*2)*0,20+0,90*0,10+(1,00+1,80)*2*2,45-0,90*0,75-0,70*2,10*3     "159</t>
  </si>
  <si>
    <t>(3,375+3,30)*2*2,45+(1,80+0,75*2)*0,20-1,80*0,75-0,90*2,10       "160</t>
  </si>
  <si>
    <t>(3,375+1,70)*2*2,45-0,90*2,10+(3,275+1,70)*2*2,45-0,80*2,10                 "161 162</t>
  </si>
  <si>
    <t>((2,30+2,50)*2*2,40+0,85*0,15-0,90*2,10)*9           "164 166 168 170 172 174 176 178 180</t>
  </si>
  <si>
    <t>0,90*1,50+(2,95+1,80)*2*2,40+(1,80+2,35*2)*0,20-1,20*2,10-0,90*2,10-1,80*2,35         "181 183</t>
  </si>
  <si>
    <t xml:space="preserve">(2,30+1,825)*2*2,40+0,90*0,20-0,90*2,10          "182          </t>
  </si>
  <si>
    <t>(0,90+2,00)*2*2,45+(0,90+0,75*2)*0,20+0,90*0,10+(1,00+1,80)*2*2,45-0,90*0,75-0,70*2,10*3    "259</t>
  </si>
  <si>
    <t>(3,375+3,30)*2*2,45+(1,80+0,75*2)*0,20-1,80*0,75-0,90*2,10       "260</t>
  </si>
  <si>
    <t>(3,275+1,70)*2*2,45-0,80*2,10+(3,375+1,70)*2*2,45-0,90*2,10                 "261 262</t>
  </si>
  <si>
    <t>((2,30+2,50)*2*2,40+0,85*0,15-0,90*2,10)*9           "264 266 268 270 272 274 276 278 280</t>
  </si>
  <si>
    <t>0,90*1,50+(1,80+2,15)*2*2,40-0,90*2,10+(1,975+2,35)*2-0,90*2,10*2         "281 282 283</t>
  </si>
  <si>
    <t>(3,15+1,50)*2*2,45+(2,60+1,55*2)*0,20-2,60*1,55-0,70*2,10+(1,45+1,00)*2*2,45-0,70*2,10*2     "287 289</t>
  </si>
  <si>
    <t>(1,65+1,00)*2*2,45-0,70*2,10          "290</t>
  </si>
  <si>
    <t>(0,90+2,00)*2*2,45+(0,90+0,75*2)*0,20+0,90*0,10+(1,00+1,80)*2*2,45-0,90*0,75-0,70*2,10*3    "359</t>
  </si>
  <si>
    <t>(3,375+3,30)*2*2,45+(1,80+0,75*2)*0,20-1,80*0,75-0,90*2,10       "360</t>
  </si>
  <si>
    <t>(3,275+1,70)*2*2,45-0,80*2,10+(3,375+1,70)*2*2,45-0,90*2,10                 "361 362</t>
  </si>
  <si>
    <t>((2,30+2,50)*2*2,40+0,85*0,15-0,90*2,10)*9           "364 366 368 370 372 374 376 378 380</t>
  </si>
  <si>
    <t>0,90*1,50+(1,80+2,15)*2*2,40-0,90*2,10+(1,975+2,35)*2*2,40-0,90*2,10*2         "381 382 383</t>
  </si>
  <si>
    <t xml:space="preserve">(1,875+1,80)*2*2,45-0,80*2,10          "389         </t>
  </si>
  <si>
    <t>(0,90+2,00)*2*2,45+(0,90+0,75*2)*0,20+0,90*0,10+(1,00+1,80)*2*2,45-0,90*0,75-0,70*2,10*3    "459</t>
  </si>
  <si>
    <t>(3,375+3,30)*2*2,45+(1,80+0,75*2)*0,20-1,80*0,75-0,90*2,10       "460</t>
  </si>
  <si>
    <t>(3,275+1,70)*2*2,45-0,80*2,10+(3,375+1,70)*2*2,45-0,90*2,10                 "461 462</t>
  </si>
  <si>
    <t>((2,30+2,50)*2*2,40+0,85*0,15-0,90*2,10)*9           "464 466 468 470 472 474 476 478 480</t>
  </si>
  <si>
    <t>0,90*1,50+(1,80+2,15)*2*2,40-0,90*2,10+(1,975+2,35)*2*2,40-0,90*2,10*2         "481 482 483</t>
  </si>
  <si>
    <t xml:space="preserve">(1,775+2,05)*2*2,45-0,80*2,10          "488       </t>
  </si>
  <si>
    <t>(0,90+2,00)*2*2,45+(0,90+0,75*2)*0,20+0,90*0,10+(1,00+1,80)*2*2,45-0,90*0,75-0,70*2,10*3    "559</t>
  </si>
  <si>
    <t>(3,375+3,30)*2*2,45+(1,80+0,75*2)*0,20-1,80*0,75-0,90*2,10       "560</t>
  </si>
  <si>
    <t>(3,275+1,70)*2*2,45-0,80*2,10+(3,375+1,70)*2*2,45-0,90*2,10                 "561 562</t>
  </si>
  <si>
    <t>((2,30+2,50)*2*2,40+0,85*0,15-0,90*2,10)*9           "564 566 568 570 572 574 576 578 580</t>
  </si>
  <si>
    <t>(3,15+1,50)*2*2,45+(2,80+1,55*2)*0,20-2,80*1,55-0,70*2,10                "588</t>
  </si>
  <si>
    <t>(1,45+1,00)*2*2,45-0,70*2,10-0,80*2,10+(1,65+1,00)*2*2,45-0,70*2,10            "589 590</t>
  </si>
  <si>
    <t>710</t>
  </si>
  <si>
    <t>59761722</t>
  </si>
  <si>
    <t>obklad keramický nemrazuvzdorný povrch reliéfní/lesklý tl do 10mm přes 4 do 6ks/m2</t>
  </si>
  <si>
    <t>1116762970</t>
  </si>
  <si>
    <t>2059,061*1,15</t>
  </si>
  <si>
    <t>781472291</t>
  </si>
  <si>
    <t>Montáž keramických obkladů stěn lepených cementovým flexibilním lepidlem Příplatek k cenám za plochu do 10 m2 jednotlivě</t>
  </si>
  <si>
    <t>-229493210</t>
  </si>
  <si>
    <t>https://podminky.urs.cz/item/CS_URS_2024_01/781472291</t>
  </si>
  <si>
    <t xml:space="preserve">0,90*1,50         "181 </t>
  </si>
  <si>
    <t>0,90*1,50         "281</t>
  </si>
  <si>
    <t xml:space="preserve">0,90*1,50        "381 </t>
  </si>
  <si>
    <t xml:space="preserve">0,90*1,50         "481 </t>
  </si>
  <si>
    <t>781479193X03</t>
  </si>
  <si>
    <t>Montáž obkladů vnitřních stěn z dlaždic keramických lepených flexibilním lepidlem Příplatek k cenám za průniky obkladem, za dodání a montáž lišt, systémových prvků a příslušenství nutných k řádnému provedení dle vybraného výrobce</t>
  </si>
  <si>
    <t>153051910</t>
  </si>
  <si>
    <t>781491031Z32</t>
  </si>
  <si>
    <t>Zrcadlo s LED osvětlením s ochranou proti korozi s oblými rohy šířka 500 mm výška 900 mm tloušťka 20 mm včetně montáže dle přílohy PD : D.1.1.31 ozn. Z32</t>
  </si>
  <si>
    <t>-1860035590</t>
  </si>
  <si>
    <t>48           "Z32 viz přílohy PD : D.1.1.31</t>
  </si>
  <si>
    <t>781495211</t>
  </si>
  <si>
    <t>Čištění vnitřních ploch po provedení obkladu stěn chemickými prostředky</t>
  </si>
  <si>
    <t>764745318</t>
  </si>
  <si>
    <t>https://podminky.urs.cz/item/CS_URS_2024_01/781495211</t>
  </si>
  <si>
    <t>2059,061                   "viz položka 781472264X01</t>
  </si>
  <si>
    <t>715</t>
  </si>
  <si>
    <t>998781103</t>
  </si>
  <si>
    <t>Přesun hmot pro obklady keramické stanovený z hmotnosti přesunovaného materiálu vodorovná dopravní vzdálenost do 50 m základní v objektech výšky přes 12 do 24 m</t>
  </si>
  <si>
    <t>1649583989</t>
  </si>
  <si>
    <t>https://podminky.urs.cz/item/CS_URS_2024_01/998781103</t>
  </si>
  <si>
    <t>783</t>
  </si>
  <si>
    <t>Dokončovací práce - nátěry</t>
  </si>
  <si>
    <t>716</t>
  </si>
  <si>
    <t>783301313</t>
  </si>
  <si>
    <t>Příprava podkladu zámečnických konstrukcí před provedením nátěru odmaštění odmašťovačem ředidlovým</t>
  </si>
  <si>
    <t>639638998</t>
  </si>
  <si>
    <t>https://podminky.urs.cz/item/CS_URS_2024_01/783301313</t>
  </si>
  <si>
    <t>(0,70+2,10*2)*0,25+(0,90+2,10*2)*0,25*5+(0,90+2,10*2)*0,40*4+(0,90+2,10*2)*0,25</t>
  </si>
  <si>
    <t>viz přílohy PD : D.1.1.25</t>
  </si>
  <si>
    <t>717</t>
  </si>
  <si>
    <t>783315101</t>
  </si>
  <si>
    <t>Mezinátěr zámečnických konstrukcí jednonásobný syntetický standardní</t>
  </si>
  <si>
    <t>-1140516844</t>
  </si>
  <si>
    <t>https://podminky.urs.cz/item/CS_URS_2024_01/783315101</t>
  </si>
  <si>
    <t>17,035          "viz položka 783301313</t>
  </si>
  <si>
    <t>718</t>
  </si>
  <si>
    <t>783317101</t>
  </si>
  <si>
    <t>Krycí nátěr (email) zámečnických konstrukcí jednonásobný syntetický standardní</t>
  </si>
  <si>
    <t>-1656200257</t>
  </si>
  <si>
    <t>https://podminky.urs.cz/item/CS_URS_2024_01/783317101</t>
  </si>
  <si>
    <t>719</t>
  </si>
  <si>
    <t>783827128ON</t>
  </si>
  <si>
    <t>Dekorativní nátěr vzhled mramoru omítek hladkých omítek hladkých, zrnitých tenkovrstvých nebo štukových včetně penetrace zakrývání úklidu</t>
  </si>
  <si>
    <t>-709940840</t>
  </si>
  <si>
    <t>720</t>
  </si>
  <si>
    <t>783901453</t>
  </si>
  <si>
    <t>Příprava podkladu betonových podlah před provedením nátěru vysátím</t>
  </si>
  <si>
    <t>-592290597</t>
  </si>
  <si>
    <t>https://podminky.urs.cz/item/CS_URS_2024_01/783901453</t>
  </si>
  <si>
    <t>17,108          "viz položka 783937163</t>
  </si>
  <si>
    <t>783933161</t>
  </si>
  <si>
    <t>Penetrační nátěr betonových podlah pórovitých ( např. z cihelné dlažby, betonu apod.) epoxidový</t>
  </si>
  <si>
    <t>917812991</t>
  </si>
  <si>
    <t>https://podminky.urs.cz/item/CS_URS_2024_01/783933161</t>
  </si>
  <si>
    <t>722</t>
  </si>
  <si>
    <t>783937163</t>
  </si>
  <si>
    <t>Krycí (uzavírací) nátěr betonových podlah dvojnásobný epoxidový rozpouštědlový</t>
  </si>
  <si>
    <t>-2051736099</t>
  </si>
  <si>
    <t>https://podminky.urs.cz/item/CS_URS_2024_01/783937163</t>
  </si>
  <si>
    <t>2,375*3,05+(2,375+3,05)*2*0,10            "077</t>
  </si>
  <si>
    <t>2,375*3,225+(2,375+3,225)*2*0,10            "078</t>
  </si>
  <si>
    <t>784</t>
  </si>
  <si>
    <t>Dokončovací práce - malby a tapety</t>
  </si>
  <si>
    <t>723</t>
  </si>
  <si>
    <t>784211191X02</t>
  </si>
  <si>
    <t>Malby z malířských směsí oděruvzdorných za mokra dvojnásobné, bílé za mokra oděruvzdorné výborně v místnostech výšky do 3,80 m včetně přípravy podkladu, penetrace, zakrývání a úklidu barevné</t>
  </si>
  <si>
    <t>-485845582</t>
  </si>
  <si>
    <t>724</t>
  </si>
  <si>
    <t>784211195X03</t>
  </si>
  <si>
    <t>Malby z malířských směsí oděruvzdorných za mokra dvojnásobné, bílé za mokra oděruvzdorné výborně v místnostech výšky přes 5,00 m včetně přípravy podkladu, penetrace, zakrývání a úklidu bílé</t>
  </si>
  <si>
    <t>974102568</t>
  </si>
  <si>
    <t>784211197X04</t>
  </si>
  <si>
    <t>Malby z malířských směsí oděruvzdorných za mokra dvojnásobné, bílé za mokra oděruvzdorné výborně na schodišti o výšce podlaží do 3,80 m včetně přípravy podkladu, penetrace, zakrývání a úklidu bílé</t>
  </si>
  <si>
    <t>1607286841</t>
  </si>
  <si>
    <t>726</t>
  </si>
  <si>
    <t>784211M00</t>
  </si>
  <si>
    <t>Malby z malířských směsí oděruvzdorných za mokra dvojnásobné, bílé za mokra oděruvzdorné výborně dekorativní vodoodpudivé antibakteriální včetně penetrace, zakrývání a úklidu bílé</t>
  </si>
  <si>
    <t>460715955</t>
  </si>
  <si>
    <t>32,00+31,00+24,00+49,00*3+33,10+828,00+205,00                 "157 158 181 281 381 481 571 pokoje</t>
  </si>
  <si>
    <t>276,00+184,00+9,00                 "koupelny sesterny pietní místnost</t>
  </si>
  <si>
    <t>710,00                     "ostatní</t>
  </si>
  <si>
    <t>727</t>
  </si>
  <si>
    <t>784211M01</t>
  </si>
  <si>
    <t>Malby z malířských směsí oděruvzdorných za mokra dvojnásobné, bílé za mokra oděruvzdorné výborně dekorativní vodoodpudivé antibakteriální včetně penetrace, zakrývání a úklidu béžová</t>
  </si>
  <si>
    <t>1220645378</t>
  </si>
  <si>
    <t>20,00+9,20*3+9,20+900,00+161,00                 "181 281 381 481 571 pokoje</t>
  </si>
  <si>
    <t>7,00                 "koupelny sesterny pietní místnost</t>
  </si>
  <si>
    <t>786</t>
  </si>
  <si>
    <t>Dokončovací práce - čalounické úpravy</t>
  </si>
  <si>
    <t>728</t>
  </si>
  <si>
    <t>786623011</t>
  </si>
  <si>
    <t>Montáž venkovních žaluzií do okenního nebo dveřního otvoru ovládaných motorem, upevněných na rám nebo do žaluziově schránky, plochy do 4 m2</t>
  </si>
  <si>
    <t>2032620258</t>
  </si>
  <si>
    <t>https://podminky.urs.cz/item/CS_URS_2024_01/786623011</t>
  </si>
  <si>
    <t>1*2+5*1+5*1+3*1+3*1+1*1+1*1+1*1+3*2                   "P1/ž P2/ž P3/ž P4/ž P5/ž P6a/ž P6b/ž P7/ž P9/ž</t>
  </si>
  <si>
    <t>9*1+9*1+3*1+3*1+2*1+1*2+3*1+3*1         "P12/ž P13/ž P14a/ž P14b/ž P15/ž P17/ž P18/ž P19/ž</t>
  </si>
  <si>
    <t>1*1+1*1+1*1+1*1+1*2+1*1+3*1+1*1        "P20a/ž P20b/ž P21/ž P23/ž P24/ž P25/ž P26/ž P27a/ž</t>
  </si>
  <si>
    <t>1*1+3*1+1*1+1*1          "P27b/ž P28/ž P29/ž P30/ž</t>
  </si>
  <si>
    <t>729</t>
  </si>
  <si>
    <t>786623013</t>
  </si>
  <si>
    <t>Montáž venkovních žaluzií do okenního nebo dveřního otvoru ovládaných motorem, upevněných na rám nebo do žaluziově schránky, plochy přes 4 do 6 m2</t>
  </si>
  <si>
    <t>-72873555</t>
  </si>
  <si>
    <t>https://podminky.urs.cz/item/CS_URS_2024_01/786623013</t>
  </si>
  <si>
    <t>3*1+3*1+1*1+1*1+1*1+2*1+3*1+9*1+9*1               "P4/ž P5/ž P6a/ž P6b/ž P7/ž P8/ž P10/ž P12/ž</t>
  </si>
  <si>
    <t>9*1+3*1+3*1+2*1+2*1+3*1+3*1+1*1               "P13/ž P14a/ž P14b/ž P15/ž P16/ž P18/ž P19/ž P20a/ž</t>
  </si>
  <si>
    <t>1*1+1*1            "P20b/ž P21/ž</t>
  </si>
  <si>
    <t>730</t>
  </si>
  <si>
    <t>786623015</t>
  </si>
  <si>
    <t>Montáž venkovních žaluzií do okenního nebo dveřního otvoru ovládaných motorem, upevněných na rám nebo do žaluziově schránky, plochy přes 6 do 8 m2</t>
  </si>
  <si>
    <t>1642457868</t>
  </si>
  <si>
    <t>https://podminky.urs.cz/item/CS_URS_2024_01/786623015</t>
  </si>
  <si>
    <t>9*1+1*2             "P11/ž P24/ž</t>
  </si>
  <si>
    <t>731</t>
  </si>
  <si>
    <t>786623031</t>
  </si>
  <si>
    <t>Montáž venkovních žaluzií do okenního nebo dveřního otvoru krycího plechu jakékoli délky</t>
  </si>
  <si>
    <t>576338950</t>
  </si>
  <si>
    <t>https://podminky.urs.cz/item/CS_URS_2024_01/786623031</t>
  </si>
  <si>
    <t>1+5+5+3+3+1+1+1+2+3+3                   "P1/ž P2/ž P3/ž P4/ž P5/ž P6a/ž P6b/ž P7/ž P8/ž P9/ž P10/ž</t>
  </si>
  <si>
    <t>9+9+9+3+3+2++2+1+3+3        "P11/ž P12/ž P13/ž P14a/ž P14b/ž P15/ž P16/ž P17/ž P18/ž P19/ž</t>
  </si>
  <si>
    <t>1+1+1+1+2+1+3+1+1+3        "P20a/ž P20b/ž P21/ž P23/ž P24/ž P25/ž P26/ž P27a/ž P27b/ž  P28/ž</t>
  </si>
  <si>
    <t>1+1          "P29/ž P30/ž</t>
  </si>
  <si>
    <t>732</t>
  </si>
  <si>
    <t>786623039</t>
  </si>
  <si>
    <t>Montáž venkovních žaluzií do okenního nebo dveřního otvoru žaluziové schránky, délky do 1300 mm</t>
  </si>
  <si>
    <t>-941515256</t>
  </si>
  <si>
    <t>https://podminky.urs.cz/item/CS_URS_2024_01/786623039</t>
  </si>
  <si>
    <t>5+1+1+3+1+1+3+1                   "P2/ž P23/ž P25/ž P26/ž P27a/ž P27b/ž P28/ž P29/ž</t>
  </si>
  <si>
    <t>733</t>
  </si>
  <si>
    <t>786623041</t>
  </si>
  <si>
    <t>Montáž venkovních žaluzií do okenního nebo dveřního otvoru žaluziové schránky, délky přes 1300 do 2400 mm</t>
  </si>
  <si>
    <t>-710645764</t>
  </si>
  <si>
    <t>https://podminky.urs.cz/item/CS_URS_2024_01/786623041</t>
  </si>
  <si>
    <t xml:space="preserve">1+5+2+3+2+1                   "P1/ž P3/ž P8/ž P9/ž P16/ž P17/ž </t>
  </si>
  <si>
    <t>734</t>
  </si>
  <si>
    <t>786623043</t>
  </si>
  <si>
    <t>Montáž venkovních žaluzií do okenního nebo dveřního otvoru žaluziové schránky, délky přes 2400 do 4000 mm</t>
  </si>
  <si>
    <t>-1630007301</t>
  </si>
  <si>
    <t>https://podminky.urs.cz/item/CS_URS_2024_01/786623043</t>
  </si>
  <si>
    <t xml:space="preserve">3+3+1+1+1+3+9+9+9+3                   "P4/ž P5/ž P6a/ž P6b/ž P7/ž P10/ž P11/ž P12/ž P13/ž P14a/ž </t>
  </si>
  <si>
    <t>3+2+3+3+1+1+1+2+1        "P14b/ž P15/ž P18/ž P19/ž P20a/ž P20b/ž P21/ž P24/ž P30/ž</t>
  </si>
  <si>
    <t>735</t>
  </si>
  <si>
    <t>786623051</t>
  </si>
  <si>
    <t>Montáž venkovních žaluzií do okenního nebo dveřního otvoru obkladové desky s pouzdrem nebo pouzdra pro skrytý vodící profil žaluzie</t>
  </si>
  <si>
    <t>-484403445</t>
  </si>
  <si>
    <t>https://podminky.urs.cz/item/CS_URS_2024_01/786623051</t>
  </si>
  <si>
    <t>89*2          "viz položky 786623031</t>
  </si>
  <si>
    <t>736</t>
  </si>
  <si>
    <t>553426111P1ž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</si>
  <si>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P1/ž</t>
  </si>
  <si>
    <t>-797105646</t>
  </si>
  <si>
    <t>737</t>
  </si>
  <si>
    <t>553426121P2ž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</si>
  <si>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P2/ž</t>
  </si>
  <si>
    <t>-1995456802</t>
  </si>
  <si>
    <t>738</t>
  </si>
  <si>
    <t>553426131P3ž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</si>
  <si>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P3/ž</t>
  </si>
  <si>
    <t>1843397641</t>
  </si>
  <si>
    <t>739</t>
  </si>
  <si>
    <t>553426141P4ž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</si>
  <si>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P4/ž</t>
  </si>
  <si>
    <t>-542715247</t>
  </si>
  <si>
    <t>740</t>
  </si>
  <si>
    <t>553426151P5ž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</si>
  <si>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P5/ž</t>
  </si>
  <si>
    <t>2022620059</t>
  </si>
  <si>
    <t>741</t>
  </si>
  <si>
    <t>553426161P6až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</si>
  <si>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P6a/ž</t>
  </si>
  <si>
    <t>953454546</t>
  </si>
  <si>
    <t>742</t>
  </si>
  <si>
    <t>553426171P6bž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</si>
  <si>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P6b/ž</t>
  </si>
  <si>
    <t>-1899101085</t>
  </si>
  <si>
    <t>743</t>
  </si>
  <si>
    <t>553426181P7ž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</si>
  <si>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P7/ž</t>
  </si>
  <si>
    <t>-139214208</t>
  </si>
  <si>
    <t>744</t>
  </si>
  <si>
    <t>553426191P8ž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</si>
  <si>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P8/ž</t>
  </si>
  <si>
    <t>274752712</t>
  </si>
  <si>
    <t>745</t>
  </si>
  <si>
    <t>553426201P9ž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</si>
  <si>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P9/ž</t>
  </si>
  <si>
    <t>1606260907</t>
  </si>
  <si>
    <t>746</t>
  </si>
  <si>
    <t>553426211P10ž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</si>
  <si>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P10/ž</t>
  </si>
  <si>
    <t>-311411256</t>
  </si>
  <si>
    <t>747</t>
  </si>
  <si>
    <t>553426221P11ž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</si>
  <si>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P11/ž</t>
  </si>
  <si>
    <t>-845089163</t>
  </si>
  <si>
    <t>748</t>
  </si>
  <si>
    <t>553426231P12ž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</si>
  <si>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P12/ž</t>
  </si>
  <si>
    <t>-1842577406</t>
  </si>
  <si>
    <t>749</t>
  </si>
  <si>
    <t>553426241P13ž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</si>
  <si>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P13/ž</t>
  </si>
  <si>
    <t>1381274009</t>
  </si>
  <si>
    <t>750</t>
  </si>
  <si>
    <t>553426251P14až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</si>
  <si>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P14a/ž</t>
  </si>
  <si>
    <t>-1425440219</t>
  </si>
  <si>
    <t>751</t>
  </si>
  <si>
    <t>553426261P14bž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</si>
  <si>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P14b/ž</t>
  </si>
  <si>
    <t>-872947400</t>
  </si>
  <si>
    <t>752</t>
  </si>
  <si>
    <t>553426271P15ž</t>
  </si>
  <si>
    <t>Venkovní horizontální žaluzie šířka lamely 80 mm metalický povrch  ovládaní žaluzie elektrické včetně motoru řízení automatikou zapuštěných vodicích lišt dálkového ovladače  systémových prvků a doplňků dle vybraného výrobce dle přílohy PD : D.1.1.29 ozn. P15/ž</t>
  </si>
  <si>
    <t>-1230203019</t>
  </si>
  <si>
    <t>753</t>
  </si>
  <si>
    <t>553426281P16ž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</si>
  <si>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P16/ž</t>
  </si>
  <si>
    <t>-1507564604</t>
  </si>
  <si>
    <t>754</t>
  </si>
  <si>
    <t>553426291P17ž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</si>
  <si>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P17/ž</t>
  </si>
  <si>
    <t>634283552</t>
  </si>
  <si>
    <t>755</t>
  </si>
  <si>
    <t>553426301P18ž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</si>
  <si>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P18/ž</t>
  </si>
  <si>
    <t>1871948268</t>
  </si>
  <si>
    <t>756</t>
  </si>
  <si>
    <t>553426311P19ž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</si>
  <si>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P19/ž</t>
  </si>
  <si>
    <t>401479819</t>
  </si>
  <si>
    <t>757</t>
  </si>
  <si>
    <t>553426321P20až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</si>
  <si>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P20a/ž</t>
  </si>
  <si>
    <t>794102278</t>
  </si>
  <si>
    <t>758</t>
  </si>
  <si>
    <t>553426331P20bž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</si>
  <si>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P20b/ž</t>
  </si>
  <si>
    <t>374920956</t>
  </si>
  <si>
    <t>759</t>
  </si>
  <si>
    <t>553426341P21ž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</si>
  <si>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P21/ž</t>
  </si>
  <si>
    <t>969733606</t>
  </si>
  <si>
    <t>760</t>
  </si>
  <si>
    <t>553426351P23ž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</si>
  <si>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P23/ž</t>
  </si>
  <si>
    <t>582102284</t>
  </si>
  <si>
    <t>761</t>
  </si>
  <si>
    <t>553426361P24ž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</si>
  <si>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P24/ž</t>
  </si>
  <si>
    <t>-179211063</t>
  </si>
  <si>
    <t>553426371P25ž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</si>
  <si>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P25/ž</t>
  </si>
  <si>
    <t>-1534168132</t>
  </si>
  <si>
    <t>553426381P26ž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</si>
  <si>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P26/ž</t>
  </si>
  <si>
    <t>-1201997160</t>
  </si>
  <si>
    <t>553426391P27až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</si>
  <si>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P27a/ž</t>
  </si>
  <si>
    <t>-1429985438</t>
  </si>
  <si>
    <t>553426401P27bž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</si>
  <si>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P27b/ž</t>
  </si>
  <si>
    <t>-853680158</t>
  </si>
  <si>
    <t>553426411P28ž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</si>
  <si>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P28/ž</t>
  </si>
  <si>
    <t>-1259492009</t>
  </si>
  <si>
    <t>553426421P29ž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</si>
  <si>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P29/ž</t>
  </si>
  <si>
    <t>363929313</t>
  </si>
  <si>
    <t>768</t>
  </si>
  <si>
    <t>553426431P30ž</t>
  </si>
  <si>
    <t>Venkovní horizontální žaluzie šířka lamely 80 mm metalický povrch  ovládaní žaluzie elektrické včetně motoru řízení automatikou s hliníkovým plechovým podomítkovým krycím boxem zapuštěných vodicích lišt dálkového ovladače  systémových prvků a doplňků dle vybraného výrobce dle přílohy PD : D.1.1.29 ozn. P30/ž</t>
  </si>
  <si>
    <t>-1722476144</t>
  </si>
  <si>
    <t>769</t>
  </si>
  <si>
    <t>998786103</t>
  </si>
  <si>
    <t>Přesun hmot pro stínění a čalounické úpravy stanovený z hmotnosti přesunovaného materiálu vodorovná dopravní vzdálenost do 50 m základní v objektech výšky (hloubky) přes 12 do 24 m</t>
  </si>
  <si>
    <t>-537054257</t>
  </si>
  <si>
    <t>https://podminky.urs.cz/item/CS_URS_2024_01/998786103</t>
  </si>
  <si>
    <t>D.1.4 - Zdravotnětechnické instalace</t>
  </si>
  <si>
    <t xml:space="preserve">    722 - Zdravotechnika - vnitřní vodovod</t>
  </si>
  <si>
    <t xml:space="preserve">    724 - Zdravotechnika - strojní vybavení</t>
  </si>
  <si>
    <t xml:space="preserve">    726 - Zdravotechnika - předstěnové instalace</t>
  </si>
  <si>
    <t xml:space="preserve">    727 - Zdravotechnika - požární ochrana</t>
  </si>
  <si>
    <t>132151103</t>
  </si>
  <si>
    <t>Hloubení nezapažených rýh šířky do 800 mm strojně s urovnáním dna do předepsaného profilu a spádu v hornině třídy těžitelnosti I skupiny 1 a 2 přes 50 do 100 m3</t>
  </si>
  <si>
    <t>-794310309</t>
  </si>
  <si>
    <t>https://podminky.urs.cz/item/CS_URS_2024_01/132151103</t>
  </si>
  <si>
    <t>((30,00+45,00+58,0)*0,60*0,80+5,00*0,35*0,80)*0,50               "50% objemu</t>
  </si>
  <si>
    <t>132154201</t>
  </si>
  <si>
    <t>Hloubení zapažených rýh šířky přes 800 do 2 000 mm strojně s urovnáním dna do předepsaného profilu a spádu v hornině třídy těžitelnosti I skupiny 1 a 2 do 20 m3</t>
  </si>
  <si>
    <t>188405264</t>
  </si>
  <si>
    <t>https://podminky.urs.cz/item/CS_URS_2024_01/132154201</t>
  </si>
  <si>
    <t>(3,00*1,55*0,90+3,00*1,70*0,90)*0,50               "50% objemu</t>
  </si>
  <si>
    <t>132251103</t>
  </si>
  <si>
    <t>Hloubení nezapažených rýh šířky do 800 mm strojně s urovnáním dna do předepsaného profilu a spádu v hornině třídy těžitelnosti I skupiny 3 přes 50 do 100 m3</t>
  </si>
  <si>
    <t>1026235165</t>
  </si>
  <si>
    <t>https://podminky.urs.cz/item/CS_URS_2024_01/132251103</t>
  </si>
  <si>
    <t>132254201</t>
  </si>
  <si>
    <t>Hloubení zapažených rýh šířky přes 800 do 2 000 mm strojně s urovnáním dna do předepsaného profilu a spádu v hornině třídy těžitelnosti I skupiny 3 do 20 m3</t>
  </si>
  <si>
    <t>-347680987</t>
  </si>
  <si>
    <t>https://podminky.urs.cz/item/CS_URS_2024_01/132254201</t>
  </si>
  <si>
    <t>151101101</t>
  </si>
  <si>
    <t>Zřízení pažení a rozepření stěn rýh pro podzemní vedení příložné pro jakoukoliv mezerovitost, hloubky do 2 m</t>
  </si>
  <si>
    <t>-309625327</t>
  </si>
  <si>
    <t>https://podminky.urs.cz/item/CS_URS_2024_01/151101101</t>
  </si>
  <si>
    <t>3,00*1,55*2+3,00*1,70*2</t>
  </si>
  <si>
    <t>151101111</t>
  </si>
  <si>
    <t>Odstranění pažení a rozepření stěn rýh pro podzemní vedení s uložením materiálu na vzdálenost do 3 m od kraje výkopu příložné, hloubky do 2 m</t>
  </si>
  <si>
    <t>1223236385</t>
  </si>
  <si>
    <t>https://podminky.urs.cz/item/CS_URS_2024_01/151101111</t>
  </si>
  <si>
    <t>162251102</t>
  </si>
  <si>
    <t>Vodorovné přemístění výkopku nebo sypaniny po suchu na obvyklém dopravním prostředku, bez naložení výkopku, avšak se složením bez rozhrnutí z horniny třídy těžitelnosti I skupiny 1 až 3 na vzdálenost přes 20 do 50 m</t>
  </si>
  <si>
    <t>-282141828</t>
  </si>
  <si>
    <t>https://podminky.urs.cz/item/CS_URS_2024_01/162251102</t>
  </si>
  <si>
    <t>49,171              "viz položky 175151101</t>
  </si>
  <si>
    <t>-783731330</t>
  </si>
  <si>
    <t>32,620+4,388+32,620+4,388                   "viz položky 132151103 132154201 132251103 132254201</t>
  </si>
  <si>
    <t>167151101</t>
  </si>
  <si>
    <t>Nakládání, skládání a překládání neulehlého výkopku nebo sypaniny strojně nakládání, množství do 100 m3, z horniny třídy těžitelnosti I, skupiny 1 až 3</t>
  </si>
  <si>
    <t>1019529323</t>
  </si>
  <si>
    <t>https://podminky.urs.cz/item/CS_URS_2024_01/167151101</t>
  </si>
  <si>
    <t>6,292+49,272               "viz položky 174151101 175151101</t>
  </si>
  <si>
    <t>-1813638152</t>
  </si>
  <si>
    <t>74,016*1,900</t>
  </si>
  <si>
    <t>-211045206</t>
  </si>
  <si>
    <t>373610274</t>
  </si>
  <si>
    <t>-(108,00*0,59*0,80+25,00*0,60*0,80+3,00*0,62*0,90+3,00*0,62*0,90+5,00*0,35*0,80)</t>
  </si>
  <si>
    <t>-2121214461</t>
  </si>
  <si>
    <t>6,292*1,700</t>
  </si>
  <si>
    <t>175151101</t>
  </si>
  <si>
    <t>Obsypání potrubí strojně sypaninou z vhodných třídy těžitelnosti I a II, skupiny 1 až 4 nebo materiálem připraveným podél výkopu ve vzdálenosti do 3 m od jeho kraje, pro jakoukoliv hloubku výkopu a míru zhutnění bez prohození sypaniny</t>
  </si>
  <si>
    <t>1354948385</t>
  </si>
  <si>
    <t>https://podminky.urs.cz/item/CS_URS_2024_01/175151101</t>
  </si>
  <si>
    <t>108,00*0,44*0,80-108,00*3,14*0,07*0,07+25,00*0,47*0,80-25,00*3,14*0,085*0,085</t>
  </si>
  <si>
    <t>3,00*0,47*0,90-3,00*3,14*0,085*0,085+3,00*0,47*0,90-3,00*3,14*0,085*0,085</t>
  </si>
  <si>
    <t>5,00*0,44*0,80-5,00*3,14*0,07*0,07</t>
  </si>
  <si>
    <t>58337302</t>
  </si>
  <si>
    <t>štěrkopísek frakce 0/16</t>
  </si>
  <si>
    <t>1596407436</t>
  </si>
  <si>
    <t>49,272*1,700</t>
  </si>
  <si>
    <t>451572111</t>
  </si>
  <si>
    <t>Lože pod potrubí, stoky a drobné objekty v otevřeném výkopu z kameniva drobného těženého 0 až 4 mm</t>
  </si>
  <si>
    <t>-1390988007</t>
  </si>
  <si>
    <t>https://podminky.urs.cz/item/CS_URS_2024_01/451572111</t>
  </si>
  <si>
    <t xml:space="preserve">(30,00+45,00+58,0)*0,15*0,80+5,00*0,15*0,80+3,00*0,15*0,90+3,00*0,15*0,90 </t>
  </si>
  <si>
    <t>998021021</t>
  </si>
  <si>
    <t>Přesun hmot pro haly občanské výstavby, výrobu a služby s nosnou svislou konstrukcí zděnou nebo betonovou monolitickou vodorovná dopravní vzdálenost do 100 m základní, pro haly výšky do 20 m</t>
  </si>
  <si>
    <t>817865082</t>
  </si>
  <si>
    <t>https://podminky.urs.cz/item/CS_URS_2024_01/998021021</t>
  </si>
  <si>
    <t>94,474-10,696-83,762</t>
  </si>
  <si>
    <t>713463512X02</t>
  </si>
  <si>
    <t xml:space="preserve">Izolace tepelné potrubí a ohybů minerální vlnou s nátěrem pro venkovní chladové aplikace jednovrstvá potrubí DN 25 mm (D 32 mm) tloušťka izolace 30 mm včetně montáže </t>
  </si>
  <si>
    <t>112835068</t>
  </si>
  <si>
    <t>12,00                 "viz přílohy PD : D.1.4.09</t>
  </si>
  <si>
    <t>713463514X04</t>
  </si>
  <si>
    <t>Izolace tepelné potrubí a ohybů minerální vlnou s nátěrem pro venkovní chladové aplikace jednovrstvá potrubí DN 40 mm (D 50 mm) tloušťka izolace 30 mm včetně montáže</t>
  </si>
  <si>
    <t>1609242562</t>
  </si>
  <si>
    <t>713463521X06</t>
  </si>
  <si>
    <t>Izolace tepelné potrubí a ohybů minerální vlnou s povrchovou úpravou hliníkovou fólií se samolepícím přesahem přelepenými samolepící hliníkovou páskou potrubí jednovrstvá potrubí DN 15 mm (D 20 mm) tloušťka izolace 20 mm včetně montáže</t>
  </si>
  <si>
    <t>389223246</t>
  </si>
  <si>
    <t>713463522X07</t>
  </si>
  <si>
    <t xml:space="preserve">Izolace tepelné potrubí a ohybů minerální vlnou s povrchovou úpravou hliníkovou fólií se samolepícím přesahem přelepenými samolepící hliníkovou páskou potrubí jednovrstvá potrubí DN 20 mm (D 25 mm) tloušťka izolace 30 mm včetně montáže </t>
  </si>
  <si>
    <t>1241434542</t>
  </si>
  <si>
    <t>713463523X08</t>
  </si>
  <si>
    <t xml:space="preserve">Izolace tepelné potrubí a ohybů minerální vlnou s povrchovou úpravou hliníkovou fólií se samolepícím přesahem přelepenými samolepící hliníkovou páskou potrubí jednovrstvá potrubí DN 25 mm (D 32 mm) tloušťka izolace 40 mm včetně montáže </t>
  </si>
  <si>
    <t>1500197899</t>
  </si>
  <si>
    <t>713463524X09</t>
  </si>
  <si>
    <t>Izolace tepelné potrubí a ohybů minerální vlnou s povrchovou úpravou hliníkovou fólií se samolepícím přesahem přelepenými samolepící hliníkovou páskou potrubí jednovrstvá potrubí DN 32 mm (D 40 mm) tloušťka izolace 40 mm včetně montáže</t>
  </si>
  <si>
    <t>1083778907</t>
  </si>
  <si>
    <t>713463525X10</t>
  </si>
  <si>
    <t>Izolace tepelné potrubí a ohybů minerální vlnou s povrchovou úpravou hliníkovou fólií se samolepícím přesahem přelepenými samolepící hliníkovou páskou potrubí jednovrstvá potrubí DN 40 mm (D 50 mm) tloušťka izolace 40 mm včetně montáže</t>
  </si>
  <si>
    <t>1043651644</t>
  </si>
  <si>
    <t>713463526X11</t>
  </si>
  <si>
    <t>Izolace tepelné potrubí a ohybů minerální vlnou s povrchovou úpravou hliníkovou fólií se samolepícím přesahem přelepenými samolepící hliníkovou páskou potrubí jednovrstvá potrubí DN 50 mm (D 63 mm) tloušťka izolace 40 mm včetně montáže</t>
  </si>
  <si>
    <t>1327141220</t>
  </si>
  <si>
    <t>-205835194</t>
  </si>
  <si>
    <t>721173316</t>
  </si>
  <si>
    <t>Potrubí z trub PVC SN4 dešťové DN 125</t>
  </si>
  <si>
    <t>228703085</t>
  </si>
  <si>
    <t>https://podminky.urs.cz/item/CS_URS_2024_01/721173316</t>
  </si>
  <si>
    <t>7,00          "viz přílohy PD : D.1.4.02</t>
  </si>
  <si>
    <t>721173317</t>
  </si>
  <si>
    <t>Potrubí z trub PVC SN4 dešťové DN 160</t>
  </si>
  <si>
    <t>-816602628</t>
  </si>
  <si>
    <t>https://podminky.urs.cz/item/CS_URS_2024_01/721173317</t>
  </si>
  <si>
    <t>4,00+5,00                   "viz přílohy PD : D.1.4.02</t>
  </si>
  <si>
    <t>721173401</t>
  </si>
  <si>
    <t>Potrubí z trub PVC SN4 svodné (ležaté) DN 110</t>
  </si>
  <si>
    <t>-503400131</t>
  </si>
  <si>
    <t>https://podminky.urs.cz/item/CS_URS_2024_01/721173401</t>
  </si>
  <si>
    <t>7,00+3,00+3,00+11,00+9,00+4,00+5,00+14,00+7,00+13,00           "viz přílohy PD : D.1.4.02</t>
  </si>
  <si>
    <t>721173402</t>
  </si>
  <si>
    <t>Potrubí z trub PVC SN4 svodné (ležaté) DN 125</t>
  </si>
  <si>
    <t>-1986010061</t>
  </si>
  <si>
    <t>https://podminky.urs.cz/item/CS_URS_2024_01/721173402</t>
  </si>
  <si>
    <t>21,00+8,00+17,00+5,00+7,00+13,00+22,00+10,00+3,00+8,00+3,00           "viz přílohy PD : D.1.4.02</t>
  </si>
  <si>
    <t>721173403</t>
  </si>
  <si>
    <t>Potrubí z trub PVC SN4 svodné (ležaté) DN 160</t>
  </si>
  <si>
    <t>-1911699493</t>
  </si>
  <si>
    <t>https://podminky.urs.cz/item/CS_URS_2024_01/721173403</t>
  </si>
  <si>
    <t>5,00+12,00+8,00             "viz přílohy PD : D.1.4.02</t>
  </si>
  <si>
    <t>721174025</t>
  </si>
  <si>
    <t>Potrubí z trub polypropylenových odpadní (svislé) DN 110</t>
  </si>
  <si>
    <t>-161287127</t>
  </si>
  <si>
    <t>https://podminky.urs.cz/item/CS_URS_2024_01/721174025</t>
  </si>
  <si>
    <t xml:space="preserve">34,00+23,00+28,00+28,00+23,00+26,00+27,00+26,00+19,00+26,00+26,00          </t>
  </si>
  <si>
    <t>viz přílohy PD : D.1.4.03 až D.1.4.08</t>
  </si>
  <si>
    <t>721174041</t>
  </si>
  <si>
    <t>Potrubí z trub polypropylenových připojovací DN 32</t>
  </si>
  <si>
    <t>1961908585</t>
  </si>
  <si>
    <t>https://podminky.urs.cz/item/CS_URS_2024_01/721174041</t>
  </si>
  <si>
    <t>12,00+47,00               "viz přílohy PD : D.1.4.03 až D.1.4.08</t>
  </si>
  <si>
    <t>721174042</t>
  </si>
  <si>
    <t>Potrubí z trub polypropylenových připojovací DN 40</t>
  </si>
  <si>
    <t>-1351255050</t>
  </si>
  <si>
    <t>https://podminky.urs.cz/item/CS_URS_2024_01/721174042</t>
  </si>
  <si>
    <t>5,00+3,00+5,00+1,00                      "viz přílohy PD : D.1.4.03 až D.1.4.08</t>
  </si>
  <si>
    <t>721174043</t>
  </si>
  <si>
    <t>Potrubí z trub polypropylenových připojovací DN 50</t>
  </si>
  <si>
    <t>-737150345</t>
  </si>
  <si>
    <t>https://podminky.urs.cz/item/CS_URS_2024_01/721174043</t>
  </si>
  <si>
    <t>41,00+4,00+18,00+13,00+23,00+13,00+13,00+12,00+4,00+13,00+13,00+13,00+27,00</t>
  </si>
  <si>
    <t>4,00+13,00+13,00+7,00+11,00+19,00</t>
  </si>
  <si>
    <t>721174044</t>
  </si>
  <si>
    <t>Potrubí z trub polypropylenových připojovací DN 75</t>
  </si>
  <si>
    <t>-341855516</t>
  </si>
  <si>
    <t>https://podminky.urs.cz/item/CS_URS_2024_01/721174044</t>
  </si>
  <si>
    <t>4,00+20,00+20,00+20,00+13,00+20,00+20,00+20,00+20,00+1,00+20,00+20,00+1,00</t>
  </si>
  <si>
    <t>721174045</t>
  </si>
  <si>
    <t>Potrubí z trub polypropylenových připojovací DN 110</t>
  </si>
  <si>
    <t>1432580506</t>
  </si>
  <si>
    <t>https://podminky.urs.cz/item/CS_URS_2024_01/721174045</t>
  </si>
  <si>
    <t>5,00+1,00+3,00+7,00+35,00+7,00+7,00+12,00+7,00+7,00+7,00+7,00+7,00+7,00+5,00</t>
  </si>
  <si>
    <t>721175112</t>
  </si>
  <si>
    <t>Potrubí plastové odhlučněné vysoce tlumící třívrstvé odpadní (svislé) DN 110</t>
  </si>
  <si>
    <t>-579662492</t>
  </si>
  <si>
    <t>https://podminky.urs.cz/item/CS_URS_2024_01/721175112</t>
  </si>
  <si>
    <t>26,00+19,00+24,00                   "viz přílohy PD : D.1.4.03 až D.1.4.08</t>
  </si>
  <si>
    <t>721175151</t>
  </si>
  <si>
    <t>Potrubí plastové odhlučněné vysoce tlumící třívrstvé dešťové DN 75</t>
  </si>
  <si>
    <t>1948672108</t>
  </si>
  <si>
    <t>https://podminky.urs.cz/item/CS_URS_2024_01/721175151</t>
  </si>
  <si>
    <t>19,00+27,00                    "viz přílohy PD : D.1.4.03 až D.1.4.08</t>
  </si>
  <si>
    <t>721175153</t>
  </si>
  <si>
    <t>Potrubí plastové odhlučněné vysoce tlumící třívrstvé dešťové DN 125</t>
  </si>
  <si>
    <t>1742197059</t>
  </si>
  <si>
    <t>https://podminky.urs.cz/item/CS_URS_2024_01/721175153</t>
  </si>
  <si>
    <t>20,00+20,00                 "viz přílohy PD : D.1.4.03 až D.1.4.08</t>
  </si>
  <si>
    <t>721175154</t>
  </si>
  <si>
    <t>Potrubí plastové odhlučněné vysoce tlumící třívrstvé dešťové DN 160</t>
  </si>
  <si>
    <t>-1736426572</t>
  </si>
  <si>
    <t>https://podminky.urs.cz/item/CS_URS_2024_01/721175154</t>
  </si>
  <si>
    <t>10,00+16,00                   "viz přílohy PD : D.1.4.03</t>
  </si>
  <si>
    <t>721175204</t>
  </si>
  <si>
    <t>Plastové potrubí odhlučněné třívrstvé připojovací DN 75</t>
  </si>
  <si>
    <t>-1619323633</t>
  </si>
  <si>
    <t>https://podminky.urs.cz/item/CS_URS_2024_01/721175204</t>
  </si>
  <si>
    <t>7,00                      "viz přílohy PD : D.1.4.06</t>
  </si>
  <si>
    <t>721181213X07</t>
  </si>
  <si>
    <t>Ochrana potrubí tepelnou izolací PE tl. 10 mm pro odpadní potrubí kanalizace DN 70 mm včetně montáže</t>
  </si>
  <si>
    <t>-799220931</t>
  </si>
  <si>
    <t>721181214X08</t>
  </si>
  <si>
    <t>Ochrana potrubí tepelnou izolací PE tl. 10 mm pro odpadní potrubí kanalizace DN 100 mm včetně montáže</t>
  </si>
  <si>
    <t>-1740325835</t>
  </si>
  <si>
    <t>286,00+69,00</t>
  </si>
  <si>
    <t>721181215X09</t>
  </si>
  <si>
    <t>Ochrana potrubí tepelnou izolací PE tl. 10 mm pro odpadní potrubí kanalizace DN 125 mm včetně montáže</t>
  </si>
  <si>
    <t>1607492415</t>
  </si>
  <si>
    <t>721181216X10</t>
  </si>
  <si>
    <t>Ochrana potrubí tepelnou izolací PE tl. 10 mm pro odpadní potrubí kanalizace DN 150 mm včetně montáže</t>
  </si>
  <si>
    <t>-1397304971</t>
  </si>
  <si>
    <t>721181328X01</t>
  </si>
  <si>
    <t>Těsnící manžeta pro kanalizační potrubí DN 150 mm (PVC KG) včetně montáže</t>
  </si>
  <si>
    <t>1959688460</t>
  </si>
  <si>
    <t>2                     "viz přílohy PD : D.1.4.12</t>
  </si>
  <si>
    <t>721181331X05</t>
  </si>
  <si>
    <t>Prostupová tvarovka s límcem pro PVC KG potrubí DN 100 mm včetně montáže</t>
  </si>
  <si>
    <t>261667641</t>
  </si>
  <si>
    <t>22                     "viz přílohy PD : D.1.4.02</t>
  </si>
  <si>
    <t>721181332X06</t>
  </si>
  <si>
    <t>Prostupová tvarovka s límcem pro PVC KG potrubí DN 125 mm včetně montáže</t>
  </si>
  <si>
    <t>1787572011</t>
  </si>
  <si>
    <t>8                     "viz přílohy PD : D.1.4.02</t>
  </si>
  <si>
    <t>721183111X11</t>
  </si>
  <si>
    <t>Lišta pro potrubí kondenzátu plast včetně montáže</t>
  </si>
  <si>
    <t>-1513427179</t>
  </si>
  <si>
    <t>10,00                   "viz přílohy PD : D.1.4.03 až D.1.4.08</t>
  </si>
  <si>
    <t>721183012X32</t>
  </si>
  <si>
    <t>Systémový montážní materiál (konzoly, objímky, závěsy apod.) pro svodné kanalizační potrubí zavěšené pod stropem materiál pozinkovaná ocel včetně montáže a osazení</t>
  </si>
  <si>
    <t>-552632844</t>
  </si>
  <si>
    <t>721194105</t>
  </si>
  <si>
    <t>Vyměření přípojek na potrubí vyvedení a upevnění odpadních výpustek DN 50</t>
  </si>
  <si>
    <t>-1670157501</t>
  </si>
  <si>
    <t>https://podminky.urs.cz/item/CS_URS_2024_01/721194105</t>
  </si>
  <si>
    <t>135             "viz přílohy PD : D.1.4.03 až D.1.4.08</t>
  </si>
  <si>
    <t>721194109</t>
  </si>
  <si>
    <t>Vyměření přípojek na potrubí vyvedení a upevnění odpadních výpustek DN 110</t>
  </si>
  <si>
    <t>-341583189</t>
  </si>
  <si>
    <t>https://podminky.urs.cz/item/CS_URS_2024_01/721194109</t>
  </si>
  <si>
    <t>77             "viz přílohy PD : D.1.4.03 až D.1.4.08</t>
  </si>
  <si>
    <t>721211408VP1</t>
  </si>
  <si>
    <t>Podlahová vpusť s vodorovným odtokem DN 50 mm průtok 0,5 l/s s vodním a přídavným suchým pachotěsným uzávěrem těleso z PE mřížka nerez včetně montáže VP1</t>
  </si>
  <si>
    <t>-1625529863</t>
  </si>
  <si>
    <t xml:space="preserve">1              "VP1 viz přílohy PD : D.1.4.01 a D.1.4.03 </t>
  </si>
  <si>
    <t>721211409Si1</t>
  </si>
  <si>
    <t>Podlahové vpusti pro sprchu s vodorovným odtokem DN 50 mm pro vinylovou krytinou s přídavnou suchou zápachovou uzávěrkou včetně montáže Si1</t>
  </si>
  <si>
    <t>2135037430</t>
  </si>
  <si>
    <t>2              "Si1 viz přílohy PD : D.1.4.01 a D.1.4.04</t>
  </si>
  <si>
    <t>721211410SS1</t>
  </si>
  <si>
    <t>Podlahová vpusť s vodorovným odtokem DN 50 mm s přídavnou suchou zápachovou uzávěrkou mřížka nerez včetně montáže S S1</t>
  </si>
  <si>
    <t>1250205118</t>
  </si>
  <si>
    <t xml:space="preserve">4+1              "S S1 viz přílohy PD : D.1.4.01 a D.1.4.03 </t>
  </si>
  <si>
    <t>721211423VP</t>
  </si>
  <si>
    <t>Podlahové vpusti se svislým odtokem DN 50/70/100 mm průtok 0,5 l/s s vodním a přídavným suchým pachotěsným uzávěrem těleso z PE mřížka nerez včetně montáže VP</t>
  </si>
  <si>
    <t>-662756601</t>
  </si>
  <si>
    <t>2              "VP viz přílohy PD : D.1.4.01, D.1.4.03 a D.1.4.07</t>
  </si>
  <si>
    <t>721211424Si</t>
  </si>
  <si>
    <t>Podlahové vpusti pro sprchu se svislým odtokem DN 50/(70) pro vinylovou krytinu s přídavnou suchou zápachovou uzávěrkou mřížka nerez včetně montáže Si</t>
  </si>
  <si>
    <t>892267462</t>
  </si>
  <si>
    <t>42              "Si viz přílohy PD : D.1.4.01, D.1.4.04 až D.1.4.08</t>
  </si>
  <si>
    <t>721226511</t>
  </si>
  <si>
    <t>Zápachové uzávěrky podomítkové (Pe) s krycí deskou pro pračku a myčku DN 40</t>
  </si>
  <si>
    <t>-1620232242</t>
  </si>
  <si>
    <t>https://podminky.urs.cz/item/CS_URS_2024_01/721226511</t>
  </si>
  <si>
    <t xml:space="preserve">2           "MN viz přílohy PD : D.1.4.01, D.1.4.04 a D.1.4.08 </t>
  </si>
  <si>
    <t>3           "MN1 viz přílohy PD : D.1.4.01, D.1.4.05 až D.1.4.07</t>
  </si>
  <si>
    <t>721226515K1</t>
  </si>
  <si>
    <t>Vodní zápachová uzávěrka pro odvod kondenzátu s přídavnou mechanickou zápachovou uzávěrkou DN 40 mm včetně montáže K1</t>
  </si>
  <si>
    <t>-1235648187</t>
  </si>
  <si>
    <t>3              "K1 viz přílohy PD : D.1.4.01 a D.1.4.08</t>
  </si>
  <si>
    <t>721226516K</t>
  </si>
  <si>
    <t>Vodní zápachová uzávěrka pro odvod kondenzátu s přídavnou mechanickou zápachovou uzávěrkou DN 40 mm včetně montáže K</t>
  </si>
  <si>
    <t>-1841318883</t>
  </si>
  <si>
    <t>12              "K viz přílohy PD : D.1.4.01 až D.1.4.08</t>
  </si>
  <si>
    <t>721900990X21</t>
  </si>
  <si>
    <t>Zednické výpomoci a další stavební práce ve výkaze neuvedené avšak nezbytně nutné k řádnému zkompletování vnitřní kanalizace</t>
  </si>
  <si>
    <t>-1736770702</t>
  </si>
  <si>
    <t>721226517K2</t>
  </si>
  <si>
    <t>Kalich s vodní zápachovou uzávěrkou pro odvod kondenzátu s přídavnou mechanickou zápachovou uzávěrkou DN 30 mm včetně montáže K2</t>
  </si>
  <si>
    <t>517492777</t>
  </si>
  <si>
    <t>5                   "K2 viz přílohy PD : D.1.4.01 a D.1.4.03</t>
  </si>
  <si>
    <t>721273153</t>
  </si>
  <si>
    <t>Ventilační hlavice z polypropylenu (PP) DN 110</t>
  </si>
  <si>
    <t>1054867813</t>
  </si>
  <si>
    <t>https://podminky.urs.cz/item/CS_URS_2024_01/721273153</t>
  </si>
  <si>
    <t>12          "viz přílohy PD : D.1.4.09</t>
  </si>
  <si>
    <t>721274123</t>
  </si>
  <si>
    <t>Ventily přivzdušňovací odpadních potrubí vnitřní DN 100</t>
  </si>
  <si>
    <t>-107970438</t>
  </si>
  <si>
    <t>https://podminky.urs.cz/item/CS_URS_2024_01/721274123</t>
  </si>
  <si>
    <t>2          "viz přílohy PD : D.1.4.11</t>
  </si>
  <si>
    <t>721290111</t>
  </si>
  <si>
    <t>Zkouška těsnosti kanalizace v objektech vodou do DN 125</t>
  </si>
  <si>
    <t>-395837942</t>
  </si>
  <si>
    <t>https://podminky.urs.cz/item/CS_URS_2024_01/721290111</t>
  </si>
  <si>
    <t>7,00+76,00+117,00+286,00+59,00+14,00+274,00+199,00+124,00+69,00+46,00+40,00+7,00</t>
  </si>
  <si>
    <t>721290112</t>
  </si>
  <si>
    <t>Zkouška těsnosti kanalizace v objektech vodou DN 150 nebo DN 200</t>
  </si>
  <si>
    <t>44559613</t>
  </si>
  <si>
    <t>https://podminky.urs.cz/item/CS_URS_2024_01/721290112</t>
  </si>
  <si>
    <t>9,00+25,00+26,00</t>
  </si>
  <si>
    <t>1316624418</t>
  </si>
  <si>
    <t>Zdravotechnika - vnitřní vodovod</t>
  </si>
  <si>
    <t>722130124X19</t>
  </si>
  <si>
    <t>Potrubí z silnostěnných ocelových svařovaných pozinkovaných trubek spojovaných lisováním včetně tvarovek a montáže G 1"</t>
  </si>
  <si>
    <t>1194235841</t>
  </si>
  <si>
    <t>17,00             "viz přílohy PD : D.1.4.13 až D.1.4.18</t>
  </si>
  <si>
    <t>722130125X20</t>
  </si>
  <si>
    <t>Potrubí ze silnostěnných ocelových svařovaných pozinkovaných trubek spojovaných lisováním včetně tvarovek a montáže G 5/4"</t>
  </si>
  <si>
    <t>-1915482223</t>
  </si>
  <si>
    <t>12,00             "viz přílohy PD : D.1.4.14 až D.1.4.17</t>
  </si>
  <si>
    <t>722130126X21</t>
  </si>
  <si>
    <t>Potrubí ze silnostěnných ocelových svařovaných pozinkovaných trubek spojovaných lisováním včetně tvarovek a montáže G 6/4"</t>
  </si>
  <si>
    <t>-1507148959</t>
  </si>
  <si>
    <t>43,00             "viz přílohy PD : D.1.4.13 a D.1.4.14</t>
  </si>
  <si>
    <t>722174012X02</t>
  </si>
  <si>
    <t>Potrubí vodovodní plastové vícevrstvé PPR-F (vícevrstvá PP-RCT/vlákna/PP-RCT) PN 16 DN 15 mm (D 20 x 2,8 mm)</t>
  </si>
  <si>
    <t>1521865001</t>
  </si>
  <si>
    <t>TV, C hlavní rozvody</t>
  </si>
  <si>
    <t>31,00+27,00+20,00+18,00+18,00+18,00+18,00+20,00+18,00+20,00+20,00+11,00+12,00+20,00</t>
  </si>
  <si>
    <t>18,00+30,00</t>
  </si>
  <si>
    <t>viz přílohy PD : D.1.4.13 až D.1.4.18</t>
  </si>
  <si>
    <t>722174013X03</t>
  </si>
  <si>
    <t>Potrubí vodovodní plastové vícevrstvé PPR-F (vícevrstvá PP-RCT/vlákna/PP-RCT) PN 16 DN 20 mm ( D 25 x 3,5 mm)</t>
  </si>
  <si>
    <t>-335915595</t>
  </si>
  <si>
    <t>17,00+27,00                 "TV, C hlavní rozvody</t>
  </si>
  <si>
    <t>viz přílohy PD : D.1.4.13 a D.1.4.14</t>
  </si>
  <si>
    <t>722174014X04</t>
  </si>
  <si>
    <t>Potrubí vodovodní plastové vícevrstvé PPR-F (vícevrstvá PP-RCT/vlákna/PP-RCT) PN 16 DN 25 mm (D 32 x 4,4 mm)</t>
  </si>
  <si>
    <t>-279068995</t>
  </si>
  <si>
    <t>17,00+23,00+11,00+17,00+10,00+15,00+15,00+15,00+17,00+15,00+17,00+15,00+11,00+12,00+17,00</t>
  </si>
  <si>
    <t>15,00+15,00</t>
  </si>
  <si>
    <t>722174015X05</t>
  </si>
  <si>
    <t>Potrubí vodovodní plastové vícevrstvé PPR-F (vícevrstvá PP-RCT/vlákna/PP-RCT) PN 16 DN 32 mm (D 40 x 5,5 mm)</t>
  </si>
  <si>
    <t>317445642</t>
  </si>
  <si>
    <t>38,00+14,00+4,00                "TV, C hlavní rozvody viz přílohy PD : D.1.4.13</t>
  </si>
  <si>
    <t>722174016X06</t>
  </si>
  <si>
    <t>Potrubí vodovodní plastové vícevrstvé PPR-F(vícevrstvá PP-RCT/vlákna/PP-RCT) PN 16 DN 40 mm (D 50 x 6,9 mm)</t>
  </si>
  <si>
    <t>1245489488</t>
  </si>
  <si>
    <t>30,00+9,00                "TV + C hlavní rozvody viz přílohy PD : D.1.4.13</t>
  </si>
  <si>
    <t>722174016X07</t>
  </si>
  <si>
    <t>Potrubí vodovodní plastové vícevrstvé PPR-F (vícevrstvá PP-RCT/vlákna/PP-RCT) PN 16 DN 50 mm ( D 63 x 8,6 mm)</t>
  </si>
  <si>
    <t>1461152527</t>
  </si>
  <si>
    <t>16,00                "TV + C hlavní rozvody viz přílohy PD : D.1.4.13</t>
  </si>
  <si>
    <t>722175002X11</t>
  </si>
  <si>
    <t>Potrubí vodovodní plastové PP-RCT (polypropylen typ 4) DN 15 mm (D 20 x 2,3 mm)</t>
  </si>
  <si>
    <t>1430777712</t>
  </si>
  <si>
    <t>podlažní rozvodné a připojovací  potrubí</t>
  </si>
  <si>
    <t>14,00+6,00+15,00+11,00+11,00+11,00+61,00+82,00+110,00+82,00+91,00+110,00+110,00+110,00+110,00</t>
  </si>
  <si>
    <t>110,00+110,00+110,00+46,00</t>
  </si>
  <si>
    <t>722175003X12</t>
  </si>
  <si>
    <t>Potrubí vodovodní plastové PP-RCT (polypropylen typ 4) DN 20 mm ( D 25 x 2,8 mm)</t>
  </si>
  <si>
    <t>943666470</t>
  </si>
  <si>
    <t>16,00+22,00+16,00+10,00+30,00+13,00+70,00+26,00+13,00+13,00+13,00+13,00+13,00+13,00</t>
  </si>
  <si>
    <t>13,00+48,00+3,00</t>
  </si>
  <si>
    <t>27,00              "SV hlavní rozvody</t>
  </si>
  <si>
    <t>722175004X13</t>
  </si>
  <si>
    <t>Potrubí vodovodní plastové PP-RCT (polypropylen typ 4) DN 25 mm ( D 32 x 3,6 mm)</t>
  </si>
  <si>
    <t>-1471930766</t>
  </si>
  <si>
    <t>SV hlavní rozvody</t>
  </si>
  <si>
    <t>17,00+11,00+17,00+10,00+15,00+15,00+15,00+17,00+15,00+17,00+15,00+11,00+12,00+17,00</t>
  </si>
  <si>
    <t>722175005X14</t>
  </si>
  <si>
    <t>Potrubí vodovodní plastové PP-RCT (polypropylen typ 4) DN 32 mm (D 40 x 4,5 mm)</t>
  </si>
  <si>
    <t>951810659</t>
  </si>
  <si>
    <t xml:space="preserve">32,00+11,00         "SV hlavní rozvody </t>
  </si>
  <si>
    <t>viz přílohy PD : D.1.4.13</t>
  </si>
  <si>
    <t>722175006X15</t>
  </si>
  <si>
    <t>Potrubí vodovodní plastové PP-RCT (polypropylen typ 4) DN 40 mm (D 50 x 5,6 mm)</t>
  </si>
  <si>
    <t>-818385583</t>
  </si>
  <si>
    <t>19,00+9,00     "SV hlavní rozvody</t>
  </si>
  <si>
    <t>722175007X16</t>
  </si>
  <si>
    <t>Potrubí vodovodní plastové PP-RCT (polypropylen typ 4) DN 50 mm (D 63 x 7,1 mm)</t>
  </si>
  <si>
    <t>1865552014</t>
  </si>
  <si>
    <t>51,00     "SV hlavní rozvody</t>
  </si>
  <si>
    <t>722181211</t>
  </si>
  <si>
    <t>Ochrana potrubí termoizolačními trubicemi z pěnového polyetylenu PE přilepenými v příčných a podélných spojích, tloušťky izolace do 6 mm, vnitřního průměru izolace DN do 22 mm</t>
  </si>
  <si>
    <t>-1653153652</t>
  </si>
  <si>
    <t>https://podminky.urs.cz/item/CS_URS_2024_01/722181211</t>
  </si>
  <si>
    <t>722181212</t>
  </si>
  <si>
    <t>Ochrana potrubí termoizolačními trubicemi z pěnového polyetylenu PE přilepenými v příčných a podélných spojích, tloušťky izolace do 6 mm, vnitřního průměru izolace DN přes 22 do 32 mm</t>
  </si>
  <si>
    <t>-2143157357</t>
  </si>
  <si>
    <t>https://podminky.urs.cz/item/CS_URS_2024_01/722181212</t>
  </si>
  <si>
    <t>345,00+17,00                "D 25 mm (DN 20 mm) položka 722130104</t>
  </si>
  <si>
    <t>722181213</t>
  </si>
  <si>
    <t>Ochrana potrubí termoizolačními trubicemi z pěnového polyetylenu PE přilepenými v příčných a podélných spojích, tloušťky izolace do 6 mm, vnitřního průměru izolace DN přes 32 mm</t>
  </si>
  <si>
    <t>339734914</t>
  </si>
  <si>
    <t>https://podminky.urs.cz/item/CS_URS_2024_01/722181213</t>
  </si>
  <si>
    <t>12,00+43,00           "viz položka 722130105 722130106</t>
  </si>
  <si>
    <t>722181232</t>
  </si>
  <si>
    <t>Ochrana potrubí termoizolačními trubicemi z pěnového polyetylenu PE přilepenými v příčných a podélných spojích, tloušťky izolace přes 9 do 13 mm, vnitřního průměru izolace DN přes 22 do 45 mm</t>
  </si>
  <si>
    <t>-1890493567</t>
  </si>
  <si>
    <t>https://podminky.urs.cz/item/CS_URS_2024_01/722181232</t>
  </si>
  <si>
    <t>722181242</t>
  </si>
  <si>
    <t>Ochrana potrubí termoizolačními trubicemi z pěnového polyetylenu PE přilepenými v příčných a podélných spojích, tloušťky izolace přes 13 do 20 mm, vnitřního průměru izolace DN přes 22 do 45 mm</t>
  </si>
  <si>
    <t>1275944224</t>
  </si>
  <si>
    <t>https://podminky.urs.cz/item/CS_URS_2024_01/722181242</t>
  </si>
  <si>
    <t>234,00+43,00        "DN 25 mm DN 32 mm</t>
  </si>
  <si>
    <t>722181243</t>
  </si>
  <si>
    <t>Ochrana potrubí termoizolačními trubicemi z pěnového polyetylenu PE přilepenými v příčných a podélných spojích, tloušťky izolace přes 13 do 20 mm, vnitřního průměru izolace DN přes 45 do 63 mm</t>
  </si>
  <si>
    <t>-1396238762</t>
  </si>
  <si>
    <t>https://podminky.urs.cz/item/CS_URS_2024_01/722181243</t>
  </si>
  <si>
    <t>722181244</t>
  </si>
  <si>
    <t>Ochrana potrubí termoizolačními trubicemi z pěnového polyetylenu PE přilepenými v příčných a podélných spojích, tloušťky izolace přes 13 do 20 mm, vnitřního průměru izolace DN přes 63 do 89 mm</t>
  </si>
  <si>
    <t>-612843035</t>
  </si>
  <si>
    <t>https://podminky.urs.cz/item/CS_URS_2024_01/722181244</t>
  </si>
  <si>
    <t>722190401</t>
  </si>
  <si>
    <t>Zřízení přípojek na potrubí vyvedení a upevnění výpustek do DN 25</t>
  </si>
  <si>
    <t>-1821602933</t>
  </si>
  <si>
    <t>https://podminky.urs.cz/item/CS_URS_2024_01/722190401</t>
  </si>
  <si>
    <t>424+6               "DN 15 mm DN 25 mm viz přílohy PD : D.1.4.18</t>
  </si>
  <si>
    <t>722224115</t>
  </si>
  <si>
    <t>Armatury s jedním závitem kohouty plnicí a vypouštěcí PN 10 G 1/2"</t>
  </si>
  <si>
    <t>652921589</t>
  </si>
  <si>
    <t>https://podminky.urs.cz/item/CS_URS_2024_01/722224115</t>
  </si>
  <si>
    <t>57            "viz přílohy PD : D.1.4.18</t>
  </si>
  <si>
    <t>722224116</t>
  </si>
  <si>
    <t>Armatury s jedním závitem kohouty plnicí a vypouštěcí PN 10 G 3/4"</t>
  </si>
  <si>
    <t>1657922568</t>
  </si>
  <si>
    <t>https://podminky.urs.cz/item/CS_URS_2024_01/722224116</t>
  </si>
  <si>
    <t>4               "viz přílohy PD : D.1.4.18</t>
  </si>
  <si>
    <t>722224117VK</t>
  </si>
  <si>
    <t>Armatury s jedním závitem kohouty plnicí a vypouštěcí PN 10 G 1"</t>
  </si>
  <si>
    <t>-718981820</t>
  </si>
  <si>
    <t>2               "viz přílohy PD : D.1.4.18</t>
  </si>
  <si>
    <t>722230101</t>
  </si>
  <si>
    <t>Armatury se dvěma závity ventily přímé G 1/2"</t>
  </si>
  <si>
    <t>226943249</t>
  </si>
  <si>
    <t>https://podminky.urs.cz/item/CS_URS_2024_01/722230101</t>
  </si>
  <si>
    <t>14             "viz přílohy PD : D.1.4.18</t>
  </si>
  <si>
    <t>722230102</t>
  </si>
  <si>
    <t>Armatury se dvěma závity ventily přímé G 3/4"</t>
  </si>
  <si>
    <t>-1075181776</t>
  </si>
  <si>
    <t>https://podminky.urs.cz/item/CS_URS_2024_01/722230102</t>
  </si>
  <si>
    <t>141             "viz přílohy PD : D.1.4.18</t>
  </si>
  <si>
    <t>722230103</t>
  </si>
  <si>
    <t>Armatury se dvěma závity ventily přímé G 1"</t>
  </si>
  <si>
    <t>-1002704192</t>
  </si>
  <si>
    <t>https://podminky.urs.cz/item/CS_URS_2024_01/722230103</t>
  </si>
  <si>
    <t>32               "viz přílohy PD : D.1.4.18</t>
  </si>
  <si>
    <t>722230104</t>
  </si>
  <si>
    <t>Armatury se dvěma závity ventily přímé G 5/4"</t>
  </si>
  <si>
    <t>465569174</t>
  </si>
  <si>
    <t>https://podminky.urs.cz/item/CS_URS_2024_01/722230104</t>
  </si>
  <si>
    <t>8              "viz přílohy PD : D.1.4.18</t>
  </si>
  <si>
    <t>722230105</t>
  </si>
  <si>
    <t>Armatury se dvěma závity ventily přímé G 6/4"</t>
  </si>
  <si>
    <t>-571558573</t>
  </si>
  <si>
    <t>https://podminky.urs.cz/item/CS_URS_2024_01/722230105</t>
  </si>
  <si>
    <t>4              "viz přílohy PD : D.1.4.18</t>
  </si>
  <si>
    <t>722230106</t>
  </si>
  <si>
    <t>Armatury se dvěma závity ventily přímé G 2"</t>
  </si>
  <si>
    <t>549028174</t>
  </si>
  <si>
    <t>https://podminky.urs.cz/item/CS_URS_2024_01/722230106</t>
  </si>
  <si>
    <t>6              "viz přílohy PD : D.1.4.18</t>
  </si>
  <si>
    <t>722231074</t>
  </si>
  <si>
    <t>Armatury se dvěma závity ventily zpětné mosazné PN 10 do 110°C G 1"</t>
  </si>
  <si>
    <t>-22348691</t>
  </si>
  <si>
    <t>https://podminky.urs.cz/item/CS_URS_2024_01/722231074</t>
  </si>
  <si>
    <t>1               "viz přílohy PD : D.1.4.18</t>
  </si>
  <si>
    <t>722231077</t>
  </si>
  <si>
    <t>Armatury se dvěma závity ventily zpětné mosazné PN 10 do 110°C G 2"</t>
  </si>
  <si>
    <t>149431906</t>
  </si>
  <si>
    <t>https://podminky.urs.cz/item/CS_URS_2024_01/722231077</t>
  </si>
  <si>
    <t>722231086</t>
  </si>
  <si>
    <t>Armatury se dvěma závity ventily zpětné mosazné ochranná jednotka typu EA 40 (kontrovatelný zpětný ventil) PN 16 do 90°C vnitřní závit G 6/4"</t>
  </si>
  <si>
    <t>1108998179</t>
  </si>
  <si>
    <t>https://podminky.urs.cz/item/CS_URS_2024_01/722231086</t>
  </si>
  <si>
    <t>722231272PV</t>
  </si>
  <si>
    <t>Armatury se dvěma závity ventily pojistné mosazné 0,6 MPa PV 20 G 3/4"</t>
  </si>
  <si>
    <t>653394277</t>
  </si>
  <si>
    <t>722231273PV</t>
  </si>
  <si>
    <t>Armatury se dvěma závity ventily pojistné mosazné 0,6 MPa PV 25 G 1"</t>
  </si>
  <si>
    <t>278881780</t>
  </si>
  <si>
    <t>1              "viz přílohy PD : D.1.4.18</t>
  </si>
  <si>
    <t>722234265</t>
  </si>
  <si>
    <t>Armatury se dvěma závity filtry mosazný PN 20 do 80 °C G 1"</t>
  </si>
  <si>
    <t>-1267500810</t>
  </si>
  <si>
    <t>https://podminky.urs.cz/item/CS_URS_2024_01/722234265</t>
  </si>
  <si>
    <t>722234278X31</t>
  </si>
  <si>
    <t>Armatury se dvěma závity přepážkový filtr s manuálním zpětným proplachem pro studenou vodu s filtrační nádobou z vysoce kvalitního plastu PN 16, mosaznou přírubou s připojovacím šroubením, nerezové síto 500 µm, s postříbřeným nerezovým sítem 100 µm (0,1 mm) s antibakteriálním účinkem s nepřerušovanou dodávkou filtrované vody, odvod vody do otevřeného odpadního systému 1/2" hadicí DN 40 mm (G 6/4") včetně montáže</t>
  </si>
  <si>
    <t>545168948</t>
  </si>
  <si>
    <t>722234293X26</t>
  </si>
  <si>
    <t>Tlakoměr včetně kohoutu (0÷1) MPa včetně montáže</t>
  </si>
  <si>
    <t>-1211559499</t>
  </si>
  <si>
    <t>722239101</t>
  </si>
  <si>
    <t>Armatury se dvěma závity montáž vodovodních armatur se dvěma závity ostatních typů G 1/2"</t>
  </si>
  <si>
    <t>-1117164382</t>
  </si>
  <si>
    <t>https://podminky.urs.cz/item/CS_URS_2024_01/722239101</t>
  </si>
  <si>
    <t>15               "viz přílohy PD : D.1.4.18</t>
  </si>
  <si>
    <t>55111841VRV</t>
  </si>
  <si>
    <t>vyvažovací regulační ventil pro TV DN 15 mm (G 1/2")</t>
  </si>
  <si>
    <t>1616282947</t>
  </si>
  <si>
    <t>722250X06</t>
  </si>
  <si>
    <t>Hadicový systém vnitřní pro Qmin 0,3 l/s s tvarově stálou hadicí DN 25 mm délky 30 m proudnice ø 6 mm provedení do niky barva skříně a dvířek červená dle ČSN 73 0873 a ČSN EN 671-1 včetně montáže H</t>
  </si>
  <si>
    <t>soubor</t>
  </si>
  <si>
    <t>1560153581</t>
  </si>
  <si>
    <t>5                 "H viz přílohy PD : D.1.4.14 až D.1.4.18</t>
  </si>
  <si>
    <t>722250X30</t>
  </si>
  <si>
    <t>Hydrant systém vnitřní pro Qmin 0,3 l/s s tvarově stálou hadicí DN 25 mm délky 30 m proudnice ø 6 mm nástěnné provedení barva skříně a dvířek - červená dle ČSN 73 0873 a ČSN EN 671-1 včetně montáže H1</t>
  </si>
  <si>
    <t>-1527087094</t>
  </si>
  <si>
    <t>1               "viz přílohy PD : D.1.4.13</t>
  </si>
  <si>
    <t>722290226</t>
  </si>
  <si>
    <t>Zkoušky, proplach a desinfekce vodovodního potrubí zkoušky těsnosti vodovodního potrubí závitového do DN 50</t>
  </si>
  <si>
    <t>1897605571</t>
  </si>
  <si>
    <t>https://podminky.urs.cz/item/CS_URS_2024_01/722290226</t>
  </si>
  <si>
    <t>17,00+12,00+43,00</t>
  </si>
  <si>
    <t>722290234</t>
  </si>
  <si>
    <t>Zkoušky, proplach a desinfekce vodovodního potrubí proplach a desinfekce vodovodního potrubí do DN 80</t>
  </si>
  <si>
    <t>-817940792</t>
  </si>
  <si>
    <t>https://podminky.urs.cz/item/CS_URS_2024_01/722290234</t>
  </si>
  <si>
    <t>72,00+2702,00+67,00                  "viz položky 722290226 722290246 722290249</t>
  </si>
  <si>
    <t>722290246</t>
  </si>
  <si>
    <t>Zkoušky, proplach a desinfekce vodovodního potrubí zkoušky těsnosti vodovodního potrubí plastového do DN 40</t>
  </si>
  <si>
    <t>531970583</t>
  </si>
  <si>
    <t>https://podminky.urs.cz/item/CS_URS_2024_01/722290246</t>
  </si>
  <si>
    <t>319,00+44,00+257,00+56,00+39,00+1310,00+372,00+234,00+43,00+28,00</t>
  </si>
  <si>
    <t>722290249</t>
  </si>
  <si>
    <t>Zkoušky, proplach a desinfekce vodovodního potrubí zkoušky těsnosti vodovodního potrubí plastového přes DN 40 do DN 90</t>
  </si>
  <si>
    <t>-1299991132</t>
  </si>
  <si>
    <t>https://podminky.urs.cz/item/CS_URS_2024_01/722290249</t>
  </si>
  <si>
    <t>16,00+51,00</t>
  </si>
  <si>
    <t>722900990X18</t>
  </si>
  <si>
    <t>Zednické výpomoci a další stavební práce ve výkaze neuvedené avšak nezbytně nutné k řádnému zkompletování vnitřního vodovodu</t>
  </si>
  <si>
    <t>629983653</t>
  </si>
  <si>
    <t>998722103</t>
  </si>
  <si>
    <t>Přesun hmot pro vnitřní vodovod stanovený z hmotnosti přesunovaného materiálu vodorovná dopravní vzdálenost do 50 m základní v objektech výšky přes 12 do 24 m</t>
  </si>
  <si>
    <t>-668373422</t>
  </si>
  <si>
    <t>https://podminky.urs.cz/item/CS_URS_2024_01/998722103</t>
  </si>
  <si>
    <t>Zdravotechnika - strojní vybavení</t>
  </si>
  <si>
    <t>72415X001</t>
  </si>
  <si>
    <t>Cirkulační čerpadlo teplé vody DN 25 mm včetně typové tepelné izolace DN 25 mm mokroběžné oběhové čerpadlo se šroubením EC motorem odolným proti zablokování a integrovanou elektronickou regulací výkonu pouzdro čerpadla ušlechtilá ocel oběžné kolo polypropylen hřídel ušlechtilá ocel ložisko uhlík impregnovaný syntetickou pryskyřicí rozsah jmenovité dopravní výšky (1 až 6) m regulace otáček frekvenčním měničem (1 200 až 4 200) ot/min Q = 0,6 l/s H = 3,0 m EC motor 230 V včetně montáže CČ</t>
  </si>
  <si>
    <t>-771712327</t>
  </si>
  <si>
    <t>1              "viz přílohy PD : D.1.4.01 a D.1.4.13</t>
  </si>
  <si>
    <t>724235X02</t>
  </si>
  <si>
    <t>Tlaková expanzní nádoba s membránou pro pitnou vodu 80 dm3 PN 10 včetně průtočné armatury přípoj 5/4" včetně montáže EN</t>
  </si>
  <si>
    <t>994151252</t>
  </si>
  <si>
    <t>724249301X03</t>
  </si>
  <si>
    <t>Dávkovací zařízení dezinfekce pro zařízení pro přípravu a rozvody teplé vody (TV) kompletní set : proporcionální dávkovací čerpadlo s displejem a automatickým odvzdušněním, impulzní vodoměr pro max. výpočtový průtok vody 8,6 m3/hod PE barel na chemikálie objem 60 dm3 se záchytnou nádrží z PE pro barel, první náplň dezinfekčního činidla 30 kg (25 dm3), kabel pro propojení vodoměru s čerpadlem, hadičky pro dávkovací čerpadlo, vstřikovací injektor 1/2″ do potrubí, displej servisních informací pro zobrazení termínu servisu a které objednací číslo opotřebované součásti je požadováno, dvoustupňová uzamykací funkce k ochraně čerpadla proti neoprávněnému použití, počítadlo pro celkový dávkovaný objem (možnost resetování), provozní hodiny a další, uložení a natažení zákazníkova nastavení, opětovné natažení továrního nastavení, manuál, automatika, dávka roztoku při max tlaku (8 bar) v potrubí 7,5 l/h, tlak na výstupu 10 ba s automatickým režimem provozu včetně montáže DZD</t>
  </si>
  <si>
    <t>-393984200</t>
  </si>
  <si>
    <t>72441X001</t>
  </si>
  <si>
    <t>Fyzikální úpravna vody pro potrubí D 63 mm 230 V/12V na bázi dynamického elektromagnetického pole s cívkou navinutou na potrubí včetně montáže FUV</t>
  </si>
  <si>
    <t>-1557506805</t>
  </si>
  <si>
    <t>998724103</t>
  </si>
  <si>
    <t>Přesun hmot pro strojní vybavení stanovený z hmotnosti přesunovaného materiálu vodorovná dopravní vzdálenost do 50 m základní v objektech výšky přes 12 do 24 m</t>
  </si>
  <si>
    <t>-356776943</t>
  </si>
  <si>
    <t>https://podminky.urs.cz/item/CS_URS_2024_01/998724103</t>
  </si>
  <si>
    <t>725119125</t>
  </si>
  <si>
    <t>Zařízení záchodů montáž klozetových mís závěsných na nosné stěny</t>
  </si>
  <si>
    <t>-589727003</t>
  </si>
  <si>
    <t>https://podminky.urs.cz/item/CS_URS_2024_01/725119125</t>
  </si>
  <si>
    <t>11           "WC viz přílohy PD : D.1.4.01, D.1.4.03 až D.1.4.08</t>
  </si>
  <si>
    <t>48           "WCi viz přílohy PD : D.1.4.01, D.1.4.04 až D.1.4.08</t>
  </si>
  <si>
    <t>642321221WC</t>
  </si>
  <si>
    <t>Klozet diturvitový závěsný odpad DN 100 mm barva bílá duroplastové sedátko s antibakteriální úpravou ovládací tlačítko pro dvě množství – 3/6 litrů ovládání zepředu WC</t>
  </si>
  <si>
    <t>-696708288</t>
  </si>
  <si>
    <t>642321222WCi</t>
  </si>
  <si>
    <t>Klozet diturvitový závěsný – „invalidní“ odpad DN 100 mm barva bílá prodloužená délka 700 mm umístěný do výšky 460 mm ovládání pro jedno množství (start/stop) oddálené pneumatické ovládací tlačítko pro dvě množství s podomítkovou instalací vystouplé sedátko bez poklopu dle vyhlášky č. 398/2009 Sb. WCi</t>
  </si>
  <si>
    <t>498363408</t>
  </si>
  <si>
    <t>725219102</t>
  </si>
  <si>
    <t>Umyvadla montáž umyvadel ostatních typů na šrouby</t>
  </si>
  <si>
    <t>-1445088894</t>
  </si>
  <si>
    <t>https://podminky.urs.cz/item/CS_URS_2024_01/725219102</t>
  </si>
  <si>
    <t>18+19+3+48           "U U1 U2 Ui viz přílohy PD : D.1.4.01, D.1.4.03 až D.1.4.08</t>
  </si>
  <si>
    <t>64211046</t>
  </si>
  <si>
    <t>umyvadlo keramické závěsné bílé š 600mm</t>
  </si>
  <si>
    <t>185710866</t>
  </si>
  <si>
    <t>64211045</t>
  </si>
  <si>
    <t>umyvadlo keramické závěsné bílé š 550mm</t>
  </si>
  <si>
    <t>-1486350434</t>
  </si>
  <si>
    <t>642110441U2</t>
  </si>
  <si>
    <t>umyvadlo keramické závěsné bílé š 450mm</t>
  </si>
  <si>
    <t>-1190964048</t>
  </si>
  <si>
    <t>64211034</t>
  </si>
  <si>
    <t>kryt sifonu (polosloup) umyvadla keramický bílý</t>
  </si>
  <si>
    <t>1634812386</t>
  </si>
  <si>
    <t>18+19+3</t>
  </si>
  <si>
    <t>64211021Ui</t>
  </si>
  <si>
    <t>umyvadlo keramické – „invalidní“ půdorys cca (600 x 500) mm barva bílá umístěné do výšky 800 mm - dle vyhlášky č. 398/2009 Sb.</t>
  </si>
  <si>
    <t>1278392530</t>
  </si>
  <si>
    <t>725243903SL</t>
  </si>
  <si>
    <t>Připojení sprchového lůžka - lůžko není součástí ZTI (součást vybavení objektu) připojení ZTI nutno přizpůsobit instalačnímu plánu vybraného výrobku</t>
  </si>
  <si>
    <t>80228673</t>
  </si>
  <si>
    <t>725319211D</t>
  </si>
  <si>
    <t>Připojení dřezu v kuchyňské lince - dřez není součástí ZTI D</t>
  </si>
  <si>
    <t>-613927456</t>
  </si>
  <si>
    <t>23           "D viz přílohy PD : D.1.4.01, D.1.4.03 až D.1.4.08</t>
  </si>
  <si>
    <t>725339111</t>
  </si>
  <si>
    <t>Výlevky montáž výlevky</t>
  </si>
  <si>
    <t>-1080197632</t>
  </si>
  <si>
    <t>https://podminky.urs.cz/item/CS_URS_2024_01/725339111</t>
  </si>
  <si>
    <t>6           "VL viz přílohy PD : D.1.4.01, D.1.4.03 až D.1.4.08</t>
  </si>
  <si>
    <t>642711021VL</t>
  </si>
  <si>
    <t>Výlevka keramická závěsná odpad DN 100 mm splachovaná včetně sklopné plastové mřížky ovládací tlačítko pro dvě množství max. 6/3 litry ovládání zepředu VL</t>
  </si>
  <si>
    <t>-1969012727</t>
  </si>
  <si>
    <t>725339121</t>
  </si>
  <si>
    <t>Připojení hygienické výlevky (v čisticích místnostech) výlevka není součástí ZTI (součást vybavení objektu) předpokládané připojení ZTI nutno přizpůsobit skutečně dodanému výrobku VL1</t>
  </si>
  <si>
    <t>-292072874</t>
  </si>
  <si>
    <t>5           "VL1 viz přílohy PD : D.1.4.01, D.1.4.04 až D.1.4.08</t>
  </si>
  <si>
    <t>725539406OH4</t>
  </si>
  <si>
    <t>Připojení zásobníkového multivalentního ohřívače vody pro vyhřívání tepelným čerpadlem jmenovitý objem 750 dm3 el. topné jednotky dolní TTD 12 kW, horní TTH 7,5 kW OH4 dodávka ÚT</t>
  </si>
  <si>
    <t>96386346</t>
  </si>
  <si>
    <t xml:space="preserve">2           "OH viz přílohy PD : D.1.4.01 a D.1.4.03 </t>
  </si>
  <si>
    <t>725589111MN</t>
  </si>
  <si>
    <t>Připojení myčky nádobí - myčka není součástí ZTI MN</t>
  </si>
  <si>
    <t>1506128885</t>
  </si>
  <si>
    <t>725589112MN1</t>
  </si>
  <si>
    <t>Připojení myčky nádobí průmyslové - myčka není součástí ZTI MN1</t>
  </si>
  <si>
    <t>-728741961</t>
  </si>
  <si>
    <t>725589113MM</t>
  </si>
  <si>
    <t>Připojení myčky podložních mís - myčka není součástí ZTI MM</t>
  </si>
  <si>
    <t>821413603</t>
  </si>
  <si>
    <t>5          "MM viz přílohy PD : D.1.4.01, D.1.4.04 až D.1.4.08</t>
  </si>
  <si>
    <t>725813111</t>
  </si>
  <si>
    <t>Ventily rohové bez připojovací trubičky nebo flexi hadičky G 1/2"</t>
  </si>
  <si>
    <t>1794715084</t>
  </si>
  <si>
    <t>https://podminky.urs.cz/item/CS_URS_2024_01/725813111</t>
  </si>
  <si>
    <t>23*2           "D viz přílohy PD : D.1.4.01, D.1.4.13 až D.1.4.18</t>
  </si>
  <si>
    <t>725819202</t>
  </si>
  <si>
    <t>Ventily montáž ventilů ostatních typů nástěnných G 3/4"</t>
  </si>
  <si>
    <t>1112984485</t>
  </si>
  <si>
    <t>https://podminky.urs.cz/item/CS_URS_2024_01/725819202</t>
  </si>
  <si>
    <t>5*2           "VL1 viz přílohy PD : D.1.4.01, D.1.4.14 až D.1.4.18</t>
  </si>
  <si>
    <t>5*2          "MM viz přílohy PD : D.1.4.01, D.1.4.14 až D.1.4.18</t>
  </si>
  <si>
    <t xml:space="preserve">2           "MN viz přílohy PD : D.1.4.01, D.1.4.14 a D.1.4.18 </t>
  </si>
  <si>
    <t>3           "MN1 viz přílohy PD : D.1.4.01, D.1.4.15 až D.1.4.17</t>
  </si>
  <si>
    <t>551119721ZV</t>
  </si>
  <si>
    <t>Pračkový ventil s integrovanou zpětnou armaturou ½“/¾“ (SV+TV)</t>
  </si>
  <si>
    <t>-2036648093</t>
  </si>
  <si>
    <t>551119711MN</t>
  </si>
  <si>
    <t>Výtokový ventil pro myčku nádobí s integrovanou zpětnou armaturou ½“/¾“</t>
  </si>
  <si>
    <t>-1629887809</t>
  </si>
  <si>
    <t>725829101</t>
  </si>
  <si>
    <t>Baterie dřezové montáž ostatních typů nástěnných pákových nebo klasických</t>
  </si>
  <si>
    <t>1506114244</t>
  </si>
  <si>
    <t>https://podminky.urs.cz/item/CS_URS_2024_01/725829101</t>
  </si>
  <si>
    <t>6           "VL viz přílohy PD : D.1.4.01, D.1.4.13 až D.1.4.18</t>
  </si>
  <si>
    <t>551457481VL</t>
  </si>
  <si>
    <t>Páková baterie dřezová nástěnná (s prodlouženým ramínkem pro výlevku) materiál mosaz povrchová úprava chrom keramická kartuše úsporná max. 6 l/min. (SV+TV) VL</t>
  </si>
  <si>
    <t>380752741</t>
  </si>
  <si>
    <t>725829111</t>
  </si>
  <si>
    <t>Baterie dřezové montáž ostatních typů stojánkových G 1/2"</t>
  </si>
  <si>
    <t>-569655423</t>
  </si>
  <si>
    <t>https://podminky.urs.cz/item/CS_URS_2024_01/725829111</t>
  </si>
  <si>
    <t>23           "D viz přílohy PD : D.1.4.01, D.1.4.13 až D.1.4.18</t>
  </si>
  <si>
    <t>551457791D6</t>
  </si>
  <si>
    <t>Páková baterie dřezová stojánková materiál mosaz povrchová úprava chrom keramická kartuše s omezovačem teplé vody úsporná max. 6 l/min. (SV+TV) D</t>
  </si>
  <si>
    <t>1645800751</t>
  </si>
  <si>
    <t>725829131</t>
  </si>
  <si>
    <t>Baterie umyvadlové montáž ostatních typů stojánkových G 1/2"</t>
  </si>
  <si>
    <t>-1100094123</t>
  </si>
  <si>
    <t>https://podminky.urs.cz/item/CS_URS_2024_01/725829131</t>
  </si>
  <si>
    <t>18+19+3+48           "U U1 U2 Ui viz přílohy PD : D.1.4.01, D.1.4.13 až D.1.4.18</t>
  </si>
  <si>
    <t>551444061BU</t>
  </si>
  <si>
    <t xml:space="preserve">Stojánková páková baterie umyvadlová materiál mosaz povrchová úprava chrom keramická kartuše úsporná max. 6 l/min. (SV+TV) U U1 U2 Ui </t>
  </si>
  <si>
    <t>1090736157</t>
  </si>
  <si>
    <t>725849411</t>
  </si>
  <si>
    <t>Baterie sprchové montáž nástěnných baterií s nastavitelnou výškou sprchy</t>
  </si>
  <si>
    <t>680182413</t>
  </si>
  <si>
    <t>https://podminky.urs.cz/item/CS_URS_2024_01/725849411</t>
  </si>
  <si>
    <t>4+1           "S S1 viz přílohy PD : D.1.4.01 a D.1.4.13</t>
  </si>
  <si>
    <t>551455231SS1</t>
  </si>
  <si>
    <t>Sprchová páková baterie nástěnná materiál mosaz povrchová úprava chrom včetně krycích růžic a filtrů nečistot keramická kartuše (SV+TV) (2x ½“) sprchový komplet (tyč 60 cm hadice 150 cm růžice s úsporným proudem max. 8 l/min.) S S1</t>
  </si>
  <si>
    <t>-945679604</t>
  </si>
  <si>
    <t>725849413</t>
  </si>
  <si>
    <t>Baterie sprchové montáž nástěnných baterií termostatických</t>
  </si>
  <si>
    <t>-1871953685</t>
  </si>
  <si>
    <t>https://podminky.urs.cz/item/CS_URS_2024_01/725849413</t>
  </si>
  <si>
    <t>42+2           "Si Si1 viz přílohy PD : D.1.4.01, D.1.4.14 a D.1.4.18</t>
  </si>
  <si>
    <t>551455241S</t>
  </si>
  <si>
    <t>Sprchová termostatická baterie nástěnná s pojistkou proti horké vodě materiál mosaz povrchová úprava chrom včetně krycích růžic a filtrů nečistot keramická kartuše (SV+TV) (2x ½“) sprchový komplet (tyč 60 cm hadice 150 cm růžice s úsporným proudem max. 8 l/min. mýdlenka) - dle vyhlášky č. 398/2009 Sb. Si Si1</t>
  </si>
  <si>
    <t>195205544</t>
  </si>
  <si>
    <t>725862103</t>
  </si>
  <si>
    <t>Zápachové uzávěrky zařizovacích předmětů pro dřezy DN 40/50</t>
  </si>
  <si>
    <t>-1041504894</t>
  </si>
  <si>
    <t>https://podminky.urs.cz/item/CS_URS_2024_01/725862103</t>
  </si>
  <si>
    <t>725869101</t>
  </si>
  <si>
    <t>Zápachové uzávěrky zařizovacích předmětů montáž zápachových uzávěrek umyvadlových do DN 40</t>
  </si>
  <si>
    <t>-342036875</t>
  </si>
  <si>
    <t>https://podminky.urs.cz/item/CS_URS_2024_01/725869101</t>
  </si>
  <si>
    <t>48           "Ui viz přílohy PD : D.1.4.01, D.1.4.03 až D.1.4.08</t>
  </si>
  <si>
    <t>551613261Ui</t>
  </si>
  <si>
    <t>Zápachová uzávěrka umyvadlová pro „invalidní“ instalace (nepřekážející) DN 40 mm dle vyhlášky č. 398/2009 Sb.Ui</t>
  </si>
  <si>
    <t>-1992230576</t>
  </si>
  <si>
    <t>725980131X01</t>
  </si>
  <si>
    <t>Revizní dvířka kovová 150x150 mm včetně povrchové úpravy odstín dle výběru investora a montáže</t>
  </si>
  <si>
    <t>549489573</t>
  </si>
  <si>
    <t>10             "kanalizace</t>
  </si>
  <si>
    <t>725980133X02</t>
  </si>
  <si>
    <t>Revizní dvířka kovová 300x300 mm včetně povrchové úpravy odstín dle výběru investora a montáže</t>
  </si>
  <si>
    <t>-79076689</t>
  </si>
  <si>
    <t>3                      "kanalizace</t>
  </si>
  <si>
    <t>725980135X03</t>
  </si>
  <si>
    <t>Revizní dvířka kovová 250x250 mm včetně povrchové úpravy odstín dle výběru investora a montáže</t>
  </si>
  <si>
    <t>21697955</t>
  </si>
  <si>
    <t>1                     "vodovod</t>
  </si>
  <si>
    <t>725980141X04</t>
  </si>
  <si>
    <t>Revizní dvířka kovová s požární odolností EI30DP1-S kouřotěsná 150x150 mm včetně povrchové úpravy odstín dle výběru investora a montáže</t>
  </si>
  <si>
    <t>-1974867305</t>
  </si>
  <si>
    <t>28             "kanalizace</t>
  </si>
  <si>
    <t>725980143X05</t>
  </si>
  <si>
    <t>Revizní dvířka kovová s požární odolností EI30DP1-S kouřotěsná 300x300 mm včetně povrchové úpravy odstín dle výběru investora a montáže</t>
  </si>
  <si>
    <t>1966117426</t>
  </si>
  <si>
    <t>1             "kanalizace</t>
  </si>
  <si>
    <t>725980144X06</t>
  </si>
  <si>
    <t>Revizní dvířka kovová s požární odolností EI30DP1-S kouřotěsná 200x200 mm včetně povrchové úpravy odstín dle výběru investora a montáže</t>
  </si>
  <si>
    <t>1543899553</t>
  </si>
  <si>
    <t>2             "kanalizace</t>
  </si>
  <si>
    <t>725980155X07</t>
  </si>
  <si>
    <t>Revizní dvířka pod obklad s požární odolností EI30DP1-S kouřotěsná 250x250 mm včetně povrchové úpravy odstín dle výběru investora a montáže</t>
  </si>
  <si>
    <t>-195857760</t>
  </si>
  <si>
    <t>66             "vodovod</t>
  </si>
  <si>
    <t>-1563295167</t>
  </si>
  <si>
    <t>Zdravotechnika - předstěnové instalace</t>
  </si>
  <si>
    <t>726111031</t>
  </si>
  <si>
    <t>Předstěnové instalační systémy pro zazdění do masivních zděných konstrukcí pro závěsné klozety ovládání zepředu, stavební výška 1080 mm</t>
  </si>
  <si>
    <t>803523683</t>
  </si>
  <si>
    <t>https://podminky.urs.cz/item/CS_URS_2024_01/726111031</t>
  </si>
  <si>
    <t>726111051</t>
  </si>
  <si>
    <t>Předstěnové instalační systémy pro zazdění do masivních zděných konstrukcí pro závěsné výlevky ovládání zepředu</t>
  </si>
  <si>
    <t>759054867</t>
  </si>
  <si>
    <t>726111201</t>
  </si>
  <si>
    <t>Předstěnové instalační systémy pro zazdění do masivních zděných konstrukcí montáž ostatních typů umyvadel</t>
  </si>
  <si>
    <t>-1641818381</t>
  </si>
  <si>
    <t>https://podminky.urs.cz/item/CS_URS_2024_01/726111201</t>
  </si>
  <si>
    <t>48           "Ui viz přílohy PD : D.1.4.01, D.1.4.14 až D.1.4.18</t>
  </si>
  <si>
    <t>55281739</t>
  </si>
  <si>
    <t>montážní prvek pro umyvadlo pro tělesně postižené v 820-980mm</t>
  </si>
  <si>
    <t>-714114680</t>
  </si>
  <si>
    <t>726111204</t>
  </si>
  <si>
    <t>Předstěnové instalační systémy pro zazdění do masivních zděných konstrukcí montáž ostatních typů klozetů</t>
  </si>
  <si>
    <t>-679521802</t>
  </si>
  <si>
    <t>https://podminky.urs.cz/item/CS_URS_2024_01/726111204</t>
  </si>
  <si>
    <t>552817091X01</t>
  </si>
  <si>
    <t>montážní prvek pro závěsné WCi pro zabudování mokrým procesem pro tělesně postižené splachovací nádrž ovládání pro jedno množství (start/stop) oddálené pneumatické ovládací tlačítko pro dvě množství s podomítkovou instalací vystouplé dle vyhlášky č. 398/2009 Sb.</t>
  </si>
  <si>
    <t>-872205486</t>
  </si>
  <si>
    <t>998726113</t>
  </si>
  <si>
    <t>Přesun hmot pro instalační prefabrikáty stanovený z hmotnosti přesunovaného materiálu vodorovná dopravní vzdálenost do 50 m základní v objektech výšky přes 12 m do 24 m</t>
  </si>
  <si>
    <t>1065726968</t>
  </si>
  <si>
    <t>https://podminky.urs.cz/item/CS_URS_2024_01/998726113</t>
  </si>
  <si>
    <t>Zdravotechnika - požární ochrana</t>
  </si>
  <si>
    <t>727111020X1</t>
  </si>
  <si>
    <t>Protipožární ucpávky potrubí kanalizace DN 30 mm včetně montáže</t>
  </si>
  <si>
    <t>-1281993469</t>
  </si>
  <si>
    <t>727111022X3</t>
  </si>
  <si>
    <t>Protipožární ucpávky potrubí kanalizace DN 50 mm včetně montáže</t>
  </si>
  <si>
    <t>-920359024</t>
  </si>
  <si>
    <t>727111023X4</t>
  </si>
  <si>
    <t>Protipožární ucpávky potrubí kanalizace DN 70 mm včetně montáže</t>
  </si>
  <si>
    <t>-1326284718</t>
  </si>
  <si>
    <t>727111024X5</t>
  </si>
  <si>
    <t>Protipožární ucpávky potrubí kanalizace DN 100 mm včetně montáže</t>
  </si>
  <si>
    <t>-1101269371</t>
  </si>
  <si>
    <t>727111025X6</t>
  </si>
  <si>
    <t>Protipožární ucpávky potrubí kanalizace DN 125 mm včetně montáže</t>
  </si>
  <si>
    <t>-693420396</t>
  </si>
  <si>
    <t>727111026X7</t>
  </si>
  <si>
    <t>Protipožární ucpávky potrubí kanalizace DN 150 mm včetně montáže</t>
  </si>
  <si>
    <t>-1778824764</t>
  </si>
  <si>
    <t>727111027X5</t>
  </si>
  <si>
    <t>Protipožární ucpávky pro plastové potrubí vodovodu do DN 50 mm včetně montáže</t>
  </si>
  <si>
    <t>1548570428</t>
  </si>
  <si>
    <t>D.1.6 - Zařízení pro vytápění staveb</t>
  </si>
  <si>
    <t>OST - Ostatní</t>
  </si>
  <si>
    <t xml:space="preserve">    713 - Izolace tepelné  viz. v.č. D.1.6.02-10</t>
  </si>
  <si>
    <t xml:space="preserve">    721 - Zdravotechnika - vnitřní kanalizace viz. v.č. D.1.6.02, 09</t>
  </si>
  <si>
    <t xml:space="preserve">    731 - Ústřední vytápění - kotelny  viz. v.č. D.1.6.02, 09</t>
  </si>
  <si>
    <t xml:space="preserve">    732 - Ústřední vytápění - strojovny  viz. v.č. D.1.6.02, 09,10</t>
  </si>
  <si>
    <t xml:space="preserve">    733 - Ústřední vytápění - rozvodné potrubí  viz. v.č. D.1.6.02-10</t>
  </si>
  <si>
    <t xml:space="preserve">    734 - Ústřední vytápění - armatury  viz. v.č. D.1.6.02-10</t>
  </si>
  <si>
    <t xml:space="preserve">    735 - Ústřední vytápění - otopná tělesa  viz. v.č. D.1.6.02-10</t>
  </si>
  <si>
    <t xml:space="preserve">    767 - Konstrukce zámečnické  viz. v.č. D.1.6.02-10</t>
  </si>
  <si>
    <t xml:space="preserve">    783 - Dokončovací práce - nátěry viz. v.č. D.1.6.02-10</t>
  </si>
  <si>
    <t>OST</t>
  </si>
  <si>
    <t>Ostatní</t>
  </si>
  <si>
    <t>128909</t>
  </si>
  <si>
    <t>HZS - topna zkouska</t>
  </si>
  <si>
    <t>-1786680636</t>
  </si>
  <si>
    <t>129910</t>
  </si>
  <si>
    <t>Doregulovani systemu</t>
  </si>
  <si>
    <t>1401046041</t>
  </si>
  <si>
    <t>130911</t>
  </si>
  <si>
    <t>HZS - zkousky dle pism. b - Revize</t>
  </si>
  <si>
    <t>1340721103</t>
  </si>
  <si>
    <t>131915</t>
  </si>
  <si>
    <t>Serizeni a uvedeni do provozu</t>
  </si>
  <si>
    <t>-937013857</t>
  </si>
  <si>
    <t>Izolace tepelné  viz. v.č. D.1.6.02-10</t>
  </si>
  <si>
    <t>713456569I01</t>
  </si>
  <si>
    <t>Tepelna izolace komplik dilu - DDV th. D+MT</t>
  </si>
  <si>
    <t>272285290</t>
  </si>
  <si>
    <t>713463411</t>
  </si>
  <si>
    <t>Montáž izolace tepelné potrubí a ohybů tvarovkami nebo deskami potrubními pouzdry návlekovými izolačními hadicemi potrubí a ohybů</t>
  </si>
  <si>
    <t>526599349</t>
  </si>
  <si>
    <t>https://podminky.urs.cz/item/CS_URS_2024_01/713463411</t>
  </si>
  <si>
    <t>61+61+61+190+50+44+29+12+22+80+16+29+20+3+19+80+16+47+2+3+25+80+16+47+2+3+31+80+18+45+8+3+53+80+36+27+8+3+59+10</t>
  </si>
  <si>
    <t>před.cena.1</t>
  </si>
  <si>
    <t>Trub.iz. DN15 - DN20 (trub. miner. plst, Al povrch.) tl.20mm</t>
  </si>
  <si>
    <t>bm</t>
  </si>
  <si>
    <t>-1297441358</t>
  </si>
  <si>
    <t>7+13</t>
  </si>
  <si>
    <t>před.cena.2</t>
  </si>
  <si>
    <t>Trub.iz. tl.20mm (trub. miner. plst, Al povrch.) DN25</t>
  </si>
  <si>
    <t>66141603</t>
  </si>
  <si>
    <t>22+3+3+3+3+3+8</t>
  </si>
  <si>
    <t>před.cena.3</t>
  </si>
  <si>
    <t>Trub.iz. tl.30mm (trub. miner. plst, Al povrch.) DN32</t>
  </si>
  <si>
    <t>-532249074</t>
  </si>
  <si>
    <t>0,5+12+0,5+19+0,5+25+0,5+31+0,5+53+0,5+59+5+18</t>
  </si>
  <si>
    <t>před.cena.5</t>
  </si>
  <si>
    <t>Trubní izolace tl.40mm DN40 - izolační pouzdro s Al povrchem</t>
  </si>
  <si>
    <t>331573705</t>
  </si>
  <si>
    <t>1+4</t>
  </si>
  <si>
    <t>71341-do25</t>
  </si>
  <si>
    <t>trubní izolační pouzdro s povrchem Al folie tl. 50mm pro potrubí DN50</t>
  </si>
  <si>
    <t>1720582029</t>
  </si>
  <si>
    <t>1+9</t>
  </si>
  <si>
    <t>71341-do26</t>
  </si>
  <si>
    <t>trubní izolační pouzdro s povrchem Al folie tl. 60mm pro potrubí DN65</t>
  </si>
  <si>
    <t>-485535651</t>
  </si>
  <si>
    <t>60+62+64+14</t>
  </si>
  <si>
    <t>71341-do27</t>
  </si>
  <si>
    <t>trubní izolační pouzdro s povrchem Al folie tl. 80mm pro potrubí DN80</t>
  </si>
  <si>
    <t>-56852768</t>
  </si>
  <si>
    <t>3+5+2</t>
  </si>
  <si>
    <t>před.cena.4</t>
  </si>
  <si>
    <t>Izolace potrubi pěnová 15x15 tl.15mm</t>
  </si>
  <si>
    <t>BM</t>
  </si>
  <si>
    <t>-1756718319</t>
  </si>
  <si>
    <t>190+80+80+80+80+80+30</t>
  </si>
  <si>
    <t>před.cena.5.1</t>
  </si>
  <si>
    <t>Izolace potrubi pěnová 18x15 tl.15mm</t>
  </si>
  <si>
    <t>-1211136779</t>
  </si>
  <si>
    <t>před.cena.6</t>
  </si>
  <si>
    <t>Izolace potrubí pěnová 22x15 t.15mm</t>
  </si>
  <si>
    <t>402473003</t>
  </si>
  <si>
    <t>50+16+16+16+18+36+23</t>
  </si>
  <si>
    <t>před.cena.713-13</t>
  </si>
  <si>
    <t>Izolace potrubi pěnová 28x15 tl.15mm</t>
  </si>
  <si>
    <t>339540471</t>
  </si>
  <si>
    <t>44+29+47+47+45+27+21</t>
  </si>
  <si>
    <t>před.cena.713-4</t>
  </si>
  <si>
    <t>Izolace potrubí pěnová 35x20 tl.20mm</t>
  </si>
  <si>
    <t>-1256974276</t>
  </si>
  <si>
    <t>29+20+2+2+8+8+11</t>
  </si>
  <si>
    <t>před.cena.713-18</t>
  </si>
  <si>
    <t>Tepelná izloace venkovního potrubí přívodu TČ do objektu d64x2, 100mm izolantu + oplechování nerez 0,6mm. D+MT</t>
  </si>
  <si>
    <t>1069438275</t>
  </si>
  <si>
    <t>3+5+4</t>
  </si>
  <si>
    <t>631546200</t>
  </si>
  <si>
    <t>páska samolepící šířka 50 mm, délka 50 m</t>
  </si>
  <si>
    <t>304023529</t>
  </si>
  <si>
    <t>1731826558</t>
  </si>
  <si>
    <t>Zdravotechnika - vnitřní kanalizace viz. v.č. D.1.6.02, 09</t>
  </si>
  <si>
    <t>81996344</t>
  </si>
  <si>
    <t>před.cena.9</t>
  </si>
  <si>
    <t>Napojení na potrubí ZTI. Zaústění kondenzátu a odtátého sněhu TČ potrubím HT50 do kanalizace v objektu přes zápachovou uzávěrku-dodávka PD ZTI</t>
  </si>
  <si>
    <t>ks</t>
  </si>
  <si>
    <t>1428118239</t>
  </si>
  <si>
    <t>před.cena.9.3</t>
  </si>
  <si>
    <t>Napojení kanalizace na pojistné ventily. Odvod kondenzátu + montáž potrubí PE pro odvod úkapů pojistných ventilů do kanalizace je dodávkou PD ZTI</t>
  </si>
  <si>
    <t>-512026743</t>
  </si>
  <si>
    <t>506857567</t>
  </si>
  <si>
    <t>Ústřední vytápění - kotelny  viz. v.č. D.1.6.02, 09</t>
  </si>
  <si>
    <t>731341130</t>
  </si>
  <si>
    <t>Hadice napouštěcí pryžové Ø 16/23</t>
  </si>
  <si>
    <t>-29704570</t>
  </si>
  <si>
    <t>https://podminky.urs.cz/item/CS_URS_2024_01/731341130</t>
  </si>
  <si>
    <t xml:space="preserve">5     "viz. výkresy D.1.1.4.2.02                    </t>
  </si>
  <si>
    <t>pred.cena.211a</t>
  </si>
  <si>
    <t>Zařízení pro automatické dopouštění vody na základě snímání tlaku ._x000D_
Paramatery přístroje pro automatické dopuštění:_x000D_
Kompaktní řešení pro malé soustavy s membránovou tlakovou expanzní nádobou._x000D_
Obsahuje systémový oddělovač podle DIN EN 1717, řízení funguje zcela nezávisle_x000D_
na základě údajů od integrovaného tlakového senzoru._x000D_
Charakteristická hodnota průtoku: 0,4 m³/h_x000D_
Dovol. provozní teplota: 70 °C_x000D_
Dovol. provozní přetlak: 10 bar_x000D_
Minimální vstupní tlak: ≥ 1,3 bar_x000D_
D+MT</t>
  </si>
  <si>
    <t>1975307209</t>
  </si>
  <si>
    <t>pred.cena.211b</t>
  </si>
  <si>
    <t>Sestava na přívodu vody k úpravně: kul. kohout DN15+vypouštění+zpětný ventil+vodoměr + pojistný ventil + kulový kohout DN15. D+MT</t>
  </si>
  <si>
    <t>689951894</t>
  </si>
  <si>
    <t>pred.cena.22c1</t>
  </si>
  <si>
    <t>Demineralizační sada. Sada obsahující patronu s kapacitou 16000 l x°dH, náhradní náplň 14l, připojovací sestavu s digitálním měřičem vodivosti a elektronickým vodoměrem, madlo. Připojovací sada je bez tepelné izolace. Výdrž náplně při 20°dH vstupní vody : 800 l upravené vody, max.průtok 10 l/min. D+MT</t>
  </si>
  <si>
    <t>-2083860247</t>
  </si>
  <si>
    <t>pred.cena.22e1</t>
  </si>
  <si>
    <t>Digitální měřič vodivosti. Přístroj pro optickou kontrolu vodivosti upravené plnící vody th. D+MT</t>
  </si>
  <si>
    <t>-1518359799</t>
  </si>
  <si>
    <t>pred.cena.2r</t>
  </si>
  <si>
    <t>Zmekcovaci prisady - náhradní plnící patrona do demineralizačního filtru.</t>
  </si>
  <si>
    <t>-1498025476</t>
  </si>
  <si>
    <t>před.cena.12</t>
  </si>
  <si>
    <t>čidlo venkovní teploty</t>
  </si>
  <si>
    <t>609380412</t>
  </si>
  <si>
    <t>před.cena.12.2</t>
  </si>
  <si>
    <t>příložné cidlo výstupní teploty topné vody</t>
  </si>
  <si>
    <t>1879678415</t>
  </si>
  <si>
    <t>před.cena.12d</t>
  </si>
  <si>
    <t>čidlo anuloidu</t>
  </si>
  <si>
    <t>1161729685</t>
  </si>
  <si>
    <t>před.cena.12e</t>
  </si>
  <si>
    <t>čidlo aku nádrže</t>
  </si>
  <si>
    <t>-1856792209</t>
  </si>
  <si>
    <t>před.cena.12f</t>
  </si>
  <si>
    <t>čidlo nádrže TV</t>
  </si>
  <si>
    <t>-1718063848</t>
  </si>
  <si>
    <t>před.cena.12g</t>
  </si>
  <si>
    <t>čidlo do jímky v potrubí - včetně jímky se závitem. D+MT</t>
  </si>
  <si>
    <t>-711875467</t>
  </si>
  <si>
    <t>před.cena.731.1.uo</t>
  </si>
  <si>
    <t>Tepelné čerpadlo VZDUCH/VODA, výkon 58,9kW/A-7/W35 (COP 2,85); 86kW/A7/W35 (COP 4,0). Charakter: "MASTER IP 276-59kW". Teplota výstupu max. 60°C. Venkovní instalace. Dva inverorem řízené (modulované) kompresory. v=1510; š=1100; dl=3300mm. Hmotnost max. 830kg. Pojistný ventil a oběhové čerpadlo primáru integrováno v tepelném čerpadle. Vč. regulace pro TČ "Master". Venkovní montáž na ocelový rám. D+MT</t>
  </si>
  <si>
    <t>kpl</t>
  </si>
  <si>
    <t>2144802184</t>
  </si>
  <si>
    <t>před.cena.731.2.uo</t>
  </si>
  <si>
    <t>Tepelné čerpadlo VZDUCH/VODA, výkon 58,9kW/A-7/W35 (COP 2,85); 86kW/A7/W35 (COP 4,0). Charakter: "SLAVE (podřízené) V 276-59kW" s vestavěným trojcestným ventilem pro ohřev TV. Teplota výstupu max. 60°C. Venkovní instalace. Dva inverorem řízené (modulované) kompresory. v=1510; š=1100; dl=3300mm. Hmotnost max. 830kg. Pojistný ventil a oběhové čerpadlo primáru integrováno v tepelném čerpadle. Vč. regulace pro TČ "Slave". Včetně propojení regulátoru TČ kabelem RS485. Venkovní montáž na ocelový rám. D+MT</t>
  </si>
  <si>
    <t>218092992</t>
  </si>
  <si>
    <t>před.cena.731.0100</t>
  </si>
  <si>
    <t>Nastavení TČ, odzkoušení a uvedení do provozu. D+MT</t>
  </si>
  <si>
    <t>-8514917</t>
  </si>
  <si>
    <t>před.cena.731.011.uo</t>
  </si>
  <si>
    <t>Vynesení a osazení tepelného čerpadla pomocí jeřábu na střechu. TČ osazena 15,5m nad +-0,0.</t>
  </si>
  <si>
    <t>1379855180</t>
  </si>
  <si>
    <t>před.cena.731.3.uo</t>
  </si>
  <si>
    <t>Filtr nečistot 31-59. D+MT</t>
  </si>
  <si>
    <t>927817104</t>
  </si>
  <si>
    <t>před.cena.731.4.uo</t>
  </si>
  <si>
    <t>Tlumič vibrací 53-59. Obsahuje sadu 4 instalačních nožiček. D+MT</t>
  </si>
  <si>
    <t>824028769</t>
  </si>
  <si>
    <t>před.cena.731.5.uo</t>
  </si>
  <si>
    <t>Topný kabel vany kondenzátu pro vel 53-59kW, připojený do rozvodnice tepelného čerpadla. D+MT</t>
  </si>
  <si>
    <t>926579334</t>
  </si>
  <si>
    <t>před.cena.731.08.uo</t>
  </si>
  <si>
    <t>Regulační přístroj 5313 log. Regulační přístroj určený k nástěnným/stacionárním kotlům, 7" dotykový ovládací displej. V základu umožňuje řízení 1 směšovaný otopný okruh, 1 okruh TV vč. cirkulace a kotlového čerpadla. Dále umožňuje řízení 0-10 V, výstup sumární poruchy, MOD-Bus komunikaci a ovládání/ parametrizaci obslužné roviny přes internet. Možnost rozšíření o max. 4 funkční moduly. D+MT</t>
  </si>
  <si>
    <t>179682918</t>
  </si>
  <si>
    <t>před.cena.731.09.uo</t>
  </si>
  <si>
    <t>Modul FM-AM. Modul pro řízení alternativních zdrojů tepla. Obsahuje dvě teplotní čidla 6mm a dvě teplotní čidla 9mm. Možnost instalace pouze 1 modulu v jednom regulačním přístroji. Použitelný v 5313. D+MT</t>
  </si>
  <si>
    <t>200638787</t>
  </si>
  <si>
    <t>před.cena.731.10.uo</t>
  </si>
  <si>
    <t>Modul FM-MM. Modul pro dva topné okruhy se směšovačem vč. 1x čidla pro FV (čidlo pro druhý směšovaný okruh je nutno objednat zvlášť). Možnost instalace 4 modulů v jednom regulačním přístroji. Použitelný v 5313. D+MT</t>
  </si>
  <si>
    <t>2130468051</t>
  </si>
  <si>
    <t>před.cena.731.27.lb</t>
  </si>
  <si>
    <t>Sada s čidlem TV. Obsahuje čidlo TV d=6mm, dl. 3,0m a montážní materiál do jímky. D+MT</t>
  </si>
  <si>
    <t>-931995408</t>
  </si>
  <si>
    <t>před.cena.731.11.uo</t>
  </si>
  <si>
    <t>FV - teplotní čidlo příložné. Doplňující příložné teplotní čidlo použitelné pro zabezpečení provozních podmínek, regulaci teploty zpátečky, nebo jako teplotní čidlo výstupní teploty otopné vody pro funkční moduly. D9/3m, 10K. D+MT</t>
  </si>
  <si>
    <t>10734455</t>
  </si>
  <si>
    <t>před.cena.731.082a</t>
  </si>
  <si>
    <t>Samoregulační topný kabel pro ohřev potrubí umístěný pod tepelnou izolací, s vlastním ovládacím termostatem, připojeno do zásuvky, dl. 3m. D+MT.</t>
  </si>
  <si>
    <t>2009062487</t>
  </si>
  <si>
    <t>před.cena.731-13i</t>
  </si>
  <si>
    <t>Pružné propojení pro připojení TČ včetně připojovacích šroubení. D+MT</t>
  </si>
  <si>
    <t>1920508880</t>
  </si>
  <si>
    <t>před.cena.731-13uo</t>
  </si>
  <si>
    <t>Ocelový rám pro TČ kotvený do střechy. D+MT</t>
  </si>
  <si>
    <t>-1627242076</t>
  </si>
  <si>
    <t>998731102</t>
  </si>
  <si>
    <t>Přesun hmot pro kotelny stanovený z hmotnosti přesunovaného materiálu vodorovná dopravní vzdálenost do 50 m základní v objektech výšky přes 6 do 12 m</t>
  </si>
  <si>
    <t>-1245355444</t>
  </si>
  <si>
    <t>https://podminky.urs.cz/item/CS_URS_2024_01/998731102</t>
  </si>
  <si>
    <t>Ústřední vytápění - strojovny  viz. v.č. D.1.6.02, 09,10</t>
  </si>
  <si>
    <t>732199100</t>
  </si>
  <si>
    <t>Montáž štítků orientačních</t>
  </si>
  <si>
    <t>-933748013</t>
  </si>
  <si>
    <t>https://podminky.urs.cz/item/CS_URS_2024_01/732199100</t>
  </si>
  <si>
    <t>283201111X01</t>
  </si>
  <si>
    <t>Orientační štítky</t>
  </si>
  <si>
    <t>475024927</t>
  </si>
  <si>
    <t>732219315</t>
  </si>
  <si>
    <t>Montáž ohříváků vody zásobníkových stojatých PN 0,6/0,6, PN 1,6/0,6 o obsahu 1 000 l</t>
  </si>
  <si>
    <t>887412352</t>
  </si>
  <si>
    <t>https://podminky.urs.cz/item/CS_URS_2024_01/732219315</t>
  </si>
  <si>
    <t>před.cena.731.14.uo</t>
  </si>
  <si>
    <t>Zásobník akumulační 1000dm3 E1C. Akumulační zásobník s připojením G 2 1/2", 6x otvor pro osazení el. topné závitové vložky, včetně snímatelné izolace tepelné, objem 868 dm3. D+MT</t>
  </si>
  <si>
    <t>481133852</t>
  </si>
  <si>
    <t>před.cena.731.17.uo</t>
  </si>
  <si>
    <t xml:space="preserve">Nepřímotopený ohřívák TV 750dm3 BP (boční příruba), objem 710dm3; 7m2 v.pl. (provedení pro nízkoteplotní zdroje) v=2039mm; ∅ 950mm. V tepelné izolaci a opláštění. V horní části jímka 6/4" pro vestavbu el. topné tyče. </t>
  </si>
  <si>
    <t>967191143</t>
  </si>
  <si>
    <t>před.cena.731.015.uo</t>
  </si>
  <si>
    <t>Elektrická závitová 6/4" topná vložka 12kW/400V. S termostatem 30-80°C, bezpečnostní termostat. Vestavná délka 650 mm. D+MT</t>
  </si>
  <si>
    <t>-1010209922</t>
  </si>
  <si>
    <t>před.cena.731.016.uo</t>
  </si>
  <si>
    <t>Elektrická závitová 6/4" topná vložka 7,5kW/400V. S termostatem 30-80°C, bezpečnostní termostat. D+MT</t>
  </si>
  <si>
    <t>1108483806</t>
  </si>
  <si>
    <t>před.cena.731.055.uo</t>
  </si>
  <si>
    <t>El. přírubové topné těleso, výkon 12 kW / 400 V, nastavitelný termostat 30-80°C, bezpečnostní termostat. Včetně protipříruby a montážního materiálu na připojení do boční příruby ohříváku. D+MT</t>
  </si>
  <si>
    <t>-1558128410</t>
  </si>
  <si>
    <t>732331626</t>
  </si>
  <si>
    <t>Nádoby expanzní tlakové pro topné a chladicí soustavy s membránou bez pojistného ventilu se závitovým připojením PN 0,6 o objemu 500 l</t>
  </si>
  <si>
    <t>926117731</t>
  </si>
  <si>
    <t>https://podminky.urs.cz/item/CS_URS_2024_01/732331626</t>
  </si>
  <si>
    <t>732429215</t>
  </si>
  <si>
    <t>Čerpadla teplovodní mokroběžná závitová montáž čerpadel (do potrubí) ostatních typů mokroběžných závitových DN 32</t>
  </si>
  <si>
    <t>877327318</t>
  </si>
  <si>
    <t>https://podminky.urs.cz/item/CS_URS_2024_01/732429215</t>
  </si>
  <si>
    <t>732429223b</t>
  </si>
  <si>
    <t>Čerpadla teplovodní montáž čerpadel (do potrubí) ostatních typů mokroběžných přírubových jednodílných DN 25-32-40- montáž čerpadlové skupiny.</t>
  </si>
  <si>
    <t>5860063</t>
  </si>
  <si>
    <t>před.cena.2.1</t>
  </si>
  <si>
    <t>montáž kombinovaného rozdělovače/sběrače</t>
  </si>
  <si>
    <t>-1555185414</t>
  </si>
  <si>
    <t>před.cena.26.07.uo</t>
  </si>
  <si>
    <t xml:space="preserve">Kombinovany rozdělovač/sběrač Qmax=23m3/hod, modul 150x150mm, dl. 2700mm pro montáž 6x čerpadlové skupiny roztečí 200mm, včetně izolačního pouzdra. Horní vývody s adaptérem pro připojení čerpadlové skupiny. Přívody 2x DN80, nápěh z horní strany, vratná ze spodní - na opačných kocích R/S. 2x nátrubek pro teploměr (náběh, vratná). </t>
  </si>
  <si>
    <t>-1118007825</t>
  </si>
  <si>
    <t>před.cena.26.08.uo</t>
  </si>
  <si>
    <t xml:space="preserve">Čerpadlová skupina se směšováním DN32 rozteč 200mm MC (mix-cirkulace). Kompletní jednotka s trojcestným směšovacím ventilem a oběhovým čerpadlem s elektronicky řízenými otáčkam tř. a2 DN32-80kPa (50W, 0,44A;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</si>
  <si>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-655790186</t>
  </si>
  <si>
    <t>Kompletní jednotka s oběh. čerpadlem; dva kulové kohouty (ve zpětném vedení se zpětnou klapkou);</t>
  </si>
  <si>
    <t>dva kontaktní teploměry integrované v rukojeti kulového kohoutu (rozsah 0-120°C);</t>
  </si>
  <si>
    <t>třícestný T-směšovač včetně plynule nastavitelného obtoku;propojovací díly; montážní konzole (vše kompletně smontováno)</t>
  </si>
  <si>
    <t>komplet v tepelné polystyrenové izolaci;</t>
  </si>
  <si>
    <t>před.cena.26.09.uo</t>
  </si>
  <si>
    <t xml:space="preserve">Čerpadlová skupina se směšováním DN32 rozteč 200mm MC (mix-cirkulace). Kompletní jednotka s trojcestným směšovacím ventilem a oběhovým čerpadlem s elektronicky řízenými otáčkam tř. mag3 DN32-60kPa (103W, 0,91A; 1x230V). Dva kulové kohouty (ve zpětném vedení se zpětnou klapkou), dva kontaktní teploměry 0-120°C integrované v rukojeti kulového kohoutu. Kulový kohout před oběhovým čerpadlem s převlečnou maticí. Dolní vývod 1 1/2" s plošným utěsněním. Včetně propojovacích dílů a konzol. Vše v tepelné polystyrenové izolaci. _x000D_
</t>
  </si>
  <si>
    <t>80688319</t>
  </si>
  <si>
    <t>před.cena.26.13</t>
  </si>
  <si>
    <t>Servomotor pro čerpadlovou skupinu DN25-DN32 s adaptérem pro směšovače, kabel dl. 2,0m. 230V, 130s 90°, 15Nm. S nouzovým ručním režimem a vizuální indikací polohy. Včetně adaptéru pro směšovač. D+MT</t>
  </si>
  <si>
    <t>369065947</t>
  </si>
  <si>
    <t>před.cena.26b</t>
  </si>
  <si>
    <t>Podpěry pro kombinovaný rozdělovač, včetně upevnění. D+MT</t>
  </si>
  <si>
    <t>-748661646</t>
  </si>
  <si>
    <t>před.cena.27</t>
  </si>
  <si>
    <t>připojovací spojky čerpadlové sady ke kombinovanému rozdělovači/sběrači</t>
  </si>
  <si>
    <t>1601290164</t>
  </si>
  <si>
    <t>998732102</t>
  </si>
  <si>
    <t>Přesun hmot pro strojovny stanovený z hmotnosti přesunovaného materiálu vodorovná dopravní vzdálenost do 50 m základní v objektech výšky přes 6 do 12 m</t>
  </si>
  <si>
    <t>298661515</t>
  </si>
  <si>
    <t>https://podminky.urs.cz/item/CS_URS_2024_01/998732102</t>
  </si>
  <si>
    <t>Ústřední vytápění - rozvodné potrubí  viz. v.č. D.1.6.02-10</t>
  </si>
  <si>
    <t>733191111</t>
  </si>
  <si>
    <t>Zkoušky těsnosti potrubí, manžety prostupové z trubek ocelových manžety prostupové pro trubky DN do 20</t>
  </si>
  <si>
    <t>1405278856</t>
  </si>
  <si>
    <t>https://podminky.urs.cz/item/CS_URS_2024_01/733191111</t>
  </si>
  <si>
    <t>krytí prostupu potrubí pěnovou izolací, dodávka+montáž</t>
  </si>
  <si>
    <t>733191111a</t>
  </si>
  <si>
    <t>protipožární prostup pro ocelové potrubí do DN50</t>
  </si>
  <si>
    <t>-679986308</t>
  </si>
  <si>
    <t>733191111uo</t>
  </si>
  <si>
    <t>Lemování potrubím PVC a utěsnění prostupu potrubí primáru do šachty ÚT. D+MT</t>
  </si>
  <si>
    <t>-1326577021</t>
  </si>
  <si>
    <t>733223301X01</t>
  </si>
  <si>
    <t>Potrubí z trubek měděných tvrdých spojovaných lisováním PN 16, T= +110°C Ø 15/1</t>
  </si>
  <si>
    <t>-1251852870</t>
  </si>
  <si>
    <t>219+97+97+97+97+63</t>
  </si>
  <si>
    <t>733223302X02</t>
  </si>
  <si>
    <t>Potrubí z trubek měděných tvrdých spojovaných lisováním PN 16, T= +110°C Ø 18/1</t>
  </si>
  <si>
    <t>-1361034544</t>
  </si>
  <si>
    <t>27+8</t>
  </si>
  <si>
    <t>733223303X03</t>
  </si>
  <si>
    <t>Potrubí z trubek měděných tvrdých spojovaných lisováním PN 16, T= +110°C Ø 22/1</t>
  </si>
  <si>
    <t>660860430</t>
  </si>
  <si>
    <t>50+17+17+17+19+37+23</t>
  </si>
  <si>
    <t>733223304</t>
  </si>
  <si>
    <t>Potrubí z trubek měděných tvrdých spojovaných lisováním PN 16, T= +110°C Ø 28/1,5</t>
  </si>
  <si>
    <t>1339564580</t>
  </si>
  <si>
    <t>https://podminky.urs.cz/item/CS_URS_2024_01/733223304</t>
  </si>
  <si>
    <t>79+30+48+48+46+28+16</t>
  </si>
  <si>
    <t>733223305</t>
  </si>
  <si>
    <t>Potrubí z trubek měděných tvrdých spojovaných lisováním PN 16, T= +110°C Ø 35/1,5</t>
  </si>
  <si>
    <t>-1604796525</t>
  </si>
  <si>
    <t>https://podminky.urs.cz/item/CS_URS_2024_01/733223305</t>
  </si>
  <si>
    <t>41+40+28+34+62+68+5+17</t>
  </si>
  <si>
    <t>733223306</t>
  </si>
  <si>
    <t>Potrubí z trubek měděných tvrdých spojovaných lisováním PN 16, T= +110°C Ø 42/1,5</t>
  </si>
  <si>
    <t>-415959174</t>
  </si>
  <si>
    <t>https://podminky.urs.cz/item/CS_URS_2024_01/733223306</t>
  </si>
  <si>
    <t>733223307</t>
  </si>
  <si>
    <t>Potrubí z trubek měděných tvrdých spojovaných lisováním PN 16, T= +110°C Ø 54/2</t>
  </si>
  <si>
    <t>1376150758</t>
  </si>
  <si>
    <t>https://podminky.urs.cz/item/CS_URS_2024_01/733223307</t>
  </si>
  <si>
    <t>733223309</t>
  </si>
  <si>
    <t>Potrubí z trubek měděných tvrdých spojovaných lisováním PN 16, T= +110°C Ø 64/2</t>
  </si>
  <si>
    <t>-1675248003</t>
  </si>
  <si>
    <t>https://podminky.urs.cz/item/CS_URS_2024_01/733223309</t>
  </si>
  <si>
    <t>62+64+66</t>
  </si>
  <si>
    <t>733223311</t>
  </si>
  <si>
    <t>Potrubí z trubek měděných tvrdých spojovaných lisováním PN 16, T= +110°C Ø 88,9/2</t>
  </si>
  <si>
    <t>-2059263358</t>
  </si>
  <si>
    <t>https://podminky.urs.cz/item/CS_URS_2024_01/733223311</t>
  </si>
  <si>
    <t>733224204</t>
  </si>
  <si>
    <t>Potrubí z trubek měděných Příplatek k cenám za potrubí vedené v kotelnách a strojovnách Ø 22/1,5</t>
  </si>
  <si>
    <t>-118766587</t>
  </si>
  <si>
    <t>https://podminky.urs.cz/item/CS_URS_2024_01/733224204</t>
  </si>
  <si>
    <t>733224205</t>
  </si>
  <si>
    <t>Potrubí z trubek měděných Příplatek k cenám za potrubí vedené v kotelnách a strojovnách Ø 28/1,5</t>
  </si>
  <si>
    <t>-755930524</t>
  </si>
  <si>
    <t>https://podminky.urs.cz/item/CS_URS_2024_01/733224205</t>
  </si>
  <si>
    <t>733224206</t>
  </si>
  <si>
    <t>Potrubí z trubek měděných Příplatek k cenám za potrubí vedené v kotelnách a strojovnách Ø 35/1,5</t>
  </si>
  <si>
    <t>-1743179758</t>
  </si>
  <si>
    <t>https://podminky.urs.cz/item/CS_URS_2024_01/733224206</t>
  </si>
  <si>
    <t>733224207</t>
  </si>
  <si>
    <t>Potrubí z trubek měděných Příplatek k cenám za potrubí vedené v kotelnách a strojovnách Ø 42/1,5</t>
  </si>
  <si>
    <t>755830499</t>
  </si>
  <si>
    <t>https://podminky.urs.cz/item/CS_URS_2024_01/733224207</t>
  </si>
  <si>
    <t>733224208</t>
  </si>
  <si>
    <t>Potrubí z trubek měděných Příplatek k cenám za potrubí vedené v kotelnách a strojovnách Ø 54/2</t>
  </si>
  <si>
    <t>-719402856</t>
  </si>
  <si>
    <t>https://podminky.urs.cz/item/CS_URS_2024_01/733224208</t>
  </si>
  <si>
    <t>733224209</t>
  </si>
  <si>
    <t>Potrubí z trubek měděných Příplatek k cenám za potrubí vedené v kotelnách a strojovnách Ø 64/2</t>
  </si>
  <si>
    <t>-1713363834</t>
  </si>
  <si>
    <t>https://podminky.urs.cz/item/CS_URS_2024_01/733224209</t>
  </si>
  <si>
    <t>733224211</t>
  </si>
  <si>
    <t>Potrubí z trubek měděných Příplatek k cenám za potrubí vedené v kotelnách a strojovnách Ø 88,9/2</t>
  </si>
  <si>
    <t>2135152251</t>
  </si>
  <si>
    <t>https://podminky.urs.cz/item/CS_URS_2024_01/733224211</t>
  </si>
  <si>
    <t>733291101</t>
  </si>
  <si>
    <t>Zkoušky těsnosti potrubí z trubek měděných Ø do 35/1,5</t>
  </si>
  <si>
    <t>187748487</t>
  </si>
  <si>
    <t>https://podminky.urs.cz/item/CS_URS_2024_01/733291101</t>
  </si>
  <si>
    <t>670+35+180+295+295</t>
  </si>
  <si>
    <t>733291102</t>
  </si>
  <si>
    <t>Zkoušky těsnosti potrubí z trubek měděných Ø přes 35/1,5 do 64/2,0</t>
  </si>
  <si>
    <t>801430353</t>
  </si>
  <si>
    <t>https://podminky.urs.cz/item/CS_URS_2024_01/733291102</t>
  </si>
  <si>
    <t>5+5+192+10</t>
  </si>
  <si>
    <t>733293902</t>
  </si>
  <si>
    <t>Opravy rozvodů potrubí z trubek měděných vsazení odbočky na stávající potrubí o rozměrech Ø 15/1</t>
  </si>
  <si>
    <t>528193633</t>
  </si>
  <si>
    <t>https://podminky.urs.cz/item/CS_URS_2024_01/733293902</t>
  </si>
  <si>
    <t>52+20+20+20+20+20+3</t>
  </si>
  <si>
    <t>733293903</t>
  </si>
  <si>
    <t>Opravy rozvodů potrubí z trubek měděných vsazení odbočky na stávající potrubí o rozměrech Ø 18/1</t>
  </si>
  <si>
    <t>1379883712</t>
  </si>
  <si>
    <t>https://podminky.urs.cz/item/CS_URS_2024_01/733293903</t>
  </si>
  <si>
    <t>14+10</t>
  </si>
  <si>
    <t>733293904</t>
  </si>
  <si>
    <t>Opravy rozvodů potrubí z trubek měděných vsazení odbočky na stávající potrubí o rozměrech Ø 22/1,5</t>
  </si>
  <si>
    <t>-696075615</t>
  </si>
  <si>
    <t>https://podminky.urs.cz/item/CS_URS_2024_01/733293904</t>
  </si>
  <si>
    <t>733293905</t>
  </si>
  <si>
    <t>Opravy rozvodů potrubí z trubek měděných vsazení odbočky na stávající potrubí o rozměrech Ø 28/1,5</t>
  </si>
  <si>
    <t>1459785519</t>
  </si>
  <si>
    <t>https://podminky.urs.cz/item/CS_URS_2024_01/733293905</t>
  </si>
  <si>
    <t>733293906</t>
  </si>
  <si>
    <t>Opravy rozvodů potrubí z trubek měděných vsazení odbočky na stávající potrubí o rozměrech Ø 35/1,5</t>
  </si>
  <si>
    <t>1647765173</t>
  </si>
  <si>
    <t>https://podminky.urs.cz/item/CS_URS_2024_01/733293906</t>
  </si>
  <si>
    <t>733293908</t>
  </si>
  <si>
    <t>Opravy rozvodů potrubí z trubek měděných vsazení odbočky na stávající potrubí o rozměrech Ø 54/2</t>
  </si>
  <si>
    <t>-527285002</t>
  </si>
  <si>
    <t>https://podminky.urs.cz/item/CS_URS_2024_01/733293908</t>
  </si>
  <si>
    <t>pr.cena20</t>
  </si>
  <si>
    <t>krycí plastová rozeta prostupu potrubí stěnami a stropy, dodávka+montáž</t>
  </si>
  <si>
    <t>-1635677899</t>
  </si>
  <si>
    <t>pr.cena23.1</t>
  </si>
  <si>
    <t>stavební výpomoce - prostup příčkou - vybouraní, zapravení, oprava omítky. Dodávka+montáž.</t>
  </si>
  <si>
    <t>-1705561969</t>
  </si>
  <si>
    <t>pr.cena24</t>
  </si>
  <si>
    <t>stavební výpomoce - prostup nosným zdivem - vybourání, opětovné zazdění. Dodávka+montáž</t>
  </si>
  <si>
    <t>2085551278</t>
  </si>
  <si>
    <t>19632991.1</t>
  </si>
  <si>
    <t>tvarovka Cu oblouk obchozí 15x1</t>
  </si>
  <si>
    <t>390511875</t>
  </si>
  <si>
    <t>28+50</t>
  </si>
  <si>
    <t>19632992.1</t>
  </si>
  <si>
    <t>tvarovka Cu oblouk obchozí 18x1</t>
  </si>
  <si>
    <t>195062614</t>
  </si>
  <si>
    <t>19632995.1</t>
  </si>
  <si>
    <t>tvarovka Cu oblouk obchozí 22x1</t>
  </si>
  <si>
    <t>1836745857</t>
  </si>
  <si>
    <t>19632996</t>
  </si>
  <si>
    <t>tvarovka Cu oblouk dvojitý 180° na vnitřní pájení 28mm</t>
  </si>
  <si>
    <t>1534379895</t>
  </si>
  <si>
    <t>pr.cena26</t>
  </si>
  <si>
    <t>plastová konzolka pro uložení potrubí na stěnách.Dodávka+montáž.</t>
  </si>
  <si>
    <t>-230945747</t>
  </si>
  <si>
    <t>pred.cena.4</t>
  </si>
  <si>
    <t>stavebni drobné vypomoci - zednické práce spojené s montáží ÚT</t>
  </si>
  <si>
    <t>-999762502</t>
  </si>
  <si>
    <t>pred.cena33b</t>
  </si>
  <si>
    <t xml:space="preserve">pásy polystyrenu tl. 20mm pod potrubí na podkladním betonu </t>
  </si>
  <si>
    <t>-1052361033</t>
  </si>
  <si>
    <t>pred.cena33e</t>
  </si>
  <si>
    <t>zhotovení přípojky z potrubí Cu d15x1 pro připojení otopného tělesa</t>
  </si>
  <si>
    <t>-1591029930</t>
  </si>
  <si>
    <t>(28+50)*2</t>
  </si>
  <si>
    <t>pred cena</t>
  </si>
  <si>
    <t>kapsa ve zdivu pro pripojku k otopnemu telesu - vysekani, zahazeni, omitnuti</t>
  </si>
  <si>
    <t>608932036</t>
  </si>
  <si>
    <t>pr.cena5</t>
  </si>
  <si>
    <t>etáž 15x1,5 pro připojení otopných těles ze zdiva, dodávka + montáž</t>
  </si>
  <si>
    <t>-1103257591</t>
  </si>
  <si>
    <t>pr.cena5.1</t>
  </si>
  <si>
    <t>montáž etáže 15x1,5 pro připojení otopných těles ze zdiva</t>
  </si>
  <si>
    <t>1608676355</t>
  </si>
  <si>
    <t>před.cena.21a.1</t>
  </si>
  <si>
    <t>přechodka Cu/ocel - připojení čerpadlových skupin na Cu potrubí. D+MT</t>
  </si>
  <si>
    <t>-1613031778</t>
  </si>
  <si>
    <t>před.cena.21a.3</t>
  </si>
  <si>
    <t>Trubkový oblouk pro Cu 64x2.D+MT</t>
  </si>
  <si>
    <t>2142750273</t>
  </si>
  <si>
    <t>17+17</t>
  </si>
  <si>
    <t>před.cena.21a.4</t>
  </si>
  <si>
    <t>Trubkový oblouk pro Cu 88,9x2.D+MT</t>
  </si>
  <si>
    <t>551908267</t>
  </si>
  <si>
    <t>3+3</t>
  </si>
  <si>
    <t>n_nab.D_15</t>
  </si>
  <si>
    <t>Trubka pro podlahové topení PB 15x1,5 - materiál: trojnásobně koextrudovaný polybuten s kyslíkovou bariérou dle DIN 4726, min. poloměr ohybu = 90mm. Max. provozní teplota = 95°C. Max. pracovní tlak = 6bar.</t>
  </si>
  <si>
    <t>-1058093383</t>
  </si>
  <si>
    <t>12841*1,15</t>
  </si>
  <si>
    <t>z_nab.D_03</t>
  </si>
  <si>
    <t>podlahové topení - ochranná trubka</t>
  </si>
  <si>
    <t>-1082923243</t>
  </si>
  <si>
    <t>n_nab.D_16</t>
  </si>
  <si>
    <t>podlahové topení - spojka press 15/15</t>
  </si>
  <si>
    <t>1123571448</t>
  </si>
  <si>
    <t>n_nab.D_17</t>
  </si>
  <si>
    <t>podlahové topení - adaptér 15,5x1,5</t>
  </si>
  <si>
    <t>-1060117149</t>
  </si>
  <si>
    <t>nab.D_06.7</t>
  </si>
  <si>
    <t xml:space="preserve">podlahové topení - Rozdělovací stanice D7 1" průtokoměry, uzávěry větví, regulační ventily,plnící a odvzdušňovací sada, 7 okruhů </t>
  </si>
  <si>
    <t>1124017667</t>
  </si>
  <si>
    <t>nab.D_06.9</t>
  </si>
  <si>
    <t xml:space="preserve">podlahové topení - Rozdělovací stanice D9 1" průtokoměry, uzávěry větví, regulační ventily,plnící a odvzdušňovací sada, 9 okruhů </t>
  </si>
  <si>
    <t>1024443922</t>
  </si>
  <si>
    <t>nab.D_06.11</t>
  </si>
  <si>
    <t xml:space="preserve">podlahové topení - Rozdělovací stanice D11 1" průtokoměry, uzávěry větví, regulační ventily,plnící a odvzdušňovací sada, 11 okruhů </t>
  </si>
  <si>
    <t>-59243170</t>
  </si>
  <si>
    <t>nab.D_06.12</t>
  </si>
  <si>
    <t xml:space="preserve">podlahové topení - Rozdělovací stanice D12 1" průtokoměry, uzávěry větví, regulační ventily,plnící a odvzdušňovací sada, 12 okruhů </t>
  </si>
  <si>
    <t>-1709587920</t>
  </si>
  <si>
    <t>n_D_08.08e</t>
  </si>
  <si>
    <t>podlahové topení - skříň rozdělovací stanice stěnová vel. 8-11 š=835mm (šířka otvoru ve zdu = 875mm), hl.= 130mm, v=805mm. D+MT.</t>
  </si>
  <si>
    <t>-458178144</t>
  </si>
  <si>
    <t>n_D_08.07h</t>
  </si>
  <si>
    <t>podlahové topení - skříň rozdělovací stanice stěnová vel. 12 š=1030mm (šířka otvoru ve zdi = 1075mm), hl.= 110-160mm, v=705-805mm. D+MT.</t>
  </si>
  <si>
    <t>1969969737</t>
  </si>
  <si>
    <t>nab.D_12</t>
  </si>
  <si>
    <t>podlahové topení - dilatační páska s PE fólií, lepící pásek, 150mm x 8mm</t>
  </si>
  <si>
    <t>882823008</t>
  </si>
  <si>
    <t>1742*1,2</t>
  </si>
  <si>
    <t>nab.D_14</t>
  </si>
  <si>
    <t>podlahové topení - plastifikátor</t>
  </si>
  <si>
    <t>-536467037</t>
  </si>
  <si>
    <t>nab.D_14b</t>
  </si>
  <si>
    <t>podlahové topení-digitální programovatelný termostat 230V pro regulaci a uzavírání termopohonů podlahových smyček, pracovní dny+víkend, noc párty, prázdniny. D+MT</t>
  </si>
  <si>
    <t>1904298263</t>
  </si>
  <si>
    <t>12+11+11+10+10</t>
  </si>
  <si>
    <t>nab.D_14c</t>
  </si>
  <si>
    <t>podlahové topení-termický servopohon NC 230V/1W pro ovládání okruhů podlahovégho vytápění. Bez napětí uzavřen, bajonet.závit na ventil rozdělovače. D+MT</t>
  </si>
  <si>
    <t>1563829312</t>
  </si>
  <si>
    <t>25+26+26+24+21</t>
  </si>
  <si>
    <t>nab.D_14d</t>
  </si>
  <si>
    <t>podlahové topení-elektrolišta pro osazení ve skříni rozdělovače podlahovky pro připojení prostor. termostatu a termopohonů., BEZ modulu čerpadla. D+MT</t>
  </si>
  <si>
    <t>523032289</t>
  </si>
  <si>
    <t>nab.D_10</t>
  </si>
  <si>
    <t>podlahové topení - systémová deska s polystyrenem 30mm</t>
  </si>
  <si>
    <t>-379685757</t>
  </si>
  <si>
    <t>1583*1,25</t>
  </si>
  <si>
    <t>pred.cena33d</t>
  </si>
  <si>
    <t xml:space="preserve">montáž podlahového vytápění </t>
  </si>
  <si>
    <t>849679932</t>
  </si>
  <si>
    <t>pred.cena33e.1</t>
  </si>
  <si>
    <t>zaregulování podlahového vytápění</t>
  </si>
  <si>
    <t>735533801</t>
  </si>
  <si>
    <t>před.cena 33c</t>
  </si>
  <si>
    <t>montáž rozdělovačů podlahového topení</t>
  </si>
  <si>
    <t>-95809595</t>
  </si>
  <si>
    <t>před.cena 33d</t>
  </si>
  <si>
    <t>Montáž skříní rozdělovačů podlahového topení. Osazení, zednické zapravení.</t>
  </si>
  <si>
    <t>1464032558</t>
  </si>
  <si>
    <t>998733103</t>
  </si>
  <si>
    <t>Přesun hmot pro rozvody potrubí stanovený z hmotnosti přesunovaného materiálu vodorovná dopravní vzdálenost do 50 m základní v objektech výšky přes 12 do 24 m</t>
  </si>
  <si>
    <t>-757344713</t>
  </si>
  <si>
    <t>https://podminky.urs.cz/item/CS_URS_2024_01/998733103</t>
  </si>
  <si>
    <t>Ústřední vytápění - armatury  viz. v.č. D.1.6.02-10</t>
  </si>
  <si>
    <t>734109114</t>
  </si>
  <si>
    <t>Montáž armatur přírubových se dvěma přírubami PN 6 DN 50</t>
  </si>
  <si>
    <t>-1643359425</t>
  </si>
  <si>
    <t>https://podminky.urs.cz/item/CS_URS_2024_01/734109114</t>
  </si>
  <si>
    <t>734109115</t>
  </si>
  <si>
    <t>Montáž armatur přírubových se dvěma přírubami PN 6 DN 65</t>
  </si>
  <si>
    <t>-61226115</t>
  </si>
  <si>
    <t>https://podminky.urs.cz/item/CS_URS_2024_01/734109115</t>
  </si>
  <si>
    <t>734_LAG_01_uo</t>
  </si>
  <si>
    <t>Ultrazvukový měřič tepla s odečítacím displejem. QN25, DN65, montážní délka 300mm, libovolná poloha instalace bez uklidňovacíh délek. Včetně protipřírub, včetně 2x ponorná jímka a s teplotním čidlem a projovacím kabelem. D+MT vč. jímek měření.</t>
  </si>
  <si>
    <t>KUS</t>
  </si>
  <si>
    <t>-334815155</t>
  </si>
  <si>
    <t>734_LAG_02_uo</t>
  </si>
  <si>
    <t>Ultrazvukový měřič tepla s odečítacím displejem. QN15, DN50, montážní délka 270mm, libovolná poloha instalace bez uklidňovacíh délek. Včetně protipřírub, včetně 2x ponorná jímka a s teplotním čidlem a projovacím kabelem. D+MT vč. jímek měření.</t>
  </si>
  <si>
    <t>1146873255</t>
  </si>
  <si>
    <t>734173217</t>
  </si>
  <si>
    <t>Mezikusy, přírubové spoje přírubové spoje PN 6/I, 200°C DN 80</t>
  </si>
  <si>
    <t>pár</t>
  </si>
  <si>
    <t>502395021</t>
  </si>
  <si>
    <t>https://podminky.urs.cz/item/CS_URS_2024_01/734173217</t>
  </si>
  <si>
    <t>734193115</t>
  </si>
  <si>
    <t>Ostatní přírubové armatury klapky mezipřírubové uzavírací PN 16 do 120°C disk tvárná litina DN 65</t>
  </si>
  <si>
    <t>-147965710</t>
  </si>
  <si>
    <t>https://podminky.urs.cz/item/CS_URS_2024_01/734193115</t>
  </si>
  <si>
    <t>734193116</t>
  </si>
  <si>
    <t>Ostatní přírubové armatury klapky mezipřírubové uzavírací PN 16 do 120°C disk tvárná litina DN 80</t>
  </si>
  <si>
    <t>-1105462592</t>
  </si>
  <si>
    <t>https://podminky.urs.cz/item/CS_URS_2024_01/734193116</t>
  </si>
  <si>
    <t>734209102</t>
  </si>
  <si>
    <t>Montáž závitových armatur s 1 závitem G 3/8 (DN 10)</t>
  </si>
  <si>
    <t>-972502413</t>
  </si>
  <si>
    <t>https://podminky.urs.cz/item/CS_URS_2024_01/734209102</t>
  </si>
  <si>
    <t>734209104</t>
  </si>
  <si>
    <t>Montáž závitových armatur s 1 závitem G 3/4 (DN 20)</t>
  </si>
  <si>
    <t>968827085</t>
  </si>
  <si>
    <t>https://podminky.urs.cz/item/CS_URS_2024_01/734209104</t>
  </si>
  <si>
    <t>734209113</t>
  </si>
  <si>
    <t>Montáž závitových armatur se 2 závity G 1/2 (DN 15)</t>
  </si>
  <si>
    <t>1182805409</t>
  </si>
  <si>
    <t>https://podminky.urs.cz/item/CS_URS_2024_01/734209113</t>
  </si>
  <si>
    <t>734209116</t>
  </si>
  <si>
    <t>Montáž závitových armatur se 2 závity G 5/4 (DN 32)</t>
  </si>
  <si>
    <t>-1778964783</t>
  </si>
  <si>
    <t>https://podminky.urs.cz/item/CS_URS_2024_01/734209116</t>
  </si>
  <si>
    <t>734209118</t>
  </si>
  <si>
    <t>Montáž závitových armatur se 2 závity G 2 (DN 50)</t>
  </si>
  <si>
    <t>1947793817</t>
  </si>
  <si>
    <t>https://podminky.urs.cz/item/CS_URS_2024_01/734209118</t>
  </si>
  <si>
    <t>734242417</t>
  </si>
  <si>
    <t>Ventily zpětné závitové PN 16 do 110°C přímé G 2</t>
  </si>
  <si>
    <t>1367938210</t>
  </si>
  <si>
    <t>https://podminky.urs.cz/item/CS_URS_2024_01/734242417</t>
  </si>
  <si>
    <t>734251212</t>
  </si>
  <si>
    <t>Ventily pojistné závitové a čepové rohové provozní tlak od 2,5 do 6 bar G 3/4</t>
  </si>
  <si>
    <t>-767256819</t>
  </si>
  <si>
    <t>https://podminky.urs.cz/item/CS_URS_2024_01/734251212</t>
  </si>
  <si>
    <t>734261236</t>
  </si>
  <si>
    <t>Šroubení topenářské PN 16 do 120°C přímé G 5/4</t>
  </si>
  <si>
    <t>-1067281294</t>
  </si>
  <si>
    <t>https://podminky.urs.cz/item/CS_URS_2024_01/734261236</t>
  </si>
  <si>
    <t>734261238</t>
  </si>
  <si>
    <t>Šroubení topenářské PN 16 do 120°C přímé G 2</t>
  </si>
  <si>
    <t>1088007623</t>
  </si>
  <si>
    <t>https://podminky.urs.cz/item/CS_URS_2024_01/734261238</t>
  </si>
  <si>
    <t>734291123</t>
  </si>
  <si>
    <t>Ostatní armatury kohouty plnicí a vypouštěcí PN 10 do 90°C G 1/2</t>
  </si>
  <si>
    <t>-1417940920</t>
  </si>
  <si>
    <t>https://podminky.urs.cz/item/CS_URS_2024_01/734291123</t>
  </si>
  <si>
    <t>734291267</t>
  </si>
  <si>
    <t>Ostatní armatury filtry závitové pro topné a chladicí systémy PN 30 do 110°C přímé s vnitřními závity G 2</t>
  </si>
  <si>
    <t>-1868094963</t>
  </si>
  <si>
    <t>https://podminky.urs.cz/item/CS_URS_2024_01/734291267</t>
  </si>
  <si>
    <t>734292713</t>
  </si>
  <si>
    <t>Ostatní armatury kulové kohouty PN 42 do 185°C přímé vnitřní závit G 1/2</t>
  </si>
  <si>
    <t>-815312283</t>
  </si>
  <si>
    <t>https://podminky.urs.cz/item/CS_URS_2024_01/734292713</t>
  </si>
  <si>
    <t>734292716</t>
  </si>
  <si>
    <t>Ostatní armatury kulové kohouty PN 42 do 185°C přímé vnitřní závit G 1 1/4</t>
  </si>
  <si>
    <t>-146940093</t>
  </si>
  <si>
    <t>https://podminky.urs.cz/item/CS_URS_2024_01/734292716</t>
  </si>
  <si>
    <t>734292718</t>
  </si>
  <si>
    <t>Ostatní armatury kulové kohouty PN 42 do 185°C přímé vnitřní závit G 2</t>
  </si>
  <si>
    <t>-937798604</t>
  </si>
  <si>
    <t>https://podminky.urs.cz/item/CS_URS_2024_01/734292718</t>
  </si>
  <si>
    <t>734411133X04</t>
  </si>
  <si>
    <t>Teploměr technický s pevným stonkem a jímkou zadní připojení délky 160 mm</t>
  </si>
  <si>
    <t>791682092</t>
  </si>
  <si>
    <t>734421102</t>
  </si>
  <si>
    <t>Tlakoměry s pevným stonkem a zpětnou klapkou spodní připojení (radiální) tlaku 0-16 bar průměru 63 mm</t>
  </si>
  <si>
    <t>-948948888</t>
  </si>
  <si>
    <t>https://podminky.urs.cz/item/CS_URS_2024_01/734421102</t>
  </si>
  <si>
    <t>734424912</t>
  </si>
  <si>
    <t>Příslušenství tlakoměrů kohouty čepové s nátrubkovou přípojkou PN 25 do 50°C M 20 x 1,5</t>
  </si>
  <si>
    <t>1939988678</t>
  </si>
  <si>
    <t>https://podminky.urs.cz/item/CS_URS_2024_01/734424912</t>
  </si>
  <si>
    <t>734424934</t>
  </si>
  <si>
    <t>Příslušenství tlakoměrů přípojky tlakoměrů, ČSN 13 7521 s metrickým závitem vnitřním a trubkovým závitem vnějším DN 20</t>
  </si>
  <si>
    <t>1134898959</t>
  </si>
  <si>
    <t>https://podminky.urs.cz/item/CS_URS_2024_01/734424934</t>
  </si>
  <si>
    <t>734441115</t>
  </si>
  <si>
    <t>Regulátory tlaku s jednoobvodovým mikrospínačem vlnovcové, tlak 40 až 400 kPa</t>
  </si>
  <si>
    <t>-888418830</t>
  </si>
  <si>
    <t>https://podminky.urs.cz/item/CS_URS_2024_01/734441115</t>
  </si>
  <si>
    <t>734494121</t>
  </si>
  <si>
    <t>Měřicí armatury návarky s metrickým závitem M 20x1,5 délky do 220 mm</t>
  </si>
  <si>
    <t>-1166719155</t>
  </si>
  <si>
    <t>https://podminky.urs.cz/item/CS_URS_2024_01/734494121</t>
  </si>
  <si>
    <t>734499211</t>
  </si>
  <si>
    <t>Měřicí armatury montáž návarků M 20 x 1,5</t>
  </si>
  <si>
    <t>1110984784</t>
  </si>
  <si>
    <t>https://podminky.urs.cz/item/CS_URS_2024_01/734499211</t>
  </si>
  <si>
    <t>pr.cena2</t>
  </si>
  <si>
    <t>Automaticky odvzd.ventilek DN10</t>
  </si>
  <si>
    <t>437633214</t>
  </si>
  <si>
    <t>998734103</t>
  </si>
  <si>
    <t>Přesun hmot pro armatury stanovený z hmotnosti přesunovaného materiálu vodorovná dopravní vzdálenost do 50 m základní v objektech výšky přes 12 do 24 m</t>
  </si>
  <si>
    <t>-1292158429</t>
  </si>
  <si>
    <t>https://podminky.urs.cz/item/CS_URS_2024_01/998734103</t>
  </si>
  <si>
    <t>Ústřední vytápění - otopná tělesa  viz. v.č. D.1.6.02-10</t>
  </si>
  <si>
    <t>734209113a</t>
  </si>
  <si>
    <t>Montáž závitových armatur se 2 závity G 1/2 (DN 15)-montáž radiátorových armatur</t>
  </si>
  <si>
    <t>508149450</t>
  </si>
  <si>
    <t>(28+15+35)*2</t>
  </si>
  <si>
    <t>735000912</t>
  </si>
  <si>
    <t>Regulace otopného systému při opravách vyregulování dvojregulačních ventilů a kohoutů s termostatickým ovládáním</t>
  </si>
  <si>
    <t>537242857</t>
  </si>
  <si>
    <t>https://podminky.urs.cz/item/CS_URS_2024_01/735000912</t>
  </si>
  <si>
    <t>28+15+35</t>
  </si>
  <si>
    <t>735152471</t>
  </si>
  <si>
    <t>Otopná tělesa panelová VK dvoudesková PN 1,0 MPa, T do 110°C s jednou přídavnou přestupní plochou výšky tělesa 600 mm stavební délky / výkonu 400 mm / 515 W</t>
  </si>
  <si>
    <t>-394986027</t>
  </si>
  <si>
    <t>https://podminky.urs.cz/item/CS_URS_2024_01/735152471</t>
  </si>
  <si>
    <t>735152571</t>
  </si>
  <si>
    <t>Otopná tělesa panelová VK dvoudesková PN 1,0 MPa, T do 110°C se dvěma přídavnými přestupními plochami výšky tělesa 600 mm stavební délky / výkonu 400 mm / 672 W</t>
  </si>
  <si>
    <t>1839791758</t>
  </si>
  <si>
    <t>https://podminky.urs.cz/item/CS_URS_2024_01/735152571</t>
  </si>
  <si>
    <t>735152572</t>
  </si>
  <si>
    <t>Otopná tělesa panelová VK dvoudesková PN 1,0 MPa, T do 110°C se dvěma přídavnými přestupními plochami výšky tělesa 600 mm stavební délky / výkonu 500 mm / 840 W</t>
  </si>
  <si>
    <t>-1992929123</t>
  </si>
  <si>
    <t>https://podminky.urs.cz/item/CS_URS_2024_01/735152572</t>
  </si>
  <si>
    <t>735152592</t>
  </si>
  <si>
    <t>Otopná tělesa panelová VK dvoudesková PN 1,0 MPa, T do 110°C se dvěma přídavnými přestupními plochami výšky tělesa 900 mm stavební délky / výkonu 500 mm / 1157 W</t>
  </si>
  <si>
    <t>-917306139</t>
  </si>
  <si>
    <t>https://podminky.urs.cz/item/CS_URS_2024_01/735152592</t>
  </si>
  <si>
    <t>735152593</t>
  </si>
  <si>
    <t>Otopná tělesa panelová VK dvoudesková PN 1,0 MPa, T do 110°C se dvěma přídavnými přestupními plochami výšky tělesa 900 mm stavební délky / výkonu 600 mm / 1388 W</t>
  </si>
  <si>
    <t>1929056528</t>
  </si>
  <si>
    <t>https://podminky.urs.cz/item/CS_URS_2024_01/735152593</t>
  </si>
  <si>
    <t>735152691</t>
  </si>
  <si>
    <t>Otopná tělesa panelová VK třídesková PN 1,0 MPa, T do 110°C se třemi přídavnými přestupními plochami výšky tělesa 900 mm stavební délky / výkonu 400 mm / 1331 W</t>
  </si>
  <si>
    <t>-410844648</t>
  </si>
  <si>
    <t>https://podminky.urs.cz/item/CS_URS_2024_01/735152691</t>
  </si>
  <si>
    <t>735152692</t>
  </si>
  <si>
    <t>Otopná tělesa panelová VK třídesková PN 1,0 MPa, T do 110°C se třemi přídavnými přestupními plochami výšky tělesa 900 mm stavební délky / výkonu 500 mm / 1664 W</t>
  </si>
  <si>
    <t>559226729</t>
  </si>
  <si>
    <t>https://podminky.urs.cz/item/CS_URS_2024_01/735152692</t>
  </si>
  <si>
    <t>735152693</t>
  </si>
  <si>
    <t>Otopná tělesa panelová VK třídesková PN 1,0 MPa, T do 110°C se třemi přídavnými přestupními plochami výšky tělesa 900 mm stavební délky / výkonu 600 mm / 1997 W</t>
  </si>
  <si>
    <t>1839084715</t>
  </si>
  <si>
    <t>https://podminky.urs.cz/item/CS_URS_2024_01/735152693</t>
  </si>
  <si>
    <t>735152694</t>
  </si>
  <si>
    <t>Otopná tělesa panelová VK třídesková PN 1,0 MPa, T do 110°C se třemi přídavnými přestupními plochami výšky tělesa 900 mm stavební délky / výkonu 700 mm / 2330 W</t>
  </si>
  <si>
    <t>-688933811</t>
  </si>
  <si>
    <t>https://podminky.urs.cz/item/CS_URS_2024_01/735152694</t>
  </si>
  <si>
    <t>735152695</t>
  </si>
  <si>
    <t>Otopná tělesa panelová VK třídesková PN 1,0 MPa, T do 110°C se třemi přídavnými přestupními plochami výšky tělesa 900 mm stavební délky / výkonu 800 mm / 2662 W</t>
  </si>
  <si>
    <t>-1418506517</t>
  </si>
  <si>
    <t>https://podminky.urs.cz/item/CS_URS_2024_01/735152695</t>
  </si>
  <si>
    <t>735152697</t>
  </si>
  <si>
    <t>Otopná tělesa panelová VK třídesková PN 1,0 MPa, T do 110°C se třemi přídavnými přestupními plochami výšky tělesa 900 mm stavební délky / výkonu 1000 mm / 3228 W</t>
  </si>
  <si>
    <t>-177792358</t>
  </si>
  <si>
    <t>https://podminky.urs.cz/item/CS_URS_2024_01/735152697</t>
  </si>
  <si>
    <t>735159420X01</t>
  </si>
  <si>
    <t>Montáž otopných těles panelových dvouřadých, třířadých</t>
  </si>
  <si>
    <t>-1662683365</t>
  </si>
  <si>
    <t>735164511</t>
  </si>
  <si>
    <t>Otopná tělesa trubková montáž těles na stěnu výšky tělesa do 1500 mm</t>
  </si>
  <si>
    <t>1019241126</t>
  </si>
  <si>
    <t>https://podminky.urs.cz/item/CS_URS_2024_01/735164511</t>
  </si>
  <si>
    <t>1+15+35</t>
  </si>
  <si>
    <t>735164531</t>
  </si>
  <si>
    <t>Otopná tělesa trubková montáž těles prostorové uchycení výšky tělesa do 1500 mm</t>
  </si>
  <si>
    <t>1139379269</t>
  </si>
  <si>
    <t>https://podminky.urs.cz/item/CS_URS_2024_01/735164531</t>
  </si>
  <si>
    <t>735191905</t>
  </si>
  <si>
    <t>Ostatní opravy otopných těles odvzdušnění tělesa</t>
  </si>
  <si>
    <t>-1367789432</t>
  </si>
  <si>
    <t>https://podminky.urs.cz/item/CS_URS_2024_01/735191905</t>
  </si>
  <si>
    <t>735191910</t>
  </si>
  <si>
    <t>Ostatní opravy otopných těles napuštění vody do otopného systému včetně potrubí (bez kotle a ohříváků) otopných těles</t>
  </si>
  <si>
    <t>-1772323511</t>
  </si>
  <si>
    <t>https://podminky.urs.cz/item/CS_URS_2024_01/735191910</t>
  </si>
  <si>
    <t>pr.cena6</t>
  </si>
  <si>
    <t>Stěnová konzola pro otopná tělesa desková. Dodávka + montáž.</t>
  </si>
  <si>
    <t>-1055416053</t>
  </si>
  <si>
    <t>(27)*2</t>
  </si>
  <si>
    <t>th</t>
  </si>
  <si>
    <t>před.cena.20d.5</t>
  </si>
  <si>
    <t>otopné těleso žebříkové 1200 x 450mm, střední připojení, obloukový profil, pro nízkoteplotní soustavy (max.výkon)</t>
  </si>
  <si>
    <t>1099366276</t>
  </si>
  <si>
    <t>1+(3*5)</t>
  </si>
  <si>
    <t>před.cena.20d.6</t>
  </si>
  <si>
    <t>otopné těleso žebříkové 900 x 450mm, střední připojení, obloukový profil, pro nízkoteplotní soustavy (max.výkon)</t>
  </si>
  <si>
    <t>-929818306</t>
  </si>
  <si>
    <t>7*5</t>
  </si>
  <si>
    <t>před.cena.28b</t>
  </si>
  <si>
    <t>Hlavice ovladadani TRV ventilu s pojistkou proti zcizení a s pojistkou proti neoprávněné manipulaci. D+MT</t>
  </si>
  <si>
    <t>1955833541</t>
  </si>
  <si>
    <t>před.cena.28c</t>
  </si>
  <si>
    <t>klíček pro nastavení vnitřní teploty na termostatické hlavici</t>
  </si>
  <si>
    <t>-1054652965</t>
  </si>
  <si>
    <t>před.cena.30</t>
  </si>
  <si>
    <t>radiatorové uzavíratelné šroubeni pro pripojeni otopnych teles tvar H pro tělesa VK</t>
  </si>
  <si>
    <t>-2036475095</t>
  </si>
  <si>
    <t>před.cena.31</t>
  </si>
  <si>
    <t>HM armatura pro pripojeni otopnych teles tvar H otopná žebříková tělesa s vestavěným termostatickým radiátorovým ventilem a uzavíratelným šroubením, plastová krytka</t>
  </si>
  <si>
    <t>435994092</t>
  </si>
  <si>
    <t>998735103</t>
  </si>
  <si>
    <t>Přesun hmot pro otopná tělesa stanovený z hmotnosti přesunovaného materiálu vodorovná dopravní vzdálenost do 50 m základní v objektech výšky přes 12 do 24 m</t>
  </si>
  <si>
    <t>-1341950135</t>
  </si>
  <si>
    <t>https://podminky.urs.cz/item/CS_URS_2024_01/998735103</t>
  </si>
  <si>
    <t>Konstrukce zámečnické  viz. v.č. D.1.6.02-10</t>
  </si>
  <si>
    <t>130104031X01</t>
  </si>
  <si>
    <t>úhelník ocelový rovnostranný jakost 11 375 25x25x4 mm</t>
  </si>
  <si>
    <t>-723047448</t>
  </si>
  <si>
    <t>ocelový profil pro podpěrné konstrukce pro uchycení potrubí a objímek</t>
  </si>
  <si>
    <t>0,15</t>
  </si>
  <si>
    <t>767995114</t>
  </si>
  <si>
    <t>Montáž ostatních atypických zámečnických konstrukcí hmotnosti přes 20 do 50 kg</t>
  </si>
  <si>
    <t>-1419795298</t>
  </si>
  <si>
    <t>https://podminky.urs.cz/item/CS_URS_2024_01/767995114</t>
  </si>
  <si>
    <t>pred.cena7-1</t>
  </si>
  <si>
    <t>konzola vedení potrubí - objímka s pryžovou výplní. Dodávka+montáž.</t>
  </si>
  <si>
    <t>2108517973</t>
  </si>
  <si>
    <t>pred.cena7-2</t>
  </si>
  <si>
    <t>Třmenový atypický držák pro pevné kotvení svodů d64x2 do boku stropních betonových panelů v instalační šachtě (před jejím obezděním). Dodávka+montáž.</t>
  </si>
  <si>
    <t>985139769</t>
  </si>
  <si>
    <t>pred.cena7-3</t>
  </si>
  <si>
    <t>Třmenový atypický držák pro pevné kotvení stoupaček d35x1,5 do boku stropních betonových panelů v instalační šachtě (před jejím obezděním). Dodávka+montáž.</t>
  </si>
  <si>
    <t>1912723757</t>
  </si>
  <si>
    <t>pred.cena7-4</t>
  </si>
  <si>
    <t>Patní atypická podpěra pro podepření svodů d64x2 kotvená do stropních betonových panelů pod instalační šachtou. Dodávka+montáž.</t>
  </si>
  <si>
    <t>1996705029</t>
  </si>
  <si>
    <t>-1778268474</t>
  </si>
  <si>
    <t>Dokončovací práce - nátěry viz. v.č. D.1.6.02-10</t>
  </si>
  <si>
    <t>783301311</t>
  </si>
  <si>
    <t>Příprava podkladu zámečnických konstrukcí před provedením nátěru odmaštění odmašťovačem vodou ředitelným</t>
  </si>
  <si>
    <t>-1675424769</t>
  </si>
  <si>
    <t>https://podminky.urs.cz/item/CS_URS_2024_01/783301311</t>
  </si>
  <si>
    <t>783314101</t>
  </si>
  <si>
    <t>Základní nátěr zámečnických konstrukcí jednonásobný syntetický</t>
  </si>
  <si>
    <t>789451317</t>
  </si>
  <si>
    <t>https://podminky.urs.cz/item/CS_URS_2024_01/783314101</t>
  </si>
  <si>
    <t>-84623110</t>
  </si>
  <si>
    <t>783347101</t>
  </si>
  <si>
    <t>Krycí nátěr (email) zámečnických konstrukcí jednonásobný polyuretanový</t>
  </si>
  <si>
    <t>270305051</t>
  </si>
  <si>
    <t>https://podminky.urs.cz/item/CS_URS_2024_01/783347101</t>
  </si>
  <si>
    <t>783601713</t>
  </si>
  <si>
    <t>Příprava podkladu armatur a kovových potrubí před provedením nátěru potrubí do DN 50 mm odmaštěním, odmašťovačem vodou ředitelným</t>
  </si>
  <si>
    <t>1369716319</t>
  </si>
  <si>
    <t>https://podminky.urs.cz/item/CS_URS_2024_01/783601713</t>
  </si>
  <si>
    <t>783614551</t>
  </si>
  <si>
    <t>Základní nátěr armatur a kovových potrubí jednonásobný potrubí do DN 50 mm syntetický</t>
  </si>
  <si>
    <t>-2075267570</t>
  </si>
  <si>
    <t>https://podminky.urs.cz/item/CS_URS_2024_01/783614551</t>
  </si>
  <si>
    <t>783614651</t>
  </si>
  <si>
    <t>Základní antikorozní nátěr armatur a kovových potrubí jednonásobný potrubí do DN 50 mm syntetický standardní</t>
  </si>
  <si>
    <t>-729501759</t>
  </si>
  <si>
    <t>https://podminky.urs.cz/item/CS_URS_2024_01/783614651</t>
  </si>
  <si>
    <t>783617601</t>
  </si>
  <si>
    <t>Krycí nátěr (email) armatur a kovových potrubí potrubí do DN 50 mm jednonásobný syntetický standardní</t>
  </si>
  <si>
    <t>1321026088</t>
  </si>
  <si>
    <t>https://podminky.urs.cz/item/CS_URS_2024_01/783617601</t>
  </si>
  <si>
    <t>D.1.7 - Silnoproudá elektrotechnika</t>
  </si>
  <si>
    <t xml:space="preserve">    741 - Elektroinstalace - silnoproud</t>
  </si>
  <si>
    <t xml:space="preserve">      741-1 - Silnoproudá elektrotechnika</t>
  </si>
  <si>
    <t xml:space="preserve">        741-1MA - Montážní materiál položka dle výkresů  č.D.1.7.2-9.</t>
  </si>
  <si>
    <t xml:space="preserve">        741-1MTZ - Montážní práce položka dle výkresů  č.D.1.7.2-9.</t>
  </si>
  <si>
    <t xml:space="preserve">      D - Dodávky</t>
  </si>
  <si>
    <t xml:space="preserve">        PP - ROZVADEČ  P položka dle výkresů  č.D.1.7.3.</t>
  </si>
  <si>
    <t xml:space="preserve">        RH - ROZVADEČ  RH položka dle výkresů  č. D.1.7.13.</t>
  </si>
  <si>
    <t xml:space="preserve">        RT - ROZVADEČ  RT položka dle výkresů  č. D.1.7.14.</t>
  </si>
  <si>
    <t xml:space="preserve">        RK - Rozvaděč RK položka dle výkresů  č.D.1.7.15.</t>
  </si>
  <si>
    <t xml:space="preserve">        RPO - ROZVADEČ  RPO položka dle výkresů  č.č.D.1.7.16.</t>
  </si>
  <si>
    <t xml:space="preserve">        RS0 - ROZVADEČ  RS0 položka dle výkresů  č. č.D.1.7.17.</t>
  </si>
  <si>
    <t xml:space="preserve">        RS1 - ROZVADEČ  RS1 položka dle výkresů  č. č.D.1.7.18.</t>
  </si>
  <si>
    <t xml:space="preserve">        RS2 - ROZVADEČ  RS2 položka dle výkresů  č. č.D.1.7.19.</t>
  </si>
  <si>
    <t xml:space="preserve">        RS3 - ROZVADEČ  RS3 položka dle výkresů  č. č.D.1.7.20.</t>
  </si>
  <si>
    <t xml:space="preserve">        RS4 - ROZVADEČ  RS4 položka dle výkresů  č. č.D.1.7.21.</t>
  </si>
  <si>
    <t xml:space="preserve">        RS5 - ROZVADEČ  RS5 položka dle výkresů  č. č.D.1.7.22.</t>
  </si>
  <si>
    <t xml:space="preserve">      741-2 - BLESKOSVOD A UZEMNĚNÍ</t>
  </si>
  <si>
    <t xml:space="preserve">        741-2MA - BLESKOSVOD A UZEMNĚNÍ materiál položka dle výkresů  č. D.1.7.10-11.</t>
  </si>
  <si>
    <t xml:space="preserve">        741-2MTZ - BLESKOSVOD A UZEMNĚNÍ montáž položka dle výkresů  č. D.1.7.10-11.</t>
  </si>
  <si>
    <t>Elektroinstalace - silnoproud</t>
  </si>
  <si>
    <t>741-1</t>
  </si>
  <si>
    <t>741-1MA</t>
  </si>
  <si>
    <t>Montážní materiál položka dle výkresů  č.D.1.7.2-9.</t>
  </si>
  <si>
    <t>34111032X01</t>
  </si>
  <si>
    <t>kabel instalační jádro Cu plné izolace PVC plášť PVC 450/750V (CYKY) O 3x1,5mm2</t>
  </si>
  <si>
    <t>258676123</t>
  </si>
  <si>
    <t>34111030</t>
  </si>
  <si>
    <t>kabel instalační jádro Cu plné izolace PVC plášť PVC 450/750V (CYKY) J 3x1,5mm2</t>
  </si>
  <si>
    <t>1126203274</t>
  </si>
  <si>
    <t>34111036</t>
  </si>
  <si>
    <t>kabel instalační jádro Cu plné izolace PVC plášť PVC 450/750V (CYKY) J 3x2,5mm2</t>
  </si>
  <si>
    <t>1106393244</t>
  </si>
  <si>
    <t>34111042</t>
  </si>
  <si>
    <t>kabel instalační jádro Cu plné izolace PVC plášť PVC 450/750V (CYKY) J 3x4mm2</t>
  </si>
  <si>
    <t>562185303</t>
  </si>
  <si>
    <t>34111048</t>
  </si>
  <si>
    <t>kabel instalační jádro Cu plné izolace PVC plášť PVC 450/750V (CYKY) J 3x6mm2</t>
  </si>
  <si>
    <t>-1097772474</t>
  </si>
  <si>
    <t>34111090</t>
  </si>
  <si>
    <t>kabel instalační jádro Cu plné izolace PVC plášť PVC 450/750V (CYKY) J 5x1,5mm2</t>
  </si>
  <si>
    <t>-1682237527</t>
  </si>
  <si>
    <t>34111094</t>
  </si>
  <si>
    <t>kabel instalační jádro Cu plné izolace PVC plášť PVC 450/750V (CYKY) J 5x2,5mm2</t>
  </si>
  <si>
    <t>467825905</t>
  </si>
  <si>
    <t>34111098</t>
  </si>
  <si>
    <t>kabel instalační jádro Cu plné izolace PVC plášť PVC 450/750V (CYKY) J 5x4mm2</t>
  </si>
  <si>
    <t>-223816720</t>
  </si>
  <si>
    <t>34111100</t>
  </si>
  <si>
    <t>kabel instalační jádro Cu plné izolace PVC plášť PVC 450/750V (CYKY) J 5x6mm2</t>
  </si>
  <si>
    <t>1785664803</t>
  </si>
  <si>
    <t>34113034</t>
  </si>
  <si>
    <t>kabel instalační jádro Cu plné izolace PVC plášť PVC 450/750V (CYKY) J 5x10mm2</t>
  </si>
  <si>
    <t>1153623171</t>
  </si>
  <si>
    <t>34113035</t>
  </si>
  <si>
    <t>kabel instalační jádro Cu plné izolace PVC plášť PVC 450/750V (CYKY) J 5x16mm2</t>
  </si>
  <si>
    <t>1494916556</t>
  </si>
  <si>
    <t>34113127</t>
  </si>
  <si>
    <t>kabel silový jádro Cu izolace PVC plášť PVC 0,6/1kV (1-CYKY) J 4x50mm2</t>
  </si>
  <si>
    <t>-507431389</t>
  </si>
  <si>
    <t>34111116</t>
  </si>
  <si>
    <t>kabel silový oheň retardující bezhalogenový bez funkční schopnosti při požáru třída reakce na oheň B2cas1d1a1 jádro Cu 0,6/1kV (1-CXKH-R B2) O 2x1,5mm2</t>
  </si>
  <si>
    <t>-1133956902</t>
  </si>
  <si>
    <t>34111123</t>
  </si>
  <si>
    <t>kabel silový oheň retardující bezhalogenový bez funkční schopnosti při požáru třída reakce na oheň B2cas1d1a1 jádro Cu 0,6/1kV (1-CXKH-R B2) O 3x1,5mm2</t>
  </si>
  <si>
    <t>-1183434970</t>
  </si>
  <si>
    <t>341111232X02</t>
  </si>
  <si>
    <t>kabel silový oheň retardující bezhalogenový bez funkční schopnosti při požáru třída reakce na oheň B2cas1d1a1 jádro Cu 0,6/1kV (1-CXKH-R B2) J 3x1,5mm2</t>
  </si>
  <si>
    <t>391295939</t>
  </si>
  <si>
    <t>34111124</t>
  </si>
  <si>
    <t>kabel silový oheň retardující bezhalogenový bez funkční schopnosti při požáru třída reakce na oheň B2cas1d1a1 jádro Cu 0,6/1kV (1-CXKH-R B2) J 3x2,5mm2</t>
  </si>
  <si>
    <t>-719443701</t>
  </si>
  <si>
    <t>34111162</t>
  </si>
  <si>
    <t>kabel silový oheň retardující bezhalogenový bez funkční schopnosti při požáru třída reakce na oheň B2cas1d1a1 jádro Cu 0,6/1kV (1-CXKH-R B2) J 5x1,5mm2</t>
  </si>
  <si>
    <t>1011561423</t>
  </si>
  <si>
    <t>34111163</t>
  </si>
  <si>
    <t>kabel silový oheň retardující bezhalogenový bez funkční schopnosti při požáru třída reakce na oheň B2cas1d1a1 jádro Cu 0,6/1kV (1-CXKH-R B2) J 5x2,5mm2</t>
  </si>
  <si>
    <t>-559133837</t>
  </si>
  <si>
    <t>34111524</t>
  </si>
  <si>
    <t>kabel silový oheň retardující bezhalogenový s funkčností při požáru 180min a P60-R reakce na oheň B2cas1d1a1 jádro Cu 0,6/1kV (1-CSKH-V) O 2x1,5mm2</t>
  </si>
  <si>
    <t>-330441337</t>
  </si>
  <si>
    <t>34111531</t>
  </si>
  <si>
    <t>kabel silový oheň retardující bezhalogenový s funkčností při požáru 180min a P60-R reakce na oheň B2cas1d1a1 jádro Cu 0,6/1kV (1-CSKH-V) O 3x1,5mm2</t>
  </si>
  <si>
    <t>2106933039</t>
  </si>
  <si>
    <t>341115312X03</t>
  </si>
  <si>
    <t>kabel silový oheň retardující bezhalogenový s funkčností při požáru 180min a P60-R reakce na oheň B2cas1d1a1 jádro Cu 0,6/1kV (1-CSKH-V) J 3x1,5mm2</t>
  </si>
  <si>
    <t>71507926</t>
  </si>
  <si>
    <t>34111328</t>
  </si>
  <si>
    <t>kabel silový oheň retardující bezhalogenový s funkční schopností při požáru 180min a P60-R třída reakce na oheň B2cas1d0 jádro Cu 0,6/1kV (1-CXKH-V) J 3x2,5mm2</t>
  </si>
  <si>
    <t>-1503546758</t>
  </si>
  <si>
    <t>34111329</t>
  </si>
  <si>
    <t>kabel silový oheň retardující bezhalogenový s funkční schopností při požáru 180min a P60-R třída reakce na oheň B2cas1d0 jádro Cu 0,6/1kV (1-CXKH-V) J 3x4mm2</t>
  </si>
  <si>
    <t>-423313550</t>
  </si>
  <si>
    <t>34111366</t>
  </si>
  <si>
    <t>kabel silový oheň retardující bezhalogenový s funkční schopností při požáru 180min a P60-R třída reakce na oheň B2cas1d0 jádro Cu 0,6/1kV (1-CXKH-V) J 5x1,5mm2</t>
  </si>
  <si>
    <t>-1560533929</t>
  </si>
  <si>
    <t>34111370</t>
  </si>
  <si>
    <t>kabel silový oheň retardující bezhalogenový s funkční schopností při požáru 180min a P60-R třída reakce na oheň B2cas1d0 jádro Cu 0,6/1kV (1-CXKH-V) J 5x10mm2</t>
  </si>
  <si>
    <t>876656859</t>
  </si>
  <si>
    <t>34111359</t>
  </si>
  <si>
    <t>kabel silový oheň retardující bezhalogenový s funkční schopností při požáru 180min a P60-R třída reakce na oheň B2cas1d0 jádro Cu 0,6/1kV (1-CXKH-V) J 4x50mm2</t>
  </si>
  <si>
    <t>1261240723</t>
  </si>
  <si>
    <t>34113148</t>
  </si>
  <si>
    <t>kabel ovládací průmyslový stíněný laminovanou Al fólií s příložným Cu drátem jádro Cu plné izolace PVC plášť PVC 250V (JYTY) 2x1,00mm2</t>
  </si>
  <si>
    <t>1406209037</t>
  </si>
  <si>
    <t>34113150</t>
  </si>
  <si>
    <t>kabel ovládací průmyslový stíněný laminovanou Al fólií s příložným Cu drátem jádro Cu plné izolace PVC plášť PVC 250V (JYTY) 4x1,00mm2</t>
  </si>
  <si>
    <t>450566932</t>
  </si>
  <si>
    <t>7411MA0015</t>
  </si>
  <si>
    <t>SSKFH-R 2x2x0,8 B2ca,s1,d1   uložený pevně</t>
  </si>
  <si>
    <t>1542227054</t>
  </si>
  <si>
    <t>34140825</t>
  </si>
  <si>
    <t>vodič propojovací jádro Cu plné izolace PVC 450/750V (H07V-U) 1x4mm2 zelenožlutý</t>
  </si>
  <si>
    <t>1466823618</t>
  </si>
  <si>
    <t>34140826</t>
  </si>
  <si>
    <t>vodič propojovací jádro Cu plné izolace PVC 450/750V (H07V-U) 1x6mm2 zelenožlutý</t>
  </si>
  <si>
    <t>-1153266639</t>
  </si>
  <si>
    <t>34141029</t>
  </si>
  <si>
    <t>vodič propojovací flexibilní jádro Cu lanované izolace PVC 450/750V (H07V-K) 1x16mm2 zelenožlutý</t>
  </si>
  <si>
    <t>534613048</t>
  </si>
  <si>
    <t>34141030</t>
  </si>
  <si>
    <t>vodič propojovací flexibilní jádro Cu lanované izolace PVC 450/750V (H07V-K) 1x25mm2 zelenožlutý</t>
  </si>
  <si>
    <t>-301140528</t>
  </si>
  <si>
    <t>34141032</t>
  </si>
  <si>
    <t>vodič propojovací flexibilní jádro Cu lanované izolace PVC 450/750V (H07V-K) 1x50mm2 zelenožlutý</t>
  </si>
  <si>
    <t>2145668997</t>
  </si>
  <si>
    <t>35441996</t>
  </si>
  <si>
    <t>svorka odbočovací a spojovací pro spojování kruhových a páskových vodičů, FeZn</t>
  </si>
  <si>
    <t>-343526102</t>
  </si>
  <si>
    <t>516              "pro ochranné pospojení</t>
  </si>
  <si>
    <t>34113257</t>
  </si>
  <si>
    <t>kabel Instalační flexibilní jádro Cu lanované izolace pryž plášť pryž chloroprenová 450/750V (H07RN-F) 3x1,5mm2</t>
  </si>
  <si>
    <t>-411356785</t>
  </si>
  <si>
    <t>34113258</t>
  </si>
  <si>
    <t>kabel Instalační flexibilní jádro Cu lanované izolace pryž plášť pryž chloroprenová 450/750V (H07RN-F) 3x2,5mm2</t>
  </si>
  <si>
    <t>-265931806</t>
  </si>
  <si>
    <t>34113277</t>
  </si>
  <si>
    <t>kabel Instalační flexibilní jádro Cu lanované izolace pryž plášť pryž chloroprenová 450/750V (H07RN-F) 5x1,5mm2</t>
  </si>
  <si>
    <t>1519946821</t>
  </si>
  <si>
    <t>34113278</t>
  </si>
  <si>
    <t>kabel Instalační flexibilní jádro Cu lanované izolace pryž plášť pryž chloroprenová 450/750V (H07RN-F) 5x2,5mm2</t>
  </si>
  <si>
    <t>2092450561</t>
  </si>
  <si>
    <t>34113279</t>
  </si>
  <si>
    <t>kabel Instalační flexibilní jádro Cu lanované izolace pryž plášť pryž chloroprenová 450/750V (H07RN-F) 5x4mm2</t>
  </si>
  <si>
    <t>-955240928</t>
  </si>
  <si>
    <t>7411MA0016</t>
  </si>
  <si>
    <t>Prostup pro kabely s integrovaným PVC límcem o průměru 50mm (střešní konstrukcí)</t>
  </si>
  <si>
    <t>145374284</t>
  </si>
  <si>
    <t>345351411X04</t>
  </si>
  <si>
    <t>Spínač 10 A   řaz.1 + kryt (zapuštěný IP20)</t>
  </si>
  <si>
    <t>1242301975</t>
  </si>
  <si>
    <t>345351421X05</t>
  </si>
  <si>
    <t>Spínač 10 A  řaz.1S + kryt + doutnavka (zapuštěný IP20)</t>
  </si>
  <si>
    <t>1763667367</t>
  </si>
  <si>
    <t>345351431X06</t>
  </si>
  <si>
    <t>Ovladač 10 A  řaz.1/0 + kryt   (zapuštěný IP20)</t>
  </si>
  <si>
    <t>-1550577848</t>
  </si>
  <si>
    <t>345351441X07</t>
  </si>
  <si>
    <t>Spínač 10A  řaz.1/0+1/0 + kryt  (zapuštěný IP20)</t>
  </si>
  <si>
    <t>10200221</t>
  </si>
  <si>
    <t>345351451X08</t>
  </si>
  <si>
    <t>Spínač 10 A   řaz.5 + kryt   (zapuštěný IP20)</t>
  </si>
  <si>
    <t>-1221982272</t>
  </si>
  <si>
    <t>345351461X09</t>
  </si>
  <si>
    <t>Spínač 10 A     řaz.6 + kryt  (zapuštěný IP20)</t>
  </si>
  <si>
    <t>2030122479</t>
  </si>
  <si>
    <t>345351471X10</t>
  </si>
  <si>
    <t>Spínač 10 A  řaz.7 + kryt   (zapuštěný IP20)</t>
  </si>
  <si>
    <t>1004487061</t>
  </si>
  <si>
    <t>345552511X11</t>
  </si>
  <si>
    <t>Zásuvka  250V, 10/16A   jednonásobná  + kryt    (zapuštěná IP20)</t>
  </si>
  <si>
    <t>-757672056</t>
  </si>
  <si>
    <t>345552521X12</t>
  </si>
  <si>
    <t>Zásuvka  250V, 10/16A  s přepět.ochranou   (zapuštěná IP20)</t>
  </si>
  <si>
    <t>1857519634</t>
  </si>
  <si>
    <t>345552531X13</t>
  </si>
  <si>
    <t>Svorkovnice pětipólová s krytem s odlehčovací sponou pro pohyblivý přívod 5x 1-2,5 mm² Cu,</t>
  </si>
  <si>
    <t>1626713941</t>
  </si>
  <si>
    <t>34539059</t>
  </si>
  <si>
    <t>rámeček jednonásobný</t>
  </si>
  <si>
    <t>-1066414509</t>
  </si>
  <si>
    <t>1625                    "množství odpovídá celkovému počtu přístrojů, rozdělení na vícenásobné rámečky bude řešeno při kompletaci stavby</t>
  </si>
  <si>
    <t>345351481X14</t>
  </si>
  <si>
    <t>Spínač  kolébkový 10 A řaz.1  (zapuštěný IP44)</t>
  </si>
  <si>
    <t>-1149480096</t>
  </si>
  <si>
    <t>345351491X15</t>
  </si>
  <si>
    <t>Spínač  kolébkový 10 A řaz.6  (zapuštěný IP44)</t>
  </si>
  <si>
    <t>1299205303</t>
  </si>
  <si>
    <t>345351501X16</t>
  </si>
  <si>
    <t>Zásuvka  250V, 10/16A   IP44   (zapuštěná IP44)</t>
  </si>
  <si>
    <t>24452286</t>
  </si>
  <si>
    <t>345351511X17</t>
  </si>
  <si>
    <t>Spínač 10A  řaz.1  (nástěnný IP54)</t>
  </si>
  <si>
    <t>1058703650</t>
  </si>
  <si>
    <t>345351521X18</t>
  </si>
  <si>
    <t>Spínač 10A  řaz.6  (nástěnný IP54)</t>
  </si>
  <si>
    <t>1841676832</t>
  </si>
  <si>
    <t>345351531X19</t>
  </si>
  <si>
    <t>Zásuvka  230V/16A nástěnná  IP54</t>
  </si>
  <si>
    <t>434799837</t>
  </si>
  <si>
    <t>7411MA0017</t>
  </si>
  <si>
    <t>Nástěnná/podlahová zásuvka 230V/16A  zapuštěná  vestavná zásuvka s nerezovým víčkem, krytí IP55</t>
  </si>
  <si>
    <t>-694913364</t>
  </si>
  <si>
    <t>7411MA0018</t>
  </si>
  <si>
    <t>pohyb.spínač s relé (dosah  4-10m)  2,3kW, 1relé, 15s-30min 10-2000Lx IP44   nastavení dálkovým ovladačem</t>
  </si>
  <si>
    <t>-147787776</t>
  </si>
  <si>
    <t>7411MA0019</t>
  </si>
  <si>
    <t>Infračervený dálkový ovladač pro nastavení parmetrů pohyblivých spínačů</t>
  </si>
  <si>
    <t>1633456316</t>
  </si>
  <si>
    <t>7411MA0020</t>
  </si>
  <si>
    <t>Zasklené stop tlačítko  3zap/3vyp kontakty   TOTAL-STOP</t>
  </si>
  <si>
    <t>-1991071229</t>
  </si>
  <si>
    <t>7411MA0021</t>
  </si>
  <si>
    <t>Ovladač - otočný prosvětlený 1z/1v  + sig.LED230V v krytu IP54 - polozapustit</t>
  </si>
  <si>
    <t>-629213656</t>
  </si>
  <si>
    <t>7411MA0022</t>
  </si>
  <si>
    <t>samoregulační topný kabel 10W/1m + příslušenství</t>
  </si>
  <si>
    <t>-198126821</t>
  </si>
  <si>
    <t>7411MA0023</t>
  </si>
  <si>
    <t>Čidlo teploty pro termostat v rozvaděči  pro samoregulační kabel</t>
  </si>
  <si>
    <t>523110891</t>
  </si>
  <si>
    <t>7411MA0024</t>
  </si>
  <si>
    <t>Čidlo teploty  pro termostat v rozvaděči   pro regulaci vyhřívaných vpustí</t>
  </si>
  <si>
    <t>-62380349</t>
  </si>
  <si>
    <t>7411MA0025</t>
  </si>
  <si>
    <t>Čidlo plynu CO - GTE CO</t>
  </si>
  <si>
    <t>29456060</t>
  </si>
  <si>
    <t>7411MA0026</t>
  </si>
  <si>
    <t>Světelná tabule 900x150x100 s nápisem: "VYPNOUT MOTOR, OPUSTIT GARÁŽ"</t>
  </si>
  <si>
    <t>-960945251</t>
  </si>
  <si>
    <t>7411MA0027</t>
  </si>
  <si>
    <t>Spínač  10 A   řaz.1/0 IP54 nástěnný</t>
  </si>
  <si>
    <t>-160802719</t>
  </si>
  <si>
    <t>7411MA0028</t>
  </si>
  <si>
    <t>Siréna 230V</t>
  </si>
  <si>
    <t>1308840770</t>
  </si>
  <si>
    <t>7411MA0029</t>
  </si>
  <si>
    <t>Havarijní termostat  do jímky 0-90/100 °C</t>
  </si>
  <si>
    <t>825405615</t>
  </si>
  <si>
    <t>7411MA0030</t>
  </si>
  <si>
    <t>Regulátor teploty prostorový  20-60 oC</t>
  </si>
  <si>
    <t>-388260888</t>
  </si>
  <si>
    <t>7411MA0031</t>
  </si>
  <si>
    <t>Regulátor  tlaku vlnovcový  80-250 kPa</t>
  </si>
  <si>
    <t>-1554384341</t>
  </si>
  <si>
    <t>7411MA0032</t>
  </si>
  <si>
    <t>Detektor zaplavení, 24V AC, výstup relé 1/1</t>
  </si>
  <si>
    <t>-900067797</t>
  </si>
  <si>
    <t>7411MA0033</t>
  </si>
  <si>
    <t>HOUKAČKA 230V/50Hz</t>
  </si>
  <si>
    <t>-1873702374</t>
  </si>
  <si>
    <t>7411MA0034</t>
  </si>
  <si>
    <t>STABILIZOVANÝ ZDROJ 230V/24V/5A DC   Splňuje požadavky EN 54-4 certifikát CPR pro napájení vypínací cívky</t>
  </si>
  <si>
    <t>-1091544569</t>
  </si>
  <si>
    <t>7411MA0035</t>
  </si>
  <si>
    <t>AKUMULÁTOR 12V/26Ah</t>
  </si>
  <si>
    <t>535656572</t>
  </si>
  <si>
    <t>34571450</t>
  </si>
  <si>
    <t>krabice pod omítku PVC přístrojová kruhová D 70mm</t>
  </si>
  <si>
    <t>1061339324</t>
  </si>
  <si>
    <t>34571457</t>
  </si>
  <si>
    <t>krabice pod omítku PVC odbočná kruhová D 70mm s víčkem</t>
  </si>
  <si>
    <t>1197904263</t>
  </si>
  <si>
    <t>34571458</t>
  </si>
  <si>
    <t>krabice pod omítku PVC odbočná kruhová D 100mm s víčkem</t>
  </si>
  <si>
    <t>1378559879</t>
  </si>
  <si>
    <t>7411MA0039</t>
  </si>
  <si>
    <t>Krabice elektroinstalační přístrojpová do betonu</t>
  </si>
  <si>
    <t>922470413</t>
  </si>
  <si>
    <t>7411MA0040</t>
  </si>
  <si>
    <t>Krabice elektroinstalační odbočná s víčkem do betonu</t>
  </si>
  <si>
    <t>1356309482</t>
  </si>
  <si>
    <t>7411MA0041</t>
  </si>
  <si>
    <t>Spojovací svorka nástrčná do 4x2.5</t>
  </si>
  <si>
    <t>-1802652489</t>
  </si>
  <si>
    <t>7411MA0042</t>
  </si>
  <si>
    <t>Rozvodková krabice IP54  (5x4mm)</t>
  </si>
  <si>
    <t>-1571570712</t>
  </si>
  <si>
    <t>7411MA0043</t>
  </si>
  <si>
    <t>Krabice 3x4 rozbočovací s požární odolností E30</t>
  </si>
  <si>
    <t>1327571943</t>
  </si>
  <si>
    <t>7411MA0044</t>
  </si>
  <si>
    <t>Ekvipotenciální svorkovnice 25x3 v plastové skříni 500x375x200 (připojení 30x Cu25 + 1xFeZn pr.10 +  1xFeZn30x4)</t>
  </si>
  <si>
    <t>-1861817338</t>
  </si>
  <si>
    <t>7411MA0045</t>
  </si>
  <si>
    <t>Trubka ohebná  pr.23mm do betonu</t>
  </si>
  <si>
    <t>747647135</t>
  </si>
  <si>
    <t>7411MA0046</t>
  </si>
  <si>
    <t>Trubka ohebná  pr.29mm do betonu</t>
  </si>
  <si>
    <t>688662340</t>
  </si>
  <si>
    <t>7411MA0047</t>
  </si>
  <si>
    <t>Trubka ohebná  pr.32mm  venkovní UV odolná</t>
  </si>
  <si>
    <t>-1420496160</t>
  </si>
  <si>
    <t>27251120</t>
  </si>
  <si>
    <t>koberec dielektrický do 26kV š 1200mm tl 4,5mm</t>
  </si>
  <si>
    <t>-29848393</t>
  </si>
  <si>
    <t>1,20*3,00</t>
  </si>
  <si>
    <t>34571014</t>
  </si>
  <si>
    <t>lišta elektroinstalační hranatá bezhalogenová 20x20mm</t>
  </si>
  <si>
    <t>-2082286558</t>
  </si>
  <si>
    <t>34571015</t>
  </si>
  <si>
    <t>lišta elektroinstalační hranatá bezhalogenová 40x20mm</t>
  </si>
  <si>
    <t>1162449109</t>
  </si>
  <si>
    <t>34571016</t>
  </si>
  <si>
    <t>lišta elektroinstalační hranatá bezhalogenová 40x40mm</t>
  </si>
  <si>
    <t>98095252</t>
  </si>
  <si>
    <t>34571063</t>
  </si>
  <si>
    <t>trubka elektroinstalační ohebná z PVC (ČSN) 2323</t>
  </si>
  <si>
    <t>1541711655</t>
  </si>
  <si>
    <t>34571064</t>
  </si>
  <si>
    <t>trubka elektroinstalační ohebná z PVC (ČSN) 2329</t>
  </si>
  <si>
    <t>-58067261</t>
  </si>
  <si>
    <t>34571354</t>
  </si>
  <si>
    <t>trubka elektroinstalační ohebná dvouplášťová korugovaná (chránička) D 75/90mm, HDPE+LDPE</t>
  </si>
  <si>
    <t>-1586065734</t>
  </si>
  <si>
    <t>34571357</t>
  </si>
  <si>
    <t>trubka elektroinstalační ohebná dvouplášťová korugovaná (chránička) D 108/125mm, HDPE+LDPE</t>
  </si>
  <si>
    <t>-458631764</t>
  </si>
  <si>
    <t>7411MA0048</t>
  </si>
  <si>
    <t>Trubka pevná  pr.32mm vč uchycení</t>
  </si>
  <si>
    <t>-764073615</t>
  </si>
  <si>
    <t>7411MA0049</t>
  </si>
  <si>
    <t>Trubka ohebná  DN25 střední mechanická odolnost (uložená volně) UV stabilní</t>
  </si>
  <si>
    <t>288499137</t>
  </si>
  <si>
    <t>7411MA0050</t>
  </si>
  <si>
    <t>Trubka ohebná  DN36 střední mechanická odolnost (uložená volně) UV stabilní</t>
  </si>
  <si>
    <t>680728474</t>
  </si>
  <si>
    <t>7411MA0051</t>
  </si>
  <si>
    <t>Svazkový držák ocelový k připevnění kabelů;  W: 33mm; L: 50mm; H: 85mm</t>
  </si>
  <si>
    <t>439570704</t>
  </si>
  <si>
    <t>7411MA0052</t>
  </si>
  <si>
    <t>Plechový plný kabelový žlab  60x100x1,0 + víko   vč.uchycení pomocí závěsných třmenů do zdi/stropu po max. 1m</t>
  </si>
  <si>
    <t>712543317</t>
  </si>
  <si>
    <t>7411MA0053</t>
  </si>
  <si>
    <t>Plechový plný kabelový žlab  60x300x1,0 + víko   vč.uchycení pomocí závěsných třmenů do zdi/stropu  po max. 1m</t>
  </si>
  <si>
    <t>1832749318</t>
  </si>
  <si>
    <t>7411MA0054</t>
  </si>
  <si>
    <t>Drátěný kabelový žlab 60x60, vč. šroubů a matek pro propojení uchycení pomocí závěsných třmenů do zdi/stropu, po max. 1,5m</t>
  </si>
  <si>
    <t>-1446231109</t>
  </si>
  <si>
    <t>7411MA0055</t>
  </si>
  <si>
    <t>Drátěný kabelový žlab 60x200, vč. šroubů a matek pro upevnění .uchycení pomocí závěsných třmenů do zdi/stropu po max. 1m</t>
  </si>
  <si>
    <t>1296266785</t>
  </si>
  <si>
    <t>7411MA0056</t>
  </si>
  <si>
    <t>Drátěný kabelový žlab  60x300, vč. šroubů a matek pro upevnění, uchycení pomocí závěsných třmenů do zdi/stropu po max. 1m</t>
  </si>
  <si>
    <t>-1462315383</t>
  </si>
  <si>
    <t>345753601X20</t>
  </si>
  <si>
    <t>Kabelová lávka stoupací  85x400</t>
  </si>
  <si>
    <t>1918398582</t>
  </si>
  <si>
    <t>345753611X21</t>
  </si>
  <si>
    <t>Víko kabelové lávky</t>
  </si>
  <si>
    <t>-1820876274</t>
  </si>
  <si>
    <t>7411MA0058</t>
  </si>
  <si>
    <t>Certifikovaný nosný systém P60-R, plechový děrovaný kabelový žlab  60x50   vč.uchycení pomocí závěsných třmenů do betonu každé po max. 1.2m (dle certifikátu)</t>
  </si>
  <si>
    <t>293459880</t>
  </si>
  <si>
    <t>7411MA0059</t>
  </si>
  <si>
    <t>Certifikovaný nosný systém P60-R, plechový děrovaný kabelový žlab  60x150   vč.uchycení pomocí závěsných třmenů do betonu každé po max. 1.2m (dle certifikátu)</t>
  </si>
  <si>
    <t>-1371173726</t>
  </si>
  <si>
    <t>7411MA0060</t>
  </si>
  <si>
    <t>Protipožární kotva  M6x60</t>
  </si>
  <si>
    <t>-1824962244</t>
  </si>
  <si>
    <t>7411MA0061</t>
  </si>
  <si>
    <t>Certifikovaná příchytka  protipožární  pro jeden kabel (každých 0,3m)</t>
  </si>
  <si>
    <t>-2099268946</t>
  </si>
  <si>
    <t>7411MA0062</t>
  </si>
  <si>
    <t>Certifikovaná příchytka  protipožární  pro dva kabely (každých 0,3m)</t>
  </si>
  <si>
    <t>1837138619</t>
  </si>
  <si>
    <t>424122001X21</t>
  </si>
  <si>
    <t>Nosná konstrukce do 5kg L 25x25x3mm   2kg/ks</t>
  </si>
  <si>
    <t>2115276764</t>
  </si>
  <si>
    <t>424122011X22</t>
  </si>
  <si>
    <t>Nosná konstrukce do 10kg L 30x30x3mm   5kg/ks</t>
  </si>
  <si>
    <t>1969212963</t>
  </si>
  <si>
    <t>A</t>
  </si>
  <si>
    <t>A - Kruhové přisazené LED svítidlo, mikroprizmatický kryt, Ø 370mm, IP20 LED 34W, 3800lm, Ra80, 4000K</t>
  </si>
  <si>
    <t>-1705173951</t>
  </si>
  <si>
    <t>B</t>
  </si>
  <si>
    <t>B - Kruhové přisazené LED svítidlo, mikroprizmatický kryt, Ø 190mm, IP20 LED 19W, 1950lm, Ra80, 4000K</t>
  </si>
  <si>
    <t>-857556000</t>
  </si>
  <si>
    <t>C</t>
  </si>
  <si>
    <t>C - Kruhové zapuštěné LED svítidlo, mikroprizmatický kryt, Ø 210mm IP54 LED 19W, 1950lm, Ra80, 4000K</t>
  </si>
  <si>
    <t>768456151</t>
  </si>
  <si>
    <t>D - Kruhové zapuštěné LED svítidlo, mikroprizmatický kryt, Ø 390mm IP54 LED 26W, 3000lm, Ra80, 4000K</t>
  </si>
  <si>
    <t>655422290</t>
  </si>
  <si>
    <t>E</t>
  </si>
  <si>
    <t>E -Svítidlo LED zapuštěné/stropní, IP40, 595x595x34mm + mikropyramidová optika   LED 30,3W, 4080lm, Ra80, 4000K</t>
  </si>
  <si>
    <t>-2005227303</t>
  </si>
  <si>
    <t>F</t>
  </si>
  <si>
    <t>F - Kruhové přisazené LED svítidlo, mikroprizmatický kryt, Ø 370mm, IP20  LED 26W, 3000lm, Ra80, 4000K</t>
  </si>
  <si>
    <t>-1380951173</t>
  </si>
  <si>
    <t>G</t>
  </si>
  <si>
    <t>G - Svítidlo LED, stropní/závěsné, 1160x160x85mm, plast kryt, IP54  LED 30,3W, 4290lm, Ra80, 4000K</t>
  </si>
  <si>
    <t>-70080352</t>
  </si>
  <si>
    <t>H</t>
  </si>
  <si>
    <t>H - Svítidlo LED, stropní/závěsné, 1172x145x100mm,  průmyslové, IP66 LED 30,3W, 4600lm, Ra80, 4000K</t>
  </si>
  <si>
    <t>-484233532</t>
  </si>
  <si>
    <t>I</t>
  </si>
  <si>
    <t>I - Kruhové přisazené LED svítidlo, plast kryt, Ø 285mm, IP44, LED 20W, 2150lm, Ra80, 4000K</t>
  </si>
  <si>
    <t>293971417</t>
  </si>
  <si>
    <t>J</t>
  </si>
  <si>
    <t>J - Svítidlo 1xE27/LED9W, stropní/nástěnné, s och.košem, IP66, 1x LED 9W / E27 / 4000K</t>
  </si>
  <si>
    <t>-1110566180</t>
  </si>
  <si>
    <t>K - Venkovní svítidlo LED 20W  s pohybovým čidlem  IP65  + nástěnný držák LED 20W</t>
  </si>
  <si>
    <t>404203635</t>
  </si>
  <si>
    <t>SKL</t>
  </si>
  <si>
    <t>Svítidlo LED  pod kuchyňskou linku LED pásek voděodolný - 12V/9,6W/1m (5m) + AL.lišta  5m pro osv.kuchyňské linky + zdroj 230V/12V/100W</t>
  </si>
  <si>
    <t>1887469875</t>
  </si>
  <si>
    <t>NA1</t>
  </si>
  <si>
    <t>NA1 - Svítidlo nouzové napájené z CBS230V, vestavné, IP42, univerzální optika   90x90x34mm LED 4,1W, 361lm,</t>
  </si>
  <si>
    <t>-392296742</t>
  </si>
  <si>
    <t>NA2</t>
  </si>
  <si>
    <t>NA2 - PSvítidlo nouzové napájené z CBS230V, vestavné, IP42, optika pro chodby   90x90x34mm  LED 4,1W, 330lm,</t>
  </si>
  <si>
    <t>-153075101</t>
  </si>
  <si>
    <t>NB1</t>
  </si>
  <si>
    <t>NB1 - Svítidlo nouzové napájené z CBS230V, přisazené/stropní, IP65 + piktogram,   353x152x48mm LED 8W, 600lm,</t>
  </si>
  <si>
    <t>122610590</t>
  </si>
  <si>
    <t>N1</t>
  </si>
  <si>
    <t>N1 - Svítidlo nouzové napájené z CBS230V, nástěnné/závěsné, IP41 + piktogram,  235x135x27mm  LED 1,8W</t>
  </si>
  <si>
    <t>-566063115</t>
  </si>
  <si>
    <t>N2</t>
  </si>
  <si>
    <t>N2 - Svítidlo nouzové napájené z CBS230V, nástěnné/závěsné, IP41 + piktogram, 353x152x48mm  LED 4,1W, 400lm,</t>
  </si>
  <si>
    <t>380793752</t>
  </si>
  <si>
    <t>NP</t>
  </si>
  <si>
    <t>NP - Svítidlo venkovní, nouzové napájené z CBS230V, nástěnné, IP66  221x156x64mm  LED 4,1W, 248lm,</t>
  </si>
  <si>
    <t>-1432268765</t>
  </si>
  <si>
    <t>NHS</t>
  </si>
  <si>
    <t>NH - Svítidlo nouzové napájené z CBS230V, nástěnné, IP65   osv.hydrantu   241x171x83mm  LED 4,1W, 265lm,</t>
  </si>
  <si>
    <t>998114289</t>
  </si>
  <si>
    <t>NHMD</t>
  </si>
  <si>
    <t>NH - př  montážní díl pro NH</t>
  </si>
  <si>
    <t>134627872</t>
  </si>
  <si>
    <t>7411MA0078</t>
  </si>
  <si>
    <t>ÚSTŘEDNA CBS - SYSTÉM 230V - zálohovaná doba 1hod - selektrivní monitoring svítidel - 4x vstup - celkem 20x výstupní okruh (max. 20ks svítidel/okruh) - rozměry 600x1200x350 (šxvxh) - krytí IP20</t>
  </si>
  <si>
    <t>-1741015459</t>
  </si>
  <si>
    <t>7411MA0079</t>
  </si>
  <si>
    <t>Skříň rozvaděče v požárním krytí EI-60 rozměr 860x1200x400mm + ventilace</t>
  </si>
  <si>
    <t>1353966607</t>
  </si>
  <si>
    <t>7411MA0081</t>
  </si>
  <si>
    <t>FVE Slaněný vodič PV1-F 1x6, odolný UV, pro FVE panely, uložený do žlabu</t>
  </si>
  <si>
    <t>-731563301</t>
  </si>
  <si>
    <t>7411MA0083</t>
  </si>
  <si>
    <t>FVE Ukončení vodiče  do  6 mm2  konektorem pro FVE- zásuvka</t>
  </si>
  <si>
    <t>-394030900</t>
  </si>
  <si>
    <t>7411MA0084</t>
  </si>
  <si>
    <t>FVE Ukončení vodiče  do  6 mm2  konektorem pro FVE- zástrčka</t>
  </si>
  <si>
    <t>-656018188</t>
  </si>
  <si>
    <t>7411MA0085</t>
  </si>
  <si>
    <t>FVE Plechový perforovaný žlab 60x50x0.75 vč. víka (s integrovanou spojkou) - materiál žárový pozink</t>
  </si>
  <si>
    <t>791112107</t>
  </si>
  <si>
    <t>7411MA0086</t>
  </si>
  <si>
    <t>FVE Monokrystalický fotovoltaický panel 480Wp včetně kabelu a konektoru pro propojení Referenční parametry panelu: - min. účinnost 20% v - Pmax:    480 Wp - min.životnost 20 let Vmp s poklesem výkonu na 80%</t>
  </si>
  <si>
    <t>-1621935244</t>
  </si>
  <si>
    <t>7411MA0087</t>
  </si>
  <si>
    <t>FVE Optimizér pro FVE panely do výkonu 450 až 500 Wp Referenční parametry optimizéru: - krytí IP65 - Rozsah MPPT 12,5 - 105 V - Imp:   10,86 A - Isc:   15 A</t>
  </si>
  <si>
    <t>-2091654364</t>
  </si>
  <si>
    <t>7411MA0088</t>
  </si>
  <si>
    <t>FVE Beztransformátorový FV střídač Referenční parametry měniče: - 3x230/400V - 2x MPPT - nominální výstupní výkon, 20kW - vč. integrovaných napěťových a frekvenčních ochran - vč. Modulu pro komunikaci Wifi / LAN</t>
  </si>
  <si>
    <t>521264579</t>
  </si>
  <si>
    <t>7411MA0089</t>
  </si>
  <si>
    <t>FVE Rozvaděč RFVE-DC plastová skříň IP54, uzávěr víka na šrouby, krytí IP54 Náplň rozvaděče: - pojistkový odpojovač 10/2p ..... 4 ks - svodič přepětí DC1000V ..... 4 ks - pojistka vel. 10 I=16A …..8ks - svorky a vývodky</t>
  </si>
  <si>
    <t>-1081646763</t>
  </si>
  <si>
    <t>7411MA0090</t>
  </si>
  <si>
    <t>FVE Trojúhelníková konstrukce pro osazení FVE panelů na délku se sklonem 15° od roviny střechy, s vyložením do výšky atiky (cca 800mm nad střechu), včetně dlaždic pro osazení a zatížení nostné konstrukce (na jeden panel)</t>
  </si>
  <si>
    <t>-1601690191</t>
  </si>
  <si>
    <t>7411MA0091</t>
  </si>
  <si>
    <t>FVE Trojúhelníková konstrukce pro osazení dvou FVE panelů na délku se sklonem 15° od roviny střechy, na dvě strany (západ východ),  s vyložením do výšky atiky (cca 800mm nad střechu), včetně dlaždic pro osazení a zatížení nostné konstrukce (na dva panely )</t>
  </si>
  <si>
    <t>-1141251039</t>
  </si>
  <si>
    <t>7411MA0092</t>
  </si>
  <si>
    <t>FVE Podpěrný bod uchycení žlabu do betonové dlaždice (pozinkovaný profil Z + spojovací materiál do žlabu, hmoždinky a šrouby do betonu vč. dlaždice</t>
  </si>
  <si>
    <t>125919576</t>
  </si>
  <si>
    <t>7411MA0093</t>
  </si>
  <si>
    <t>FVE Duralový čtyřdrážkový nosný profil pro FVE panely 45x45 mm</t>
  </si>
  <si>
    <t>1133523493</t>
  </si>
  <si>
    <t>7411MA0094</t>
  </si>
  <si>
    <t>FVE Spojka pro nosné profily 45x45 vč. spoj. materiálu</t>
  </si>
  <si>
    <t>1345882346</t>
  </si>
  <si>
    <t>7411MA0095</t>
  </si>
  <si>
    <t>FVE Duralová mezipanelová příchytka z 3mm duralu včetně spoj.materiálu</t>
  </si>
  <si>
    <t>-117414418</t>
  </si>
  <si>
    <t>7411MA0096</t>
  </si>
  <si>
    <t>FVE Duralová koncová příchytka z 3mm duralu včetně spoj.materiálu</t>
  </si>
  <si>
    <t>-265942871</t>
  </si>
  <si>
    <t>7411MA0097</t>
  </si>
  <si>
    <t>FVE Ocelové nosné konstrukce pro montáž střídače a rozvaděče RFVE</t>
  </si>
  <si>
    <t>474625245</t>
  </si>
  <si>
    <t>7411MA0103</t>
  </si>
  <si>
    <t>Průchodka a izolace průchodu střechou</t>
  </si>
  <si>
    <t>-321752256</t>
  </si>
  <si>
    <t>7411MA0104</t>
  </si>
  <si>
    <t>Sekání otvoru v betonu  pr.36mm do 500mm - prostup do objektu + hydroizolace prostupu a začištění</t>
  </si>
  <si>
    <t>1290298743</t>
  </si>
  <si>
    <t>7411MA0105</t>
  </si>
  <si>
    <t xml:space="preserve">Protipožární ucpávka kabelové trasy dle ČSN (zatmelení otvorů ve zdivu protipožárním tmelem + štítek) </t>
  </si>
  <si>
    <t>-30998830</t>
  </si>
  <si>
    <t>7411MA0106</t>
  </si>
  <si>
    <t>Protipožární tmel (kartuše 310ml) - pro průchody jednotlivých kabelů</t>
  </si>
  <si>
    <t>1947284324</t>
  </si>
  <si>
    <t>741-1MTZ</t>
  </si>
  <si>
    <t>Montážní práce položka dle výkresů  č.D.1.7.2-9.</t>
  </si>
  <si>
    <t>741122611</t>
  </si>
  <si>
    <t>Montáž kabelů měděných bez ukončení uložených pevně plných kulatých nebo bezhalogenových (např. CYKY) počtu a průřezu žil 3x1,5 až 6 mm2</t>
  </si>
  <si>
    <t>-943453053</t>
  </si>
  <si>
    <t>https://podminky.urs.cz/item/CS_URS_2024_01/741122611</t>
  </si>
  <si>
    <t>-1831598726</t>
  </si>
  <si>
    <t>-2144605320</t>
  </si>
  <si>
    <t>1119297309</t>
  </si>
  <si>
    <t>-1043941684</t>
  </si>
  <si>
    <t>741122641</t>
  </si>
  <si>
    <t>Montáž kabelů měděných bez ukončení uložených pevně plných kulatých nebo bezhalogenových (např. CYKY) počtu a průřezu žil 5x1,5 až 2,5 mm2</t>
  </si>
  <si>
    <t>-1853299527</t>
  </si>
  <si>
    <t>https://podminky.urs.cz/item/CS_URS_2024_01/741122641</t>
  </si>
  <si>
    <t>1406167355</t>
  </si>
  <si>
    <t>741122642</t>
  </si>
  <si>
    <t>Montáž kabelů měděných bez ukončení uložených pevně plných kulatých nebo bezhalogenových (např. CYKY) počtu a průřezu žil 5x4 až 6 mm2</t>
  </si>
  <si>
    <t>-260791840</t>
  </si>
  <si>
    <t>https://podminky.urs.cz/item/CS_URS_2024_01/741122642</t>
  </si>
  <si>
    <t>1128109532</t>
  </si>
  <si>
    <t>741122643</t>
  </si>
  <si>
    <t>Montáž kabelů měděných bez ukončení uložených pevně plných kulatých nebo bezhalogenových (např. CYKY) počtu a průřezu žil 5x10 mm2</t>
  </si>
  <si>
    <t>-1069686402</t>
  </si>
  <si>
    <t>https://podminky.urs.cz/item/CS_URS_2024_01/741122643</t>
  </si>
  <si>
    <t>741122644</t>
  </si>
  <si>
    <t>Montáž kabelů měděných bez ukončení uložených pevně plných kulatých nebo bezhalogenových (např. CYKY) počtu a průřezu žil 5x16 mm2</t>
  </si>
  <si>
    <t>779905616</t>
  </si>
  <si>
    <t>https://podminky.urs.cz/item/CS_URS_2024_01/741122644</t>
  </si>
  <si>
    <t>741122626X01</t>
  </si>
  <si>
    <t>Montáž kabelů měděných bez ukončení uložených pevně plných kulatých nebo bezhalogenových (např. CYKY) počtu a průřezu žil 4x50 mm2</t>
  </si>
  <si>
    <t>-1743413016</t>
  </si>
  <si>
    <t>https://podminky.urs.cz/item/CS_URS_2024_01/741122626X01</t>
  </si>
  <si>
    <t>741122701</t>
  </si>
  <si>
    <t>Montáž kabelů měděných bez ukončení uložených pevně plných kulatých pancéřovaných (např. CYKYDY) počtu a průřezu žil 2x1,5 až 4 mm2</t>
  </si>
  <si>
    <t>-1624397882</t>
  </si>
  <si>
    <t>https://podminky.urs.cz/item/CS_URS_2024_01/741122701</t>
  </si>
  <si>
    <t>741122711</t>
  </si>
  <si>
    <t>Montáž kabelů měděných bez ukončení uložených pevně plných kulatých pancéřovaných (např. CYKYDY) počtu a průřezu žil 3x1,5 až 2,5 mm2</t>
  </si>
  <si>
    <t>982880183</t>
  </si>
  <si>
    <t>https://podminky.urs.cz/item/CS_URS_2024_01/741122711</t>
  </si>
  <si>
    <t>1955533540</t>
  </si>
  <si>
    <t>-857586184</t>
  </si>
  <si>
    <t>741122741</t>
  </si>
  <si>
    <t>Montáž kabelů měděných bez ukončení uložených pevně plných kulatých pancéřovaných (např. CYKYDY) počtu a průřezu žil 5x1,5 mm2</t>
  </si>
  <si>
    <t>1750720165</t>
  </si>
  <si>
    <t>https://podminky.urs.cz/item/CS_URS_2024_01/741122741</t>
  </si>
  <si>
    <t>741122742</t>
  </si>
  <si>
    <t>Montáž kabelů měděných bez ukončení uložených pevně plných kulatých pancéřovaných (např. CYKYDY) počtu a průřezu žil 5x2,5 až 4 mm2</t>
  </si>
  <si>
    <t>1116834271</t>
  </si>
  <si>
    <t>https://podminky.urs.cz/item/CS_URS_2024_01/741122742</t>
  </si>
  <si>
    <t>1080364331</t>
  </si>
  <si>
    <t>-867510102</t>
  </si>
  <si>
    <t>-378017228</t>
  </si>
  <si>
    <t>1162666063</t>
  </si>
  <si>
    <t>741122712</t>
  </si>
  <si>
    <t>Montáž kabelů měděných bez ukončení uložených pevně plných kulatých pancéřovaných (např. CYKYDY) počtu a průřezu žil 3x4 až 6 mm2</t>
  </si>
  <si>
    <t>-638476856</t>
  </si>
  <si>
    <t>https://podminky.urs.cz/item/CS_URS_2024_01/741122712</t>
  </si>
  <si>
    <t>-308056226</t>
  </si>
  <si>
    <t>741122743</t>
  </si>
  <si>
    <t>Montáž kabelů měděných bez ukončení uložených pevně plných kulatých pancéřovaných (např. CYKYDY) počtu a průřezu žil 5x6 až 10 mm2</t>
  </si>
  <si>
    <t>2013400207</t>
  </si>
  <si>
    <t>https://podminky.urs.cz/item/CS_URS_2024_01/741122743</t>
  </si>
  <si>
    <t>741122726X02</t>
  </si>
  <si>
    <t>Montáž kabelů měděných bez ukončení uložených pevně plných kulatých pancéřovaných (např. CYKYDY) počtu a průřezu žil 4x50 mm2</t>
  </si>
  <si>
    <t>791226732</t>
  </si>
  <si>
    <t>741124733</t>
  </si>
  <si>
    <t>Montáž kabelů měděných ovládacích bez ukončení uložených pevně stíněných ovládacích s plným jádrem (např. JYTY) počtu a průměru žil 2 až 19x1 mm2</t>
  </si>
  <si>
    <t>-1668244421</t>
  </si>
  <si>
    <t>https://podminky.urs.cz/item/CS_URS_2024_01/741124733</t>
  </si>
  <si>
    <t>1459339870</t>
  </si>
  <si>
    <t>741122721</t>
  </si>
  <si>
    <t>Montáž kabelů měděných bez ukončení uložených pevně plných kulatých pancéřovaných (např. CYKYDY) počtu a průřezu žil 4x1,5 až 2,5 mm2</t>
  </si>
  <si>
    <t>374110018</t>
  </si>
  <si>
    <t>https://podminky.urs.cz/item/CS_URS_2024_01/741122721</t>
  </si>
  <si>
    <t>741120301</t>
  </si>
  <si>
    <t>Montáž vodičů izolovaných měděných bez ukončení uložených pevně plných a laněných s PVC pláštěm, bezhalogenových, ohniodolných (např. CY, CHAH-V) průřezu žíly 0,55 až 16 mm2</t>
  </si>
  <si>
    <t>-421314479</t>
  </si>
  <si>
    <t>https://podminky.urs.cz/item/CS_URS_2024_01/741120301</t>
  </si>
  <si>
    <t>357124386</t>
  </si>
  <si>
    <t>-938666786</t>
  </si>
  <si>
    <t>741120303</t>
  </si>
  <si>
    <t>Montáž vodičů izolovaných měděných bez ukončení uložených pevně plných a laněných s PVC pláštěm, bezhalogenových, ohniodolných (např. CY, CHAH-V) průřezu žíly 25 až 35 mm2</t>
  </si>
  <si>
    <t>-39302740</t>
  </si>
  <si>
    <t>https://podminky.urs.cz/item/CS_URS_2024_01/741120303</t>
  </si>
  <si>
    <t>741120305</t>
  </si>
  <si>
    <t>Montáž vodičů izolovaných měděných bez ukončení uložených pevně plných a laněných s PVC pláštěm, bezhalogenových, ohniodolných (např. CY, CHAH-V) průřezu žíly 50 až 70 mm2</t>
  </si>
  <si>
    <t>1674059019</t>
  </si>
  <si>
    <t>https://podminky.urs.cz/item/CS_URS_2024_01/741120305</t>
  </si>
  <si>
    <t>741420022</t>
  </si>
  <si>
    <t>Montáž hromosvodného vedení svorek se 3 a více šrouby</t>
  </si>
  <si>
    <t>-1364570818</t>
  </si>
  <si>
    <t>https://podminky.urs.cz/item/CS_URS_2024_01/741420022</t>
  </si>
  <si>
    <t>741122211</t>
  </si>
  <si>
    <t>Montáž kabelů měděných bez ukončení uložených volně nebo v liště plných kulatých (např. CYKY) počtu a průřezu žil 3x1,5 až 6 mm2</t>
  </si>
  <si>
    <t>-772767938</t>
  </si>
  <si>
    <t>https://podminky.urs.cz/item/CS_URS_2024_01/741122211</t>
  </si>
  <si>
    <t>-2027193933</t>
  </si>
  <si>
    <t>741122231</t>
  </si>
  <si>
    <t>Montáž kabelů měděných bez ukončení uložených volně nebo v liště plných kulatých (např. CYKY) počtu a průřezu žil 5x1,5 až 2,5 mm2</t>
  </si>
  <si>
    <t>1016248240</t>
  </si>
  <si>
    <t>https://podminky.urs.cz/item/CS_URS_2024_01/741122231</t>
  </si>
  <si>
    <t>860764489</t>
  </si>
  <si>
    <t>741122232</t>
  </si>
  <si>
    <t>Montáž kabelů měděných bez ukončení uložených volně nebo v liště plných kulatých (např. CYKY) počtu a průřezu žil 5x4 až 6 mm2</t>
  </si>
  <si>
    <t>-357158129</t>
  </si>
  <si>
    <t>https://podminky.urs.cz/item/CS_URS_2024_01/741122232</t>
  </si>
  <si>
    <t>741130022</t>
  </si>
  <si>
    <t>Ukončení vodičů izolovaných s označením a zapojením na svorkovnici s otevřením a uzavřením krytu, průřezu žíly do 4 mm2</t>
  </si>
  <si>
    <t>-1557607555</t>
  </si>
  <si>
    <t>https://podminky.urs.cz/item/CS_URS_2024_01/741130022</t>
  </si>
  <si>
    <t>741130023</t>
  </si>
  <si>
    <t>Ukončení vodičů izolovaných s označením a zapojením na svorkovnici s otevřením a uzavřením krytu, průřezu žíly do 6 mm2</t>
  </si>
  <si>
    <t>1595457800</t>
  </si>
  <si>
    <t>https://podminky.urs.cz/item/CS_URS_2024_01/741130023</t>
  </si>
  <si>
    <t>741130026</t>
  </si>
  <si>
    <t>Ukončení vodičů izolovaných s označením a zapojením na svorkovnici s otevřením a uzavřením krytu, průřezu žíly do 25 mm2</t>
  </si>
  <si>
    <t>-1106277654</t>
  </si>
  <si>
    <t>https://podminky.urs.cz/item/CS_URS_2024_01/741130026</t>
  </si>
  <si>
    <t>741130028</t>
  </si>
  <si>
    <t>Ukončení vodičů izolovaných s označením a zapojením na svorkovnici s otevřením a uzavřením krytu, průřezu žíly do 50 mm2</t>
  </si>
  <si>
    <t>757128235</t>
  </si>
  <si>
    <t>https://podminky.urs.cz/item/CS_URS_2024_01/741130028</t>
  </si>
  <si>
    <t>741130115</t>
  </si>
  <si>
    <t>Ukončení šňůr se zapojením počtu a průřezu žil 3x0,35 až 4 mm2</t>
  </si>
  <si>
    <t>81632398</t>
  </si>
  <si>
    <t>https://podminky.urs.cz/item/CS_URS_2024_01/741130115</t>
  </si>
  <si>
    <t>741132103</t>
  </si>
  <si>
    <t>Ukončení kabelů smršťovací koncovkou nebo páskou se zapojením bez letování, počtu a průřezu žil 3x1,5 až 4 mm2</t>
  </si>
  <si>
    <t>-297700489</t>
  </si>
  <si>
    <t>https://podminky.urs.cz/item/CS_URS_2024_01/741132103</t>
  </si>
  <si>
    <t>741132145</t>
  </si>
  <si>
    <t>Ukončení kabelů smršťovací koncovkou nebo páskou se zapojením bez letování, počtu a průřezu žil 5x1,5 až 4 mm2</t>
  </si>
  <si>
    <t>13217081</t>
  </si>
  <si>
    <t>https://podminky.urs.cz/item/CS_URS_2024_01/741132145</t>
  </si>
  <si>
    <t>741132148</t>
  </si>
  <si>
    <t>Ukončení kabelů smršťovací koncovkou nebo páskou se zapojením bez letování, počtu a průřezu žil 5x16 mm2</t>
  </si>
  <si>
    <t>1624993201</t>
  </si>
  <si>
    <t>https://podminky.urs.cz/item/CS_URS_2024_01/741132148</t>
  </si>
  <si>
    <t>741132136</t>
  </si>
  <si>
    <t>Ukončení kabelů smršťovací koncovkou nebo páskou se zapojením bez letování, počtu a průřezu žil 4x50 mm2</t>
  </si>
  <si>
    <t>1379492118</t>
  </si>
  <si>
    <t>https://podminky.urs.cz/item/CS_URS_2024_01/741132136</t>
  </si>
  <si>
    <t>7411M0016</t>
  </si>
  <si>
    <t>-1150177070</t>
  </si>
  <si>
    <t>741310601X03</t>
  </si>
  <si>
    <t>Spínač 10 A řaz.1 + kryt (zapuštěný IP20)</t>
  </si>
  <si>
    <t>-1022545912</t>
  </si>
  <si>
    <t>741310602X04</t>
  </si>
  <si>
    <t>Spínač 10 A řaz.1S + kryt + doutnavka (zapuštěný IP20)</t>
  </si>
  <si>
    <t>-1559778362</t>
  </si>
  <si>
    <t>741310603X05</t>
  </si>
  <si>
    <t>Ovladač 10 A řaz.1/0 + kryt (zapuštěný IP20)</t>
  </si>
  <si>
    <t>467526559</t>
  </si>
  <si>
    <t>741310604X06</t>
  </si>
  <si>
    <t>Spínač 10A řaz.1/0+1/0 + kryt (zapuštěný IP20)</t>
  </si>
  <si>
    <t>-244430973</t>
  </si>
  <si>
    <t>741310605X07</t>
  </si>
  <si>
    <t>Spínač 10 A řaz.5 + kryt (zapuštěný IP20)</t>
  </si>
  <si>
    <t>-672496755</t>
  </si>
  <si>
    <t>741310606X08</t>
  </si>
  <si>
    <t>Spínač 10 A řaz.6 + kryt (zapuštěný IP20)</t>
  </si>
  <si>
    <t>-169294471</t>
  </si>
  <si>
    <t>741310607X09</t>
  </si>
  <si>
    <t>Spínač 10 A řaz.7 + kryt (zapuštěný IP20)</t>
  </si>
  <si>
    <t>24608063</t>
  </si>
  <si>
    <t>741310608X10</t>
  </si>
  <si>
    <t>Zásuvka 250V, 10/16A jednonásobná + kryt (zapuštěná IP20)</t>
  </si>
  <si>
    <t>-294294435</t>
  </si>
  <si>
    <t>741310609X11</t>
  </si>
  <si>
    <t>Zásuvka 250V, 10/16A s přepět.ochranou (zapuštěná IP20)</t>
  </si>
  <si>
    <t>-239256955</t>
  </si>
  <si>
    <t>741310610X12</t>
  </si>
  <si>
    <t>703416063</t>
  </si>
  <si>
    <t>741310611X13</t>
  </si>
  <si>
    <t>Rámeček jednonásobný (množství odpovídá celkovému počtu přístrojů, rozdělení na vícenásobné rámečky bude řešeno při kompletaci stavby)</t>
  </si>
  <si>
    <t>-633547407</t>
  </si>
  <si>
    <t>741310612X14</t>
  </si>
  <si>
    <t>Spínač kolébkový 10 A řaz.1 (zapuštěný IP44)</t>
  </si>
  <si>
    <t>1335373862</t>
  </si>
  <si>
    <t>741310613X15</t>
  </si>
  <si>
    <t>Spínač kolébkový 10 A řaz.6 (zapuštěný IP44)</t>
  </si>
  <si>
    <t>1194377133</t>
  </si>
  <si>
    <t>741310614X16</t>
  </si>
  <si>
    <t>Zásuvka 250V, 10/16A IP44 (zapuštěná IP44)</t>
  </si>
  <si>
    <t>1061685887</t>
  </si>
  <si>
    <t>741310615X17</t>
  </si>
  <si>
    <t>Spínač 10A řaz.1 (nástěnný IP54)</t>
  </si>
  <si>
    <t>-234314259</t>
  </si>
  <si>
    <t>741310616X18</t>
  </si>
  <si>
    <t>Spínač 10A řaz.6 (nástěnný IP54)</t>
  </si>
  <si>
    <t>1963377627</t>
  </si>
  <si>
    <t>741310617X19</t>
  </si>
  <si>
    <t>Zásuvka 230V/16A nástěnná IP54</t>
  </si>
  <si>
    <t>-1771520980</t>
  </si>
  <si>
    <t>7411M0017</t>
  </si>
  <si>
    <t>Nástěnná/podlahová zásuvka 230V/16A zapuštěná vestavná zásuvka s nerezovým víčkem, krytí IP55</t>
  </si>
  <si>
    <t>1919214423</t>
  </si>
  <si>
    <t>7411M0018</t>
  </si>
  <si>
    <t>pohyb.spínač s relé (dosah 4-10m) 2,3kW, 1relé, 15s-30min 10-2000Lx IP44 nastavení dálkovým ovladačem</t>
  </si>
  <si>
    <t>-1370212506</t>
  </si>
  <si>
    <t>7411M0019</t>
  </si>
  <si>
    <t>1438397884</t>
  </si>
  <si>
    <t>7411M0020</t>
  </si>
  <si>
    <t>Zasklené stop tlačítko 3zap/3vyp kontakty TOTAL-STOP</t>
  </si>
  <si>
    <t>-324168711</t>
  </si>
  <si>
    <t>7411M0021</t>
  </si>
  <si>
    <t>Ovladač - otočný prosvětlený 1z/1v + sig.LED230V v krytu IP54 - polozapustit</t>
  </si>
  <si>
    <t>-1716160523</t>
  </si>
  <si>
    <t>7411M0022</t>
  </si>
  <si>
    <t>249756351</t>
  </si>
  <si>
    <t>7411M0023</t>
  </si>
  <si>
    <t>Čidlo teploty pro termostat v rozvaděči pro samoregulační kabel</t>
  </si>
  <si>
    <t>197219761</t>
  </si>
  <si>
    <t>7411M0024</t>
  </si>
  <si>
    <t>Čidlo teploty pro termostat v rozvaděči pro regulaci vyhřívaných vpustí</t>
  </si>
  <si>
    <t>13171837</t>
  </si>
  <si>
    <t>7411M0025</t>
  </si>
  <si>
    <t>163058711</t>
  </si>
  <si>
    <t>7411M0026</t>
  </si>
  <si>
    <t>1847089957</t>
  </si>
  <si>
    <t>7411M0027</t>
  </si>
  <si>
    <t>Spínač 10 A řaz.1/0 IP54 nástěnný</t>
  </si>
  <si>
    <t>-144960189</t>
  </si>
  <si>
    <t>7411M0028</t>
  </si>
  <si>
    <t>302008240</t>
  </si>
  <si>
    <t>7411M0029</t>
  </si>
  <si>
    <t>Havarijní termostat do jímky 0-90/100 °C</t>
  </si>
  <si>
    <t>632033732</t>
  </si>
  <si>
    <t>7411M0030</t>
  </si>
  <si>
    <t>Regulátor teploty prostorový 20-60 oC</t>
  </si>
  <si>
    <t>1257511356</t>
  </si>
  <si>
    <t>7411M0031</t>
  </si>
  <si>
    <t>Regulátor tlaku vlnovcový 80-250 kPa</t>
  </si>
  <si>
    <t>-1962284321</t>
  </si>
  <si>
    <t>7411M0032</t>
  </si>
  <si>
    <t>-1217793438</t>
  </si>
  <si>
    <t>7411M0033</t>
  </si>
  <si>
    <t>-839622095</t>
  </si>
  <si>
    <t>7411M0034</t>
  </si>
  <si>
    <t>STABILIZOVANÝ ZDROJ 230V/24V/5A DC Splňuje požadavky EN 54-4 certifikát CPR pro napájení vypínací cívky</t>
  </si>
  <si>
    <t>155766442</t>
  </si>
  <si>
    <t>7411M0035</t>
  </si>
  <si>
    <t>1623842633</t>
  </si>
  <si>
    <t>741112061</t>
  </si>
  <si>
    <t>Montáž krabic elektroinstalačních bez napojení na trubky a lišty, demontáže a montáže víčka a přístroje přístrojových zapuštěných plastových kruhových do zdiva</t>
  </si>
  <si>
    <t>206886662</t>
  </si>
  <si>
    <t>https://podminky.urs.cz/item/CS_URS_2024_01/741112061</t>
  </si>
  <si>
    <t>741112001</t>
  </si>
  <si>
    <t>Montáž krabic elektroinstalačních bez napojení na trubky a lišty, demontáže a montáže víčka a přístroje protahovacích nebo odbočných zapuštěných plastových kruhových do zdiva</t>
  </si>
  <si>
    <t>663611815</t>
  </si>
  <si>
    <t>https://podminky.urs.cz/item/CS_URS_2024_01/741112001</t>
  </si>
  <si>
    <t>-459256123</t>
  </si>
  <si>
    <t>741112065</t>
  </si>
  <si>
    <t>Montáž krabic elektroinstalačních bez napojení na trubky a lišty, demontáže a montáže víčka a přístroje přístrojových zapuštěných plastových kruhových do bednění pro beton litý</t>
  </si>
  <si>
    <t>165419387</t>
  </si>
  <si>
    <t>https://podminky.urs.cz/item/CS_URS_2024_01/741112065</t>
  </si>
  <si>
    <t>741112004</t>
  </si>
  <si>
    <t>Montáž krabic elektroinstalačních bez napojení na trubky a lišty, demontáže a montáže víčka a přístroje protahovacích nebo odbočných zapuštěných plastových kruhových do bednění pro beton litý</t>
  </si>
  <si>
    <t>1969150124</t>
  </si>
  <si>
    <t>https://podminky.urs.cz/item/CS_URS_2024_01/741112004</t>
  </si>
  <si>
    <t>7411M0041</t>
  </si>
  <si>
    <t>28437109</t>
  </si>
  <si>
    <t>7411M0042</t>
  </si>
  <si>
    <t>Rozvodková krabice IP54 (5x4mm)</t>
  </si>
  <si>
    <t>-357847497</t>
  </si>
  <si>
    <t>7411M0043</t>
  </si>
  <si>
    <t>1670772574</t>
  </si>
  <si>
    <t>7411M0044</t>
  </si>
  <si>
    <t>Ekvipotenciální svorkovnice 25x3 v plastové skříni 500x375x200 (připojení 30x Cu25 + 1xFeZn pr.10 + 1xFeZn30x4)</t>
  </si>
  <si>
    <t>2011112443</t>
  </si>
  <si>
    <t>741110042</t>
  </si>
  <si>
    <t>Montáž trubek elektroinstalačních s nasunutím nebo našroubováním do krabic plastových ohebných, uložených pevně, vnější Ø přes 23 do 35 mm</t>
  </si>
  <si>
    <t>1060301888</t>
  </si>
  <si>
    <t>https://podminky.urs.cz/item/CS_URS_2024_01/741110042</t>
  </si>
  <si>
    <t>1627285746</t>
  </si>
  <si>
    <t>-1933739124</t>
  </si>
  <si>
    <t>741920521X20</t>
  </si>
  <si>
    <t>Dielektrický koberec 1.2 x 3m</t>
  </si>
  <si>
    <t>1679630576</t>
  </si>
  <si>
    <t>741110511</t>
  </si>
  <si>
    <t>Montáž lišt a kanálků elektroinstalačních se spojkami, ohyby a rohy a s nasunutím do krabic vkládacích s víčkem, šířky do 60 mm</t>
  </si>
  <si>
    <t>1289713705</t>
  </si>
  <si>
    <t>https://podminky.urs.cz/item/CS_URS_2024_01/741110511</t>
  </si>
  <si>
    <t>1184178092</t>
  </si>
  <si>
    <t>42749484</t>
  </si>
  <si>
    <t>741110062</t>
  </si>
  <si>
    <t>Montáž trubek elektroinstalačních s nasunutím nebo našroubováním do krabic plastových ohebných, uložených pod omítku, vnější Ø přes 23 do 35 mm</t>
  </si>
  <si>
    <t>-647271761</t>
  </si>
  <si>
    <t>https://podminky.urs.cz/item/CS_URS_2024_01/741110062</t>
  </si>
  <si>
    <t>-1921031263</t>
  </si>
  <si>
    <t>741110601X21</t>
  </si>
  <si>
    <t>Trubka ohebná dvouplášťová DN75mm</t>
  </si>
  <si>
    <t>1942800082</t>
  </si>
  <si>
    <t>741110602X22</t>
  </si>
  <si>
    <t>Trubka ohebná dvouplášťová DN110mm</t>
  </si>
  <si>
    <t>411686197</t>
  </si>
  <si>
    <t>7411M0048</t>
  </si>
  <si>
    <t>Trubka pevná pr.32mm vč uchycení</t>
  </si>
  <si>
    <t>-288428670</t>
  </si>
  <si>
    <t>7411M0049</t>
  </si>
  <si>
    <t>Trubka ohebná DN25 střední mechanická odolnost (uložená volně) UV stabilní</t>
  </si>
  <si>
    <t>1768508675</t>
  </si>
  <si>
    <t>7411M0050</t>
  </si>
  <si>
    <t>Trubka ohebná DN36 střední mechanická odolnost (uložená volně) UV stabilní</t>
  </si>
  <si>
    <t>-1070435752</t>
  </si>
  <si>
    <t>7411M0051</t>
  </si>
  <si>
    <t>Svazkový držák ocelový k připevnění kabelů; W: 33mm; L: 50mm; H: 85mm</t>
  </si>
  <si>
    <t>-28598502</t>
  </si>
  <si>
    <t>7411M0052</t>
  </si>
  <si>
    <t>Plechový plný kabelový žlab 60x100x1,0 + víko vč.uchycení pomocí závěsných třmenů do zdi/stropu po max. 1m</t>
  </si>
  <si>
    <t>321562485</t>
  </si>
  <si>
    <t>7411M0053</t>
  </si>
  <si>
    <t>Plechový plný kabelový žlab 60x300x1,0 + víko vč.uchycení pomocí závěsných třmenů do zdi/stropu po max. 1m</t>
  </si>
  <si>
    <t>2051842330</t>
  </si>
  <si>
    <t>7411M0054</t>
  </si>
  <si>
    <t>1229838043</t>
  </si>
  <si>
    <t>7411M0055</t>
  </si>
  <si>
    <t>1413215719</t>
  </si>
  <si>
    <t>7411M0056</t>
  </si>
  <si>
    <t>Drátěný kabelový žlab 60x300, vč. šroubů a matek pro upevnění, uchycení pomocí závěsných třmenů do zdi/stropu po max. 1m</t>
  </si>
  <si>
    <t>865320812</t>
  </si>
  <si>
    <t>741110611X23</t>
  </si>
  <si>
    <t>Kabelová lávka stoupací 85x400</t>
  </si>
  <si>
    <t>1200217209</t>
  </si>
  <si>
    <t>741110612X24</t>
  </si>
  <si>
    <t>2092810744</t>
  </si>
  <si>
    <t>7411M0058</t>
  </si>
  <si>
    <t>Certifikovaný nosný systém P60-R, plechový děrovaný kabelový žlab 60x50 vč.uchycení pomocí závěsných třmenů do betonu každé po max. 1.2m (dle certifikátu)</t>
  </si>
  <si>
    <t>-498872419</t>
  </si>
  <si>
    <t>7411M0059</t>
  </si>
  <si>
    <t>Certifikovaný nosný systém P60-R, plechový děrovaný kabelový žlab 60x150 vč.uchycení pomocí závěsných třmenů do betonu každé po max. 1.2m (dle certifikátu)</t>
  </si>
  <si>
    <t>253886967</t>
  </si>
  <si>
    <t>7411M0060</t>
  </si>
  <si>
    <t>Protipožární kotva M6x60</t>
  </si>
  <si>
    <t>115626896</t>
  </si>
  <si>
    <t>7411M0061</t>
  </si>
  <si>
    <t>Certifikovaná příchytka protipožární pro jeden kabel (každých 0,3m)</t>
  </si>
  <si>
    <t>2097973557</t>
  </si>
  <si>
    <t>7411M0062</t>
  </si>
  <si>
    <t>Certifikovaná příchytka protipožární pro dva kabely (každých 0,3m)</t>
  </si>
  <si>
    <t>217536800</t>
  </si>
  <si>
    <t>741910511</t>
  </si>
  <si>
    <t>Montáž kovových nosných a doplňkových konstrukcí se zhotovením pro upevnění přístrojů a zařízení celkové hmotnosti do 5 kg</t>
  </si>
  <si>
    <t>-1949580079</t>
  </si>
  <si>
    <t>https://podminky.urs.cz/item/CS_URS_2024_01/741910511</t>
  </si>
  <si>
    <t>741910512</t>
  </si>
  <si>
    <t>Montáž kovových nosných a doplňkových konstrukcí se zhotovením pro upevnění přístrojů a zařízení celkové hmotnosti přes 5 do 10 kg</t>
  </si>
  <si>
    <t>1731813048</t>
  </si>
  <si>
    <t>https://podminky.urs.cz/item/CS_URS_2024_01/741910512</t>
  </si>
  <si>
    <t>741210002</t>
  </si>
  <si>
    <t>Montáž rozvodnic oceloplechových nebo plastových bez zapojení vodičů běžných, hmotnosti do 50 kg</t>
  </si>
  <si>
    <t>-1780115502</t>
  </si>
  <si>
    <t>https://podminky.urs.cz/item/CS_URS_2024_01/741210002</t>
  </si>
  <si>
    <t>741210201</t>
  </si>
  <si>
    <t>Montáž rozváděčů skříňových nebo panelových bez zapojení vodičů dělitelných, hmotnosti jednoho pole do 200 kg</t>
  </si>
  <si>
    <t>-441550360</t>
  </si>
  <si>
    <t>https://podminky.urs.cz/item/CS_URS_2024_01/741210201</t>
  </si>
  <si>
    <t>7411M0063</t>
  </si>
  <si>
    <t>Zapojení vyhřívaných vpustí a montáž venkovního čidla</t>
  </si>
  <si>
    <t>-711202493</t>
  </si>
  <si>
    <t>7411M0064</t>
  </si>
  <si>
    <t>Zapojení ventilátorů</t>
  </si>
  <si>
    <t>-1885383675</t>
  </si>
  <si>
    <t>7411M0065</t>
  </si>
  <si>
    <t>Připojení pohonu žaluzie</t>
  </si>
  <si>
    <t>1285146333</t>
  </si>
  <si>
    <t>7411M0066</t>
  </si>
  <si>
    <t>Připojení ovladače žaluzie</t>
  </si>
  <si>
    <t>1551780697</t>
  </si>
  <si>
    <t>7411M0067</t>
  </si>
  <si>
    <t>Zapojení servopohonů klapek</t>
  </si>
  <si>
    <t>-1445259210</t>
  </si>
  <si>
    <t>7411M0068</t>
  </si>
  <si>
    <t>Zapojení přívodů tepelných čerpadel</t>
  </si>
  <si>
    <t>1373730970</t>
  </si>
  <si>
    <t>7411M0069</t>
  </si>
  <si>
    <t>Připojení vzduchotechnické jednotky</t>
  </si>
  <si>
    <t>1633436971</t>
  </si>
  <si>
    <t>7411M0070</t>
  </si>
  <si>
    <t>Zapojení kondenzačních jednotek</t>
  </si>
  <si>
    <t>475536231</t>
  </si>
  <si>
    <t>7411M0071</t>
  </si>
  <si>
    <t>Zapojení termostatu pro ÚT</t>
  </si>
  <si>
    <t>2096850797</t>
  </si>
  <si>
    <t>7411M0072</t>
  </si>
  <si>
    <t>Zapojení termického ventilu pro ÚT</t>
  </si>
  <si>
    <t>-475862201</t>
  </si>
  <si>
    <t>7411M0073</t>
  </si>
  <si>
    <t>Zapojení topných těles v AKU nádobě (dodávka ÚT)</t>
  </si>
  <si>
    <t>1242911362</t>
  </si>
  <si>
    <t>7411M0074</t>
  </si>
  <si>
    <t>Zapojení servopohonů</t>
  </si>
  <si>
    <t>1564650268</t>
  </si>
  <si>
    <t>7411M0075</t>
  </si>
  <si>
    <t>Zapojení čerpadel (svorkovnice motoru)</t>
  </si>
  <si>
    <t>-1038273588</t>
  </si>
  <si>
    <t>7411M0076</t>
  </si>
  <si>
    <t>Zapojení a montáž čidel teploty</t>
  </si>
  <si>
    <t>-1600663872</t>
  </si>
  <si>
    <t>7411M0077</t>
  </si>
  <si>
    <t>Zapojení regulace vytápění (regulátory - dodávka topení) + zapojení a montáž regulátoru - míchaný modul</t>
  </si>
  <si>
    <t>677047604</t>
  </si>
  <si>
    <t>7411M0078</t>
  </si>
  <si>
    <t>407068692</t>
  </si>
  <si>
    <t>7411M0079</t>
  </si>
  <si>
    <t>1316648233</t>
  </si>
  <si>
    <t>7411M0080</t>
  </si>
  <si>
    <t>1460529716</t>
  </si>
  <si>
    <t>7411M0081</t>
  </si>
  <si>
    <t>342026219</t>
  </si>
  <si>
    <t>7411M0082</t>
  </si>
  <si>
    <t>E -Svítidlo LED zapuštěné/stropní, IP40, 595x595x34mm + mikropyramidová optika LED 30,3W, 4080lm, Ra80, 4000K</t>
  </si>
  <si>
    <t>-1175828863</t>
  </si>
  <si>
    <t>7411M0083</t>
  </si>
  <si>
    <t>F - Kruhové přisazené LED svítidlo, mikroprizmatický kryt, Ø 370mm, IP20 LED 26W, 3000lm, Ra80, 4000K</t>
  </si>
  <si>
    <t>-1847412690</t>
  </si>
  <si>
    <t>7411M0084</t>
  </si>
  <si>
    <t>G - Svítidlo LED, stropní/závěsné, 1160x160x85mm, plast kryt, IP54 LED 30,3W, 4290lm, Ra80, 4000K</t>
  </si>
  <si>
    <t>-1053053130</t>
  </si>
  <si>
    <t>7411M0085</t>
  </si>
  <si>
    <t>H - Svítidlo LED, stropní/závěsné, 1172x145x100mm, průmyslové, IP66 LED 30,3W, 4600lm, Ra80, 4000K</t>
  </si>
  <si>
    <t>53952663</t>
  </si>
  <si>
    <t>7411M0086</t>
  </si>
  <si>
    <t>-950515322</t>
  </si>
  <si>
    <t>7411M0087</t>
  </si>
  <si>
    <t>1710935943</t>
  </si>
  <si>
    <t>7411M0088</t>
  </si>
  <si>
    <t>K - Venkovní svítidlo LED 20W s pohybovým čidlem IP65 + nástěnný držák LED 20W</t>
  </si>
  <si>
    <t>-850270902</t>
  </si>
  <si>
    <t>7411M0089</t>
  </si>
  <si>
    <t>L - Montáž lampičky u lůžka - nástěnné svítidlo bude součástí dodávky interiéru</t>
  </si>
  <si>
    <t>308186670</t>
  </si>
  <si>
    <t>7411M0090</t>
  </si>
  <si>
    <t>Svítidlo LED pod kuchyňskou linku LED pásek voděodolný - 12V/9,6W/1m (5m) + AL.lišta 5m pro osv.kuchyňské linky + zdroj 230V/12V/100W</t>
  </si>
  <si>
    <t>1883441210</t>
  </si>
  <si>
    <t>7411M0091</t>
  </si>
  <si>
    <t>NA1 - Svítidlo nouzové napájené z CBS230V, vestavné, IP42, univerzální optika 90x90x34mm LED 4,1W, 361lm,</t>
  </si>
  <si>
    <t>1900954039</t>
  </si>
  <si>
    <t>7411M0092</t>
  </si>
  <si>
    <t>NA2 - PSvítidlo nouzové napájené z CBS230V, vestavné, IP42, optika pro chodby 90x90x34mm LED 4,1W, 330lm,</t>
  </si>
  <si>
    <t>-975525521</t>
  </si>
  <si>
    <t>7411M0093</t>
  </si>
  <si>
    <t>NB1 - Svítidlo nouzové napájené z CBS230V, přisazené/stropní, IP65 + piktogram, 353x152x48mm LED 8W, 600lm,</t>
  </si>
  <si>
    <t>-859863725</t>
  </si>
  <si>
    <t>7411M0094</t>
  </si>
  <si>
    <t>N1 - Svítidlo nouzové napájené z CBS230V, nástěnné/závěsné, IP41 + piktogram, 235x135x27mm LED 1,8W</t>
  </si>
  <si>
    <t>125108050</t>
  </si>
  <si>
    <t>7411M0095</t>
  </si>
  <si>
    <t>N2 - Svítidlo nouzové napájené z CBS230V, nástěnné/závěsné, IP41 + piktogram, 353x152x48mm LED 4,1W, 400lm,</t>
  </si>
  <si>
    <t>-812387062</t>
  </si>
  <si>
    <t>7411M0096</t>
  </si>
  <si>
    <t>NP - Svítidlo venkovní, nouzové napájené z CBS230V, nástěnné, IP66 221x156x64mm LED 4,1W, 248lm,</t>
  </si>
  <si>
    <t>-342885742</t>
  </si>
  <si>
    <t>7411M0097</t>
  </si>
  <si>
    <t>NH - Svítidlo nouzové napájené z CBS230V, nástěnné, IP65 osv.hydrantu 241x171x83mm LED 4,1W, 265lm,</t>
  </si>
  <si>
    <t>-5113988</t>
  </si>
  <si>
    <t>7411M0098</t>
  </si>
  <si>
    <t>NH - př montážní díl pro NH</t>
  </si>
  <si>
    <t>-440967898</t>
  </si>
  <si>
    <t>7411M0099</t>
  </si>
  <si>
    <t>-1276743641</t>
  </si>
  <si>
    <t>7411M0100</t>
  </si>
  <si>
    <t>765663128</t>
  </si>
  <si>
    <t>7411M0101</t>
  </si>
  <si>
    <t>Oživení a nastavení systému CBS, zaškolení obsluhy</t>
  </si>
  <si>
    <t>1625547192</t>
  </si>
  <si>
    <t>7411M0102</t>
  </si>
  <si>
    <t>-1724633074</t>
  </si>
  <si>
    <t>7411M0103</t>
  </si>
  <si>
    <t>FVE Ukončení vodiče do 6 mm2 do svorek</t>
  </si>
  <si>
    <t>1655261964</t>
  </si>
  <si>
    <t>7411M0104</t>
  </si>
  <si>
    <t>FVE Ukončení vodiče do 6 mm2 konektorem pro FVE- zásuvka</t>
  </si>
  <si>
    <t>270102569</t>
  </si>
  <si>
    <t>7411M0105</t>
  </si>
  <si>
    <t>FVE Ukončení vodiče do 6 mm2 konektorem pro FVE- zástrčka</t>
  </si>
  <si>
    <t>-1825913517</t>
  </si>
  <si>
    <t>7411M0106</t>
  </si>
  <si>
    <t>1133517094</t>
  </si>
  <si>
    <t>7411M0107</t>
  </si>
  <si>
    <t>FVE Monokrystalický fotovoltaický panel 480Wp včetně kabelu a konektoru pro propojení Referenční parametry panelu: - min. účinnost 20% v - Pmax: 480 Wp - min.životnost 20 let Vmp s poklesem výkonu na 80%</t>
  </si>
  <si>
    <t>381428683</t>
  </si>
  <si>
    <t>7411M0108</t>
  </si>
  <si>
    <t>FVE Optimizér pro FVE panely do výkonu 450 až 500 Wp Referenční parametry optimizéru: - krytí IP65 - Rozsah MPPT 12,5 - 105 V - Imp: 10,86 A - Isc: 15 A</t>
  </si>
  <si>
    <t>1470536534</t>
  </si>
  <si>
    <t>7411M0109</t>
  </si>
  <si>
    <t>9625833</t>
  </si>
  <si>
    <t>7411M0110</t>
  </si>
  <si>
    <t>-1862933303</t>
  </si>
  <si>
    <t>7411M0111</t>
  </si>
  <si>
    <t>884665110</t>
  </si>
  <si>
    <t>7411M0112</t>
  </si>
  <si>
    <t>FVE Trojúhelníková konstrukce pro osazení dvou FVE panelů na délku se sklonem 15° od roviny střechy, na dvě strany (západ východ), s vyložením do výšky atiky (cca 800mm nad střechu), včetně dlaždic pro osazení a zatížení nostné konstrukce (na dva panely )</t>
  </si>
  <si>
    <t>1988956340</t>
  </si>
  <si>
    <t>7411M0113</t>
  </si>
  <si>
    <t>-436145655</t>
  </si>
  <si>
    <t>7411M0114</t>
  </si>
  <si>
    <t>-1613453579</t>
  </si>
  <si>
    <t>7411M0115</t>
  </si>
  <si>
    <t>-243091730</t>
  </si>
  <si>
    <t>7411M0116</t>
  </si>
  <si>
    <t>-1448439182</t>
  </si>
  <si>
    <t>7411M0117</t>
  </si>
  <si>
    <t>1783288235</t>
  </si>
  <si>
    <t>7411M0118</t>
  </si>
  <si>
    <t>1960797841</t>
  </si>
  <si>
    <t>468101411</t>
  </si>
  <si>
    <t>Vysekání rýh pro montáž trubek a kabelů v cihelných zdech hloubky do 3 cm a šířky do 3 cm</t>
  </si>
  <si>
    <t>1214754956</t>
  </si>
  <si>
    <t>https://podminky.urs.cz/item/CS_URS_2024_01/468101411</t>
  </si>
  <si>
    <t>468101413</t>
  </si>
  <si>
    <t>Vysekání rýh pro montáž trubek a kabelů v cihelných zdech hloubky do 3 cm a šířky přes 5 do 7 cm</t>
  </si>
  <si>
    <t>-1003757298</t>
  </si>
  <si>
    <t>https://podminky.urs.cz/item/CS_URS_2024_01/468101413</t>
  </si>
  <si>
    <t>468101431</t>
  </si>
  <si>
    <t>Vysekání rýh pro montáž trubek a kabelů v cihelných zdech hloubky přes 5 do 7 cm a šířky do 7 cm</t>
  </si>
  <si>
    <t>1247804123</t>
  </si>
  <si>
    <t>https://podminky.urs.cz/item/CS_URS_2024_01/468101431</t>
  </si>
  <si>
    <t>468081311</t>
  </si>
  <si>
    <t>Vybourání otvorů ve zdivu cihelném plochy do 0,0225 m2 a tloušťky do 15 cm</t>
  </si>
  <si>
    <t>-232456421</t>
  </si>
  <si>
    <t>https://podminky.urs.cz/item/CS_URS_2024_01/468081311</t>
  </si>
  <si>
    <t>468112311</t>
  </si>
  <si>
    <t>Frézování drážek pro vodiče ve stropech nebo klenbách z betonu, rozměru do 3x3 cm</t>
  </si>
  <si>
    <t>-840334805</t>
  </si>
  <si>
    <t>https://podminky.urs.cz/item/CS_URS_2024_01/468112311</t>
  </si>
  <si>
    <t>7411M0120</t>
  </si>
  <si>
    <t>Frézování rýhy v betonu 30 x 70 mm</t>
  </si>
  <si>
    <t>-868549571</t>
  </si>
  <si>
    <t>7411M0121</t>
  </si>
  <si>
    <t>Frézování rýhy v betonu 50 x 100 mm</t>
  </si>
  <si>
    <t>583807120</t>
  </si>
  <si>
    <t>468094141</t>
  </si>
  <si>
    <t>Vyvrtání otvorů pro elektroinstalační krabice ve stěnách z betonu, hloubky do 6 cm</t>
  </si>
  <si>
    <t>1204868062</t>
  </si>
  <si>
    <t>https://podminky.urs.cz/item/CS_URS_2024_01/468094141</t>
  </si>
  <si>
    <t>977151111</t>
  </si>
  <si>
    <t>Jádrové vrty diamantovými korunkami do stavebních materiálů (železobetonu, betonu, cihel, obkladů, dlažeb, kamene) průměru do 35 mm</t>
  </si>
  <si>
    <t>-732860596</t>
  </si>
  <si>
    <t>https://podminky.urs.cz/item/CS_URS_2024_01/977151111</t>
  </si>
  <si>
    <t>64*0,300</t>
  </si>
  <si>
    <t>997006012</t>
  </si>
  <si>
    <t>Úprava stavebního odpadu třídění ruční</t>
  </si>
  <si>
    <t>-1432660350</t>
  </si>
  <si>
    <t>https://podminky.urs.cz/item/CS_URS_2024_01/997006012</t>
  </si>
  <si>
    <t>469971111</t>
  </si>
  <si>
    <t>Odvoz suti a vybouraných hmot svislá doprava suti a vybouraných hmot za první podlaží</t>
  </si>
  <si>
    <t>913172379</t>
  </si>
  <si>
    <t>https://podminky.urs.cz/item/CS_URS_2024_01/469971111</t>
  </si>
  <si>
    <t>469971121</t>
  </si>
  <si>
    <t>Odvoz suti a vybouraných hmot svislá doprava suti a vybouraných hmot Příplatek k ceně za každé další podlaží</t>
  </si>
  <si>
    <t>-231080075</t>
  </si>
  <si>
    <t>https://podminky.urs.cz/item/CS_URS_2024_01/469971121</t>
  </si>
  <si>
    <t>9,580*4</t>
  </si>
  <si>
    <t>469972111</t>
  </si>
  <si>
    <t>Odvoz suti a vybouraných hmot odvoz suti a vybouraných hmot do 1 km</t>
  </si>
  <si>
    <t>-1392987798</t>
  </si>
  <si>
    <t>https://podminky.urs.cz/item/CS_URS_2024_01/469972111</t>
  </si>
  <si>
    <t>469972121</t>
  </si>
  <si>
    <t>Odvoz suti a vybouraných hmot odvoz suti a vybouraných hmot Příplatek k ceně za každý další i započatý 1 km</t>
  </si>
  <si>
    <t>-567780727</t>
  </si>
  <si>
    <t>https://podminky.urs.cz/item/CS_URS_2024_01/469972121</t>
  </si>
  <si>
    <t>9,580*8</t>
  </si>
  <si>
    <t>469973120</t>
  </si>
  <si>
    <t>Poplatek za uložení stavebního odpadu (skládkovné) na recyklační skládce z prostého betonu zatříděného do Katalogu odpadů pod kódem 17 01 01</t>
  </si>
  <si>
    <t>-1945826191</t>
  </si>
  <si>
    <t>https://podminky.urs.cz/item/CS_URS_2024_01/469973120</t>
  </si>
  <si>
    <t>9,580-3,966</t>
  </si>
  <si>
    <t>469973122</t>
  </si>
  <si>
    <t>Poplatek za uložení stavebního odpadu (skládkovné) na recyklační skládce cihelného zatříděného do Katalogu odpadů pod kódem 17 01 02</t>
  </si>
  <si>
    <t>2000889454</t>
  </si>
  <si>
    <t>https://podminky.urs.cz/item/CS_URS_2024_01/469973122</t>
  </si>
  <si>
    <t>7411M0124</t>
  </si>
  <si>
    <t>101125196</t>
  </si>
  <si>
    <t>7411M0125</t>
  </si>
  <si>
    <t>Sekání otvoru v betonu pr.36mm do 500mm - prostup do objektu + hydroizolace prostupu a začištění</t>
  </si>
  <si>
    <t>-2033228607</t>
  </si>
  <si>
    <t>7411M0126</t>
  </si>
  <si>
    <t>Protipožární ucpávka kabelové trasy dle ČSN (zatmelení otvorů ve zdivu protipožárním tmelem + štítek)</t>
  </si>
  <si>
    <t>213218575</t>
  </si>
  <si>
    <t>7411M0128</t>
  </si>
  <si>
    <t>Pomocné práce a stavební přípomoce</t>
  </si>
  <si>
    <t>h</t>
  </si>
  <si>
    <t>1424124942</t>
  </si>
  <si>
    <t>7411M0129</t>
  </si>
  <si>
    <t>Zabezpečení pracoviště</t>
  </si>
  <si>
    <t>-1317172153</t>
  </si>
  <si>
    <t>7411M0130</t>
  </si>
  <si>
    <t>Koordinace s ostatními profesemi</t>
  </si>
  <si>
    <t>1967834641</t>
  </si>
  <si>
    <t>7411M0131</t>
  </si>
  <si>
    <t>Odborná inženýrská činnost</t>
  </si>
  <si>
    <t>721108900</t>
  </si>
  <si>
    <t>7411M0133</t>
  </si>
  <si>
    <t>Spolupráce s revizním technikem</t>
  </si>
  <si>
    <t>-517478038</t>
  </si>
  <si>
    <t>741810012X25</t>
  </si>
  <si>
    <t>Zkoušky a prohlídky elektrických rozvodů a zařízení celková prohlídka a vyhotovení revizní zprávy</t>
  </si>
  <si>
    <t>-1615374373</t>
  </si>
  <si>
    <t>741811011</t>
  </si>
  <si>
    <t>Zkoušky a prohlídky rozvodných zařízení kontrola rozváděčů nn, (1 pole) silových, hmotnosti do 200 kg</t>
  </si>
  <si>
    <t>-1216160744</t>
  </si>
  <si>
    <t>https://podminky.urs.cz/item/CS_URS_2024_01/741811011</t>
  </si>
  <si>
    <t>Dodávky</t>
  </si>
  <si>
    <t>PP</t>
  </si>
  <si>
    <t>ROZVADEČ  P položka dle výkresů  č.D.1.7.3.</t>
  </si>
  <si>
    <t>PP01</t>
  </si>
  <si>
    <t>PRÁZDNÉ POLE - propojovací pole   Skříňový rozvaděč jedno pole  IP30/IP20 (šxvxh) 600x2160x400</t>
  </si>
  <si>
    <t>283571106</t>
  </si>
  <si>
    <t>RH</t>
  </si>
  <si>
    <t>ROZVADEČ  RH položka dle výkresů  č. D.1.7.13.</t>
  </si>
  <si>
    <t>RH001</t>
  </si>
  <si>
    <t>Skříňový rozvaděč jedno pole  IP30/IP20 (šxvxh) 800x2160x400 s dveřmi  vnitřními zákryty, vč. příslušenství (DIN lišty s uchycením, montážní plechy, přípojnice, zákryty vnitřních částí, kabelové kanály</t>
  </si>
  <si>
    <t>654868820</t>
  </si>
  <si>
    <t>RH002</t>
  </si>
  <si>
    <t>Propojení obvodů + propoj lišty</t>
  </si>
  <si>
    <t>946760132</t>
  </si>
  <si>
    <t>RH003</t>
  </si>
  <si>
    <t>Obal na výkresy rozměr 250x138mm</t>
  </si>
  <si>
    <t>-874856241</t>
  </si>
  <si>
    <t>RH004</t>
  </si>
  <si>
    <t>Popisný štítek 20x100mm</t>
  </si>
  <si>
    <t>1636944510</t>
  </si>
  <si>
    <t>RH005</t>
  </si>
  <si>
    <t>Přípojnice  Cu   160A</t>
  </si>
  <si>
    <t>778358085</t>
  </si>
  <si>
    <t>RH006</t>
  </si>
  <si>
    <t>Nulová přípojnice   Cu  160A</t>
  </si>
  <si>
    <t>1129673301</t>
  </si>
  <si>
    <t>RH007</t>
  </si>
  <si>
    <t>Trojpólový výkonový jistič In=160A, Icu=36kA/415V, nadproudová spoušť  Ir=112÷160A,  Ii=(5÷10)x In, 3pól, přední přívod</t>
  </si>
  <si>
    <t>1945672994</t>
  </si>
  <si>
    <t>RH008</t>
  </si>
  <si>
    <t>Vypínací cívka 230V  pro jistič 160A/3</t>
  </si>
  <si>
    <t>1697463096</t>
  </si>
  <si>
    <t>RH009</t>
  </si>
  <si>
    <t>Pomocné kontakty  2/2</t>
  </si>
  <si>
    <t>-491079832</t>
  </si>
  <si>
    <t>RH010</t>
  </si>
  <si>
    <t>připojovací sada  svorek  pro  3x 50-240</t>
  </si>
  <si>
    <t>-1176338796</t>
  </si>
  <si>
    <t>RH011</t>
  </si>
  <si>
    <t>Tlačítko 2/2 s ochranou, na dveře rozvaděče - hl.vyp.</t>
  </si>
  <si>
    <t>399694654</t>
  </si>
  <si>
    <t>RH012</t>
  </si>
  <si>
    <t>Signálka  LED 230V na dveře rozvaděče</t>
  </si>
  <si>
    <t>464113681</t>
  </si>
  <si>
    <t>RH013</t>
  </si>
  <si>
    <t>Měříci transformátor proudu   MTP 125/5A</t>
  </si>
  <si>
    <t>-1509740095</t>
  </si>
  <si>
    <t>RH014</t>
  </si>
  <si>
    <t>Svorkovnice zkušební ZS 1b</t>
  </si>
  <si>
    <t>-1338428701</t>
  </si>
  <si>
    <t>RH015</t>
  </si>
  <si>
    <t>Pojistkový odpínač   160A/3 + 3x pojistka 100A</t>
  </si>
  <si>
    <t>-472882182</t>
  </si>
  <si>
    <t>RH016</t>
  </si>
  <si>
    <t>Svodič přepětí 1+2 /3 maxi</t>
  </si>
  <si>
    <t>811446666</t>
  </si>
  <si>
    <t>RH017</t>
  </si>
  <si>
    <t>Vypínač 400V/160A  25kA</t>
  </si>
  <si>
    <t>-462472548</t>
  </si>
  <si>
    <t>RH018</t>
  </si>
  <si>
    <t>Napěťová spoušť  230V</t>
  </si>
  <si>
    <t>-917510729</t>
  </si>
  <si>
    <t>RH019</t>
  </si>
  <si>
    <t>Analyzátor sítě LCD 96x96 mm multifunkční měřicí přístroj přístroj pro zabudování do řídícího pultu pro měření elektrických veličin protokol: Modbus TCP s grafickým displejem : X/1A nebo X/5A~</t>
  </si>
  <si>
    <t>395548112</t>
  </si>
  <si>
    <t>RH020</t>
  </si>
  <si>
    <t>Analyzátor na lištu DIN s LCD  multifunkční měřicí přístroj přístroj  pro měření elektrických veličin protokol: Modbus TCP s grafickým displejem : do 63A</t>
  </si>
  <si>
    <t>-507408520</t>
  </si>
  <si>
    <t>RH021</t>
  </si>
  <si>
    <t>Pojistkový odpínač na lištu DIN jednopolový  do 32A</t>
  </si>
  <si>
    <t>974897100</t>
  </si>
  <si>
    <t>RH022</t>
  </si>
  <si>
    <t>Pojistkový odpínač  na lištu DIN trojpólový  do 32A</t>
  </si>
  <si>
    <t>-2097063411</t>
  </si>
  <si>
    <t>RH023</t>
  </si>
  <si>
    <t>Pojistková vložka   4A</t>
  </si>
  <si>
    <t>1058068571</t>
  </si>
  <si>
    <t>RH024</t>
  </si>
  <si>
    <t>Programovatelný regulátor pro optimalizaci vlastní spotřeby pro objekty s FVE</t>
  </si>
  <si>
    <t>1499701297</t>
  </si>
  <si>
    <t>RH025</t>
  </si>
  <si>
    <t>MM měřící modul pro regulátror optimalizace</t>
  </si>
  <si>
    <t>-1359396033</t>
  </si>
  <si>
    <t>RH026</t>
  </si>
  <si>
    <t>Regulační relé SSR 400V/25A  k  regulátoru optimalizace</t>
  </si>
  <si>
    <t>-22384451</t>
  </si>
  <si>
    <t>RH027</t>
  </si>
  <si>
    <t>Podružný digitální elektroměr ET do 125A/3 ModBus, MiD</t>
  </si>
  <si>
    <t>-650951802</t>
  </si>
  <si>
    <t>RH028</t>
  </si>
  <si>
    <t>Proudový chránič 10kA  25/4/003-A</t>
  </si>
  <si>
    <t>1010931062</t>
  </si>
  <si>
    <t>RH029</t>
  </si>
  <si>
    <t>Jistič 10kA jednopólový  B6/1</t>
  </si>
  <si>
    <t>168703220</t>
  </si>
  <si>
    <t>RH030</t>
  </si>
  <si>
    <t>Jistič 10kA jednopólový  B10/1</t>
  </si>
  <si>
    <t>13681699</t>
  </si>
  <si>
    <t>RH031</t>
  </si>
  <si>
    <t>Jistič 10kA jednopólový  C16/1</t>
  </si>
  <si>
    <t>-523532484</t>
  </si>
  <si>
    <t>RH032</t>
  </si>
  <si>
    <t>Jistič 10kA jednopólový  C25/1</t>
  </si>
  <si>
    <t>410780421</t>
  </si>
  <si>
    <t>RH033</t>
  </si>
  <si>
    <t>Jistič 10kA trojpólový  B16/3</t>
  </si>
  <si>
    <t>1989531217</t>
  </si>
  <si>
    <t>RH034</t>
  </si>
  <si>
    <t>Jistič 10kA trojpólový  B20/3</t>
  </si>
  <si>
    <t>-2050087726</t>
  </si>
  <si>
    <t>RH035</t>
  </si>
  <si>
    <t>Jistič 10kA trojpólový  B25/3</t>
  </si>
  <si>
    <t>535602276</t>
  </si>
  <si>
    <t>RH036</t>
  </si>
  <si>
    <t>Jistič 10kA trojpólový  B40/3</t>
  </si>
  <si>
    <t>169506242</t>
  </si>
  <si>
    <t>RH037</t>
  </si>
  <si>
    <t>Jistič 15kA trojpólový  C100/3</t>
  </si>
  <si>
    <t>1229825210</t>
  </si>
  <si>
    <t>RH038</t>
  </si>
  <si>
    <t>Relé  6A  2zap/2vyp  cívka 230V</t>
  </si>
  <si>
    <t>418264755</t>
  </si>
  <si>
    <t>RH039</t>
  </si>
  <si>
    <t>Relé 2zap/2vyp  cívka 24V/50Hz 1W</t>
  </si>
  <si>
    <t>1313291493</t>
  </si>
  <si>
    <t>RH040</t>
  </si>
  <si>
    <t>Relé 2zap/2vyp  cívka 24V/ss</t>
  </si>
  <si>
    <t>92101817</t>
  </si>
  <si>
    <t>RH041</t>
  </si>
  <si>
    <t>Stykač  40A/4  4.kt.zap cívka 24V/50Hz</t>
  </si>
  <si>
    <t>460067802</t>
  </si>
  <si>
    <t>RH042</t>
  </si>
  <si>
    <t>Stykač trojpólový  80A/3  cívka 230V</t>
  </si>
  <si>
    <t>89463897</t>
  </si>
  <si>
    <t>RH043</t>
  </si>
  <si>
    <t>Trafo 230V/24V/50Hz 24VA zkratuodolné</t>
  </si>
  <si>
    <t>-2020340385</t>
  </si>
  <si>
    <t>RH044</t>
  </si>
  <si>
    <t>Trafo 230V/24V/63VA/50Hz zkratuodolné</t>
  </si>
  <si>
    <t>168633060</t>
  </si>
  <si>
    <t>RH045</t>
  </si>
  <si>
    <t>Astronomické  spínací hodiny  230V  1zap/1vyp</t>
  </si>
  <si>
    <t>-300460539</t>
  </si>
  <si>
    <t>RH046</t>
  </si>
  <si>
    <t>Ovladač páčkový   0-I  vyp-zap na lištu DIN</t>
  </si>
  <si>
    <t>-1849569196</t>
  </si>
  <si>
    <t>RH047</t>
  </si>
  <si>
    <t>Svorka řadová  4 mm2</t>
  </si>
  <si>
    <t>-1551580062</t>
  </si>
  <si>
    <t>RH048</t>
  </si>
  <si>
    <t>Svorka řadová  6 mm2</t>
  </si>
  <si>
    <t>-773908670</t>
  </si>
  <si>
    <t>RH049</t>
  </si>
  <si>
    <t>Svorka řadová  16 mm2</t>
  </si>
  <si>
    <t>-1211132881</t>
  </si>
  <si>
    <t>RH050</t>
  </si>
  <si>
    <t>Svorka řadová  25 mm2</t>
  </si>
  <si>
    <t>-1071016078</t>
  </si>
  <si>
    <t>RH051</t>
  </si>
  <si>
    <t>Svorka řadová  50 mm2</t>
  </si>
  <si>
    <t>-127474369</t>
  </si>
  <si>
    <t>RH052</t>
  </si>
  <si>
    <t>Svorka řadová  120 mm2</t>
  </si>
  <si>
    <t>2286125</t>
  </si>
  <si>
    <t>RH053</t>
  </si>
  <si>
    <t>Vývodka  do  P 42</t>
  </si>
  <si>
    <t>1290142503</t>
  </si>
  <si>
    <t>RT</t>
  </si>
  <si>
    <t>ROZVADEČ  RT položka dle výkresů  č. D.1.7.14.</t>
  </si>
  <si>
    <t>RT001</t>
  </si>
  <si>
    <t>56502806</t>
  </si>
  <si>
    <t>RT002</t>
  </si>
  <si>
    <t>1028604821</t>
  </si>
  <si>
    <t>RT003</t>
  </si>
  <si>
    <t>-271794148</t>
  </si>
  <si>
    <t>RT004</t>
  </si>
  <si>
    <t>203868912</t>
  </si>
  <si>
    <t>RT005</t>
  </si>
  <si>
    <t>Přípojnice  Cu   250A</t>
  </si>
  <si>
    <t>-1610669192</t>
  </si>
  <si>
    <t>RT006</t>
  </si>
  <si>
    <t>Nulová přípojnice   Cu  250A</t>
  </si>
  <si>
    <t>-1968727816</t>
  </si>
  <si>
    <t>RT007</t>
  </si>
  <si>
    <t>Trojpólový výkonový jistič In=250 A, Icu=36kA/415V, nadproudová spoušť , Ir=175÷250A, Ii=(5÷10)x In, 3pól, přední přívod</t>
  </si>
  <si>
    <t>1960871457</t>
  </si>
  <si>
    <t>RT008</t>
  </si>
  <si>
    <t>Vypínací cívka 230V  pro jistič 250A/3</t>
  </si>
  <si>
    <t>1200708619</t>
  </si>
  <si>
    <t>RT009</t>
  </si>
  <si>
    <t>-1148059515</t>
  </si>
  <si>
    <t>RT010</t>
  </si>
  <si>
    <t>1707987918</t>
  </si>
  <si>
    <t>RT011</t>
  </si>
  <si>
    <t>-114730319</t>
  </si>
  <si>
    <t>RT012</t>
  </si>
  <si>
    <t>-1651118412</t>
  </si>
  <si>
    <t>RT013</t>
  </si>
  <si>
    <t>Měříci transformátor proudu   MTP 250/5A</t>
  </si>
  <si>
    <t>138511919</t>
  </si>
  <si>
    <t>RT014</t>
  </si>
  <si>
    <t>2089368734</t>
  </si>
  <si>
    <t>RT015</t>
  </si>
  <si>
    <t>795812093</t>
  </si>
  <si>
    <t>RT016</t>
  </si>
  <si>
    <t>442348545</t>
  </si>
  <si>
    <t>RT017</t>
  </si>
  <si>
    <t>-700202142</t>
  </si>
  <si>
    <t>RT018</t>
  </si>
  <si>
    <t>-1683174992</t>
  </si>
  <si>
    <t>RT019</t>
  </si>
  <si>
    <t>459228539</t>
  </si>
  <si>
    <t>RT020</t>
  </si>
  <si>
    <t>1016971738</t>
  </si>
  <si>
    <t>RT021</t>
  </si>
  <si>
    <t>-1014562001</t>
  </si>
  <si>
    <t>RT022</t>
  </si>
  <si>
    <t>Proudový chránič 10kA  PXF 63/4/003-B  typ B</t>
  </si>
  <si>
    <t>-519059068</t>
  </si>
  <si>
    <t>RT023</t>
  </si>
  <si>
    <t>-162847328</t>
  </si>
  <si>
    <t>RT024</t>
  </si>
  <si>
    <t>906639874</t>
  </si>
  <si>
    <t>RT025</t>
  </si>
  <si>
    <t>Jistič 10kA jednopólový  B16/1</t>
  </si>
  <si>
    <t>638278455</t>
  </si>
  <si>
    <t>RT026</t>
  </si>
  <si>
    <t>Jistič 10kA jednopólový  C32/1</t>
  </si>
  <si>
    <t>2073143353</t>
  </si>
  <si>
    <t>RT027</t>
  </si>
  <si>
    <t>Jistič 10kA trojpólový  C10/3</t>
  </si>
  <si>
    <t>520035004</t>
  </si>
  <si>
    <t>RT028</t>
  </si>
  <si>
    <t>-538236687</t>
  </si>
  <si>
    <t>RT029</t>
  </si>
  <si>
    <t>Jistič 10kA trojpólový  C16/3</t>
  </si>
  <si>
    <t>2037771038</t>
  </si>
  <si>
    <t>RT030</t>
  </si>
  <si>
    <t>-2113183462</t>
  </si>
  <si>
    <t>RT031</t>
  </si>
  <si>
    <t>Jistič 10kA trojpólový  C20/3</t>
  </si>
  <si>
    <t>616209219</t>
  </si>
  <si>
    <t>RT032</t>
  </si>
  <si>
    <t>Jistič 10kA trojpólový  C25/3</t>
  </si>
  <si>
    <t>2001413896</t>
  </si>
  <si>
    <t>RT033</t>
  </si>
  <si>
    <t>Jistič 15kA trojpólový  B63/3</t>
  </si>
  <si>
    <t>-313152293</t>
  </si>
  <si>
    <t>RT034</t>
  </si>
  <si>
    <t>Jistič 15kA trojpólový  B125/3</t>
  </si>
  <si>
    <t>-1728362882</t>
  </si>
  <si>
    <t>RT035</t>
  </si>
  <si>
    <t>Multifunkční časové relé 1zap/1vyp (nastavit .zpožděný odtah)  jedn čas, cívka 230V/50Hz</t>
  </si>
  <si>
    <t>-680796683</t>
  </si>
  <si>
    <t>RT036</t>
  </si>
  <si>
    <t>68072397</t>
  </si>
  <si>
    <t>RT037</t>
  </si>
  <si>
    <t>Relé  6A  4zap  cívka 230V</t>
  </si>
  <si>
    <t>-572355138</t>
  </si>
  <si>
    <t>RT038</t>
  </si>
  <si>
    <t>-588445187</t>
  </si>
  <si>
    <t>RT039</t>
  </si>
  <si>
    <t>-871734182</t>
  </si>
  <si>
    <t>RT040</t>
  </si>
  <si>
    <t>Stykač  20A/2  2.kt.zap cívka 230V/50Hz</t>
  </si>
  <si>
    <t>-379394453</t>
  </si>
  <si>
    <t>RT041</t>
  </si>
  <si>
    <t>Stykač  25A/4  4.kt.zap cívka 230V/50Hz</t>
  </si>
  <si>
    <t>161203814</t>
  </si>
  <si>
    <t>RT042</t>
  </si>
  <si>
    <t>Stykač  20A/2  2.kt.zap cívka 24V/50Hz</t>
  </si>
  <si>
    <t>995576586</t>
  </si>
  <si>
    <t>RT043</t>
  </si>
  <si>
    <t>2101888475</t>
  </si>
  <si>
    <t>RT044</t>
  </si>
  <si>
    <t>1780857243</t>
  </si>
  <si>
    <t>RT045</t>
  </si>
  <si>
    <t>-1178430462</t>
  </si>
  <si>
    <t>RT046</t>
  </si>
  <si>
    <t>-119483528</t>
  </si>
  <si>
    <t>RT047</t>
  </si>
  <si>
    <t>1272777884</t>
  </si>
  <si>
    <t>RT048</t>
  </si>
  <si>
    <t>-1622083044</t>
  </si>
  <si>
    <t>RT049</t>
  </si>
  <si>
    <t>-101599396</t>
  </si>
  <si>
    <t>RT050</t>
  </si>
  <si>
    <t>1623388171</t>
  </si>
  <si>
    <t>RT051</t>
  </si>
  <si>
    <t>-1622309221</t>
  </si>
  <si>
    <t>RK</t>
  </si>
  <si>
    <t>Rozvaděč RK položka dle výkresů  č.D.1.7.15.</t>
  </si>
  <si>
    <t>RK001</t>
  </si>
  <si>
    <t>Skříň plastová  na povrch s průhlednými dveřmi IP55, 36modulů</t>
  </si>
  <si>
    <t>-1345509285</t>
  </si>
  <si>
    <t>RK002</t>
  </si>
  <si>
    <t>Propojení obvodů + propoj. lišty</t>
  </si>
  <si>
    <t>1524742072</t>
  </si>
  <si>
    <t>RK003</t>
  </si>
  <si>
    <t>Spínač 230V 25A/1</t>
  </si>
  <si>
    <t>50336836</t>
  </si>
  <si>
    <t>RK004</t>
  </si>
  <si>
    <t>Svodič přepětí  koordinovaný 2-póly, typ 1+2/2</t>
  </si>
  <si>
    <t>126526378</t>
  </si>
  <si>
    <t>RK005</t>
  </si>
  <si>
    <t>Svodič přepětí  L+N, typ 3/2</t>
  </si>
  <si>
    <t>379715140</t>
  </si>
  <si>
    <t>RK006</t>
  </si>
  <si>
    <t>Jistič 10kA + chránič  10/1N/003B-A</t>
  </si>
  <si>
    <t>919573633</t>
  </si>
  <si>
    <t>RK007</t>
  </si>
  <si>
    <t>Jistič jednopólový  B2/1</t>
  </si>
  <si>
    <t>470493695</t>
  </si>
  <si>
    <t>RK008</t>
  </si>
  <si>
    <t>Jistič jednopólový  B10/1</t>
  </si>
  <si>
    <t>-9590890</t>
  </si>
  <si>
    <t>RK009</t>
  </si>
  <si>
    <t>Jistič jednopólový  C10/1</t>
  </si>
  <si>
    <t>-1470439168</t>
  </si>
  <si>
    <t>RK010</t>
  </si>
  <si>
    <t>Relé  cívka 230V, kontakty 1S,1O</t>
  </si>
  <si>
    <t>552412854</t>
  </si>
  <si>
    <t>RK011</t>
  </si>
  <si>
    <t>Tlačítko 1S</t>
  </si>
  <si>
    <t>-160730227</t>
  </si>
  <si>
    <t>RK012</t>
  </si>
  <si>
    <t>1421639866</t>
  </si>
  <si>
    <t>RK013</t>
  </si>
  <si>
    <t>Poruchová signalizace, napájení 230V, 8x vstup poruchy 24V</t>
  </si>
  <si>
    <t>439847753</t>
  </si>
  <si>
    <t>RK014</t>
  </si>
  <si>
    <t>Svorka řadová   4 mm2</t>
  </si>
  <si>
    <t>-785962906</t>
  </si>
  <si>
    <t>RK015</t>
  </si>
  <si>
    <t>84738168</t>
  </si>
  <si>
    <t>RPO</t>
  </si>
  <si>
    <t>ROZVADEČ  RPO položka dle výkresů  č.č.D.1.7.16.</t>
  </si>
  <si>
    <t>RPO001</t>
  </si>
  <si>
    <t>Skříňový rozvaděč jedno pole  IP30/IP20 (šxvxh) 600x2160x400 s dveřmi  vnitřními zákryty, vč. příslušenství (DIN lišty s uchycením, montážní plechy, přípojnice, zákryty vnitřních částí, kabelové kanály</t>
  </si>
  <si>
    <t>-1294165335</t>
  </si>
  <si>
    <t>RPO002</t>
  </si>
  <si>
    <t>174822894</t>
  </si>
  <si>
    <t>RPO003</t>
  </si>
  <si>
    <t>1809051601</t>
  </si>
  <si>
    <t>RPO004</t>
  </si>
  <si>
    <t>490264996</t>
  </si>
  <si>
    <t>RPO005</t>
  </si>
  <si>
    <t>1950162041</t>
  </si>
  <si>
    <t>RPO006</t>
  </si>
  <si>
    <t>147860305</t>
  </si>
  <si>
    <t>RPO007</t>
  </si>
  <si>
    <t>Trojpólový výkonový jistič In=125A, Icu=36kA/415V, nadproudová spoušť  Ir=80÷125A,  Ii=(5÷10)x In, 3pól, přední přívod</t>
  </si>
  <si>
    <t>1464550843</t>
  </si>
  <si>
    <t>RPO008</t>
  </si>
  <si>
    <t>Vypínací cívka 230V  pro jistič 125A/3</t>
  </si>
  <si>
    <t>-987790654</t>
  </si>
  <si>
    <t>RPO009</t>
  </si>
  <si>
    <t>-569684257</t>
  </si>
  <si>
    <t>RPO010</t>
  </si>
  <si>
    <t>383487548</t>
  </si>
  <si>
    <t>RPO011</t>
  </si>
  <si>
    <t>1106529791</t>
  </si>
  <si>
    <t>RPO012</t>
  </si>
  <si>
    <t>1859184335</t>
  </si>
  <si>
    <t>RPO013</t>
  </si>
  <si>
    <t>-1238856715</t>
  </si>
  <si>
    <t>RPO014</t>
  </si>
  <si>
    <t>-1628471830</t>
  </si>
  <si>
    <t>RPO015</t>
  </si>
  <si>
    <t>-437522762</t>
  </si>
  <si>
    <t>RPO016</t>
  </si>
  <si>
    <t>-1324974417</t>
  </si>
  <si>
    <t>RPO017</t>
  </si>
  <si>
    <t>-1289211264</t>
  </si>
  <si>
    <t>RPO018</t>
  </si>
  <si>
    <t>Jistič 10kA trojpólový  C40/3</t>
  </si>
  <si>
    <t>-713033272</t>
  </si>
  <si>
    <t>RPO019</t>
  </si>
  <si>
    <t>-732180782</t>
  </si>
  <si>
    <t>RPO020</t>
  </si>
  <si>
    <t>Vypínací cívka 230V  pro jistič 63A/3</t>
  </si>
  <si>
    <t>1183533344</t>
  </si>
  <si>
    <t>RPO021</t>
  </si>
  <si>
    <t>Motor spoštěč 10kA  1,6-2,5A/3</t>
  </si>
  <si>
    <t>112472079</t>
  </si>
  <si>
    <t>RPO022</t>
  </si>
  <si>
    <t>Motor spoštěč 10kA  2,5-4,0A/3</t>
  </si>
  <si>
    <t>-1570088994</t>
  </si>
  <si>
    <t>RPO023</t>
  </si>
  <si>
    <t>Pomocné kontakty pro MS řazení 1/1</t>
  </si>
  <si>
    <t>-845057304</t>
  </si>
  <si>
    <t>RPO024</t>
  </si>
  <si>
    <t>803099493</t>
  </si>
  <si>
    <t>RPO025</t>
  </si>
  <si>
    <t>-757601932</t>
  </si>
  <si>
    <t>RPO026</t>
  </si>
  <si>
    <t>-480286604</t>
  </si>
  <si>
    <t>RPO027</t>
  </si>
  <si>
    <t>1218798740</t>
  </si>
  <si>
    <t>RPO028</t>
  </si>
  <si>
    <t>787318011</t>
  </si>
  <si>
    <t>RPO029</t>
  </si>
  <si>
    <t>1675146660</t>
  </si>
  <si>
    <t>RPO030</t>
  </si>
  <si>
    <t>-931591809</t>
  </si>
  <si>
    <t>RPO031</t>
  </si>
  <si>
    <t>-1092781801</t>
  </si>
  <si>
    <t>RPO032</t>
  </si>
  <si>
    <t>-26445879</t>
  </si>
  <si>
    <t>RPO033</t>
  </si>
  <si>
    <t>478213860</t>
  </si>
  <si>
    <t>RS0</t>
  </si>
  <si>
    <t>ROZVADEČ  RS0 položka dle výkresů  č. č.D.1.7.17.</t>
  </si>
  <si>
    <t>RS0001</t>
  </si>
  <si>
    <t>999585471</t>
  </si>
  <si>
    <t>RS0002</t>
  </si>
  <si>
    <t>118725779</t>
  </si>
  <si>
    <t>RS0003</t>
  </si>
  <si>
    <t>1485719284</t>
  </si>
  <si>
    <t>RS0004</t>
  </si>
  <si>
    <t>-261555090</t>
  </si>
  <si>
    <t>RS0005</t>
  </si>
  <si>
    <t>1268536894</t>
  </si>
  <si>
    <t>RS0006</t>
  </si>
  <si>
    <t>Svodič přepětí  TYP  2/4</t>
  </si>
  <si>
    <t>-1170806599</t>
  </si>
  <si>
    <t>RS0007</t>
  </si>
  <si>
    <t>Spínač trojpólový 10kA   I-0  40A/3 na DIN lištu</t>
  </si>
  <si>
    <t>1880077806</t>
  </si>
  <si>
    <t>RS0008</t>
  </si>
  <si>
    <t>Podpěťové relé 3f, 1x přepínací kontakt</t>
  </si>
  <si>
    <t>-59925632</t>
  </si>
  <si>
    <t>RS0009</t>
  </si>
  <si>
    <t>Jistič + chránič 10kA  10/1N/003B-A (1modul)</t>
  </si>
  <si>
    <t>-17656725</t>
  </si>
  <si>
    <t>RS0010</t>
  </si>
  <si>
    <t>Jistič + chránič 10kA  16/1N/003B-A (1modul)</t>
  </si>
  <si>
    <t>1323947795</t>
  </si>
  <si>
    <t>RS0011</t>
  </si>
  <si>
    <t>494684240</t>
  </si>
  <si>
    <t>RS0012</t>
  </si>
  <si>
    <t>-671400950</t>
  </si>
  <si>
    <t>RS0013</t>
  </si>
  <si>
    <t>396682421</t>
  </si>
  <si>
    <t>RS0014</t>
  </si>
  <si>
    <t>-1667291080</t>
  </si>
  <si>
    <t>RS0015</t>
  </si>
  <si>
    <t>Pomocné kontakty pro jistič řazení 1/1</t>
  </si>
  <si>
    <t>741985511</t>
  </si>
  <si>
    <t>RS0016</t>
  </si>
  <si>
    <t>Jistič 10kA trojpólový  B6/3</t>
  </si>
  <si>
    <t>323524623</t>
  </si>
  <si>
    <t>RS0017</t>
  </si>
  <si>
    <t>-896223731</t>
  </si>
  <si>
    <t>RS0018</t>
  </si>
  <si>
    <t>1835542232</t>
  </si>
  <si>
    <t>RS0019</t>
  </si>
  <si>
    <t>-1683412553</t>
  </si>
  <si>
    <t>RS0020</t>
  </si>
  <si>
    <t>Schodišťový spínač časový 16A/1zap, 0,5 - 15min,  cívka 230V</t>
  </si>
  <si>
    <t>-1889695859</t>
  </si>
  <si>
    <t>RS0021</t>
  </si>
  <si>
    <t>Paměť.stykač 32A/2zap  cívka 230V</t>
  </si>
  <si>
    <t>47055144</t>
  </si>
  <si>
    <t>RS0022</t>
  </si>
  <si>
    <t>Stykač 25A/2zap  cívka 230V</t>
  </si>
  <si>
    <t>1035499235</t>
  </si>
  <si>
    <t>RS0023</t>
  </si>
  <si>
    <t>Digitální spínací hodiny denní  230V  1zap/1vyp</t>
  </si>
  <si>
    <t>1248909601</t>
  </si>
  <si>
    <t>RS0024</t>
  </si>
  <si>
    <t>ÚSTŘEDNA DETEKCE  CO pro 8snímačů  - do garáží s dvouúrovňovou detekcí. Ústředna detekčního systému ADS, určená pro napájení a zpracování signálu osmi snímačů koncentrace řady GT. Proudovy signál snímačů  je převáděn na pět reléovych vystupů (4x koncentrace plus chyba). Kromě reléového vystupu poskytuje ústředna vystup RS485. Koncentrační limity jsou standardně nastavené při výrobě. Ústředna se montuje na lištu.</t>
  </si>
  <si>
    <t>-163690407</t>
  </si>
  <si>
    <t>RS0025</t>
  </si>
  <si>
    <t>ZDROJ 230V/24VDC/60W  - PRO ÚSTŘEDNU DETEKCE</t>
  </si>
  <si>
    <t>-846389937</t>
  </si>
  <si>
    <t>RS0026</t>
  </si>
  <si>
    <t>Bzučák 230V na lištu din</t>
  </si>
  <si>
    <t>-803688027</t>
  </si>
  <si>
    <t>RS0027</t>
  </si>
  <si>
    <t>Přepínač páčkový I-0-II na lištu DIN 230V/16A</t>
  </si>
  <si>
    <t>1885549619</t>
  </si>
  <si>
    <t>RS0028</t>
  </si>
  <si>
    <t>Relé 6A  2zap/2vyp  cívka 24V/DC</t>
  </si>
  <si>
    <t>2082093039</t>
  </si>
  <si>
    <t>RS0029</t>
  </si>
  <si>
    <t>-1763249064</t>
  </si>
  <si>
    <t>RS0030</t>
  </si>
  <si>
    <t>-1985520059</t>
  </si>
  <si>
    <t>RS0031</t>
  </si>
  <si>
    <t>-1042624474</t>
  </si>
  <si>
    <t>RS1</t>
  </si>
  <si>
    <t>ROZVADEČ  RS1 položka dle výkresů  č. č.D.1.7.18.</t>
  </si>
  <si>
    <t>RS10001</t>
  </si>
  <si>
    <t>ROZVADĚČ SE ZVÝŠENOU POŽÁRNÍ ODOLNOSTÍ  V PROVEDENÍ EI 30 DP1-S200 Oceloplechová rozvodnice montáž pod omítku 264modulů IP40/IP20 rozměry 626x1754x195mm   vč. Příslušenství s dveřmi  vnitřními zákryty, vč. příslušenství (DIN lišty s uchycením, montážní plechy, přípojnice, zákryty vnitřních částí, kabelové kanály</t>
  </si>
  <si>
    <t>-923788710</t>
  </si>
  <si>
    <t>RS10002</t>
  </si>
  <si>
    <t>538323611</t>
  </si>
  <si>
    <t>RS10003</t>
  </si>
  <si>
    <t>1611777814</t>
  </si>
  <si>
    <t>RS10004</t>
  </si>
  <si>
    <t>1103968945</t>
  </si>
  <si>
    <t>RS10005</t>
  </si>
  <si>
    <t>-1622123854</t>
  </si>
  <si>
    <t>RS10006</t>
  </si>
  <si>
    <t>-1432729912</t>
  </si>
  <si>
    <t>RS10007</t>
  </si>
  <si>
    <t>Spínač trojpólový 10kA  6fází (3+3)  I-0  25A/6 na DIN lištu</t>
  </si>
  <si>
    <t>1001099</t>
  </si>
  <si>
    <t>RS10008</t>
  </si>
  <si>
    <t>Třífázový přepínač sítí 25A/3 ruční  I-0-II ( síť-0-DA ) na DIN lištu v rozvaděči</t>
  </si>
  <si>
    <t>1362617291</t>
  </si>
  <si>
    <t>RS10009</t>
  </si>
  <si>
    <t>1697973075</t>
  </si>
  <si>
    <t>RS10010</t>
  </si>
  <si>
    <t>1587101857</t>
  </si>
  <si>
    <t>RS10011</t>
  </si>
  <si>
    <t>1331560032</t>
  </si>
  <si>
    <t>RS10012</t>
  </si>
  <si>
    <t>2054432591</t>
  </si>
  <si>
    <t>RS10013</t>
  </si>
  <si>
    <t>-326441422</t>
  </si>
  <si>
    <t>RS10014</t>
  </si>
  <si>
    <t>129479135</t>
  </si>
  <si>
    <t>RS10015</t>
  </si>
  <si>
    <t>1735512948</t>
  </si>
  <si>
    <t>RS10016</t>
  </si>
  <si>
    <t>-539169708</t>
  </si>
  <si>
    <t>RS10017</t>
  </si>
  <si>
    <t>1206009498</t>
  </si>
  <si>
    <t>RS10018</t>
  </si>
  <si>
    <t>-1950964627</t>
  </si>
  <si>
    <t>RS10019</t>
  </si>
  <si>
    <t>-1675164422</t>
  </si>
  <si>
    <t>RS10020</t>
  </si>
  <si>
    <t>-212625412</t>
  </si>
  <si>
    <t>RS10021</t>
  </si>
  <si>
    <t>-1689563130</t>
  </si>
  <si>
    <t>RS10022</t>
  </si>
  <si>
    <t>-1258850607</t>
  </si>
  <si>
    <t>RS10023</t>
  </si>
  <si>
    <t>Trafo 230V/12V/50Hz 12VA zkratuodolné</t>
  </si>
  <si>
    <t>-1139176916</t>
  </si>
  <si>
    <t>RS10024</t>
  </si>
  <si>
    <t>857863799</t>
  </si>
  <si>
    <t>RS10025</t>
  </si>
  <si>
    <t>919739291</t>
  </si>
  <si>
    <t>RS10026</t>
  </si>
  <si>
    <t>1047201557</t>
  </si>
  <si>
    <t>RS10027</t>
  </si>
  <si>
    <t>-1656844913</t>
  </si>
  <si>
    <t>RS10028</t>
  </si>
  <si>
    <t>682728754</t>
  </si>
  <si>
    <t>RS2</t>
  </si>
  <si>
    <t>ROZVADEČ  RS2 položka dle výkresů  č. č.D.1.7.19.</t>
  </si>
  <si>
    <t>RS20001</t>
  </si>
  <si>
    <t>-190256960</t>
  </si>
  <si>
    <t>RS20002</t>
  </si>
  <si>
    <t>-960809623</t>
  </si>
  <si>
    <t>RS20003</t>
  </si>
  <si>
    <t>-1829264277</t>
  </si>
  <si>
    <t>RS20004</t>
  </si>
  <si>
    <t>-1284363559</t>
  </si>
  <si>
    <t>RS20005</t>
  </si>
  <si>
    <t>-2079826193</t>
  </si>
  <si>
    <t>RS20006</t>
  </si>
  <si>
    <t>-685162483</t>
  </si>
  <si>
    <t>RS20007</t>
  </si>
  <si>
    <t>-420539561</t>
  </si>
  <si>
    <t>RS20008</t>
  </si>
  <si>
    <t>1425189851</t>
  </si>
  <si>
    <t>RS20009</t>
  </si>
  <si>
    <t>324255792</t>
  </si>
  <si>
    <t>RS20010</t>
  </si>
  <si>
    <t>-828400350</t>
  </si>
  <si>
    <t>RS20011</t>
  </si>
  <si>
    <t>-1337853321</t>
  </si>
  <si>
    <t>RS20012</t>
  </si>
  <si>
    <t>1832351968</t>
  </si>
  <si>
    <t>RS20013</t>
  </si>
  <si>
    <t>-393589679</t>
  </si>
  <si>
    <t>RS20014</t>
  </si>
  <si>
    <t>-398229400</t>
  </si>
  <si>
    <t>RS20015</t>
  </si>
  <si>
    <t>162351612</t>
  </si>
  <si>
    <t>RS20016</t>
  </si>
  <si>
    <t>381856018</t>
  </si>
  <si>
    <t>RS20017</t>
  </si>
  <si>
    <t>311136860</t>
  </si>
  <si>
    <t>RS20018</t>
  </si>
  <si>
    <t>-1514629043</t>
  </si>
  <si>
    <t>RS20019</t>
  </si>
  <si>
    <t>-1167315562</t>
  </si>
  <si>
    <t>RS20020</t>
  </si>
  <si>
    <t>2138270199</t>
  </si>
  <si>
    <t>RS20021</t>
  </si>
  <si>
    <t>1699268051</t>
  </si>
  <si>
    <t>RS20022</t>
  </si>
  <si>
    <t>-246368740</t>
  </si>
  <si>
    <t>RS20023</t>
  </si>
  <si>
    <t>1165371220</t>
  </si>
  <si>
    <t>RS20024</t>
  </si>
  <si>
    <t>1857557565</t>
  </si>
  <si>
    <t>RS20025</t>
  </si>
  <si>
    <t>-164996603</t>
  </si>
  <si>
    <t>RS20026</t>
  </si>
  <si>
    <t>-142179724</t>
  </si>
  <si>
    <t>RS20027</t>
  </si>
  <si>
    <t>2010636120</t>
  </si>
  <si>
    <t>RS3</t>
  </si>
  <si>
    <t>ROZVADEČ  RS3 položka dle výkresů  č. č.D.1.7.20.</t>
  </si>
  <si>
    <t>RS30001</t>
  </si>
  <si>
    <t>-2079243408</t>
  </si>
  <si>
    <t>RS30002</t>
  </si>
  <si>
    <t>-1171569847</t>
  </si>
  <si>
    <t>RS30003</t>
  </si>
  <si>
    <t>-639784018</t>
  </si>
  <si>
    <t>RS30004</t>
  </si>
  <si>
    <t>-1426197767</t>
  </si>
  <si>
    <t>RS30005</t>
  </si>
  <si>
    <t>1850786557</t>
  </si>
  <si>
    <t>RS30006</t>
  </si>
  <si>
    <t>594271019</t>
  </si>
  <si>
    <t>RS30007</t>
  </si>
  <si>
    <t>486724479</t>
  </si>
  <si>
    <t>RS30008</t>
  </si>
  <si>
    <t>-774118205</t>
  </si>
  <si>
    <t>RS30009</t>
  </si>
  <si>
    <t>1958723648</t>
  </si>
  <si>
    <t>RS30010</t>
  </si>
  <si>
    <t>851424178</t>
  </si>
  <si>
    <t>RS30011</t>
  </si>
  <si>
    <t>1118603210</t>
  </si>
  <si>
    <t>RS30012</t>
  </si>
  <si>
    <t>-175522713</t>
  </si>
  <si>
    <t>RS30013</t>
  </si>
  <si>
    <t>-1203248835</t>
  </si>
  <si>
    <t>RS30014</t>
  </si>
  <si>
    <t>-230458890</t>
  </si>
  <si>
    <t>RS30015</t>
  </si>
  <si>
    <t>49960414</t>
  </si>
  <si>
    <t>RS30016</t>
  </si>
  <si>
    <t>2137128121</t>
  </si>
  <si>
    <t>RS30017</t>
  </si>
  <si>
    <t>1994422937</t>
  </si>
  <si>
    <t>RS30018</t>
  </si>
  <si>
    <t>-56943197</t>
  </si>
  <si>
    <t>RS30019</t>
  </si>
  <si>
    <t>101240233</t>
  </si>
  <si>
    <t>RS30020</t>
  </si>
  <si>
    <t>-2108170754</t>
  </si>
  <si>
    <t>RS30021</t>
  </si>
  <si>
    <t>606773188</t>
  </si>
  <si>
    <t>RS30022</t>
  </si>
  <si>
    <t>-566506599</t>
  </si>
  <si>
    <t>RS30023</t>
  </si>
  <si>
    <t>-872210430</t>
  </si>
  <si>
    <t>RS30024</t>
  </si>
  <si>
    <t>1027542530</t>
  </si>
  <si>
    <t>RS30025</t>
  </si>
  <si>
    <t>1168772747</t>
  </si>
  <si>
    <t>RS30026</t>
  </si>
  <si>
    <t>-1033376330</t>
  </si>
  <si>
    <t>RS30027</t>
  </si>
  <si>
    <t>-1188243527</t>
  </si>
  <si>
    <t>RS4</t>
  </si>
  <si>
    <t>ROZVADEČ  RS4 položka dle výkresů  č. č.D.1.7.21.</t>
  </si>
  <si>
    <t>RS40001</t>
  </si>
  <si>
    <t>1447938793</t>
  </si>
  <si>
    <t>RS40002</t>
  </si>
  <si>
    <t>2062164522</t>
  </si>
  <si>
    <t>RS40003</t>
  </si>
  <si>
    <t>209702747</t>
  </si>
  <si>
    <t>RS40004</t>
  </si>
  <si>
    <t>-1188611369</t>
  </si>
  <si>
    <t>RS40005</t>
  </si>
  <si>
    <t>110812282</t>
  </si>
  <si>
    <t>RS40006</t>
  </si>
  <si>
    <t>-1049579024</t>
  </si>
  <si>
    <t>RS40007</t>
  </si>
  <si>
    <t>1713711465</t>
  </si>
  <si>
    <t>RS40008</t>
  </si>
  <si>
    <t>283157262</t>
  </si>
  <si>
    <t>RS40009</t>
  </si>
  <si>
    <t>1358267701</t>
  </si>
  <si>
    <t>RS40010</t>
  </si>
  <si>
    <t>714147929</t>
  </si>
  <si>
    <t>RS40011</t>
  </si>
  <si>
    <t>345981724</t>
  </si>
  <si>
    <t>RS40012</t>
  </si>
  <si>
    <t>-1911560397</t>
  </si>
  <si>
    <t>RS40013</t>
  </si>
  <si>
    <t>-665355083</t>
  </si>
  <si>
    <t>RS40014</t>
  </si>
  <si>
    <t>-1815578232</t>
  </si>
  <si>
    <t>RS40015</t>
  </si>
  <si>
    <t>1047313491</t>
  </si>
  <si>
    <t>RS40016</t>
  </si>
  <si>
    <t>-1062900147</t>
  </si>
  <si>
    <t>RS40017</t>
  </si>
  <si>
    <t>1936898580</t>
  </si>
  <si>
    <t>RS40018</t>
  </si>
  <si>
    <t>-828957621</t>
  </si>
  <si>
    <t>RS40019</t>
  </si>
  <si>
    <t>718727182</t>
  </si>
  <si>
    <t>RS40020</t>
  </si>
  <si>
    <t>-1595677000</t>
  </si>
  <si>
    <t>RS40021</t>
  </si>
  <si>
    <t>13411623</t>
  </si>
  <si>
    <t>RS40022</t>
  </si>
  <si>
    <t>2041701283</t>
  </si>
  <si>
    <t>RS40023</t>
  </si>
  <si>
    <t>321116578</t>
  </si>
  <si>
    <t>RS40024</t>
  </si>
  <si>
    <t>-729930186</t>
  </si>
  <si>
    <t>RS40025</t>
  </si>
  <si>
    <t>167996834</t>
  </si>
  <si>
    <t>RS40026</t>
  </si>
  <si>
    <t>-1399583845</t>
  </si>
  <si>
    <t>RS40027</t>
  </si>
  <si>
    <t>-550185476</t>
  </si>
  <si>
    <t>RS5</t>
  </si>
  <si>
    <t>ROZVADEČ  RS5 položka dle výkresů  č. č.D.1.7.22.</t>
  </si>
  <si>
    <t>RS50001</t>
  </si>
  <si>
    <t>1646388358</t>
  </si>
  <si>
    <t>RS50002</t>
  </si>
  <si>
    <t>2059218054</t>
  </si>
  <si>
    <t>RS50003</t>
  </si>
  <si>
    <t>1854420894</t>
  </si>
  <si>
    <t>RS50004</t>
  </si>
  <si>
    <t>-329839665</t>
  </si>
  <si>
    <t>RS50005</t>
  </si>
  <si>
    <t>132125037</t>
  </si>
  <si>
    <t>RS50006</t>
  </si>
  <si>
    <t>-808674289</t>
  </si>
  <si>
    <t>RS50007</t>
  </si>
  <si>
    <t>-2021194706</t>
  </si>
  <si>
    <t>RS50008</t>
  </si>
  <si>
    <t>-1366948688</t>
  </si>
  <si>
    <t>RS50009</t>
  </si>
  <si>
    <t>200737106</t>
  </si>
  <si>
    <t>RS50010</t>
  </si>
  <si>
    <t>Jistič + chránič 10kA  6/1N/003B-A (1modul)</t>
  </si>
  <si>
    <t>1665204922</t>
  </si>
  <si>
    <t>RS50011</t>
  </si>
  <si>
    <t>-996512240</t>
  </si>
  <si>
    <t>RS50012</t>
  </si>
  <si>
    <t>1343259457</t>
  </si>
  <si>
    <t>RS50013</t>
  </si>
  <si>
    <t>-1098818301</t>
  </si>
  <si>
    <t>RS50014</t>
  </si>
  <si>
    <t>1274024156</t>
  </si>
  <si>
    <t>RS50015</t>
  </si>
  <si>
    <t>-510192356</t>
  </si>
  <si>
    <t>RS50016</t>
  </si>
  <si>
    <t>-77265625</t>
  </si>
  <si>
    <t>RS50017</t>
  </si>
  <si>
    <t>1658971101</t>
  </si>
  <si>
    <t>RS50018</t>
  </si>
  <si>
    <t>690019838</t>
  </si>
  <si>
    <t>RS50019</t>
  </si>
  <si>
    <t>1468982945</t>
  </si>
  <si>
    <t>RS50020</t>
  </si>
  <si>
    <t>531175496</t>
  </si>
  <si>
    <t>RS50021</t>
  </si>
  <si>
    <t>943988416</t>
  </si>
  <si>
    <t>RS50022</t>
  </si>
  <si>
    <t>-491706482</t>
  </si>
  <si>
    <t>RS50023</t>
  </si>
  <si>
    <t>825250576</t>
  </si>
  <si>
    <t>RS50024</t>
  </si>
  <si>
    <t>1982599975</t>
  </si>
  <si>
    <t>RS50025</t>
  </si>
  <si>
    <t>-7471015</t>
  </si>
  <si>
    <t>RS50026</t>
  </si>
  <si>
    <t>Elektronický termostat pro montáž na DIN lištu do rozvaděče pro řízení vyhřívaných vpustí + čidlo teploty</t>
  </si>
  <si>
    <t>1474180714</t>
  </si>
  <si>
    <t>RS50027</t>
  </si>
  <si>
    <t>Elektronický termostat pro montáž na DIN lištu do rozvaděče pro řízení ohřevu potrubí proti zamrzání + příložné čidlo teploty</t>
  </si>
  <si>
    <t>844250144</t>
  </si>
  <si>
    <t>RS50028</t>
  </si>
  <si>
    <t>-1323445712</t>
  </si>
  <si>
    <t>RS50029</t>
  </si>
  <si>
    <t>1137756716</t>
  </si>
  <si>
    <t>RS50030</t>
  </si>
  <si>
    <t>967948365</t>
  </si>
  <si>
    <t>741-2</t>
  </si>
  <si>
    <t>BLESKOSVOD A UZEMNĚNÍ</t>
  </si>
  <si>
    <t>741-2MA</t>
  </si>
  <si>
    <t>BLESKOSVOD A UZEMNĚNÍ materiál položka dle výkresů  č. D.1.7.10-11.</t>
  </si>
  <si>
    <t>35442062</t>
  </si>
  <si>
    <t>pás zemnící 30x4mm FeZn</t>
  </si>
  <si>
    <t>363809233</t>
  </si>
  <si>
    <t>274,00*0,95               "0,95 kg/m</t>
  </si>
  <si>
    <t>35441073</t>
  </si>
  <si>
    <t>drát D 10mm FeZn</t>
  </si>
  <si>
    <t>791323264</t>
  </si>
  <si>
    <t>308,00*0,62                 "0,62 kg/m</t>
  </si>
  <si>
    <t>7412MA0001</t>
  </si>
  <si>
    <t>Drát uzem.  FeZn  pr.10mm+PVC  montáž svodu vč. Podpěr   0,62kg/1m</t>
  </si>
  <si>
    <t>-811997289</t>
  </si>
  <si>
    <t>7412MA0002</t>
  </si>
  <si>
    <t>Drát uzem.  AlMgSi  pr.8mm montáž svodu vč. Podpěr 0,135kg/1m</t>
  </si>
  <si>
    <t>-1470013034</t>
  </si>
  <si>
    <t>7412MA0003</t>
  </si>
  <si>
    <t>Podpěra vedení do zatepl.podkladů</t>
  </si>
  <si>
    <t>1438145803</t>
  </si>
  <si>
    <t>354414851X31</t>
  </si>
  <si>
    <t>Podpěra vedení (100mm) nalepovací  na ploché střechy</t>
  </si>
  <si>
    <t>-729989057</t>
  </si>
  <si>
    <t>7412MA0004</t>
  </si>
  <si>
    <t>Tyč jímací 2,0m AlMgSi bez osazení</t>
  </si>
  <si>
    <t>-594363419</t>
  </si>
  <si>
    <t>7412MA0005</t>
  </si>
  <si>
    <t>Tyč jímací 3,0m AlMgSi bez osazení</t>
  </si>
  <si>
    <t>1950279499</t>
  </si>
  <si>
    <t>7412MA0006</t>
  </si>
  <si>
    <t>Podstavec betonový 19kg + gumová podložka  + držák jímací tyče</t>
  </si>
  <si>
    <t>-1603404063</t>
  </si>
  <si>
    <t>7412MA0007</t>
  </si>
  <si>
    <t>Vysokonapěťový izolovaný vodič + příslušenství</t>
  </si>
  <si>
    <t>1857741473</t>
  </si>
  <si>
    <t>7412MA0008</t>
  </si>
  <si>
    <t>SET - sestava pro ochranu stožáru vysokonapěťovým izolovaným vodičem délky 5m a hrotem (jímací tyčí 0,5m) + podpůrná trubka délky 2700mm + uchycení + izol. podpěry + příslušenství</t>
  </si>
  <si>
    <t>374603086</t>
  </si>
  <si>
    <t>7412MA0009</t>
  </si>
  <si>
    <t>Izolační tyč délky 0,5m včetně upevnění -</t>
  </si>
  <si>
    <t>-1151805157</t>
  </si>
  <si>
    <t>354413121X32</t>
  </si>
  <si>
    <t>Stříška ochranná</t>
  </si>
  <si>
    <t>109472172</t>
  </si>
  <si>
    <t>35442041</t>
  </si>
  <si>
    <t>svorka uzemnění nerez k jímací tyči</t>
  </si>
  <si>
    <t>80430764</t>
  </si>
  <si>
    <t>35442029</t>
  </si>
  <si>
    <t>svorka uzemnění nerez univerzální</t>
  </si>
  <si>
    <t>1914754922</t>
  </si>
  <si>
    <t>35442033</t>
  </si>
  <si>
    <t>svorka uzemnění nerez spojovací</t>
  </si>
  <si>
    <t>-2118856375</t>
  </si>
  <si>
    <t>35442037</t>
  </si>
  <si>
    <t>svorka uzemnění nerez křížová</t>
  </si>
  <si>
    <t>1749927410</t>
  </si>
  <si>
    <t>35442036</t>
  </si>
  <si>
    <t>svorka uzemnění nerez připojovací</t>
  </si>
  <si>
    <t>-1240742835</t>
  </si>
  <si>
    <t>35442039</t>
  </si>
  <si>
    <t>svorka uzemnění nerez pro zemnící pásku</t>
  </si>
  <si>
    <t>471118404</t>
  </si>
  <si>
    <t>35442040</t>
  </si>
  <si>
    <t>svorka uzemnění nerez pro zemnící pásku a drát</t>
  </si>
  <si>
    <t>-1267352619</t>
  </si>
  <si>
    <t>35442034</t>
  </si>
  <si>
    <t>svorka uzemnění nerez zkušební, 81mm</t>
  </si>
  <si>
    <t>1512537021</t>
  </si>
  <si>
    <t>35442043</t>
  </si>
  <si>
    <t>svorka uzemnění nerez na vodovodní potrubí a okapové roury</t>
  </si>
  <si>
    <t>2122006096</t>
  </si>
  <si>
    <t>35442110</t>
  </si>
  <si>
    <t>štítek plastový - čísla svodů</t>
  </si>
  <si>
    <t>-1943889657</t>
  </si>
  <si>
    <t>7412MA0010</t>
  </si>
  <si>
    <t>Měřící zkušební svorka v zemi typová litinová krabice se zkušební svorkou (239x159x120mm)</t>
  </si>
  <si>
    <t>-41213583</t>
  </si>
  <si>
    <t>741-2MTZ</t>
  </si>
  <si>
    <t>BLESKOSVOD A UZEMNĚNÍ montáž položka dle výkresů  č. D.1.7.10-11.</t>
  </si>
  <si>
    <t>741410021</t>
  </si>
  <si>
    <t>Montáž uzemňovacího vedení s upevněním, propojením a připojením pomocí svorek v zemi s izolací spojů pásku průřezu do 120 mm2 v městské zástavbě</t>
  </si>
  <si>
    <t>-1740831908</t>
  </si>
  <si>
    <t>https://podminky.urs.cz/item/CS_URS_2024_01/741410021</t>
  </si>
  <si>
    <t>741410041</t>
  </si>
  <si>
    <t>Montáž uzemňovacího vedení s upevněním, propojením a připojením pomocí svorek v zemi s izolací spojů drátu nebo lana Ø do 10 mm v městské zástavbě</t>
  </si>
  <si>
    <t>-1517688395</t>
  </si>
  <si>
    <t>https://podminky.urs.cz/item/CS_URS_2024_01/741410041</t>
  </si>
  <si>
    <t>7412M0001</t>
  </si>
  <si>
    <t>Drát uzem. FeZn pr.10mm+PVC montáž svodu vč. Podpěr 0,62kg/1m</t>
  </si>
  <si>
    <t>-810352179</t>
  </si>
  <si>
    <t>7412M0002</t>
  </si>
  <si>
    <t>Drát uzem. AlMgSi pr.8mm montáž svodu vč. Podpěr 0,135kg/1m</t>
  </si>
  <si>
    <t>189890270</t>
  </si>
  <si>
    <t>7412M0003</t>
  </si>
  <si>
    <t>752780730</t>
  </si>
  <si>
    <t>7412M0004</t>
  </si>
  <si>
    <t>Podpěra vedení (100mm) nalepovací na ploché střechy</t>
  </si>
  <si>
    <t>815002185</t>
  </si>
  <si>
    <t>7412M0005</t>
  </si>
  <si>
    <t>390926014</t>
  </si>
  <si>
    <t>7412M0006</t>
  </si>
  <si>
    <t>-2119501930</t>
  </si>
  <si>
    <t>7412M0007</t>
  </si>
  <si>
    <t>Podstavec betonový 19kg + gumová podložka + držák jímací tyče</t>
  </si>
  <si>
    <t>-177209819</t>
  </si>
  <si>
    <t>7412M0008</t>
  </si>
  <si>
    <t>-740168517</t>
  </si>
  <si>
    <t>7412M0009</t>
  </si>
  <si>
    <t>-2004602653</t>
  </si>
  <si>
    <t>7412M0010</t>
  </si>
  <si>
    <t>-456601671</t>
  </si>
  <si>
    <t>7412M0011</t>
  </si>
  <si>
    <t>-1827669142</t>
  </si>
  <si>
    <t>741420021</t>
  </si>
  <si>
    <t>Montáž hromosvodného vedení svorek se 2 šrouby</t>
  </si>
  <si>
    <t>-1104360933</t>
  </si>
  <si>
    <t>https://podminky.urs.cz/item/CS_URS_2024_01/741420021</t>
  </si>
  <si>
    <t>-2048023253</t>
  </si>
  <si>
    <t>1609885261</t>
  </si>
  <si>
    <t>-107193640</t>
  </si>
  <si>
    <t>1440199734</t>
  </si>
  <si>
    <t>1064049540</t>
  </si>
  <si>
    <t>-1530498126</t>
  </si>
  <si>
    <t>741420020</t>
  </si>
  <si>
    <t>Montáž hromosvodného vedení svorek s jedním šroubem</t>
  </si>
  <si>
    <t>1551875282</t>
  </si>
  <si>
    <t>https://podminky.urs.cz/item/CS_URS_2024_01/741420020</t>
  </si>
  <si>
    <t>741420031</t>
  </si>
  <si>
    <t>Montáž hromosvodného vedení svorek na potrubí Ø do 200 mm se zhotovením</t>
  </si>
  <si>
    <t>439847589</t>
  </si>
  <si>
    <t>https://podminky.urs.cz/item/CS_URS_2024_01/741420031</t>
  </si>
  <si>
    <t>741420083</t>
  </si>
  <si>
    <t>Montáž hromosvodného vedení doplňků štítků k označení svodů</t>
  </si>
  <si>
    <t>-426619407</t>
  </si>
  <si>
    <t>https://podminky.urs.cz/item/CS_URS_2024_01/741420083</t>
  </si>
  <si>
    <t>7412M0012</t>
  </si>
  <si>
    <t>-1154971577</t>
  </si>
  <si>
    <t>7412M0013</t>
  </si>
  <si>
    <t>Pronájem montážní prošiny 12m</t>
  </si>
  <si>
    <t>985655860</t>
  </si>
  <si>
    <t>7412M0014</t>
  </si>
  <si>
    <t>-1086265509</t>
  </si>
  <si>
    <t>7412M0015</t>
  </si>
  <si>
    <t>2051493480</t>
  </si>
  <si>
    <t>741810013X29</t>
  </si>
  <si>
    <t xml:space="preserve">Zkoušky a prohlídky elektrických rozvodů a zařízení celková prohlídka a vyhotovení revizní zprávy pro objem montážních prací </t>
  </si>
  <si>
    <t>-1906868179</t>
  </si>
  <si>
    <t>D.1.9 - Elektrická požární signalizace a evakuační rozhlas</t>
  </si>
  <si>
    <t xml:space="preserve">    742 - Elektroinstalace - slaboproud</t>
  </si>
  <si>
    <t xml:space="preserve">      742EPS - EPS - elektrická požární signalizace</t>
  </si>
  <si>
    <t xml:space="preserve">        742EPSMA - EPS - elektrická požární signalizace materiál </t>
  </si>
  <si>
    <t xml:space="preserve">          742EPS1MA - EPS kabely a ukončení materiál položky dle výkresů  č. D.1.9.2 až 8</t>
  </si>
  <si>
    <t xml:space="preserve">          742EPS2MA - EPS dodávky a přístroje materiál položky dle výkres  č. D.1.9.8</t>
  </si>
  <si>
    <t xml:space="preserve">        742EPSMTZ - EPS - elektrická požární signalizace montáž</t>
  </si>
  <si>
    <t xml:space="preserve">          742EPS1MTZ - EPS kabely a ukončení montáž položky dle výkresů  č. D.1.9.2 až 8</t>
  </si>
  <si>
    <t xml:space="preserve">          742EPS2MTZ - EPS dodávky a přístroje montáž položky dle výkres  č. D.1.9.8</t>
  </si>
  <si>
    <t xml:space="preserve">      742ER - EVAKUAČNÍ ROZHLAS </t>
  </si>
  <si>
    <t xml:space="preserve">        742ERMA - EVAKUAČNÍ ROZHLAS materiál</t>
  </si>
  <si>
    <t xml:space="preserve">          742ER1MA - ER  kabely a ukončení materiál položky dle výkresů  č. D.1.9.2 až 8</t>
  </si>
  <si>
    <t xml:space="preserve">          742ER2MA - ER dodávky a přístroje materiál položky dle výkres  č. D.1.9.8</t>
  </si>
  <si>
    <t xml:space="preserve">        742ERMTZ - EVAKUAČNÍ ROZHLAS montáž</t>
  </si>
  <si>
    <t xml:space="preserve">          742ER1MTZ - ER  kabely a ukončení montáž položky dle výkresů  č. D.1.9.2 až 8</t>
  </si>
  <si>
    <t xml:space="preserve">          742ER2MTZ - ER dodávky a přístroje montáž položky dle výkres  č. D.1.9.8</t>
  </si>
  <si>
    <t>Elektroinstalace - slaboproud</t>
  </si>
  <si>
    <t>742EPS</t>
  </si>
  <si>
    <t>EPS - elektrická požární signalizace</t>
  </si>
  <si>
    <t>742EPSMA</t>
  </si>
  <si>
    <t xml:space="preserve">EPS - elektrická požární signalizace materiál </t>
  </si>
  <si>
    <t>742EPS1MA</t>
  </si>
  <si>
    <t>EPS kabely a ukončení materiál položky dle výkresů  č. D.1.9.2 až 8</t>
  </si>
  <si>
    <t>742EPS1MA001</t>
  </si>
  <si>
    <t>SHKFH-R 1x2x0.8, B2ca,s1,d0 -  uložený volně v trubce  pod omítkou, nebo na povchu na běžných příchytkách nebo žlabech</t>
  </si>
  <si>
    <t>1106190239</t>
  </si>
  <si>
    <t>742EPS1MA002</t>
  </si>
  <si>
    <t>SSKFH-V180, P90-R, 1x2x0.8, B2ca,s1,d0 -  uložený volně v trubce pod omítkou nebo na certifikované příchytce (žlabu)</t>
  </si>
  <si>
    <t>-1857299880</t>
  </si>
  <si>
    <t>742EPS1MA003</t>
  </si>
  <si>
    <t>SSKFH-V180, P90-R, 2x2x0.8, B2ca,s1,d0 -  uložený volně v trubce pod omítkou nebo na certifikované příchytce (žlabu)</t>
  </si>
  <si>
    <t>475224959</t>
  </si>
  <si>
    <t>742EPS1MA004</t>
  </si>
  <si>
    <t>SSKFH-V180, P90-R, 4x2x0.8, B2ca,s1,d0 -  uložený volně v trubce pod omítkou nebo na certifikované příchytce (žlabu)</t>
  </si>
  <si>
    <t>1054213262</t>
  </si>
  <si>
    <t>742EPS1MA005</t>
  </si>
  <si>
    <t>SSKFH-V180, P90-R, 10x2x0.8, B2ca,s1,d0 -  uložený volně v trubce pod omítkou nebo na certifikované příchytce (žlabu)</t>
  </si>
  <si>
    <t>1254981168</t>
  </si>
  <si>
    <t>kabel silový oheň retardující bezhalogenový s funkčností při požáru 180min a P60-R reakce na oheň B2cas1d1a1 jádro Cu 0,6/1kV (1-CSKH-V) 2x1,5mm2</t>
  </si>
  <si>
    <t>-177302191</t>
  </si>
  <si>
    <t>742EPS1MA011</t>
  </si>
  <si>
    <t>Krabice rozbočovací s požární odolností, KSK 125 DPO ( 8 ks svorek )</t>
  </si>
  <si>
    <t>2083509464</t>
  </si>
  <si>
    <t>345710831X01</t>
  </si>
  <si>
    <t>Trubka ohebná  DN25,  vyšší mech.odolnost</t>
  </si>
  <si>
    <t>-719553348</t>
  </si>
  <si>
    <t>345710851X02</t>
  </si>
  <si>
    <t>Trubka ohebná  DN40,  vyšší mech.odolnost</t>
  </si>
  <si>
    <t>-1813607131</t>
  </si>
  <si>
    <t>742EPS1MA012</t>
  </si>
  <si>
    <t>Trubka pevná PVC DN20+ příchytky střední mechanická odolnost(uložená pevně)</t>
  </si>
  <si>
    <t>204369335</t>
  </si>
  <si>
    <t>742EPS1MA013</t>
  </si>
  <si>
    <t>Trubka pevná PVC DN25, střední mechanická odolnost, UV stabilní (uložená pevně)</t>
  </si>
  <si>
    <t>211563206</t>
  </si>
  <si>
    <t>742EPS1MA014</t>
  </si>
  <si>
    <t>Standardní příchytka kruhová pro skupinu kabelů + kotva do betonu (pro trasu bez funkčnosti za požáru po cca 0.5m)</t>
  </si>
  <si>
    <t>670849646</t>
  </si>
  <si>
    <t>742EPS1MA015</t>
  </si>
  <si>
    <t>Certifikovaná příchytka pro 2 kabely + kotva do betonu pro trasu funkční za požáru (po cca 0.25m)</t>
  </si>
  <si>
    <t>1984946055</t>
  </si>
  <si>
    <t>742EPS1MA016</t>
  </si>
  <si>
    <t>Certifikovaná příchytka pro skupinu max. 15 ks kabelů + kotva do betonu (pro trasu funkční za požáru po cca 0.3m)</t>
  </si>
  <si>
    <t>926048443</t>
  </si>
  <si>
    <t>742EPS1MA017</t>
  </si>
  <si>
    <t>Certifikovaný nosný systém P90-R, plechový kabelový žlab  60x50   vč.uchycení pomocí závěsných třmenů do zdi/stropu každé po max. 1.2m (dle certifikátu)</t>
  </si>
  <si>
    <t>1027757055</t>
  </si>
  <si>
    <t>742EPS2MA</t>
  </si>
  <si>
    <t>EPS dodávky a přístroje materiál položky dle výkres  č. D.1.9.8</t>
  </si>
  <si>
    <t>742EPS2MA001</t>
  </si>
  <si>
    <t>4 smyčková adresovatelná ústředna EPS vč. zdroje 24V (bez AKU)</t>
  </si>
  <si>
    <t>2074737113</t>
  </si>
  <si>
    <t>742EPS2MA002</t>
  </si>
  <si>
    <t>Zálohovaný zdroj 24V, 5A, EN54 - VdS, 2x aku 12V max 26 Ah v kovovém boxu (bez AKU)</t>
  </si>
  <si>
    <t>1340806963</t>
  </si>
  <si>
    <t>742EPS2MA003</t>
  </si>
  <si>
    <t>AKU 12V, 17 Ah</t>
  </si>
  <si>
    <t>-373953045</t>
  </si>
  <si>
    <t>742EPS2MA004</t>
  </si>
  <si>
    <t>Rozhraní pro OPPO a ZDP</t>
  </si>
  <si>
    <t>661290897</t>
  </si>
  <si>
    <t>742EPS2MA005</t>
  </si>
  <si>
    <t>Kombinované přepěťové ochrany (stupeň 2,3) pro dvouvodičové signalizační sítě  do 24V (pro kruhové linky ústředny)</t>
  </si>
  <si>
    <t>-2121505659</t>
  </si>
  <si>
    <t>742EPS2MA006</t>
  </si>
  <si>
    <t>Zobrazovací tablo pro ústředny pro zapojení do kruhové linky (napájené z linky)</t>
  </si>
  <si>
    <t>-472988221</t>
  </si>
  <si>
    <t>742EPS2MA007</t>
  </si>
  <si>
    <t>Obslužné pole požární ochrany OPPO</t>
  </si>
  <si>
    <t>319935520</t>
  </si>
  <si>
    <t>742EPS2MA008</t>
  </si>
  <si>
    <t>Klíčový trezor  + rámeček + CISA zámek, montáž do bvýklenku ve zdi</t>
  </si>
  <si>
    <t>-1927655393</t>
  </si>
  <si>
    <t>742EPS2MA009</t>
  </si>
  <si>
    <t>Zábleskový maják neadresný do venkovního prostoru, IP65</t>
  </si>
  <si>
    <t>-427180292</t>
  </si>
  <si>
    <t>742EPS2MA010</t>
  </si>
  <si>
    <t>Rozvodnice s DIN lištami, 144 modulů, IP40, montáž na povrch (pro osazení vstupně výstupních modulů)</t>
  </si>
  <si>
    <t>-1468942523</t>
  </si>
  <si>
    <t>742EPS2MA011</t>
  </si>
  <si>
    <t>Vstupní modul na DIN lištu</t>
  </si>
  <si>
    <t>2069104487</t>
  </si>
  <si>
    <t>742EPS2MA012</t>
  </si>
  <si>
    <t>Výstupní modul na DIN lištu, NO/NC kontakt, 24V</t>
  </si>
  <si>
    <t>1798706649</t>
  </si>
  <si>
    <t>742EPS2MA013</t>
  </si>
  <si>
    <t>Adresovatelný tlačítkový hlásič pod omítku vc.skla a test.klícku</t>
  </si>
  <si>
    <t>1669397031</t>
  </si>
  <si>
    <t>742EPS2MA014</t>
  </si>
  <si>
    <t>Krabička pod tlačítkový hlásič</t>
  </si>
  <si>
    <t>-938488853</t>
  </si>
  <si>
    <t>742EPS2MA015</t>
  </si>
  <si>
    <t>Univerzální patice pro detektory</t>
  </si>
  <si>
    <t>278892401</t>
  </si>
  <si>
    <t>742EPS2MA016</t>
  </si>
  <si>
    <t>Analogový optickokouřový detektor</t>
  </si>
  <si>
    <t>-1586617046</t>
  </si>
  <si>
    <t>742EPS2MA017</t>
  </si>
  <si>
    <t>Analogový teplotní detektor</t>
  </si>
  <si>
    <t>-285403772</t>
  </si>
  <si>
    <t>742EPS2MA018</t>
  </si>
  <si>
    <t>Vyhodnocovací jednotka pro linární teplotní hlásič - 1smyčka</t>
  </si>
  <si>
    <t>1042361272</t>
  </si>
  <si>
    <t>742EPS2MA019</t>
  </si>
  <si>
    <t>Lineární teplotní detektor (teplotní kabel), inicializační teplota 68°C</t>
  </si>
  <si>
    <t>1956239754</t>
  </si>
  <si>
    <t>742EPS2MA024</t>
  </si>
  <si>
    <t>Měření přenosové cesty na PCO, projektová dokumentace přenosové cesty, dodávka a montáž zařízení ZDP, vytvoření adresného přenosu na PCO</t>
  </si>
  <si>
    <t>2137831486</t>
  </si>
  <si>
    <t>742EPS2MA026</t>
  </si>
  <si>
    <t>624931173</t>
  </si>
  <si>
    <t>742EPSMTZ</t>
  </si>
  <si>
    <t>EPS - elektrická požární signalizace montáž</t>
  </si>
  <si>
    <t>742EPS1MTZ</t>
  </si>
  <si>
    <t>EPS kabely a ukončení montáž položky dle výkresů  č. D.1.9.2 až 8</t>
  </si>
  <si>
    <t>742EPS1M001</t>
  </si>
  <si>
    <t>SHKFH-R 1x2x0.8, B2ca,s1,d0 - uložený volně v trubce pod omítkou, nebo na povchu na běžných příchytkách nebo žlabech</t>
  </si>
  <si>
    <t>146421081</t>
  </si>
  <si>
    <t>742EPS1M002</t>
  </si>
  <si>
    <t>SSKFH-V180, P90-R, 1x2x0.8, B2ca,s1,d0 - uložený volně v trubce pod omítkou nebo na certifikované příchytce (žlabu)</t>
  </si>
  <si>
    <t>1387121654</t>
  </si>
  <si>
    <t>742EPS1M003</t>
  </si>
  <si>
    <t>SSKFH-V180, P90-R, 2x2x0.8, B2ca,s1,d0 - uložený volně v trubce pod omítkou nebo na certifikované příchytce (žlabu)</t>
  </si>
  <si>
    <t>-1254788757</t>
  </si>
  <si>
    <t>742EPS1M004</t>
  </si>
  <si>
    <t>SSKFH-V180, P90-R, 4x2x0.8, B2ca,s1,d0 - uložený volně v trubce pod omítkou nebo na certifikované příchytce (žlabu)</t>
  </si>
  <si>
    <t>-943146484</t>
  </si>
  <si>
    <t>742EPS1M005</t>
  </si>
  <si>
    <t>SSKFH-V180, P90-R, 10x2x0.8, B2ca,s1,d0 - uložený volně v trubce pod omítkou nebo na certifikované příchytce (žlabu)</t>
  </si>
  <si>
    <t>-925423922</t>
  </si>
  <si>
    <t>742EPS1M006</t>
  </si>
  <si>
    <t>1-CSKH-V180-J 2x1.5 B2ca,s1,d1 uložený pevně</t>
  </si>
  <si>
    <t>-1259349500</t>
  </si>
  <si>
    <t>742EPS1M007</t>
  </si>
  <si>
    <t>Ukončení kabelu do 2 x 4 mm2</t>
  </si>
  <si>
    <t>-2100098910</t>
  </si>
  <si>
    <t>742EPS1M008</t>
  </si>
  <si>
    <t>Ukončení kabelu do 4 x 4 mm2</t>
  </si>
  <si>
    <t>-695979950</t>
  </si>
  <si>
    <t>742EPS1M009</t>
  </si>
  <si>
    <t>Ukončení kabelu do 10 x 4 mm2</t>
  </si>
  <si>
    <t>-2137564828</t>
  </si>
  <si>
    <t>742EPS1M010</t>
  </si>
  <si>
    <t>Zapojení ovládaných a monitorovaných zařízení (rozvaděče, pohony)</t>
  </si>
  <si>
    <t>674071975</t>
  </si>
  <si>
    <t>742EPS1M0011</t>
  </si>
  <si>
    <t>-1634720211</t>
  </si>
  <si>
    <t>742110003</t>
  </si>
  <si>
    <t>Montáž trubek elektroinstalačních plastových ohebných uložených volně na příchytky</t>
  </si>
  <si>
    <t>-528995918</t>
  </si>
  <si>
    <t>https://podminky.urs.cz/item/CS_URS_2024_01/742110003</t>
  </si>
  <si>
    <t>972146237</t>
  </si>
  <si>
    <t>742EPS1M0012</t>
  </si>
  <si>
    <t>1415402899</t>
  </si>
  <si>
    <t>742EPS1M0013</t>
  </si>
  <si>
    <t>-2122391292</t>
  </si>
  <si>
    <t>742EPS1M0014</t>
  </si>
  <si>
    <t>-312281839</t>
  </si>
  <si>
    <t>742EPS1M0015</t>
  </si>
  <si>
    <t>-1382200459</t>
  </si>
  <si>
    <t>742EPS1M0016</t>
  </si>
  <si>
    <t>-48361292</t>
  </si>
  <si>
    <t>742EPS1M0017</t>
  </si>
  <si>
    <t>Certifikovaný nosný systém P90-R, plechový kabelový žlab 60x50 vč.uchycení pomocí závěsných třmenů do zdi/stropu každé po max. 1.2m (dle certifikátu)</t>
  </si>
  <si>
    <t>-1389293495</t>
  </si>
  <si>
    <t>1640859532</t>
  </si>
  <si>
    <t>468081312</t>
  </si>
  <si>
    <t>Vybourání otvorů ve zdivu cihelném plochy do 0,0225 m2 a tloušťky přes 15 do 30 cm</t>
  </si>
  <si>
    <t>-1068571029</t>
  </si>
  <si>
    <t>https://podminky.urs.cz/item/CS_URS_2024_01/468081312</t>
  </si>
  <si>
    <t>977131119</t>
  </si>
  <si>
    <t>Vrty příklepovými vrtáky do cihelného zdiva nebo prostého betonu průměru přes 28 do 32 mm</t>
  </si>
  <si>
    <t>-772450234</t>
  </si>
  <si>
    <t>https://podminky.urs.cz/item/CS_URS_2024_01/977131119</t>
  </si>
  <si>
    <t>75*0,30</t>
  </si>
  <si>
    <t>1004234744</t>
  </si>
  <si>
    <t>155031133</t>
  </si>
  <si>
    <t>-771045383</t>
  </si>
  <si>
    <t>1,292*4</t>
  </si>
  <si>
    <t>-1839722290</t>
  </si>
  <si>
    <t>-1789399888</t>
  </si>
  <si>
    <t>1,292*8</t>
  </si>
  <si>
    <t>855667723</t>
  </si>
  <si>
    <t>730000769</t>
  </si>
  <si>
    <t>1,292-0,068</t>
  </si>
  <si>
    <t>742EPS2MTZ</t>
  </si>
  <si>
    <t>EPS dodávky a přístroje montáž položky dle výkres  č. D.1.9.8</t>
  </si>
  <si>
    <t>742EPS2M001</t>
  </si>
  <si>
    <t>529361580</t>
  </si>
  <si>
    <t>742EPS2M002</t>
  </si>
  <si>
    <t>1203176261</t>
  </si>
  <si>
    <t>742EPS2M003</t>
  </si>
  <si>
    <t>-6000586</t>
  </si>
  <si>
    <t>742EPS2M004</t>
  </si>
  <si>
    <t>-633305411</t>
  </si>
  <si>
    <t>742EPS2M005</t>
  </si>
  <si>
    <t>Kombinované přepěťové ochrany (stupeň 2,3) pro dvouvodičové signalizační sítě do 24V (pro kruhové linky ústředny)</t>
  </si>
  <si>
    <t>-2035843775</t>
  </si>
  <si>
    <t>742EPS2M006</t>
  </si>
  <si>
    <t>1941058305</t>
  </si>
  <si>
    <t>742EPS2M007</t>
  </si>
  <si>
    <t>-897935447</t>
  </si>
  <si>
    <t>742EPS2M008</t>
  </si>
  <si>
    <t>Klíčový trezor + rámeček + CISA zámek, montáž do bvýklenku ve zdi</t>
  </si>
  <si>
    <t>-709969111</t>
  </si>
  <si>
    <t>742EPS2M009</t>
  </si>
  <si>
    <t>-271341191</t>
  </si>
  <si>
    <t>742EPS2M010</t>
  </si>
  <si>
    <t>1426534531</t>
  </si>
  <si>
    <t>742EPS2M011</t>
  </si>
  <si>
    <t>802725608</t>
  </si>
  <si>
    <t>742EPS2M012</t>
  </si>
  <si>
    <t>1261640796</t>
  </si>
  <si>
    <t>742EPS2M013</t>
  </si>
  <si>
    <t>-1155144275</t>
  </si>
  <si>
    <t>742EPS2M014</t>
  </si>
  <si>
    <t>-300718305</t>
  </si>
  <si>
    <t>742EPS2M015</t>
  </si>
  <si>
    <t>410248590</t>
  </si>
  <si>
    <t>742EPS2M016</t>
  </si>
  <si>
    <t>909345961</t>
  </si>
  <si>
    <t>742EPS2M017</t>
  </si>
  <si>
    <t>-679375877</t>
  </si>
  <si>
    <t>742EPS2M018</t>
  </si>
  <si>
    <t>-24805282</t>
  </si>
  <si>
    <t>742EPS2M019</t>
  </si>
  <si>
    <t>-995295588</t>
  </si>
  <si>
    <t>742EPS2M020</t>
  </si>
  <si>
    <t>Programování ústředny a zkušební provoz</t>
  </si>
  <si>
    <t>-1082711873</t>
  </si>
  <si>
    <t>742EPS2M021</t>
  </si>
  <si>
    <t>provozní kniha EPS, adresace pro PCO</t>
  </si>
  <si>
    <t>-576361829</t>
  </si>
  <si>
    <t>742EPS2M023</t>
  </si>
  <si>
    <t>Protipožární ucpávka kabelové trasy dle ČSN (zatmelení otvorů protipožárním tmelem + štítek)</t>
  </si>
  <si>
    <t>2003058788</t>
  </si>
  <si>
    <t>742EPS2M025</t>
  </si>
  <si>
    <t>Stavební přípomoce nutné k řádnému dokončení díla</t>
  </si>
  <si>
    <t>766323652</t>
  </si>
  <si>
    <t>742EPS2M026</t>
  </si>
  <si>
    <t>2058550097</t>
  </si>
  <si>
    <t>742EPS2M027</t>
  </si>
  <si>
    <t>-2121060379</t>
  </si>
  <si>
    <t>742210522X06</t>
  </si>
  <si>
    <t>Zkoušky a revize EPS celková prohlídka a vyhotovení revizní zprávy</t>
  </si>
  <si>
    <t>-1003082902</t>
  </si>
  <si>
    <t>742ER</t>
  </si>
  <si>
    <t xml:space="preserve">EVAKUAČNÍ ROZHLAS </t>
  </si>
  <si>
    <t>742ERMA</t>
  </si>
  <si>
    <t>EVAKUAČNÍ ROZHLAS materiál</t>
  </si>
  <si>
    <t>742ER1MA</t>
  </si>
  <si>
    <t>ER  kabely a ukončení materiál položky dle výkresů  č. D.1.9.2 až 8</t>
  </si>
  <si>
    <t>1738900555</t>
  </si>
  <si>
    <t>742ER1MA002</t>
  </si>
  <si>
    <t>datový kabel FTP 4x2x0,5  B2ca,s1,d1             uložený volně</t>
  </si>
  <si>
    <t>495236665</t>
  </si>
  <si>
    <t>345710861X03</t>
  </si>
  <si>
    <t>772920820</t>
  </si>
  <si>
    <t>742ER1MA004</t>
  </si>
  <si>
    <t>656007972</t>
  </si>
  <si>
    <t>742ER1MA005</t>
  </si>
  <si>
    <t>-2129683773</t>
  </si>
  <si>
    <t>742ER2MA</t>
  </si>
  <si>
    <t>ER dodávky a přístroje materiál položky dle výkres  č. D.1.9.8</t>
  </si>
  <si>
    <t>742ER2MA001</t>
  </si>
  <si>
    <t>Řídicí jednotka centrální řídicí prvek, osm místních  audiovstupů lze přepnout na čtyři audiovýstupy Jedna řídicí jednotka podporuje až 16 stanic hlasatele a 492zón Jedna řídicí jednotka zvládne zatížení reproduktoru až 2000W.</t>
  </si>
  <si>
    <t>1885527353</t>
  </si>
  <si>
    <t>742ER2MA002</t>
  </si>
  <si>
    <t>Zesilovač 2x500 W, třída D, napájení 230V/50Hz, nízký příkon v pohotovostním režimu (3 W), pilotní tón a sledování pro případ poruchy uzemnění</t>
  </si>
  <si>
    <t>735423661</t>
  </si>
  <si>
    <t>742ER2MA003</t>
  </si>
  <si>
    <t>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</si>
  <si>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489281578</t>
  </si>
  <si>
    <t>742ER2MA004</t>
  </si>
  <si>
    <t>Akumulátor 12V/100Ah</t>
  </si>
  <si>
    <t>-45208694</t>
  </si>
  <si>
    <t>742ER2MA005</t>
  </si>
  <si>
    <t>RACK 19"   dvoudílný 32U prosklené dveře, šedý",  600x600 mm + příslušenství + dveře se zámkem</t>
  </si>
  <si>
    <t>-1822356581</t>
  </si>
  <si>
    <t>742ER2MA006</t>
  </si>
  <si>
    <t>19" napájecí panel 6x230V, s vypínačem</t>
  </si>
  <si>
    <t>-1719138161</t>
  </si>
  <si>
    <t>742ER2MA007</t>
  </si>
  <si>
    <t>Stanice hlasatele (EN 54-16) pět funkčních tlačítek, indikátory (zelený/červený) pro každé tlačítko, 15 tlačítek pro výběr, vnitřní monitorování se záznamem chyb</t>
  </si>
  <si>
    <t>1277883511</t>
  </si>
  <si>
    <t>742ER2MA008</t>
  </si>
  <si>
    <t>simulátor zátěže - koncový modul pro kontrolu reproduktrového vedení</t>
  </si>
  <si>
    <t>973447288</t>
  </si>
  <si>
    <t>742ER2MA009</t>
  </si>
  <si>
    <t>Skříňkový nástěnný reproduktor 6/3/1,5 W/100V,  EN-54/24</t>
  </si>
  <si>
    <t>311856796</t>
  </si>
  <si>
    <t>742ER2MA010</t>
  </si>
  <si>
    <t>Stropní zapuštěný reproduktor 6W/100V, v souladu s EN 54-24</t>
  </si>
  <si>
    <t>265927997</t>
  </si>
  <si>
    <t>742ER2MA011</t>
  </si>
  <si>
    <t>Zadní kryt pro reproduktory</t>
  </si>
  <si>
    <t>1217477870</t>
  </si>
  <si>
    <t>742ER2MA012</t>
  </si>
  <si>
    <t>Stropní reproduktor 6W , kovový ,</t>
  </si>
  <si>
    <t>326409201</t>
  </si>
  <si>
    <t>742ER2MA013</t>
  </si>
  <si>
    <t>Keramická evakuační svorkovnice s tepelnou pojistkou (EN54-24)</t>
  </si>
  <si>
    <t>1815979736</t>
  </si>
  <si>
    <t>742ERMA016</t>
  </si>
  <si>
    <t>-1165296944</t>
  </si>
  <si>
    <t>742ERMTZ</t>
  </si>
  <si>
    <t>EVAKUAČNÍ ROZHLAS montáž</t>
  </si>
  <si>
    <t>742ER1MTZ</t>
  </si>
  <si>
    <t>ER  kabely a ukončení montáž položky dle výkresů  č. D.1.9.2 až 8</t>
  </si>
  <si>
    <t>742ER1M0001</t>
  </si>
  <si>
    <t>1111288930</t>
  </si>
  <si>
    <t>742124002</t>
  </si>
  <si>
    <t>Montáž kabelů datových FTP, UTP, STP pro vnitřní rozvody do trubky</t>
  </si>
  <si>
    <t>1113902550</t>
  </si>
  <si>
    <t>https://podminky.urs.cz/item/CS_URS_2024_01/742124002</t>
  </si>
  <si>
    <t>742124005</t>
  </si>
  <si>
    <t>Montáž kabelů datových FTP, UTP, STP ukončení kabelu konektorem</t>
  </si>
  <si>
    <t>-655512140</t>
  </si>
  <si>
    <t>https://podminky.urs.cz/item/CS_URS_2024_01/742124005</t>
  </si>
  <si>
    <t>816032409</t>
  </si>
  <si>
    <t>742ER1M0004</t>
  </si>
  <si>
    <t>491776724</t>
  </si>
  <si>
    <t>742ER1M0005</t>
  </si>
  <si>
    <t>293509299</t>
  </si>
  <si>
    <t>69405318</t>
  </si>
  <si>
    <t>-1558809160</t>
  </si>
  <si>
    <t>-2096689920</t>
  </si>
  <si>
    <t>-1642950714</t>
  </si>
  <si>
    <t>2004984481</t>
  </si>
  <si>
    <t>0,97*4</t>
  </si>
  <si>
    <t>-871729704</t>
  </si>
  <si>
    <t>-904281290</t>
  </si>
  <si>
    <t>0,97*8</t>
  </si>
  <si>
    <t>-525500784</t>
  </si>
  <si>
    <t>742ER2MTZ</t>
  </si>
  <si>
    <t>ER dodávky a přístroje montáž položky dle výkres  č. D.1.9.8</t>
  </si>
  <si>
    <t>742ER2M0001</t>
  </si>
  <si>
    <t>Řídicí jednotka centrální řídicí prvek, osm místních audiovstupů lze přepnout na čtyři audiovýstupy Jedna řídicí jednotka podporuje až 16 stanic hlasatele a 492zón Jedna řídicí jednotka zvládne zatížení reproduktoru až 2000W.</t>
  </si>
  <si>
    <t>-1053019222</t>
  </si>
  <si>
    <t>742ER2M0002</t>
  </si>
  <si>
    <t>-568636370</t>
  </si>
  <si>
    <t>742ER2M0003</t>
  </si>
  <si>
    <t>Nabíječ baterií, pro ozvučovací a evakuační rozhlasy k zajištění trvalého nabití záložních baterií. Nabíječ je v 19“ provedení pro montáž do datových rozvaděčů a nabíjejí olověné baterie, poskytující napětí 24V, resp. 48V. nabíječ je plně kompatibilní a certifikovaný podle EN 54-4 mikroprocesorem řízené zařízení.</t>
  </si>
  <si>
    <t>1628609524</t>
  </si>
  <si>
    <t>742ER2M0004</t>
  </si>
  <si>
    <t>1126388110</t>
  </si>
  <si>
    <t>742ER2M0005</t>
  </si>
  <si>
    <t>RACK 19" dvoudílný 32U prosklené dveře, šedý", 600x600 mm + příslušenství + dveře se zámkem</t>
  </si>
  <si>
    <t>-345877656</t>
  </si>
  <si>
    <t>742ER2M0006</t>
  </si>
  <si>
    <t>-1979936377</t>
  </si>
  <si>
    <t>742ER2M0007</t>
  </si>
  <si>
    <t>-199716395</t>
  </si>
  <si>
    <t>742ER2M0008</t>
  </si>
  <si>
    <t>-442417928</t>
  </si>
  <si>
    <t>742ER2M0009</t>
  </si>
  <si>
    <t>Skříňkový nástěnný reproduktor 6/3/1,5 W/100V, EN-54/24</t>
  </si>
  <si>
    <t>-1081294478</t>
  </si>
  <si>
    <t>742ER2M0010</t>
  </si>
  <si>
    <t>-1646525273</t>
  </si>
  <si>
    <t>742ER2M0011</t>
  </si>
  <si>
    <t>133167994</t>
  </si>
  <si>
    <t>742ER2M0012</t>
  </si>
  <si>
    <t>-2011916970</t>
  </si>
  <si>
    <t>742ER2M0013</t>
  </si>
  <si>
    <t>-1739510154</t>
  </si>
  <si>
    <t>742ER2M0014</t>
  </si>
  <si>
    <t>Měření srozumitelnosti nouzového zvukového systému + protokol dle ČSN EN 60849</t>
  </si>
  <si>
    <t>-1297951811</t>
  </si>
  <si>
    <t>742ER2M0015</t>
  </si>
  <si>
    <t>-888425064</t>
  </si>
  <si>
    <t>742ER2M0017</t>
  </si>
  <si>
    <t>-1128524931</t>
  </si>
  <si>
    <t>742ER2M0018</t>
  </si>
  <si>
    <t>-1018487960</t>
  </si>
  <si>
    <t>742ER2M0019</t>
  </si>
  <si>
    <t>-756250783</t>
  </si>
  <si>
    <t>742410303X07</t>
  </si>
  <si>
    <t>celková prohlídka a vyhotovení revizní zprávy</t>
  </si>
  <si>
    <t>-1669444533</t>
  </si>
  <si>
    <t>Úroveň 3:</t>
  </si>
  <si>
    <t>SO 02 - Demolice stávajícího objektu</t>
  </si>
  <si>
    <t xml:space="preserve">    98 - Demolice a sanace</t>
  </si>
  <si>
    <t>139951121</t>
  </si>
  <si>
    <t>Bourání konstrukcí v hloubených vykopávkách strojně s přemístěním suti na hromady na vzdálenost do 20 m nebo s naložením na dopravní prostředek z betonu prostého neprokládaného</t>
  </si>
  <si>
    <t>956683093</t>
  </si>
  <si>
    <t>https://podminky.urs.cz/item/CS_URS_2024_01/139951121</t>
  </si>
  <si>
    <t>((9,10+8,90)*2+5,20+0,55)*0,50*0,28+((9,20+8,80)*2+5,10+0,55)*0,60*0,60</t>
  </si>
  <si>
    <t>viz přílohy PD : D.2.3</t>
  </si>
  <si>
    <t>162751156</t>
  </si>
  <si>
    <t>Vodorovné přemístění výkopku nebo sypaniny po suchu na obvyklém dopravním prostředku, bez naložení výkopku, avšak se složením bez rozhrnutí z horniny třídy těžitelnosti III skupiny 6 a 7 na vzdálenost přes 8 000 do 9 000 m</t>
  </si>
  <si>
    <t>-1769498619</t>
  </si>
  <si>
    <t>https://podminky.urs.cz/item/CS_URS_2024_01/162751156</t>
  </si>
  <si>
    <t>-1394043079</t>
  </si>
  <si>
    <t>Demolice a sanace</t>
  </si>
  <si>
    <t>981011316</t>
  </si>
  <si>
    <t>Demolice budov postupným rozebíráním z cihel, kamene, smíšeného nebo hrázděného zdiva, tvárnic na maltu vápennou nebo vápenocementovou s podílem konstrukcí přes 30 do 35 %</t>
  </si>
  <si>
    <t>920294898</t>
  </si>
  <si>
    <t>https://podminky.urs.cz/item/CS_URS_2024_01/981011316</t>
  </si>
  <si>
    <t>9,00*0,85*0,40*2+3,40*0,85*0,40+0,20*5,30*0,15+5,60*5,30*(0,34+0,455)/2+3,60*8,70*(0,455+0,275)/2</t>
  </si>
  <si>
    <t>9,00*6,10*3,40+3,80*3,40*3,40</t>
  </si>
  <si>
    <t>981011715</t>
  </si>
  <si>
    <t>Demolice budov postupným rozebíráním z monolitického nebo montovaného železobetonu včetně výplňového zdiva, s podílem konstrukcí přes 25 do 30 %</t>
  </si>
  <si>
    <t>1343253153</t>
  </si>
  <si>
    <t>https://podminky.urs.cz/item/CS_URS_2024_01/981011715</t>
  </si>
  <si>
    <t>3,40*5,40*2,30                   "viz přílohy PD : D.2.3</t>
  </si>
  <si>
    <t>981511116</t>
  </si>
  <si>
    <t>Demolice konstrukcí objektů postupným rozebíráním konstrukcí z betonu prostého</t>
  </si>
  <si>
    <t>752257720</t>
  </si>
  <si>
    <t>https://podminky.urs.cz/item/CS_URS_2024_01/981511116</t>
  </si>
  <si>
    <t>3,40*5,40*0,20+9,00*6,10*0,12+3,80*3,40*0,12                "viz přílohy PD : D.2.3</t>
  </si>
  <si>
    <t>997006002</t>
  </si>
  <si>
    <t>Úprava stavebního odpadu třídění strojové</t>
  </si>
  <si>
    <t>725411928</t>
  </si>
  <si>
    <t>https://podminky.urs.cz/item/CS_URS_2024_01/997006002</t>
  </si>
  <si>
    <t>223,667*0,90           "90%</t>
  </si>
  <si>
    <t>997006003</t>
  </si>
  <si>
    <t>Úprava stavebního odpadu pytlování závadného odpadu</t>
  </si>
  <si>
    <t>-2095793866</t>
  </si>
  <si>
    <t>https://podminky.urs.cz/item/CS_URS_2024_01/997006003</t>
  </si>
  <si>
    <t>223,667*0,10                   "10%</t>
  </si>
  <si>
    <t>412183390</t>
  </si>
  <si>
    <t>997006512</t>
  </si>
  <si>
    <t>Vodorovná doprava suti na skládku s naložením na dopravní prostředek a složením přes 100 m do 1 km</t>
  </si>
  <si>
    <t>-900522524</t>
  </si>
  <si>
    <t>https://podminky.urs.cz/item/CS_URS_2024_01/997006512</t>
  </si>
  <si>
    <t>997006519</t>
  </si>
  <si>
    <t>Vodorovná doprava suti na skládku Příplatek k ceně -6512 za každý další i započatý 1 km</t>
  </si>
  <si>
    <t>520825176</t>
  </si>
  <si>
    <t>https://podminky.urs.cz/item/CS_URS_2024_01/997006519</t>
  </si>
  <si>
    <t>223,667*8</t>
  </si>
  <si>
    <t>997006551</t>
  </si>
  <si>
    <t>Hrubé urovnání suti na skládce bez zhutnění</t>
  </si>
  <si>
    <t>1507051944</t>
  </si>
  <si>
    <t>https://podminky.urs.cz/item/CS_URS_2024_01/997006551</t>
  </si>
  <si>
    <t>997013814</t>
  </si>
  <si>
    <t>Poplatek za uložení stavebního odpadu na skládce (skládkovné) z izolačních materiálů zatříděného do Katalogu odpadů pod kódem 17 06 04</t>
  </si>
  <si>
    <t>548940172</t>
  </si>
  <si>
    <t>https://podminky.urs.cz/item/CS_URS_2024_01/997013814</t>
  </si>
  <si>
    <t>997013861</t>
  </si>
  <si>
    <t>Poplatek za uložení stavebního odpadu na recyklační skládce (skládkovné) z prostého betonu zatříděného do Katalogu odpadů pod kódem 17 01 01</t>
  </si>
  <si>
    <t>596018403</t>
  </si>
  <si>
    <t>https://podminky.urs.cz/item/CS_URS_2024_01/997013861</t>
  </si>
  <si>
    <t>20,839*2,20+60,000</t>
  </si>
  <si>
    <t>997013862</t>
  </si>
  <si>
    <t>Poplatek za uložení stavebního odpadu na recyklační skládce (skládkovné) z armovaného betonu zatříděného do Katalogu odpadů pod kódem 17 01 01</t>
  </si>
  <si>
    <t>-978471354</t>
  </si>
  <si>
    <t>https://podminky.urs.cz/item/CS_URS_2024_01/997013862</t>
  </si>
  <si>
    <t>997013863</t>
  </si>
  <si>
    <t>Poplatek za uložení stavebního odpadu na recyklační skládce (skládkovné) cihelného zatříděného do Katalogu odpadů pod kódem 17 01 02</t>
  </si>
  <si>
    <t>-1460552950</t>
  </si>
  <si>
    <t>https://podminky.urs.cz/item/CS_URS_2024_01/997013863</t>
  </si>
  <si>
    <t>997013871</t>
  </si>
  <si>
    <t>Poplatek za uložení stavebního odpadu na recyklační skládce (skládkovné) směsného stavebního a demoličního zatříděného do Katalogu odpadů pod kódem 17 09 04</t>
  </si>
  <si>
    <t>705681885</t>
  </si>
  <si>
    <t>https://podminky.urs.cz/item/CS_URS_2024_01/997013871</t>
  </si>
  <si>
    <t>223,667-22,367-60,00-27,870-90,00</t>
  </si>
  <si>
    <t>SO 09 - Venkovní kanalizace, kanalizační přípojka</t>
  </si>
  <si>
    <t xml:space="preserve">    11 - Zemní práce - přípravné a přidružené práce</t>
  </si>
  <si>
    <t xml:space="preserve">    9 - Ostatní konstrukce a práce, bourání</t>
  </si>
  <si>
    <t>115001103</t>
  </si>
  <si>
    <t>Převedení vody potrubím průměru DN přes 150 do 250</t>
  </si>
  <si>
    <t>846487452</t>
  </si>
  <si>
    <t>https://podminky.urs.cz/item/CS_URS_2024_01/115001103</t>
  </si>
  <si>
    <t>-1904190946</t>
  </si>
  <si>
    <t>1337267747</t>
  </si>
  <si>
    <t>119001401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</si>
  <si>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ocelového nebo litinového, jmenovité světlosti DN do 200 mm</t>
  </si>
  <si>
    <t>525038111</t>
  </si>
  <si>
    <t>https://podminky.urs.cz/item/CS_URS_2024_01/119001401</t>
  </si>
  <si>
    <t>3,00        "viz přílohy PD : D.9.2 a D.9.4</t>
  </si>
  <si>
    <t>119001406</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</si>
  <si>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přes 200 do 500 mm</t>
  </si>
  <si>
    <t>-1780966649</t>
  </si>
  <si>
    <t>https://podminky.urs.cz/item/CS_URS_2024_01/119001406</t>
  </si>
  <si>
    <t>1,20             "viz přílohy PD : D.9.2 a D.9.4</t>
  </si>
  <si>
    <t>119001421</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</si>
  <si>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kabelů a kabelových tratí z volně ložených kabelů a to do 3 kabelů</t>
  </si>
  <si>
    <t>763901192</t>
  </si>
  <si>
    <t>https://podminky.urs.cz/item/CS_URS_2024_01/119001421</t>
  </si>
  <si>
    <t>2,00+2,45             "viz přílohy PD : D.9.2 a D.9.4</t>
  </si>
  <si>
    <t>121151104</t>
  </si>
  <si>
    <t>Sejmutí ornice strojně při souvislé ploše do 100 m2, tl. vrstvy přes 200 do 250 mm</t>
  </si>
  <si>
    <t>1161259710</t>
  </si>
  <si>
    <t>https://podminky.urs.cz/item/CS_URS_2024_01/121151104</t>
  </si>
  <si>
    <t>3,00*(1,80+1,76)/2+2,00*1,30+1,60*1,20+1,75*1,25+2,00*2,00+5,00*3,00+21,00*1,50               "D</t>
  </si>
  <si>
    <t>viz přílohy PD : D.9.2 a D.9.4</t>
  </si>
  <si>
    <t>131151204</t>
  </si>
  <si>
    <t>Hloubení zapažených jam a zářezů strojně s urovnáním dna do předepsaného profilu a spádu v hornině třídy těžitelnosti I skupiny 1 a 2 přes 100 do 500 m3</t>
  </si>
  <si>
    <t>-1264063197</t>
  </si>
  <si>
    <t>https://podminky.urs.cz/item/CS_URS_2024_01/131151204</t>
  </si>
  <si>
    <t>6,90*6,90*6,36*0,30              "30% objemu třídy těžitelnosti I skupiny 1 a 2 viz přílohy PD : D.9.7</t>
  </si>
  <si>
    <t>131251204</t>
  </si>
  <si>
    <t>Hloubení zapažených jam a zářezů strojně s urovnáním dna do předepsaného profilu a spádu v hornině třídy těžitelnosti I skupiny 3 přes 100 do 500 m3</t>
  </si>
  <si>
    <t>-1829888478</t>
  </si>
  <si>
    <t>https://podminky.urs.cz/item/CS_URS_2024_01/131251204</t>
  </si>
  <si>
    <t>6,90*6,90*6,36*0,30              "30% objemu třídy těžitelnosti I skupiny 3 viz přílohy PD : D.9.7</t>
  </si>
  <si>
    <t>132154206</t>
  </si>
  <si>
    <t>Hloubení zapažených rýh šířky přes 800 do 2 000 mm strojně s urovnáním dna do předepsaného profilu a spádu v hornině třídy těžitelnosti I skupiny 1 a 2 přes 1 000 do 5 000 m3</t>
  </si>
  <si>
    <t>-2056935249</t>
  </si>
  <si>
    <t>https://podminky.urs.cz/item/CS_URS_2024_01/132154206</t>
  </si>
  <si>
    <t>(12,60-10,55)*(2,94+2,98)/2*1,20+3,00*3,28*(5,00-(1,07+1,16)/2)+2,00*3,13*2,00</t>
  </si>
  <si>
    <t>3,15*(2,83+2,91)/2*1,50+1,25*2,91*1,25+0,50*2,91*2,45+3,00*6,21*5,00+7,40*(5,96+5,86)/2*1,50</t>
  </si>
  <si>
    <t>10,50*(5,86+5,78)/2*1,50+2,70*(5,78+5,76)/2*1,50+2,45*5,76*0,95+2,00*(5,76+5,74)/2*1,50</t>
  </si>
  <si>
    <t>2,45*5,74*0,95+2,45*5,81*0,95+1,10*4,81*1,50+1,90*(4,81+4,80)/2*1,50+6,20*(4,80+4,58)/2*1,50</t>
  </si>
  <si>
    <t>2,45*4,58*0,95+1,25*4,58*0,30+5,50*(2,31+2,14)/2*1,20+3,60*(2,14+1,86)/2*1,20</t>
  </si>
  <si>
    <t>6,70*(1,86+1,32)/2*0,90+2,45*1,32*1,55+11,10*(1,32+1,50)/2*0,90+2,45*1,50*1,55</t>
  </si>
  <si>
    <t>11,10*(1,50+1,28)/2*0,90+2,45*1,28*1,55+3,50*(1,28+1,22)/2*0,90+2,45*1,22*1,55</t>
  </si>
  <si>
    <t>10,70*(1,22+1,31)/2*0,90+2,45*1,31*1,55+22,90*(1,31+1,53)/2*0,90+2,45*1,53*1,55</t>
  </si>
  <si>
    <t>1,25*1,53*0,90</t>
  </si>
  <si>
    <t>((12,60-10,55)+(25,30-16,85)+2,25+1,55+27,70+11,20)*(0,30+0,20)/2*0,20</t>
  </si>
  <si>
    <t>S</t>
  </si>
  <si>
    <t>1,80*(5,68+5,64)/2*1,50+2,45*5,64*0,95+10,30*(5,64+5,46)/2*1,50+2,45*2,46*0,95</t>
  </si>
  <si>
    <t>11,70*(5,46+5,07)/2*1,50+2,45*5,07*0,95+10,20*(5,07+4,40)/2*1,50+2,45*4,40*0,95</t>
  </si>
  <si>
    <t>1,25*4,40*1,50+34,00*(0,30+0,20)/2*0,20</t>
  </si>
  <si>
    <t>viz přílohy PD : D.9.2 a D.9.5</t>
  </si>
  <si>
    <t>1,20*(4,81+4,50)/2*1,50+9,70*(4,50+2,00)/2*1,20+3,10*(2,00+1,20)/2*0,90+1,20*(0,30+0,20)/2*0,20</t>
  </si>
  <si>
    <t>žlab viz přílohy PD : D.9.2</t>
  </si>
  <si>
    <t xml:space="preserve">997,742*0,70                     "70% objemu třídy těžitelnosti I skupiny 1 a 2 </t>
  </si>
  <si>
    <t>132254206</t>
  </si>
  <si>
    <t>Hloubení zapažených rýh šířky přes 800 do 2 000 mm strojně s urovnáním dna do předepsaného profilu a spádu v hornině třídy těžitelnosti I skupiny 3 přes 1 000 do 5 000 m3</t>
  </si>
  <si>
    <t>-1409071559</t>
  </si>
  <si>
    <t>https://podminky.urs.cz/item/CS_URS_2024_01/132254206</t>
  </si>
  <si>
    <t xml:space="preserve">997,742*0,30                     "30% objemu třídy těžitelnosti I skupiny 3 </t>
  </si>
  <si>
    <t>139001101</t>
  </si>
  <si>
    <t>Příplatek k cenám hloubených vykopávek za ztížení vykopávky v blízkosti podzemního vedení nebo výbušnin pro jakoukoliv třídu horniny</t>
  </si>
  <si>
    <t>1055693936</t>
  </si>
  <si>
    <t>https://podminky.urs.cz/item/CS_URS_2024_01/139001101</t>
  </si>
  <si>
    <t>1,17*1,67*3,00+1,05*1,55*2,00+1,33*1,83*1,20+1,05*1,55*2,45             "viz přílohy PD : D.9.2 a D.9.4</t>
  </si>
  <si>
    <t>141721334</t>
  </si>
  <si>
    <t>Řízené šnekové horizontální vrtání s vtlačením potrubí v hloubce do 6 m v hornině třídy těžitelnosti I a II, skupiny 1 až 4 dimenze pro ocelové potrubí délky vrtu do 20 m, průměru přes DN 300 do 400 mm</t>
  </si>
  <si>
    <t>-1380840486</t>
  </si>
  <si>
    <t>https://podminky.urs.cz/item/CS_URS_2024_01/141721334</t>
  </si>
  <si>
    <t>18,00+13,80          "viz přílohy PD : D.9.1, D.9.2 a D.9.4</t>
  </si>
  <si>
    <t>14011112</t>
  </si>
  <si>
    <t>trubka ocelová bezešvá hladká jakost 11 353 324x8,0mm</t>
  </si>
  <si>
    <t>-268745867</t>
  </si>
  <si>
    <t>386747587</t>
  </si>
  <si>
    <t>6,70*(1,86+1,32)/2*2+2*1,32*1,55+11,10*(1,32+1,50)/2*2+2*1,50*1,55</t>
  </si>
  <si>
    <t>11,10*(1,50+1,28)/2*2+2*1,28*1,55+3,50*(1,28+1,22)/2*2+2*1,22*1,55</t>
  </si>
  <si>
    <t>10,70*(1,22+1,31)/2*2+2*1,31*1,55+22,90*(1,31+1,53)/2*2+2*1,53*1,55</t>
  </si>
  <si>
    <t>1,25*1,53*2</t>
  </si>
  <si>
    <t>3,10*(2,00+1,20)/2*2</t>
  </si>
  <si>
    <t>393664910</t>
  </si>
  <si>
    <t>223,364            "viz položka 151101101</t>
  </si>
  <si>
    <t>151201102</t>
  </si>
  <si>
    <t>Zřízení pažení a rozepření stěn rýh pro podzemní vedení zátažné, hloubky přes 2 do 4 m</t>
  </si>
  <si>
    <t>-298363170</t>
  </si>
  <si>
    <t>https://podminky.urs.cz/item/CS_URS_2024_01/151201102</t>
  </si>
  <si>
    <t>(12,60-10,55)*(3,19+3,23)/2*2+2*3,53*(5,00-(1,07+1,16)/2)+2*3,38*2,00</t>
  </si>
  <si>
    <t>3,15*(3,08+3,14)/2*2+2*3,15*1,25+0,50*3,15*2+5,50*(2,31+2,14)/2*2+3,60*(2,14+1,86)/2*2</t>
  </si>
  <si>
    <t>7,75*(4,00+2,00)/2*2</t>
  </si>
  <si>
    <t>3,15*(4,81+4,00)/2*1,50+7,75*(4,00+2,00)/2*1,20+3,10*(2,00+1,20)/2*0,90</t>
  </si>
  <si>
    <t>14-7,75-3,10</t>
  </si>
  <si>
    <t>4,81-1,20</t>
  </si>
  <si>
    <t>3,61/14</t>
  </si>
  <si>
    <t>0,81/0,258</t>
  </si>
  <si>
    <t>2,00/0,258</t>
  </si>
  <si>
    <t>0,80/0,258</t>
  </si>
  <si>
    <t>151201103</t>
  </si>
  <si>
    <t>Zřízení pažení a rozepření stěn rýh pro podzemní vedení zátažné, hloubky přes 4 do 8 m</t>
  </si>
  <si>
    <t>-446425479</t>
  </si>
  <si>
    <t>https://podminky.urs.cz/item/CS_URS_2024_01/151201103</t>
  </si>
  <si>
    <t>3,00*6,46*5,00+7,40*(6,21+6,11)/2*2+10,50*(6,11+6,03)/2*2+2,70*(6,03+6,01)/2*2</t>
  </si>
  <si>
    <t>2*6,01*0,95+2,00*(6,01+5,99)/2*2+2*5,99*0,95+2*5,97*0,95+1,10*4,81*2</t>
  </si>
  <si>
    <t>1,90*(4,81+4,80)/2*2+6,20*(4,80+4,58)/2*2+4,58*0,95+4,58*0,30</t>
  </si>
  <si>
    <t>1,80*(5,68+5,64)/2*2+2*5,64*0,95+10,30*(5,64+5,46)/2*2+2*2,46*0,95</t>
  </si>
  <si>
    <t>11,70*(5,46+5,07)/2*2+2*5,07*0,95+10,20*(5,07+4,40)/2*2+2*4,40*0,95</t>
  </si>
  <si>
    <t>1,25*4,40*2</t>
  </si>
  <si>
    <t>3,15*(4,81+4,00)/2*2</t>
  </si>
  <si>
    <t>151201112</t>
  </si>
  <si>
    <t>Odstranění pažení a rozepření stěn rýh pro podzemní vedení s uložením materiálu na vzdálenost do 3 m od kraje výkopu zátažné, hloubky přes 2 do 4 m</t>
  </si>
  <si>
    <t>1692134805</t>
  </si>
  <si>
    <t>https://podminky.urs.cz/item/CS_URS_2024_01/151201112</t>
  </si>
  <si>
    <t>170,102          "viz položka 151201102</t>
  </si>
  <si>
    <t>151201113</t>
  </si>
  <si>
    <t>Odstranění pažení a rozepření stěn rýh pro podzemní vedení s uložením materiálu na vzdálenost do 3 m od kraje výkopu zátažné, hloubky přes 4 do 8 m</t>
  </si>
  <si>
    <t>946899143</t>
  </si>
  <si>
    <t>https://podminky.urs.cz/item/CS_URS_2024_01/151201113</t>
  </si>
  <si>
    <t>925,547          "viz položka 151201103</t>
  </si>
  <si>
    <t>151201202</t>
  </si>
  <si>
    <t>Zřízení pažení stěn výkopu bez rozepření nebo vzepření zátažné, hloubky přes 4 do 8 m</t>
  </si>
  <si>
    <t>-1989047817</t>
  </si>
  <si>
    <t>https://podminky.urs.cz/item/CS_URS_2024_01/151201202</t>
  </si>
  <si>
    <t>6,90*4*6,36              "viz přílohy PD : D.9.7</t>
  </si>
  <si>
    <t>151201212</t>
  </si>
  <si>
    <t>Odstranění pažení stěn výkopu bez rozepření nebo vzepření s uložením pažin na vzdálenost do 3 m od okraje výkopu zátažné, hloubky přes 4 do 8 m</t>
  </si>
  <si>
    <t>295932899</t>
  </si>
  <si>
    <t>https://podminky.urs.cz/item/CS_URS_2024_01/151201212</t>
  </si>
  <si>
    <t>151201302</t>
  </si>
  <si>
    <t>Zřízení rozepření zapažených stěn výkopů s potřebným přepažováním při pažení zátažném, hloubky přes 4 do 8 m</t>
  </si>
  <si>
    <t>1108703458</t>
  </si>
  <si>
    <t>https://podminky.urs.cz/item/CS_URS_2024_01/151201302</t>
  </si>
  <si>
    <t>6,90*6,90*6,36              "viz přílohy PD : D.9.7</t>
  </si>
  <si>
    <t>151201312</t>
  </si>
  <si>
    <t>Odstranění rozepření stěn výkopů s uložením materiálu na vzdálenost do 3 m od okraje výkopu pažení zátažného, hloubky přes 4 do 8 m</t>
  </si>
  <si>
    <t>1557790153</t>
  </si>
  <si>
    <t>https://podminky.urs.cz/item/CS_URS_2024_01/151201312</t>
  </si>
  <si>
    <t>1858879142</t>
  </si>
  <si>
    <t>(879,426-29,875)*2           "viz položka 174151101 58331202</t>
  </si>
  <si>
    <t>4,20*0,20*1,777+3,00*3,28*2,00+2,00*3,13*0,70+1,20*2,00*1,80          "viz položka 58331202</t>
  </si>
  <si>
    <t>94,832          "viz položka 175151101</t>
  </si>
  <si>
    <t>(54,440+8,108)*0,25                "viz položka 181351004 182351023</t>
  </si>
  <si>
    <t>-899388851</t>
  </si>
  <si>
    <t>1175,959+2,621-(879,426-29,875)          "viz položka 171251201 174151101 58331202</t>
  </si>
  <si>
    <t>-800141943</t>
  </si>
  <si>
    <t>879,426           "viz položka 174151101</t>
  </si>
  <si>
    <t>94,832              "viz položka 175151101</t>
  </si>
  <si>
    <t>1778735667</t>
  </si>
  <si>
    <t>329,029*1,900           "viz položka 162751116</t>
  </si>
  <si>
    <t>-1882188874</t>
  </si>
  <si>
    <t>62,548*0,25            "viz položka 121151104</t>
  </si>
  <si>
    <t>90,840+90,840+698,419+299,323        "viz položka 131151204 131251204 132154206  132254206</t>
  </si>
  <si>
    <t>31,80*3,14*0,162*0,162                     "viz položka 141721334</t>
  </si>
  <si>
    <t>-1900817097</t>
  </si>
  <si>
    <t>90,840+90,840+695,995+298,284          "viz položka 131151204 131251204 132154206  132254206</t>
  </si>
  <si>
    <t>-(6,90*0,25*6,90+6,20*0,20*6,20+5,40*5,40*1,80)             "viz přílohy PD : D.9.7</t>
  </si>
  <si>
    <t>-((12,60-10,55)*0,813*1,20+(25,30-16,85)*0,813*1,20+2,25*0,813*1,20+1,55*0,813*1,50)</t>
  </si>
  <si>
    <t>-(27,70*0,813*1,50+11,20*0,813*1,50+9,10*0,663*1,20+(173,00-107,00)*0,663*0,90)</t>
  </si>
  <si>
    <t>-34,00*0,813*1,50</t>
  </si>
  <si>
    <t>-(1,20*0,621*1,50+9,70*0,621*1,20+3,10*0,621*0,90)</t>
  </si>
  <si>
    <t>-((12,60-10,55)+(25,30-16,85)+2,25+1,55+27,70+11,20)*(0,30+0,20)/2*0,20</t>
  </si>
  <si>
    <t>-34,00*(0,30+0,20)/2*0,20</t>
  </si>
  <si>
    <t>-1,20*(0,30+0,20)/2*0,20</t>
  </si>
  <si>
    <t>-3,14*0,62*0,62*(2,18+2,11+5,16+4,96+4,94+4,11+3,53+0,62+0,80+0,58+0,51+0,61+1,82)</t>
  </si>
  <si>
    <t>-3,14*0,62*0,62*(4,84+4,66+4,27+3,60)</t>
  </si>
  <si>
    <t>viz přílohy PD : D.9.1, D.9.2, D.9.4 a D.9.5</t>
  </si>
  <si>
    <t>970837599</t>
  </si>
  <si>
    <t>(4,20*0,20*1,777+3,00*3,28*2,00+2,00*3,13*0,70+1,20*2,00*1,80)*1,800             "viz přílohy PD : D.9.2</t>
  </si>
  <si>
    <t>2055043420</t>
  </si>
  <si>
    <t>(12,60-10,55)*0,513*1,20+(25,30-16,85)*0,513*1,20+2,25*0,513*1,20+1,55*0,513*1,50</t>
  </si>
  <si>
    <t>27,70*0,513*1,50+11,20*0,513*1,50+9,10*0,513*1,20+(173,00-107,00)*0,513*0,90</t>
  </si>
  <si>
    <t>-(173,00-10,55-16,70-11,60-5,40)*3,14*0,166*0,166</t>
  </si>
  <si>
    <t>viz přílohy PD : D.9.1, D.9.2, D.9.3 a D.9.4</t>
  </si>
  <si>
    <t>34,00*0,513*1,50-34,00*3,14*0,166*0,166                "S viz přílohy PD : D.9.1, D.9.2, D.9.3 a D.9.5</t>
  </si>
  <si>
    <t>1,20*0,471*1,50+9,70*0,471*1,20+3,10*0,471*0,90-14,00*3,14*0,085*0,085</t>
  </si>
  <si>
    <t>583373011X01</t>
  </si>
  <si>
    <t>štěrkopísek frakce 0/15</t>
  </si>
  <si>
    <t>281463763</t>
  </si>
  <si>
    <t>94,458*1,700</t>
  </si>
  <si>
    <t>181351004</t>
  </si>
  <si>
    <t>Rozprostření a urovnání ornice v rovině nebo ve svahu sklonu do 1:5 strojně při souvislé ploše do 100 m2, tl. vrstvy přes 200 do 250 mm</t>
  </si>
  <si>
    <t>-1451276648</t>
  </si>
  <si>
    <t>https://podminky.urs.cz/item/CS_URS_2024_01/181351004</t>
  </si>
  <si>
    <t>3,00*(1,80+1,76)/2+2,00*1,30+5,00*3,00+21,00*1,50               "D</t>
  </si>
  <si>
    <t>181411131</t>
  </si>
  <si>
    <t>Založení trávníku na půdě předem připravené plochy do 1000 m2 výsevem včetně utažení parkového v rovině nebo na svahu do 1:5</t>
  </si>
  <si>
    <t>-20595166</t>
  </si>
  <si>
    <t>https://podminky.urs.cz/item/CS_URS_2024_01/181411131</t>
  </si>
  <si>
    <t>4,00*(2,30+2,26)/2+3,00*1,80+6,00*4,00+21,00*2,50               "D</t>
  </si>
  <si>
    <t>00572410</t>
  </si>
  <si>
    <t>osivo směs travní parková</t>
  </si>
  <si>
    <t>479907887</t>
  </si>
  <si>
    <t>(91,020+15,858)*0,035*1,03</t>
  </si>
  <si>
    <t>181411132</t>
  </si>
  <si>
    <t>Založení trávníku na půdě předem připravené plochy do 1000 m2 výsevem včetně utažení parkového na svahu přes 1:5 do 1:2</t>
  </si>
  <si>
    <t>-1119943644</t>
  </si>
  <si>
    <t>https://podminky.urs.cz/item/CS_URS_2024_01/181411132</t>
  </si>
  <si>
    <t>2,60*1,70+1,75*2,25+2,50*3,00               "D</t>
  </si>
  <si>
    <t>181951111</t>
  </si>
  <si>
    <t>Úprava pláně vyrovnáním výškových rozdílů strojně v hornině třídy těžitelnosti I, skupiny 1 až 3 bez zhutnění</t>
  </si>
  <si>
    <t>-1044831689</t>
  </si>
  <si>
    <t>https://podminky.urs.cz/item/CS_URS_2024_01/181951111</t>
  </si>
  <si>
    <t>181951112</t>
  </si>
  <si>
    <t>Úprava pláně vyrovnáním výškových rozdílů strojně v hornině třídy těžitelnosti I, skupiny 1 až 3 se zhutněním</t>
  </si>
  <si>
    <t>-1178202274</t>
  </si>
  <si>
    <t>https://podminky.urs.cz/item/CS_URS_2024_01/181951112</t>
  </si>
  <si>
    <t>4,20*0,20+3,00*2,00+2,00*0,70+1,20*1,80                "viz přílohy PD : D.9.2</t>
  </si>
  <si>
    <t>182251101</t>
  </si>
  <si>
    <t>Svahování trvalých svahů do projektovaných profilů strojně s potřebným přemístěním výkopku při svahování násypů v jakékoliv hornině</t>
  </si>
  <si>
    <t>921932372</t>
  </si>
  <si>
    <t>https://podminky.urs.cz/item/CS_URS_2024_01/182251101</t>
  </si>
  <si>
    <t>1,60*1,20+1,75*1,25+2,00*2,00               "D</t>
  </si>
  <si>
    <t>182351023</t>
  </si>
  <si>
    <t>Rozprostření a urovnání ornice ve svahu sklonu přes 1:5 strojně při souvislé ploše do 100 m2, tl. vrstvy do 200 mm</t>
  </si>
  <si>
    <t>868925191</t>
  </si>
  <si>
    <t>https://podminky.urs.cz/item/CS_URS_2024_01/182351023</t>
  </si>
  <si>
    <t>183403153</t>
  </si>
  <si>
    <t>Obdělání půdy hrabáním v rovině nebo na svahu do 1:5</t>
  </si>
  <si>
    <t>-1472960857</t>
  </si>
  <si>
    <t>https://podminky.urs.cz/item/CS_URS_2024_01/183403153</t>
  </si>
  <si>
    <t>91,020*2           "viz položka 181411131</t>
  </si>
  <si>
    <t>183403161</t>
  </si>
  <si>
    <t>Obdělání půdy válením v rovině nebo na svahu do 1:5</t>
  </si>
  <si>
    <t>-801116794</t>
  </si>
  <si>
    <t>https://podminky.urs.cz/item/CS_URS_2024_01/183403161</t>
  </si>
  <si>
    <t>91,020          "viz položka 181411131</t>
  </si>
  <si>
    <t>183403253</t>
  </si>
  <si>
    <t>Obdělání půdy hrabáním na svahu přes 1:5 do 1:2</t>
  </si>
  <si>
    <t>-931205632</t>
  </si>
  <si>
    <t>https://podminky.urs.cz/item/CS_URS_2024_01/183403253</t>
  </si>
  <si>
    <t>15,858*2           "viz položka 181411132</t>
  </si>
  <si>
    <t>183403261</t>
  </si>
  <si>
    <t>Obdělání půdy válením na svahu přes 1:5 do 1:2</t>
  </si>
  <si>
    <t>-309751722</t>
  </si>
  <si>
    <t>https://podminky.urs.cz/item/CS_URS_2024_01/183403261</t>
  </si>
  <si>
    <t>15,858           "viz položka 181411132</t>
  </si>
  <si>
    <t>Zemní práce - přípravné a přidružené práce</t>
  </si>
  <si>
    <t>113107322</t>
  </si>
  <si>
    <t>Odstranění podkladů nebo krytů strojně plochy jednotlivě do 50 m2 s přemístěním hmot na skládku na vzdálenost do 3 m nebo s naložením na dopravní prostředek z kameniva hrubého drceného, o tl. vrstvy přes 100 do 200 mm</t>
  </si>
  <si>
    <t>1626232498</t>
  </si>
  <si>
    <t>https://podminky.urs.cz/item/CS_URS_2024_01/113107322</t>
  </si>
  <si>
    <t>113107342</t>
  </si>
  <si>
    <t>Odstranění podkladů nebo krytů strojně plochy jednotlivě do 50 m2 s přemístěním hmot na skládku na vzdálenost do 3 m nebo s naložením na dopravní prostředek živičných, o tl. vrstvy přes 50 do 100 mm</t>
  </si>
  <si>
    <t>-1010738403</t>
  </si>
  <si>
    <t>https://podminky.urs.cz/item/CS_URS_2024_01/113107342</t>
  </si>
  <si>
    <t>4,60*0,40+4,00*1,80+3,00*1,20+2,20*1,30                "viz přílohy PD : D.9.2</t>
  </si>
  <si>
    <t>113204111</t>
  </si>
  <si>
    <t>Vytrhání obrub s vybouráním lože, s přemístěním hmot na skládku na vzdálenost do 3 m nebo s naložením na dopravní prostředek záhonových</t>
  </si>
  <si>
    <t>-1669351347</t>
  </si>
  <si>
    <t>https://podminky.urs.cz/item/CS_URS_2024_01/113204111</t>
  </si>
  <si>
    <t>4,00+4,00+2,00              "viz přílohy PD : D.9.2</t>
  </si>
  <si>
    <t>211971110</t>
  </si>
  <si>
    <t>Zřízení opláštění výplně z geotextilie odvodňovacích žeber nebo trativodů v rýze nebo zářezu se stěnami šikmými o sklonu do 1:2</t>
  </si>
  <si>
    <t>1199370535</t>
  </si>
  <si>
    <t>https://podminky.urs.cz/item/CS_URS_2024_01/211971110</t>
  </si>
  <si>
    <t>(12,60-10,55)*1,20+(25,30-16,85)*1,20+2,25*1,20+1,55*1,50+27,70*1,50+11,20*1,50</t>
  </si>
  <si>
    <t>11,20*0,15*1,50</t>
  </si>
  <si>
    <t>34,00*1,50                "S viz přílohy PD : D.9.1, D.9.2, D.9.3 a D.9.5</t>
  </si>
  <si>
    <t>1,20*1,50                 "žlab viz přílohy PD : D.9.2</t>
  </si>
  <si>
    <t>-1056358628</t>
  </si>
  <si>
    <t>131,295*1,15</t>
  </si>
  <si>
    <t>212751103</t>
  </si>
  <si>
    <t>Trativody z drenážních a melioračních trubek pro meliorace, dočasné nebo odlehčovací drenáže se zřízením štěrkového lože pod trubky a s jejich obsypem v otevřeném výkopu trubka flexibilní PVC-U SN 4 celoperforovaná 360° DN 80</t>
  </si>
  <si>
    <t>1557969732</t>
  </si>
  <si>
    <t>https://podminky.urs.cz/item/CS_URS_2024_01/212751103</t>
  </si>
  <si>
    <t>(12,60-10,55)+(25,30-16,85)+2,25+1,55+27,70+11,20</t>
  </si>
  <si>
    <t>34,00                "S viz přílohy PD : D.9.1, D.9.2, D.9.3 a D.9.5</t>
  </si>
  <si>
    <t>1,20             "žlab viz přílohy PD : D.9.2</t>
  </si>
  <si>
    <t>359901111</t>
  </si>
  <si>
    <t>Vyčištění stok jakékoliv výšky</t>
  </si>
  <si>
    <t>906519952</t>
  </si>
  <si>
    <t>https://podminky.urs.cz/item/CS_URS_2024_01/359901111</t>
  </si>
  <si>
    <t>173,00-10,55-5,00+34,00+14,00               "D S žlab viz přílohy PD : D.9.1, D.9.2,D.9.4 a D.9.5</t>
  </si>
  <si>
    <t>359901211</t>
  </si>
  <si>
    <t>Monitoring stok (kamerový systém) jakékoli výšky nová kanalizace</t>
  </si>
  <si>
    <t>-735244148</t>
  </si>
  <si>
    <t>https://podminky.urs.cz/item/CS_URS_2024_01/359901211</t>
  </si>
  <si>
    <t>382123114</t>
  </si>
  <si>
    <t>Montáž dílců prefabrikovaných skládaných nádrží tvaru U ze železobetonu koncového nebo průběžného dílu šířky přes 5 m</t>
  </si>
  <si>
    <t>1430109081</t>
  </si>
  <si>
    <t>https://podminky.urs.cz/item/CS_URS_2024_01/382123114</t>
  </si>
  <si>
    <t>2             "viz přílohy PD : D.9.7</t>
  </si>
  <si>
    <t>382123121</t>
  </si>
  <si>
    <t>Montáž dílců prefabrikovaných skládaných nádrží tvaru U ze železobetonu koncového nebo průběžného dílu spojení dílů a utěsnění spodních a bočních spár</t>
  </si>
  <si>
    <t>-49358708</t>
  </si>
  <si>
    <t>https://podminky.urs.cz/item/CS_URS_2024_01/382123121</t>
  </si>
  <si>
    <t>5,50+1,20*2             "viz přílohy PD : D.9.7</t>
  </si>
  <si>
    <t>382123213</t>
  </si>
  <si>
    <t>Montáž dílců prefabrikovaných skládaných nádrží tvaru U ze železobetonu zákrytové desky včetně cementového lože a utěsnění spár, šířky přes 5 do 6,5 m</t>
  </si>
  <si>
    <t>-1495102335</t>
  </si>
  <si>
    <t>https://podminky.urs.cz/item/CS_URS_2024_01/382123213</t>
  </si>
  <si>
    <t>592263211RN</t>
  </si>
  <si>
    <t>Retenční nádrž prefabrikovaná montovaná sestavena z 2 základních dílů a 2 stropních dílů vyrobeno z betonu C40/50 XC4/XF4/XA2 včetně statiky pro přesyp minimální vnitřní rozměr 5,00 x 5,00 m světlá výška 1,20 m stropní deska se vstupním otvorem DN 1 000 mm a zámkem pro šachtový program skruž DN 1 000 mm konus DN 1 000/625 mm poklop Begu DN 625 mm B125 s vestavěným kompozitovým žebříkem 2x šachtová vložka DN 200 mm UR včetně pronájmu jeřábu a výrobní dokumentace dle přílohy PD : D.9.7</t>
  </si>
  <si>
    <t>1742360336</t>
  </si>
  <si>
    <t>451541111</t>
  </si>
  <si>
    <t>Lože pod potrubí, stoky a drobné objekty v otevřeném výkopu ze štěrkodrtě 0-63 mm</t>
  </si>
  <si>
    <t>1407500428</t>
  </si>
  <si>
    <t>https://podminky.urs.cz/item/CS_URS_2024_01/451541111</t>
  </si>
  <si>
    <t>6,90*0,25*6,90             "viz přílohy PD : D.9.7</t>
  </si>
  <si>
    <t>451541112X01</t>
  </si>
  <si>
    <t>Lože pod potrubí, stoky a drobné objekty v otevřeném výkopu ze štěrku 32-63 mm</t>
  </si>
  <si>
    <t>1693353880</t>
  </si>
  <si>
    <t>(12,60-10,55)*0,15*1,20+(25,30-16,85)*0,15*1,20+2,25*0,15*1,20+1,55*0,15*1,50+27,70*0,15*1,50</t>
  </si>
  <si>
    <t>34,00*0,15*1,50                "S viz přílohy PD : D.9.1, D.9.2, D.9.3 a D.9.5</t>
  </si>
  <si>
    <t>1,20*0,15*1,50                 "žlab viz přílohy PD : D.9.2</t>
  </si>
  <si>
    <t>-1152590163</t>
  </si>
  <si>
    <t>11,20*0,15*1,50+9,10*0,15*1,20+(173,00-107,00)*0,15*0,90</t>
  </si>
  <si>
    <t>1,20*0,15*1,50+9,70*0,15*1,20+3,10*0,15*0,90                 "žlab viz přílohy PD : D.9.2</t>
  </si>
  <si>
    <t>452112112</t>
  </si>
  <si>
    <t>Osazení betonových dílců prstenců nebo rámů pod poklopy a mříže, výšky do 100 mm</t>
  </si>
  <si>
    <t>6218441</t>
  </si>
  <si>
    <t>https://podminky.urs.cz/item/CS_URS_2024_01/452112112</t>
  </si>
  <si>
    <t>1+10+9+7            "viz přílohy PD : D.9.7 a D.9.8</t>
  </si>
  <si>
    <t>59224185</t>
  </si>
  <si>
    <t>prstenec šachtový vyrovnávací betonový 625x120x60mm</t>
  </si>
  <si>
    <t>668364870</t>
  </si>
  <si>
    <t>59224176</t>
  </si>
  <si>
    <t>prstenec šachtový vyrovnávací betonový 625x120x80mm</t>
  </si>
  <si>
    <t>151414647</t>
  </si>
  <si>
    <t>59224187</t>
  </si>
  <si>
    <t>prstenec šachtový vyrovnávací betonový 625x120x100mm</t>
  </si>
  <si>
    <t>1550457950</t>
  </si>
  <si>
    <t>452112122</t>
  </si>
  <si>
    <t>Osazení betonových dílců prstenců nebo rámů pod poklopy a mříže, výšky přes 100 do 200 mm</t>
  </si>
  <si>
    <t>-1598872419</t>
  </si>
  <si>
    <t>https://podminky.urs.cz/item/CS_URS_2024_01/452112122</t>
  </si>
  <si>
    <t>5            "viz přílohy PD : D.9.8</t>
  </si>
  <si>
    <t>59224188</t>
  </si>
  <si>
    <t>prstenec šachtový vyrovnávací betonový 625x120x120mm</t>
  </si>
  <si>
    <t>52572218</t>
  </si>
  <si>
    <t>452311162</t>
  </si>
  <si>
    <t>Podkladní a zajišťovací konstrukce z betonu prostého v otevřeném výkopu se zvýšenými nároky na prostředí desky pod potrubí, stoky a drobné objekty z betonu tř. C 25/30</t>
  </si>
  <si>
    <t>-1330698325</t>
  </si>
  <si>
    <t>https://podminky.urs.cz/item/CS_URS_2024_01/452311162</t>
  </si>
  <si>
    <t>1,60*1,60*0,10*17              "viz přílohy PD : D.9.8</t>
  </si>
  <si>
    <t>452321162</t>
  </si>
  <si>
    <t>Podkladní a zajišťovací konstrukce z betonu železového v otevřeném výkopu se zvýšenými nároky na prostředí desky pod potrubí, stoky a drobné objekty z betonu tř. C 25/30</t>
  </si>
  <si>
    <t>1501916370</t>
  </si>
  <si>
    <t>https://podminky.urs.cz/item/CS_URS_2024_01/452321162</t>
  </si>
  <si>
    <t>6,20*0,20*6,20             "viz přílohy PD : D.9.7</t>
  </si>
  <si>
    <t>452351111</t>
  </si>
  <si>
    <t>Bednění podkladních a zajišťovacích konstrukcí v otevřeném výkopu desek nebo sedlových loží pod potrubí, stoky a drobné objekty zřízení</t>
  </si>
  <si>
    <t>1058552381</t>
  </si>
  <si>
    <t>https://podminky.urs.cz/item/CS_URS_2024_01/452351111</t>
  </si>
  <si>
    <t>6,20*4*0,20            "viz přílohy PD : D.9.7</t>
  </si>
  <si>
    <t>1,60*4*0,10*17              "viz přílohy PD : D.9.8</t>
  </si>
  <si>
    <t>452351112</t>
  </si>
  <si>
    <t>Bednění podkladních a zajišťovacích konstrukcí v otevřeném výkopu desek nebo sedlových loží pod potrubí, stoky a drobné objekty odstranění</t>
  </si>
  <si>
    <t>-791744724</t>
  </si>
  <si>
    <t>https://podminky.urs.cz/item/CS_URS_2024_01/452351112</t>
  </si>
  <si>
    <t>15,840     "viz položka 452351111</t>
  </si>
  <si>
    <t>452368113</t>
  </si>
  <si>
    <t>Výztuž podkladních desek, bloků nebo pražců v otevřeném výkopu z betonářské oceli 10 505 (R) nebo BSt 500</t>
  </si>
  <si>
    <t>-1578183337</t>
  </si>
  <si>
    <t>https://podminky.urs.cz/item/CS_URS_2024_01/452368113</t>
  </si>
  <si>
    <t>1,80*104*0,000395*1,10             "viz přílohy PD : D.9.7</t>
  </si>
  <si>
    <t>452368211</t>
  </si>
  <si>
    <t>Výztuž podkladních desek, bloků nebo pražců v otevřeném výkopu ze svařovaných sítí z žebírkových drátů</t>
  </si>
  <si>
    <t>-301907158</t>
  </si>
  <si>
    <t>https://podminky.urs.cz/item/CS_URS_2024_01/452368211</t>
  </si>
  <si>
    <t>6,60*6,60*2*0,003033*1,30             "viz přílohy PD : D.9.7</t>
  </si>
  <si>
    <t>564851011</t>
  </si>
  <si>
    <t>Podklad ze štěrkodrti ŠD s rozprostřením a zhutněním plochy jednotlivě do 100 m2, po zhutnění tl. 150 mm</t>
  </si>
  <si>
    <t>-82301103</t>
  </si>
  <si>
    <t>https://podminky.urs.cz/item/CS_URS_2024_01/564851011</t>
  </si>
  <si>
    <t>565145111</t>
  </si>
  <si>
    <t>Asfaltový beton vrstva podkladní ACP 16 (obalované kamenivo střednězrnné - OKS) s rozprostřením a zhutněním v pruhu šířky přes 1,5 do 3 m, po zhutnění tl. 60 mm</t>
  </si>
  <si>
    <t>1226382963</t>
  </si>
  <si>
    <t>https://podminky.urs.cz/item/CS_URS_2024_01/565145111</t>
  </si>
  <si>
    <t>4,60*0,40+4,00*1,80+3,00*1,20+2,20*1,30              "oprava po výkopu rýhy viz přílohy PD : D.9.2</t>
  </si>
  <si>
    <t>577134211</t>
  </si>
  <si>
    <t>Asfaltový beton vrstva obrusná ACO 11 (ABS) s rozprostřením a se zhutněním z nemodifikovaného asfaltu v pruhu šířky do 3 m tř. II, po zhutnění tl. 40 mm</t>
  </si>
  <si>
    <t>1840547504</t>
  </si>
  <si>
    <t>https://podminky.urs.cz/item/CS_URS_2024_01/577134211</t>
  </si>
  <si>
    <t>871313123</t>
  </si>
  <si>
    <t>Montáž kanalizačního potrubí z tvrdého PVC-U hladkého plnostěnného tuhost SN 12 DN 160</t>
  </si>
  <si>
    <t>709577996</t>
  </si>
  <si>
    <t>https://podminky.urs.cz/item/CS_URS_2024_01/871313123</t>
  </si>
  <si>
    <t>14,00          "žlab viz přílohy PD : D.9.1 a D.9.2</t>
  </si>
  <si>
    <t>28611261</t>
  </si>
  <si>
    <t>trubka kanalizační PVC-U plnostěnná jednovrstvá DN 160x6000mm SN12</t>
  </si>
  <si>
    <t>-26324048</t>
  </si>
  <si>
    <t>28611260</t>
  </si>
  <si>
    <t>trubka kanalizační PVC-U plnostěnná jednovrstvá DN 160x3000mm SN12</t>
  </si>
  <si>
    <t>1520948566</t>
  </si>
  <si>
    <t>871353123</t>
  </si>
  <si>
    <t>Montáž kanalizačního potrubí z tvrdého PVC-U hladkého plnostěnného tuhost SN 12 DN 200</t>
  </si>
  <si>
    <t>380689211</t>
  </si>
  <si>
    <t>https://podminky.urs.cz/item/CS_URS_2024_01/871353123</t>
  </si>
  <si>
    <t>173,00-10,55-5,00+34,00               "D S</t>
  </si>
  <si>
    <t>viz přílohy PD : D.9.1, D.9.2,D.9.4 a D.9.5</t>
  </si>
  <si>
    <t>28611263</t>
  </si>
  <si>
    <t>trubka kanalizační PVC-U plnostěnná jednovrstvá DN 200x6000mm SN12</t>
  </si>
  <si>
    <t>-1540580069</t>
  </si>
  <si>
    <t>144,00*1,03+1,68</t>
  </si>
  <si>
    <t>28611262</t>
  </si>
  <si>
    <t>trubka kanalizační PVC-U plnostěnná jednovrstvá DN 200x3000mm SN12</t>
  </si>
  <si>
    <t>-322887172</t>
  </si>
  <si>
    <t>47,45*1,03+1,126</t>
  </si>
  <si>
    <t>-1238332117</t>
  </si>
  <si>
    <t>1+2          "žlab viz přílohy PD : D.9.1 a D.9.2</t>
  </si>
  <si>
    <t>28651011</t>
  </si>
  <si>
    <t>koleno kanalizační PVC-U plnostěnné s rázovou odolností 160x30°</t>
  </si>
  <si>
    <t>1541917990</t>
  </si>
  <si>
    <t>28651012</t>
  </si>
  <si>
    <t>koleno kanalizační PVC-U plnostěnné s rázovou odolností 160x45°</t>
  </si>
  <si>
    <t>1024118757</t>
  </si>
  <si>
    <t>877310330</t>
  </si>
  <si>
    <t>Montáž tvarovek na kanalizačním plastovém potrubí z PP nebo PVC-U hladkého plnostěnného spojek nebo redukcí DN 150</t>
  </si>
  <si>
    <t>-2017569913</t>
  </si>
  <si>
    <t>https://podminky.urs.cz/item/CS_URS_2024_01/877310330</t>
  </si>
  <si>
    <t>1          "žlab viz přílohy PD : D.9.1 a D.9.2</t>
  </si>
  <si>
    <t>28651073</t>
  </si>
  <si>
    <t>přesuvka kanalizační PVC-U plnostěnná s rázovou odolností DN 160</t>
  </si>
  <si>
    <t>1219748642</t>
  </si>
  <si>
    <t>877350320</t>
  </si>
  <si>
    <t>Montáž tvarovek na kanalizačním plastovém potrubí z PP nebo PVC-U hladkého plnostěnného odboček DN 200</t>
  </si>
  <si>
    <t>1969711376</t>
  </si>
  <si>
    <t>https://podminky.urs.cz/item/CS_URS_2024_01/877350320</t>
  </si>
  <si>
    <t>2          "žlaby viz přílohy PD : D.9.1 a D.9.2</t>
  </si>
  <si>
    <t>28651032</t>
  </si>
  <si>
    <t>odbočka kanalizační PVC-U plnostěnná s rázovou odolností DN 200/160/45°</t>
  </si>
  <si>
    <t>1116560579</t>
  </si>
  <si>
    <t>877350330</t>
  </si>
  <si>
    <t>Montáž tvarovek na kanalizačním plastovém potrubí z PP nebo PVC-U hladkého plnostěnného spojek nebo redukcí DN 200</t>
  </si>
  <si>
    <t>216739643</t>
  </si>
  <si>
    <t>https://podminky.urs.cz/item/CS_URS_2024_01/877350330</t>
  </si>
  <si>
    <t>8             "D S viz přílohy PD : D.9.1, D.9.2,D.9.4 a D.9.5</t>
  </si>
  <si>
    <t>28651074</t>
  </si>
  <si>
    <t>přesuvka kanalizační PVC-U plnostěnná s rázovou odolností DN 200</t>
  </si>
  <si>
    <t>470797198</t>
  </si>
  <si>
    <t>892312121</t>
  </si>
  <si>
    <t>Tlakové zkoušky vzduchem těsnícími vaky ucpávkovými DN 150</t>
  </si>
  <si>
    <t>úsek</t>
  </si>
  <si>
    <t>646930154</t>
  </si>
  <si>
    <t>https://podminky.urs.cz/item/CS_URS_2024_01/892312121</t>
  </si>
  <si>
    <t>1               "viz přílohy PD : D.9.1, D.9.2 a D.9.4</t>
  </si>
  <si>
    <t>892352121</t>
  </si>
  <si>
    <t>Tlakové zkoušky vzduchem těsnícími vaky ucpávkovými DN 200</t>
  </si>
  <si>
    <t>-484270649</t>
  </si>
  <si>
    <t>https://podminky.urs.cz/item/CS_URS_2024_01/892352121</t>
  </si>
  <si>
    <t>16               "viz přílohy PD : D.9.1, D.9.2 a D.9.4</t>
  </si>
  <si>
    <t>894410101</t>
  </si>
  <si>
    <t>Osazení betonových dílců šachet kanalizačních dno DN 1000, výšky 600 mm</t>
  </si>
  <si>
    <t>2140478593</t>
  </si>
  <si>
    <t>https://podminky.urs.cz/item/CS_URS_2024_01/894410101</t>
  </si>
  <si>
    <t>12             "viz přílohy PD : D.9.8</t>
  </si>
  <si>
    <t>59224337</t>
  </si>
  <si>
    <t>dno betonové šachty DN 1000 kanalizační výšky 60cm</t>
  </si>
  <si>
    <t>1718004798</t>
  </si>
  <si>
    <t>894410102</t>
  </si>
  <si>
    <t>Osazení betonových dílců šachet kanalizačních dno DN 1000, výšky 800 mm</t>
  </si>
  <si>
    <t>1802087887</t>
  </si>
  <si>
    <t>https://podminky.urs.cz/item/CS_URS_2024_01/894410102</t>
  </si>
  <si>
    <t>3            "viz přílohy PD : D.9.8</t>
  </si>
  <si>
    <t>59224338</t>
  </si>
  <si>
    <t>dno betonové šachty DN 1000 kanalizační výšky 80cm</t>
  </si>
  <si>
    <t>-1885349884</t>
  </si>
  <si>
    <t>894410103</t>
  </si>
  <si>
    <t>Osazení betonových dílců šachet kanalizačních dno DN 1000, výšky 1000 mm</t>
  </si>
  <si>
    <t>-573489366</t>
  </si>
  <si>
    <t>https://podminky.urs.cz/item/CS_URS_2024_01/894410103</t>
  </si>
  <si>
    <t>2            "viz přílohy PD : D.9.8</t>
  </si>
  <si>
    <t>59224339</t>
  </si>
  <si>
    <t>dno betonové šachty DN 1000 kanalizační výšky 100cm</t>
  </si>
  <si>
    <t>-1181412840</t>
  </si>
  <si>
    <t>894410211</t>
  </si>
  <si>
    <t>Osazení betonových dílců šachet kanalizačních skruž rovná DN 1000, výšky 250 mm</t>
  </si>
  <si>
    <t>1831403692</t>
  </si>
  <si>
    <t>https://podminky.urs.cz/item/CS_URS_2024_01/894410211</t>
  </si>
  <si>
    <t>7            "viz přílohy PD : D.9.8</t>
  </si>
  <si>
    <t>59224160</t>
  </si>
  <si>
    <t>skruž betonová kanalizační se stupadly 100x25x12cm</t>
  </si>
  <si>
    <t>1682831179</t>
  </si>
  <si>
    <t>894410212</t>
  </si>
  <si>
    <t>Osazení betonových dílců šachet kanalizačních skruž rovná DN 1000, výšky 500 mm</t>
  </si>
  <si>
    <t>1532098524</t>
  </si>
  <si>
    <t>https://podminky.urs.cz/item/CS_URS_2024_01/894410212</t>
  </si>
  <si>
    <t>1+7            "viz přílohy PD : D.9.7 a D.9.8</t>
  </si>
  <si>
    <t>59224161</t>
  </si>
  <si>
    <t>skruž betonová kanalizační se stupadly 100x50x12cm</t>
  </si>
  <si>
    <t>-633008272</t>
  </si>
  <si>
    <t>894410213</t>
  </si>
  <si>
    <t>Osazení betonových dílců šachet kanalizačních skruž rovná DN 1000, výšky 1000 mm</t>
  </si>
  <si>
    <t>1123138471</t>
  </si>
  <si>
    <t>https://podminky.urs.cz/item/CS_URS_2024_01/894410213</t>
  </si>
  <si>
    <t>3+33            "viz přílohy PD : D.9.7 a D.9.8</t>
  </si>
  <si>
    <t>59224162</t>
  </si>
  <si>
    <t>skruž betonová kanalizační se stupadly 100x100x12cm</t>
  </si>
  <si>
    <t>1086640095</t>
  </si>
  <si>
    <t>894410232</t>
  </si>
  <si>
    <t>Osazení betonových dílců šachet kanalizačních skruž přechodová (konus) DN 1000</t>
  </si>
  <si>
    <t>-393501610</t>
  </si>
  <si>
    <t>https://podminky.urs.cz/item/CS_URS_2024_01/894410232</t>
  </si>
  <si>
    <t>1+11            "viz přílohy PD : D.9.7 a D.9.8</t>
  </si>
  <si>
    <t>59224312</t>
  </si>
  <si>
    <t>konus betonové šachty DN 1000 kanalizační 100x62,5x58cm tl stěny 12 stupadla poplastovaná</t>
  </si>
  <si>
    <t>290668943</t>
  </si>
  <si>
    <t>894410302</t>
  </si>
  <si>
    <t>Osazení betonových dílců šachet kanalizačních deska zákrytová DN 1000</t>
  </si>
  <si>
    <t>-1661033615</t>
  </si>
  <si>
    <t>https://podminky.urs.cz/item/CS_URS_2024_01/894410302</t>
  </si>
  <si>
    <t>6            "viz přílohy PD : D.9.8</t>
  </si>
  <si>
    <t>59224315</t>
  </si>
  <si>
    <t>deska betonová zákrytová pro kruhové šachty 100/62,5x16,5cm</t>
  </si>
  <si>
    <t>-1224853229</t>
  </si>
  <si>
    <t>59224348</t>
  </si>
  <si>
    <t>těsnění elastomerové pro spojení šachetních dílů DN 1000</t>
  </si>
  <si>
    <t>1863234528</t>
  </si>
  <si>
    <t>894411411ŠD6</t>
  </si>
  <si>
    <t xml:space="preserve">Úprava nové betonové prefabrikované šachty DN 1 000 mm pro osazení regulačního prvku T DN do 200 mm montáž a dodání regulačního prvku T DN do 200 mm pro regulovaný odtok 0,5 l/s montáž a napojení potrubí bezpečnostního obtoku DN 200 mm včetně dodání potrubí a tvarovek dle přílohy PD : D.9.7 </t>
  </si>
  <si>
    <t>-260783975</t>
  </si>
  <si>
    <t>1             "viz přílohy PD : D.9.7</t>
  </si>
  <si>
    <t>894411412ŠD7</t>
  </si>
  <si>
    <t xml:space="preserve">Úprava nové betonové prefabrikované šachty DN 1 000 mm pro filtrační koš s manipulačním zařízením včetně montáže a dodání filtračního koše s manipulačním zařízením dle přílohy PD : D.9.7 </t>
  </si>
  <si>
    <t>-1830283457</t>
  </si>
  <si>
    <t>894704121X03</t>
  </si>
  <si>
    <t>Montáž čedičového obkladu stěn spadišťové šachty z betonových skruží s úpravou spár</t>
  </si>
  <si>
    <t>479346480</t>
  </si>
  <si>
    <t>2,43           "viz přílohy PD : D.9.8</t>
  </si>
  <si>
    <t>632310611X04</t>
  </si>
  <si>
    <t>čedičový obklad stěn spadišťové šachty z betonových skruží  DN 1 000 mm</t>
  </si>
  <si>
    <t>691854396</t>
  </si>
  <si>
    <t>899103112</t>
  </si>
  <si>
    <t>Osazení poklopů litinových, ocelových nebo železobetonových včetně rámů pro třídu zatížení B125, C250</t>
  </si>
  <si>
    <t>-245117897</t>
  </si>
  <si>
    <t>https://podminky.urs.cz/item/CS_URS_2024_01/899103112</t>
  </si>
  <si>
    <t>899204112</t>
  </si>
  <si>
    <t>Osazení mříží litinových včetně rámů a košů na bahno pro třídu zatížení D400, E600</t>
  </si>
  <si>
    <t>1389112626</t>
  </si>
  <si>
    <t>https://podminky.urs.cz/item/CS_URS_2024_01/899204112</t>
  </si>
  <si>
    <t>14+3            "viz přílohy PD : D.9.8</t>
  </si>
  <si>
    <t>59224660</t>
  </si>
  <si>
    <t>poklop šachtový betonový, litinový rám 785(610)x160mm D400 bez odvětrání</t>
  </si>
  <si>
    <t>920606993</t>
  </si>
  <si>
    <t>59224661</t>
  </si>
  <si>
    <t>poklop šachtový betonový, litinový rám 785(610)x160mm D400 s odvětráním</t>
  </si>
  <si>
    <t>1257207726</t>
  </si>
  <si>
    <t>899504112X05</t>
  </si>
  <si>
    <t xml:space="preserve">Osazení kompozitového žebříku do šachet </t>
  </si>
  <si>
    <t>-1565163982</t>
  </si>
  <si>
    <t>Ostatní konstrukce a práce, bourání</t>
  </si>
  <si>
    <t>1393638350</t>
  </si>
  <si>
    <t>59217011</t>
  </si>
  <si>
    <t>obrubník zahradní betonový 500x50x200mm</t>
  </si>
  <si>
    <t>-827548959</t>
  </si>
  <si>
    <t>919732211</t>
  </si>
  <si>
    <t>Styčná pracovní spára při napojení nového živičného povrchu na stávající se zalitím za tepla modifikovanou asfaltovou hmotou s posypem vápenným hydrátem šířky do 15 mm, hloubky do 25 mm včetně prořezání spáry</t>
  </si>
  <si>
    <t>2142756497</t>
  </si>
  <si>
    <t>https://podminky.urs.cz/item/CS_URS_2024_01/919732211</t>
  </si>
  <si>
    <t>(2,40-0,20)*2+0,60+2,50*2+1,80               "viz přílohy PD : D.9.2</t>
  </si>
  <si>
    <t>919735112</t>
  </si>
  <si>
    <t>Řezání stávajícího živičného krytu nebo podkladu hloubky přes 50 do 100 mm</t>
  </si>
  <si>
    <t>-2079779553</t>
  </si>
  <si>
    <t>https://podminky.urs.cz/item/CS_URS_2024_01/919735112</t>
  </si>
  <si>
    <t>933901111</t>
  </si>
  <si>
    <t>Zkoušky objektů a vymývání provedení zkoušky vodotěsnosti betonové nádrže jakéhokoliv druhu a tvaru, o obsahu do 1000 m3</t>
  </si>
  <si>
    <t>-153414287</t>
  </si>
  <si>
    <t>https://podminky.urs.cz/item/CS_URS_2024_01/933901111</t>
  </si>
  <si>
    <t>20,00             "viz přílohy PD : D.9.7</t>
  </si>
  <si>
    <t>933901311</t>
  </si>
  <si>
    <t>Zkoušky objektů a vymývání naplnění a vyprázdnění nádrže pro účely vymývací (proplachovací) o obsahu do 1000 m3</t>
  </si>
  <si>
    <t>-1794473195</t>
  </si>
  <si>
    <t>https://podminky.urs.cz/item/CS_URS_2024_01/933901311</t>
  </si>
  <si>
    <t>979024441</t>
  </si>
  <si>
    <t>Očištění vybouraných prvků komunikací od spojovacího materiálu s odklizením a uložením očištěných hmot a spojovacího materiálu na skládku na vzdálenost do 10 m obrubníků a krajníků, vybouraných z jakéhokoliv lože a s jakoukoliv výplní spár zahradních</t>
  </si>
  <si>
    <t>-1783857585</t>
  </si>
  <si>
    <t>https://podminky.urs.cz/item/CS_URS_2024_01/979024441</t>
  </si>
  <si>
    <t>-1376507506</t>
  </si>
  <si>
    <t>6,826-0,400</t>
  </si>
  <si>
    <t>1109391266</t>
  </si>
  <si>
    <t>997221551</t>
  </si>
  <si>
    <t>Vodorovná doprava suti bez naložení, ale se složením a s hrubým urovnáním ze sypkých materiálů, na vzdálenost do 1 km</t>
  </si>
  <si>
    <t>616469440</t>
  </si>
  <si>
    <t>https://podminky.urs.cz/item/CS_URS_2024_01/997221551</t>
  </si>
  <si>
    <t>997221559</t>
  </si>
  <si>
    <t>Vodorovná doprava suti bez naložení, ale se složením a s hrubým urovnáním Příplatek k ceně za každý další započatý 1 km přes 1 km</t>
  </si>
  <si>
    <t>-256865997</t>
  </si>
  <si>
    <t>https://podminky.urs.cz/item/CS_URS_2024_01/997221559</t>
  </si>
  <si>
    <t>6,426*8</t>
  </si>
  <si>
    <t>997221571</t>
  </si>
  <si>
    <t>Vodorovná doprava vybouraných hmot bez naložení, ale se složením a s hrubým urovnáním na vzdálenost do 1 km</t>
  </si>
  <si>
    <t>-227416665</t>
  </si>
  <si>
    <t>https://podminky.urs.cz/item/CS_URS_2024_01/997221571</t>
  </si>
  <si>
    <t>0,400-0,022*8,00</t>
  </si>
  <si>
    <t>997221579</t>
  </si>
  <si>
    <t>Vodorovná doprava vybouraných hmot bez naložení, ale se složením a s hrubým urovnáním na vzdálenost Příplatek k ceně za každý další započatý 1 km přes 1 km</t>
  </si>
  <si>
    <t>1944343618</t>
  </si>
  <si>
    <t>https://podminky.urs.cz/item/CS_URS_2024_01/997221579</t>
  </si>
  <si>
    <t>0,224*8</t>
  </si>
  <si>
    <t>997221861</t>
  </si>
  <si>
    <t>752358132</t>
  </si>
  <si>
    <t>https://podminky.urs.cz/item/CS_URS_2024_01/997221861</t>
  </si>
  <si>
    <t>997221873</t>
  </si>
  <si>
    <t>2075689995</t>
  </si>
  <si>
    <t>https://podminky.urs.cz/item/CS_URS_2024_01/997221873</t>
  </si>
  <si>
    <t>6,826-0,224-3,410-0,022*8,00</t>
  </si>
  <si>
    <t>997221875</t>
  </si>
  <si>
    <t>Poplatek za uložení stavebního odpadu na recyklační skládce (skládkovné) asfaltového bez obsahu dehtu zatříděného do Katalogu odpadů pod kódem 17 03 02</t>
  </si>
  <si>
    <t>-255368968</t>
  </si>
  <si>
    <t>https://podminky.urs.cz/item/CS_URS_2024_01/997221875</t>
  </si>
  <si>
    <t>998276101</t>
  </si>
  <si>
    <t>Přesun hmot pro trubní vedení hloubené z trub z plastických hmot nebo sklolaminátových pro vodovody, kanalizace, teplovody, produktovody v otevřeném výkopu dopravní vzdálenost do 15 m</t>
  </si>
  <si>
    <t>747067931</t>
  </si>
  <si>
    <t>https://podminky.urs.cz/item/CS_URS_2024_01/998276101</t>
  </si>
  <si>
    <t>397,623-53,774-160,579</t>
  </si>
  <si>
    <t>NZPV - Nezpůsobilé výdaje</t>
  </si>
  <si>
    <t>SO 01 - Domov pro seniory nový pavilon D</t>
  </si>
  <si>
    <t>D.1.5 - Vzduchotechnika a chlazení</t>
  </si>
  <si>
    <t xml:space="preserve">    751 - Vzduchotechnika</t>
  </si>
  <si>
    <t xml:space="preserve">      751-01 - Zařízení č. 01: Větrání pokojů přívod</t>
  </si>
  <si>
    <t xml:space="preserve">        751-01D - Zařízení č. 01: Větrání pokojů přívod</t>
  </si>
  <si>
    <t xml:space="preserve">        751-01MTZ - Zařízení č. 01: Větrání pokojů přívod montáž</t>
  </si>
  <si>
    <t xml:space="preserve">      751-02 - Zařízení č. 02: Větrání pokojů odtah</t>
  </si>
  <si>
    <t xml:space="preserve">        751-02D - Zařízení č. 02: Větrání pokojů odtah</t>
  </si>
  <si>
    <t xml:space="preserve">        751-02MTZ - Zařízení č. 02: Větrání pokojů odtah montáž</t>
  </si>
  <si>
    <t xml:space="preserve">      751-03 - Zařízení č. 03: Větrání zázemí přívod</t>
  </si>
  <si>
    <t xml:space="preserve">        751-03D - Zařízení č. 03: Větrání zázemí přívod</t>
  </si>
  <si>
    <t xml:space="preserve">        751-03MTZ - Zařízení č. 03: Větrání zázemí přívod montáž</t>
  </si>
  <si>
    <t xml:space="preserve">      751-04 - Zařízení č. 04: Větrání zázemí odtah</t>
  </si>
  <si>
    <t xml:space="preserve">        751-04D - Zařízení č. 04: Větrání zázemí odtah</t>
  </si>
  <si>
    <t xml:space="preserve">        751-04MTZ - Zařízení č. 04: Větrání zázemí odtah montáž</t>
  </si>
  <si>
    <t xml:space="preserve">      751-05 - Zařízení č. 05: Větrání společenských místností přívod</t>
  </si>
  <si>
    <t xml:space="preserve">        751-05D - Zařízení č. 05: Větrání společenských místností přívod</t>
  </si>
  <si>
    <t xml:space="preserve">        751-05MTZ - Zařízení č. 05: Větrání společenských místností přívod montáž</t>
  </si>
  <si>
    <t xml:space="preserve">      751-06 - Zařízení č. 06: Větrání společenských místností odtah</t>
  </si>
  <si>
    <t xml:space="preserve">        751-06D - Zařízení č. 06: Větrání společenských místností odtah</t>
  </si>
  <si>
    <t xml:space="preserve">        751-06MTZ - Zařízení č. 06: Větrání společenských místností odtah montáž</t>
  </si>
  <si>
    <t xml:space="preserve">      751-07 - Zařízení č. 07: Větrání šaten a skladů přívod</t>
  </si>
  <si>
    <t xml:space="preserve">        751-07D - Zařízení č. 07: Větrání šaten a skladů přívod</t>
  </si>
  <si>
    <t xml:space="preserve">        751-07MTZ - Zařízení č. 07: Větrání šaten a skladů přívod montáž</t>
  </si>
  <si>
    <t xml:space="preserve">      751-08 - Zařízení č. 08: Větrání šaten a skladů odtah</t>
  </si>
  <si>
    <t xml:space="preserve">        751-08D - Zařízení č. 08: Větrání šaten a skladů odtah</t>
  </si>
  <si>
    <t xml:space="preserve">        751-08MTZ - Zařízení č. 08: Větrání šaten a skladů odah</t>
  </si>
  <si>
    <t xml:space="preserve">      751-09 - Zařízení č. 09: Větrání šatny a odpadů přívod</t>
  </si>
  <si>
    <t xml:space="preserve">        751-09D - Zařízení č. 09: Větrání šatny a odpadů přívod</t>
  </si>
  <si>
    <t xml:space="preserve">        751-09MTZ - Zařízení č. 09: Větrání šatny a odpadů přívod montáž</t>
  </si>
  <si>
    <t xml:space="preserve">      751-10 - Zařízení č. 10: Větrání šatny a odpadů odtah</t>
  </si>
  <si>
    <t xml:space="preserve">        751-10D - Zařízení č. 10: Větrání šatny a odpadů odtah</t>
  </si>
  <si>
    <t xml:space="preserve">      751-10MTZ - Zařízení č. 10: Větrání šatny a odpadů odtah</t>
  </si>
  <si>
    <t xml:space="preserve">      751-11 - Zařízení č. 11: CHUC B Chodba Jihozápad přívod</t>
  </si>
  <si>
    <t xml:space="preserve">        751-11D - Zařízení č. 11: CHUC B Chodba Jihozápad přívod</t>
  </si>
  <si>
    <t xml:space="preserve">        751-11MTZ - Zařízení č. 11: CHUC B Chodba Jihozápad přívod</t>
  </si>
  <si>
    <t xml:space="preserve">      751-12 - Zařízení č. 12: CHUC B Chodba Jihozápad odtah</t>
  </si>
  <si>
    <t xml:space="preserve">        751-12D - Zařízení č. 12: CHUC B Chodba Jihozápad odtah</t>
  </si>
  <si>
    <t xml:space="preserve">        751-12MTZ - Zařízení č. 12: CHUC B Chodba Jihozápad odtah montáž</t>
  </si>
  <si>
    <t xml:space="preserve">      751-13 - Zařízení č. 13: CHUC B Výtah Jihozápad</t>
  </si>
  <si>
    <t xml:space="preserve">        751-13D - Zařízení č. 13: CHUC B Výtah Jihozápad</t>
  </si>
  <si>
    <t xml:space="preserve">        751-13MTZ - Zařízení č. 13: CHUC B Výtah Jihozápad montáž</t>
  </si>
  <si>
    <t xml:space="preserve">      751-14 - Zařízení č. 14: CHUC B Schodiště Jihozápad</t>
  </si>
  <si>
    <t xml:space="preserve">        751-14D - Zařízení č. 14: CHUC B Schodiště Jihozápad</t>
  </si>
  <si>
    <t xml:space="preserve">        751-14MTZ - Zařízení č. 14: CHUC B Schodiště Jihozápad montáž</t>
  </si>
  <si>
    <t xml:space="preserve">      751-15 - Zařízení č. 15: CHUC B Chodba Severozápad přívod</t>
  </si>
  <si>
    <t xml:space="preserve">        751-15D - Zařízení č. 15: CHUC B Chodba Severozápad přívod</t>
  </si>
  <si>
    <t xml:space="preserve">      751-15MTZ - Zařízení č. 15: CHUC B Chodba Severozápad přívod montáž</t>
  </si>
  <si>
    <t xml:space="preserve">      751-16 - Zařízení č. 16: CHUC B Chodba Severozápad odtah</t>
  </si>
  <si>
    <t xml:space="preserve">        751-16D - Zařízení č. 16: CHUC B Chodba Severozápad odtah</t>
  </si>
  <si>
    <t xml:space="preserve">        751-16MTZ - Zařízení č. 16: CHUC B Chodba Severozápad odtah montáž</t>
  </si>
  <si>
    <t xml:space="preserve">      751-17 - Zařízení č. 17: CHUC B Výtah Severozápad</t>
  </si>
  <si>
    <t xml:space="preserve">        751-17D - Zařízení č. 17: CHUC B Výtah Severozápad</t>
  </si>
  <si>
    <t xml:space="preserve">      751-17MTZ - Zařízení č. 17: CHUC B Výtah Severozápad montáž</t>
  </si>
  <si>
    <t xml:space="preserve">      751-18 - Zařízení č. 18: CHUC B Schodiště Severozápad</t>
  </si>
  <si>
    <t xml:space="preserve">        751-18D - Zařízení č. 18: CHUC B Schodiště Severozápad</t>
  </si>
  <si>
    <t xml:space="preserve">      751-18MTZ - Zařízení č. 18: CHUC B Schodiště Severozápad montáž</t>
  </si>
  <si>
    <t xml:space="preserve">      751-19 - Zařízení č. 19: Větrání garáží</t>
  </si>
  <si>
    <t xml:space="preserve">        751-19D - Zařízení č. 19: Větrání garáží</t>
  </si>
  <si>
    <t xml:space="preserve">        751-19MTZ - Zařízení č. 19: Větrání garáží montáž</t>
  </si>
  <si>
    <t xml:space="preserve">      751-20 - Zařízení č. 20: Chlazení kanceláří a sesteren</t>
  </si>
  <si>
    <t xml:space="preserve">        751-20D - Zařízení č. 20: Chlazení kanceláří a sesteren</t>
  </si>
  <si>
    <t xml:space="preserve">      751-20MTZ - Zařízení č. 20: Chlazení kanceláří a sesteren montáž</t>
  </si>
  <si>
    <t xml:space="preserve">      751-21 - Zařízení č. 21: Chlazení společenských místností</t>
  </si>
  <si>
    <t xml:space="preserve">        751-21D - Zařízení č. 21: Chlazení společenských místností</t>
  </si>
  <si>
    <t xml:space="preserve">      751-21MTZ - Zařízení č. 21: Chlazení společenských místností montáž</t>
  </si>
  <si>
    <t xml:space="preserve">      751-22 - Zařízení č. 22: Chlazení společenských místností</t>
  </si>
  <si>
    <t xml:space="preserve">        751-22D - Zařízení č. 22: Chlazení společenských místností</t>
  </si>
  <si>
    <t xml:space="preserve">        751-22MTZ - Zařízení č. 22: Chlazení společenských místností montáž</t>
  </si>
  <si>
    <t xml:space="preserve">      751-23 - Zařízení č. 23: Chlazení rozvodny</t>
  </si>
  <si>
    <t xml:space="preserve">        751-23D - Zařízení č. 23: Chlazení rozvodny</t>
  </si>
  <si>
    <t xml:space="preserve">        751-23MTZ - Zařízení č. 23: Chlazení rozvodny montáž</t>
  </si>
  <si>
    <t xml:space="preserve">      751-30 - Zařízení č. 30 CHUC A Chodba 154a-554a přívod</t>
  </si>
  <si>
    <t xml:space="preserve">        751-30D - Zařízení č. 30 CHUC A Chodba 154a-554a přívod</t>
  </si>
  <si>
    <t xml:space="preserve">        751-30MTZ - Zařízení č. 30 CHUC A Chodba 154a-554a přívod montáž</t>
  </si>
  <si>
    <t xml:space="preserve">      751-31 - Zařízení č.31 CHUC A Chodba 154a-554a odtah</t>
  </si>
  <si>
    <t xml:space="preserve">        751-31D - Zařízení č.31 CHUC A Chodba 154a-554a odtah</t>
  </si>
  <si>
    <t xml:space="preserve">        751-31MTZ - Zařízení č.31 CHUC A Chodba 154a-554a odtah montáž </t>
  </si>
  <si>
    <t xml:space="preserve">      751-32 - Zařízení č.32 CHUC A Chodba 154b-554b přívod</t>
  </si>
  <si>
    <t xml:space="preserve">        751-32D - Zařízení č.32 CHUC A Chodba 154b-554b přívod</t>
  </si>
  <si>
    <t xml:space="preserve">        751-32MTZ - Zařízení č.32 CHUC A Chodba 154b-554b přívod montáž</t>
  </si>
  <si>
    <t xml:space="preserve">      751-33 - Zařízení č.33 CHUC A Chodba 154b-554b odtah</t>
  </si>
  <si>
    <t xml:space="preserve">        751-33D - Zařízení č.33 CHUC A Chodba 154b-554b odtah</t>
  </si>
  <si>
    <t xml:space="preserve">        751-33MTZ - Zařízení č.33 CHUC A Chodba 154b-554b odtah montáž</t>
  </si>
  <si>
    <t xml:space="preserve">      751-34 - Zařízení č.34 Doplňkový materiál</t>
  </si>
  <si>
    <t xml:space="preserve">        751-34D - Zařízení č.34 Doplňkový materiál</t>
  </si>
  <si>
    <t xml:space="preserve">        751-34MTZ - Zařízení č.34 Doplňkový materiál montáž</t>
  </si>
  <si>
    <t xml:space="preserve">      751-O - Vzduchotechnika ostatní </t>
  </si>
  <si>
    <t xml:space="preserve">        751-OD - Vzduchotechnika ostatní dodávka</t>
  </si>
  <si>
    <t xml:space="preserve">        751-OMTZ - Vzduchotechnika ostatní montáž</t>
  </si>
  <si>
    <t>751-01</t>
  </si>
  <si>
    <t>Zařízení č. 01: Větrání pokojů přívod</t>
  </si>
  <si>
    <t>751-01D</t>
  </si>
  <si>
    <t>75101D0001</t>
  </si>
  <si>
    <t>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</si>
  <si>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-870921842</t>
  </si>
  <si>
    <t>75101D0002</t>
  </si>
  <si>
    <t>montážní materiál 01.01</t>
  </si>
  <si>
    <t>830031492</t>
  </si>
  <si>
    <t>75101D0003</t>
  </si>
  <si>
    <t>Venkovní kondenzační jednotka Qch =33 kW; R410A Pi = 8,2 kW; 24A (MCA) (400V/50Hz)  šířka 940mm, výška 1615mm, hloubka 460mm m = 180kg akustický výkon 76dB(A) vč. sady s expanzním ventilem, kabelovým ovladačem, řídící skříňky 0-10V  01.02</t>
  </si>
  <si>
    <t>-1977560802</t>
  </si>
  <si>
    <t>75101D0004</t>
  </si>
  <si>
    <t>konzola pod vnější jednotku 01.02</t>
  </si>
  <si>
    <t>693034416</t>
  </si>
  <si>
    <t>75101D0005</t>
  </si>
  <si>
    <t>připojovací sada 01.02</t>
  </si>
  <si>
    <t>1467588882</t>
  </si>
  <si>
    <t>75101D0006</t>
  </si>
  <si>
    <t>Elektrický regulační box, určený pro zabudování do podhledu s vlastním napájením 1x230V/50Hz s 2 stupně proudu vzduchu (trvalý a nárazový s doběhem), rozměry dle vnitřního potrubí, 3stupňový nástěnný ovladač: ø 125 (80-150m3/h)  01.03</t>
  </si>
  <si>
    <t>-816028602</t>
  </si>
  <si>
    <t>75101D0007</t>
  </si>
  <si>
    <t>Elektrický regulační box, určený pro zabudování do podhledu s vlastním napájením 1x230V/50Hz s 2 stupně proudu vzduchu (trvalý a nárazový s doběhem), rozměry dle vnitřního potrubí, 3stupňový nástěnný ovladač: ø 150 (150-200m3/h)  01.04</t>
  </si>
  <si>
    <t>-1812995683</t>
  </si>
  <si>
    <t>75101D0008</t>
  </si>
  <si>
    <t>Buňka tlumiče hluku G 500x200x1000  01.06</t>
  </si>
  <si>
    <t>-335215194</t>
  </si>
  <si>
    <t>75101D0009</t>
  </si>
  <si>
    <t>plášť tlumiče hluku 01.06</t>
  </si>
  <si>
    <t>2143550604</t>
  </si>
  <si>
    <t>75101D0010</t>
  </si>
  <si>
    <t>Ohebné tlumiče hluku  - ø 125 (L=1000mm, 50mm izol.)  01.07</t>
  </si>
  <si>
    <t>426676099</t>
  </si>
  <si>
    <t>75101D0011</t>
  </si>
  <si>
    <t>Ohebné tlumiče hluku  - ø 150 (L=1000mm, 50mm izol.)  01.08</t>
  </si>
  <si>
    <t>-1359610696</t>
  </si>
  <si>
    <t>75101D0015</t>
  </si>
  <si>
    <t>Požární klapka se servopohonem, zpětnou pružinou, pod napětím otevřeno při ztrátě napětí zavřeno - 230V, signalizace stavu pr. 125  01.10.01 až 01.10.36</t>
  </si>
  <si>
    <t>-1071243440</t>
  </si>
  <si>
    <t>75101D0016</t>
  </si>
  <si>
    <t>Požární klapka se servopohonem, zpětnou pružinou, pod napětím otevřeno při ztrátě napětí zavřeno - 230V, signalizace stavu pr. 150  01.10.37 až 01.10.43</t>
  </si>
  <si>
    <t>-462702060</t>
  </si>
  <si>
    <t>75101D0017</t>
  </si>
  <si>
    <t>Regulační klapka ruční ø225  01.12</t>
  </si>
  <si>
    <t>1992345176</t>
  </si>
  <si>
    <t>75101D0018</t>
  </si>
  <si>
    <t>Regulační klapka ruční ø250  01.13</t>
  </si>
  <si>
    <t>382023783</t>
  </si>
  <si>
    <t>75101D0019</t>
  </si>
  <si>
    <t>Vyústka přívodní komfortní dvouřadá 400x150 (150m3/h)  včetně regulace  01.15</t>
  </si>
  <si>
    <t>-441767044</t>
  </si>
  <si>
    <t>75101D0020</t>
  </si>
  <si>
    <t>Vyústka přívodní komfortní dvouřadá 800x150 (200m3/h)  včetně regulace  01.16</t>
  </si>
  <si>
    <t>1492589840</t>
  </si>
  <si>
    <t>75101D0021</t>
  </si>
  <si>
    <t>Ohebná hlukově izolovaná hadice pr. 125  01.18</t>
  </si>
  <si>
    <t>-562781427</t>
  </si>
  <si>
    <t>75101D0022</t>
  </si>
  <si>
    <t>Ohebná hlukově izolovaná hadice pr. 150 01.18</t>
  </si>
  <si>
    <t>-80056593</t>
  </si>
  <si>
    <t>75101D0023</t>
  </si>
  <si>
    <t>Nasávací hrdlo se síťkou proti hmyzu - šikmý nástavec 1000x600 - 6800m3/h  01.21</t>
  </si>
  <si>
    <t>-350644458</t>
  </si>
  <si>
    <t>75101D0024</t>
  </si>
  <si>
    <t>Potrubí spiro Pz 125/ 60  % tvarovek  01.30</t>
  </si>
  <si>
    <t>-1613004250</t>
  </si>
  <si>
    <t>75101D0025</t>
  </si>
  <si>
    <t>Potrubí spiro Pz 150/ 60  % tvarovek 01.30</t>
  </si>
  <si>
    <t>1764108943</t>
  </si>
  <si>
    <t>75101D0026</t>
  </si>
  <si>
    <t>Potrubí spiro Pz 225/ 10  % tvarovek 01.30</t>
  </si>
  <si>
    <t>287107744</t>
  </si>
  <si>
    <t>75101D0027</t>
  </si>
  <si>
    <t>Potrubí spiro Pz 250/ 20  % tvarovek 01.30</t>
  </si>
  <si>
    <t>-632497331</t>
  </si>
  <si>
    <t>75101D0028</t>
  </si>
  <si>
    <t>Čtyřhranné potrubí skupiny I, Pz plech,  30%tvarovek  01.40</t>
  </si>
  <si>
    <t>255184064</t>
  </si>
  <si>
    <t>75101D0029</t>
  </si>
  <si>
    <t>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</si>
  <si>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-282026108</t>
  </si>
  <si>
    <t>75101D0030</t>
  </si>
  <si>
    <t>Tepelná izolace s AL polepem tl.40mm</t>
  </si>
  <si>
    <t>-1434756246</t>
  </si>
  <si>
    <t>75101D0031</t>
  </si>
  <si>
    <t>Venkovní tepelná izolace s oplechováním tl.60mm</t>
  </si>
  <si>
    <t>1213262638</t>
  </si>
  <si>
    <t>751-01MTZ</t>
  </si>
  <si>
    <t>Zařízení č. 01: Větrání pokojů přívod montáž</t>
  </si>
  <si>
    <t>75101M0001</t>
  </si>
  <si>
    <t>Vzduchotechnická jednotka budova nad sebou, venkovní provedení; hmotnost cca 1200kg; délka 3939mm, výška 1646mm, šířka 1316mm_x000D_
Jmenovitý průtok přívod/odvod 6800 / 6800 m3/h_x000D_
Externí tlak 480 / 480 Pa_x000D_
Výstupní teplota Z 24°C_x000D_
Filtrace přívod/odtah F7/M5_x000D_
chladící komora reverzní R410A - topný výkon 25kW, chladící výkon 33kW_x000D_
Deskový rekuperátor_x000D_
EC motory 3,6 kW; 5,5A; 400V/ 3,6kW; 5,5A; 400V _x000D_
Pružné manžety_x000D_
Klapky se servopohonem_x000D_
Regulace podle konst. tlaku_x000D_
Hladina akustického výkonu 57dB(A)_x000D_
včetne regulace_x000D_
položka dle výkresů č. D.3.7.3. 01.01</t>
  </si>
  <si>
    <t>1036117185</t>
  </si>
  <si>
    <t>75101M0002</t>
  </si>
  <si>
    <t>606270883</t>
  </si>
  <si>
    <t>75101M0003</t>
  </si>
  <si>
    <t>Venkovní kondenzační jednotka Qch =33 kW; R410A Pi = 8,2 kW; 24A (MCA) (400V/50Hz) šířka 940mm, výška 1615mm, hloubka 460mm m = 180kg akustický výkon 76dB(A) vč. sady s expanzním ventilem, kabelovým ovladačem, řídící skříňky 0-10V 01.02</t>
  </si>
  <si>
    <t>293853761</t>
  </si>
  <si>
    <t>75101M0004</t>
  </si>
  <si>
    <t>-892678486</t>
  </si>
  <si>
    <t>75101M0005</t>
  </si>
  <si>
    <t>-427512017</t>
  </si>
  <si>
    <t>75101M0006</t>
  </si>
  <si>
    <t>Elektrický regulační box, určený pro zabudování do podhledu s vlastním napájením 1x230V/50Hz s 2 stupně proudu vzduchu (trvalý a nárazový s doběhem), rozměry dle vnitřního potrubí, 3stupňový nástěnný ovladač: ø 125 (80-150m3/h) 01.03</t>
  </si>
  <si>
    <t>1009592467</t>
  </si>
  <si>
    <t>75101M0007</t>
  </si>
  <si>
    <t>Elektrický regulační box, určený pro zabudování do podhledu s vlastním napájením 1x230V/50Hz s 2 stupně proudu vzduchu (trvalý a nárazový s doběhem), rozměry dle vnitřního potrubí, 3stupňový nástěnný ovladač: ø 150 (150-200m3/h) 01.04</t>
  </si>
  <si>
    <t>-889547074</t>
  </si>
  <si>
    <t>75101M0008</t>
  </si>
  <si>
    <t>Buňka tlumiče hluku G 500x200x1000 01.06</t>
  </si>
  <si>
    <t>1400337053</t>
  </si>
  <si>
    <t>75101M0009</t>
  </si>
  <si>
    <t>1173258500</t>
  </si>
  <si>
    <t>75101M0010</t>
  </si>
  <si>
    <t>Ohebné tlumiče hluku - ø 125 (L=1000mm, 50mm izol.) 01.07</t>
  </si>
  <si>
    <t>-1899414656</t>
  </si>
  <si>
    <t>75101M0011</t>
  </si>
  <si>
    <t>Ohebné tlumiče hluku - ø 150 (L=1000mm, 50mm izol.) 01.08</t>
  </si>
  <si>
    <t>-328501812</t>
  </si>
  <si>
    <t>75101M0015</t>
  </si>
  <si>
    <t>Požární klapka se servopohonem, zpětnou pružinou, pod napětím otevřeno při ztrátě napětí zavřeno - 230V, signalizace stavu pr. 125 01.10.01 až 01.10.36</t>
  </si>
  <si>
    <t>-446865489</t>
  </si>
  <si>
    <t>75101M0016</t>
  </si>
  <si>
    <t>Požární klapka se servopohonem, zpětnou pružinou, pod napětím otevřeno při ztrátě napětí zavřeno - 230V, signalizace stavu pr. 150 01.10.37 až 01.10.43</t>
  </si>
  <si>
    <t>783625640</t>
  </si>
  <si>
    <t>75101M0017</t>
  </si>
  <si>
    <t>Regulační klapka ruční ø225 01.12</t>
  </si>
  <si>
    <t>-1246904942</t>
  </si>
  <si>
    <t>75101M0018</t>
  </si>
  <si>
    <t>Regulační klapka ruční ø250 01.13</t>
  </si>
  <si>
    <t>-1257320630</t>
  </si>
  <si>
    <t>75101M0019</t>
  </si>
  <si>
    <t>Vyústka přívodní komfortní dvouřadá 400x150 (150m3/h) včetně regulace 01.15</t>
  </si>
  <si>
    <t>-1066072766</t>
  </si>
  <si>
    <t>75101M0020</t>
  </si>
  <si>
    <t>Vyústka přívodní komfortní dvouřadá 800x150 (200m3/h) včetně regulace 01.16</t>
  </si>
  <si>
    <t>998304239</t>
  </si>
  <si>
    <t>75101M0021</t>
  </si>
  <si>
    <t>Ohebná hlukově izolovaná hadice pr. 125 01.18</t>
  </si>
  <si>
    <t>1188542586</t>
  </si>
  <si>
    <t>75101M0022</t>
  </si>
  <si>
    <t>-548248411</t>
  </si>
  <si>
    <t>75101M0023</t>
  </si>
  <si>
    <t>Nasávací hrdlo se síťkou proti hmyzu - šikmý nástavec 1000x600 - 6800m3/h 01.21</t>
  </si>
  <si>
    <t>1417819940</t>
  </si>
  <si>
    <t>75101M0024</t>
  </si>
  <si>
    <t>Potrubí spiro Pz 125/ 60 % tvarovek 01.30</t>
  </si>
  <si>
    <t>908203915</t>
  </si>
  <si>
    <t>75101M0025</t>
  </si>
  <si>
    <t>Potrubí spiro Pz 150/ 60 % tvarovek 01.30</t>
  </si>
  <si>
    <t>-895884132</t>
  </si>
  <si>
    <t>75101M0026</t>
  </si>
  <si>
    <t>Potrubí spiro Pz 225/ 10 % tvarovek 01.30</t>
  </si>
  <si>
    <t>-553656334</t>
  </si>
  <si>
    <t>75101M0027</t>
  </si>
  <si>
    <t>Potrubí spiro Pz 250/ 20 % tvarovek 01.30</t>
  </si>
  <si>
    <t>-1648350944</t>
  </si>
  <si>
    <t>75101M0028</t>
  </si>
  <si>
    <t>Čtyřhranné potrubí skupiny I, Pz plech, 30%tvarovek 01.40</t>
  </si>
  <si>
    <t>483313795</t>
  </si>
  <si>
    <t>75101M0029</t>
  </si>
  <si>
    <t>Měděné připojovací potrubí včetně izolace, příslušných armatur, montážního a spojovacího materiálu, refnetů a rozdělovačů dle specifikace dodavatele, oplechovaní izolace ve venkovním prostoru, komunikační kabeláž, chladivo 7metr z trasy vedeny ve venkovním ochranném oplechování (s protikorozním nátěrem) 01.50</t>
  </si>
  <si>
    <t>1319299758</t>
  </si>
  <si>
    <t>75101M0030</t>
  </si>
  <si>
    <t>64392439</t>
  </si>
  <si>
    <t>75101M0031</t>
  </si>
  <si>
    <t>-852939733</t>
  </si>
  <si>
    <t>75101M0032</t>
  </si>
  <si>
    <t>Požární ucpávky kolem prostupů VZT přes požárně dělící konstrukce</t>
  </si>
  <si>
    <t>210804260</t>
  </si>
  <si>
    <t>751-02</t>
  </si>
  <si>
    <t>Zařízení č. 02: Větrání pokojů odtah</t>
  </si>
  <si>
    <t>751-02D</t>
  </si>
  <si>
    <t>75102D0033</t>
  </si>
  <si>
    <t>Buňka tlumiče hluku G 500x200x1000  02.06</t>
  </si>
  <si>
    <t>-1982755712</t>
  </si>
  <si>
    <t>75102D0034</t>
  </si>
  <si>
    <t>plášť tlumiče hluku 02.06</t>
  </si>
  <si>
    <t>-670880883</t>
  </si>
  <si>
    <t>75102D0035</t>
  </si>
  <si>
    <t>Ohebné tlumiče hluku  - ø 125 (L=1000mm, 50mm izol.)  02.07</t>
  </si>
  <si>
    <t>-656673238</t>
  </si>
  <si>
    <t>75102D0036</t>
  </si>
  <si>
    <t>Ohebné tlumiče hluku  - ø 150 (L=1000mm, 50mm izol.)  02.08</t>
  </si>
  <si>
    <t>-439929180</t>
  </si>
  <si>
    <t>75102D0037</t>
  </si>
  <si>
    <t>Požární klapka se servopohonem, zpětnou pružinou, pod napětím otevřeno při ztrátě napětí zavřeno - 230V, signalizace stavu pr. 125  02.10.01 až 02.10.36</t>
  </si>
  <si>
    <t>1961440303</t>
  </si>
  <si>
    <t>75102D0038</t>
  </si>
  <si>
    <t>Požární klapka se servopohonem, zpětnou pružinou, pod napětím otevřeno při ztrátě napětí zavřeno - 230V, signalizace stavu pr. 150  02.10.37 až 02.10.44</t>
  </si>
  <si>
    <t>-1306843322</t>
  </si>
  <si>
    <t>75102D0039</t>
  </si>
  <si>
    <t>Regulační klapka ruční ø225  02.11</t>
  </si>
  <si>
    <t>-1461487570</t>
  </si>
  <si>
    <t>75102D0040</t>
  </si>
  <si>
    <t>Regulační klapka ruční ø250  02.12</t>
  </si>
  <si>
    <t>-387031038</t>
  </si>
  <si>
    <t>75102D0041</t>
  </si>
  <si>
    <t>Talířový ventil odvodní ø 160 (150-200m3/h)  02.15</t>
  </si>
  <si>
    <t>-1474143682</t>
  </si>
  <si>
    <t>75102D0042</t>
  </si>
  <si>
    <t>Ohebná hlukově izolovaná hadice pr. 125  02.18</t>
  </si>
  <si>
    <t>1072225328</t>
  </si>
  <si>
    <t>75102D0043</t>
  </si>
  <si>
    <t>Ohebná hlukově izolovaná hadice pr. 150 02.18</t>
  </si>
  <si>
    <t>1936231145</t>
  </si>
  <si>
    <t>75102D0044</t>
  </si>
  <si>
    <t>Ohebná hlukově izolovaná hadice pr. 160 02.18</t>
  </si>
  <si>
    <t>-1896274768</t>
  </si>
  <si>
    <t>75102D0045</t>
  </si>
  <si>
    <t>Výfukové hrdlo se síťkou proti hmyzu - šikmý nástavec 1000x600 - 6800m3/h  02.21</t>
  </si>
  <si>
    <t>-1895638030</t>
  </si>
  <si>
    <t>75102D0046</t>
  </si>
  <si>
    <t>Potrubí spiro Pz 125/ 20  % tvarovek  02.30</t>
  </si>
  <si>
    <t>513619568</t>
  </si>
  <si>
    <t>75102D0047</t>
  </si>
  <si>
    <t>Potrubí spiro Pz 150/ 30  % tvarovek 02.30</t>
  </si>
  <si>
    <t>747360970</t>
  </si>
  <si>
    <t>75102D0048</t>
  </si>
  <si>
    <t>Potrubí spiro Pz 160/ 100  % tvarovek 02.30</t>
  </si>
  <si>
    <t>901994982</t>
  </si>
  <si>
    <t>75102D0049</t>
  </si>
  <si>
    <t>Potrubí spiro Pz 225/ 20  % tvarovek 02.30</t>
  </si>
  <si>
    <t>743724052</t>
  </si>
  <si>
    <t>75102D0050</t>
  </si>
  <si>
    <t>Potrubí spiro Pz 250/ 10  % tvarovek 02.30</t>
  </si>
  <si>
    <t>469731774</t>
  </si>
  <si>
    <t>75102D0051</t>
  </si>
  <si>
    <t>Čtyřhranné potrubí skupiny I, Pz plech,  30%tvarovek  02.40</t>
  </si>
  <si>
    <t>1151868430</t>
  </si>
  <si>
    <t>75102D0052</t>
  </si>
  <si>
    <t>-1244600915</t>
  </si>
  <si>
    <t>751-02MTZ</t>
  </si>
  <si>
    <t>Zařízení č. 02: Větrání pokojů odtah montáž</t>
  </si>
  <si>
    <t>75102M0033</t>
  </si>
  <si>
    <t>Buňka tlumiče hluku G 500x200x1000 02.06</t>
  </si>
  <si>
    <t>2029522375</t>
  </si>
  <si>
    <t>75102M0034</t>
  </si>
  <si>
    <t>1933304109</t>
  </si>
  <si>
    <t>75102M0035</t>
  </si>
  <si>
    <t>Ohebné tlumiče hluku - ø 125 (L=1000mm, 50mm izol.) 02.07</t>
  </si>
  <si>
    <t>799981724</t>
  </si>
  <si>
    <t>75102M0036</t>
  </si>
  <si>
    <t>Ohebné tlumiče hluku - ø 150 (L=1000mm, 50mm izol.) 02.08</t>
  </si>
  <si>
    <t>-536849489</t>
  </si>
  <si>
    <t>75102M0037</t>
  </si>
  <si>
    <t>Požární klapka se servopohonem, zpětnou pružinou, pod napětím otevřeno při ztrátě napětí zavřeno - 230V, signalizace stavu pr. 125 02.10.01 až 02.10.36</t>
  </si>
  <si>
    <t>-20206924</t>
  </si>
  <si>
    <t>75102M0038</t>
  </si>
  <si>
    <t>Požární klapka se servopohonem, zpětnou pružinou, pod napětím otevřeno při ztrátě napětí zavřeno - 230V, signalizace stavu pr. 150 02.10.37 až 02.10.44</t>
  </si>
  <si>
    <t>-1267944024</t>
  </si>
  <si>
    <t>75102M0039</t>
  </si>
  <si>
    <t>Regulační klapka ruční ø225 02.11</t>
  </si>
  <si>
    <t>1500978212</t>
  </si>
  <si>
    <t>75102M0040</t>
  </si>
  <si>
    <t>Regulační klapka ruční ø250 02.12</t>
  </si>
  <si>
    <t>-1436993688</t>
  </si>
  <si>
    <t>75102M0041</t>
  </si>
  <si>
    <t>Talířový ventil odvodní ø 160 (150-200m3/h) 02.15</t>
  </si>
  <si>
    <t>-1934178124</t>
  </si>
  <si>
    <t>75102M0042</t>
  </si>
  <si>
    <t>Ohebná hlukově izolovaná hadice pr. 125 02.18</t>
  </si>
  <si>
    <t>259975976</t>
  </si>
  <si>
    <t>75102M0043</t>
  </si>
  <si>
    <t>672890709</t>
  </si>
  <si>
    <t>75102M0044</t>
  </si>
  <si>
    <t>518568725</t>
  </si>
  <si>
    <t>75102M0045</t>
  </si>
  <si>
    <t>Výfukové hrdlo se síťkou proti hmyzu - šikmý nástavec 1000x600 - 6800m3/h 02.21</t>
  </si>
  <si>
    <t>889466024</t>
  </si>
  <si>
    <t>75102M0046</t>
  </si>
  <si>
    <t>Potrubí spiro Pz 125/ 20 % tvarovek 02.30</t>
  </si>
  <si>
    <t>909710486</t>
  </si>
  <si>
    <t>75102M0047</t>
  </si>
  <si>
    <t>Potrubí spiro Pz 150/ 30 % tvarovek 02.30</t>
  </si>
  <si>
    <t>-551677107</t>
  </si>
  <si>
    <t>75102M0048</t>
  </si>
  <si>
    <t>Potrubí spiro Pz 160/ 100 % tvarovek 02.30</t>
  </si>
  <si>
    <t>-977326836</t>
  </si>
  <si>
    <t>75102M0049</t>
  </si>
  <si>
    <t>Potrubí spiro Pz 225/ 20 % tvarovek 02.30</t>
  </si>
  <si>
    <t>-843500675</t>
  </si>
  <si>
    <t>75102M0050</t>
  </si>
  <si>
    <t>Potrubí spiro Pz 250/ 10 % tvarovek 02.30</t>
  </si>
  <si>
    <t>-367370748</t>
  </si>
  <si>
    <t>75102M0051</t>
  </si>
  <si>
    <t>Čtyřhranné potrubí skupiny I, Pz plech, 30%tvarovek 02.40</t>
  </si>
  <si>
    <t>-1299681350</t>
  </si>
  <si>
    <t>75102M0052</t>
  </si>
  <si>
    <t>1416513258</t>
  </si>
  <si>
    <t>75102M0053</t>
  </si>
  <si>
    <t>-756831030</t>
  </si>
  <si>
    <t>751-03</t>
  </si>
  <si>
    <t>Zařízení č. 03: Větrání zázemí přívod</t>
  </si>
  <si>
    <t>751-03D</t>
  </si>
  <si>
    <t>75103D0054</t>
  </si>
  <si>
    <t>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</si>
  <si>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1379548633</t>
  </si>
  <si>
    <t>75103D0055</t>
  </si>
  <si>
    <t>montážní materiál 03.01</t>
  </si>
  <si>
    <t>-1513460277</t>
  </si>
  <si>
    <t>75103D0056</t>
  </si>
  <si>
    <t>Venkovní kondenzační jednotka Qch =22,2 kW; R410A Pi = 4,6 kW; 18.5A(MCA) (400V/50Hz)  šířka 900mm, výška 1345mm, hloubka 320mm m = 144kg akustický výkon 73dB(A) vč. sady s expanzním ventilem, řídící skříňky 0-10V   03.02</t>
  </si>
  <si>
    <t>1556714495</t>
  </si>
  <si>
    <t>75103D0057</t>
  </si>
  <si>
    <t>konzola pod vnější jednotku 03.02</t>
  </si>
  <si>
    <t>-737470886</t>
  </si>
  <si>
    <t>75103D0058</t>
  </si>
  <si>
    <t>připojovací sada 03.02</t>
  </si>
  <si>
    <t>-1839871928</t>
  </si>
  <si>
    <t>75103D0059</t>
  </si>
  <si>
    <t>Buňka tlumiče hluku GE 500x300x1000  03.06</t>
  </si>
  <si>
    <t>565110334</t>
  </si>
  <si>
    <t>75103D0060</t>
  </si>
  <si>
    <t>Buňka tlumiče hluku GE 500x200x1000  03.06</t>
  </si>
  <si>
    <t>-773419288</t>
  </si>
  <si>
    <t>75103D0061</t>
  </si>
  <si>
    <t>plášť tlumiče hluku 03.06</t>
  </si>
  <si>
    <t>-170443005</t>
  </si>
  <si>
    <t>75103D0062</t>
  </si>
  <si>
    <t>Požární klapka se servopohonem, zpětnou pružinou, pod napětím otevřeno při ztrátě napětí zavřeno - 230V, signalizace stavu pr. 100  03.10.01 až 03.10.02</t>
  </si>
  <si>
    <t>-158526102</t>
  </si>
  <si>
    <t>75103D0063</t>
  </si>
  <si>
    <t>Požární klapka se servopohonem, zpětnou pružinou, pod napětím otevřeno při ztrátě napětí zavřeno - 230V, signalizace stavu pr. 125  03.10.03 až 03.10.06</t>
  </si>
  <si>
    <t>1255096620</t>
  </si>
  <si>
    <t>75103D0064</t>
  </si>
  <si>
    <t>Požární klapka se servopohonem, zpětnou pružinou, pod napětím otevřeno při ztrátě napětí zavřeno - 230V, signalizace stavu pr. 160  03.10.07 až 03.10.13</t>
  </si>
  <si>
    <t>248374018</t>
  </si>
  <si>
    <t>75103D0065</t>
  </si>
  <si>
    <t>Požární klapka se servopohonem, zpětnou pružinou, pod napětím otevřeno při ztrátě napětí zavřeno - 230V, signalizace stavu pr. 225  03.10.14</t>
  </si>
  <si>
    <t>-1627381327</t>
  </si>
  <si>
    <t>75103D0066</t>
  </si>
  <si>
    <t>Požární klapka se servopohonem, zpětnou pružinou, pod napětím otevřeno při ztrátě napětí zavřeno - 230V, signalizace stavu pr. 160  03.10.15 až 03.10.16</t>
  </si>
  <si>
    <t>735096467</t>
  </si>
  <si>
    <t>75103D0067</t>
  </si>
  <si>
    <t>Požární klapka se servopohonem, zpětnou pružinou, pod napětím otevřeno při ztrátě napětí zavřeno - 230V, signalizace stavu pr. 200  03.10.17</t>
  </si>
  <si>
    <t>176326675</t>
  </si>
  <si>
    <t>75103D0068</t>
  </si>
  <si>
    <t>Regulační klapka ruční ø200  03.11</t>
  </si>
  <si>
    <t>-1424503200</t>
  </si>
  <si>
    <t>75103D0069</t>
  </si>
  <si>
    <t>Regulační klapka ruční ø315  03.12</t>
  </si>
  <si>
    <t>856205285</t>
  </si>
  <si>
    <t>75103D0070</t>
  </si>
  <si>
    <t>Vyústka přívodní komfortní dvouřadá 300x100 (100-150m3/h)  včetně regulace  03.13</t>
  </si>
  <si>
    <t>-1265285699</t>
  </si>
  <si>
    <t>75103D0071</t>
  </si>
  <si>
    <t>Vyústka přívodní komfortní dvouřadá 400x150 (400m3/h)  včetně regulace  03.14</t>
  </si>
  <si>
    <t>-1709435225</t>
  </si>
  <si>
    <t>75103D0072</t>
  </si>
  <si>
    <t>Talířový ventil přívodní ø  100 (50m3/h)  03.15</t>
  </si>
  <si>
    <t>-178232892</t>
  </si>
  <si>
    <t>75103D0073</t>
  </si>
  <si>
    <t>Talířový ventil přívodní ø  125 (75-100m3/h)  03.16</t>
  </si>
  <si>
    <t>-600608377</t>
  </si>
  <si>
    <t>75103D0074</t>
  </si>
  <si>
    <t>Textilní vyúsť ø 200 (600m3/h), délka 4900mm, čtvrtkruhový  03.17</t>
  </si>
  <si>
    <t>2120586975</t>
  </si>
  <si>
    <t>75103D0075</t>
  </si>
  <si>
    <t>Ohebná hlukově izolovaná hadice pr. 102  03.18</t>
  </si>
  <si>
    <t>1272801594</t>
  </si>
  <si>
    <t>75103D0076</t>
  </si>
  <si>
    <t>Ohebná hlukově izolovaná hadice pr. 125 03.18</t>
  </si>
  <si>
    <t>746061256</t>
  </si>
  <si>
    <t>75103D0077</t>
  </si>
  <si>
    <t>Ohebná hlukově izolovaná hadice pr. 160 03.18</t>
  </si>
  <si>
    <t>-1137530240</t>
  </si>
  <si>
    <t>75103D0078</t>
  </si>
  <si>
    <t>Regulační klapka ruční ø160  03.19</t>
  </si>
  <si>
    <t>-1231657730</t>
  </si>
  <si>
    <t>75103D0079</t>
  </si>
  <si>
    <t>Talířový ventil přívodní ø 160 (150m3/h)  03.20</t>
  </si>
  <si>
    <t>957949345</t>
  </si>
  <si>
    <t>75103D0080</t>
  </si>
  <si>
    <t>Nasávací hrdlo se síťkou proti hmyzu - šikmý nástavec 500x700 - 3950m3/h  03.21</t>
  </si>
  <si>
    <t>2077355927</t>
  </si>
  <si>
    <t>75103D0081</t>
  </si>
  <si>
    <t>Regulační klapka ruční 400x200  03.22</t>
  </si>
  <si>
    <t>-1101941642</t>
  </si>
  <si>
    <t>75103D0082</t>
  </si>
  <si>
    <t>Potrubí spiro Pz 100/ 10  % tvarovek  03.30</t>
  </si>
  <si>
    <t>-1020396118</t>
  </si>
  <si>
    <t>75103D0083</t>
  </si>
  <si>
    <t>Potrubí spiro Pz 125/ 20  % tvarovek 03.30</t>
  </si>
  <si>
    <t>1217894188</t>
  </si>
  <si>
    <t>75103D0084</t>
  </si>
  <si>
    <t>Potrubí spiro Pz 150/ 50  % tvarovek 03.30</t>
  </si>
  <si>
    <t>378629890</t>
  </si>
  <si>
    <t>75103D0085</t>
  </si>
  <si>
    <t>Potrubí spiro Pz 160/ 40  % tvarovek 03.30</t>
  </si>
  <si>
    <t>1556084392</t>
  </si>
  <si>
    <t>75103D0086</t>
  </si>
  <si>
    <t>Potrubí spiro Pz 200/ 10  % tvarovek 03.30</t>
  </si>
  <si>
    <t>-1375349877</t>
  </si>
  <si>
    <t>75103D0087</t>
  </si>
  <si>
    <t>Potrubí spiro Pz 225/ 30  % tvarovek 03.30</t>
  </si>
  <si>
    <t>-219446316</t>
  </si>
  <si>
    <t>75103D0088</t>
  </si>
  <si>
    <t>Potrubí spiro Pz 315/ 30  % tvarovek 03.30</t>
  </si>
  <si>
    <t>-990070979</t>
  </si>
  <si>
    <t>75103D0089</t>
  </si>
  <si>
    <t>Čtyřhranné potrubí skupiny I, Pz plech,  30%tvarovek  03.40</t>
  </si>
  <si>
    <t>-5287097</t>
  </si>
  <si>
    <t>75103D0090</t>
  </si>
  <si>
    <t>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</si>
  <si>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883044812</t>
  </si>
  <si>
    <t>75103D0091</t>
  </si>
  <si>
    <t>947421032</t>
  </si>
  <si>
    <t>75103D0092</t>
  </si>
  <si>
    <t>Protipožární izolace ve vnitřním prostoru s požární odolností do 45min s oboustranným směrem působení tepelného namáhání</t>
  </si>
  <si>
    <t>-2001515789</t>
  </si>
  <si>
    <t>75103D0093</t>
  </si>
  <si>
    <t>324212677</t>
  </si>
  <si>
    <t>751-03MTZ</t>
  </si>
  <si>
    <t>Zařízení č. 03: Větrání zázemí přívod montáž</t>
  </si>
  <si>
    <t>75103M0054</t>
  </si>
  <si>
    <t>Vzduchotechnická jednotka provedení nad sebou, venkovní; hmotnost cca 1004kg; délka 3860mm, výška 1646mm, šířka 1011mm Jmenovitý průtok přívod/odvod 3950 / 3950 m3/h Externí tlak 450 / 450 Pa Výstupní teplota Z 22°C Filtrace přívod/odtah F7/M5 chladící komora reverzní R410A - topný výkon 15kW, chladící výkon 22,2kW Deskový rekuperátor EC motory 2,75 kW; 4,3A; 400V/ 1,5kW; 2,3A; 400V Pružné manžety Klapky se servopohonem Hladina akustického výkonu 52dB(A) včetně regulace 03.01</t>
  </si>
  <si>
    <t>937828364</t>
  </si>
  <si>
    <t>75103M0055</t>
  </si>
  <si>
    <t>-1891809707</t>
  </si>
  <si>
    <t>75103M0056</t>
  </si>
  <si>
    <t>Venkovní kondenzační jednotka Qch =22,2 kW; R410A Pi = 4,6 kW; 18.5A(MCA) (400V/50Hz) šířka 900mm, výška 1345mm, hloubka 320mm m = 144kg akustický výkon 73dB(A) vč. sady s expanzním ventilem, řídící skříňky 0-10V 03.02</t>
  </si>
  <si>
    <t>1494279856</t>
  </si>
  <si>
    <t>75103M0057</t>
  </si>
  <si>
    <t>-497466611</t>
  </si>
  <si>
    <t>75103M0058</t>
  </si>
  <si>
    <t>-430267957</t>
  </si>
  <si>
    <t>75103M0059</t>
  </si>
  <si>
    <t>Buňka tlumiče hluku GE 500x300x1000 03.06</t>
  </si>
  <si>
    <t>-1807266140</t>
  </si>
  <si>
    <t>75103M0060</t>
  </si>
  <si>
    <t>Buňka tlumiče hluku GE 500x200x1000 03.06</t>
  </si>
  <si>
    <t>33172972</t>
  </si>
  <si>
    <t>75103M0061</t>
  </si>
  <si>
    <t>-565541856</t>
  </si>
  <si>
    <t>75103M0062</t>
  </si>
  <si>
    <t>Požární klapka se servopohonem, zpětnou pružinou, pod napětím otevřeno při ztrátě napětí zavřeno - 230V, signalizace stavu pr. 100 03.10.01 až 03.10.02</t>
  </si>
  <si>
    <t>-1885884471</t>
  </si>
  <si>
    <t>75103M0063</t>
  </si>
  <si>
    <t>Požární klapka se servopohonem, zpětnou pružinou, pod napětím otevřeno při ztrátě napětí zavřeno - 230V, signalizace stavu pr. 125 03.10.03 až 03.10.06</t>
  </si>
  <si>
    <t>-85027497</t>
  </si>
  <si>
    <t>75103M0064</t>
  </si>
  <si>
    <t>Požární klapka se servopohonem, zpětnou pružinou, pod napětím otevřeno při ztrátě napětí zavřeno - 230V, signalizace stavu pr. 160 03.10.07 až 03.10.13</t>
  </si>
  <si>
    <t>-1235881679</t>
  </si>
  <si>
    <t>75103M0065</t>
  </si>
  <si>
    <t>Požární klapka se servopohonem, zpětnou pružinou, pod napětím otevřeno při ztrátě napětí zavřeno - 230V, signalizace stavu pr. 225 03.10.14</t>
  </si>
  <si>
    <t>-1843454686</t>
  </si>
  <si>
    <t>75103M0066</t>
  </si>
  <si>
    <t>Požární klapka se servopohonem, zpětnou pružinou, pod napětím otevřeno při ztrátě napětí zavřeno - 230V, signalizace stavu pr. 160 03.10.15 až 03.10.16</t>
  </si>
  <si>
    <t>1413580058</t>
  </si>
  <si>
    <t>75103M0067</t>
  </si>
  <si>
    <t>Požární klapka se servopohonem, zpětnou pružinou, pod napětím otevřeno při ztrátě napětí zavřeno - 230V, signalizace stavu pr. 200 03.10.17</t>
  </si>
  <si>
    <t>1223752329</t>
  </si>
  <si>
    <t>75103M0068</t>
  </si>
  <si>
    <t>Regulační klapka ruční ø200 03.11</t>
  </si>
  <si>
    <t>-1973300731</t>
  </si>
  <si>
    <t>75103M0069</t>
  </si>
  <si>
    <t>Regulační klapka ruční ø315 03.12</t>
  </si>
  <si>
    <t>1433031323</t>
  </si>
  <si>
    <t>75103M0070</t>
  </si>
  <si>
    <t>Vyústka přívodní komfortní dvouřadá 300x100 (100-150m3/h) včetně regulace 03.13</t>
  </si>
  <si>
    <t>-2044680610</t>
  </si>
  <si>
    <t>75103M0071</t>
  </si>
  <si>
    <t>Vyústka přívodní komfortní dvouřadá 400x150 (400m3/h) včetně regulace 03.14</t>
  </si>
  <si>
    <t>2101170610</t>
  </si>
  <si>
    <t>75103M0072</t>
  </si>
  <si>
    <t>Talířový ventil přívodní ø 100 (50m3/h) 03.15</t>
  </si>
  <si>
    <t>-1341539996</t>
  </si>
  <si>
    <t>75103M0073</t>
  </si>
  <si>
    <t>Talířový ventil přívodní ø 125 (75-100m3/h) 03.16</t>
  </si>
  <si>
    <t>1519470563</t>
  </si>
  <si>
    <t>75103M0074</t>
  </si>
  <si>
    <t>Textilní vyúsť ø 200 (600m3/h), délka 4900mm, čtvrtkruhový 03.17</t>
  </si>
  <si>
    <t>-2060935152</t>
  </si>
  <si>
    <t>75103M0075</t>
  </si>
  <si>
    <t>Ohebná hlukově izolovaná hadice pr. 102 03.18</t>
  </si>
  <si>
    <t>-280045717</t>
  </si>
  <si>
    <t>75103M0076</t>
  </si>
  <si>
    <t>-1652547002</t>
  </si>
  <si>
    <t>75103M0077</t>
  </si>
  <si>
    <t>-113646361</t>
  </si>
  <si>
    <t>75103M0078</t>
  </si>
  <si>
    <t>Regulační klapka ruční ø160 03.19</t>
  </si>
  <si>
    <t>1160267249</t>
  </si>
  <si>
    <t>75103M0079</t>
  </si>
  <si>
    <t>Talířový ventil přívodní ø 160 (150m3/h) 03.20</t>
  </si>
  <si>
    <t>-1866233306</t>
  </si>
  <si>
    <t>75103M0080</t>
  </si>
  <si>
    <t>Nasávací hrdlo se síťkou proti hmyzu - šikmý nástavec 500x700 - 3950m3/h 03.21</t>
  </si>
  <si>
    <t>-1377896754</t>
  </si>
  <si>
    <t>75103M0081</t>
  </si>
  <si>
    <t>Regulační klapka ruční 400x200 03.22</t>
  </si>
  <si>
    <t>-1367088154</t>
  </si>
  <si>
    <t>75103M0082</t>
  </si>
  <si>
    <t>Potrubí spiro Pz 100/ 10 % tvarovek 03.30</t>
  </si>
  <si>
    <t>-637926208</t>
  </si>
  <si>
    <t>75103M0083</t>
  </si>
  <si>
    <t>Potrubí spiro Pz 125/ 20 % tvarovek 03.30</t>
  </si>
  <si>
    <t>-930182966</t>
  </si>
  <si>
    <t>75103M0084</t>
  </si>
  <si>
    <t>Potrubí spiro Pz 150/ 50 % tvarovek 03.30</t>
  </si>
  <si>
    <t>1915963133</t>
  </si>
  <si>
    <t>75103M0085</t>
  </si>
  <si>
    <t>Potrubí spiro Pz 160/ 40 % tvarovek 03.30</t>
  </si>
  <si>
    <t>-1695613694</t>
  </si>
  <si>
    <t>75103M0086</t>
  </si>
  <si>
    <t>Potrubí spiro Pz 200/ 10 % tvarovek 03.30</t>
  </si>
  <si>
    <t>-968073572</t>
  </si>
  <si>
    <t>75103M0087</t>
  </si>
  <si>
    <t>Potrubí spiro Pz 225/ 30 % tvarovek 03.30</t>
  </si>
  <si>
    <t>-1958723236</t>
  </si>
  <si>
    <t>75103M0088</t>
  </si>
  <si>
    <t>Potrubí spiro Pz 315/ 30 % tvarovek 03.30</t>
  </si>
  <si>
    <t>1397005831</t>
  </si>
  <si>
    <t>75103M0089</t>
  </si>
  <si>
    <t>Čtyřhranné potrubí skupiny I, Pz plech, 30%tvarovek 03.40</t>
  </si>
  <si>
    <t>1588223395</t>
  </si>
  <si>
    <t>75103M0090</t>
  </si>
  <si>
    <t>Měděné připojovací potrubí včetně izolace, příslušných armatur, montážního a spojovacího materiálu, refnetů a rozdělovačů dle specifikace dodavatele, oplechovaní izolace ve venkovním prostoru, komunikační kabeláž, chladivo 4 metry z trasy vedeny ve venkovním ochranném oplechování (s protikorozním nátěrem) 03.50</t>
  </si>
  <si>
    <t>697333498</t>
  </si>
  <si>
    <t>75103M0091</t>
  </si>
  <si>
    <t>1836868037</t>
  </si>
  <si>
    <t>75103M0092</t>
  </si>
  <si>
    <t>-460599726</t>
  </si>
  <si>
    <t>75103M0093</t>
  </si>
  <si>
    <t>-1716603882</t>
  </si>
  <si>
    <t>75103M0094</t>
  </si>
  <si>
    <t>-1944156072</t>
  </si>
  <si>
    <t>751-04</t>
  </si>
  <si>
    <t>Zařízení č. 04: Větrání zázemí odtah</t>
  </si>
  <si>
    <t>751-04D</t>
  </si>
  <si>
    <t>75104D0095</t>
  </si>
  <si>
    <t>Buňka tlumiče hluku GE 500x300x1000  04.06</t>
  </si>
  <si>
    <t>544899456</t>
  </si>
  <si>
    <t>75104D0096</t>
  </si>
  <si>
    <t>Buňka tlumiče hluku GE 500x200x1000  04.06</t>
  </si>
  <si>
    <t>-219042382</t>
  </si>
  <si>
    <t>75104D0097</t>
  </si>
  <si>
    <t>plášť tlumiče hluku 04.06</t>
  </si>
  <si>
    <t>-1063609059</t>
  </si>
  <si>
    <t>75104D0099</t>
  </si>
  <si>
    <t>Požární klapka se servopohonem, zpětnou pružinou, pod napětím otevřeno při ztrátě napětí zavřeno - 230V, signalizace stavu pr. 100  04.10.01 až 04.10.05</t>
  </si>
  <si>
    <t>-1752372487</t>
  </si>
  <si>
    <t>75104D0100</t>
  </si>
  <si>
    <t>Požární klapka se servopohonem, zpětnou pružinou, pod napětím otevřeno při ztrátě napětí zavřeno - 230V, signalizace stavu pr. 160  04.10.06 až 04.10.08</t>
  </si>
  <si>
    <t>1323414751</t>
  </si>
  <si>
    <t>75104D0101</t>
  </si>
  <si>
    <t>Požární klapka se servopohonem, zpětnou pružinou, pod napětím otevřeno při ztrátě napětí zavřeno - 230V, signalizace stavu pr. 225  04.10.09</t>
  </si>
  <si>
    <t>-1837453585</t>
  </si>
  <si>
    <t>75104D0102</t>
  </si>
  <si>
    <t>Požární klapka se servopohonem, zpětnou pružinou, pod napětím otevřeno při ztrátě napětí zavřeno - 230V, signalizace stavu pr. 160  04.10.10</t>
  </si>
  <si>
    <t>548492074</t>
  </si>
  <si>
    <t>75104D0103</t>
  </si>
  <si>
    <t>Požární klapka se servopohonem, zpětnou pružinou, pod napětím otevřeno při ztrátě napětí zavřeno - 230V, signalizace stavu pr. 200  04.10.11 až 04.10.16</t>
  </si>
  <si>
    <t>-915819830</t>
  </si>
  <si>
    <t>75104D0104</t>
  </si>
  <si>
    <t>Regulační klapka ruční ø315  04.11</t>
  </si>
  <si>
    <t>1640415624</t>
  </si>
  <si>
    <t>75104D0105</t>
  </si>
  <si>
    <t>Regulační klapka ruční ø200  04.12</t>
  </si>
  <si>
    <t>-1392424758</t>
  </si>
  <si>
    <t>75104D0106</t>
  </si>
  <si>
    <t>Vyústka odvodní komfortní jednořadá 400x150 (600m3/h)  včetně regulace  04.13</t>
  </si>
  <si>
    <t>-1718309428</t>
  </si>
  <si>
    <t>75104D0107</t>
  </si>
  <si>
    <t>Talířový ventil odvodní ø  100 (50m3/h)  04.14</t>
  </si>
  <si>
    <t>-345335915</t>
  </si>
  <si>
    <t>75104D0108</t>
  </si>
  <si>
    <t>Talířový ventil odvodní ø  125 (100m3/h)  04.15</t>
  </si>
  <si>
    <t>-1435861862</t>
  </si>
  <si>
    <t>75104D0109</t>
  </si>
  <si>
    <t>Talířový ventil odvodní ø  160 (150m3/h)  04.16</t>
  </si>
  <si>
    <t>225202577</t>
  </si>
  <si>
    <t>75104D0110</t>
  </si>
  <si>
    <t>Ohebná hlukově izolovaná hadice pr. 102  04.18</t>
  </si>
  <si>
    <t>601431965</t>
  </si>
  <si>
    <t>75104D0111</t>
  </si>
  <si>
    <t>Ohebná hlukově izolovaná hadice pr. 125 04.18</t>
  </si>
  <si>
    <t>1024374462</t>
  </si>
  <si>
    <t>75104D0112</t>
  </si>
  <si>
    <t>Ohebná hlukově izolovaná hadice pr. 160 04.18</t>
  </si>
  <si>
    <t>1934976945</t>
  </si>
  <si>
    <t>75104D0113</t>
  </si>
  <si>
    <t>Výdechové hrdlo se síťkou proti hmyzu - šikmý nástavec 500x700 - 3950m3/h  04.21</t>
  </si>
  <si>
    <t>-1547893150</t>
  </si>
  <si>
    <t>75104D0114</t>
  </si>
  <si>
    <t>Regulační klapka ruční 400x200  04.22</t>
  </si>
  <si>
    <t>1655380447</t>
  </si>
  <si>
    <t>75104D0115</t>
  </si>
  <si>
    <t>Potrubí spiro Pz 100/ 20  % tvarovek  04.30</t>
  </si>
  <si>
    <t>978114833</t>
  </si>
  <si>
    <t>75104D0116</t>
  </si>
  <si>
    <t>Potrubí spiro Pz 125/ 0  % tvarovek 04.30</t>
  </si>
  <si>
    <t>-1667699768</t>
  </si>
  <si>
    <t>75104D0117</t>
  </si>
  <si>
    <t>Potrubí spiro Pz 150/ 40  % tvarovek 04.30</t>
  </si>
  <si>
    <t>-543647570</t>
  </si>
  <si>
    <t>75104D0118</t>
  </si>
  <si>
    <t>Potrubí spiro Pz 160/ 70  % tvarovek 04.30</t>
  </si>
  <si>
    <t>114993446</t>
  </si>
  <si>
    <t>75104D0119</t>
  </si>
  <si>
    <t>Potrubí spiro Pz 200/ 50  % tvarovek 04.30</t>
  </si>
  <si>
    <t>667244361</t>
  </si>
  <si>
    <t>75104D0120</t>
  </si>
  <si>
    <t>Potrubí spiro Pz 225/ 40  % tvarovek 04.30</t>
  </si>
  <si>
    <t>88222287</t>
  </si>
  <si>
    <t>75104D0121</t>
  </si>
  <si>
    <t>Potrubí spiro Pz 315/ 40  % tvarovek 04.30</t>
  </si>
  <si>
    <t>-1691253428</t>
  </si>
  <si>
    <t>75104D0122</t>
  </si>
  <si>
    <t>Čtyřhranné potrubí skupiny I, Pz plech,  20%tvarovek  04.40</t>
  </si>
  <si>
    <t>1974839273</t>
  </si>
  <si>
    <t>75104D0123</t>
  </si>
  <si>
    <t>731600331</t>
  </si>
  <si>
    <t>751-04MTZ</t>
  </si>
  <si>
    <t>Zařízení č. 04: Větrání zázemí odtah montáž</t>
  </si>
  <si>
    <t>75104M0095</t>
  </si>
  <si>
    <t>Buňka tlumiče hluku GE 500x300x1000 04.06</t>
  </si>
  <si>
    <t>2141113187</t>
  </si>
  <si>
    <t>75104M0096</t>
  </si>
  <si>
    <t>Buňka tlumiče hluku GE 500x200x1000 04.06</t>
  </si>
  <si>
    <t>1364414765</t>
  </si>
  <si>
    <t>75104M0097</t>
  </si>
  <si>
    <t>1377587613</t>
  </si>
  <si>
    <t>75104M0099</t>
  </si>
  <si>
    <t>Požární klapka se servopohonem, zpětnou pružinou, pod napětím otevřeno při ztrátě napětí zavřeno - 230V, signalizace stavu pr. 100 04.10.01 až 04.10.05</t>
  </si>
  <si>
    <t>-714910132</t>
  </si>
  <si>
    <t>75104M0100</t>
  </si>
  <si>
    <t>Požární klapka se servopohonem, zpětnou pružinou, pod napětím otevřeno při ztrátě napětí zavřeno - 230V, signalizace stavu pr. 160 04.10.06 až 04.10.08</t>
  </si>
  <si>
    <t>-844735334</t>
  </si>
  <si>
    <t>75104M0101</t>
  </si>
  <si>
    <t>Požární klapka se servopohonem, zpětnou pružinou, pod napětím otevřeno při ztrátě napětí zavřeno - 230V, signalizace stavu pr. 225 04.10.09</t>
  </si>
  <si>
    <t>-208875883</t>
  </si>
  <si>
    <t>75104M0102</t>
  </si>
  <si>
    <t>Požární klapka se servopohonem, zpětnou pružinou, pod napětím otevřeno při ztrátě napětí zavřeno - 230V, signalizace stavu pr. 160 04.10.10</t>
  </si>
  <si>
    <t>1323043958</t>
  </si>
  <si>
    <t>75104M0103</t>
  </si>
  <si>
    <t>Požární klapka se servopohonem, zpětnou pružinou, pod napětím otevřeno při ztrátě napětí zavřeno - 230V, signalizace stavu pr. 200 04.10.11 až 04.10.16</t>
  </si>
  <si>
    <t>-1367172474</t>
  </si>
  <si>
    <t>75104M0104</t>
  </si>
  <si>
    <t>Regulační klapka ruční ø315 04.11</t>
  </si>
  <si>
    <t>611072349</t>
  </si>
  <si>
    <t>75104M0105</t>
  </si>
  <si>
    <t>Regulační klapka ruční ø200 04.12</t>
  </si>
  <si>
    <t>-166621981</t>
  </si>
  <si>
    <t>75104M0106</t>
  </si>
  <si>
    <t>Vyústka odvodní komfortní jednořadá 400x150 (600m3/h) včetně regulace 04.13</t>
  </si>
  <si>
    <t>-1565739</t>
  </si>
  <si>
    <t>75104M0107</t>
  </si>
  <si>
    <t>Talířový ventil odvodní ø 100 (50m3/h) 04.14</t>
  </si>
  <si>
    <t>1039288302</t>
  </si>
  <si>
    <t>75104M0108</t>
  </si>
  <si>
    <t>Talířový ventil odvodní ø 125 (100m3/h) 04.15</t>
  </si>
  <si>
    <t>-475769988</t>
  </si>
  <si>
    <t>75104M0109</t>
  </si>
  <si>
    <t>Talířový ventil odvodní ø 160 (150m3/h) 04.16</t>
  </si>
  <si>
    <t>-1451418151</t>
  </si>
  <si>
    <t>75104M0110</t>
  </si>
  <si>
    <t>Ohebná hlukově izolovaná hadice pr. 102 04.18</t>
  </si>
  <si>
    <t>-1615843808</t>
  </si>
  <si>
    <t>75104M0111</t>
  </si>
  <si>
    <t>62193111</t>
  </si>
  <si>
    <t>75104M0112</t>
  </si>
  <si>
    <t>1888228615</t>
  </si>
  <si>
    <t>75104M0113</t>
  </si>
  <si>
    <t>Výdechové hrdlo se síťkou proti hmyzu - šikmý nástavec 500x700 - 3950m3/h 04.21</t>
  </si>
  <si>
    <t>-1723860401</t>
  </si>
  <si>
    <t>75104M0114</t>
  </si>
  <si>
    <t>Regulační klapka ruční 400x200 04.22</t>
  </si>
  <si>
    <t>-39213732</t>
  </si>
  <si>
    <t>75104M0115</t>
  </si>
  <si>
    <t>Potrubí spiro Pz 100/ 20 % tvarovek 04.30</t>
  </si>
  <si>
    <t>-2024279929</t>
  </si>
  <si>
    <t>75104M0116</t>
  </si>
  <si>
    <t>Potrubí spiro Pz 125/ 0 % tvarovek 04.30</t>
  </si>
  <si>
    <t>-1904830408</t>
  </si>
  <si>
    <t>75104M0117</t>
  </si>
  <si>
    <t>Potrubí spiro Pz 150/ 40 % tvarovek 04.30</t>
  </si>
  <si>
    <t>1340120244</t>
  </si>
  <si>
    <t>75104M0118</t>
  </si>
  <si>
    <t>Potrubí spiro Pz 160/ 70 % tvarovek 04.30</t>
  </si>
  <si>
    <t>-1923661714</t>
  </si>
  <si>
    <t>75104M0119</t>
  </si>
  <si>
    <t>Potrubí spiro Pz 200/ 50 % tvarovek 04.30</t>
  </si>
  <si>
    <t>-889831316</t>
  </si>
  <si>
    <t>75104M0120</t>
  </si>
  <si>
    <t>Potrubí spiro Pz 225/ 40 % tvarovek 04.30</t>
  </si>
  <si>
    <t>206074564</t>
  </si>
  <si>
    <t>75104M0121</t>
  </si>
  <si>
    <t>Potrubí spiro Pz 315/ 40 % tvarovek 04.30</t>
  </si>
  <si>
    <t>1323847124</t>
  </si>
  <si>
    <t>75104M0122</t>
  </si>
  <si>
    <t>Čtyřhranné potrubí skupiny I, Pz plech, 20%tvarovek 04.40</t>
  </si>
  <si>
    <t>-577657188</t>
  </si>
  <si>
    <t>75104M0123</t>
  </si>
  <si>
    <t>-342515302</t>
  </si>
  <si>
    <t>75104M0124</t>
  </si>
  <si>
    <t>-1827167163</t>
  </si>
  <si>
    <t>751-05</t>
  </si>
  <si>
    <t>Zařízení č. 05: Větrání společenských místností přívod</t>
  </si>
  <si>
    <t>751-05D</t>
  </si>
  <si>
    <t>75105D0125</t>
  </si>
  <si>
    <t>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</si>
  <si>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-702466733</t>
  </si>
  <si>
    <t>75105D0126</t>
  </si>
  <si>
    <t>montážní materiál 05.01</t>
  </si>
  <si>
    <t>-1097504513</t>
  </si>
  <si>
    <t>75105D0127</t>
  </si>
  <si>
    <t>Venkovní kondenzační jednotka Qch =12,9 kW; R410A Pi = 3,9kW; 27A(MCA) (230V/50Hz)  šířka 900mm, výška 1345mm, hloubka 320mm m = 120kg akustický výkon 66dB(A) vč. sady s expanzním ventilem, řídící skříňky 0-10V  05.02</t>
  </si>
  <si>
    <t>-864707089</t>
  </si>
  <si>
    <t>75105D0128</t>
  </si>
  <si>
    <t>konzola pod vnější jednotku 05.02</t>
  </si>
  <si>
    <t>991569866</t>
  </si>
  <si>
    <t>75105D0129</t>
  </si>
  <si>
    <t>připojovací sada 05.02</t>
  </si>
  <si>
    <t>1341449142</t>
  </si>
  <si>
    <t>75105D0130</t>
  </si>
  <si>
    <t>Buňka tlumiče hluku G 500x250x1000  05.06</t>
  </si>
  <si>
    <t>821649570</t>
  </si>
  <si>
    <t>75105D0131</t>
  </si>
  <si>
    <t>plášť tlumiče hluku 05.06</t>
  </si>
  <si>
    <t>1428746731</t>
  </si>
  <si>
    <t>75105D0132</t>
  </si>
  <si>
    <t>Požární klapka se servopohonem, zpětnou pružinou, pod napětím otevřeno při ztrátě napětí zavřeno - 230V, signalizace stavu pr. 200  05.10.01</t>
  </si>
  <si>
    <t>-1768743738</t>
  </si>
  <si>
    <t>75105D0133</t>
  </si>
  <si>
    <t>Požární klapka se servopohonem, zpětnou pružinou, pod napětím otevřeno při ztrátě napětí zavřeno - 230V, signalizace stavu pr. 225  05.10.02 až 05.10.04</t>
  </si>
  <si>
    <t>1342935394</t>
  </si>
  <si>
    <t>75105D0134</t>
  </si>
  <si>
    <t>Regulační klapka ruční ø225  05.11</t>
  </si>
  <si>
    <t>-1776271880</t>
  </si>
  <si>
    <t>75105D0135</t>
  </si>
  <si>
    <t>Regulační klapka ruční ø200  05.12</t>
  </si>
  <si>
    <t>-1761207899</t>
  </si>
  <si>
    <t>75105D0136</t>
  </si>
  <si>
    <t>Textilní vyúsť ø 200 (600m3/h), délka 8600mm  05.14</t>
  </si>
  <si>
    <t>-2102981140</t>
  </si>
  <si>
    <t>75105D0137</t>
  </si>
  <si>
    <t>Textilní vyúsť ø 200 (700m3/h), délka 10000mm  05.15</t>
  </si>
  <si>
    <t>-455580582</t>
  </si>
  <si>
    <t>75105D0138</t>
  </si>
  <si>
    <t>Nasávací hrdlo se síťkou proti hmyzu - šikmý nástavec 500x500 -2700m3/h  05.21</t>
  </si>
  <si>
    <t>-1158890545</t>
  </si>
  <si>
    <t>75105D0139</t>
  </si>
  <si>
    <t>Potrubí spiro Pz 200/ 10  % tvarovek  05.30</t>
  </si>
  <si>
    <t>-969752105</t>
  </si>
  <si>
    <t>75105D0140</t>
  </si>
  <si>
    <t>Potrubí spiro Pz 225/ 50  % tvarovek 05.30</t>
  </si>
  <si>
    <t>-305642969</t>
  </si>
  <si>
    <t>75105D0141</t>
  </si>
  <si>
    <t>Čtyřhranné potrubí skupiny I, Pz plech,  30%tvarovek  05.40</t>
  </si>
  <si>
    <t>-541986009</t>
  </si>
  <si>
    <t>75105D0142</t>
  </si>
  <si>
    <t>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</si>
  <si>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1124657168</t>
  </si>
  <si>
    <t>75105D0143</t>
  </si>
  <si>
    <t>1610005136</t>
  </si>
  <si>
    <t>75105D0144</t>
  </si>
  <si>
    <t>1930255548</t>
  </si>
  <si>
    <t>751-05MTZ</t>
  </si>
  <si>
    <t>Zařízení č. 05: Větrání společenských místností přívod montáž</t>
  </si>
  <si>
    <t>75105M0125</t>
  </si>
  <si>
    <t>Vzduchotechnická jednotka budova nad sebou, venkovní provedení; hmotnost cca 780kg; délka 3834mm, výška 1454mm, šířka 706mm Jmenovitý průtok přívod/odvod 2700 / 2700 m3/h Externí tlak 450 / 450 Pa Výstupní teplota Z 22°C Filtrace přívod/odtah F7/M5 chladící komora reverzní R410A - topný výkon 10kW, chladící výkon 12,9kW Deskový rekuperátor EC motory 2,75 kW; 4,3A; 400V/ 2,75kW; 4,3A; 400V Pružné manžety Klapky se servopohonem Hladina akustického výkonu 52dB(A) včetně regulace 05.01</t>
  </si>
  <si>
    <t>838846889</t>
  </si>
  <si>
    <t>75105M0126</t>
  </si>
  <si>
    <t>-68887878</t>
  </si>
  <si>
    <t>75105M0127</t>
  </si>
  <si>
    <t>Venkovní kondenzační jednotka Qch =12,9 kW; R410A Pi = 3,9kW; 27A(MCA) (230V/50Hz) šířka 900mm, výška 1345mm, hloubka 320mm m = 120kg akustický výkon 66dB(A) vč. sady s expanzním ventilem, řídící skříňky 0-10V 05.02</t>
  </si>
  <si>
    <t>1502582698</t>
  </si>
  <si>
    <t>75105M0128</t>
  </si>
  <si>
    <t>-1646943290</t>
  </si>
  <si>
    <t>75105M0129</t>
  </si>
  <si>
    <t>743241882</t>
  </si>
  <si>
    <t>75105M0130</t>
  </si>
  <si>
    <t>Buňka tlumiče hluku G 500x250x1000 05.06</t>
  </si>
  <si>
    <t>1283093272</t>
  </si>
  <si>
    <t>75105M0131</t>
  </si>
  <si>
    <t>1283502312</t>
  </si>
  <si>
    <t>75105M0132</t>
  </si>
  <si>
    <t>Požární klapka se servopohonem, zpětnou pružinou, pod napětím otevřeno při ztrátě napětí zavřeno - 230V, signalizace stavu pr. 200 05.10.01</t>
  </si>
  <si>
    <t>857577264</t>
  </si>
  <si>
    <t>75105M0133</t>
  </si>
  <si>
    <t>Požární klapka se servopohonem, zpětnou pružinou, pod napětím otevřeno při ztrátě napětí zavřeno - 230V, signalizace stavu pr. 225 05.10.02 až 05.10.04</t>
  </si>
  <si>
    <t>-253430180</t>
  </si>
  <si>
    <t>75105M0134</t>
  </si>
  <si>
    <t>Regulační klapka ruční ø225 05.11</t>
  </si>
  <si>
    <t>-2067447606</t>
  </si>
  <si>
    <t>75105M0135</t>
  </si>
  <si>
    <t>Regulační klapka ruční ø200 05.12</t>
  </si>
  <si>
    <t>794114456</t>
  </si>
  <si>
    <t>75105M0136</t>
  </si>
  <si>
    <t>Textilní vyúsť ø 200 (600m3/h), délka 8600mm 05.14</t>
  </si>
  <si>
    <t>-2096825384</t>
  </si>
  <si>
    <t>75105M0137</t>
  </si>
  <si>
    <t>Textilní vyúsť ø 200 (700m3/h), délka 10000mm 05.15</t>
  </si>
  <si>
    <t>-907645791</t>
  </si>
  <si>
    <t>75105M0138</t>
  </si>
  <si>
    <t>Nasávací hrdlo se síťkou proti hmyzu - šikmý nástavec 500x500 -2700m3/h 05.21</t>
  </si>
  <si>
    <t>-1275235775</t>
  </si>
  <si>
    <t>75105M0139</t>
  </si>
  <si>
    <t>Potrubí spiro Pz 200/ 10 % tvarovek 05.30</t>
  </si>
  <si>
    <t>792821436</t>
  </si>
  <si>
    <t>75105M0140</t>
  </si>
  <si>
    <t>Potrubí spiro Pz 225/ 50 % tvarovek 05.30</t>
  </si>
  <si>
    <t>2035339766</t>
  </si>
  <si>
    <t>75105M0141</t>
  </si>
  <si>
    <t>Čtyřhranné potrubí skupiny I, Pz plech, 30%tvarovek 05.40</t>
  </si>
  <si>
    <t>1750360672</t>
  </si>
  <si>
    <t>75105M0142</t>
  </si>
  <si>
    <t>Měděné připojovací potrubí včetně izolace, příslušných armatur, montážního a spojovacího materiálu, refnetů a rozdělovačů dle specifikace dodavatele, oplechovaní izolace ve venkovním prostoru, komunikační kabeláž, chladivo 8metrů z trasy vedeny ve venkovním ochranném oplechování (s protikorozním nátěrem) 05.50</t>
  </si>
  <si>
    <t>-1970883970</t>
  </si>
  <si>
    <t>75105M0143</t>
  </si>
  <si>
    <t>-496471948</t>
  </si>
  <si>
    <t>75105M0144</t>
  </si>
  <si>
    <t>-979565414</t>
  </si>
  <si>
    <t>75105M0145</t>
  </si>
  <si>
    <t>1850160149</t>
  </si>
  <si>
    <t>751-06</t>
  </si>
  <si>
    <t>Zařízení č. 06: Větrání společenských místností odtah</t>
  </si>
  <si>
    <t>751-06D</t>
  </si>
  <si>
    <t>75106D0146</t>
  </si>
  <si>
    <t>Buňka tlumiče hluku G 500x250x1000  06.06</t>
  </si>
  <si>
    <t>-944361289</t>
  </si>
  <si>
    <t>75106D0147</t>
  </si>
  <si>
    <t>plášť tlumiče hluku 06.06</t>
  </si>
  <si>
    <t>1444298214</t>
  </si>
  <si>
    <t>75106D0148</t>
  </si>
  <si>
    <t>Požární klapka se servopohonem, zpětnou pružinou, pod napětím otevřeno při ztrátě napětí zavřeno - 230V, signalizace stavu pr. 200  06.10.01</t>
  </si>
  <si>
    <t>-1902440119</t>
  </si>
  <si>
    <t>75106D0149</t>
  </si>
  <si>
    <t>Požární klapka se servopohonem, zpětnou pružinou, pod napětím otevřeno při ztrátě napětí zavřeno - 230V, signalizace stavu pr. 225  06.10.02 až 06.10.04</t>
  </si>
  <si>
    <t>479660760</t>
  </si>
  <si>
    <t>75106D0150</t>
  </si>
  <si>
    <t>Regulační klapka ruční ø225  06.11</t>
  </si>
  <si>
    <t>2093230297</t>
  </si>
  <si>
    <t>75106D0151</t>
  </si>
  <si>
    <t>Regulační klapka ruční ø200  06.12</t>
  </si>
  <si>
    <t>727804947</t>
  </si>
  <si>
    <t>75106D0152</t>
  </si>
  <si>
    <t>Vyústka odvodní komfortní jednořadá 600x100 (500-600m3/h)  včetně regulace, na kruhové potrubí  06.14</t>
  </si>
  <si>
    <t>1966697409</t>
  </si>
  <si>
    <t>75106D0153</t>
  </si>
  <si>
    <t>Talířový ventil odvodní ø  160 (100m3/h)  06.16</t>
  </si>
  <si>
    <t>1648650299</t>
  </si>
  <si>
    <t>75106D0154</t>
  </si>
  <si>
    <t>Ohebná hlukově izolovaná hadice pr. 160  06.18</t>
  </si>
  <si>
    <t>641806301</t>
  </si>
  <si>
    <t>75106D0155</t>
  </si>
  <si>
    <t>Výfukové hrdlo se síťkou proti hmyzu - šikmý nástavec 500x500 -2700m3/h  06.21</t>
  </si>
  <si>
    <t>401091746</t>
  </si>
  <si>
    <t>75106D0156</t>
  </si>
  <si>
    <t>Potrubí spiro Pz 125/ 0  % tvarovek  06.30</t>
  </si>
  <si>
    <t>1496365189</t>
  </si>
  <si>
    <t>75106D0157</t>
  </si>
  <si>
    <t>Potrubí spiro Pz 160/ 100  % tvarovek 06.30</t>
  </si>
  <si>
    <t>-1091907</t>
  </si>
  <si>
    <t>75106D0158</t>
  </si>
  <si>
    <t>Potrubí spiro Pz 200/ 40  % tvarovek 06.30</t>
  </si>
  <si>
    <t>897502652</t>
  </si>
  <si>
    <t>75106D0159</t>
  </si>
  <si>
    <t>Potrubí spiro Pz 225/ 30  % tvarovek 06.30</t>
  </si>
  <si>
    <t>-917315127</t>
  </si>
  <si>
    <t>75106D0160</t>
  </si>
  <si>
    <t>Čtyřhranné potrubí skupiny I, Pz plech,  30%tvarovek  06.40</t>
  </si>
  <si>
    <t>1106884954</t>
  </si>
  <si>
    <t>75106D0161</t>
  </si>
  <si>
    <t>-822921547</t>
  </si>
  <si>
    <t>75106D0162</t>
  </si>
  <si>
    <t>-1570972722</t>
  </si>
  <si>
    <t>751-06MTZ</t>
  </si>
  <si>
    <t>Zařízení č. 06: Větrání společenských místností odtah montáž</t>
  </si>
  <si>
    <t>75106M0146</t>
  </si>
  <si>
    <t>Buňka tlumiče hluku G 500x250x1000 06.06</t>
  </si>
  <si>
    <t>-934488809</t>
  </si>
  <si>
    <t>75106M0147</t>
  </si>
  <si>
    <t>-1318573761</t>
  </si>
  <si>
    <t>75106M0148</t>
  </si>
  <si>
    <t>Požární klapka se servopohonem, zpětnou pružinou, pod napětím otevřeno při ztrátě napětí zavřeno - 230V, signalizace stavu pr. 200 06.10.01</t>
  </si>
  <si>
    <t>-535846167</t>
  </si>
  <si>
    <t>75106M0149</t>
  </si>
  <si>
    <t>Požární klapka se servopohonem, zpětnou pružinou, pod napětím otevřeno při ztrátě napětí zavřeno - 230V, signalizace stavu pr. 225 06.10.02 až 06.10.04</t>
  </si>
  <si>
    <t>195840408</t>
  </si>
  <si>
    <t>75106M0150</t>
  </si>
  <si>
    <t>Regulační klapka ruční ø225 06.11</t>
  </si>
  <si>
    <t>2041919082</t>
  </si>
  <si>
    <t>75106M0151</t>
  </si>
  <si>
    <t>Regulační klapka ruční ø200 06.12</t>
  </si>
  <si>
    <t>-303689150</t>
  </si>
  <si>
    <t>75106M0152</t>
  </si>
  <si>
    <t>Vyústka odvodní komfortní jednořadá 600x100 (500-600m3/h) včetně regulace, na kruhové potrubí 06.14</t>
  </si>
  <si>
    <t>-1108330955</t>
  </si>
  <si>
    <t>75106M0153</t>
  </si>
  <si>
    <t>Talířový ventil odvodní ø 160 (100m3/h) 06.16</t>
  </si>
  <si>
    <t>1191724539</t>
  </si>
  <si>
    <t>75106M0154</t>
  </si>
  <si>
    <t>Ohebná hlukově izolovaná hadice pr. 160 06.18</t>
  </si>
  <si>
    <t>1390689383</t>
  </si>
  <si>
    <t>75106M0155</t>
  </si>
  <si>
    <t>Výfukové hrdlo se síťkou proti hmyzu - šikmý nástavec 500x500 -2700m3/h 06.21</t>
  </si>
  <si>
    <t>-1371191517</t>
  </si>
  <si>
    <t>75106M0156</t>
  </si>
  <si>
    <t>Potrubí spiro Pz 125/ 0 % tvarovek 06.30</t>
  </si>
  <si>
    <t>-1352012259</t>
  </si>
  <si>
    <t>75106M0157</t>
  </si>
  <si>
    <t>Potrubí spiro Pz 160/ 100 % tvarovek 06.30</t>
  </si>
  <si>
    <t>1574915931</t>
  </si>
  <si>
    <t>75106M0158</t>
  </si>
  <si>
    <t>Potrubí spiro Pz 200/ 40 % tvarovek 06.30</t>
  </si>
  <si>
    <t>737857715</t>
  </si>
  <si>
    <t>75106M0159</t>
  </si>
  <si>
    <t>Potrubí spiro Pz 225/ 30 % tvarovek 06.30</t>
  </si>
  <si>
    <t>2021804401</t>
  </si>
  <si>
    <t>75106M0160</t>
  </si>
  <si>
    <t>Čtyřhranné potrubí skupiny I, Pz plech, 30%tvarovek 06.40</t>
  </si>
  <si>
    <t>-2069423951</t>
  </si>
  <si>
    <t>75106M0161</t>
  </si>
  <si>
    <t>2023745217</t>
  </si>
  <si>
    <t>75106M0162</t>
  </si>
  <si>
    <t>28304528</t>
  </si>
  <si>
    <t>75106M0163</t>
  </si>
  <si>
    <t>1237062864</t>
  </si>
  <si>
    <t>751-07</t>
  </si>
  <si>
    <t>Zařízení č. 07: Větrání šaten a skladů přívod</t>
  </si>
  <si>
    <t>751-07D</t>
  </si>
  <si>
    <t>75107D0164</t>
  </si>
  <si>
    <t>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</si>
  <si>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-1769484293</t>
  </si>
  <si>
    <t>75107D0165</t>
  </si>
  <si>
    <t>montážní materiál 07.01</t>
  </si>
  <si>
    <t>-655669545</t>
  </si>
  <si>
    <t>75107D0166</t>
  </si>
  <si>
    <t>Venkovní kondenzační jednotka Qch =8.6 kW; R410A Pi = 2,8kW; 27A(MCA) (230V/50Hz)  šířka 900mm, výška 1345mm, hloubka 320mm m = 120kg akustický výkon 66dB(A) vč. sady s expanzním ventilem, řídící skříňky 0-10V  07.02</t>
  </si>
  <si>
    <t>1622526377</t>
  </si>
  <si>
    <t>75107D0167</t>
  </si>
  <si>
    <t>konzola pod vnější jednotku 07.02</t>
  </si>
  <si>
    <t>1165901476</t>
  </si>
  <si>
    <t>75107D0168</t>
  </si>
  <si>
    <t>připojovací sada 07.02</t>
  </si>
  <si>
    <t>2031442639</t>
  </si>
  <si>
    <t>75107D0169</t>
  </si>
  <si>
    <t>Elektrický ohřívač vzduchu včetně regulace Výkon 2 kW, ø 200; 400V  07.03</t>
  </si>
  <si>
    <t>-1496778993</t>
  </si>
  <si>
    <t>75107D0170</t>
  </si>
  <si>
    <t>Buňka tlumiče hluku G 500x200x1000  07.06</t>
  </si>
  <si>
    <t>1496491179</t>
  </si>
  <si>
    <t>75107D0171</t>
  </si>
  <si>
    <t>plášť tlumiče hluku 07.06</t>
  </si>
  <si>
    <t>-1017117835</t>
  </si>
  <si>
    <t>75107D0172</t>
  </si>
  <si>
    <t>Nasávací protidešťová žaluzie se síťkou proti hmyzu 600x400  07.08</t>
  </si>
  <si>
    <t>-347796867</t>
  </si>
  <si>
    <t>75107D0173</t>
  </si>
  <si>
    <t>Požární klapka 400x500 se servopohonem, zpětnou pružinou, pod napětím otevřeno při ztrátě napětí zavřeno - 230V, signalizace stavu  07.10.01</t>
  </si>
  <si>
    <t>-604439180</t>
  </si>
  <si>
    <t>75107D0174</t>
  </si>
  <si>
    <t>Požární klapka 400x250 se servopohonem, zpětnou pružinou, pod napětím otevřeno při ztrátě napětí zavřeno - 230V, signalizace stavu  07.10.02</t>
  </si>
  <si>
    <t>-1136930872</t>
  </si>
  <si>
    <t>75107D0175</t>
  </si>
  <si>
    <t>Lamelová požární stěnová větrací mřížka stavnou pojistkou a signalizací OTEVŘENO/ZAVŘENO 200x300 DV7-T  07.10.03</t>
  </si>
  <si>
    <t>-279236717</t>
  </si>
  <si>
    <t>75107D0176</t>
  </si>
  <si>
    <t>Lamelová požární stěnová větrací mřížka stavnou pojistkou a signalizací OTEVŘENO/ZAVŘENO 200x300 DV7-T  07.10.04</t>
  </si>
  <si>
    <t>2030844774</t>
  </si>
  <si>
    <t>75107D0177</t>
  </si>
  <si>
    <t>Vyústka přívodní komfortní dvouřadá 200x100 (30-100m3/h)  včetně regulace  07.14</t>
  </si>
  <si>
    <t>-1352526547</t>
  </si>
  <si>
    <t>75107D0178</t>
  </si>
  <si>
    <t>Vyústka přívodní komfortní dbouřadá 300x100 (150m3/h)  včetně regulace  07.15</t>
  </si>
  <si>
    <t>702589693</t>
  </si>
  <si>
    <t>75107D0179</t>
  </si>
  <si>
    <t>Vyústka přívodní komfortní dvouřadá 225x125 (200m3/h)  včetně regulace, na kruhové potrubí  07.16</t>
  </si>
  <si>
    <t>-98935589</t>
  </si>
  <si>
    <t>75107D0180</t>
  </si>
  <si>
    <t>Potrubí spiro Pz 200/ 10  % tvarovek  07.30</t>
  </si>
  <si>
    <t>384793783</t>
  </si>
  <si>
    <t>75107D0181</t>
  </si>
  <si>
    <t>Čtyřhranné potrubí skupiny I, Pz plech, 30%tvarovek  07.40</t>
  </si>
  <si>
    <t>1733096962</t>
  </si>
  <si>
    <t>75107D0182</t>
  </si>
  <si>
    <t>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</si>
  <si>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100613269</t>
  </si>
  <si>
    <t>75107D0183</t>
  </si>
  <si>
    <t>-1353955385</t>
  </si>
  <si>
    <t>75107D0184</t>
  </si>
  <si>
    <t>-500074616</t>
  </si>
  <si>
    <t>751-07MTZ</t>
  </si>
  <si>
    <t>Zařízení č. 07: Větrání šaten a skladů přívod montáž</t>
  </si>
  <si>
    <t>75107M0164</t>
  </si>
  <si>
    <t>Vzduchotechnická jednotka provedení nad sebou, vnitřní; hmotnost cca 520kg; délka 2625mm, výška 1262mm, šířka 706mm Jmenovitý průtok přívod/odvod 1500 / 1500 m3/h Externí tlak 450 / 450 Pa Výstupní teplota Z 18°C Filtrace přívod/odtah F7/M5 chladící komora reverzní R410A - topný výkon 7kW; chladící výkon 7kW Deskový rekuperátor EC motory 1,2 kW; 1,8A; 400V/ 0,8kW; 3,3A; 230V Pružné manžety Klapky se servopohonem Blokace a doběh ventilátoru dle externích el. ohřívačů Hladina akustického výkonu 51dB(A) včetně regulace 07.01</t>
  </si>
  <si>
    <t>1770398903</t>
  </si>
  <si>
    <t>75107M0165</t>
  </si>
  <si>
    <t>-196080123</t>
  </si>
  <si>
    <t>75107M0166</t>
  </si>
  <si>
    <t>Venkovní kondenzační jednotka Qch =8.6 kW; R410A Pi = 2,8kW; 27A(MCA) (230V/50Hz) šířka 900mm, výška 1345mm, hloubka 320mm m = 120kg akustický výkon 66dB(A) vč. sady s expanzním ventilem, řídící skříňky 0-10V 07.02</t>
  </si>
  <si>
    <t>1379030863</t>
  </si>
  <si>
    <t>75107M0167</t>
  </si>
  <si>
    <t>-335773747</t>
  </si>
  <si>
    <t>75107M0168</t>
  </si>
  <si>
    <t>438243385</t>
  </si>
  <si>
    <t>75107M0169</t>
  </si>
  <si>
    <t>Elektrický ohřívač vzduchu včetně regulace Výkon 2 kW, ø 200; 400V 07.03</t>
  </si>
  <si>
    <t>1911353031</t>
  </si>
  <si>
    <t>75107M0170</t>
  </si>
  <si>
    <t>Buňka tlumiče hluku G 500x200x1000 07.06</t>
  </si>
  <si>
    <t>1526311043</t>
  </si>
  <si>
    <t>75107M0171</t>
  </si>
  <si>
    <t>-1339312209</t>
  </si>
  <si>
    <t>75107M0172</t>
  </si>
  <si>
    <t>Nasávací protidešťová žaluzie se síťkou proti hmyzu 600x400 07.08</t>
  </si>
  <si>
    <t>-380139937</t>
  </si>
  <si>
    <t>75107M0173</t>
  </si>
  <si>
    <t>Požární klapka 400x500 se servopohonem, zpětnou pružinou, pod napětím otevřeno při ztrátě napětí zavřeno - 230V, signalizace stavu 07.10.01</t>
  </si>
  <si>
    <t>-779495024</t>
  </si>
  <si>
    <t>75107M0174</t>
  </si>
  <si>
    <t>Požární klapka 400x250 se servopohonem, zpětnou pružinou, pod napětím otevřeno při ztrátě napětí zavřeno - 230V, signalizace stavu 07.10.02</t>
  </si>
  <si>
    <t>138650450</t>
  </si>
  <si>
    <t>75107M0175</t>
  </si>
  <si>
    <t>Lamelová požární stěnová větrací mřížka stavnou pojistkou a signalizací OTEVŘENO/ZAVŘENO 200x300 DV7-T 07.10.03</t>
  </si>
  <si>
    <t>353895302</t>
  </si>
  <si>
    <t>75107M0176</t>
  </si>
  <si>
    <t>Lamelová požární stěnová větrací mřížka stavnou pojistkou a signalizací OTEVŘENO/ZAVŘENO 200x300 DV7-T 07.10.04</t>
  </si>
  <si>
    <t>993386280</t>
  </si>
  <si>
    <t>75107M0177</t>
  </si>
  <si>
    <t>Vyústka přívodní komfortní dvouřadá 200x100 (30-100m3/h) včetně regulace 07.14</t>
  </si>
  <si>
    <t>786685039</t>
  </si>
  <si>
    <t>75107M0178</t>
  </si>
  <si>
    <t>Vyústka přívodní komfortní dbouřadá 300x100 (150m3/h) včetně regulace 07.15</t>
  </si>
  <si>
    <t>-629422660</t>
  </si>
  <si>
    <t>75107M0179</t>
  </si>
  <si>
    <t>Vyústka přívodní komfortní dvouřadá 225x125 (200m3/h) včetně regulace, na kruhové potrubí 07.16</t>
  </si>
  <si>
    <t>-1934599909</t>
  </si>
  <si>
    <t>75107M0180</t>
  </si>
  <si>
    <t>Potrubí spiro Pz 200/ 10 % tvarovek 07.30</t>
  </si>
  <si>
    <t>1529141663</t>
  </si>
  <si>
    <t>75107M0181</t>
  </si>
  <si>
    <t>Čtyřhranné potrubí skupiny I, Pz plech, 30%tvarovek 07.40</t>
  </si>
  <si>
    <t>579106018</t>
  </si>
  <si>
    <t>75107M0182</t>
  </si>
  <si>
    <t>Měděné připojovací potrubí včetně izolace, příslušných armatur, montážního a spojovacího materiálu, refnetů a rozdělovačů dle specifikace dodavatele, oplechovaní izolace ve venkovním prostoru, komunikační kabeláž, chladivo 0metru z trasy vedeny ve venkovním ochranném oplechování (s protikorozním nátěrem) 07.50</t>
  </si>
  <si>
    <t>-237378506</t>
  </si>
  <si>
    <t>75107M0183</t>
  </si>
  <si>
    <t>203418930</t>
  </si>
  <si>
    <t>75107M0184</t>
  </si>
  <si>
    <t>1023641858</t>
  </si>
  <si>
    <t>75107M0185</t>
  </si>
  <si>
    <t>1109876997</t>
  </si>
  <si>
    <t>751-08</t>
  </si>
  <si>
    <t>Zařízení č. 08: Větrání šaten a skladů odtah</t>
  </si>
  <si>
    <t>751-08D</t>
  </si>
  <si>
    <t>75108D0186</t>
  </si>
  <si>
    <t>Buňka tlumiče hluku G 500x200x1000  08.06</t>
  </si>
  <si>
    <t>-2055284879</t>
  </si>
  <si>
    <t>75108D0187</t>
  </si>
  <si>
    <t>plášť tlumiče hluku 08.06</t>
  </si>
  <si>
    <t>1745830402</t>
  </si>
  <si>
    <t>75108D0188</t>
  </si>
  <si>
    <t>Výfuková protidešťová žaluzie se síťkou proti hmyzu 600x400  08.08</t>
  </si>
  <si>
    <t>-1609590886</t>
  </si>
  <si>
    <t>75108D0189</t>
  </si>
  <si>
    <t>Požární klapka 300x400 se servopohonem, zpětnou pružinou, pod napětím otevřeno při ztrátě napětí zavřeno - 230V, signalizace stavu  08.10.01</t>
  </si>
  <si>
    <t>-1132633763</t>
  </si>
  <si>
    <t>75108D0190</t>
  </si>
  <si>
    <t>Požární klapka 400x250 se servopohonem, zpětnou pružinou, pod napětím otevřeno při ztrátě napětí zavřeno - 230V, signalizace stavu  08.10.02</t>
  </si>
  <si>
    <t>1612287574</t>
  </si>
  <si>
    <t>75108D0191</t>
  </si>
  <si>
    <t>Vyústka odvodní komfortní jednořadá 200x100 (30-100m3/h)  včetně regulace  08.12</t>
  </si>
  <si>
    <t>840709847</t>
  </si>
  <si>
    <t>75108D0192</t>
  </si>
  <si>
    <t>Vyústka odvodní komfortní jednořadá 300x100 (150m3/h)  včetně regulace  08.13</t>
  </si>
  <si>
    <t>1655758418</t>
  </si>
  <si>
    <t>75108D0193</t>
  </si>
  <si>
    <t>Talířový ventil odvodní ø  100 (50m3/h)  08.15</t>
  </si>
  <si>
    <t>-880010337</t>
  </si>
  <si>
    <t>75108D0194</t>
  </si>
  <si>
    <t>Talířový ventil odvodní ø  160 (150m3/h)  08.16</t>
  </si>
  <si>
    <t>-888987464</t>
  </si>
  <si>
    <t>75108D0195</t>
  </si>
  <si>
    <t>Ohebná hlukově izolovaná hadice pr. 102  08.17</t>
  </si>
  <si>
    <t>1310333731</t>
  </si>
  <si>
    <t>75108D0196</t>
  </si>
  <si>
    <t>Ohebná hlukově izolovaná hadice pr. 160 08.17</t>
  </si>
  <si>
    <t>950186048</t>
  </si>
  <si>
    <t>75108D0197</t>
  </si>
  <si>
    <t>Potrubí spiro Pz 100/ 100  % tvarovek  08.30</t>
  </si>
  <si>
    <t>-1709076767</t>
  </si>
  <si>
    <t>75108D0198</t>
  </si>
  <si>
    <t>Potrubí spiro Pz 160/ 100  % tvarovek 08.30</t>
  </si>
  <si>
    <t>-1651147680</t>
  </si>
  <si>
    <t>75108D0199</t>
  </si>
  <si>
    <t>Čtyřhranné potrubí skupiny I, Pz plech,  30%tvarovek  08.40</t>
  </si>
  <si>
    <t>-932289428</t>
  </si>
  <si>
    <t>75108D0200</t>
  </si>
  <si>
    <t>1028550985</t>
  </si>
  <si>
    <t>75108D0201</t>
  </si>
  <si>
    <t>79095585</t>
  </si>
  <si>
    <t>751-08MTZ</t>
  </si>
  <si>
    <t>Zařízení č. 08: Větrání šaten a skladů odah</t>
  </si>
  <si>
    <t>75108M0186</t>
  </si>
  <si>
    <t>Buňka tlumiče hluku G 500x200x1000 08.06</t>
  </si>
  <si>
    <t>-1079106270</t>
  </si>
  <si>
    <t>75108M0187</t>
  </si>
  <si>
    <t>252613110</t>
  </si>
  <si>
    <t>75108M0188</t>
  </si>
  <si>
    <t>Výfuková protidešťová žaluzie se síťkou proti hmyzu 600x400 08.08</t>
  </si>
  <si>
    <t>403946013</t>
  </si>
  <si>
    <t>75108M0189</t>
  </si>
  <si>
    <t>Požární klapka 300x400 se servopohonem, zpětnou pružinou, pod napětím otevřeno při ztrátě napětí zavřeno - 230V, signalizace stavu 08.10.01</t>
  </si>
  <si>
    <t>1649728898</t>
  </si>
  <si>
    <t>75108M0190</t>
  </si>
  <si>
    <t>Požární klapka 400x250 se servopohonem, zpětnou pružinou, pod napětím otevřeno při ztrátě napětí zavřeno - 230V, signalizace stavu 08.10.02</t>
  </si>
  <si>
    <t>2123115669</t>
  </si>
  <si>
    <t>75108M0191</t>
  </si>
  <si>
    <t>Vyústka odvodní komfortní jednořadá 200x100 (30-100m3/h) včetně regulace 08.12</t>
  </si>
  <si>
    <t>-1531411918</t>
  </si>
  <si>
    <t>75108M0192</t>
  </si>
  <si>
    <t>Vyústka odvodní komfortní jednořadá 300x100 (150m3/h) včetně regulace 08.13</t>
  </si>
  <si>
    <t>-667752058</t>
  </si>
  <si>
    <t>75108M0193</t>
  </si>
  <si>
    <t>Talířový ventil odvodní ø 100 (50m3/h) 08.15</t>
  </si>
  <si>
    <t>-1284553922</t>
  </si>
  <si>
    <t>75108M0194</t>
  </si>
  <si>
    <t>Talířový ventil odvodní ø 160 (150m3/h) 08.16</t>
  </si>
  <si>
    <t>1402378553</t>
  </si>
  <si>
    <t>75108M0195</t>
  </si>
  <si>
    <t>Ohebná hlukově izolovaná hadice pr. 102 08.17</t>
  </si>
  <si>
    <t>1389139460</t>
  </si>
  <si>
    <t>75108M0196</t>
  </si>
  <si>
    <t>1688582907</t>
  </si>
  <si>
    <t>75108M0197</t>
  </si>
  <si>
    <t>Potrubí spiro Pz 100/ 100 % tvarovek 08.30</t>
  </si>
  <si>
    <t>-2100918456</t>
  </si>
  <si>
    <t>75108M0198</t>
  </si>
  <si>
    <t>Potrubí spiro Pz 160/ 100 % tvarovek 08.30</t>
  </si>
  <si>
    <t>1553993903</t>
  </si>
  <si>
    <t>75108M0199</t>
  </si>
  <si>
    <t>Čtyřhranné potrubí skupiny I, Pz plech, 30%tvarovek 08.40</t>
  </si>
  <si>
    <t>-564796872</t>
  </si>
  <si>
    <t>75108M0200</t>
  </si>
  <si>
    <t>-2001968413</t>
  </si>
  <si>
    <t>75108M0201</t>
  </si>
  <si>
    <t>-479234394</t>
  </si>
  <si>
    <t>75108M0202</t>
  </si>
  <si>
    <t>-789345049</t>
  </si>
  <si>
    <t>751-09</t>
  </si>
  <si>
    <t>Zařízení č. 09: Větrání šatny a odpadů přívod</t>
  </si>
  <si>
    <t>751-09D</t>
  </si>
  <si>
    <t>75109D0203</t>
  </si>
  <si>
    <t>Ventilátor do kruhového potrubí DN 125; 0,03kW; 230V/50Hz Výkon 100 m3/h Externí tlak 90 Pa Příslušenství: doběh (u přívodu kvuli ohřívači); 2 spojovací manžety  09.01</t>
  </si>
  <si>
    <t>-1479111959</t>
  </si>
  <si>
    <t>75109D0204</t>
  </si>
  <si>
    <t>Elektrický ohřívač vzduchu včetně regulace Výkon 1,2 kW, ø 125; 230V  09.02</t>
  </si>
  <si>
    <t>1568979111</t>
  </si>
  <si>
    <t>75109D0205</t>
  </si>
  <si>
    <t>Filtrační komora do kruhového potrubí ø 125 - filtr G4  09.03</t>
  </si>
  <si>
    <t>284175433</t>
  </si>
  <si>
    <t>75109D0206</t>
  </si>
  <si>
    <t>Kruhový tlumič hluku DN 125, L=900mm  09.04</t>
  </si>
  <si>
    <t>-590732654</t>
  </si>
  <si>
    <t>75109D0207</t>
  </si>
  <si>
    <t>Talířový ventil odvodní ø  125 (100m3/h)  09.05</t>
  </si>
  <si>
    <t>1230784472</t>
  </si>
  <si>
    <t>75109D0208</t>
  </si>
  <si>
    <t>Nasávací hrdlo se síťkou proti hmyzu - šikmý nástavec ø  125 -100m3/h  09.06</t>
  </si>
  <si>
    <t>380233833</t>
  </si>
  <si>
    <t>75109D0209</t>
  </si>
  <si>
    <t>Potrubí spiro Pz 125/ 20  % tvarovek  09.30</t>
  </si>
  <si>
    <t>-457148614</t>
  </si>
  <si>
    <t>75109D0210</t>
  </si>
  <si>
    <t>-520554438</t>
  </si>
  <si>
    <t>751-09MTZ</t>
  </si>
  <si>
    <t>Zařízení č. 09: Větrání šatny a odpadů přívod montáž</t>
  </si>
  <si>
    <t>75109M0203</t>
  </si>
  <si>
    <t>Ventilátor do kruhového potrubí DN 125; 0,03kW; 230V/50Hz Výkon 100 m3/h Externí tlak 90 Pa Příslušenství: doběh (u přívodu kvuli ohřívači); 2 spojovací manžety 09.01</t>
  </si>
  <si>
    <t>-1547581167</t>
  </si>
  <si>
    <t>75109M0204</t>
  </si>
  <si>
    <t>Elektrický ohřívač vzduchu včetně regulace Výkon 1,2 kW, ø 125; 230V 09.02</t>
  </si>
  <si>
    <t>-1561560596</t>
  </si>
  <si>
    <t>75109M0205</t>
  </si>
  <si>
    <t>Filtrační komora do kruhového potrubí ø 125 - filtr G4 09.03</t>
  </si>
  <si>
    <t>-1323438995</t>
  </si>
  <si>
    <t>75109M0206</t>
  </si>
  <si>
    <t>Kruhový tlumič hluku DN 125, L=900mm 09.04</t>
  </si>
  <si>
    <t>863728386</t>
  </si>
  <si>
    <t>75109M0207</t>
  </si>
  <si>
    <t>Talířový ventil odvodní ø 125 (100m3/h) 09.05</t>
  </si>
  <si>
    <t>-353012275</t>
  </si>
  <si>
    <t>75109M0208</t>
  </si>
  <si>
    <t>Nasávací hrdlo se síťkou proti hmyzu - šikmý nástavec ø 125 -100m3/h 09.06</t>
  </si>
  <si>
    <t>-780925042</t>
  </si>
  <si>
    <t>75109M0209</t>
  </si>
  <si>
    <t>Potrubí spiro Pz 125/ 20 % tvarovek 09.30</t>
  </si>
  <si>
    <t>1307443738</t>
  </si>
  <si>
    <t>75109M0210</t>
  </si>
  <si>
    <t>-1577692197</t>
  </si>
  <si>
    <t>751-10</t>
  </si>
  <si>
    <t>Zařízení č. 10: Větrání šatny a odpadů odtah</t>
  </si>
  <si>
    <t>751-10D</t>
  </si>
  <si>
    <t>75110D0211</t>
  </si>
  <si>
    <t>Ventilátor do kruhového potrubí DN 125; 0,03kW; 230V/50Hz Výkon 150 m3/h Externí tlak 80 Pa Příslušenství: 2 spojovací manžety  10.01</t>
  </si>
  <si>
    <t>-1247874527</t>
  </si>
  <si>
    <t>75110D0212</t>
  </si>
  <si>
    <t>Malý axiální ventilátor  IP44  Připojení ø100 Výkon 50 m3/h Příkon 13 W Akustický tlak 40 dB(A) Příslušenství: zpětná klapka; doběh  10.02</t>
  </si>
  <si>
    <t>-79122131</t>
  </si>
  <si>
    <t>75110D0213</t>
  </si>
  <si>
    <t>Zpětná klapka ø 125  10.03</t>
  </si>
  <si>
    <t>-320386470</t>
  </si>
  <si>
    <t>75110D0214</t>
  </si>
  <si>
    <t>Talířový ventil odvodní ø  125 (150m3/h)  10.04</t>
  </si>
  <si>
    <t>-221457314</t>
  </si>
  <si>
    <t>75110D0215</t>
  </si>
  <si>
    <t>Plastová větrací krycí mřížka pr. 100  10.05</t>
  </si>
  <si>
    <t>-1712322644</t>
  </si>
  <si>
    <t>75110D0216</t>
  </si>
  <si>
    <t>Lamelová požární stěnová větrací mřížka stavnou pojistkou a signalizací OTEVŘENO/ZAVŘENO 200x300 DV7-T  10.10.01</t>
  </si>
  <si>
    <t>1885309578</t>
  </si>
  <si>
    <t>75110D0217</t>
  </si>
  <si>
    <t>Potrubí spiro Pz 100/ 0  % tvarovek  10.30</t>
  </si>
  <si>
    <t>-941294555</t>
  </si>
  <si>
    <t>751-10MTZ</t>
  </si>
  <si>
    <t>75110M0211</t>
  </si>
  <si>
    <t>Ventilátor do kruhového potrubí DN 125; 0,03kW; 230V/50Hz Výkon 150 m3/h Externí tlak 80 Pa Příslušenství: 2 spojovací manžety 10.01</t>
  </si>
  <si>
    <t>-908507276</t>
  </si>
  <si>
    <t>75110M0212</t>
  </si>
  <si>
    <t>Malý axiální ventilátor IP44 Připojení ø100 Výkon 50 m3/h Příkon 13 W Akustický tlak 40 dB(A) Příslušenství: zpětná klapka; doběh 10.02</t>
  </si>
  <si>
    <t>-98034846</t>
  </si>
  <si>
    <t>75110M0213</t>
  </si>
  <si>
    <t>Zpětná klapka ø 125 10.03</t>
  </si>
  <si>
    <t>1843089071</t>
  </si>
  <si>
    <t>75110M0214</t>
  </si>
  <si>
    <t>Talířový ventil odvodní ø 125 (150m3/h) 10.04</t>
  </si>
  <si>
    <t>765882095</t>
  </si>
  <si>
    <t>75110M0215</t>
  </si>
  <si>
    <t>Plastová větrací krycí mřížka pr. 100 10.05</t>
  </si>
  <si>
    <t>-92020081</t>
  </si>
  <si>
    <t>75110M0216</t>
  </si>
  <si>
    <t>Lamelová požární stěnová větrací mřížka stavnou pojistkou a signalizací OTEVŘENO/ZAVŘENO 200x300 DV7-T 10.10.01</t>
  </si>
  <si>
    <t>1800125490</t>
  </si>
  <si>
    <t>75110M0217</t>
  </si>
  <si>
    <t>Potrubí spiro Pz 100/ 0 % tvarovek 10.30</t>
  </si>
  <si>
    <t>1736110627</t>
  </si>
  <si>
    <t>751-11</t>
  </si>
  <si>
    <t>Zařízení č. 11: CHUC B Chodba Jihozápad přívod</t>
  </si>
  <si>
    <t>751-11D</t>
  </si>
  <si>
    <t>75111D0218</t>
  </si>
  <si>
    <t>Ventilátorový díl přívodní (střecha) Rozměr výška 883mm, šířka 1011mm, délka 1244mm, 246kg Výkon 4150 m3/h Externí tlak 350Pa 1,1kW; 400V; 2,39A  11.01</t>
  </si>
  <si>
    <t>-1866244880</t>
  </si>
  <si>
    <t>75111D0219</t>
  </si>
  <si>
    <t>montážní materiál 11.01</t>
  </si>
  <si>
    <t>1016117120</t>
  </si>
  <si>
    <t>75111D0220</t>
  </si>
  <si>
    <t>Vyústka přívodní komfortní dvouřadá 400x300 (950m3/h)  včetně regulace  11.02</t>
  </si>
  <si>
    <t>-646040219</t>
  </si>
  <si>
    <t>75111D0221</t>
  </si>
  <si>
    <t>Vyústka přívodní komfortní dvouřadá 500x150 (800m3/h)  včetně regulace  11.03</t>
  </si>
  <si>
    <t>665792826</t>
  </si>
  <si>
    <t>75111D0222</t>
  </si>
  <si>
    <t>Čtyřhranné potrubí skupiny I, Pz plech,  20%tvarovek  11.40</t>
  </si>
  <si>
    <t>-2016589393</t>
  </si>
  <si>
    <t>75111D0223</t>
  </si>
  <si>
    <t>Protipožární izolace ve vnitřním prostoru s požární odolností do 45min s jedním směrem působení tepelného namáhání</t>
  </si>
  <si>
    <t>992320947</t>
  </si>
  <si>
    <t>751-11MTZ</t>
  </si>
  <si>
    <t>75111M0218</t>
  </si>
  <si>
    <t>Ventilátorový díl přívodní (střecha) Rozměr výška 883mm, šířka 1011mm, délka 1244mm, 246kg Výkon 4150 m3/h Externí tlak 350Pa 1,1kW; 400V; 2,39A 11.01</t>
  </si>
  <si>
    <t>70047959</t>
  </si>
  <si>
    <t>75111M0219</t>
  </si>
  <si>
    <t>-1136410885</t>
  </si>
  <si>
    <t>75111M0220</t>
  </si>
  <si>
    <t>Vyústka přívodní komfortní dvouřadá 400x300 (950m3/h) včetně regulace 11.02</t>
  </si>
  <si>
    <t>-812253982</t>
  </si>
  <si>
    <t>75111M0221</t>
  </si>
  <si>
    <t>Vyústka přívodní komfortní dvouřadá 500x150 (800m3/h) včetně regulace 11.03</t>
  </si>
  <si>
    <t>994802828</t>
  </si>
  <si>
    <t>75111M0222</t>
  </si>
  <si>
    <t>Čtyřhranné potrubí skupiny I, Pz plech, 20%tvarovek 11.40</t>
  </si>
  <si>
    <t>1123822119</t>
  </si>
  <si>
    <t>75111M0223</t>
  </si>
  <si>
    <t>1795255332</t>
  </si>
  <si>
    <t>75111M0224</t>
  </si>
  <si>
    <t>490201886</t>
  </si>
  <si>
    <t>751-12</t>
  </si>
  <si>
    <t>Zařízení č. 12: CHUC B Chodba Jihozápad odtah</t>
  </si>
  <si>
    <t>751-12D</t>
  </si>
  <si>
    <t>75112D0225</t>
  </si>
  <si>
    <t>Ventilátorový díl odvodní (střecha) Rozměr výška 883mm, šířka 1011mm, délka 1244mm, 246kg Výkon 4150 m3/h Externí tlak 350Pa 1,1kW; 400V; 2,39A  12.01</t>
  </si>
  <si>
    <t>-1262478402</t>
  </si>
  <si>
    <t>75112D0226</t>
  </si>
  <si>
    <t>montážní materiál 12.01</t>
  </si>
  <si>
    <t>168965885</t>
  </si>
  <si>
    <t>75112D0227</t>
  </si>
  <si>
    <t>Vyústka odvodní komfortní jednořadá 400x300 (950m3/h)  včetně regulace  12.02</t>
  </si>
  <si>
    <t>-19782726</t>
  </si>
  <si>
    <t>75112D0228</t>
  </si>
  <si>
    <t>Vyústka odvodní komfortní jednořadá 500x150 (800m3/h)  včetně regulace  12.03</t>
  </si>
  <si>
    <t>609466478</t>
  </si>
  <si>
    <t>75112D0229</t>
  </si>
  <si>
    <t>Výfukový kus se síťkou proti hmyzu - šikmý nástavec 400x400 - 4150m3/h  12.04</t>
  </si>
  <si>
    <t>1855120866</t>
  </si>
  <si>
    <t>75112D0230</t>
  </si>
  <si>
    <t>Čtyřhranné potrubí skupiny I, Pz plech,  30%tvarovek  12.40</t>
  </si>
  <si>
    <t>-678126186</t>
  </si>
  <si>
    <t>75112D0231</t>
  </si>
  <si>
    <t>-888877892</t>
  </si>
  <si>
    <t>751-12MTZ</t>
  </si>
  <si>
    <t>Zařízení č. 12: CHUC B Chodba Jihozápad odtah montáž</t>
  </si>
  <si>
    <t>75112M0225</t>
  </si>
  <si>
    <t>Ventilátorový díl odvodní (střecha) Rozměr výška 883mm, šířka 1011mm, délka 1244mm, 246kg Výkon 4150 m3/h Externí tlak 350Pa 1,1kW; 400V; 2,39A 12.01</t>
  </si>
  <si>
    <t>588810302</t>
  </si>
  <si>
    <t>75112M0226</t>
  </si>
  <si>
    <t>399713408</t>
  </si>
  <si>
    <t>75112M0227</t>
  </si>
  <si>
    <t>Vyústka odvodní komfortní jednořadá 400x300 (950m3/h) včetně regulace 12.02</t>
  </si>
  <si>
    <t>-1273376391</t>
  </si>
  <si>
    <t>75112M0228</t>
  </si>
  <si>
    <t>Vyústka odvodní komfortní jednořadá 500x150 (800m3/h) včetně regulace 12.03</t>
  </si>
  <si>
    <t>1599107413</t>
  </si>
  <si>
    <t>75112M0229</t>
  </si>
  <si>
    <t>Výfukový kus se síťkou proti hmyzu - šikmý nástavec 400x400 - 4150m3/h 12.04</t>
  </si>
  <si>
    <t>695682985</t>
  </si>
  <si>
    <t>75112M0230</t>
  </si>
  <si>
    <t>Čtyřhranné potrubí skupiny I, Pz plech, 30%tvarovek 12.40</t>
  </si>
  <si>
    <t>675445320</t>
  </si>
  <si>
    <t>75112M0231</t>
  </si>
  <si>
    <t>-1752258085</t>
  </si>
  <si>
    <t>75112M0232</t>
  </si>
  <si>
    <t>-221395651</t>
  </si>
  <si>
    <t>751-13</t>
  </si>
  <si>
    <t>Zařízení č. 13: CHUC B Výtah Jihozápad</t>
  </si>
  <si>
    <t>751-13D</t>
  </si>
  <si>
    <t>75113D0233</t>
  </si>
  <si>
    <t>Ventilátor radiální do čtyřhranného potrubí (střecha) Rozměr 600x300 mm Výkon 2450 m3/h Externí tlak 420 Pa 1,7kW; 400V; 2,7A  13.01</t>
  </si>
  <si>
    <t>-2017143213</t>
  </si>
  <si>
    <t>75113D0234</t>
  </si>
  <si>
    <t>Uzavírací klapka vč. servopohonu 600x300  13.02</t>
  </si>
  <si>
    <t>1218618412</t>
  </si>
  <si>
    <t>75113D0235</t>
  </si>
  <si>
    <t>Vyústka přívodní komfortní dvouřadá 600x400 (2450m3/h)  včetně regulace  13.03</t>
  </si>
  <si>
    <t>1103954756</t>
  </si>
  <si>
    <t>75113D0236</t>
  </si>
  <si>
    <t>Nasávací hrdlo se síťkou proti hmyzu - šikmý nástavec 600x300 -2450m3/h  13.04</t>
  </si>
  <si>
    <t>-1548127223</t>
  </si>
  <si>
    <t>75113D0237</t>
  </si>
  <si>
    <t>Výfukový kus se síťkou proti hmyzu - šikmý nástavec 600x600 -2450m3/h  13.06</t>
  </si>
  <si>
    <t>-489416861</t>
  </si>
  <si>
    <t>75113D0238</t>
  </si>
  <si>
    <t>Přetlaková klapka 600x600  13.07</t>
  </si>
  <si>
    <t>-752409464</t>
  </si>
  <si>
    <t>75113D0239</t>
  </si>
  <si>
    <t>Čtyřhranné potrubí skupiny I, Pz plech,  30%tvarovek  13.40</t>
  </si>
  <si>
    <t>-393199539</t>
  </si>
  <si>
    <t>75113D0240</t>
  </si>
  <si>
    <t>-616321277</t>
  </si>
  <si>
    <t>751-13MTZ</t>
  </si>
  <si>
    <t>Zařízení č. 13: CHUC B Výtah Jihozápad montáž</t>
  </si>
  <si>
    <t>75113M0233</t>
  </si>
  <si>
    <t>Ventilátor radiální do čtyřhranného potrubí (střecha) Rozměr 600x300 mm Výkon 2450 m3/h Externí tlak 420 Pa 1,7kW; 400V; 2,7A 13.01</t>
  </si>
  <si>
    <t>-681967619</t>
  </si>
  <si>
    <t>75113M0234</t>
  </si>
  <si>
    <t>Uzavírací klapka vč. servopohonu 600x300 13.02</t>
  </si>
  <si>
    <t>1163919059</t>
  </si>
  <si>
    <t>75113M0235</t>
  </si>
  <si>
    <t>Vyústka přívodní komfortní dvouřadá 600x400 (2450m3/h) včetně regulace 13.03</t>
  </si>
  <si>
    <t>-946827418</t>
  </si>
  <si>
    <t>75113M0236</t>
  </si>
  <si>
    <t>Nasávací hrdlo se síťkou proti hmyzu - šikmý nástavec 600x300 -2450m3/h 13.04</t>
  </si>
  <si>
    <t>-1726815128</t>
  </si>
  <si>
    <t>75113M0237</t>
  </si>
  <si>
    <t>Výfukový kus se síťkou proti hmyzu - šikmý nástavec 600x600 -2450m3/h 13.06</t>
  </si>
  <si>
    <t>325762565</t>
  </si>
  <si>
    <t>75113M0238</t>
  </si>
  <si>
    <t>Přetlaková klapka 600x600 13.07</t>
  </si>
  <si>
    <t>1447457864</t>
  </si>
  <si>
    <t>75113M0239</t>
  </si>
  <si>
    <t>Čtyřhranné potrubí skupiny I, Pz plech, 30%tvarovek 13.40</t>
  </si>
  <si>
    <t>1018401259</t>
  </si>
  <si>
    <t>75113M0240</t>
  </si>
  <si>
    <t>-195685059</t>
  </si>
  <si>
    <t>75113M0241</t>
  </si>
  <si>
    <t>2029447740</t>
  </si>
  <si>
    <t>751-14</t>
  </si>
  <si>
    <t>Zařízení č. 14: CHUC B Schodiště Jihozápad</t>
  </si>
  <si>
    <t>751-14D</t>
  </si>
  <si>
    <t>75114D0242</t>
  </si>
  <si>
    <t>Ventilátorový díl přívodní (střecha) Výkon 6550 m3/h Externí tlak 350 Pa 1,5kW; 400V; 3,2A  14.01</t>
  </si>
  <si>
    <t>-329420841</t>
  </si>
  <si>
    <t>75114D0243</t>
  </si>
  <si>
    <t>montážní materiál 14.01</t>
  </si>
  <si>
    <t>-136679963</t>
  </si>
  <si>
    <t>75114D0244</t>
  </si>
  <si>
    <t>Vyústka přívodní komfortní dvouřadá 1000x500 (6550m3/h)  včetně regulace  14.03</t>
  </si>
  <si>
    <t>-906709194</t>
  </si>
  <si>
    <t>75114D0245</t>
  </si>
  <si>
    <t>Čtyřhranné potrubí skupiny I, Pz plech,  20%tvarovek  14.40</t>
  </si>
  <si>
    <t>-315028000</t>
  </si>
  <si>
    <t>75114D0246</t>
  </si>
  <si>
    <t>1356477950</t>
  </si>
  <si>
    <t>751-14MTZ</t>
  </si>
  <si>
    <t>Zařízení č. 14: CHUC B Schodiště Jihozápad montáž</t>
  </si>
  <si>
    <t>75114M0242</t>
  </si>
  <si>
    <t>Ventilátorový díl přívodní (střecha) Výkon 6550 m3/h Externí tlak 350 Pa 1,5kW; 400V; 3,2A 14.01</t>
  </si>
  <si>
    <t>-1605149838</t>
  </si>
  <si>
    <t>75114M0243</t>
  </si>
  <si>
    <t>-1735038604</t>
  </si>
  <si>
    <t>75114M0244</t>
  </si>
  <si>
    <t>Vyústka přívodní komfortní dvouřadá 1000x500 (6550m3/h) včetně regulace 14.03</t>
  </si>
  <si>
    <t>736129499</t>
  </si>
  <si>
    <t>75114M0245</t>
  </si>
  <si>
    <t>Čtyřhranné potrubí skupiny I, Pz plech, 20%tvarovek 14.40</t>
  </si>
  <si>
    <t>-943180427</t>
  </si>
  <si>
    <t>75114M0246</t>
  </si>
  <si>
    <t>-1853354518</t>
  </si>
  <si>
    <t>75114M0247</t>
  </si>
  <si>
    <t>-1345058343</t>
  </si>
  <si>
    <t>751-15</t>
  </si>
  <si>
    <t>Zařízení č. 15: CHUC B Chodba Severozápad přívod</t>
  </si>
  <si>
    <t>751-15D</t>
  </si>
  <si>
    <t>75115D0248</t>
  </si>
  <si>
    <t>Ventilátorový díl přívodní (střecha) Výkon 3250 m3/h Externí tlak 350 Pa 1,1kW; 400V; 2,4A  15.01</t>
  </si>
  <si>
    <t>-864082507</t>
  </si>
  <si>
    <t>75115D0249</t>
  </si>
  <si>
    <t>montážní materiál 15.01</t>
  </si>
  <si>
    <t>-1470999489</t>
  </si>
  <si>
    <t>75115D0250</t>
  </si>
  <si>
    <t>Vyústka přívodní komfortní dvouřadá 400x150 (450, 500m3/h)  včetně regulace  15.03</t>
  </si>
  <si>
    <t>1972372046</t>
  </si>
  <si>
    <t>75115D0251</t>
  </si>
  <si>
    <t>Vyústka přívodní komfortní dvouřadá 500x150 (700m3/h)  včetně regulace  15.04</t>
  </si>
  <si>
    <t>-71353933</t>
  </si>
  <si>
    <t>75115D0252</t>
  </si>
  <si>
    <t>Čtyřhranné potrubí skupiny I, Pz plech,  20%tvarovek  15.40</t>
  </si>
  <si>
    <t>-1602187906</t>
  </si>
  <si>
    <t>75115D0253</t>
  </si>
  <si>
    <t>-1118342507</t>
  </si>
  <si>
    <t>751-15MTZ</t>
  </si>
  <si>
    <t>Zařízení č. 15: CHUC B Chodba Severozápad přívod montáž</t>
  </si>
  <si>
    <t>75115M0248</t>
  </si>
  <si>
    <t>Ventilátorový díl přívodní (střecha) Výkon 3250 m3/h Externí tlak 350 Pa 1,1kW; 400V; 2,4A 15.01</t>
  </si>
  <si>
    <t>-416501468</t>
  </si>
  <si>
    <t>75115M0249</t>
  </si>
  <si>
    <t>-1870494089</t>
  </si>
  <si>
    <t>75115M0250</t>
  </si>
  <si>
    <t>Vyústka přívodní komfortní dvouřadá 400x150 (450, 500m3/h) včetně regulace 15.03</t>
  </si>
  <si>
    <t>-636675454</t>
  </si>
  <si>
    <t>75115M0251</t>
  </si>
  <si>
    <t>Vyústka přívodní komfortní dvouřadá 500x150 (700m3/h) včetně regulace 15.04</t>
  </si>
  <si>
    <t>2008025759</t>
  </si>
  <si>
    <t>75115M0252</t>
  </si>
  <si>
    <t>Čtyřhranné potrubí skupiny I, Pz plech, 20%tvarovek 15.40</t>
  </si>
  <si>
    <t>2119218676</t>
  </si>
  <si>
    <t>75115M0253</t>
  </si>
  <si>
    <t>-1224187398</t>
  </si>
  <si>
    <t>75115M0254</t>
  </si>
  <si>
    <t>-1182973821</t>
  </si>
  <si>
    <t>751-16</t>
  </si>
  <si>
    <t>Zařízení č. 16: CHUC B Chodba Severozápad odtah</t>
  </si>
  <si>
    <t>751-16D</t>
  </si>
  <si>
    <t>75116D0255</t>
  </si>
  <si>
    <t>Ventilátorový díl odvodní (střecha) Výkon 3250 m3/h Externí tlak 350 Pa 1,1kW; 400V; 2,4A  16.01</t>
  </si>
  <si>
    <t>-964156623</t>
  </si>
  <si>
    <t>75116D0256</t>
  </si>
  <si>
    <t>montážní materiál 16.01</t>
  </si>
  <si>
    <t>-2071961391</t>
  </si>
  <si>
    <t>75116D0257</t>
  </si>
  <si>
    <t>Vyústka odvodní komfortní jednořadá 400x150 (450, 500m3/h)  včetně regulace  16.03</t>
  </si>
  <si>
    <t>-47523453</t>
  </si>
  <si>
    <t>75116D0258</t>
  </si>
  <si>
    <t>Vyústka odvodní komfortní jednořadá 500x150 (700m3/h)  včetně regulace  16.04</t>
  </si>
  <si>
    <t>739521863</t>
  </si>
  <si>
    <t>75116D0259</t>
  </si>
  <si>
    <t>Čtyřhranné potrubí skupiny I, Pz plech,  20%tvarovek  16.40</t>
  </si>
  <si>
    <t>927729717</t>
  </si>
  <si>
    <t>75116D0260</t>
  </si>
  <si>
    <t>-2053610034</t>
  </si>
  <si>
    <t>751-16MTZ</t>
  </si>
  <si>
    <t>Zařízení č. 16: CHUC B Chodba Severozápad odtah montáž</t>
  </si>
  <si>
    <t>75116M0255</t>
  </si>
  <si>
    <t>Ventilátorový díl odvodní (střecha) Výkon 3250 m3/h Externí tlak 350 Pa 1,1kW; 400V; 2,4A 16.01</t>
  </si>
  <si>
    <t>-203784742</t>
  </si>
  <si>
    <t>75116M0256</t>
  </si>
  <si>
    <t>404333051</t>
  </si>
  <si>
    <t>75116M0257</t>
  </si>
  <si>
    <t>Vyústka odvodní komfortní jednořadá 400x150 (450, 500m3/h) včetně regulace 16.03</t>
  </si>
  <si>
    <t>1177480611</t>
  </si>
  <si>
    <t>75116M0258</t>
  </si>
  <si>
    <t>Vyústka odvodní komfortní jednořadá 500x150 (700m3/h) včetně regulace 16.04</t>
  </si>
  <si>
    <t>158230184</t>
  </si>
  <si>
    <t>75116M0259</t>
  </si>
  <si>
    <t>Čtyřhranné potrubí skupiny I, Pz plech, 20%tvarovek 16.40</t>
  </si>
  <si>
    <t>-1912787519</t>
  </si>
  <si>
    <t>75116M0260</t>
  </si>
  <si>
    <t>1512841341</t>
  </si>
  <si>
    <t>75116M0261</t>
  </si>
  <si>
    <t>-1084665879</t>
  </si>
  <si>
    <t>751-17</t>
  </si>
  <si>
    <t>Zařízení č. 17: CHUC B Výtah Severozápad</t>
  </si>
  <si>
    <t>751-17D</t>
  </si>
  <si>
    <t>75117D0262</t>
  </si>
  <si>
    <t>Ventilátor radiální do čtyřhranného potrubí (střecha) Rozměr 600x300 mm Výkon 2450 m3/h Externí tlak 420 Pa 1,7kW; 400V; 2,7A  17.01</t>
  </si>
  <si>
    <t>1389407741</t>
  </si>
  <si>
    <t>75117D0263</t>
  </si>
  <si>
    <t>Uzavírací klapka vč. servopohonu 600x300  17.02</t>
  </si>
  <si>
    <t>421370190</t>
  </si>
  <si>
    <t>75117D0264</t>
  </si>
  <si>
    <t>Vyústka přívodní komfortní dvouřadá 500x400 (2450m3/h)  včetně regulace  17.03</t>
  </si>
  <si>
    <t>1400505452</t>
  </si>
  <si>
    <t>75117D0265</t>
  </si>
  <si>
    <t>Nasávací hrdlo se síťkou proti hmyzu - šikmý nástavec 600x300 -2450m3/h  17.04</t>
  </si>
  <si>
    <t>282370529</t>
  </si>
  <si>
    <t>75117D0266</t>
  </si>
  <si>
    <t>Výfukový kus se síťkou proti hmyzu - šikmý nástavec 600x600 - 2450m3/h  17.06</t>
  </si>
  <si>
    <t>-243468192</t>
  </si>
  <si>
    <t>75117D0267</t>
  </si>
  <si>
    <t>Přetlaková klapka 600x600  17.07</t>
  </si>
  <si>
    <t>630499802</t>
  </si>
  <si>
    <t>75117D0268</t>
  </si>
  <si>
    <t>Čtyřhranné potrubí skupiny I, Pz plech, 20%tvarovek  17.40</t>
  </si>
  <si>
    <t>-645431405</t>
  </si>
  <si>
    <t>75117D0269</t>
  </si>
  <si>
    <t>20933282</t>
  </si>
  <si>
    <t>751-17MTZ</t>
  </si>
  <si>
    <t>Zařízení č. 17: CHUC B Výtah Severozápad montáž</t>
  </si>
  <si>
    <t>75117M0262</t>
  </si>
  <si>
    <t>Ventilátor radiální do čtyřhranného potrubí (střecha) Rozměr 600x300 mm Výkon 2450 m3/h Externí tlak 420 Pa 1,7kW; 400V; 2,7A 17.01</t>
  </si>
  <si>
    <t>2081429376</t>
  </si>
  <si>
    <t>75117M0263</t>
  </si>
  <si>
    <t>Uzavírací klapka vč. servopohonu 600x300 17.02</t>
  </si>
  <si>
    <t>-1175691139</t>
  </si>
  <si>
    <t>75117M0264</t>
  </si>
  <si>
    <t>Vyústka přívodní komfortní dvouřadá 500x400 (2450m3/h) včetně regulace 17.03</t>
  </si>
  <si>
    <t>1167076935</t>
  </si>
  <si>
    <t>75117M0265</t>
  </si>
  <si>
    <t>Nasávací hrdlo se síťkou proti hmyzu - šikmý nástavec 600x300 -2450m3/h 17.04</t>
  </si>
  <si>
    <t>-756898963</t>
  </si>
  <si>
    <t>75117M0266</t>
  </si>
  <si>
    <t>Výfukový kus se síťkou proti hmyzu - šikmý nástavec 600x600 - 2450m3/h 17.06</t>
  </si>
  <si>
    <t>-739188824</t>
  </si>
  <si>
    <t>75117M0267</t>
  </si>
  <si>
    <t>Přetlaková klapka 600x600 17.07</t>
  </si>
  <si>
    <t>514325732</t>
  </si>
  <si>
    <t>75117M0268</t>
  </si>
  <si>
    <t>Čtyřhranné potrubí skupiny I, Pz plech, 20%tvarovek 17.40</t>
  </si>
  <si>
    <t>997494195</t>
  </si>
  <si>
    <t>75117M0269</t>
  </si>
  <si>
    <t>969156264</t>
  </si>
  <si>
    <t>75117M0270</t>
  </si>
  <si>
    <t>-346111102</t>
  </si>
  <si>
    <t>751-18</t>
  </si>
  <si>
    <t>Zařízení č. 18: CHUC B Schodiště Severozápad</t>
  </si>
  <si>
    <t>751-18D</t>
  </si>
  <si>
    <t>75118D0271</t>
  </si>
  <si>
    <t>Ventilátorový díl přívodní (střecha) Výkon 6550 m3/h Externí tlak 350 Pa 1,5kW; 400V; 3,2A  18.01</t>
  </si>
  <si>
    <t>-1499951805</t>
  </si>
  <si>
    <t>75118D0272</t>
  </si>
  <si>
    <t>montážní materiál 18.01</t>
  </si>
  <si>
    <t>1580086596</t>
  </si>
  <si>
    <t>75118D0273</t>
  </si>
  <si>
    <t>Vyústka přívodní komfortní dvouřadá 1000x500 (6550m3/h)  včetně regulace  18.03</t>
  </si>
  <si>
    <t>-762842108</t>
  </si>
  <si>
    <t>75118D0274</t>
  </si>
  <si>
    <t>Čtyřhranné potrubí skupiny I, Pz plech,  20%tvarovek  18.40</t>
  </si>
  <si>
    <t>1581453630</t>
  </si>
  <si>
    <t>75118D0275</t>
  </si>
  <si>
    <t>-2678322</t>
  </si>
  <si>
    <t>751-18MTZ</t>
  </si>
  <si>
    <t>Zařízení č. 18: CHUC B Schodiště Severozápad montáž</t>
  </si>
  <si>
    <t>75118M0271</t>
  </si>
  <si>
    <t>Ventilátorový díl přívodní (střecha) Výkon 6550 m3/h Externí tlak 350 Pa 1,5kW; 400V; 3,2A 18.01</t>
  </si>
  <si>
    <t>-1281874538</t>
  </si>
  <si>
    <t>75118M0272</t>
  </si>
  <si>
    <t>669017610</t>
  </si>
  <si>
    <t>75118M0273</t>
  </si>
  <si>
    <t>Vyústka přívodní komfortní dvouřadá 1000x500 (6550m3/h) včetně regulace 18.03</t>
  </si>
  <si>
    <t>-776608680</t>
  </si>
  <si>
    <t>75118M0274</t>
  </si>
  <si>
    <t>Čtyřhranné potrubí skupiny I, Pz plech, 20%tvarovek 18.40</t>
  </si>
  <si>
    <t>-1972852375</t>
  </si>
  <si>
    <t>75118M0275</t>
  </si>
  <si>
    <t>-2003257222</t>
  </si>
  <si>
    <t>75118M0276</t>
  </si>
  <si>
    <t>-1180134970</t>
  </si>
  <si>
    <t>751-19</t>
  </si>
  <si>
    <t>Zařízení č. 19: Větrání garáží</t>
  </si>
  <si>
    <t>751-19D</t>
  </si>
  <si>
    <t>75119D0277</t>
  </si>
  <si>
    <t>Ventilátor do kruhového potrubí DN 160; 0,05kW; 230V/50Hz Výkon 300 m3/h Externí tlak 180 Pa Příslušenství: 2 spojovací manžety  19.01</t>
  </si>
  <si>
    <t>-1479791280</t>
  </si>
  <si>
    <t>75119D0278</t>
  </si>
  <si>
    <t>Zpětná klapka ø 160  19.02</t>
  </si>
  <si>
    <t>-1492990243</t>
  </si>
  <si>
    <t>75119D0279</t>
  </si>
  <si>
    <t>Protidešťová žaluzie 250x250 vč. síta   19.03</t>
  </si>
  <si>
    <t>1549094991</t>
  </si>
  <si>
    <t>75119D0280</t>
  </si>
  <si>
    <t>Vyústka odvodní komfortní jednořadá 300x100 (150m3/h)  včetně regulace, na kruhové potrubí  19.04</t>
  </si>
  <si>
    <t>1426890374</t>
  </si>
  <si>
    <t>75119D0281</t>
  </si>
  <si>
    <t>Potrubí spiro Pz 125/ 10  % tvarovek  19.30</t>
  </si>
  <si>
    <t>85287434</t>
  </si>
  <si>
    <t>75119D0282</t>
  </si>
  <si>
    <t>Potrubí spiro Pz 160/ 10  % tvarovek 19.30</t>
  </si>
  <si>
    <t>-989974194</t>
  </si>
  <si>
    <t>75119D0283</t>
  </si>
  <si>
    <t>Potrubí spiro Pz 200/ 10  % tvarovek 19.30</t>
  </si>
  <si>
    <t>-89792551</t>
  </si>
  <si>
    <t>75119D0284</t>
  </si>
  <si>
    <t>Potrubí spiro Pz 250/ 0  % tvarovek 19.30</t>
  </si>
  <si>
    <t>-1921397511</t>
  </si>
  <si>
    <t>751-19MTZ</t>
  </si>
  <si>
    <t>Zařízení č. 19: Větrání garáží montáž</t>
  </si>
  <si>
    <t>75119M0277</t>
  </si>
  <si>
    <t>Ventilátor do kruhového potrubí DN 160; 0,05kW; 230V/50Hz Výkon 300 m3/h Externí tlak 180 Pa Příslušenství: 2 spojovací manžety 19.01</t>
  </si>
  <si>
    <t>-1934807743</t>
  </si>
  <si>
    <t>75119M0278</t>
  </si>
  <si>
    <t>Zpětná klapka ø 160 19.02</t>
  </si>
  <si>
    <t>-647421118</t>
  </si>
  <si>
    <t>75119M0279</t>
  </si>
  <si>
    <t>Protidešťová žaluzie 250x250 vč. síta 19.03</t>
  </si>
  <si>
    <t>838886452</t>
  </si>
  <si>
    <t>75119M0280</t>
  </si>
  <si>
    <t>Vyústka odvodní komfortní jednořadá 300x100 (150m3/h) včetně regulace, na kruhové potrubí 19.04</t>
  </si>
  <si>
    <t>-404886074</t>
  </si>
  <si>
    <t>75119M0281</t>
  </si>
  <si>
    <t>Potrubí spiro Pz 125/ 10 % tvarovek 19.30</t>
  </si>
  <si>
    <t>1569231864</t>
  </si>
  <si>
    <t>75119M0282</t>
  </si>
  <si>
    <t>Potrubí spiro Pz 160/ 10 % tvarovek 19.30</t>
  </si>
  <si>
    <t>-955929219</t>
  </si>
  <si>
    <t>75119M0283</t>
  </si>
  <si>
    <t>Potrubí spiro Pz 200/ 10 % tvarovek 19.30</t>
  </si>
  <si>
    <t>-596507594</t>
  </si>
  <si>
    <t>75119M0284</t>
  </si>
  <si>
    <t>Potrubí spiro Pz 250/ 0 % tvarovek 19.30</t>
  </si>
  <si>
    <t>-1111220743</t>
  </si>
  <si>
    <t>751-20</t>
  </si>
  <si>
    <t>Zařízení č. 20: Chlazení kanceláří a sesteren</t>
  </si>
  <si>
    <t>751-20D</t>
  </si>
  <si>
    <t>75120D0285</t>
  </si>
  <si>
    <t>Venkovní kondenzační MultiSplit jednotka s možností reverzního chodu, Qch = 10 kW m = 76.5 kg Pi = 3,49 kW (230V/50Hz)  I = 24,5 A (MCA) ŠxVxH 940x998x330 Lp=54dB(A)  20.01</t>
  </si>
  <si>
    <t>439340047</t>
  </si>
  <si>
    <t>75120D0286</t>
  </si>
  <si>
    <t>konzola pod vnější jednotku 20.01</t>
  </si>
  <si>
    <t>232148386</t>
  </si>
  <si>
    <t>75120D0287</t>
  </si>
  <si>
    <t>Vnitřní nástěnná jednotka  Chladící / Topný výkon 2 kW / 2,2 kW Hladina akustického tlaku 36 dB(A) Včetně čerpadla kondenzátu, infra ovladače  20.02</t>
  </si>
  <si>
    <t>-658993920</t>
  </si>
  <si>
    <t>75120D0288</t>
  </si>
  <si>
    <t>Měděné připojovací potrubí včetně izolace, příslušných armatur, montážního a spojovacího materiálu, refnetů a rozdělovačů dle specifikace dodavatele, komunikační kabeláž,   20.10</t>
  </si>
  <si>
    <t>-1736416985</t>
  </si>
  <si>
    <t>75120D0289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</si>
  <si>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20.10</t>
  </si>
  <si>
    <t>-1948465265</t>
  </si>
  <si>
    <t>751-20MTZ</t>
  </si>
  <si>
    <t>Zařízení č. 20: Chlazení kanceláří a sesteren montáž</t>
  </si>
  <si>
    <t>75120M0285</t>
  </si>
  <si>
    <t>Venkovní kondenzační MultiSplit jednotka s možností reverzního chodu, Qch = 10 kW m = 76.5 kg Pi = 3,49 kW (230V/50Hz) I = 24,5 A (MCA) ŠxVxH 940x998x330 Lp=54dB(A) 20.01</t>
  </si>
  <si>
    <t>-1885355386</t>
  </si>
  <si>
    <t>75120M0286</t>
  </si>
  <si>
    <t>-2100582230</t>
  </si>
  <si>
    <t>75120M0287</t>
  </si>
  <si>
    <t>Vnitřní nástěnná jednotka Chladící / Topný výkon 2 kW / 2,2 kW Hladina akustického tlaku 36 dB(A) Včetně čerpadla kondenzátu, infra ovladače 20.02</t>
  </si>
  <si>
    <t>691685371</t>
  </si>
  <si>
    <t>75120M0288</t>
  </si>
  <si>
    <t>Měděné připojovací potrubí včetně izolace, příslušných armatur, montážního a spojovacího materiálu, refnetů a rozdělovačů dle specifikace dodavatele, komunikační kabeláž, 20.10</t>
  </si>
  <si>
    <t>1996024453</t>
  </si>
  <si>
    <t>75120M0289</t>
  </si>
  <si>
    <t>170186426</t>
  </si>
  <si>
    <t>751-21</t>
  </si>
  <si>
    <t>Zařízení č. 21: Chlazení společenských místností</t>
  </si>
  <si>
    <t>751-21D</t>
  </si>
  <si>
    <t>75121D0291</t>
  </si>
  <si>
    <t>Venkovní kondenzační MultiSplit jednotka s možností reverzního chodu, Qch = 13 kW m = 76.5 kg Pi = 3,69 kW (230V/50Hz)  I =24,5 A (MCA) ŠxVxH 940x998x330 Lp=54dB(A)  21.01</t>
  </si>
  <si>
    <t>-579988323</t>
  </si>
  <si>
    <t>75121D0292</t>
  </si>
  <si>
    <t>konzola pod vnější jednotku 21.01</t>
  </si>
  <si>
    <t>1619342018</t>
  </si>
  <si>
    <t>75121D0293</t>
  </si>
  <si>
    <t>Vnitřní nástěnná jednotka  Chladící / Topný výkon 2,5 kW / 3,2 kW Hladina akustického tlaku 37 dB(A) Včetně čerpadla kondenzátu, infra ovladače  21.02</t>
  </si>
  <si>
    <t>-1956232573</t>
  </si>
  <si>
    <t>75121D0294</t>
  </si>
  <si>
    <t>Vnitřní nástěnná jednotka  Chladící / Topný výkon 3,5 kW / 3,5 kW Hladina akustického tlaku 38 dB(A) Včetně čerpadla kondenzátu, infra ovladače  21.03</t>
  </si>
  <si>
    <t>-1629640869</t>
  </si>
  <si>
    <t>75121D0295</t>
  </si>
  <si>
    <t>Měděné připojovací potrubí včetně izolace, příslušných armatur, montážního a spojovacího materiálu, refnetů a rozdělovačů dle specifikace dodavatele, komunikační kabeláž,   21.10</t>
  </si>
  <si>
    <t>-1661130410</t>
  </si>
  <si>
    <t>75121D0296</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</si>
  <si>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21.10</t>
  </si>
  <si>
    <t>649307726</t>
  </si>
  <si>
    <t>751-21MTZ</t>
  </si>
  <si>
    <t>Zařízení č. 21: Chlazení společenských místností montáž</t>
  </si>
  <si>
    <t>75121M0291</t>
  </si>
  <si>
    <t>Venkovní kondenzační MultiSplit jednotka s možností reverzního chodu, Qch = 13 kW m = 76.5 kg Pi = 3,69 kW (230V/50Hz) I =24,5 A (MCA) ŠxVxH 940x998x330 Lp=54dB(A) 21.01</t>
  </si>
  <si>
    <t>-1485278518</t>
  </si>
  <si>
    <t>75121M0292</t>
  </si>
  <si>
    <t>201808929</t>
  </si>
  <si>
    <t>75121M0293</t>
  </si>
  <si>
    <t>Vnitřní nástěnná jednotka Chladící / Topný výkon 2,5 kW / 3,2 kW Hladina akustického tlaku 37 dB(A) Včetně čerpadla kondenzátu, infra ovladače 21.02</t>
  </si>
  <si>
    <t>626717573</t>
  </si>
  <si>
    <t>75121M0294</t>
  </si>
  <si>
    <t>Vnitřní nástěnná jednotka Chladící / Topný výkon 3,5 kW / 3,5 kW Hladina akustického tlaku 38 dB(A) Včetně čerpadla kondenzátu, infra ovladače 21.03</t>
  </si>
  <si>
    <t>-159290706</t>
  </si>
  <si>
    <t>75121M0295</t>
  </si>
  <si>
    <t>Měděné připojovací potrubí včetně izolace, příslušných armatur, montážního a spojovacího materiálu, refnetů a rozdělovačů dle specifikace dodavatele, komunikační kabeláž, 21.10</t>
  </si>
  <si>
    <t>-1843780497</t>
  </si>
  <si>
    <t>75121M0296</t>
  </si>
  <si>
    <t>-1187301872</t>
  </si>
  <si>
    <t>751-22</t>
  </si>
  <si>
    <t>Zařízení č. 22: Chlazení společenských místností</t>
  </si>
  <si>
    <t>751-22D</t>
  </si>
  <si>
    <t>75122D0297</t>
  </si>
  <si>
    <t>Venkovní kondenzační Split jednotka s možností reverzního chodu, Qch = 2,5 kW m = 23 kg Pi = 1,3 kW (230V/50Hz)  I = 5,6 A ŠxVxH 660x475x242 Lp=46dB(A)  22.01</t>
  </si>
  <si>
    <t>785385643</t>
  </si>
  <si>
    <t>75122D0298</t>
  </si>
  <si>
    <t>konzola pod vnější jednotku 22.01</t>
  </si>
  <si>
    <t>1777855379</t>
  </si>
  <si>
    <t>75122D0299</t>
  </si>
  <si>
    <t>Vnitřní nástěnná jednotka  Chladící / Topný výkon 2,5 kW / 3,2 kW Hladina akustického tlaku 37 dB(A) Včetně čerpadla kondenzátu, infra ovladače  22.02</t>
  </si>
  <si>
    <t>-1661485349</t>
  </si>
  <si>
    <t>75122D0300</t>
  </si>
  <si>
    <t>Měděné připojovací potrubí včetně izolace, příslušných armatur, montážního a spojovacího materiálu, refnetů a rozdělovačů dle specifikace dodavatele, komunikační kabeláž,   22.10</t>
  </si>
  <si>
    <t>1102453050</t>
  </si>
  <si>
    <t>75122D0301</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</si>
  <si>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22.10</t>
  </si>
  <si>
    <t>221614422</t>
  </si>
  <si>
    <t>751-22MTZ</t>
  </si>
  <si>
    <t>Zařízení č. 22: Chlazení společenských místností montáž</t>
  </si>
  <si>
    <t>75122M0297</t>
  </si>
  <si>
    <t>Venkovní kondenzační Split jednotka s možností reverzního chodu, Qch = 2,5 kW m = 23 kg Pi = 1,3 kW (230V/50Hz) I = 5,6 A ŠxVxH 660x475x242 Lp=46dB(A) 22.01</t>
  </si>
  <si>
    <t>1565946195</t>
  </si>
  <si>
    <t>75122M0298</t>
  </si>
  <si>
    <t>-785241522</t>
  </si>
  <si>
    <t>75122M0299</t>
  </si>
  <si>
    <t>Vnitřní nástěnná jednotka Chladící / Topný výkon 2,5 kW / 3,2 kW Hladina akustického tlaku 37 dB(A) Včetně čerpadla kondenzátu, infra ovladače 22.02</t>
  </si>
  <si>
    <t>-110286443</t>
  </si>
  <si>
    <t>75122M0300</t>
  </si>
  <si>
    <t>Měděné připojovací potrubí včetně izolace, příslušných armatur, montážního a spojovacího materiálu, refnetů a rozdělovačů dle specifikace dodavatele, komunikační kabeláž, 22.10</t>
  </si>
  <si>
    <t>996273107</t>
  </si>
  <si>
    <t>75122M0301</t>
  </si>
  <si>
    <t>-1750642216</t>
  </si>
  <si>
    <t>751-23</t>
  </si>
  <si>
    <t>Zařízení č. 23: Chlazení rozvodny</t>
  </si>
  <si>
    <t>751-23D</t>
  </si>
  <si>
    <t>75123D0302</t>
  </si>
  <si>
    <t>Venkovní kondenzační Split jednotka, Qch = 2,5 kW, pro trvalý provoz m = 32.5 kg,  Pi = 1,45 kW (230V/50Hz)  I = 11,2 A (MCA) ŠxVxH 790x548x285 Lp=47dB(A)  23.01</t>
  </si>
  <si>
    <t>1571861703</t>
  </si>
  <si>
    <t>75123D0303</t>
  </si>
  <si>
    <t>konzola pod vnější jednotku 23.01</t>
  </si>
  <si>
    <t>1456261144</t>
  </si>
  <si>
    <t>75123D0304</t>
  </si>
  <si>
    <t>Vnitřní nástěnná jednotka  Chladící / Topný výkon 2,5 kW / 3,2 kW Hladina akustického tlaku 37 dB(A) Včetně čerpadla kondenzátu, infra ovladače  23.02</t>
  </si>
  <si>
    <t>-27746324</t>
  </si>
  <si>
    <t>75123D0305</t>
  </si>
  <si>
    <t>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</si>
  <si>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811920332</t>
  </si>
  <si>
    <t>751-23MTZ</t>
  </si>
  <si>
    <t>Zařízení č. 23: Chlazení rozvodny montáž</t>
  </si>
  <si>
    <t>75123M0302</t>
  </si>
  <si>
    <t>Venkovní kondenzační Split jednotka, Qch = 2,5 kW, pro trvalý provoz m = 32.5 kg, Pi = 1,45 kW (230V/50Hz) I = 11,2 A (MCA) ŠxVxH 790x548x285 Lp=47dB(A) 23.01</t>
  </si>
  <si>
    <t>1320815380</t>
  </si>
  <si>
    <t>75123M0303</t>
  </si>
  <si>
    <t>2033842917</t>
  </si>
  <si>
    <t>75123M0304</t>
  </si>
  <si>
    <t>Vnitřní nástěnná jednotka Chladící / Topný výkon 2,5 kW / 3,2 kW Hladina akustického tlaku 37 dB(A) Včetně čerpadla kondenzátu, infra ovladače 23.02</t>
  </si>
  <si>
    <t>-85280881</t>
  </si>
  <si>
    <t>75123M0305</t>
  </si>
  <si>
    <t>Měděné připojovací potrubí včetně izolace, příslušných armatur, montážního a spojovacího materiálu, refnetů a rozdělovačů dle specifikace dodavatele, oplechovaní izolace ve venkovním prostoru, komunikační kabeláž, chladivo 0metrů z trasy vedeny ve venkovním ochranném oplechování (s protikorozním nátěrem) 23.10</t>
  </si>
  <si>
    <t>-75812288</t>
  </si>
  <si>
    <t>751-30</t>
  </si>
  <si>
    <t>Zařízení č. 30 CHUC A Chodba 154a-554a přívod</t>
  </si>
  <si>
    <t>751-30D</t>
  </si>
  <si>
    <t>751-D3000543</t>
  </si>
  <si>
    <t>Ventilátorový díl přívodní (střecha) Výkon 6000 m3/h Externí tlak 350 Pa 1,5kW; 400V; 3,2A  30.01</t>
  </si>
  <si>
    <t>774868945</t>
  </si>
  <si>
    <t>751-D0.00545</t>
  </si>
  <si>
    <t>montážní materiál 30.01a</t>
  </si>
  <si>
    <t>-1791089452</t>
  </si>
  <si>
    <t>751-D3000546</t>
  </si>
  <si>
    <t>Vyústka přívodní komfortní dvouřadá 400x150 (580-650m3/h)  včetně regulace  30.03</t>
  </si>
  <si>
    <t>-1158603974</t>
  </si>
  <si>
    <t>751-D3000548</t>
  </si>
  <si>
    <t>Čtyřhranné potrubí (10% tvarovek); pozink. plech  30.40</t>
  </si>
  <si>
    <t>-1064526172</t>
  </si>
  <si>
    <t>751-D3000550</t>
  </si>
  <si>
    <t>Protipožární izolace ve vnitřním prostoru s požární odolností do 45min s jedním směrem působení tepelného namáhání  30.70</t>
  </si>
  <si>
    <t>1137408964</t>
  </si>
  <si>
    <t>751-D3000551</t>
  </si>
  <si>
    <t>Požární ucpávky kolem prostupů VZT přes požárně dělící konstrukce  30.100</t>
  </si>
  <si>
    <t>-262042840</t>
  </si>
  <si>
    <t>751-30MTZ</t>
  </si>
  <si>
    <t>Zařízení č. 30 CHUC A Chodba 154a-554a přívod montáž</t>
  </si>
  <si>
    <t>751-M3000544</t>
  </si>
  <si>
    <t>Ventilátorový díl přívodní (střecha) Výkon 6000 m3/h Externí tlak 350 Pa 1,5kW; 400V; 3,2A 30.01</t>
  </si>
  <si>
    <t>-1593249303</t>
  </si>
  <si>
    <t>751-M3000547</t>
  </si>
  <si>
    <t>Vyústka přívodní komfortní dvouřadá 400x150 (580-650m3/h) včetně regulace 30.03</t>
  </si>
  <si>
    <t>-1035093170</t>
  </si>
  <si>
    <t>751-M3000549</t>
  </si>
  <si>
    <t>Čtyřhranné potrubí (10% tvarovek); pozink. plech 30.40</t>
  </si>
  <si>
    <t>1777462113</t>
  </si>
  <si>
    <t>751-31</t>
  </si>
  <si>
    <t>Zařízení č.31 CHUC A Chodba 154a-554a odtah</t>
  </si>
  <si>
    <t>751-31D</t>
  </si>
  <si>
    <t>751-D3100552</t>
  </si>
  <si>
    <t>Ventilátorový díl odvodní (střecha) Výkon 6000 m3/h Externí tlak 350 Pa 1,5kW; 400V; 3,2A  31.01</t>
  </si>
  <si>
    <t>1207011657</t>
  </si>
  <si>
    <t>751-D1.00554</t>
  </si>
  <si>
    <t>montážní materiál 31.01a</t>
  </si>
  <si>
    <t>372939949</t>
  </si>
  <si>
    <t>751-D3100555</t>
  </si>
  <si>
    <t>Vyústka odvodní komfortní jednořadá 400x300 (1150-1300m3/h)  včetně regulace  31.03</t>
  </si>
  <si>
    <t>1285033655</t>
  </si>
  <si>
    <t>751-D3100557</t>
  </si>
  <si>
    <t>Čtyřhranné potrubí (20% tvarovek); pozink. plech  31.40</t>
  </si>
  <si>
    <t>-220863819</t>
  </si>
  <si>
    <t>751-D3100559</t>
  </si>
  <si>
    <t>Protipožární izolace ve vnitřním prostoru s požární odolností do 45min s jedním směrem působení tepelného namáhání  31.70</t>
  </si>
  <si>
    <t>-1916572126</t>
  </si>
  <si>
    <t>751-D3100560</t>
  </si>
  <si>
    <t>Požární ucpávky kolem prostupů VZT přes požárně dělící konstrukce  31.100</t>
  </si>
  <si>
    <t>367084914</t>
  </si>
  <si>
    <t>751-31MTZ</t>
  </si>
  <si>
    <t xml:space="preserve">Zařízení č.31 CHUC A Chodba 154a-554a odtah montáž </t>
  </si>
  <si>
    <t>751-M3100553</t>
  </si>
  <si>
    <t>Ventilátorový díl odvodní (střecha) Výkon 6000 m3/h Externí tlak 350 Pa 1,5kW; 400V; 3,2A 31.01</t>
  </si>
  <si>
    <t>-1992677883</t>
  </si>
  <si>
    <t>751-M3100556</t>
  </si>
  <si>
    <t>Vyústka odvodní komfortní jednořadá 400x300 (1150-1300m3/h) včetně regulace 31.03</t>
  </si>
  <si>
    <t>1983764272</t>
  </si>
  <si>
    <t>751-M3100558</t>
  </si>
  <si>
    <t>Čtyřhranné potrubí (20% tvarovek); pozink. plech 31.40</t>
  </si>
  <si>
    <t>-1880033384</t>
  </si>
  <si>
    <t>751-32</t>
  </si>
  <si>
    <t>Zařízení č.32 CHUC A Chodba 154b-554b přívod</t>
  </si>
  <si>
    <t>751-32D</t>
  </si>
  <si>
    <t>751-D3200561</t>
  </si>
  <si>
    <t>Ventilátorový díl přívodní (střecha) Výkon 3300 m3/h Externí tlak 350 Pa 1,1kW; 400V; 2,4A  32.01</t>
  </si>
  <si>
    <t>-626243982</t>
  </si>
  <si>
    <t>751-D3200563</t>
  </si>
  <si>
    <t>montážní materiál  32.01a</t>
  </si>
  <si>
    <t>417918602</t>
  </si>
  <si>
    <t>751-D3200564</t>
  </si>
  <si>
    <t>Vyústka přívodní komfortní dvouřadá 300x200 (650,700m3/h)  včetně regulace  32.03</t>
  </si>
  <si>
    <t>1848111951</t>
  </si>
  <si>
    <t>751-D3200566</t>
  </si>
  <si>
    <t>Čtyřhranné potrubí skupiny I, Pz plech,  20%tvarovek  32.40</t>
  </si>
  <si>
    <t>-1036771874</t>
  </si>
  <si>
    <t>751-D3200568</t>
  </si>
  <si>
    <t>Protipožární izolace ve vnitřním prostoru s požární odolností do 45min s jedním směrem působení tepelného namáhání  32.90</t>
  </si>
  <si>
    <t>-1812713072</t>
  </si>
  <si>
    <t>751-D2.00569</t>
  </si>
  <si>
    <t>Požární ucpávky kolem prostupů VZT přes požárně dělící konstrukce 32.100</t>
  </si>
  <si>
    <t>1693202290</t>
  </si>
  <si>
    <t>751-32MTZ</t>
  </si>
  <si>
    <t>Zařízení č.32 CHUC A Chodba 154b-554b přívod montáž</t>
  </si>
  <si>
    <t>751-M3200562</t>
  </si>
  <si>
    <t>Ventilátorový díl přívodní (střecha) Výkon 3300 m3/h Externí tlak 350 Pa 1,1kW; 400V; 2,4A 32.01</t>
  </si>
  <si>
    <t>1192647210</t>
  </si>
  <si>
    <t>751-M3200565</t>
  </si>
  <si>
    <t>Vyústka přívodní komfortní dvouřadá 300x200 (650,700m3/h) včetně regulace 32.03</t>
  </si>
  <si>
    <t>14868466</t>
  </si>
  <si>
    <t>751-M3200567</t>
  </si>
  <si>
    <t>Čtyřhranné potrubí skupiny I, Pz plech, 20%tvarovek 32.40</t>
  </si>
  <si>
    <t>-1423572686</t>
  </si>
  <si>
    <t>751-33</t>
  </si>
  <si>
    <t>Zařízení č.33 CHUC A Chodba 154b-554b odtah</t>
  </si>
  <si>
    <t>751-33D</t>
  </si>
  <si>
    <t>751-D3300570</t>
  </si>
  <si>
    <t>Ventilátorový díl odvodní (střecha) Výkon 3300 m3/h Externí tlak 350 Pa 1,6kW; 400V; 2,4A  33.01</t>
  </si>
  <si>
    <t>1679378372</t>
  </si>
  <si>
    <t>751-D3300572</t>
  </si>
  <si>
    <t>montážní materiál  33.01a</t>
  </si>
  <si>
    <t>848852505</t>
  </si>
  <si>
    <t>751-D3300573</t>
  </si>
  <si>
    <t>Vyústka odvodní komfortní jednořadá 300x200 (650,700m3/h)  včetně regulace  33.03</t>
  </si>
  <si>
    <t>-1716002384</t>
  </si>
  <si>
    <t>751-D3300575</t>
  </si>
  <si>
    <t>Čtyřhranné potrubí skupiny I, Pz plech,  20%tvarovek  33.40</t>
  </si>
  <si>
    <t>965432566</t>
  </si>
  <si>
    <t>751-D3300577</t>
  </si>
  <si>
    <t>Protipožární izolace ve vnitřním prostoru s požární odolností do 45min s jedním směrem působení tepelného namáhání  33.90</t>
  </si>
  <si>
    <t>-1779345077</t>
  </si>
  <si>
    <t>751-D3.00578</t>
  </si>
  <si>
    <t>Požární ucpávky kolem prostupů VZT přes požárně dělící konstrukce 33.100</t>
  </si>
  <si>
    <t>1569841269</t>
  </si>
  <si>
    <t>751-33MTZ</t>
  </si>
  <si>
    <t>Zařízení č.33 CHUC A Chodba 154b-554b odtah montáž</t>
  </si>
  <si>
    <t>751-M3300571</t>
  </si>
  <si>
    <t>Ventilátorový díl odvodní (střecha) Výkon 3300 m3/h Externí tlak 350 Pa 1,6kW; 400V; 2,4A 33.01</t>
  </si>
  <si>
    <t>-1588879536</t>
  </si>
  <si>
    <t>751-M3300574</t>
  </si>
  <si>
    <t>Vyústka odvodní komfortní jednořadá 300x200 (650,700m3/h) včetně regulace 33.03</t>
  </si>
  <si>
    <t>533558943</t>
  </si>
  <si>
    <t>751-M3300576</t>
  </si>
  <si>
    <t>Čtyřhranné potrubí skupiny I, Pz plech, 20%tvarovek 33.40</t>
  </si>
  <si>
    <t>-484766561</t>
  </si>
  <si>
    <t>751-34</t>
  </si>
  <si>
    <t>Zařízení č.34 Doplňkový materiál</t>
  </si>
  <si>
    <t>751-34D</t>
  </si>
  <si>
    <t>75130D0306</t>
  </si>
  <si>
    <t>závěsový systém</t>
  </si>
  <si>
    <t>1890634260</t>
  </si>
  <si>
    <t>75130D0307</t>
  </si>
  <si>
    <t>spojovací materiál</t>
  </si>
  <si>
    <t>1035406945</t>
  </si>
  <si>
    <t>75130D0308</t>
  </si>
  <si>
    <t>těsnící materiál</t>
  </si>
  <si>
    <t>-531567271</t>
  </si>
  <si>
    <t>75130D0309</t>
  </si>
  <si>
    <t>ocel profilová</t>
  </si>
  <si>
    <t>-1495196171</t>
  </si>
  <si>
    <t>75130D0311</t>
  </si>
  <si>
    <t>tmel</t>
  </si>
  <si>
    <t>bal.</t>
  </si>
  <si>
    <t>-1250384075</t>
  </si>
  <si>
    <t>75130D0312</t>
  </si>
  <si>
    <t>samolepící páska</t>
  </si>
  <si>
    <t>-609151248</t>
  </si>
  <si>
    <t>75130D0313</t>
  </si>
  <si>
    <t>závěs s objímkou</t>
  </si>
  <si>
    <t>-1238329378</t>
  </si>
  <si>
    <t>75130D0314</t>
  </si>
  <si>
    <t>spojka vnitřní SV</t>
  </si>
  <si>
    <t>-1863686285</t>
  </si>
  <si>
    <t>75130D0315</t>
  </si>
  <si>
    <t>Páska QIP</t>
  </si>
  <si>
    <t>2030370767</t>
  </si>
  <si>
    <t>751-34MTZ</t>
  </si>
  <si>
    <t>Zařízení č.34 Doplňkový materiál montáž</t>
  </si>
  <si>
    <t>75130M0306</t>
  </si>
  <si>
    <t>-1984449344</t>
  </si>
  <si>
    <t>75130M0307</t>
  </si>
  <si>
    <t>509880528</t>
  </si>
  <si>
    <t>75130M0308</t>
  </si>
  <si>
    <t>-1357103</t>
  </si>
  <si>
    <t>75130M0309</t>
  </si>
  <si>
    <t>-984264837</t>
  </si>
  <si>
    <t>75130M0310</t>
  </si>
  <si>
    <t>otvory do potrubí</t>
  </si>
  <si>
    <t>65335847</t>
  </si>
  <si>
    <t>75130M0311</t>
  </si>
  <si>
    <t>-696370721</t>
  </si>
  <si>
    <t>75130M0312</t>
  </si>
  <si>
    <t>-196457692</t>
  </si>
  <si>
    <t>75130M0313</t>
  </si>
  <si>
    <t>-1988542574</t>
  </si>
  <si>
    <t>75130M0314</t>
  </si>
  <si>
    <t>-1662209139</t>
  </si>
  <si>
    <t>75130M0315</t>
  </si>
  <si>
    <t>546929606</t>
  </si>
  <si>
    <t>751-O</t>
  </si>
  <si>
    <t xml:space="preserve">Vzduchotechnika ostatní </t>
  </si>
  <si>
    <t>751-OD</t>
  </si>
  <si>
    <t>Vzduchotechnika ostatní dodávka</t>
  </si>
  <si>
    <t>751OD0316</t>
  </si>
  <si>
    <t>mimostaveništní doprava</t>
  </si>
  <si>
    <t>1294635563</t>
  </si>
  <si>
    <t>751-OMTZ</t>
  </si>
  <si>
    <t>Vzduchotechnika ostatní montáž</t>
  </si>
  <si>
    <t>751OM0317</t>
  </si>
  <si>
    <t>přesun hmot</t>
  </si>
  <si>
    <t>163122365</t>
  </si>
  <si>
    <t>751OM0318</t>
  </si>
  <si>
    <t>seřízení, zaregulování, uvedení do provozu</t>
  </si>
  <si>
    <t>-1926846338</t>
  </si>
  <si>
    <t>751OM0319</t>
  </si>
  <si>
    <t>měření hluku</t>
  </si>
  <si>
    <t>233301208</t>
  </si>
  <si>
    <t>D.1.8 - Slaboproudá elektrotechnika</t>
  </si>
  <si>
    <t xml:space="preserve">      742-1 - STRUKTUROVANÁ KABELÁŽ (DATA + TELEFONY) položka dle výkresů  č. D.1.8.2-8.</t>
  </si>
  <si>
    <t xml:space="preserve">        742-1MA - STRUKTUROVANÁ KABELÁŽ (DATA + TELEFONY) materiál položka dle výkresů  č. D.1.8.2-8.</t>
  </si>
  <si>
    <t xml:space="preserve">        742-1MTZ - STRUKTUROVANÁ KABELÁŽ (DATA + TELEFONY) montáž položka dle výkresů  č. D.1.8.2-8.</t>
  </si>
  <si>
    <t xml:space="preserve">      742-2 - DR - DATOVÝ ROZVADĚČ položka dle výkresů  č. D.1.8.2.</t>
  </si>
  <si>
    <t xml:space="preserve">        742-2MA - DR - DATOVÝ ROZVADĚČ materiál položka dle výkresů  č. D.1.8.2.</t>
  </si>
  <si>
    <t xml:space="preserve">        7422MTZ - DR - DATOVÝ ROZVADĚČ montáž položka dle výkresů  č. D.1.8.2.</t>
  </si>
  <si>
    <t xml:space="preserve">      742-3 - TELEVIZNÍ ROZVODY položka dle výkresů  č. D.1.8.2-8.</t>
  </si>
  <si>
    <t xml:space="preserve">        742-3MA - TELEVIZNÍ ROZVODY materiál položka dle výkresů  č. D.1.8.2-8.</t>
  </si>
  <si>
    <t xml:space="preserve">        742-3MTZ - TELEVIZNÍ ROZVODY montáž položka dle výkresů  č. D.1.8.2-8.</t>
  </si>
  <si>
    <t xml:space="preserve">      742-4 - SIGNALIZAČNÍ SYSTÉM SESTRA-PACIENT položka dle výkresů  č. D.1.8.9-15.</t>
  </si>
  <si>
    <t xml:space="preserve">        742-4MA - SIGNALIZAČNÍ SYSTÉM SESTRA-PACIENT materiál položka dle výkresů  č. D.1.8.9-15.</t>
  </si>
  <si>
    <t xml:space="preserve">        7424MTZ - SIGNALIZAČNÍ SYSTÉM SESTRA-PACIENT montáž položka dle výkresů  č. D.1.8.9-15.</t>
  </si>
  <si>
    <t>742-1</t>
  </si>
  <si>
    <t>STRUKTUROVANÁ KABELÁŽ (DATA + TELEFONY) položka dle výkresů  č. D.1.8.2-8.</t>
  </si>
  <si>
    <t>742-1MA</t>
  </si>
  <si>
    <t>STRUKTUROVANÁ KABELÁŽ (DATA + TELEFONY) materiál položka dle výkresů  č. D.1.8.2-8.</t>
  </si>
  <si>
    <t>34121075</t>
  </si>
  <si>
    <t>kabel sdělovací stíněný laminovanou Al fólií s příložným Cu drátem jádro Cu plné izolace PVC plášť PVC 100V (SYKFY) 30x2x0,5mm2</t>
  </si>
  <si>
    <t>163440966</t>
  </si>
  <si>
    <t>34571828</t>
  </si>
  <si>
    <t>mikrotrubička HDPE zemní zodolněná vnitřní lubrikační vrstva D 12/8mm</t>
  </si>
  <si>
    <t>935375384</t>
  </si>
  <si>
    <t>34571886</t>
  </si>
  <si>
    <t>spojka mikrotrubiček přímá průhledná plynotěsně utěsňující utažením pro vnější průměr trubičky D 12mm</t>
  </si>
  <si>
    <t>2092912560</t>
  </si>
  <si>
    <t>34571914</t>
  </si>
  <si>
    <t>ochrana spojky nacvakávací transparentní D 12mm</t>
  </si>
  <si>
    <t>1824298697</t>
  </si>
  <si>
    <t>7421MA0005</t>
  </si>
  <si>
    <t>Datový kabel UTP 4x2x0,5 Cat.6   B2caS1d1a1</t>
  </si>
  <si>
    <t>1734276127</t>
  </si>
  <si>
    <t>7421MA0006</t>
  </si>
  <si>
    <t>Datový kabel FTP 4x2x0,5 Cat.6 externí UV stabilní  B2caS1d1a1</t>
  </si>
  <si>
    <t>314722154</t>
  </si>
  <si>
    <t>7421MA0008</t>
  </si>
  <si>
    <t>Datová zásuvka 1xRJ45-8 Cat.6 + kryt</t>
  </si>
  <si>
    <t>206576877</t>
  </si>
  <si>
    <t>7421MA0009</t>
  </si>
  <si>
    <t>Datová dvouzásuvka 2xRJ45-8 Cat.6 + kryt</t>
  </si>
  <si>
    <t>993461998</t>
  </si>
  <si>
    <t>-496787992</t>
  </si>
  <si>
    <t>34539060</t>
  </si>
  <si>
    <t>rámeček dvojnásobný</t>
  </si>
  <si>
    <t>-1521597838</t>
  </si>
  <si>
    <t>7421MA0012</t>
  </si>
  <si>
    <t>WiFi Access Point  WiFi Access Point s WiFi 6, 802.11s/b/n/ac/ax až 1200 Mb/s, Dual-band, WPA-PSK a WPA-Enterprise, stropní talířová montáž, pro rozšíření stávajícího systému, napájením přes PoE</t>
  </si>
  <si>
    <t>-1216731012</t>
  </si>
  <si>
    <t>7421MA0013</t>
  </si>
  <si>
    <t>IP EL.VRÁTNÝ 5tl. S KAMEROVÝM MODULEM 1x hlavní jednotka s kamerou (AUDIO+VIDEO) 1x  modul pěti tlačítky 1x čtěčka bluetooth a RFID  13.56MHz+125kHz+NFC+UID  1x rám pro instalaci do zdi pro 3moduly 1x krabice pro instalaci do zdi pro 3moduly</t>
  </si>
  <si>
    <t>111760563</t>
  </si>
  <si>
    <t>7421MA0014</t>
  </si>
  <si>
    <t>IP EL.VRÁTNÝ 5tl.  1x hlavní jednotka (AUDIO) 1x  modul pěti tlačítky 1x čtěčka bluetooth a RFID      13.56MHz+125kHz+NFC+UID  1x rám pro instalaci do zdi pro 3moduly 1x krabice pro instalaci do zdi pro 3moduly</t>
  </si>
  <si>
    <t>45684784</t>
  </si>
  <si>
    <t>7421MA0015</t>
  </si>
  <si>
    <t>IP ČTEČKA ČIPŮ  1x Bluetooth &amp; RFID - 125kHz, 13.56MHz, NFC 1x rám pro instalaci do zdi pro 1modul 1x krabice pro instalaci do zdi pro 1modul</t>
  </si>
  <si>
    <t>496998053</t>
  </si>
  <si>
    <t>7421MA0016</t>
  </si>
  <si>
    <t>PoE relé přidat do el.vrátného pro ovládání pohonu brány</t>
  </si>
  <si>
    <t>1763960592</t>
  </si>
  <si>
    <t>7421MA0017</t>
  </si>
  <si>
    <t>Licence pro 5 zařízení</t>
  </si>
  <si>
    <t>40880357</t>
  </si>
  <si>
    <t>7421MA0018</t>
  </si>
  <si>
    <t>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</si>
  <si>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-1816252901</t>
  </si>
  <si>
    <t>7421MA0019</t>
  </si>
  <si>
    <t>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</si>
  <si>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2026516843</t>
  </si>
  <si>
    <t>7421MA0020</t>
  </si>
  <si>
    <t>Přípojková telefonní skříň  pro 300 párů + pilíř</t>
  </si>
  <si>
    <t>-1548348038</t>
  </si>
  <si>
    <t>7421MA0021</t>
  </si>
  <si>
    <t>Zářezová telefonní svorkovnice telefonní rozpojovací   10párů + držák</t>
  </si>
  <si>
    <t>1618908543</t>
  </si>
  <si>
    <t>2095615387</t>
  </si>
  <si>
    <t>7421MA0023</t>
  </si>
  <si>
    <t>Krabice pr.68mm do betonu</t>
  </si>
  <si>
    <t>-549851265</t>
  </si>
  <si>
    <t>7421MA0024</t>
  </si>
  <si>
    <t>Krabice odbočná s víčkem do betonu</t>
  </si>
  <si>
    <t>-1585827053</t>
  </si>
  <si>
    <t>-2004146055</t>
  </si>
  <si>
    <t>7421MA0026</t>
  </si>
  <si>
    <t>2044384514</t>
  </si>
  <si>
    <t>7421MA0027</t>
  </si>
  <si>
    <t>510968143</t>
  </si>
  <si>
    <t>7421MA0028</t>
  </si>
  <si>
    <t>1151904631</t>
  </si>
  <si>
    <t>7421MA0029</t>
  </si>
  <si>
    <t>1064215084</t>
  </si>
  <si>
    <t>7421MA0030</t>
  </si>
  <si>
    <t>Drátěný kabelový žlab  60x60 + VÍKO + uchycení na stěnu  každých 1,5m, + příslušenství + spojovací materiál +  žár.zinek + upevnění kabelů ve žlabu pomocí stahovacích pásků</t>
  </si>
  <si>
    <t>156853045</t>
  </si>
  <si>
    <t>7421MA0031</t>
  </si>
  <si>
    <t>Drátěný kabelový žlab  60x200 + VÍKO + uchycení na stěnu  každých 1,5m, + příslušenství + spojovací materiál +  žár.zinek + upevnění kabelů ve žlabu pomocí stahovacích pásků</t>
  </si>
  <si>
    <t>1941825451</t>
  </si>
  <si>
    <t>7421MA0032</t>
  </si>
  <si>
    <t>Drátěný kabelový žlab  60x300 + VÍKO + stoupací vedení uchycení na stěnu  každých 1,5m, + příslušenství + spojovací materiál +  žár.zinek + upevnění kabelů ve žlabu pomocí stahovacích pásků</t>
  </si>
  <si>
    <t>1506483657</t>
  </si>
  <si>
    <t>7421MA0033</t>
  </si>
  <si>
    <t>824411643</t>
  </si>
  <si>
    <t>742-1MTZ</t>
  </si>
  <si>
    <t>STRUKTUROVANÁ KABELÁŽ (DATA + TELEFONY) montáž položka dle výkresů  č. D.1.8.2-8.</t>
  </si>
  <si>
    <t>742121002</t>
  </si>
  <si>
    <t>Montáž kabelů sdělovacích pro vnitřní rozvody počtu žil přes 15</t>
  </si>
  <si>
    <t>1172873132</t>
  </si>
  <si>
    <t>https://podminky.urs.cz/item/CS_URS_2024_01/742121002</t>
  </si>
  <si>
    <t>7421M0002</t>
  </si>
  <si>
    <t>Ukončení kabelu SYKFY</t>
  </si>
  <si>
    <t>-110085759</t>
  </si>
  <si>
    <t>7421M0003</t>
  </si>
  <si>
    <t>Mikrotrubička MK 12/8mm silnostěnná</t>
  </si>
  <si>
    <t>-670801799</t>
  </si>
  <si>
    <t>7421M0004</t>
  </si>
  <si>
    <t>Spojka mikrotrubičky 12mm, pro spojování mikrotrubiček je odolná vůči tlakům při zafukování</t>
  </si>
  <si>
    <t>1798964649</t>
  </si>
  <si>
    <t>742124001</t>
  </si>
  <si>
    <t>Montáž kabelů datových FTP, UTP, STP pro vnitřní rozvody do žlabu nebo lišty</t>
  </si>
  <si>
    <t>-167483053</t>
  </si>
  <si>
    <t>https://podminky.urs.cz/item/CS_URS_2024_01/742124001</t>
  </si>
  <si>
    <t>-2116316497</t>
  </si>
  <si>
    <t>742124009</t>
  </si>
  <si>
    <t>Montáž kabelů datových FTP, UTP, STP pro vnější rozvody do trubky</t>
  </si>
  <si>
    <t>-302392435</t>
  </si>
  <si>
    <t>https://podminky.urs.cz/item/CS_URS_2024_01/742124009</t>
  </si>
  <si>
    <t>7421M0007</t>
  </si>
  <si>
    <t>Kontrola a měření jedné linky</t>
  </si>
  <si>
    <t>413341807</t>
  </si>
  <si>
    <t>7421M0008</t>
  </si>
  <si>
    <t>-1829900619</t>
  </si>
  <si>
    <t>7421M0009</t>
  </si>
  <si>
    <t>1683894876</t>
  </si>
  <si>
    <t>7421M0010</t>
  </si>
  <si>
    <t>Rámeček jednonásobný</t>
  </si>
  <si>
    <t>964362770</t>
  </si>
  <si>
    <t>7421M0011</t>
  </si>
  <si>
    <t>Rámeček dvojnásobný</t>
  </si>
  <si>
    <t>-2108821915</t>
  </si>
  <si>
    <t>7421M0012</t>
  </si>
  <si>
    <t>WiFi Access Point WiFi Access Point s WiFi 6, 802.11s/b/n/ac/ax až 1200 Mb/s, Dual-band, WPA-PSK a WPA-Enterprise, stropní talířová montáž, pro rozšíření stávajícího systému, napájením přes PoE</t>
  </si>
  <si>
    <t>1512985474</t>
  </si>
  <si>
    <t>7421M0013</t>
  </si>
  <si>
    <t>IP EL.VRÁTNÝ 5tl. S KAMEROVÝM MODULEM 1x hlavní jednotka s kamerou (AUDIO+VIDEO) 1x modul pěti tlačítky 1x čtěčka bluetooth a RFID 13.56MHz+125kHz+NFC+UID 1x rám pro instalaci do zdi pro 3moduly 1x krabice pro instalaci do zdi pro 3moduly</t>
  </si>
  <si>
    <t>1036484698</t>
  </si>
  <si>
    <t>7421M0014</t>
  </si>
  <si>
    <t>IP EL.VRÁTNÝ 5tl. 1x hlavní jednotka (AUDIO) 1x modul pěti tlačítky 1x čtěčka bluetooth a RFID 13.56MHz+125kHz+NFC+UID 1x rám pro instalaci do zdi pro 3moduly 1x krabice pro instalaci do zdi pro 3moduly</t>
  </si>
  <si>
    <t>2143922125</t>
  </si>
  <si>
    <t>7421M0015</t>
  </si>
  <si>
    <t>IP ČTEČKA ČIPŮ 1x Bluetooth &amp; RFID - 125kHz, 13.56MHz, NFC 1x rám pro instalaci do zdi pro 1modul 1x krabice pro instalaci do zdi pro 1modul</t>
  </si>
  <si>
    <t>-1772087104</t>
  </si>
  <si>
    <t>7421M0016</t>
  </si>
  <si>
    <t>-242411435</t>
  </si>
  <si>
    <t>7421M0017</t>
  </si>
  <si>
    <t>1487810016</t>
  </si>
  <si>
    <t>7421M0018</t>
  </si>
  <si>
    <t>SYSTÉMOVÝ - VIDEOTELEFON IP telefonní přístroj stolní PoE napájení - Počet kláves: 27 , 7 programovatelných funkčních kláves: podržení, přenos, zpráva, sluchátka, ztlumení, opakované vytáčení, hlasitý odposlech ostatní klávesy: ovládání hlasitosti, ztlumení, sluchátka, handsfree klávesa pro hlasitý odposlech,video kodek:H.264 High Profile, H.264, VP8, kvalita videa: 720P (1280x720)-30fps</t>
  </si>
  <si>
    <t>1395771821</t>
  </si>
  <si>
    <t>7421M0019</t>
  </si>
  <si>
    <t>VIDEOTELEFON IP telefonní přístroj PoE, 7“ bar.LCD, 29 prog.tl., GigE, 2x USBPoE, Datová rozhraní: Ethernet Síťové služby: Fixed IP, DHCP, PPPoE NAT: NAT (vypnuta v defaultu), DHCP server QoS: DiffServ / ToS / VLAN Displej - typ:Barevný Displej - velikost: 	7” TFT-LCD dotykový, 800x480 pix VoIP standardy: SIPv2 Podpora kodeků:	Opus, G.711, G.722, G.723.1, G.726, G.729AB, Dynamic Jitter Buffer Peer-to-Peer Mode: Ano Počet SIP účtů: 16 Hlasité telefonování (Hands-Free): Ano Nastavení hlasitosti vyzvánění i hovoru: Ano Podpora IPv6: Ano Podpora rozšiřujících modulů: Ano Napájecí adaptér: 	5V DC, 2A (není součástí balení) PoE spotřeba: Max. 10,54 W</t>
  </si>
  <si>
    <t>-1767213801</t>
  </si>
  <si>
    <t>7421M0020</t>
  </si>
  <si>
    <t>Přípojková telefonní skříň pro 300 párů + pilíř</t>
  </si>
  <si>
    <t>-2091047247</t>
  </si>
  <si>
    <t>7421M0021</t>
  </si>
  <si>
    <t>Zářezová telefonní svorkovnice telefonní rozpojovací 10párů + držák</t>
  </si>
  <si>
    <t>505411701</t>
  </si>
  <si>
    <t>7421M0022</t>
  </si>
  <si>
    <t>Krabice pr.68mm pod omítku</t>
  </si>
  <si>
    <t>914184840</t>
  </si>
  <si>
    <t>7421M0023</t>
  </si>
  <si>
    <t>-887243442</t>
  </si>
  <si>
    <t>7421M0024</t>
  </si>
  <si>
    <t>-1543950624</t>
  </si>
  <si>
    <t>742110504</t>
  </si>
  <si>
    <t>Montáž krabic elektroinstalačních s víčkem zapuštěných plastových odbočných kruhových</t>
  </si>
  <si>
    <t>1274095791</t>
  </si>
  <si>
    <t>https://podminky.urs.cz/item/CS_URS_2024_01/742110504</t>
  </si>
  <si>
    <t>7421M0026</t>
  </si>
  <si>
    <t>Trubka ohebná pr.23mm do betonu</t>
  </si>
  <si>
    <t>-112293660</t>
  </si>
  <si>
    <t>7421M0027</t>
  </si>
  <si>
    <t>Trubka ohebná pr.29mm do betonu</t>
  </si>
  <si>
    <t>-608008601</t>
  </si>
  <si>
    <t>7421M0028</t>
  </si>
  <si>
    <t>Trubka ohebná pr.32mm venkovní UV odolná</t>
  </si>
  <si>
    <t>1630172795</t>
  </si>
  <si>
    <t>7421M0029</t>
  </si>
  <si>
    <t>-676444718</t>
  </si>
  <si>
    <t>7421M0030</t>
  </si>
  <si>
    <t>Drátěný kabelový žlab 60x60 + VÍKO + uchycení na stěnu každých 1,5m, + příslušenství + spojovací materiál + žár.zinek + upevnění kabelů ve žlabu pomocí stahovacích pásků</t>
  </si>
  <si>
    <t>-1138374</t>
  </si>
  <si>
    <t>7421M0031</t>
  </si>
  <si>
    <t>Drátěný kabelový žlab 60x200 + VÍKO + uchycení na stěnu každých 1,5m, + příslušenství + spojovací materiál + žár.zinek + upevnění kabelů ve žlabu pomocí stahovacích pásků</t>
  </si>
  <si>
    <t>1015976173</t>
  </si>
  <si>
    <t>7421M0040</t>
  </si>
  <si>
    <t>Drátěný kabelový žlab 60x300 + VÍKO + uchycení na stěnu každých 1,5m, + příslušenství + spojovací materiál + žár.zinek + upevnění kabelů ve žlabu pomocí stahovacích pásků</t>
  </si>
  <si>
    <t>603165072</t>
  </si>
  <si>
    <t>7421M0032</t>
  </si>
  <si>
    <t>1772965353</t>
  </si>
  <si>
    <t>-2073316624</t>
  </si>
  <si>
    <t>-1929946106</t>
  </si>
  <si>
    <t>-64990769</t>
  </si>
  <si>
    <t>-1291261297</t>
  </si>
  <si>
    <t>-1299713798</t>
  </si>
  <si>
    <t>-995881387</t>
  </si>
  <si>
    <t>7421M0034</t>
  </si>
  <si>
    <t>Frézování rýhy v betonu 30x70mm</t>
  </si>
  <si>
    <t>385959010</t>
  </si>
  <si>
    <t>7421M0035</t>
  </si>
  <si>
    <t>Frézování rýhy v betonu 60x150mm</t>
  </si>
  <si>
    <t>158330827</t>
  </si>
  <si>
    <t>143483056</t>
  </si>
  <si>
    <t>-916629393</t>
  </si>
  <si>
    <t>-651005303</t>
  </si>
  <si>
    <t>11,181*4</t>
  </si>
  <si>
    <t>1118197082</t>
  </si>
  <si>
    <t>-1685373813</t>
  </si>
  <si>
    <t>11,181*8</t>
  </si>
  <si>
    <t>335306049</t>
  </si>
  <si>
    <t>11,181-3,819</t>
  </si>
  <si>
    <t>1748737016</t>
  </si>
  <si>
    <t>7421M0036</t>
  </si>
  <si>
    <t>-1205423777</t>
  </si>
  <si>
    <t>7421M0037</t>
  </si>
  <si>
    <t>292264088</t>
  </si>
  <si>
    <t>7421M0038</t>
  </si>
  <si>
    <t>205494685</t>
  </si>
  <si>
    <t>7421M0039</t>
  </si>
  <si>
    <t>Pomocné práce a uvedení do provozu</t>
  </si>
  <si>
    <t>991327056</t>
  </si>
  <si>
    <t>742-2</t>
  </si>
  <si>
    <t>DR - DATOVÝ ROZVADĚČ položka dle výkresů  č. D.1.8.2.</t>
  </si>
  <si>
    <t>742-2MA</t>
  </si>
  <si>
    <t>DR - DATOVÝ ROZVADĚČ materiál položka dle výkresů  č. D.1.8.2.</t>
  </si>
  <si>
    <t>7422MA0001</t>
  </si>
  <si>
    <t>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</si>
  <si>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1655200194</t>
  </si>
  <si>
    <t>7422MA0002</t>
  </si>
  <si>
    <t>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</si>
  <si>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740696155</t>
  </si>
  <si>
    <t>7422MA0003</t>
  </si>
  <si>
    <t>NÁPLŇ ROZVADĚČE DR 2ks - patch panel Cat.3  50portů UTP 8ks - patch panel Cat.6  24portů UTP 10ks - vyvazovací panel  horizontální 2ks - ventilátorový díl s termostatem  4ks - napájecí panel    (7ks zásuvek s vypínačem a přepěťovou ochranou)</t>
  </si>
  <si>
    <t>22586287</t>
  </si>
  <si>
    <t>7422MA0004</t>
  </si>
  <si>
    <t>Datový switch 48 portů + PoE 740W witch, 48x 1G PoE+; 4x 10G SFP+ port, static routing, napájení 230VAC, 802.3af/at ,740W budget Podpora managementu CLI, Web/SNMP/Telnet. Hlavní Gigabitový, managovatelný L2 switch + static routing PBR 19" Rackmount s fixními porty 10G SFP+ uplink porty Management: CLI, Web/SNMP/Telnet Napájení AC Fanless Forwarding performance: 131 Mpps Switching Capacity: 176 Gbps Porty: 48x 10/100/1000Base-T Ethernet port RJ-45 4x 10G SFP+ port1x console port RJ-45 1x USB 2.0 port Napájení: Fixní: AC 100-240 V Spotřeba: max. 50 W Management: HTTPS Web management/SNMP CLI Telnet Síťové funkcionality: L3 Static routing, PBR 16k MAC 4k VLAN 120 LAG IGMP Snooping Pracovní podmínky: 0°C až +50°C Vlhkost 5 - 95% Rozměry: 440 x 280 x 44 mm, výška 1U Hmotnost: 3 kg</t>
  </si>
  <si>
    <t>714684734</t>
  </si>
  <si>
    <t>7422MA0005</t>
  </si>
  <si>
    <t>IP telefonní ústředna - aplikační server HPE DL20 Gen9 E3-1220v6, 16GB, HDD 2x1TB hot plug SATA</t>
  </si>
  <si>
    <t>1559940538</t>
  </si>
  <si>
    <t>7422MA0006</t>
  </si>
  <si>
    <t>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</si>
  <si>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1007562495</t>
  </si>
  <si>
    <t>7422MA0007</t>
  </si>
  <si>
    <t>VoIP licence 1 uživatel</t>
  </si>
  <si>
    <t>585535060</t>
  </si>
  <si>
    <t>7422MA0008</t>
  </si>
  <si>
    <t>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</si>
  <si>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1358914093</t>
  </si>
  <si>
    <t>7422MA0009</t>
  </si>
  <si>
    <t>Záložní zdroj UPS 3000VA / 2700W montáž do rack 19" 2U, nastavitelné jmen. výstup. napětí, výstupy: 4x IEC 320 C13 a 2x IEC Jumper, port rozhraní: RJ-45 10/100 Base-T, RJ-45 Serial, SmartSlot, USB; LCD rozhraní, ochrana proti přepětí a rušivým poruchám,</t>
  </si>
  <si>
    <t>-697438773</t>
  </si>
  <si>
    <t>7422MA0010</t>
  </si>
  <si>
    <t>Patch kabel Cat 6 UTP 1,5m žlutý</t>
  </si>
  <si>
    <t>-723541973</t>
  </si>
  <si>
    <t>7422MA0011</t>
  </si>
  <si>
    <t>Patch kabel Cat 6 UTP 2m žlutý</t>
  </si>
  <si>
    <t>1392705073</t>
  </si>
  <si>
    <t>7422MA0012</t>
  </si>
  <si>
    <t>Patch kabel Cat 6 UTP 2m modrý</t>
  </si>
  <si>
    <t>2078497101</t>
  </si>
  <si>
    <t>7422MA0013</t>
  </si>
  <si>
    <t>Patch kabel Cat 6 UTP 3m červený</t>
  </si>
  <si>
    <t>2055867957</t>
  </si>
  <si>
    <t>7422MA0014</t>
  </si>
  <si>
    <t>Patch kabel Cat 6 UTP 3m šedý</t>
  </si>
  <si>
    <t>-1407816451</t>
  </si>
  <si>
    <t>7422MTZ</t>
  </si>
  <si>
    <t>DR - DATOVÝ ROZVADĚČ montáž položka dle výkresů  č. D.1.8.2.</t>
  </si>
  <si>
    <t>7422M0001</t>
  </si>
  <si>
    <t>Datový rozvaděč skříň RACK 19"/42U 600x600x2000mm,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</si>
  <si>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1230045834</t>
  </si>
  <si>
    <t>7422M0002</t>
  </si>
  <si>
    <t>Datový rozvaděč skříň RACK 19"/42U 600x900x2000mm, + příslušenství s podstavcem. Svařovaný rozvaděč s odnímatelnými bočnicemi a zadním krytem, IP20, nosnost 400 kg. přední dveře bezpečnostní kalené sklo tl. 4 mm, ocelový plech , boční kryty plechové bez perforace, barva černá RAL, příslušný podstavec pro přívod kabelů do rozvaděče 1ks podstavec s prachovým filterm</t>
  </si>
  <si>
    <t>1700683464</t>
  </si>
  <si>
    <t>7422M0003</t>
  </si>
  <si>
    <t>NÁPLŇ ROZVADĚČE DR 2ks - patch panel Cat.3 50portů UTP 8ks - patch panel Cat.6 24portů UTP 10ks - vyvazovací panel horizontální 2ks - ventilátorový díl s termostatem 4ks - napájecí panel (7ks zásuvek s vypínačem a přepěťovou ochranou)</t>
  </si>
  <si>
    <t>-2063139691</t>
  </si>
  <si>
    <t>7422M0004</t>
  </si>
  <si>
    <t>-2090584769</t>
  </si>
  <si>
    <t>7422M0005</t>
  </si>
  <si>
    <t>851667965</t>
  </si>
  <si>
    <t>7422M0006</t>
  </si>
  <si>
    <t>Software pro IP telefonní ústřednu. Splňuje vlastnosti IP pobočkové ústředny, virtuální ústředny i interkomového serveru. Nahrazuje tradiční hardware ústřednu. Software stačí pouze nainstalovat do PC. Využívá počítačovou síť Max. počet uživatelů: až 5000 Max. počet současných hovorů: až 600 Max. počet současně nahraných hovorů: až 400 Konferenční hovor: až 100 účastníků v konferenci Telefonní seznam: až 10000 záznamů</t>
  </si>
  <si>
    <t>-353666293</t>
  </si>
  <si>
    <t>7422M0007</t>
  </si>
  <si>
    <t>-1688940491</t>
  </si>
  <si>
    <t>7422M0008</t>
  </si>
  <si>
    <t>Řídící jednotka WiFi controler + programování - Zařízení určené pro centrální správu bezdrátové sítě - 2x 10/100/1000 metalické porty, 1x RJ-45 - Snadné použití, škálovatelnost, a redundance - Vylepšená architektura pro flexibilní návrh sítě - Komplexní zabezpečení sítě WLAN - IEEE 802.11a/b/g/n AP - Lze připojit až 40 AP - Přistup pro hosty: (až na 2000 hostů) - Payment gateway, Accounting plan, Billing records logs - IEEE 802.3ad Link Aggregation Control Protocol (LACP) - Licence pro 10 zařízení</t>
  </si>
  <si>
    <t>-59299576</t>
  </si>
  <si>
    <t>7422M0009</t>
  </si>
  <si>
    <t>-132402140</t>
  </si>
  <si>
    <t>7422M0010</t>
  </si>
  <si>
    <t>1526074636</t>
  </si>
  <si>
    <t>7422M0011</t>
  </si>
  <si>
    <t>735387674</t>
  </si>
  <si>
    <t>7422M0012</t>
  </si>
  <si>
    <t>-206457014</t>
  </si>
  <si>
    <t>7422M0013</t>
  </si>
  <si>
    <t>-1692205392</t>
  </si>
  <si>
    <t>7422M0014</t>
  </si>
  <si>
    <t>-2068229434</t>
  </si>
  <si>
    <t>742-3</t>
  </si>
  <si>
    <t>TELEVIZNÍ ROZVODY položka dle výkresů  č. D.1.8.2-8.</t>
  </si>
  <si>
    <t>742-3MA</t>
  </si>
  <si>
    <t>TELEVIZNÍ ROZVODY materiál položka dle výkresů  č. D.1.8.2-8.</t>
  </si>
  <si>
    <t>7423MA0001</t>
  </si>
  <si>
    <t>Koaxiální kabel 75ohmů,  vnitřní pro DVB-T2, 31dB/100m/2300MHz  B2caS1d1a1</t>
  </si>
  <si>
    <t>-1301719031</t>
  </si>
  <si>
    <t>7423MA0002</t>
  </si>
  <si>
    <t>Koaxiální kabel 75ohmů, venkovní pro DVB-T2, 28dB/100m/2300MHz UV stabilní ,  B2caS1d1a1</t>
  </si>
  <si>
    <t>126634606</t>
  </si>
  <si>
    <t>7423MA0003</t>
  </si>
  <si>
    <t>F- konektor vč. ukončení koaxiálního kabelu</t>
  </si>
  <si>
    <t>624142190</t>
  </si>
  <si>
    <t>7423MA0004</t>
  </si>
  <si>
    <t>-1089032522</t>
  </si>
  <si>
    <t>7423MA0005</t>
  </si>
  <si>
    <t>Účastnická zásuvka, 1xDVB-T, 1xFM, koncová kompletní, design shodný se silnoproudem, bez rámečku</t>
  </si>
  <si>
    <t>201685169</t>
  </si>
  <si>
    <t>-848741603</t>
  </si>
  <si>
    <t>7423MA0007</t>
  </si>
  <si>
    <t>Anténní stožár (pozink.) v=2m - trojnožka na dlaždice + výložník pro 1xDVB-T2 + FM</t>
  </si>
  <si>
    <t>630280990</t>
  </si>
  <si>
    <t>7423MA0008</t>
  </si>
  <si>
    <t>Výložník pro anténu na stožár  l=350mm max.nosnost 45kg</t>
  </si>
  <si>
    <t>1224043212</t>
  </si>
  <si>
    <t>59246003</t>
  </si>
  <si>
    <t>dlažba plošná terasová betonová 500x500mm tl 50mm</t>
  </si>
  <si>
    <t>533907314</t>
  </si>
  <si>
    <t>3*0,50*0,50                "pro zatížení trojnožky</t>
  </si>
  <si>
    <t>7423MA0010</t>
  </si>
  <si>
    <t>Anténa DVB-T2, 470-862MHz, zisk 15,5dB,</t>
  </si>
  <si>
    <t>462589770</t>
  </si>
  <si>
    <t>7423MA0011</t>
  </si>
  <si>
    <t>Anténa FM</t>
  </si>
  <si>
    <t>-1802074416</t>
  </si>
  <si>
    <t>7423MA0012</t>
  </si>
  <si>
    <t>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</si>
  <si>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-1002477384</t>
  </si>
  <si>
    <t>7423MA0013</t>
  </si>
  <si>
    <t>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</si>
  <si>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1233975784</t>
  </si>
  <si>
    <t>7423MA0014</t>
  </si>
  <si>
    <t>SVODIČ PŘEPĚTÍ pro koax.kabel 75ohmů + box IP66  (svodič bleskových proudů se stíněním,  ochrana koxiálního kabelu</t>
  </si>
  <si>
    <t>-1920025075</t>
  </si>
  <si>
    <t>vodič propojovací flexibilní jádro Cu lanované izolace PVC 450/750V (H07V-K) 1x16mm2</t>
  </si>
  <si>
    <t>2034938155</t>
  </si>
  <si>
    <t>-675640241</t>
  </si>
  <si>
    <t>7423MA0017</t>
  </si>
  <si>
    <t>1048489465</t>
  </si>
  <si>
    <t>7423MA0018</t>
  </si>
  <si>
    <t>-1577369249</t>
  </si>
  <si>
    <t>1288296085</t>
  </si>
  <si>
    <t>7423MA0020</t>
  </si>
  <si>
    <t>-190540063</t>
  </si>
  <si>
    <t>7423MA0021</t>
  </si>
  <si>
    <t>-1384198142</t>
  </si>
  <si>
    <t>7423MA0022</t>
  </si>
  <si>
    <t>370132281</t>
  </si>
  <si>
    <t>7423MA0023</t>
  </si>
  <si>
    <t>956770996</t>
  </si>
  <si>
    <t>742-3MTZ</t>
  </si>
  <si>
    <t>TELEVIZNÍ ROZVODY montáž položka dle výkresů  č. D.1.8.2-8.</t>
  </si>
  <si>
    <t>7423M0001</t>
  </si>
  <si>
    <t>Koaxiální kabel 75ohmů, vnitřní pro DVB-T2, 31dB/100m/2300MHz B2caS1d1a1</t>
  </si>
  <si>
    <t>1797738286</t>
  </si>
  <si>
    <t>7423M0002</t>
  </si>
  <si>
    <t>Koaxiální kabel 75ohmů, venkovní pro DVB-T2, 28dB/100m/2300MHz UV stabilní , B2caS1d1a1</t>
  </si>
  <si>
    <t>-1110546489</t>
  </si>
  <si>
    <t>7423M0003</t>
  </si>
  <si>
    <t>-292308075</t>
  </si>
  <si>
    <t>7423M0004</t>
  </si>
  <si>
    <t>856775432</t>
  </si>
  <si>
    <t>7423M0005</t>
  </si>
  <si>
    <t>-1695785330</t>
  </si>
  <si>
    <t>7423M0006</t>
  </si>
  <si>
    <t>-585325122</t>
  </si>
  <si>
    <t>7423M0007</t>
  </si>
  <si>
    <t>2012677779</t>
  </si>
  <si>
    <t>7423M0008</t>
  </si>
  <si>
    <t>Výložník pro anténu na stožár l=350mm max.nosnost 45kg</t>
  </si>
  <si>
    <t>879980952</t>
  </si>
  <si>
    <t>7423M0009</t>
  </si>
  <si>
    <t>Betonové dlaždice 50x50x5cm pro zatížení trojnožky</t>
  </si>
  <si>
    <t>1325038317</t>
  </si>
  <si>
    <t>7423M0010</t>
  </si>
  <si>
    <t>-427346108</t>
  </si>
  <si>
    <t>7423M0011</t>
  </si>
  <si>
    <t>834535759</t>
  </si>
  <si>
    <t>7423M0012</t>
  </si>
  <si>
    <t>Rozvaděč STA1 - DVB-T2 pro 56 TV přípojek 1x programovatelný zesilovač DVB-T2 s automaticky potlačeným LTE pásmem určené pro systémy společných televizních antén + zdroj 1x rozbočovač 8x násobný + rám 7x rozbočovač 8x násobný + rám 1x plast.rozvodnice IP54 na povrch se zámkem</t>
  </si>
  <si>
    <t>101230710</t>
  </si>
  <si>
    <t>7423M0013</t>
  </si>
  <si>
    <t>Rozvaděč STA2 - kabelová televize KTUO pro 56 TV přípojek 1x zesilovač koncový pro kabelovou televizi 2x rozbočovač 4xnásobný 7x multitap 8xnásobný odstupňovaný 4x redukce FF 47mm 1x rozbočovač trasový 1x modul vkládací - PIM 4 22x konektor F kompresní 4x kabel koax. COAX 9 AD11 s FRNC 1x ocel.plech rozvodnice nástěnná 600x800x250mmem</t>
  </si>
  <si>
    <t>-880236601</t>
  </si>
  <si>
    <t>7423M0014</t>
  </si>
  <si>
    <t>SVODIČ PŘEPĚTÍ pro koax.kabel 75ohmů + box IP66 (svodič bleskových proudů se stíněním, ochrana koxiálního kabelu</t>
  </si>
  <si>
    <t>156637329</t>
  </si>
  <si>
    <t>742121001</t>
  </si>
  <si>
    <t>Montáž kabelů sdělovacích pro vnitřní rozvody počtu žil do 15</t>
  </si>
  <si>
    <t>-155902673</t>
  </si>
  <si>
    <t>https://podminky.urs.cz/item/CS_URS_2024_01/742121001</t>
  </si>
  <si>
    <t>7423M0015</t>
  </si>
  <si>
    <t>-1393693010</t>
  </si>
  <si>
    <t>7423M0016</t>
  </si>
  <si>
    <t>313249824</t>
  </si>
  <si>
    <t>7423M0017</t>
  </si>
  <si>
    <t>-1339248673</t>
  </si>
  <si>
    <t>1639483258</t>
  </si>
  <si>
    <t>7423M0019</t>
  </si>
  <si>
    <t>292130428</t>
  </si>
  <si>
    <t>7423M0020</t>
  </si>
  <si>
    <t>1236746588</t>
  </si>
  <si>
    <t>7423M0021</t>
  </si>
  <si>
    <t>-94545687</t>
  </si>
  <si>
    <t>7423M0022</t>
  </si>
  <si>
    <t>969113838</t>
  </si>
  <si>
    <t>1464641326</t>
  </si>
  <si>
    <t>-987375505</t>
  </si>
  <si>
    <t>-1692552382</t>
  </si>
  <si>
    <t>979467860</t>
  </si>
  <si>
    <t>512654142</t>
  </si>
  <si>
    <t>922649762</t>
  </si>
  <si>
    <t>-1611103900</t>
  </si>
  <si>
    <t>-697943291</t>
  </si>
  <si>
    <t>-1942444480</t>
  </si>
  <si>
    <t>-1255083179</t>
  </si>
  <si>
    <t>252774818</t>
  </si>
  <si>
    <t>7,476*4</t>
  </si>
  <si>
    <t>731740966</t>
  </si>
  <si>
    <t>-413221904</t>
  </si>
  <si>
    <t>7,476*8</t>
  </si>
  <si>
    <t>-291177475</t>
  </si>
  <si>
    <t>7,476-2,126</t>
  </si>
  <si>
    <t>-694306254</t>
  </si>
  <si>
    <t>7423M0026</t>
  </si>
  <si>
    <t>-740258079</t>
  </si>
  <si>
    <t>7423M0027</t>
  </si>
  <si>
    <t>-1425005465</t>
  </si>
  <si>
    <t>7423M0028</t>
  </si>
  <si>
    <t>-659957451</t>
  </si>
  <si>
    <t>7423M0029</t>
  </si>
  <si>
    <t>-202387250</t>
  </si>
  <si>
    <t>742-4</t>
  </si>
  <si>
    <t>SIGNALIZAČNÍ SYSTÉM SESTRA-PACIENT položka dle výkresů  č. D.1.8.9-15.</t>
  </si>
  <si>
    <t>742-4MA</t>
  </si>
  <si>
    <t>SIGNALIZAČNÍ SYSTÉM SESTRA-PACIENT materiál položka dle výkresů  č. D.1.8.9-15.</t>
  </si>
  <si>
    <t>7424MA0001</t>
  </si>
  <si>
    <t>Systémový server VoIP Acrios</t>
  </si>
  <si>
    <t>1411084547</t>
  </si>
  <si>
    <t>7424MA0002</t>
  </si>
  <si>
    <t>Napáječ 350W 24V IP</t>
  </si>
  <si>
    <t>-925001626</t>
  </si>
  <si>
    <t>7424MA0003</t>
  </si>
  <si>
    <t>Volací šňůra IP</t>
  </si>
  <si>
    <t>-746967059</t>
  </si>
  <si>
    <t>7424MA0004</t>
  </si>
  <si>
    <t>Zásuvka volací šňůry s tlačítkem IP</t>
  </si>
  <si>
    <t>-405388656</t>
  </si>
  <si>
    <t>7424MA0005</t>
  </si>
  <si>
    <t>Terminál personálu signalizační IP</t>
  </si>
  <si>
    <t>1821933176</t>
  </si>
  <si>
    <t>7424MA0006</t>
  </si>
  <si>
    <t>Signalizační jednotka IP</t>
  </si>
  <si>
    <t>-1720618729</t>
  </si>
  <si>
    <t>7424MA0007</t>
  </si>
  <si>
    <t>Táhlo nouzového volání IP</t>
  </si>
  <si>
    <t>843241373</t>
  </si>
  <si>
    <t>7424MA0008</t>
  </si>
  <si>
    <t>Táhlo nouzového volání s tlačítkem IP</t>
  </si>
  <si>
    <t>-171788480</t>
  </si>
  <si>
    <t>7424MA0009</t>
  </si>
  <si>
    <t>Svítidlo IP</t>
  </si>
  <si>
    <t>-448360386</t>
  </si>
  <si>
    <t>7424MA0010</t>
  </si>
  <si>
    <t>Svítidlo směrové s piezem IP</t>
  </si>
  <si>
    <t>-125124789</t>
  </si>
  <si>
    <t>7424MA0011</t>
  </si>
  <si>
    <t>Switch modul ZPT IP</t>
  </si>
  <si>
    <t>54459958</t>
  </si>
  <si>
    <t>7424MA0012</t>
  </si>
  <si>
    <t>Switch 8 portů</t>
  </si>
  <si>
    <t>-1713451617</t>
  </si>
  <si>
    <t>7424MA0013</t>
  </si>
  <si>
    <t>Kabel FTP 5E LSOHFR B2caS1d1a1</t>
  </si>
  <si>
    <t>1569988451</t>
  </si>
  <si>
    <t>7424MA0014</t>
  </si>
  <si>
    <t>Kabel CHKE-R 2x2,5 B2caS1d1a1</t>
  </si>
  <si>
    <t>-1566845738</t>
  </si>
  <si>
    <t>7424MA0015</t>
  </si>
  <si>
    <t>Kabel UTP 5E LSOHFR B2caS1d1a1</t>
  </si>
  <si>
    <t>1521772904</t>
  </si>
  <si>
    <t>7424MA0016</t>
  </si>
  <si>
    <t>Konektor RJ45 včetně proměření</t>
  </si>
  <si>
    <t>1234968628</t>
  </si>
  <si>
    <t>7424MA0019</t>
  </si>
  <si>
    <t>Krabice KT250</t>
  </si>
  <si>
    <t>1315766539</t>
  </si>
  <si>
    <t>1764181156</t>
  </si>
  <si>
    <t>7424MA0021</t>
  </si>
  <si>
    <t>1985496924</t>
  </si>
  <si>
    <t>7424MA0022</t>
  </si>
  <si>
    <t>1470780630</t>
  </si>
  <si>
    <t>7424MA0024</t>
  </si>
  <si>
    <t>SW aktivace sdruženého provozu</t>
  </si>
  <si>
    <t>1640377790</t>
  </si>
  <si>
    <t>7424MA0025</t>
  </si>
  <si>
    <t>SW historie volání</t>
  </si>
  <si>
    <t>-864178571</t>
  </si>
  <si>
    <t>7424MA0026</t>
  </si>
  <si>
    <t>SW licence účastníka</t>
  </si>
  <si>
    <t>2065020397</t>
  </si>
  <si>
    <t>7424MA0027</t>
  </si>
  <si>
    <t>Trubka pr.25mm do betonu</t>
  </si>
  <si>
    <t>-519532954</t>
  </si>
  <si>
    <t>7424MA0028</t>
  </si>
  <si>
    <t>vodič protahovací</t>
  </si>
  <si>
    <t>1116286607</t>
  </si>
  <si>
    <t>7424MA0029</t>
  </si>
  <si>
    <t>Závěs volací šnůry</t>
  </si>
  <si>
    <t>-1800108814</t>
  </si>
  <si>
    <t>7424MA0030</t>
  </si>
  <si>
    <t>Instalační rámeček malý</t>
  </si>
  <si>
    <t>-2138601976</t>
  </si>
  <si>
    <t>7424MA0031</t>
  </si>
  <si>
    <t>Instalační rámeček malý (SIJ)</t>
  </si>
  <si>
    <t>742120600</t>
  </si>
  <si>
    <t>7424MA0032</t>
  </si>
  <si>
    <t>Instalační rámeček malý (ZU ZVST)</t>
  </si>
  <si>
    <t>1781509849</t>
  </si>
  <si>
    <t>7424MA0033</t>
  </si>
  <si>
    <t>1399676614</t>
  </si>
  <si>
    <t>7424MA0034</t>
  </si>
  <si>
    <t>1105496533</t>
  </si>
  <si>
    <t>7424MA0035</t>
  </si>
  <si>
    <t>-1462914298</t>
  </si>
  <si>
    <t>7424MTZ</t>
  </si>
  <si>
    <t>SIGNALIZAČNÍ SYSTÉM SESTRA-PACIENT montáž položka dle výkresů  č. D.1.8.9-15.</t>
  </si>
  <si>
    <t>7424M0001</t>
  </si>
  <si>
    <t>-1784245906</t>
  </si>
  <si>
    <t>7424M0002</t>
  </si>
  <si>
    <t>831933509</t>
  </si>
  <si>
    <t>7424M0003</t>
  </si>
  <si>
    <t>2080044226</t>
  </si>
  <si>
    <t>7424M0004</t>
  </si>
  <si>
    <t>1799750220</t>
  </si>
  <si>
    <t>7424M0005</t>
  </si>
  <si>
    <t>826376819</t>
  </si>
  <si>
    <t>7424M0006</t>
  </si>
  <si>
    <t>87525071</t>
  </si>
  <si>
    <t>7424M0007</t>
  </si>
  <si>
    <t>-1751964488</t>
  </si>
  <si>
    <t>7424M0008</t>
  </si>
  <si>
    <t>910548867</t>
  </si>
  <si>
    <t>7424M0009</t>
  </si>
  <si>
    <t>-958089120</t>
  </si>
  <si>
    <t>7424M0010</t>
  </si>
  <si>
    <t>1582508338</t>
  </si>
  <si>
    <t>7424M0011</t>
  </si>
  <si>
    <t>1190368712</t>
  </si>
  <si>
    <t>7424M0012</t>
  </si>
  <si>
    <t>2088181683</t>
  </si>
  <si>
    <t>7424M0013</t>
  </si>
  <si>
    <t>-1373645971</t>
  </si>
  <si>
    <t>7424M0014</t>
  </si>
  <si>
    <t>1712924321</t>
  </si>
  <si>
    <t>7424M0015</t>
  </si>
  <si>
    <t>803124328</t>
  </si>
  <si>
    <t>7424M0016</t>
  </si>
  <si>
    <t>516441006</t>
  </si>
  <si>
    <t>7424M0017</t>
  </si>
  <si>
    <t>Kontrola a otestování rozvodného vedení</t>
  </si>
  <si>
    <t>821266108</t>
  </si>
  <si>
    <t>7424M0018</t>
  </si>
  <si>
    <t>Kontrola provozu a zaškolení</t>
  </si>
  <si>
    <t>-1137242947</t>
  </si>
  <si>
    <t>7424M0019</t>
  </si>
  <si>
    <t>133060696</t>
  </si>
  <si>
    <t>-1953262111</t>
  </si>
  <si>
    <t>7424M0021</t>
  </si>
  <si>
    <t>-801187763</t>
  </si>
  <si>
    <t>7424M0022</t>
  </si>
  <si>
    <t>2085592541</t>
  </si>
  <si>
    <t>7424M0023</t>
  </si>
  <si>
    <t>Naprogramování a konfigurace systému</t>
  </si>
  <si>
    <t>-384205532</t>
  </si>
  <si>
    <t>7424M0024</t>
  </si>
  <si>
    <t>229573910</t>
  </si>
  <si>
    <t>7424M0025</t>
  </si>
  <si>
    <t>-114786922</t>
  </si>
  <si>
    <t>7424M0026</t>
  </si>
  <si>
    <t>113340818</t>
  </si>
  <si>
    <t>7424M0027</t>
  </si>
  <si>
    <t>16517568</t>
  </si>
  <si>
    <t>7424M0028</t>
  </si>
  <si>
    <t>-505018352</t>
  </si>
  <si>
    <t>7424M0029</t>
  </si>
  <si>
    <t>-995861951</t>
  </si>
  <si>
    <t>7424M0030</t>
  </si>
  <si>
    <t>416308974</t>
  </si>
  <si>
    <t>7424M0031</t>
  </si>
  <si>
    <t>-475961401</t>
  </si>
  <si>
    <t>7424M0032</t>
  </si>
  <si>
    <t>-1078323719</t>
  </si>
  <si>
    <t>7424M0033</t>
  </si>
  <si>
    <t>1616687246</t>
  </si>
  <si>
    <t>7424M0034</t>
  </si>
  <si>
    <t>-1438579935</t>
  </si>
  <si>
    <t>7424M0035</t>
  </si>
  <si>
    <t>-527738678</t>
  </si>
  <si>
    <t>647162421</t>
  </si>
  <si>
    <t>347646338</t>
  </si>
  <si>
    <t>-764240531</t>
  </si>
  <si>
    <t>-70428923</t>
  </si>
  <si>
    <t>430873441</t>
  </si>
  <si>
    <t>-19567864</t>
  </si>
  <si>
    <t>1541715207</t>
  </si>
  <si>
    <t>1299664090</t>
  </si>
  <si>
    <t>2071648739</t>
  </si>
  <si>
    <t>-553641069</t>
  </si>
  <si>
    <t>1849046502</t>
  </si>
  <si>
    <t>9,209*4</t>
  </si>
  <si>
    <t>127625486</t>
  </si>
  <si>
    <t>-189576407</t>
  </si>
  <si>
    <t>9,209*8</t>
  </si>
  <si>
    <t>1782201453</t>
  </si>
  <si>
    <t>9,209-3,936</t>
  </si>
  <si>
    <t>1254995130</t>
  </si>
  <si>
    <t>270496833</t>
  </si>
  <si>
    <t>-1572311852</t>
  </si>
  <si>
    <t>537528935</t>
  </si>
  <si>
    <t>1347772144</t>
  </si>
  <si>
    <t>SO 01O - Domov pro seniory nový pavilon D oplocení architektonicko-stavební řešení</t>
  </si>
  <si>
    <t>132151101</t>
  </si>
  <si>
    <t>Hloubení nezapažených rýh šířky do 800 mm strojně s urovnáním dna do předepsaného profilu a spádu v hornině třídy těžitelnosti I skupiny 1 a 2 do 20 m3</t>
  </si>
  <si>
    <t>1049607715</t>
  </si>
  <si>
    <t>https://podminky.urs.cz/item/CS_URS_2024_01/132151101</t>
  </si>
  <si>
    <t>(18,849+4,75+3,90+2,748)*0,40*0,90                     "viz přílohy PD : D.1.1.7</t>
  </si>
  <si>
    <t>132154202</t>
  </si>
  <si>
    <t>Hloubení zapažených rýh šířky přes 800 do 2 000 mm strojně s urovnáním dna do předepsaného profilu a spádu v hornině třídy těžitelnosti I skupiny 1 a 2 přes 20 do 50 m3</t>
  </si>
  <si>
    <t>1478096679</t>
  </si>
  <si>
    <t>https://podminky.urs.cz/item/CS_URS_2024_01/132154202</t>
  </si>
  <si>
    <t>19,572*0,90*1,05+2,25*0,90*1,05                "viz přílohy PD : D.1.1.7</t>
  </si>
  <si>
    <t>1302817719</t>
  </si>
  <si>
    <t>2,865*2+20,610             "viz položky 174151101</t>
  </si>
  <si>
    <t>-1705450291</t>
  </si>
  <si>
    <t>10,889+20,622-2,865                   "viz položky 132151101 132154202 174151101</t>
  </si>
  <si>
    <t>167111101</t>
  </si>
  <si>
    <t>Nakládání, skládání a překládání neulehlého výkopku nebo sypaniny ručně nakládání, z hornin třídy těžitelnosti I, skupiny 1 až 3</t>
  </si>
  <si>
    <t>1754883857</t>
  </si>
  <si>
    <t>https://podminky.urs.cz/item/CS_URS_2024_01/167111101</t>
  </si>
  <si>
    <t>23,475               "viz položky 174151101</t>
  </si>
  <si>
    <t>-1465735437</t>
  </si>
  <si>
    <t>28,646*1,900</t>
  </si>
  <si>
    <t>-1799914807</t>
  </si>
  <si>
    <t>10,889+20,622                   "viz položky 132151101 132154202</t>
  </si>
  <si>
    <t>-1614623886</t>
  </si>
  <si>
    <t>(18,849+4,75+3,90+2,748)*(0,10+0,10)*0,15+19,572*0,10*0,30+19,572*0,20*0,35</t>
  </si>
  <si>
    <t xml:space="preserve">19,572*0,10*0,30+19,572*0,65*0,50+19,572*0,70*0,75+2,25*0,10*2*0,30+2,25*(0,65+0,20)*0,35              </t>
  </si>
  <si>
    <t>2,25*0,65*0,15+2,25*0,70*1,50</t>
  </si>
  <si>
    <t>štěrkodrť netříděná do 100mm</t>
  </si>
  <si>
    <t>1458431025</t>
  </si>
  <si>
    <t>20,610*1,800</t>
  </si>
  <si>
    <t>-1779870607</t>
  </si>
  <si>
    <t>(18,849+4,75+3,90+2,748)*0,40*0,75*1,035+19,572*0,90*0,30+2,25*0,90*0,30</t>
  </si>
  <si>
    <t>712396237</t>
  </si>
  <si>
    <t>(19,572+0,90)*2*0,30+2,25*2*0,30                "viz přílohy PD : D.1.1.7</t>
  </si>
  <si>
    <t>1252592957</t>
  </si>
  <si>
    <t>618829599</t>
  </si>
  <si>
    <t>15,284*0,020                          "0,050 t na m3 betonu</t>
  </si>
  <si>
    <t>-28902757</t>
  </si>
  <si>
    <t>19,572*0,50+2,25*0,50                          "viz přílohy PD : D.1.1.7</t>
  </si>
  <si>
    <t>Výztuž nadzákladových zdí nosných svislých nebo odkloněných od svislice, rovných nebo oblých z betonářské oceli 10 505 (R) nebo BSt 500</t>
  </si>
  <si>
    <t>-2061544362</t>
  </si>
  <si>
    <t>10,911*0,20*0,050                          "0,050 t na m3 betonu viz položka 311113143</t>
  </si>
  <si>
    <t>338171115</t>
  </si>
  <si>
    <t>Montáž sloupků a vzpěr plotových ocelových trubkových nebo profilovaných výšky do 2 m ukotvením k pevnému podkladu</t>
  </si>
  <si>
    <t>666673947</t>
  </si>
  <si>
    <t>https://podminky.urs.cz/item/CS_URS_2024_01/338171115</t>
  </si>
  <si>
    <t>30+20         "Z55 Z56 viz přílohy PD : D.1.1.31</t>
  </si>
  <si>
    <t>348171320</t>
  </si>
  <si>
    <t>Montáž oplocení z dílců kovových z profilové oceli, trubek nebo tenkostěnných profilů hmotnosti 1 m oplocení přes 15 do 30 kg</t>
  </si>
  <si>
    <t>1823493066</t>
  </si>
  <si>
    <t>https://podminky.urs.cz/item/CS_URS_2024_01/348171320</t>
  </si>
  <si>
    <t>30,00+21,70              "Z55 Z56 viz přílohy PD : D.1.1.31</t>
  </si>
  <si>
    <t xml:space="preserve"> 553422771Z55</t>
  </si>
  <si>
    <t>Oplocení ocelové žárově zinkované s nátěrem RAL 7016 délky 30 m výšky 1 000 mm včetně kotvení a výrobní dokumentace dle přílohy PD : D.1.1.31 ozn. 55</t>
  </si>
  <si>
    <t>1495075902</t>
  </si>
  <si>
    <t xml:space="preserve"> 553422781Z56</t>
  </si>
  <si>
    <t>Oplocení ocelové žárově zinkované s nátěrem RAL 7016 délky 30 m výšky 1 000 mm včetně kotvení a výrobní dokumentace dle přílohy PD : D.1.1.31 ozn. 56</t>
  </si>
  <si>
    <t>-649037992</t>
  </si>
  <si>
    <t>890004461</t>
  </si>
  <si>
    <t>(18,715+5,30+3,80+2,70)*0,60+19,80*1,20+2,25*1,80                      "viz přílohy PD : D.1.1.8</t>
  </si>
  <si>
    <t>-1404890391</t>
  </si>
  <si>
    <t>18,815+5,35+3,80+2,75+19,80+2,30                     "viz přílohy PD : D.1.1.8</t>
  </si>
  <si>
    <t>-2079584261</t>
  </si>
  <si>
    <t>19,572*0,90+2,25*0,90                "viz přílohy PD : D.1.1.7</t>
  </si>
  <si>
    <t>953961213</t>
  </si>
  <si>
    <t>Kotva chemická s vyvrtáním otvoru do betonu, železobetonu nebo tvrdého kamene chemická patrona, velikost M 12, hloubka 110 mm</t>
  </si>
  <si>
    <t>-1302713021</t>
  </si>
  <si>
    <t>https://podminky.urs.cz/item/CS_URS_2024_01/953961213</t>
  </si>
  <si>
    <t>30*4+20*4         "Z55 Z56 viz přílohy PD : D.1.1.31</t>
  </si>
  <si>
    <t>953965121</t>
  </si>
  <si>
    <t>Kotva chemická s vyvrtáním otvoru kotevní šrouby pro chemické kotvy, velikost M 12, délka 160 mm</t>
  </si>
  <si>
    <t>982387536</t>
  </si>
  <si>
    <t>https://podminky.urs.cz/item/CS_URS_2024_01/953965121</t>
  </si>
  <si>
    <t>998232110</t>
  </si>
  <si>
    <t>Přesun hmot pro oplocení se svislou nosnou konstrukcí zděnou z cihel, tvárnic, bloků, popř. kovovou nebo dřevěnou vodorovná dopravní vzdálenost do 50 m, pro oplocení výšky do 3 m</t>
  </si>
  <si>
    <t>765410767</t>
  </si>
  <si>
    <t>https://podminky.urs.cz/item/CS_URS_2024_01/998232110</t>
  </si>
  <si>
    <t>711113117</t>
  </si>
  <si>
    <t>Izolace proti zemní vlhkosti natěradly a tmely za studena na ploše vodorovné V těsnicí stěrkou jednosložkovu na bázi cementu</t>
  </si>
  <si>
    <t>-1423147580</t>
  </si>
  <si>
    <t>https://podminky.urs.cz/item/CS_URS_2024_01/711113117</t>
  </si>
  <si>
    <t>(18,715+5,30+3,80+2,70)*0,25+19,80*0,25+2,25*0,25                      "viz přílohy PD : D.1.1.8</t>
  </si>
  <si>
    <t>754736560</t>
  </si>
  <si>
    <t>19,80*0,55+2,25*0,55                     "viz přílohy PD : D.1.1.8</t>
  </si>
  <si>
    <t>-1007896185</t>
  </si>
  <si>
    <t>19,80*(0,65+1,60)+2,25*(0,65+2,20)                      "viz přílohy PD : D.1.1.8</t>
  </si>
  <si>
    <t>28323005</t>
  </si>
  <si>
    <t>fólie profilovaná (nopová) drenážní HDPE s výškou nopů 8mm</t>
  </si>
  <si>
    <t>-808673524</t>
  </si>
  <si>
    <t>12,128*1,15+50,963*1,20</t>
  </si>
  <si>
    <t>-645054267</t>
  </si>
  <si>
    <t>19,80*2+2,25*2                      "viz přílohy PD : D.1.1.8</t>
  </si>
  <si>
    <t>-1457327126</t>
  </si>
  <si>
    <t>711491271</t>
  </si>
  <si>
    <t>Provedení doplňků izolace proti vodě textilií na ploše svislé S vrstva podkladní</t>
  </si>
  <si>
    <t>1822245569</t>
  </si>
  <si>
    <t>https://podminky.urs.cz/item/CS_URS_2024_01/711491271</t>
  </si>
  <si>
    <t>821327890</t>
  </si>
  <si>
    <t>998711101</t>
  </si>
  <si>
    <t>Přesun hmot pro izolace proti vodě, vlhkosti a plynům stanovený z hmotnosti přesunovaného materiálu vodorovná dopravní vzdálenost do 50 m základní v objektech výšky do 6 m</t>
  </si>
  <si>
    <t>-583541161</t>
  </si>
  <si>
    <t>https://podminky.urs.cz/item/CS_URS_2024_01/998711101</t>
  </si>
  <si>
    <t>SO 03 - Stavební úpravy pavilon B</t>
  </si>
  <si>
    <t>D.3.1 - Architektonicko-stavební řešení</t>
  </si>
  <si>
    <t>113106123</t>
  </si>
  <si>
    <t>Rozebrání dlažeb komunikací pro pěší s přemístěním hmot na skládku na vzdálenost do 3 m nebo s naložením na dopravní prostředek s ložem z kameniva nebo živice a s jakoukoliv výplní spár ručně ze zámkové dlažby</t>
  </si>
  <si>
    <t>-1695572919</t>
  </si>
  <si>
    <t>https://podminky.urs.cz/item/CS_URS_2024_01/113106123</t>
  </si>
  <si>
    <t>6,55*(1,35+0,55)/2+4,9*(4,8+3)/2 "viz d.3.1.4</t>
  </si>
  <si>
    <t>113107112</t>
  </si>
  <si>
    <t>Odstranění podkladů nebo krytů ručně s přemístěním hmot na skládku na vzdálenost do 3 m nebo s naložením na dopravní prostředek z kameniva těženého, o tl. vrstvy přes 100 do 200 mm</t>
  </si>
  <si>
    <t>1113086952</t>
  </si>
  <si>
    <t>https://podminky.urs.cz/item/CS_URS_2024_01/113107112</t>
  </si>
  <si>
    <t>4,53*(2,3+1,38)/2+3,12*(2,3+2,55)/2+6,55*0,45 "viz D.3.1.4.</t>
  </si>
  <si>
    <t>113202111</t>
  </si>
  <si>
    <t>Vytrhání obrub s vybouráním lože, s přemístěním hmot na skládku na vzdálenost do 3 m nebo s naložením na dopravní prostředek z krajníků nebo obrubníků stojatých</t>
  </si>
  <si>
    <t>-1064968380</t>
  </si>
  <si>
    <t>https://podminky.urs.cz/item/CS_URS_2024_01/113202111</t>
  </si>
  <si>
    <t>3,2+11,1 "viz D.3.1.4</t>
  </si>
  <si>
    <t>-1965973881</t>
  </si>
  <si>
    <t>14,2+1,33 "viz D.3.1.4</t>
  </si>
  <si>
    <t>131313701</t>
  </si>
  <si>
    <t>Hloubení nezapažených jam ručně s urovnáním dna do předepsaného profilu a spádu v hornině třídy těžitelnosti II skupiny 4 soudržných</t>
  </si>
  <si>
    <t>1972064423</t>
  </si>
  <si>
    <t>https://podminky.urs.cz/item/CS_URS_2024_01/131313701</t>
  </si>
  <si>
    <t>(2,35*3,9*1,7+2,35*(0,3*1,7/2)+2,4*4,6+(2,4+4,6+2,4)*(0,3*1,7/2)+3,9*(1,2*0,25)/2)*0,20</t>
  </si>
  <si>
    <t>viz přílohy PD : D.1.1.4 a D.3.1.25</t>
  </si>
  <si>
    <t>131351100</t>
  </si>
  <si>
    <t>Hloubení nezapažených jam a zářezů strojně s urovnáním dna do předepsaného profilu a spádu v hornině třídy těžitelnosti II skupiny 4 do 20 m3</t>
  </si>
  <si>
    <t>-1986786474</t>
  </si>
  <si>
    <t>https://podminky.urs.cz/item/CS_URS_2024_01/131351100</t>
  </si>
  <si>
    <t>(2,35*3,9*1,7+2,35*(0,3*1,7/2)+2,4*4,6+(2,4+4,6+2,4)*(0,3*1,7/2)+3,9*(1,2*0,25)/2)*0,80</t>
  </si>
  <si>
    <t>132311401</t>
  </si>
  <si>
    <t>Hloubená vykopávka pod základy ručně s přehozením výkopku na vzdálenost 3 m nebo s naložením na dopravní prostředek v hornině třídy těžitelnosti II skupiny 4</t>
  </si>
  <si>
    <t>-1734261782</t>
  </si>
  <si>
    <t>https://podminky.urs.cz/item/CS_URS_2024_01/132311401</t>
  </si>
  <si>
    <t>2,48*1,20*(0,30+0,05)/2               "viz přílohy PD : D.3.1.16</t>
  </si>
  <si>
    <t>367039869</t>
  </si>
  <si>
    <t>15,566 "viz položka 174151101</t>
  </si>
  <si>
    <t>162751136</t>
  </si>
  <si>
    <t>Vodorovné přemístění výkopku nebo sypaniny po suchu na obvyklém dopravním prostředku, bez naložení výkopku, avšak se složením bez rozhrnutí z horniny třídy těžitelnosti II skupiny 4 a 5 na vzdálenost přes 8 000 do 9 000 m</t>
  </si>
  <si>
    <t>580431448</t>
  </si>
  <si>
    <t>https://podminky.urs.cz/item/CS_URS_2024_01/162751136</t>
  </si>
  <si>
    <t>6,040+24,161+0,521                 "viz položky 131313701 131351100 132311401</t>
  </si>
  <si>
    <t>(PI*0,3*0,3*29,2) "viz položka 226212212</t>
  </si>
  <si>
    <t>-1294237776</t>
  </si>
  <si>
    <t>-603606215</t>
  </si>
  <si>
    <t>38,978*1,900                 "viz položka 162751136</t>
  </si>
  <si>
    <t>74,058*1,9 'Přepočtené koeficientem množství</t>
  </si>
  <si>
    <t>-157205817</t>
  </si>
  <si>
    <t>38,978           "viz položka 162751136</t>
  </si>
  <si>
    <t>151641765</t>
  </si>
  <si>
    <t>2,35*0,6*1,7+2,35*(0,3*1,7/2)+(2,4+4,6+2,4)*(0,6*1,7+0,3*1,7/2)+3,9*(1,2*0,25)/2</t>
  </si>
  <si>
    <t>201325763</t>
  </si>
  <si>
    <t>15,566*1,800</t>
  </si>
  <si>
    <t>226212212</t>
  </si>
  <si>
    <t>Velkoprofilové vrty náběrovým vrtáním svislé zapažené ocelovými pažnicemi průměru přes 550 do 650 mm, v hl od 0 do 10 m v hornině tř. II</t>
  </si>
  <si>
    <t>1823027789</t>
  </si>
  <si>
    <t>https://podminky.urs.cz/item/CS_URS_2024_01/226212212</t>
  </si>
  <si>
    <t>7,3*4 "PL1b viz přílohy PD : D.3.2.c)1</t>
  </si>
  <si>
    <t>231212112</t>
  </si>
  <si>
    <t>Zřízení výplně pilot zapažených s vytažením pažnic z vrtu svislých z betonu železového, v hl od 0 do 10 m, při průměru piloty přes 450 do 650 mm</t>
  </si>
  <si>
    <t>2050759074</t>
  </si>
  <si>
    <t>https://podminky.urs.cz/item/CS_URS_2024_01/231212112</t>
  </si>
  <si>
    <t>29,2 "viz položka 226212212</t>
  </si>
  <si>
    <t>-546386336</t>
  </si>
  <si>
    <t>(PI*0,3*0,3*(7,3*4)) "viz D.3.1.c)1</t>
  </si>
  <si>
    <t>-364966841</t>
  </si>
  <si>
    <t>8,256 "0,120 t na m3 betonu</t>
  </si>
  <si>
    <t>8,256*0,12 'Přepočtené koeficientem množství</t>
  </si>
  <si>
    <t>-1498113765</t>
  </si>
  <si>
    <t>8,256 "viz položka 58939001</t>
  </si>
  <si>
    <t>261401393</t>
  </si>
  <si>
    <t>1 "viz D.3.2.c</t>
  </si>
  <si>
    <t>239111112</t>
  </si>
  <si>
    <t>Odbourání vrchní znehodnocené části výplně betonových pilot při průměru piloty přes 450 do 650 mm</t>
  </si>
  <si>
    <t>1493272322</t>
  </si>
  <si>
    <t>https://podminky.urs.cz/item/CS_URS_2024_01/239111112</t>
  </si>
  <si>
    <t>0,10*4 "PL1b viz přílohy PD : D.3.1.c)1</t>
  </si>
  <si>
    <t>271542212X01</t>
  </si>
  <si>
    <t>Podsyp pod základové konstrukce se zhutněním a urovnáním povrchu ze štěrkodrtě 0 - 16 mm</t>
  </si>
  <si>
    <t>-1471892732</t>
  </si>
  <si>
    <t>https://podminky.urs.cz/item/CS_URS_2024_01/271542212X01</t>
  </si>
  <si>
    <t>2,325*0,4*0,15             "viz D.3.1.13</t>
  </si>
  <si>
    <t>272322510X01</t>
  </si>
  <si>
    <t>Základy z betonu železového (bez výztuže) klenby z betonu se zvýšenými nároky na prostředí tř. C 16/20</t>
  </si>
  <si>
    <t>-1889407715</t>
  </si>
  <si>
    <t>https://podminky.urs.cz/item/CS_URS_2024_01/272322510X01</t>
  </si>
  <si>
    <t>2,325*0,4*0,1 "viz D.3.1.16</t>
  </si>
  <si>
    <t>-1564462036</t>
  </si>
  <si>
    <t>3,125*3,575+0,4*0,4*2 "viz D.3.2.c)7</t>
  </si>
  <si>
    <t>-1154702322</t>
  </si>
  <si>
    <t>11,492 "viz položka 273322611</t>
  </si>
  <si>
    <t>-920813647</t>
  </si>
  <si>
    <t>4,25*3,775*0,18                        "viz přílohy PD : D.1.1.2</t>
  </si>
  <si>
    <t>1763156872</t>
  </si>
  <si>
    <t>(3,975+3,6+3,975+0,4+0,4+2,325+0,4+0,4)*0,35 "viz D.3.2.c)7</t>
  </si>
  <si>
    <t>(4,25+3,775)*0,18                        "viz přílohy PD : D.1.1.2</t>
  </si>
  <si>
    <t>-747876117</t>
  </si>
  <si>
    <t>6,861                  "viz položka 273351121</t>
  </si>
  <si>
    <t>806034257</t>
  </si>
  <si>
    <t>2,325*0,4 "viz položka 272322510X01</t>
  </si>
  <si>
    <t>12,422*0,05 'Přepočtené koeficientem množství</t>
  </si>
  <si>
    <t>-1117864828</t>
  </si>
  <si>
    <t>4,40*3,925*2*0,004335*1,30                        "viz přílohy PD : D.1.1.2</t>
  </si>
  <si>
    <t>279113131</t>
  </si>
  <si>
    <t>Základové zdi z tvárnic ztraceného bednění včetně výplně z betonu bez zvláštních nároků na vliv prostředí třídy C 16/20, tloušťky zdiva přes 100 do 150 mm</t>
  </si>
  <si>
    <t>-1175437624</t>
  </si>
  <si>
    <t>https://podminky.urs.cz/item/CS_URS_2024_01/279113131</t>
  </si>
  <si>
    <t>(0,4+2,35+0,4)*1,75 "viz D.3.1.16, D.3.2.c)7</t>
  </si>
  <si>
    <t>279311114</t>
  </si>
  <si>
    <t>Postupné podbetonování základového zdiva jakékoliv tloušťky, bez výkopu, bez zapažení a bednění z betonu prostého bez zvláštních nároků na prostředí tř. C 16/20</t>
  </si>
  <si>
    <t>2145806578</t>
  </si>
  <si>
    <t>https://podminky.urs.cz/item/CS_URS_2024_01/279311114</t>
  </si>
  <si>
    <t>2,48*1,20*(0,30+0,05)/2+1,925*1,60*0,30              "viz přílohy PD : D.3.1.16</t>
  </si>
  <si>
    <t>-178101658</t>
  </si>
  <si>
    <t>((3,975+3,6+3,975)*0,4+2,325*0,25)*1,05 "viz D.3.2.c)7</t>
  </si>
  <si>
    <t>279322519X01</t>
  </si>
  <si>
    <t>-1733611478</t>
  </si>
  <si>
    <t>5,461 "viz položka 279322512</t>
  </si>
  <si>
    <t>2095773154</t>
  </si>
  <si>
    <t>(3,975+3,6+3,975+0,4+0,4+2,325+0,4+0,4+2,325+2,925+2,325+2,925+2,325)*1,1 "viz D.3.2.c)7</t>
  </si>
  <si>
    <t>383705639</t>
  </si>
  <si>
    <t>31,13 "viz položka 279351121</t>
  </si>
  <si>
    <t>Výztuž základových zdí nosných svislých nebo odkloněných od svislice, rovinných nebo oblých, deskových nebo žebrových, včetně výztuže jejich žeber z betonářské oceli 10 505 (R) nebo BSt 500</t>
  </si>
  <si>
    <t>-1153845033</t>
  </si>
  <si>
    <t>5,461*0,25 'Přepočtené koeficientem množství</t>
  </si>
  <si>
    <t>-1360973576</t>
  </si>
  <si>
    <t>310231035</t>
  </si>
  <si>
    <t>Zazdívka otvorů ve zdivu nadzákladovém děrovanými cihlami plochy přes 1 do 4 m2 do P10, tl. zdiva 240 mm</t>
  </si>
  <si>
    <t>-379668578</t>
  </si>
  <si>
    <t>https://podminky.urs.cz/item/CS_URS_2024_01/310231035</t>
  </si>
  <si>
    <t>2,10*2,66-1,65*2,175-1,95*0,14                   "viz D.3.1.17</t>
  </si>
  <si>
    <t>310271061</t>
  </si>
  <si>
    <t>Zazdívka otvorů ve zdivu nadzákladovém pórobetonovými tvárnicemi plochy přes 1 do 4 m2, tl. zdiva 250 mm, pevnost tvárnic do P2</t>
  </si>
  <si>
    <t>689611024</t>
  </si>
  <si>
    <t>https://podminky.urs.cz/item/CS_URS_2024_01/310271061</t>
  </si>
  <si>
    <t>1,35*2,15 "viz D.3.1.18</t>
  </si>
  <si>
    <t>1,35*2,15 "viz D.3.1.19</t>
  </si>
  <si>
    <t>1,35*2,15 "viz D.3.1.20</t>
  </si>
  <si>
    <t>1,35*2,15 "viz D.3.1.21</t>
  </si>
  <si>
    <t>310271081</t>
  </si>
  <si>
    <t>Zazdívka otvorů ve zdivu nadzákladovém pórobetonovými tvárnicemi plochy přes 1 do 4 m2, tl. zdiva 375 mm, pevnost tvárnic do P2</t>
  </si>
  <si>
    <t>-546418328</t>
  </si>
  <si>
    <t>https://podminky.urs.cz/item/CS_URS_2024_01/310271081</t>
  </si>
  <si>
    <t>(0,4+0,725+0,4+0,4)*2,65 "viz D.3.1.13</t>
  </si>
  <si>
    <t>(0,4+0,725+0,4+0,4)*2,65 "viz D.3.1.14</t>
  </si>
  <si>
    <t>(0,4+0,725+0,4+0,4)*2,65 "viz D.3.1.15</t>
  </si>
  <si>
    <t>(0,4+0,725+0,4+0,4)*2,65 "viz D.3.1.16</t>
  </si>
  <si>
    <t>(0,4+0,725+0,4+0,4)*2,65 "viz D.3.1.17</t>
  </si>
  <si>
    <t>929684840</t>
  </si>
  <si>
    <t>(0,625+0,1)*2,55 "viz D.3.1.18</t>
  </si>
  <si>
    <t>(0,625+0,1)*2,55 "viz D.3.1.19</t>
  </si>
  <si>
    <t>(0,625+0,1)*2,55 "viz D.3.1.20</t>
  </si>
  <si>
    <t>(0,625+0,1)*2,55 "viz D.3.1.21</t>
  </si>
  <si>
    <t>2,325*0,75+(3,075*(0,95+1,35)/2+(pi*0,95*0,95)/4)*2+1,35*3,125 "viz D.3.1.22</t>
  </si>
  <si>
    <t>311238653</t>
  </si>
  <si>
    <t>Zdivo jednovrstvé tepelně izolační z cihel děrovaných broušených s integrovanou izolací z hydrofobizované minerální vlny na tenkovrstvou maltu, součinitel prostupu tepla U přes 0,18 do 0,22, pevnost cihel P10, tl. zdiva 380 mm</t>
  </si>
  <si>
    <t>-988375683</t>
  </si>
  <si>
    <t>https://podminky.urs.cz/item/CS_URS_2024_01/311238653</t>
  </si>
  <si>
    <t>(2,925*2+0,4*2)*2,75+0,4*1,6 "viz D.3.1.17</t>
  </si>
  <si>
    <t>(2,95*2+0,4*2+2,3)*2,5 "viz D.3.1.18</t>
  </si>
  <si>
    <t>(4+3,125+4)*2,5 "viz D.3.1.19</t>
  </si>
  <si>
    <t>(4+3,125+4)*2,5 "viz D.3.1.20</t>
  </si>
  <si>
    <t>(4+3,125+4)*2,5 "viz D.3.1.21</t>
  </si>
  <si>
    <t>(4+3,125+4+2,325)*0,75 "viz D.3.1.22</t>
  </si>
  <si>
    <t>311238969</t>
  </si>
  <si>
    <t>Zakládací vrstva z hydrofobizovaných broušených cihel s integrovanou izolací výšky 250 mm, tloušťky 380 mm</t>
  </si>
  <si>
    <t>1557000488</t>
  </si>
  <si>
    <t>https://podminky.urs.cz/item/CS_URS_2024_01/311238969</t>
  </si>
  <si>
    <t>2,925*2+0,4*2              "viz D.3.1.17</t>
  </si>
  <si>
    <t>311311951</t>
  </si>
  <si>
    <t>Nadzákladové zdi z betonu prostého nosné bez zvláštních nároků na vliv prostředí tř. C 20/25</t>
  </si>
  <si>
    <t>-2134424198</t>
  </si>
  <si>
    <t>https://podminky.urs.cz/item/CS_URS_2024_01/311311951</t>
  </si>
  <si>
    <t>0,20*0,10*0,25*2+0,20*0,10*0,25*2                  "viz D.3.1.22</t>
  </si>
  <si>
    <t>-37502704</t>
  </si>
  <si>
    <t>0,20*2+0,20*2                  "viz D.3.1.22</t>
  </si>
  <si>
    <t>659989001</t>
  </si>
  <si>
    <t>0,800                  "viz položka 311351121</t>
  </si>
  <si>
    <t>1668087869</t>
  </si>
  <si>
    <t>2 "viz D.3.1.17</t>
  </si>
  <si>
    <t>2 "viz D.3.1.18</t>
  </si>
  <si>
    <t>2 "viz D.3.1.19</t>
  </si>
  <si>
    <t>2 "viz D.3.1.20</t>
  </si>
  <si>
    <t>317168055</t>
  </si>
  <si>
    <t>Překlady keramické vysoké osazené do maltového lože, šířky překladu 70 mm výšky 238 mm, délky 2000 mm</t>
  </si>
  <si>
    <t>127143693</t>
  </si>
  <si>
    <t>https://podminky.urs.cz/item/CS_URS_2024_01/317168055</t>
  </si>
  <si>
    <t>3 "viz D.3.2.c)4</t>
  </si>
  <si>
    <t>3 "viz D.3.2.c)5</t>
  </si>
  <si>
    <t>3 "viz D.3.2.c)6</t>
  </si>
  <si>
    <t>317234410</t>
  </si>
  <si>
    <t>Vyzdívka mezi nosníky cihlami pálenými na maltu cementovou</t>
  </si>
  <si>
    <t>-135979865</t>
  </si>
  <si>
    <t>https://podminky.urs.cz/item/CS_URS_2024_01/317234410</t>
  </si>
  <si>
    <t>1,8*0,25*0,25+1,6*0,25*0,3+1,95*0,14*0,15               "viz D.3.1.17</t>
  </si>
  <si>
    <t>1,8*0,25*0,25 "viz D.3.1.18</t>
  </si>
  <si>
    <t>1,35*0,14*0,15+1,75*0,10*0,25+0,65*0,14*0,15+1,05*0,10*0,25                "viz D.3.1.22</t>
  </si>
  <si>
    <t>-768413729</t>
  </si>
  <si>
    <t>0,06414             "viz přílohy PD : D.3.1.17</t>
  </si>
  <si>
    <t>13010716</t>
  </si>
  <si>
    <t>ocel profilová jakost S235JR (11 375) průřez I (IPN) 140</t>
  </si>
  <si>
    <t>1123127922</t>
  </si>
  <si>
    <t>317941221X01</t>
  </si>
  <si>
    <t>Přivaření ocelových válcovaných nosníků k připraveným kotevním prvkům I nebo IE nebo U nebo UE nebo L do č. 12 nebo výšky do 120 mm</t>
  </si>
  <si>
    <t>-1155111604</t>
  </si>
  <si>
    <t xml:space="preserve">3*0,0111*1,8 </t>
  </si>
  <si>
    <t>2*0,0111*1,6</t>
  </si>
  <si>
    <t>"viz D.3.2.c)2</t>
  </si>
  <si>
    <t>viz D.3.2.c)3</t>
  </si>
  <si>
    <t>13010714</t>
  </si>
  <si>
    <t>ocel profilová jakost S235JR (11 375) průřez I (IPN) 120</t>
  </si>
  <si>
    <t>-1431656797</t>
  </si>
  <si>
    <t>Poznámka k položce:_x000D_
Hmotnost: 11,10 kg/m</t>
  </si>
  <si>
    <t>0,132 "viz položka 317941221X01</t>
  </si>
  <si>
    <t>0,132*1,2 'Přepočtené koeficientem množství</t>
  </si>
  <si>
    <t>317944323</t>
  </si>
  <si>
    <t>Válcované nosníky dodatečně osazované do připravených otvorů bez zazdění hlav č. 14 až 22</t>
  </si>
  <si>
    <t>1400990148</t>
  </si>
  <si>
    <t>https://podminky.urs.cz/item/CS_URS_2024_01/317944323</t>
  </si>
  <si>
    <t>0,0888               "viz D.3.1.22</t>
  </si>
  <si>
    <t>-277686639</t>
  </si>
  <si>
    <t>-551710975</t>
  </si>
  <si>
    <t>-491518461</t>
  </si>
  <si>
    <t>-604983806</t>
  </si>
  <si>
    <t>330321610</t>
  </si>
  <si>
    <t>Sloupy, pilíře, táhla, rámové stojky, vzpěry z betonu železového (bez výztuže) bez zvláštních nároků na vliv prostředí tř. C 30/37</t>
  </si>
  <si>
    <t>1782851147</t>
  </si>
  <si>
    <t>https://podminky.urs.cz/item/CS_URS_2024_01/330321610</t>
  </si>
  <si>
    <t>0,3*0,825*3 "S1b.1</t>
  </si>
  <si>
    <t>0,3*0,3*2,5*2 "S1b.2, S2b.2</t>
  </si>
  <si>
    <t>0,3*0,3*3 "S2b.1</t>
  </si>
  <si>
    <t>0,925*0,25*3 "S3b.1</t>
  </si>
  <si>
    <t>0,925*0,25*2,55 "S3b.2</t>
  </si>
  <si>
    <t>0,4*0,25*3 "S4b.1</t>
  </si>
  <si>
    <t>0,4*0,25*2,55 "S4b.2</t>
  </si>
  <si>
    <t>viz D.3.2.c)8</t>
  </si>
  <si>
    <t>331351121</t>
  </si>
  <si>
    <t>Bednění hranatých sloupů a pilířů včetně vzepření průřezu pravoúhlého čtyřúhelníka výšky do 4 m, průřezu přes 0,08 do 0,16 m2 zřízení</t>
  </si>
  <si>
    <t>275764441</t>
  </si>
  <si>
    <t>https://podminky.urs.cz/item/CS_URS_2024_01/331351121</t>
  </si>
  <si>
    <t>0,3*4*2,5*2+0,3*4*3+(0,4+0,25)*2*3+(0,4+0,25)*2*2,55 "viz D.3.2.c)8</t>
  </si>
  <si>
    <t>331351122</t>
  </si>
  <si>
    <t>Bednění hranatých sloupů a pilířů včetně vzepření průřezu pravoúhlého čtyřúhelníka výšky do 4 m, průřezu přes 0,08 do 0,16 m2 odstranění</t>
  </si>
  <si>
    <t>-291163313</t>
  </si>
  <si>
    <t>https://podminky.urs.cz/item/CS_URS_2024_01/331351122</t>
  </si>
  <si>
    <t>16,815 "viz položka 331351121</t>
  </si>
  <si>
    <t>331351125</t>
  </si>
  <si>
    <t>Bednění hranatých sloupů a pilířů včetně vzepření průřezu pravoúhlého čtyřúhelníka výšky do 4 m, průřezu přes 0,16 m2 zřízení</t>
  </si>
  <si>
    <t>-585332763</t>
  </si>
  <si>
    <t>https://podminky.urs.cz/item/CS_URS_2024_01/331351125</t>
  </si>
  <si>
    <t>(0,825+0,3)*2*3+(0,925+0,25)*2*3+(0,925+0,25)*2*2,55 "viz D.3.2.c)8</t>
  </si>
  <si>
    <t>331351126</t>
  </si>
  <si>
    <t>Bednění hranatých sloupů a pilířů včetně vzepření průřezu pravoúhlého čtyřúhelníka výšky do 4 m, průřezu přes 0,16 m2 odstranění</t>
  </si>
  <si>
    <t>429080319</t>
  </si>
  <si>
    <t>https://podminky.urs.cz/item/CS_URS_2024_01/331351126</t>
  </si>
  <si>
    <t>19,793 "viz položka 331351125</t>
  </si>
  <si>
    <t>1726556659</t>
  </si>
  <si>
    <t>Výztuž sloupů, pilířů, rámových stojek, táhel nebo vzpěr hranatých svislých nebo šikmých (odkloněných) z betonářské oceli 10 505 (R) nebo BSt 500</t>
  </si>
  <si>
    <t>940023326</t>
  </si>
  <si>
    <t>3,302 "viz položka 330321610</t>
  </si>
  <si>
    <t>3,302*0,35 'Přepočtené koeficientem množství</t>
  </si>
  <si>
    <t>340271045</t>
  </si>
  <si>
    <t>Zazdívka otvorů v příčkách nebo stěnách pórobetonovými tvárnicemi plochy přes 1 m2 do 4 m2, objemová hmotnost 500 kg/m3, tloušťka příčky 150 mm</t>
  </si>
  <si>
    <t>1161601889</t>
  </si>
  <si>
    <t>https://podminky.urs.cz/item/CS_URS_2024_01/340271045</t>
  </si>
  <si>
    <t>0,65*2,12 "viz D.3.1.17</t>
  </si>
  <si>
    <t>0,65*2,12 "viz D.3.1.18</t>
  </si>
  <si>
    <t>0,65*2,12+0,9*2,02+0,7*2,02 "viz D.3.1.19</t>
  </si>
  <si>
    <t>0,65*2,12 "viz D.3.1.20</t>
  </si>
  <si>
    <t>0,65*2,12 "viz D.3.1.21</t>
  </si>
  <si>
    <t>-10548070</t>
  </si>
  <si>
    <t>(0,525+0,55+0,725+0,725)*2,65+(2,5+1,35)*2,4 "viz D.3.1.17</t>
  </si>
  <si>
    <t>(0,525+0,55+0,725+0,725+1,65+5,4+1,55+0,55+0,45+0,9+3,45+1,25+0,65+0,7)*2,55 "viz D.3.1.18</t>
  </si>
  <si>
    <t>(0,525+0,55+0,725+0,725+1,65+5,4+1,55+0,55+0,45+0,9+3,45+1,25+0,65+0,7)*2,55 "viz D.3.1.19</t>
  </si>
  <si>
    <t>(0,525+0,55+0,725+0,725+1,65+5,4+1,55+0,55+0,45+0,9+3,45+1,25+0,65+0,7)*2,55 "viz D.3.1.20</t>
  </si>
  <si>
    <t>(0,525+0,55+0,725+0,725+1,65+5,4+1,55+0,55+0,45+0,9+3,45+1,25+0,65+0,7)*2,55 "viz D.3.1.21</t>
  </si>
  <si>
    <t>342291111</t>
  </si>
  <si>
    <t>Ukotvení příček polyuretanovou pěnou, tl. příčky do 100 mm</t>
  </si>
  <si>
    <t>-1219141146</t>
  </si>
  <si>
    <t>https://podminky.urs.cz/item/CS_URS_2024_01/342291111</t>
  </si>
  <si>
    <t>(0,525+0,55+0,725+0,725)+(2,5+1,35) "viz D.3.1.17</t>
  </si>
  <si>
    <t>(0,525+0,55+0,725+0,725+1,65+5,4+1,55+0,55+0,45+0,9+3,45+1,25+0,65+0,7) "viz D.3.1.18</t>
  </si>
  <si>
    <t>(0,525+0,55+0,725+0,725+1,65+5,4+1,55+0,55+0,45+0,9+3,45+1,25+0,65+0,7) "viz D.3.1.19</t>
  </si>
  <si>
    <t>(0,525+0,55+0,725+0,725+1,65+5,4+1,55+0,55+0,45+0,9+3,45+1,25+0,65+0,7) "viz D.3.1.20</t>
  </si>
  <si>
    <t>(0,525+0,55+0,725+0,725+1,65+5,4+1,55+0,55+0,45+0,9+3,45+1,25+0,65+0,7) "viz D.3.1.21</t>
  </si>
  <si>
    <t>1900220395</t>
  </si>
  <si>
    <t>2,55*4 "viz D.3.1.17</t>
  </si>
  <si>
    <t>2,55*8 "viz D.3.1.18</t>
  </si>
  <si>
    <t>2,55*7 "viz D.3.1.19</t>
  </si>
  <si>
    <t>2,55*7 "viz D.3.1.20</t>
  </si>
  <si>
    <t>2,55*7 "viz D.3.1.21</t>
  </si>
  <si>
    <t>653491425</t>
  </si>
  <si>
    <t>3*2,55 "viz D.3.1.17</t>
  </si>
  <si>
    <t>11 "viz D.3.1.18</t>
  </si>
  <si>
    <t>10 "viz D.3.1.19</t>
  </si>
  <si>
    <t>10 "viz D.3.1.20</t>
  </si>
  <si>
    <t>10 "viz D.3.1.21</t>
  </si>
  <si>
    <t>346244381</t>
  </si>
  <si>
    <t>Plentování ocelových válcovaných nosníků jednostranné cihlami na maltu, výška stojiny do 200 mm</t>
  </si>
  <si>
    <t>447647776</t>
  </si>
  <si>
    <t>https://podminky.urs.cz/item/CS_URS_2024_01/346244381</t>
  </si>
  <si>
    <t>1,95*0,14*2                  "viz D.3.1.17</t>
  </si>
  <si>
    <t>1,75*0,14*2+1,05*0,14*2                  "viz D.3.1.22</t>
  </si>
  <si>
    <t>-294901390</t>
  </si>
  <si>
    <t>1,25*2,4 "viz D.3.1.17</t>
  </si>
  <si>
    <t>0,8*2,4 "viz D.3.1.18</t>
  </si>
  <si>
    <t>0,8*2,4 "viz D.3.1.19</t>
  </si>
  <si>
    <t>0,8*2,4 "viz D.3.1.20</t>
  </si>
  <si>
    <t>0,8*2,4 "viz D.3.1.21</t>
  </si>
  <si>
    <t>329358343</t>
  </si>
  <si>
    <t>1,95*0,30*2            "viz D.3.1.17</t>
  </si>
  <si>
    <t>1,8*(0,25+0,25+0,25)+1,6*(0,25+0,3+0,25)+(2,3+1,75+2,3)*(0,2+0,15+0,2)*2+1,95*0,40*2 "viz D.3.1.17</t>
  </si>
  <si>
    <t>1,8*(0,25+0,25+0,25)+(2,3+1,75+2,3)*(0,2+0,15+0,2)*2 "viz D.3.1.18</t>
  </si>
  <si>
    <t>(2,3+1,75+2,3)*(0,2+0,15+0,2)*2 "viz D.3.1.19</t>
  </si>
  <si>
    <t>(2,3+1,75+2,3)*(0,2+0,15+0,2)*2 "viz D.3.1.20</t>
  </si>
  <si>
    <t>(2,3+1,75+2,3)*(0,2+0,15+0,2)*2 "viz D.3.1.21</t>
  </si>
  <si>
    <t>1,75*0,40*2+1,05*0,40*2                  "viz D.3.1.22</t>
  </si>
  <si>
    <t>411321616</t>
  </si>
  <si>
    <t>Stropy z betonu železového (bez výztuže) stropů deskových, plochých střech, desek balkonových, desek hřibových stropů včetně hlavic hřibových sloupů tř. C 30/37</t>
  </si>
  <si>
    <t>-173174282</t>
  </si>
  <si>
    <t>https://podminky.urs.cz/item/CS_URS_2024_01/411321616</t>
  </si>
  <si>
    <t>2,765*3,615*0,15+(3,615+2,65+3,615)*0,15*0,22+2,765*0,15*0,47</t>
  </si>
  <si>
    <t>viz D.3.2.c)7</t>
  </si>
  <si>
    <t>-1257590592</t>
  </si>
  <si>
    <t>2,325*2,925+(2,325+2,925)*2*0,2 "viz D.3.2.c)7</t>
  </si>
  <si>
    <t>-1759159599</t>
  </si>
  <si>
    <t>8,901 "viz položka 411351011</t>
  </si>
  <si>
    <t>411354311</t>
  </si>
  <si>
    <t>Podpěrná konstrukce stropů - desek, kleneb a skořepin výška podepření do 4 m tloušťka stropu přes 5 do 15 cm zřízení</t>
  </si>
  <si>
    <t>-1887623941</t>
  </si>
  <si>
    <t>https://podminky.urs.cz/item/CS_URS_2024_01/411354311</t>
  </si>
  <si>
    <t>2,325*2,925 "viz D.3.2.c)7</t>
  </si>
  <si>
    <t>411354311X01</t>
  </si>
  <si>
    <t>Podpěrná konstrukce stropů - příplatek za vyrvoření podpory v šachtě pod podpěrné konstrukce bednění včetně vysekání kapes a zpětného zapravení a dalších nutných prací spojených s bedněním stropní desky</t>
  </si>
  <si>
    <t>953312948</t>
  </si>
  <si>
    <t>6,801 "viz položka 411354311</t>
  </si>
  <si>
    <t>411354312</t>
  </si>
  <si>
    <t>Podpěrná konstrukce stropů - desek, kleneb a skořepin výška podepření do 4 m tloušťka stropu přes 5 do 15 cm odstranění</t>
  </si>
  <si>
    <t>2112677657</t>
  </si>
  <si>
    <t>https://podminky.urs.cz/item/CS_URS_2024_01/411354312</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</si>
  <si>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</si>
  <si>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1989066794</t>
  </si>
  <si>
    <t>2,02 "viz položka 411321616</t>
  </si>
  <si>
    <t>2,02*0,29 'Přepočtené koeficientem množství</t>
  </si>
  <si>
    <t>413941223X01</t>
  </si>
  <si>
    <t>Osazování ocelových válcovaných nosníků ve stropech I nebo IE nebo U nebo UE nebo L č. 14 až 22 nebo výšky přes 120 do 220 mm přivařením k předem přikotveným patkám osazeným na chemickou kotvu a svařením částí k sobě ( součást položky)</t>
  </si>
  <si>
    <t>-714434828</t>
  </si>
  <si>
    <t>3,43*0,0426*7 "HEB160</t>
  </si>
  <si>
    <t>(0,78+0,76+0,75+0,5)*0,0188 "U160</t>
  </si>
  <si>
    <t>0,25*0,16*0,095*14 "P12</t>
  </si>
  <si>
    <t>viz D.3.2.c)2</t>
  </si>
  <si>
    <t>0,16*0,25*0,095*14 "P12</t>
  </si>
  <si>
    <t>3,43*0,0426*7 "HEB 160</t>
  </si>
  <si>
    <t>viz D.3.2.c)4</t>
  </si>
  <si>
    <t>viz D.3.2.c)5</t>
  </si>
  <si>
    <t>viz D.3.2.c)6</t>
  </si>
  <si>
    <t>13010822</t>
  </si>
  <si>
    <t>ocel profilová jakost S235JR (11 375) průřez U (UPN) 160</t>
  </si>
  <si>
    <t>1202362201</t>
  </si>
  <si>
    <t>Poznámka k položce:_x000D_
Hmotnost: 18,80 kg/m</t>
  </si>
  <si>
    <t>1,023+1,023+1,023+1,023+1,023 "viz položka 413941223X01</t>
  </si>
  <si>
    <t>5,115*1,2 'Přepočtené koeficientem množství</t>
  </si>
  <si>
    <t>13010976</t>
  </si>
  <si>
    <t>ocel profilová jakost S235JR (11 375) průřez HEB 160</t>
  </si>
  <si>
    <t>-316916581</t>
  </si>
  <si>
    <t>Poznámka k položce:_x000D_
Hmotnost: 43,70 kg/m</t>
  </si>
  <si>
    <t>0,052+0,052+0,052+0,052+0,052 "viz položka 413941223X01</t>
  </si>
  <si>
    <t>0,26*1,2 'Přepočtené koeficientem množství</t>
  </si>
  <si>
    <t>13611232</t>
  </si>
  <si>
    <t>plech ocelový hladký jakost S235JR tl 12mm tabule</t>
  </si>
  <si>
    <t>1914441023</t>
  </si>
  <si>
    <t>Poznámka k položce:_x000D_
Hmotnost 94,2 kg/m2</t>
  </si>
  <si>
    <t>0,053+0,053+0,053+0,053+0,053 "viz položka 413941223X01</t>
  </si>
  <si>
    <t>0,265*1,2 'Přepočtené koeficientem množství</t>
  </si>
  <si>
    <t>417154311X01</t>
  </si>
  <si>
    <t>Podpěrná konstrukce věnců nad volným prostorem výška podepření do 4 m tloušťka stropu přes 5 do 15 cm zřízení</t>
  </si>
  <si>
    <t>1480559419</t>
  </si>
  <si>
    <t>2,35*0,4*5 "viz D.3.2.c)7</t>
  </si>
  <si>
    <t>22759155</t>
  </si>
  <si>
    <t>0,22*0,25*9+0,22*0,3*9*4 "V1.1, V2.1, V3.1, V4.1, V5.1</t>
  </si>
  <si>
    <t>(0,25*0,1+0,15*0,65)*2,77*5 "V1.2, V2.2, V3.2, V4.2, V5.2</t>
  </si>
  <si>
    <t>1645327096</t>
  </si>
  <si>
    <t>0,3*(9+0,4+0,4+0,4+0,4)+0,35*(9+0,4+0,4+0,4+0,4)*4 "V1.1, V2.1, V3.1, V4.1, V5.1</t>
  </si>
  <si>
    <t>(0,3+0,15+0,4+0,2)*2,77*5 "V1.2, V2.2, V3.2, V4.2, V5.2</t>
  </si>
  <si>
    <t>1402948438</t>
  </si>
  <si>
    <t>32,563 "viz položka 417351115</t>
  </si>
  <si>
    <t>417354312X01</t>
  </si>
  <si>
    <t>Podpěrná konstrukce věncůnad volným prostorem výška podepření do 4 m tloušťka stropu přes 5 do 15 cm odstranění</t>
  </si>
  <si>
    <t>-1942381849</t>
  </si>
  <si>
    <t>4,7 "viz položka 417154311X01</t>
  </si>
  <si>
    <t>Výztuž ztužujících pásů a věnců z betonářské oceli 10 505 (R) nebo BSt 500</t>
  </si>
  <si>
    <t>1810029979</t>
  </si>
  <si>
    <t>4,568 "viz položka 417321414</t>
  </si>
  <si>
    <t>4,568*0,25 'Přepočtené koeficientem množství</t>
  </si>
  <si>
    <t>417388211X01</t>
  </si>
  <si>
    <t>Bednění ztužujících věnců z keramických věncovek s vloženým tepelným izolantem z EPS tl. 100 mm, ceková tloušťka 180 mm</t>
  </si>
  <si>
    <t>209668955</t>
  </si>
  <si>
    <t>9+9+9+9+9+3,125+3,975+3,125+3,975 "viz D.3.2.c)2</t>
  </si>
  <si>
    <t>451315115</t>
  </si>
  <si>
    <t>Podkladní a výplňové vrstvy z betonu prostého tloušťky do 100 mm, z betonu C 16/20</t>
  </si>
  <si>
    <t>-212879</t>
  </si>
  <si>
    <t>https://podminky.urs.cz/item/CS_URS_2024_01/451315115</t>
  </si>
  <si>
    <t>3,125*3,975 "viz D.3.2.c)7 ochranná vrstva</t>
  </si>
  <si>
    <t>457311115</t>
  </si>
  <si>
    <t>Vyrovnávací nebo spádový beton včetně úpravy povrchu C 16/20</t>
  </si>
  <si>
    <t>-2121708684</t>
  </si>
  <si>
    <t>https://podminky.urs.cz/item/CS_URS_2024_01/457311115</t>
  </si>
  <si>
    <t>3,425*4,175*0,1 "viz D.3.2.c)7 podkladní vyrovnávací vrstva</t>
  </si>
  <si>
    <t>1917358972</t>
  </si>
  <si>
    <t>567123814</t>
  </si>
  <si>
    <t>Podklad ze směsi stmelené cementem na dálnici a letištních plochách bez dilatačních spár, s rozprostřením a zhutněním SC C 8/10 (KSC I), po zhutnění tl. 150 mm</t>
  </si>
  <si>
    <t>-1343993839</t>
  </si>
  <si>
    <t>https://podminky.urs.cz/item/CS_URS_2024_01/567123814</t>
  </si>
  <si>
    <t>638803686</t>
  </si>
  <si>
    <t>199,851 "viz položka 611321341</t>
  </si>
  <si>
    <t>-1012861281</t>
  </si>
  <si>
    <t>předpoklad 30% na přechody materiálů atd.</t>
  </si>
  <si>
    <t>199,851*0,3 'Přepočtené koeficientem množství</t>
  </si>
  <si>
    <t>611321341</t>
  </si>
  <si>
    <t>Omítka vápenocementová vnitřních ploch nanášená strojně dvouvrstvá, tloušťky jádrové omítky do 10 mm a tloušťky štuku do 3 mm štuková vodorovných konstrukcí stropů rovných</t>
  </si>
  <si>
    <t>1424848419</t>
  </si>
  <si>
    <t>https://podminky.urs.cz/item/CS_URS_2024_01/611321341</t>
  </si>
  <si>
    <t>3,45*2,35+0,95*1,35 "104.1</t>
  </si>
  <si>
    <t>2,4*1,25 "104.2</t>
  </si>
  <si>
    <t>0,55*1,8+0,3*2,325+2,725*0,725+3,45*3,65+1,65*4,35 "124.2</t>
  </si>
  <si>
    <t>viz D.3.1.17</t>
  </si>
  <si>
    <t>3,45*2,35-0,65*0,7 "204.1</t>
  </si>
  <si>
    <t>2,8*1,25 "204.2</t>
  </si>
  <si>
    <t>0,55*1,8+0,3*2,325+2,725*0,725++3,45*2,75+1,8*5,4 "219.2</t>
  </si>
  <si>
    <t>1,55*2,4+0,8*0,9 "219.3</t>
  </si>
  <si>
    <t>1,8*1+0,55*1,35 "219.4</t>
  </si>
  <si>
    <t>viz D.3.1.18</t>
  </si>
  <si>
    <t>3,45*2,35-0,65*0,7 "304.1</t>
  </si>
  <si>
    <t>2,8*1,25 "304.2</t>
  </si>
  <si>
    <t>0,55*1,8+0,3*2,325+2,725*0,725++3,45*2,75+1,8*5,4 "319.2</t>
  </si>
  <si>
    <t>1,55*2,4+0,8*0,9 "319.3</t>
  </si>
  <si>
    <t>1,8*1+0,55*1,35 "319.4</t>
  </si>
  <si>
    <t>viz D.3.1.19</t>
  </si>
  <si>
    <t>3,45*2,35-0,65*0,7 "404.1</t>
  </si>
  <si>
    <t>2,8*1,25 "404.2</t>
  </si>
  <si>
    <t>0,55*1,8+0,3*2,325+2,725*0,725++3,45*2,75+1,8*5,4 "419.2</t>
  </si>
  <si>
    <t>1,55*2,4+0,8*0,9 "419.3</t>
  </si>
  <si>
    <t>1,8*1+0,55*1,35 "419.4</t>
  </si>
  <si>
    <t>viz D.3.1.20</t>
  </si>
  <si>
    <t>3,45*2,35-0,65*0,7 "504.1</t>
  </si>
  <si>
    <t>2,8*1,25 "504.2</t>
  </si>
  <si>
    <t>0,55*1,8+0,3*2,325+2,725*0,725++3,45*2,75+1,8*5,4 "518.2</t>
  </si>
  <si>
    <t>1,55*2,4+0,8*0,9 "518.3</t>
  </si>
  <si>
    <t>1,8*1+0,55*1,35 "518.4</t>
  </si>
  <si>
    <t>viz D.3.1.21</t>
  </si>
  <si>
    <t>611321391</t>
  </si>
  <si>
    <t>Omítka vápenocementová vnitřních ploch nanášená strojně Příplatek k cenám za každých dalších i započatých 5 mm tloušťky omítky přes 10 mm stropů</t>
  </si>
  <si>
    <t>318010157</t>
  </si>
  <si>
    <t>https://podminky.urs.cz/item/CS_URS_2024_01/611321391</t>
  </si>
  <si>
    <t>199,851*3 'Přepočtené koeficientem množství</t>
  </si>
  <si>
    <t>1712080304</t>
  </si>
  <si>
    <t>24,99 "viz položka 612321321</t>
  </si>
  <si>
    <t>578,097 "viz položka 612321341</t>
  </si>
  <si>
    <t>179,001 "viz položka 617321141</t>
  </si>
  <si>
    <t>853856087</t>
  </si>
  <si>
    <t>3,00+16,00    "viz položky 612325223 612325225</t>
  </si>
  <si>
    <t>30% předpoklad na přechody materiálu atd.</t>
  </si>
  <si>
    <t>801,088*0,3 'Přepočtené koeficientem množství</t>
  </si>
  <si>
    <t>612321321</t>
  </si>
  <si>
    <t>Omítka vápenocementová vnitřních ploch nanášená strojně jednovrstvá, tloušťky do 10 mm hladká svislých konstrukcí stěn</t>
  </si>
  <si>
    <t>1831481772</t>
  </si>
  <si>
    <t>https://podminky.urs.cz/item/CS_URS_2024_01/612321321</t>
  </si>
  <si>
    <t>(2,4+1,25)*2*2,15 "104.2</t>
  </si>
  <si>
    <t>(3,3+0,8+1+0,75+2,4+1,55)*2,55 "219.3</t>
  </si>
  <si>
    <t>(3,3+0,8+1+0,75+2,4+1,55)*2,55 "319.3</t>
  </si>
  <si>
    <t>viz D3.1.19</t>
  </si>
  <si>
    <t>(3,3+0,8+1+0,75+2,4+1,55)*2,55 "419.3</t>
  </si>
  <si>
    <t>viz D3.1.20</t>
  </si>
  <si>
    <t>(3,3+0,8+1+0,75+2,4+1,55)*2,55 "518.3</t>
  </si>
  <si>
    <t>viz D3.1.21</t>
  </si>
  <si>
    <t>612321341</t>
  </si>
  <si>
    <t>Omítka vápenocementová vnitřních ploch nanášená strojně dvouvrstvá, tloušťky jádrové omítky do 10 mm a tloušťky štuku do 3 mm štuková svislých konstrukcí stěn</t>
  </si>
  <si>
    <t>-1395075480</t>
  </si>
  <si>
    <t>https://podminky.urs.cz/item/CS_URS_2024_01/612321341</t>
  </si>
  <si>
    <t>(2,5+2,35+1,35+0,95+3,7)*2,55 "104.1</t>
  </si>
  <si>
    <t>(2,4+1,25)*2*0,4 "104.2</t>
  </si>
  <si>
    <t>(0,55+0,525+0,3+0,4+4,5+1,8+4,35+1,65+8,125+0,725+1,575+1,8)*2,55-1,6*2,2+(2,2+1,6+2,2)*0,25 "124.2</t>
  </si>
  <si>
    <t>(2,35+2,8+0,7+0,65+1,65)*2,55 "204.1</t>
  </si>
  <si>
    <t>(1,25+2,8)*2*2,55 "204.2</t>
  </si>
  <si>
    <t>(0,55+0,525+0,3+0,4+3,45+1,65+5,4+1,8+8,125+0,725+1,575+1,8)*2,55-1,6*2,2+(2,2+1,6+2,2)*0,25 "219.2</t>
  </si>
  <si>
    <t>(0,55*1,35+1+1,8+1,55+0,45)*2,55 "219.4</t>
  </si>
  <si>
    <t>(2,35+2,8+0,7+0,65+1,65)*2,55 "304.1</t>
  </si>
  <si>
    <t>(1,25+2,8)*2*2,55 "304.2</t>
  </si>
  <si>
    <t>(0,55+0,525+0,3+0,4+3,45+1,65+5,4+1,8+8,125+0,725+1,575+1,8)*2,55-1,6*2,2+(2,2+1,6+2,2)*0,25 "319.2</t>
  </si>
  <si>
    <t>(0,55*1,35+1+1,8+1,55+0,45)*2,55 "319.4</t>
  </si>
  <si>
    <t>(2,35+2,8+0,7+0,65+1,65)*2,55 "404.1</t>
  </si>
  <si>
    <t>(1,25+2,8)*2*2,55 "404.2</t>
  </si>
  <si>
    <t>(0,55+0,525+0,3+0,4+3,45+1,65+5,4+1,8+8,125+0,725+1,575+1,8)*2,55-1,6*2,2+(2,2+1,6+2,2)*0,25 "419.2</t>
  </si>
  <si>
    <t>(0,55*1,35+1+1,8+1,55+0,45)*2,55 "419.4</t>
  </si>
  <si>
    <t>(2,35+2,8+0,7+0,65+1,65)*2,55 "504.1</t>
  </si>
  <si>
    <t>(1,25+2,8)*2*2,55 "504.2</t>
  </si>
  <si>
    <t>(0,55+0,525+0,3+0,4+3,45+1,65+5,4+1,8+8,125+0,725+1,575+1,8)*2,55-1,6*2,2+(2,2+1,6+2,2)*0,25 "518.2</t>
  </si>
  <si>
    <t>(0,55*1,35+1+1,8+1,55+0,45)*2,55 "518.4</t>
  </si>
  <si>
    <t>612321391</t>
  </si>
  <si>
    <t>Omítka vápenocementová vnitřních ploch nanášená strojně Příplatek k cenám za každých dalších i započatých 5 mm tloušťky omítky přes 10 mm stěn</t>
  </si>
  <si>
    <t>-605499295</t>
  </si>
  <si>
    <t>https://podminky.urs.cz/item/CS_URS_2024_01/612321391</t>
  </si>
  <si>
    <t>24,99*0,6 "viz položka 612321321</t>
  </si>
  <si>
    <t>578,097*0,6 "viz položka 612321341</t>
  </si>
  <si>
    <t>60% stěn</t>
  </si>
  <si>
    <t>361,852*3 'Přepočtené koeficientem množství</t>
  </si>
  <si>
    <t>612325223</t>
  </si>
  <si>
    <t>Vápenocementová omítka jednotlivých malých ploch štuková na stěnách, plochy jednotlivě přes 0,25 do 1 m2</t>
  </si>
  <si>
    <t>1061794116</t>
  </si>
  <si>
    <t>https://podminky.urs.cz/item/CS_URS_2024_01/612325223</t>
  </si>
  <si>
    <t>10 "viz D.3.1</t>
  </si>
  <si>
    <t>612325225</t>
  </si>
  <si>
    <t>Vápenocementová omítka jednotlivých malých ploch štuková na stěnách, plochy jednotlivě přes 1,0 do 4 m2</t>
  </si>
  <si>
    <t>532958976</t>
  </si>
  <si>
    <t>https://podminky.urs.cz/item/CS_URS_2024_01/612325225</t>
  </si>
  <si>
    <t>3   "102.1</t>
  </si>
  <si>
    <t>2 "202</t>
  </si>
  <si>
    <t>3 "302</t>
  </si>
  <si>
    <t>2 "402</t>
  </si>
  <si>
    <t>3 "502</t>
  </si>
  <si>
    <t>1321248322</t>
  </si>
  <si>
    <t>(2,325+2,925)*2*16,4+2,325*2,925 "viz šachta 124.1, 219.1, 319.1, 419.1, 518.1</t>
  </si>
  <si>
    <t>1161360769</t>
  </si>
  <si>
    <t>621142001</t>
  </si>
  <si>
    <t>Pletivo vnějších ploch v ploše nebo pruzích, na plném podkladu sklovláknité vtlačené do tmelu podhledů</t>
  </si>
  <si>
    <t>1312885310</t>
  </si>
  <si>
    <t>https://podminky.urs.cz/item/CS_URS_2024_01/621142001</t>
  </si>
  <si>
    <t>2,969 "viz položka 621531022</t>
  </si>
  <si>
    <t>192078290</t>
  </si>
  <si>
    <t>62121103X01</t>
  </si>
  <si>
    <t>Montáž kontaktního zateplení lepením a mechanickým kotvením z minerálních desek příplatek za dodávku všech potřebných lišt a doplňků</t>
  </si>
  <si>
    <t>-295448226</t>
  </si>
  <si>
    <t>95,975 "viz položka 621221042</t>
  </si>
  <si>
    <t>621221042</t>
  </si>
  <si>
    <t>Montáž kontaktního zateplení lepením a mechanickým kotvením z desek minerální vlny s podélnou orientací vláken nebo kombinovaných (dodávka ve specifikaci) na vnější podhledy, na podklad z pórobetonu, tloušťky desek přes 160 do 200 mm</t>
  </si>
  <si>
    <t>1881352581</t>
  </si>
  <si>
    <t>https://podminky.urs.cz/item/CS_URS_2024_01/621221042</t>
  </si>
  <si>
    <t>(6,45+2,275)*11 "viz D.3.1.26</t>
  </si>
  <si>
    <t>63142031</t>
  </si>
  <si>
    <t>deska tepelně izolační minerální kontaktních fasád podélné vlákno λ=0,035-0,036 tl 200mm</t>
  </si>
  <si>
    <t>-2040519256</t>
  </si>
  <si>
    <t>95,975*1,05 'Přepočtené koeficientem množství</t>
  </si>
  <si>
    <t>621531022</t>
  </si>
  <si>
    <t>Omítka tenkovrstvá silikonová vnějších ploch probarvená bez penetrace zatíraná (škrábaná), zrnitost 2,0 mm podhledů</t>
  </si>
  <si>
    <t>-1538810995</t>
  </si>
  <si>
    <t>https://podminky.urs.cz/item/CS_URS_2024_01/621531022</t>
  </si>
  <si>
    <t>3,125*0,95 "D.3.1.26 skladba S48</t>
  </si>
  <si>
    <t>1482765635</t>
  </si>
  <si>
    <t>193,494 "viz položka 622321121</t>
  </si>
  <si>
    <t>-1064861707</t>
  </si>
  <si>
    <t>193,494 " viz položka 622151031</t>
  </si>
  <si>
    <t>622143006X01</t>
  </si>
  <si>
    <t>Montáž a dodávka omítkových profilů potřebných pro provedení a dokončení zakázky</t>
  </si>
  <si>
    <t>1257755842</t>
  </si>
  <si>
    <t>1362149760</t>
  </si>
  <si>
    <t>289,469 "viz položka 622321121</t>
  </si>
  <si>
    <t>622241301X04</t>
  </si>
  <si>
    <t>Dohled technologa výrobce zateplovacího systému (vč. provedení odtrhových zkoušek) apod.</t>
  </si>
  <si>
    <t>-570392471</t>
  </si>
  <si>
    <t>30 "viz d.3.1.1</t>
  </si>
  <si>
    <t>622322321</t>
  </si>
  <si>
    <t>Omítka vápenocementová lehčená vnějších ploch nanášená strojně jednovrstvá, tloušťky do 15 mm hladká stěn</t>
  </si>
  <si>
    <t>-1811172284</t>
  </si>
  <si>
    <t>https://podminky.urs.cz/item/CS_URS_2024_01/622322321</t>
  </si>
  <si>
    <t>(4,05+3,125+4,05+0,325)*15,5+(pi*0,95*0,95/4+3,1*(1,35+0,96)/2)*2+3,125*2,41-3,125*1,05/2</t>
  </si>
  <si>
    <t>viz D.3.1.26</t>
  </si>
  <si>
    <t>-2094041825</t>
  </si>
  <si>
    <t>(4,05+3,125+4,05+0,325)*15,5+(pi*0,95*0,95/4+3,1*(1,35+0,96)/2)*2+3,125*2,41-3,125*1,05/2 "šachta</t>
  </si>
  <si>
    <t>532613586</t>
  </si>
  <si>
    <t>2,8*1,25*0,06 "204.2</t>
  </si>
  <si>
    <t>(0,55*1,8+0,3*2,325+2,725*0,725+3,45*2,75+1,8*5,4)*0,06 "219.2</t>
  </si>
  <si>
    <t>(1,8*1+0,55*1,35)*0,06 "219.4</t>
  </si>
  <si>
    <t>viz D.3.1.14</t>
  </si>
  <si>
    <t>2,8*1,25*0,06 "304.2</t>
  </si>
  <si>
    <t>(0,55*1,8+0,3*2,325+2,725*0,725++3,45*2,75+1,8*5,4)*0,06 "319.2</t>
  </si>
  <si>
    <t>(1,8*1+0,55*1,35)*0,06 "319.4</t>
  </si>
  <si>
    <t>viz D.3.1.15</t>
  </si>
  <si>
    <t>2,8*1,25*0,06 "404.2</t>
  </si>
  <si>
    <t>(0,55*1,8+0,3*2,325+2,725*0,725++3,45*2,75+1,8*5,4)*0,06 "419.2</t>
  </si>
  <si>
    <t>(1,8*1+0,55*1,35)*0,06 "419.4</t>
  </si>
  <si>
    <t>viz D.3.1.16</t>
  </si>
  <si>
    <t>2,8*1,25*0,06 "504.2</t>
  </si>
  <si>
    <t>(0,55*1,8+0,3*2,325+2,725*0,725++3,45*2,75+1,8*5,4)*0,06 "518.2</t>
  </si>
  <si>
    <t>(1,8*1+0,55*1,35)*0,06 "518.4</t>
  </si>
  <si>
    <t>Mezisoučet skladba P1</t>
  </si>
  <si>
    <t>(1,55*2,4+0,8*0,9)*0,057 "219.3</t>
  </si>
  <si>
    <t>(1,55*2,4+0,8*0,9)*0,057 "319.3</t>
  </si>
  <si>
    <t>(1,55*2,4+0,8*0,9)*0,057 "419.3</t>
  </si>
  <si>
    <t>(1,55*2,4+0,8*0,9)*0,057 "518.3</t>
  </si>
  <si>
    <t>Mezisoučet skladba P2</t>
  </si>
  <si>
    <t>(0,55*1,8+0,3*2,325+2,725*0,725+3,45*3,78+1,65*4,35)*0,06 "124.2</t>
  </si>
  <si>
    <t>Mezisoučet skladba P3</t>
  </si>
  <si>
    <t>(2,4*1,25)*0,057 "104.2</t>
  </si>
  <si>
    <t>Mezisoučet skladba P4</t>
  </si>
  <si>
    <t>63136202X02</t>
  </si>
  <si>
    <t>Výztuž mazanin svařovanými sítěmi z žebírkové výztuže</t>
  </si>
  <si>
    <t>1713870704</t>
  </si>
  <si>
    <t>0,55*1,8+0,3*2,325+2,725*0,725+3,45*2,75+1,8*5,4 "219.2</t>
  </si>
  <si>
    <t>0,55*1,8+0,3*2,325+2,725*0,725+3,45*3,78+1,65*4,35 "124.2</t>
  </si>
  <si>
    <t>160,298*0,026 'Přepočtené koeficientem množství</t>
  </si>
  <si>
    <t>632481213</t>
  </si>
  <si>
    <t>Separační vrstva k oddělení podlahových vrstev z polyetylénové fólie</t>
  </si>
  <si>
    <t>-552010002</t>
  </si>
  <si>
    <t>https://podminky.urs.cz/item/CS_URS_2024_01/632481213</t>
  </si>
  <si>
    <t>160,298 "viz položka 63136202X02</t>
  </si>
  <si>
    <t>634112123</t>
  </si>
  <si>
    <t>Obvodová dilatace mezi stěnou a mazaninou nebo potěrem podlahovým páskem z pěnového PE s fólií tl. do 10 mm, výšky 80 mm</t>
  </si>
  <si>
    <t>-1016687655</t>
  </si>
  <si>
    <t>https://podminky.urs.cz/item/CS_URS_2024_01/634112123</t>
  </si>
  <si>
    <t>(2,4+1,25)*2 "104.2</t>
  </si>
  <si>
    <t>(0,55+0,525+0,3+0,4+4,5+1,8+4,35+1,65+8,125+0,725+1,575+1,8) "124.2</t>
  </si>
  <si>
    <t>(1,25+2,8)*2 "204.2</t>
  </si>
  <si>
    <t>(0,55+0,525+0,3+0,4+3,45+1,65+5,4+1,8+8,125+0,725+1,575+1,8) "219.2</t>
  </si>
  <si>
    <t>(3,3+0,8+0,9+0,75+2,4+1,55) "219.3</t>
  </si>
  <si>
    <t>(0,55*1,35+1+1,8+1,55+0,45) "219.4</t>
  </si>
  <si>
    <t>(1,25+2,8)*2 "304.2</t>
  </si>
  <si>
    <t>(0,55+0,525+0,3+0,4+3,45+1,65+5,4+1,8+8,125+0,725+1,575+1,8) "319.2</t>
  </si>
  <si>
    <t>(3,3+0,8+0,9+0,75+2,4+1,55) "319.3</t>
  </si>
  <si>
    <t>(0,55*1,35+1+1,8+1,55+0,45) "319.4</t>
  </si>
  <si>
    <t>(1,25+2,8)*2 "404.2</t>
  </si>
  <si>
    <t>(0,55+0,525+0,3+0,4+3,45+1,65+5,4+1,8+8,125+0,725+1,575+1,8) "419.2</t>
  </si>
  <si>
    <t>(3,3+0,8+0,9+0,75+2,4+1,55) "419.3</t>
  </si>
  <si>
    <t>(0,55*1,35+1+1,8+1,55+0,45) "419.4</t>
  </si>
  <si>
    <t>(1,25+2,8)*2 "504.2</t>
  </si>
  <si>
    <t>(0,55+0,525+0,3+0,4+3,45+1,65+5,4+1,8+8,125+0,725+1,575+1,8) "518.2</t>
  </si>
  <si>
    <t>(3,3+0,8+0,9+0,75+2,4+1,55) "518.3</t>
  </si>
  <si>
    <t>(0,55*1,35+1+1,8+1,55+0,45) "518.4</t>
  </si>
  <si>
    <t>2,925*2,325 "šachta</t>
  </si>
  <si>
    <t>641941312</t>
  </si>
  <si>
    <t>Osazování rámů kovových okenních na cementovou maltu, o ploše bez sdružených dveří nebo se sdruženými dveřmi přes 1 do 4 m2</t>
  </si>
  <si>
    <t>613058457</t>
  </si>
  <si>
    <t>https://podminky.urs.cz/item/CS_URS_2024_01/641941312</t>
  </si>
  <si>
    <t>2 "Rám 1</t>
  </si>
  <si>
    <t>2 "Rám1</t>
  </si>
  <si>
    <t>1301082X01</t>
  </si>
  <si>
    <t>Rám ocelový svařovaný z profilů U160 do krabice, 2,155x1,75m, kotveno přes plotny přikotvené chemickou kotvou do panelu, váha cca 288kg včetně spojovacího, kotevního a doplňkového materiálu a vypracování výrobní dokumentace</t>
  </si>
  <si>
    <t>-1026482371</t>
  </si>
  <si>
    <t>8 "viz položka 641941312</t>
  </si>
  <si>
    <t>642942221</t>
  </si>
  <si>
    <t>Osazování zárubní nebo rámů kovových dveřních lisovaných nebo z úhelníků bez dveřních křídel na cementovou maltu, plochy otvoru přes 2,5 do 4,5 m2</t>
  </si>
  <si>
    <t>1010715656</t>
  </si>
  <si>
    <t>https://podminky.urs.cz/item/CS_URS_2024_01/642942221</t>
  </si>
  <si>
    <t>1           "H3 viz přílohy PD : D.3.1.28</t>
  </si>
  <si>
    <t>196506058</t>
  </si>
  <si>
    <t>2           "D1 viz přílohy PD : D.3.1.29</t>
  </si>
  <si>
    <t>8+5           "Z1 Z2 viz přílohy PD : D.3.1.30</t>
  </si>
  <si>
    <t>642945112</t>
  </si>
  <si>
    <t>Osazování ocelových zárubní protipožárních nebo protiplynových dveří do vynechaného otvoru, s obetonováním, dveří dvoukřídlových přes 2,5 do 6,5 m2</t>
  </si>
  <si>
    <t>-29233612</t>
  </si>
  <si>
    <t>https://podminky.urs.cz/item/CS_URS_2024_01/642945112</t>
  </si>
  <si>
    <t>1           "H8 viz přílohy PD : D.3.1.28</t>
  </si>
  <si>
    <t>941121112</t>
  </si>
  <si>
    <t>Lešení řadové trubkové těžké pracovní s podlahami z fošen nebo dílců min. tl. 38 mm, s provozním zatížením tř. 4 do 300 kg/m2 šířky tř. W15 od 1,5 do 1,8 m výšky přes 10 do 20 m montáž</t>
  </si>
  <si>
    <t>-205359390</t>
  </si>
  <si>
    <t>https://podminky.urs.cz/item/CS_URS_2024_01/941121112</t>
  </si>
  <si>
    <t xml:space="preserve">(4,025+3,125+4,025)*17 </t>
  </si>
  <si>
    <t>(9,15+2,45+3,2+2,45+8,5)*16,5</t>
  </si>
  <si>
    <t>941121212</t>
  </si>
  <si>
    <t>Lešení řadové trubkové těžké pracovní s podlahami z fošen nebo dílců min. tl. 38 mm, s provozním zatížením tř. 4 do 300 kg/m2 šířky tř. W15 od 1,5 do 1,8 m výšky přes 10 do 20 m příplatek za každý den použití</t>
  </si>
  <si>
    <t>462299314</t>
  </si>
  <si>
    <t>https://podminky.urs.cz/item/CS_URS_2024_01/941121212</t>
  </si>
  <si>
    <t>614,85 "viz položka 941121112</t>
  </si>
  <si>
    <t>614,85*60 'Přepočtené koeficientem množství</t>
  </si>
  <si>
    <t>941121812</t>
  </si>
  <si>
    <t>Lešení řadové trubkové těžké pracovní s podlahami z fošen nebo dílců min. tl. 38 mm, s provozním zatížením tř. 4 do 300 kg/m2 šířky tř. W15 od 1,5 do 1,8 m výšky přes 10 do 20 m demontáž</t>
  </si>
  <si>
    <t>-568670070</t>
  </si>
  <si>
    <t>https://podminky.urs.cz/item/CS_URS_2024_01/941121812</t>
  </si>
  <si>
    <t>944511111</t>
  </si>
  <si>
    <t>Síť ochranná zavěšená na konstrukci lešení z textilie z umělých vláken montáž</t>
  </si>
  <si>
    <t>1776251997</t>
  </si>
  <si>
    <t>https://podminky.urs.cz/item/CS_URS_2024_01/944511111</t>
  </si>
  <si>
    <t>944511211</t>
  </si>
  <si>
    <t>Síť ochranná zavěšená na konstrukci lešení z textilie z umělých vláken příplatek k ceně za každý den použití</t>
  </si>
  <si>
    <t>2080971788</t>
  </si>
  <si>
    <t>https://podminky.urs.cz/item/CS_URS_2024_01/944511211</t>
  </si>
  <si>
    <t>944511811</t>
  </si>
  <si>
    <t>Síť ochranná zavěšená na konstrukci lešení z textilie z umělých vláken demontáž</t>
  </si>
  <si>
    <t>-708882207</t>
  </si>
  <si>
    <t>https://podminky.urs.cz/item/CS_URS_2024_01/944511811</t>
  </si>
  <si>
    <t>-1110727422</t>
  </si>
  <si>
    <t>77,87+27,08+4,19+7,02+3,11+1,5+1,5</t>
  </si>
  <si>
    <t>109,77+27,08+4,31+21,95+3,43+4,31</t>
  </si>
  <si>
    <t>80,94+23,23+4,31+21,95+3,43+4,31</t>
  </si>
  <si>
    <t>949311112</t>
  </si>
  <si>
    <t>Lešení trubkové do šachet (výtahových, potrubních) o půdorysné ploše do 6 m2, výšky přes 10 do 20 m montáž</t>
  </si>
  <si>
    <t>1919552678</t>
  </si>
  <si>
    <t>https://podminky.urs.cz/item/CS_URS_2024_01/949311112</t>
  </si>
  <si>
    <t>16,4 "viz D.3.2.c)1-6</t>
  </si>
  <si>
    <t>949311212</t>
  </si>
  <si>
    <t>Lešení trubkové do šachet (výtahových, potrubních) o půdorysné ploše do 6 m2, výšky přes 10 do 20 m příplatek k ceně za každý den použití</t>
  </si>
  <si>
    <t>244123644</t>
  </si>
  <si>
    <t>https://podminky.urs.cz/item/CS_URS_2024_01/949311212</t>
  </si>
  <si>
    <t>16,4 "viz položka 941121112</t>
  </si>
  <si>
    <t>16,4*30 'Přepočtené koeficientem množství</t>
  </si>
  <si>
    <t>949311812</t>
  </si>
  <si>
    <t>Lešení trubkové do šachet (výtahových, potrubních) o půdorysné ploše do 6 m2, výšky přes 10 do 20 m demontáž</t>
  </si>
  <si>
    <t>1995156657</t>
  </si>
  <si>
    <t>https://podminky.urs.cz/item/CS_URS_2024_01/949311812</t>
  </si>
  <si>
    <t>-1635550326</t>
  </si>
  <si>
    <t>707,63 "viz polodložka 949101111</t>
  </si>
  <si>
    <t>677665233</t>
  </si>
  <si>
    <t>(3,125+0,25*2)*1,60+0,4*14,1*2+2,35*0,15*6 "šachta</t>
  </si>
  <si>
    <t>12,175*15,425 "nový blok</t>
  </si>
  <si>
    <t>viz D.3.1.1</t>
  </si>
  <si>
    <t>953943122</t>
  </si>
  <si>
    <t>Osazování drobných kovových předmětů výrobků ostatních jinde neuvedených do betonu se zajištěním polohy k bednění či k výztuži před zabetonováním hmotnosti přes 1 do 5 kg/kus</t>
  </si>
  <si>
    <t>-287905187</t>
  </si>
  <si>
    <t>https://podminky.urs.cz/item/CS_URS_2024_01/953943122</t>
  </si>
  <si>
    <t>4 "viz K2 - D.3.2.c)8</t>
  </si>
  <si>
    <t>54879088X01</t>
  </si>
  <si>
    <t>kotevní kování do betonové kontrukce svařované plech P10 20x25cm, R8, cca 4,84kg/ks</t>
  </si>
  <si>
    <t>-1882253802</t>
  </si>
  <si>
    <t>4 "viz položka 953943122</t>
  </si>
  <si>
    <t>953943123</t>
  </si>
  <si>
    <t>Osazování drobných kovových předmětů výrobků ostatních jinde neuvedených do betonu se zajištěním polohy k bednění či k výztuži před zabetonováním hmotnosti přes 5 do 15 kg/kus</t>
  </si>
  <si>
    <t>-1477258633</t>
  </si>
  <si>
    <t>https://podminky.urs.cz/item/CS_URS_2024_01/953943123</t>
  </si>
  <si>
    <t>2 "viz K1 - D.3.2.c)8</t>
  </si>
  <si>
    <t>54879088X02</t>
  </si>
  <si>
    <t>kotevní kování do betonové kontrukce svařované plech P10 20x30cm, R8, cca 5,7kg/ks</t>
  </si>
  <si>
    <t>1488331219</t>
  </si>
  <si>
    <t>2 "viz položka 953943123</t>
  </si>
  <si>
    <t>-1133586976</t>
  </si>
  <si>
    <t>10                       "viz příloha PD : D.1.3.3.a)</t>
  </si>
  <si>
    <t>přístroj hasicí ruční práškový PG 6 LE s hasicí schopností 27A(144 B,C) 6/9 = 1</t>
  </si>
  <si>
    <t>1814086156</t>
  </si>
  <si>
    <t>953961114</t>
  </si>
  <si>
    <t>Kotva chemická s vyvrtáním otvoru do betonu, železobetonu nebo tvrdého kamene tmel, velikost M 16, hloubka 125 mm</t>
  </si>
  <si>
    <t>-945920822</t>
  </si>
  <si>
    <t>https://podminky.urs.cz/item/CS_URS_2024_01/953961114</t>
  </si>
  <si>
    <t>8             "ramenát B viz přílohy PD : D.3.1.32</t>
  </si>
  <si>
    <t>953961132X03</t>
  </si>
  <si>
    <t>Kotva chemická s vyvrtáním otvoru do betonu, železobetonu nebo tvrdého kamene tmel, velikost M 10, hloubka 150 mm</t>
  </si>
  <si>
    <t>-289634220</t>
  </si>
  <si>
    <t>4             "ramenát A viz přílohy PD : D.3.1.32</t>
  </si>
  <si>
    <t>953965117</t>
  </si>
  <si>
    <t>Kotva chemická s vyvrtáním otvoru kotevní šrouby pro chemické kotvy, velikost M 10, délka 190 mm</t>
  </si>
  <si>
    <t>1857513213</t>
  </si>
  <si>
    <t>https://podminky.urs.cz/item/CS_URS_2024_01/953965117</t>
  </si>
  <si>
    <t>953965133</t>
  </si>
  <si>
    <t>Kotva chemická s vyvrtáním otvoru kotevní šrouby pro chemické kotvy, velikost M 16, délka 300 mm</t>
  </si>
  <si>
    <t>1842265538</t>
  </si>
  <si>
    <t>https://podminky.urs.cz/item/CS_URS_2024_01/953965133</t>
  </si>
  <si>
    <t>-654636202</t>
  </si>
  <si>
    <t>80                       "viz příloha PD : D.1.3.3.a)</t>
  </si>
  <si>
    <t>283201111PZ</t>
  </si>
  <si>
    <t>Sada výstražných a bezpečnostních tabulek samolepících PVC velikost 150 mm x100 mm - 5 ks velikost 150 mm x 150 mm - 50 ks velikost 200 mm x 100 mm - 20 ks  velikost 150 mm x 200 mm - 5 ks dle přílohy PD : D.1.3.3.a)</t>
  </si>
  <si>
    <t>-1760962834</t>
  </si>
  <si>
    <t>961044111</t>
  </si>
  <si>
    <t>Bourání základů z betonu prostého</t>
  </si>
  <si>
    <t>1376351518</t>
  </si>
  <si>
    <t>https://podminky.urs.cz/item/CS_URS_2024_01/961044111</t>
  </si>
  <si>
    <t>4*3,15*0,2 "podkladní beton šachta</t>
  </si>
  <si>
    <t>viz D.3.1.3</t>
  </si>
  <si>
    <t>961055111</t>
  </si>
  <si>
    <t>Bourání základů z betonu železového</t>
  </si>
  <si>
    <t>79771982</t>
  </si>
  <si>
    <t>https://podminky.urs.cz/item/CS_URS_2024_01/961055111</t>
  </si>
  <si>
    <t xml:space="preserve">(PI*0,6*0,6*8,75)*2 "odbourání pilot </t>
  </si>
  <si>
    <t>2,95*3,8*0,35 "základová deska šachta</t>
  </si>
  <si>
    <t>962031011</t>
  </si>
  <si>
    <t>Bourání příček nebo přizdívek z cihel děrovaných, tl. do 100 mm</t>
  </si>
  <si>
    <t>-316914850</t>
  </si>
  <si>
    <t>https://podminky.urs.cz/item/CS_URS_2024_01/962031011</t>
  </si>
  <si>
    <t>1,65*2,65 "viz D.3.1.4</t>
  </si>
  <si>
    <t>962031132</t>
  </si>
  <si>
    <t>Bourání příček nebo přizdívek z cihel pálených plných nebo dutých, tl. do 100 mm</t>
  </si>
  <si>
    <t>-1521245223</t>
  </si>
  <si>
    <t>https://podminky.urs.cz/item/CS_URS_2024_01/962031132</t>
  </si>
  <si>
    <t>(0,6+0,9)*2,65 "viz D.3.1.5</t>
  </si>
  <si>
    <t>0,9*2,65 "viz 3.1.6</t>
  </si>
  <si>
    <t>(0,6+0,9)*2,65 "viz D.3.1.7</t>
  </si>
  <si>
    <t>962031133</t>
  </si>
  <si>
    <t>Bourání příček nebo přizdívek z cihel pálených plných nebo dutých, tl. přes 100 do 150 mm</t>
  </si>
  <si>
    <t>1543697335</t>
  </si>
  <si>
    <t>https://podminky.urs.cz/item/CS_URS_2024_01/962031133</t>
  </si>
  <si>
    <t>(3,45+2,6)*2,65 "viz D.3.1.5</t>
  </si>
  <si>
    <t>3,45*2,65 "viz D.3.1.6</t>
  </si>
  <si>
    <t>(3,45+2,6)*2,65 "viz D.3.1.7</t>
  </si>
  <si>
    <t>(3,45+2,6+0,9)*2,65 "viz D.3.1.8</t>
  </si>
  <si>
    <t>962032112</t>
  </si>
  <si>
    <t>Bourání zdiva nadzákladového z cihel keramických děrovaných na maltu vápenocementovou, objemu přes 1 m3</t>
  </si>
  <si>
    <t>-1625230008</t>
  </si>
  <si>
    <t>https://podminky.urs.cz/item/CS_URS_2024_01/962032112</t>
  </si>
  <si>
    <t>(3,1+3,2+3,1)*0,4*16,7 "viz D.3.1.3 - D.3.1.8</t>
  </si>
  <si>
    <t>(3,125+3,2+3,125)*1,9+1,6*2*2,25+(3,2+0,95+0,2*0,5*2)*3,25 "viz D.3.1.9</t>
  </si>
  <si>
    <t>962032182</t>
  </si>
  <si>
    <t>Bourání zdiva nadzákladového z tvárnic nebo bloků pórobetonových na tenkovrstvou maltu, objemu přes 1 m3</t>
  </si>
  <si>
    <t>-911477680</t>
  </si>
  <si>
    <t>https://podminky.urs.cz/item/CS_URS_2024_01/962032182</t>
  </si>
  <si>
    <t>3,45*2,65*0,4 "viz D.3.1.4</t>
  </si>
  <si>
    <t>3,45*2,65*0,4 "viz D.3.1.8</t>
  </si>
  <si>
    <t>962052210</t>
  </si>
  <si>
    <t>Bourání zdiva železobetonového nadzákladového, objemu do 1 m3</t>
  </si>
  <si>
    <t>174345916</t>
  </si>
  <si>
    <t>https://podminky.urs.cz/item/CS_URS_2024_01/962052210</t>
  </si>
  <si>
    <t>(5,7+3,2)*2*0,3*0,25 "věnec šachty</t>
  </si>
  <si>
    <t>963012520</t>
  </si>
  <si>
    <t>Bourání stropů z desek nebo panelů železobetonových prefabrikovaných s dutinami z panelů, š. přes 300 mm tl. přes 140 mm</t>
  </si>
  <si>
    <t>-1818415461</t>
  </si>
  <si>
    <t>https://podminky.urs.cz/item/CS_URS_2024_01/963012520</t>
  </si>
  <si>
    <t>5,7*3,2*0,15++0,9*0,9*0,15*2 "viz D.3.1.9</t>
  </si>
  <si>
    <t>963051113</t>
  </si>
  <si>
    <t>Bourání železobetonových stropů deskových, tl. přes 80 mm</t>
  </si>
  <si>
    <t>157845956</t>
  </si>
  <si>
    <t>https://podminky.urs.cz/item/CS_URS_2024_01/963051113</t>
  </si>
  <si>
    <t>2,85*2,7*0,15 "viz D.3.1.9</t>
  </si>
  <si>
    <t>964011211</t>
  </si>
  <si>
    <t>Vybourání železobetonových prefabrikovaných překladů uložených ve zdivu, délky do 3 m, hmotnosti do 50 kg/m</t>
  </si>
  <si>
    <t>-505280687</t>
  </si>
  <si>
    <t>https://podminky.urs.cz/item/CS_URS_2024_01/964011211</t>
  </si>
  <si>
    <t>0,125*0,15*4*0,9 "viz D.3.1.9</t>
  </si>
  <si>
    <t>0,15*0,15*2*1,8 "viz D.3.1.8</t>
  </si>
  <si>
    <t>964011221</t>
  </si>
  <si>
    <t>Vybourání železobetonových prefabrikovaných překladů uložených ve zdivu, délky do 3 m, hmotnosti do 75 kg/m</t>
  </si>
  <si>
    <t>1943093888</t>
  </si>
  <si>
    <t>https://podminky.urs.cz/item/CS_URS_2024_01/964011221</t>
  </si>
  <si>
    <t>0,135*0,2*1,3*3 "viz D.3.1.4</t>
  </si>
  <si>
    <t>0,125*0,2*1,1*2 "vizu D.3.1.9</t>
  </si>
  <si>
    <t>964073231</t>
  </si>
  <si>
    <t>Vybourání válcovaných nosníků uložených ve zdivu cihelném délky do 4 m, hmotnosti do 35 kg/m</t>
  </si>
  <si>
    <t>792323174</t>
  </si>
  <si>
    <t>https://podminky.urs.cz/item/CS_URS_2024_01/964073231</t>
  </si>
  <si>
    <t>0,0262*2*3,2 "viz D.3.1.9</t>
  </si>
  <si>
    <t>965042131</t>
  </si>
  <si>
    <t>Bourání mazanin betonových nebo z litého asfaltu tl. do 100 mm, plochy do 4 m2</t>
  </si>
  <si>
    <t>-185515976</t>
  </si>
  <si>
    <t>https://podminky.urs.cz/item/CS_URS_2024_01/965042131</t>
  </si>
  <si>
    <t>2,7*2,4*0,1 "viz D.3.1.3</t>
  </si>
  <si>
    <t>3,45*1,25*(0,065+0,09)/2 "viz D.3.1.5</t>
  </si>
  <si>
    <t>3,45*1,25*(0,065+0,09)/2 "viz D.3.1.6</t>
  </si>
  <si>
    <t>3,45*1,25*(0,065+0,09)/2 "viz D.3.1.7</t>
  </si>
  <si>
    <t>965045112</t>
  </si>
  <si>
    <t>Bourání potěrů tl. do 50 mm cementových nebo pískocementových, plochy do 4 m2</t>
  </si>
  <si>
    <t>1538885409</t>
  </si>
  <si>
    <t>https://podminky.urs.cz/item/CS_URS_2024_01/965045112</t>
  </si>
  <si>
    <t>0,75*1,6+1,05*2,6 "219.3</t>
  </si>
  <si>
    <t>1,5*2,6 "219.4</t>
  </si>
  <si>
    <t>Mezisoučet viz D.3.1.5</t>
  </si>
  <si>
    <t>3,45*5,1 "319.1</t>
  </si>
  <si>
    <t>2,6*2,7+0,75*1,6 "319.2</t>
  </si>
  <si>
    <t>Mezisoučet viz D.3.1.6</t>
  </si>
  <si>
    <t>2,6*1,5 "419.2</t>
  </si>
  <si>
    <t>1,8*1,6+1,05*1 "419.3</t>
  </si>
  <si>
    <t>Mezisoučet viz D.3.1.7</t>
  </si>
  <si>
    <t>1,5*2,6 "518.2</t>
  </si>
  <si>
    <t>1,8*1,6+1,05*1 "518.3</t>
  </si>
  <si>
    <t>Mezisoučet viz D.3.1.8</t>
  </si>
  <si>
    <t>965045113</t>
  </si>
  <si>
    <t>Bourání potěrů tl. do 50 mm cementových nebo pískocementových, plochy přes 4 m2</t>
  </si>
  <si>
    <t>1222535207</t>
  </si>
  <si>
    <t>https://podminky.urs.cz/item/CS_URS_2024_01/965045113</t>
  </si>
  <si>
    <t>4,5*3,45 "124.1</t>
  </si>
  <si>
    <t>4,25*1,65 "124.2</t>
  </si>
  <si>
    <t>Mezisoučet viz D.3.1.3</t>
  </si>
  <si>
    <t>3,45*5,1 "219.1</t>
  </si>
  <si>
    <t>Mezisoučet "viz D.3.1.4</t>
  </si>
  <si>
    <t>3,45*5,1 "419.1</t>
  </si>
  <si>
    <t>3,45*6,4 "518.1</t>
  </si>
  <si>
    <t>966001212</t>
  </si>
  <si>
    <t>Odstranění lavičky parkové stabilní přichycené kotevními šrouby</t>
  </si>
  <si>
    <t>-885513025</t>
  </si>
  <si>
    <t>https://podminky.urs.cz/item/CS_URS_2024_01/966001212</t>
  </si>
  <si>
    <t>1 "viz D.3.1.4</t>
  </si>
  <si>
    <t>966001411</t>
  </si>
  <si>
    <t>Odstranění stojanu na kola přichyceného kotevními šrouby</t>
  </si>
  <si>
    <t>-1281639387</t>
  </si>
  <si>
    <t>https://podminky.urs.cz/item/CS_URS_2024_01/966001411</t>
  </si>
  <si>
    <t>1 "D.3.1.4</t>
  </si>
  <si>
    <t>966080113</t>
  </si>
  <si>
    <t>Bourání kontaktního zateplení včetně povrchové úpravy omítkou nebo nátěrem z desek z minerální vlny, tloušťky přes 60 do 120 mm</t>
  </si>
  <si>
    <t>553438309</t>
  </si>
  <si>
    <t>https://podminky.urs.cz/item/CS_URS_2024_01/966080113</t>
  </si>
  <si>
    <t>(8,85+8,85)*10,99 "viz D.3.1.4 - D.3.1.7</t>
  </si>
  <si>
    <t>967031142</t>
  </si>
  <si>
    <t>Přisekání (špicování) plošné nebo rovných ostění zdiva z cihel pálených rovných ostění, bez odstupu, po hrubém vybourání otvorů, na maltu cementovou</t>
  </si>
  <si>
    <t>393318695</t>
  </si>
  <si>
    <t>https://podminky.urs.cz/item/CS_URS_2024_01/967031142</t>
  </si>
  <si>
    <t>0,30*0,25*2+0,55*0,25*2                 "viz D.3.1.22</t>
  </si>
  <si>
    <t>968072455</t>
  </si>
  <si>
    <t>Vybourání kovových rámů oken s křídly, dveřních zárubní, vrat, stěn, ostění nebo obkladů dveřních zárubní, plochy do 2 m2</t>
  </si>
  <si>
    <t>-808355202</t>
  </si>
  <si>
    <t>https://podminky.urs.cz/item/CS_URS_2024_01/968072455</t>
  </si>
  <si>
    <t>0,90*2,15+0,9*2,02     "viz D.3.1.4</t>
  </si>
  <si>
    <t>0,9*2,02 "viz D.3.1.5</t>
  </si>
  <si>
    <t>1*2,02+0,9*2,02+0,7*2,02 "viz D.3.1.6</t>
  </si>
  <si>
    <t>0,9*2,02 "viz D.3.1.7</t>
  </si>
  <si>
    <t>1*2,02*2+0,9*2,02*1 "viz D.3.1.8</t>
  </si>
  <si>
    <t>968072456</t>
  </si>
  <si>
    <t>Vybourání kovových rámů oken s křídly, dveřních zárubní, vrat, stěn, ostění nebo obkladů dveřních zárubní, plochy přes 2 m2</t>
  </si>
  <si>
    <t>771804413</t>
  </si>
  <si>
    <t>https://podminky.urs.cz/item/CS_URS_2024_01/968072456</t>
  </si>
  <si>
    <t>1,1*2,15+1,55*2,12 "viz D.3.1.4</t>
  </si>
  <si>
    <t>1,55*2,12+1,35*2,02*2 "viz D.3.1.5</t>
  </si>
  <si>
    <t>1,55*2,12 "viz D.3.1.6</t>
  </si>
  <si>
    <t>1,55*2,12+1,35*2,02*2 "viz D.3.1.7</t>
  </si>
  <si>
    <t>1,45*2,02 "viz D.3.1.8</t>
  </si>
  <si>
    <t>968082016</t>
  </si>
  <si>
    <t>Vybourání plastových rámů oken s křídly, dveřních zárubní, vrat rámu oken s křídly, plochy přes 1 do 2 m2</t>
  </si>
  <si>
    <t>-263023073</t>
  </si>
  <si>
    <t>https://podminky.urs.cz/item/CS_URS_2024_01/968082016</t>
  </si>
  <si>
    <t>1,25*1,5 "viz D.3.1.5</t>
  </si>
  <si>
    <t>1,25*1,5 "viz D.3.1.6</t>
  </si>
  <si>
    <t>1,25*1,5 "viz D.3.1.7</t>
  </si>
  <si>
    <t>968082017</t>
  </si>
  <si>
    <t>Vybourání plastových rámů oken s křídly, dveřních zárubní, vrat rámu oken s křídly, plochy přes 2 do 4 m2</t>
  </si>
  <si>
    <t>1018425371</t>
  </si>
  <si>
    <t>https://podminky.urs.cz/item/CS_URS_2024_01/968082017</t>
  </si>
  <si>
    <t>3,2*0,8 "viz D.3.1.4</t>
  </si>
  <si>
    <t>1,5*1,5*2 "viz D.3.1.8</t>
  </si>
  <si>
    <t>968082021</t>
  </si>
  <si>
    <t>Vybourání plastových rámů oken s křídly, dveřních zárubní, vrat dveřních zárubní, plochy do 2 m2</t>
  </si>
  <si>
    <t>-471032201</t>
  </si>
  <si>
    <t>https://podminky.urs.cz/item/CS_URS_2024_01/968082021</t>
  </si>
  <si>
    <t>2,09*0,92 "viz d.3.1.5</t>
  </si>
  <si>
    <t>2,09*0,92 "viz D.3.1.6</t>
  </si>
  <si>
    <t>2,09*0,92 "viz D.3.1.7</t>
  </si>
  <si>
    <t>971035241</t>
  </si>
  <si>
    <t>Vybourání otvorů ve zdivu základovém nebo nadzákladovém z cihel, tvárnic, příčkovek z cihel pálených na maltu cementovou plochy do 0,0225 m2, tl. do 300 mm</t>
  </si>
  <si>
    <t>1618695468</t>
  </si>
  <si>
    <t>https://podminky.urs.cz/item/CS_URS_2024_01/971035241</t>
  </si>
  <si>
    <t>2*2+2*2                  "viz D.3.1.22</t>
  </si>
  <si>
    <t>971035541</t>
  </si>
  <si>
    <t>Vybourání otvorů ve zdivu základovém nebo nadzákladovém z cihel, tvárnic, příčkovek z cihel pálených na maltu cementovou plochy do 1 m2, tl. do 300 mm</t>
  </si>
  <si>
    <t>-450730166</t>
  </si>
  <si>
    <t>https://podminky.urs.cz/item/CS_URS_2024_01/971035541</t>
  </si>
  <si>
    <t>1,35*0,30*0,25+0,65*0,55*0,25                 "viz D.3.1.22</t>
  </si>
  <si>
    <t>971052341</t>
  </si>
  <si>
    <t>Vybourání a prorážení otvorů v železobetonových příčkách a zdech základových nebo nadzákladových, plochy do 0,09 m2, tl. do 300 mm</t>
  </si>
  <si>
    <t>2125279668</t>
  </si>
  <si>
    <t>https://podminky.urs.cz/item/CS_URS_2024_01/971052341</t>
  </si>
  <si>
    <t>1*5</t>
  </si>
  <si>
    <t>971052441</t>
  </si>
  <si>
    <t>Vybourání a prorážení otvorů v železobetonových příčkách a zdech základových nebo nadzákladových, plochy do 0,25 m2, tl. do 300 mm</t>
  </si>
  <si>
    <t>-181636655</t>
  </si>
  <si>
    <t>https://podminky.urs.cz/item/CS_URS_2024_01/971052441</t>
  </si>
  <si>
    <t>971052631</t>
  </si>
  <si>
    <t>Vybourání a prorážení otvorů v železobetonových příčkách a zdech základových nebo nadzákladových, plochy do 4 m2, tl. do 150 mm</t>
  </si>
  <si>
    <t>-454561859</t>
  </si>
  <si>
    <t>https://podminky.urs.cz/item/CS_URS_2024_01/971052631</t>
  </si>
  <si>
    <t>(1,7*2,2-1*2,02)+1,7*2,2 "viz D.3.1.4</t>
  </si>
  <si>
    <t>1,7*2,2 "viz D.3.1.5</t>
  </si>
  <si>
    <t>(1,7*2,2-1*2,02)+1,7*2,2 "viz D.3.1.6</t>
  </si>
  <si>
    <t>1,7*2,2 "viz D.3.1.7</t>
  </si>
  <si>
    <t>(1,7*2,2-1*2,02)+1,7*2,2 "viz D.3.1.9</t>
  </si>
  <si>
    <t>972054341</t>
  </si>
  <si>
    <t>Vybourání otvorů ve stropech nebo klenbách železobetonových bez odstranění podlahy a násypu, plochy do 0,25 m2, tl. do 150 mm</t>
  </si>
  <si>
    <t>1041097728</t>
  </si>
  <si>
    <t>https://podminky.urs.cz/item/CS_URS_2024_01/972054341</t>
  </si>
  <si>
    <t>1 "viz d.3.1.4</t>
  </si>
  <si>
    <t>1 "viz D.3.1.5</t>
  </si>
  <si>
    <t>1 "viz D.3.1.6</t>
  </si>
  <si>
    <t>1 "viz D.3.1.7</t>
  </si>
  <si>
    <t>1 "viz D.3.1.8</t>
  </si>
  <si>
    <t>972054491</t>
  </si>
  <si>
    <t>Vybourání otvorů ve stropech nebo klenbách železobetonových bez odstranění podlahy a násypu, plochy do 1 m2, tl. přes 80 mm</t>
  </si>
  <si>
    <t>958953865</t>
  </si>
  <si>
    <t>https://podminky.urs.cz/item/CS_URS_2024_01/972054491</t>
  </si>
  <si>
    <t>0,625*0,625*0,15+0,5*0,6*0,15*2 "viz D.3.1.4</t>
  </si>
  <si>
    <t>0,625*0,625*0,15+0,5*0,6*0,15*2 "viz D.3.1.5</t>
  </si>
  <si>
    <t>0,625*0,625*0,15+0,5*0,6*0,15*2 "viz D.3.1.6</t>
  </si>
  <si>
    <t>0,625*0,625*0,15+0,5*0,6*0,15*2 "viz D.3.1.7</t>
  </si>
  <si>
    <t>0,625*0,625*0,15+0,5*0,6*0,15*2 "viz D.3.1.8</t>
  </si>
  <si>
    <t>974031664</t>
  </si>
  <si>
    <t>Vysekání rýh ve zdivu cihelném na maltu vápennou nebo vápenocementovou pro vtahování nosníků do zdí, před vybouráním otvoru do hl. 150 mm, při v. nosníku do 150 mm</t>
  </si>
  <si>
    <t>1384724603</t>
  </si>
  <si>
    <t>https://podminky.urs.cz/item/CS_URS_2024_01/974031664</t>
  </si>
  <si>
    <t>1,75*2+1,05*2                  "viz D.3.1.22</t>
  </si>
  <si>
    <t>975011251</t>
  </si>
  <si>
    <t>Podpěrné dřevení při podezdívání základového zdiva při výšce vyzdívky do 2 m, při tl. zdiva 450 mm a délce podchycení přes 3 do 5 m</t>
  </si>
  <si>
    <t>-615325965</t>
  </si>
  <si>
    <t>https://podminky.urs.cz/item/CS_URS_2024_01/975011251</t>
  </si>
  <si>
    <t>3,50                "viz D.3.2.c)7</t>
  </si>
  <si>
    <t>975022241</t>
  </si>
  <si>
    <t>Podchycení nadzákladového zdiva dřevěnou výztuhou v. podchycení do 3 m, při tl. zdiva do 450 mm a délce podchycení do 3 m</t>
  </si>
  <si>
    <t>-882392786</t>
  </si>
  <si>
    <t>https://podminky.urs.cz/item/CS_URS_2024_01/975022241</t>
  </si>
  <si>
    <t>3*2*2 "viz D.3.2.c)2</t>
  </si>
  <si>
    <t>3*2*2 "viz D.3.2.c)3</t>
  </si>
  <si>
    <t>3*2*2 "viz D.3.2.c)4</t>
  </si>
  <si>
    <t>3*2*2 "viz D.3.2.c)5</t>
  </si>
  <si>
    <t>3*2*2 "viz D.3.2.c)6</t>
  </si>
  <si>
    <t>975053151</t>
  </si>
  <si>
    <t>Víceřadové podchycení stropů pro osazení nosníků dřevěnou výztuhou v. podchycení do 3,5 m a při zatížení hmotností přes 1500 kg/m2</t>
  </si>
  <si>
    <t>1245723671</t>
  </si>
  <si>
    <t>https://podminky.urs.cz/item/CS_URS_2024_01/975053151</t>
  </si>
  <si>
    <t>3,45*12 "viz D.3.2.c)2</t>
  </si>
  <si>
    <t>3,45*12 "viz D.3.2.c)3</t>
  </si>
  <si>
    <t>3,45*12 "viz D.3.2.c)4</t>
  </si>
  <si>
    <t>3,45*12 "viz D.3.2.c)5</t>
  </si>
  <si>
    <t>3,45*12 "viz D.3.2.c)6</t>
  </si>
  <si>
    <t>976085411</t>
  </si>
  <si>
    <t>Vybourání drobných zámečnických a jiných konstrukcí kanalizačních rámů litinových, z rýhovaného plechu nebo betonových včetně poklopů nebo mříží, plochy přes 0,60 m2</t>
  </si>
  <si>
    <t>2048557062</t>
  </si>
  <si>
    <t>https://podminky.urs.cz/item/CS_URS_2024_01/976085411</t>
  </si>
  <si>
    <t>977312216X01</t>
  </si>
  <si>
    <t>Řezání stávajících betonových konstrukcí s vyztužením hloubky přes 300 do 350 mm</t>
  </si>
  <si>
    <t>-1204996417</t>
  </si>
  <si>
    <t>3,8 "viz D.3.1.3</t>
  </si>
  <si>
    <t>978011191</t>
  </si>
  <si>
    <t>Otlučení vápenných nebo vápenocementových omítek vnitřních ploch stropů, v rozsahu přes 50 do 100 %</t>
  </si>
  <si>
    <t>1832388612</t>
  </si>
  <si>
    <t>https://podminky.urs.cz/item/CS_URS_2024_01/978011191</t>
  </si>
  <si>
    <t>3,7*3,45 "104</t>
  </si>
  <si>
    <t>4,25*1,5 "124.2</t>
  </si>
  <si>
    <t>viz D.3.1.4</t>
  </si>
  <si>
    <t>3,7*3,45 "204</t>
  </si>
  <si>
    <t>5,1*3,45 "219.1</t>
  </si>
  <si>
    <t>2,6*1,5 "219.2</t>
  </si>
  <si>
    <t>1,6*0,75+2,6*1,05 "219.3</t>
  </si>
  <si>
    <t>viz D.3.1.5</t>
  </si>
  <si>
    <t>3,7*3,45 "304</t>
  </si>
  <si>
    <t>5,1*3,45 "319.1</t>
  </si>
  <si>
    <t>2,7*2,6+0,75*1,6 "319.2</t>
  </si>
  <si>
    <t>viz D.3.1.6</t>
  </si>
  <si>
    <t>3,7*3,45 "404</t>
  </si>
  <si>
    <t>5,1*3,45 "419.1</t>
  </si>
  <si>
    <t>1,5*2,6 "419.2</t>
  </si>
  <si>
    <t>1,05*2,6+0,75*1,6 "419.3</t>
  </si>
  <si>
    <t>viz D.3.1.7</t>
  </si>
  <si>
    <t>6,1*3,45 "519.1</t>
  </si>
  <si>
    <t>1,5*2,6 "519.2</t>
  </si>
  <si>
    <t>1,05*2,6+0,75*1,6 "519.3</t>
  </si>
  <si>
    <t>viz D.3.1.8</t>
  </si>
  <si>
    <t>978013191</t>
  </si>
  <si>
    <t>Otlučení vápenných nebo vápenocementových omítek vnitřních ploch stěn s vyškrabáním spar, s očištěním zdiva, v rozsahu přes 50 do 100 %</t>
  </si>
  <si>
    <t>-891316089</t>
  </si>
  <si>
    <t>https://podminky.urs.cz/item/CS_URS_2024_01/978013191</t>
  </si>
  <si>
    <t>(3,7+3,45+3,7)*2,55 "104</t>
  </si>
  <si>
    <t>(4,5+3,45+4,5)*2,55 "124.1</t>
  </si>
  <si>
    <t>(1,65+4,25)*2,55 "124.2</t>
  </si>
  <si>
    <t>(3,7+3,45+3,7)*2,55 "204</t>
  </si>
  <si>
    <t>(5,1+5,1)*2,55 "219.1</t>
  </si>
  <si>
    <t>(1,5+2,6)*2,55 "219.2</t>
  </si>
  <si>
    <t>(0,1+0,75+1,6)*2,55 "219.3</t>
  </si>
  <si>
    <t>(3,7+3,45+3,7)*2,55 "304</t>
  </si>
  <si>
    <t>(5,1+5,1)*2,55 "319.1</t>
  </si>
  <si>
    <t>(2,6+2,7+0,1+0,75+1,6)*2,55 "319.2</t>
  </si>
  <si>
    <t>(3,7+3,45+3,7)*2,55 "404</t>
  </si>
  <si>
    <t>(5,1+5,1)*2,55 "419.1</t>
  </si>
  <si>
    <t>(1,5+2,6)*2,55 "419.2</t>
  </si>
  <si>
    <t>(0,1+0,75+1,6)*2,55 "419.3</t>
  </si>
  <si>
    <t>(3,7+3,45+3,7)*2,55 "504</t>
  </si>
  <si>
    <t>(6,1+6,1)*2,55 "519.1</t>
  </si>
  <si>
    <t>(1,5+2,6)*2,55 "519.2</t>
  </si>
  <si>
    <t>(0,1+0,75+1,6)*2,55 "519.3</t>
  </si>
  <si>
    <t>viz d.3.1.8</t>
  </si>
  <si>
    <t>978015391</t>
  </si>
  <si>
    <t>Otlučení vápenných nebo vápenocementových omítek vnějších ploch s vyškrabáním spar a s očištěním zdiva stupně členitosti 1 a 2, v rozsahu přes 80 do 100 %</t>
  </si>
  <si>
    <t>1066389919</t>
  </si>
  <si>
    <t>https://podminky.urs.cz/item/CS_URS_2024_01/978015391</t>
  </si>
  <si>
    <t>(1,25+3,45+1,25)*2,55+1,25*3,45 "219.4</t>
  </si>
  <si>
    <t>(1,25+3,45+1,25)*2,55+1,25*3,45 "319.3</t>
  </si>
  <si>
    <t>(1,25+3,45+1,25)*2,55+1,25*3,45 "419.4</t>
  </si>
  <si>
    <t>-1674517427</t>
  </si>
  <si>
    <t>-1046446198</t>
  </si>
  <si>
    <t>-1581555860</t>
  </si>
  <si>
    <t>1720943509</t>
  </si>
  <si>
    <t>997013155</t>
  </si>
  <si>
    <t>Vnitrostaveništní doprava suti a vybouraných hmot vodorovně do 50 m s naložením s omezením mechanizace pro budovy a haly výšky přes 15 do 18 m</t>
  </si>
  <si>
    <t>812548090</t>
  </si>
  <si>
    <t>https://podminky.urs.cz/item/CS_URS_2024_01/997013155</t>
  </si>
  <si>
    <t>-662750242</t>
  </si>
  <si>
    <t>-205335991</t>
  </si>
  <si>
    <t>293,676*8 'Přepočtené koeficientem množství</t>
  </si>
  <si>
    <t>997013811</t>
  </si>
  <si>
    <t>Poplatek za uložení stavebního odpadu na skládce (skládkovné) dřevěného zatříděného do Katalogu odpadů pod kódem 17 02 01</t>
  </si>
  <si>
    <t>-1592134922</t>
  </si>
  <si>
    <t>https://podminky.urs.cz/item/CS_URS_2024_01/997013811</t>
  </si>
  <si>
    <t>-207677703</t>
  </si>
  <si>
    <t>-1689669118</t>
  </si>
  <si>
    <t>-94948605</t>
  </si>
  <si>
    <t>293,676-3,552-109,122-111,519</t>
  </si>
  <si>
    <t>998012043</t>
  </si>
  <si>
    <t>Přesun hmot pro budovy občanské výstavby, bydlení, výrobu a služby s nosnou svislou konstrukcí monolitickou betonovou tyčovou nebo plošnou s jakýkoliv obvodovým pláštěm kromě vyzdívaného vodorovná dopravní vzdálenost do 100 m s omezením mechanizace pro budovy výšky přes 12 do 24 m</t>
  </si>
  <si>
    <t>500368638</t>
  </si>
  <si>
    <t>https://podminky.urs.cz/item/CS_URS_2024_01/998012043</t>
  </si>
  <si>
    <t>-1336286528</t>
  </si>
  <si>
    <t>3,15*3,575+0,4*0,4*2+2,35*0,4+3,45*9,3 "viz D.3.1.16</t>
  </si>
  <si>
    <t>-747248005</t>
  </si>
  <si>
    <t>(3,15+4+3,15)*1,6+(0,4+2,35+0,4)*1,9 "viz D.3.1.16, D.3.1.26</t>
  </si>
  <si>
    <t>1274609809</t>
  </si>
  <si>
    <t>Poznámka k položce:_x000D_
Spotřeba 0,3-0,4kg/m2</t>
  </si>
  <si>
    <t>44,606 "viz položka 711111001</t>
  </si>
  <si>
    <t>22,465 "viz položka 711112001</t>
  </si>
  <si>
    <t>67,071*0,0003 'Přepočtené koeficientem množství</t>
  </si>
  <si>
    <t>711131811</t>
  </si>
  <si>
    <t>Odstranění izolace proti zemní vlhkosti na ploše vodorovné V</t>
  </si>
  <si>
    <t>1360001061</t>
  </si>
  <si>
    <t>https://podminky.urs.cz/item/CS_URS_2024_01/711131811</t>
  </si>
  <si>
    <t>3,45*1,25 "219.4 viz D.3.1.5</t>
  </si>
  <si>
    <t>3,45*1,25 "319.3 viz D.3.1.6</t>
  </si>
  <si>
    <t>3,45*1,25 "419.4 viz D.3.1.7</t>
  </si>
  <si>
    <t>-1942965932</t>
  </si>
  <si>
    <t>(3,15*3,575+0,4*0,4*2+2,35*0,4)*2+3,45*9,3 "viz D.3.1.16 v šachtě 2 vrstvy izolace v místnosti 1 vrstva</t>
  </si>
  <si>
    <t>1554416938</t>
  </si>
  <si>
    <t>22,465*2 "viz položka 711112001 v šachtě 2 vrstvy izolace</t>
  </si>
  <si>
    <t>62855001</t>
  </si>
  <si>
    <t>pás asfaltový natavitelný modifikovaný SBS s vložkou z polyesterové rohože a spalitelnou PE fólií nebo jemnozrnným minerálním posypem na horním povrchu tl 4,0mm</t>
  </si>
  <si>
    <t>1055093578</t>
  </si>
  <si>
    <t>44,93/2 "viz položka 711142559</t>
  </si>
  <si>
    <t>(3,15*3,575+0,4*0,4*2+2,35*0,4)+3,45*9,3 "viz položka 711141559</t>
  </si>
  <si>
    <t>67,071*1,221 'Přepočtené koeficientem množství</t>
  </si>
  <si>
    <t>62853004</t>
  </si>
  <si>
    <t>pás asfaltový natavitelný modifikovaný SBS s vložkou ze skleněné tkaniny a spalitelnou PE fólií nebo jemnozrnným minerálním posypem na horním povrchu tl 4,0mm</t>
  </si>
  <si>
    <t>-1738085189</t>
  </si>
  <si>
    <t>(3,15*3,575+0,4*0,4*2+2,35*0,4) "viz položka 711142559</t>
  </si>
  <si>
    <t>34,986*1,221 'Přepočtené koeficientem množství</t>
  </si>
  <si>
    <t>711161215</t>
  </si>
  <si>
    <t>Izolace proti zemní vlhkosti a beztlakové vodě nopovými fóliemi na ploše svislé S vrstva ochranná, odvětrávací a drenážní výška nopku 20,0 mm, tl. fólie do 1,0 mm</t>
  </si>
  <si>
    <t>-93403529</t>
  </si>
  <si>
    <t>https://podminky.urs.cz/item/CS_URS_2024_01/711161215</t>
  </si>
  <si>
    <t>(4,15+3,45+4,15)*1,5 "viz D.3.1.16</t>
  </si>
  <si>
    <t>711161383</t>
  </si>
  <si>
    <t>Izolace proti zemní vlhkosti a beztlakové vodě nopovými fóliemi ostatní ukončení izolace lištou</t>
  </si>
  <si>
    <t>-1696876631</t>
  </si>
  <si>
    <t>https://podminky.urs.cz/item/CS_URS_2024_01/711161383</t>
  </si>
  <si>
    <t>(4,15+3,45+4,15) "viz D.3.1.16</t>
  </si>
  <si>
    <t>711161389</t>
  </si>
  <si>
    <t>Izolace proti zemní vlhkosti a beztlakové vodě nopovými fóliemi ostatní utěsnění spár tmelem elastickým</t>
  </si>
  <si>
    <t>622218236</t>
  </si>
  <si>
    <t>https://podminky.urs.cz/item/CS_URS_2024_01/711161389</t>
  </si>
  <si>
    <t>(4,15+3,45+4,15)/0,9*1,5 "viz D.3.1.16</t>
  </si>
  <si>
    <t>711491171</t>
  </si>
  <si>
    <t>Provedení doplňků izolace proti vodě textilií na ploše vodorovné V vrstva podkladní</t>
  </si>
  <si>
    <t>1401227993</t>
  </si>
  <si>
    <t>https://podminky.urs.cz/item/CS_URS_2024_01/711491171</t>
  </si>
  <si>
    <t>4*3,15 "viz D.3.1.16</t>
  </si>
  <si>
    <t>514777636</t>
  </si>
  <si>
    <t>12,6 "viz položka 711491171</t>
  </si>
  <si>
    <t>-1010149928</t>
  </si>
  <si>
    <t>69311199</t>
  </si>
  <si>
    <t>geotextilie netkaná separační, ochranná, filtrační, drenážní PES(70%)+PP(30%) 300g/m2</t>
  </si>
  <si>
    <t>-510287526</t>
  </si>
  <si>
    <t>12,6 "viz položka 711491172</t>
  </si>
  <si>
    <t>17,625 "viz položka 711491272</t>
  </si>
  <si>
    <t>42,825*1,05 'Přepočtené koeficientem množství</t>
  </si>
  <si>
    <t>998711113</t>
  </si>
  <si>
    <t>Přesun hmot pro izolace proti vodě, vlhkosti a plynům stanovený z hmotnosti přesunovaného materiálu vodorovná dopravní vzdálenost do 50 m s omezením mechanizace v objektech výšky přes 12 do 60 m</t>
  </si>
  <si>
    <t>-643852453</t>
  </si>
  <si>
    <t>https://podminky.urs.cz/item/CS_URS_2024_01/998711113</t>
  </si>
  <si>
    <t>713120811</t>
  </si>
  <si>
    <t>Odstranění tepelné izolace podlah z rohoží, pásů, dílců, desek, bloků podlah volně kladených nebo mezi trámy z vláknitých materiálů suchých, tloušťka izolace do 100 mm</t>
  </si>
  <si>
    <t>-427367307</t>
  </si>
  <si>
    <t>https://podminky.urs.cz/item/CS_URS_2024_01/713120811</t>
  </si>
  <si>
    <t>1,5*2,6 "219.2</t>
  </si>
  <si>
    <t>2,6*2,7+0,75*1,05 "219.3</t>
  </si>
  <si>
    <t>Mezisoučet viz D.3.1.9</t>
  </si>
  <si>
    <t>1631492398</t>
  </si>
  <si>
    <t>28372302X01</t>
  </si>
  <si>
    <t>deska EPS 100 pro konstrukce s běžným zatížením λ=0,037 tl 25mm</t>
  </si>
  <si>
    <t>561567863</t>
  </si>
  <si>
    <t>26,822 "viz položka 713121111</t>
  </si>
  <si>
    <t>26,822*1,05 'Přepočtené koeficientem množství</t>
  </si>
  <si>
    <t>-448833953</t>
  </si>
  <si>
    <t>(4+3,125+4)*1,5 "viz D.3.1.17 sokl šachty</t>
  </si>
  <si>
    <t>28376446</t>
  </si>
  <si>
    <t>deska XPS hrana rovná a strukturovaný povrch 300kPA λ=0,035 tl 150mm</t>
  </si>
  <si>
    <t>908646132</t>
  </si>
  <si>
    <t>16,688 "viz položka 713131141</t>
  </si>
  <si>
    <t>16,688*1,1 'Přepočtené koeficientem množství</t>
  </si>
  <si>
    <t>-783792312</t>
  </si>
  <si>
    <t>2,625*3,725 "viz D.3.1.22</t>
  </si>
  <si>
    <t>63140403</t>
  </si>
  <si>
    <t>deska tepelně izolační minerální plochých střech dvouvrstvá λ=0,038-0,039 tl 100mm</t>
  </si>
  <si>
    <t>317591262</t>
  </si>
  <si>
    <t>9,778 "viz položka 716141152</t>
  </si>
  <si>
    <t>9,778*1,05 'Přepočtené koeficientem množství</t>
  </si>
  <si>
    <t>63140406</t>
  </si>
  <si>
    <t>deska tepelně izolační minerální plochých střech dvouvrstvá λ=0,038-0,039 tl 150mm</t>
  </si>
  <si>
    <t>1996154844</t>
  </si>
  <si>
    <t>1393743745</t>
  </si>
  <si>
    <t>2,625*3,725+(2,625+3,725)*2*0,25 " parozábrana</t>
  </si>
  <si>
    <t>2,625*3,725 "difuzně otevřená</t>
  </si>
  <si>
    <t>viz D.3.1.22</t>
  </si>
  <si>
    <t>28329036</t>
  </si>
  <si>
    <t>fólie kontaktní difuzně propustná pro doplňkovou hydroizolační vrstvu, třívrstvá mikroporézní PP 150g/m2 s integrovanou samolepící páskou</t>
  </si>
  <si>
    <t>2041333786</t>
  </si>
  <si>
    <t>9,778 "viz položka 713191133</t>
  </si>
  <si>
    <t>9,778*1,1655 'Přepočtené koeficientem množství</t>
  </si>
  <si>
    <t>28329233</t>
  </si>
  <si>
    <t>fólie univerzální pro parotěsnou vrstvu s proměnlivou difúzní tloušťkou a UV stabilizací</t>
  </si>
  <si>
    <t>-1180090745</t>
  </si>
  <si>
    <t>12,923 "viz položka 713191133</t>
  </si>
  <si>
    <t>12,923*1,1655 'Přepočtené koeficientem množství</t>
  </si>
  <si>
    <t>1293706456</t>
  </si>
  <si>
    <t>1,50           "P1 viz přílohy PD : D.3.1.29 dodání výrobku je součástí dodávky okna dle uvedené přílohy</t>
  </si>
  <si>
    <t>998713113</t>
  </si>
  <si>
    <t>Přesun hmot pro izolace tepelné stanovený z hmotnosti přesunovaného materiálu vodorovná dopravní vzdálenost do 50 m s omezením mechanizace v objektech výšky přes 12 m do 24 m</t>
  </si>
  <si>
    <t>-603529980</t>
  </si>
  <si>
    <t>https://podminky.urs.cz/item/CS_URS_2024_01/998713113</t>
  </si>
  <si>
    <t>714121012</t>
  </si>
  <si>
    <t>Montáž akustických minerálních panelů podstropních s rozšířenou pohltivostí zvuku zavěšených na rošt polozapuštěný</t>
  </si>
  <si>
    <t>95415739</t>
  </si>
  <si>
    <t>https://podminky.urs.cz/item/CS_URS_2024_01/714121012</t>
  </si>
  <si>
    <t>3,45*3,65 "124.2</t>
  </si>
  <si>
    <t>3,45*2,6+1,8*1,35 "219.2</t>
  </si>
  <si>
    <t>3,45*2,6+1,8*1,35 "319.2</t>
  </si>
  <si>
    <t>viz d.3.1.19</t>
  </si>
  <si>
    <t>3,45*2,6+1,8*1,35 "419.2</t>
  </si>
  <si>
    <t>3,45*2,6+1,8*1,35 "519.2</t>
  </si>
  <si>
    <t>63231220X01</t>
  </si>
  <si>
    <t>podhled kazetový s děrováním polozapuštěný rastr tl 10mm 600x600mm, sádrokartonové deksy, pravidená perforace 9x9mm, třída reakce na ohěň A2-s1,d0</t>
  </si>
  <si>
    <t>2016742087</t>
  </si>
  <si>
    <t>58,193 "viz položka 714121011</t>
  </si>
  <si>
    <t>58,193*1,05 'Přepočtené koeficientem množství</t>
  </si>
  <si>
    <t>714183002</t>
  </si>
  <si>
    <t>Montáž pohltivých a konstrukčních součástí desek izolačních na sraz volně stropů nebo stěn</t>
  </si>
  <si>
    <t>647736539</t>
  </si>
  <si>
    <t>https://podminky.urs.cz/item/CS_URS_2024_01/714183002</t>
  </si>
  <si>
    <t>28376552</t>
  </si>
  <si>
    <t>deska polystyrénová pro snížení kročejového hluku (max. zatížení 4 kN/m2) tl 25mm</t>
  </si>
  <si>
    <t>-1369152174</t>
  </si>
  <si>
    <t>133,416 "viz položka 714183002</t>
  </si>
  <si>
    <t>133,416*1,02 'Přepočtené koeficientem množství</t>
  </si>
  <si>
    <t>88820032</t>
  </si>
  <si>
    <t>4,30*3,80+(4,30*2+3,80)*0,18                       "viz přílohy PD : D.1.1.27</t>
  </si>
  <si>
    <t>deska antivibrační polyuretanová statické zatížení do 0,45 N/mm2 statické a dynamické zatížení do 0,45 N/mm2 max. zatížení (krátkodobé) do 5 N/mm2 tl 25 mm</t>
  </si>
  <si>
    <t>408163993</t>
  </si>
  <si>
    <t>18,572*1,05</t>
  </si>
  <si>
    <t>714451021X02</t>
  </si>
  <si>
    <t>Utěsnění spáry s protiotřesovou a protihlukovou izolací trvale pružným tmelem včetně materiálu</t>
  </si>
  <si>
    <t>1996075606</t>
  </si>
  <si>
    <t>4,30*2+3,80                     "viz přílohy PD : D.1.1.27</t>
  </si>
  <si>
    <t>998714113</t>
  </si>
  <si>
    <t>Přesun hmot pro akustická a protiotřesová opatření stanovený z hmotnosti přesunovaného materiálu vodorovná dopravní vzdálenost do 50 m s omezením mechanizace v objektech výšky přes 12 do 24 m</t>
  </si>
  <si>
    <t>-746855926</t>
  </si>
  <si>
    <t>https://podminky.urs.cz/item/CS_URS_2024_01/998714113</t>
  </si>
  <si>
    <t>721171803</t>
  </si>
  <si>
    <t>Demontáž potrubí z novodurových trub odpadních nebo připojovacích do D 75</t>
  </si>
  <si>
    <t>-1878649017</t>
  </si>
  <si>
    <t>https://podminky.urs.cz/item/CS_URS_2024_01/721171803</t>
  </si>
  <si>
    <t>6,00</t>
  </si>
  <si>
    <t>721171808</t>
  </si>
  <si>
    <t>Demontáž potrubí z novodurových trub odpadních nebo připojovacích přes 75 do D 114</t>
  </si>
  <si>
    <t>1632533298</t>
  </si>
  <si>
    <t>https://podminky.urs.cz/item/CS_URS_2024_01/721171808</t>
  </si>
  <si>
    <t>8,00</t>
  </si>
  <si>
    <t>722170801</t>
  </si>
  <si>
    <t>Demontáž rozvodů vody z plastů do Ø 25 mm</t>
  </si>
  <si>
    <t>1529978016</t>
  </si>
  <si>
    <t>https://podminky.urs.cz/item/CS_URS_2024_01/722170801</t>
  </si>
  <si>
    <t>23,00</t>
  </si>
  <si>
    <t>725110814</t>
  </si>
  <si>
    <t>Demontáž klozetů kombi</t>
  </si>
  <si>
    <t>-132901284</t>
  </si>
  <si>
    <t>https://podminky.urs.cz/item/CS_URS_2024_01/725110814</t>
  </si>
  <si>
    <t>1              "viz příloha PD : D.3.1.5</t>
  </si>
  <si>
    <t>1              "viz příloha PD : D.3.1.7</t>
  </si>
  <si>
    <t>1              "viz příloha PD : D.3.1.8</t>
  </si>
  <si>
    <t>725210821</t>
  </si>
  <si>
    <t>Demontáž umyvadel bez výtokových armatur umyvadel</t>
  </si>
  <si>
    <t>-781303747</t>
  </si>
  <si>
    <t>https://podminky.urs.cz/item/CS_URS_2024_01/725210821</t>
  </si>
  <si>
    <t>725310823</t>
  </si>
  <si>
    <t>Demontáž dřezů jednodílných bez výtokových armatur vestavěných v kuchyňských sestavách</t>
  </si>
  <si>
    <t>-966334920</t>
  </si>
  <si>
    <t>https://podminky.urs.cz/item/CS_URS_2024_01/725310823</t>
  </si>
  <si>
    <t>725820801</t>
  </si>
  <si>
    <t>Demontáž baterií nástěnných do G 3/4</t>
  </si>
  <si>
    <t>506051399</t>
  </si>
  <si>
    <t>https://podminky.urs.cz/item/CS_URS_2024_01/725820801</t>
  </si>
  <si>
    <t>2              "viz příloha PD : D.3.1.5</t>
  </si>
  <si>
    <t>2              "viz příloha PD : D.3.1.7</t>
  </si>
  <si>
    <t>2              "viz příloha PD : D.3.1.8</t>
  </si>
  <si>
    <t>725840850</t>
  </si>
  <si>
    <t>Demontáž baterií sprchových diferenciálních do G 3/4 x 1</t>
  </si>
  <si>
    <t>2133131383</t>
  </si>
  <si>
    <t>https://podminky.urs.cz/item/CS_URS_2024_01/725840850</t>
  </si>
  <si>
    <t>762081351</t>
  </si>
  <si>
    <t>Hoblování hraněného řeziva zabudovaného do konstrukce jednostranné hranoly, průřezové plochy do 120 cm2</t>
  </si>
  <si>
    <t>-623924507</t>
  </si>
  <si>
    <t>https://podminky.urs.cz/item/CS_URS_2024_01/762081351</t>
  </si>
  <si>
    <t>81,8 "viz položka 766417211</t>
  </si>
  <si>
    <t>762083122</t>
  </si>
  <si>
    <t>Impregnace řeziva máčením proti dřevokaznému hmyzu, houbám a plísním, třída ohrožení 3 a 4 (dřevo v exteriéru)</t>
  </si>
  <si>
    <t>1785217812</t>
  </si>
  <si>
    <t>https://podminky.urs.cz/item/CS_URS_2024_01/762083122</t>
  </si>
  <si>
    <t>0,856                  "viz položka 762195000</t>
  </si>
  <si>
    <t xml:space="preserve">3,045                 "viz položka 762395000     </t>
  </si>
  <si>
    <t xml:space="preserve">4*4,00                 "ramenát A </t>
  </si>
  <si>
    <t xml:space="preserve">4*5,00                "ramenát B    </t>
  </si>
  <si>
    <t>762085103</t>
  </si>
  <si>
    <t>Montáž ocelových spojovacích prostředků (materiál ve specifikaci) kotevních želez příložek, patek, táhel</t>
  </si>
  <si>
    <t>-1552214462</t>
  </si>
  <si>
    <t>https://podminky.urs.cz/item/CS_URS_2024_01/762085103</t>
  </si>
  <si>
    <t>2+4+8             "ramenát A ramenát B viz přílohy PD : D.3.1.32</t>
  </si>
  <si>
    <t>553960011X01</t>
  </si>
  <si>
    <t>Kotva krajní krokve a ramenátu "A" pás 30/5 mm dl. 900 mm včetně povrchové úpravy dle přílohy PD : D.3.1.32</t>
  </si>
  <si>
    <t>-618398199</t>
  </si>
  <si>
    <t>553960021X02</t>
  </si>
  <si>
    <t>Kotva krajní krokve a ramenátu "A" pás 30/5 mm dl. 500 mm včetně povrchové úpravy dle přílohy PD : D.3.1.32</t>
  </si>
  <si>
    <t>1601641845</t>
  </si>
  <si>
    <t>553960031X03</t>
  </si>
  <si>
    <t>Kotvení ramenátu "B" P8-200 x x150 mm včetně povrchové úpravy dle přílohy PD : D.3.1.32</t>
  </si>
  <si>
    <t>859645548</t>
  </si>
  <si>
    <t>762111811</t>
  </si>
  <si>
    <t>Demontáž stěn a příček z hranolků, fošen nebo latí</t>
  </si>
  <si>
    <t>-1681037740</t>
  </si>
  <si>
    <t>https://podminky.urs.cz/item/CS_URS_2024_01/762111811</t>
  </si>
  <si>
    <t>3,45*2,65 "viz D.3.1.7</t>
  </si>
  <si>
    <t>762131124</t>
  </si>
  <si>
    <t>Montáž bednění stěn z hrubých prken tl. do 32 mm na sraz</t>
  </si>
  <si>
    <t>-1405306648</t>
  </si>
  <si>
    <t>https://podminky.urs.cz/item/CS_URS_2024_01/762131124</t>
  </si>
  <si>
    <t>6,18*(4,6+3,85)/2+2,05*(4,1+3,85)/2 "viz D.3.1.32</t>
  </si>
  <si>
    <t>762195000</t>
  </si>
  <si>
    <t>Spojovací prostředky stěn a příček hřebíky, svorníky, fixační prkna</t>
  </si>
  <si>
    <t>1076115524</t>
  </si>
  <si>
    <t>https://podminky.urs.cz/item/CS_URS_2024_01/762195000</t>
  </si>
  <si>
    <t>34,259*0,025 "viz položka 762131124</t>
  </si>
  <si>
    <t>762331812</t>
  </si>
  <si>
    <t>Demontáž vázaných konstrukcí krovů sklonu do 60° z hranolů, hranolků, fošen, průřezové plochy přes 120 do 224 cm2</t>
  </si>
  <si>
    <t>-335897696</t>
  </si>
  <si>
    <t>https://podminky.urs.cz/item/CS_URS_2024_01/762331812</t>
  </si>
  <si>
    <t>3,2*5+(0,9+0,9+1,45)*10</t>
  </si>
  <si>
    <t>2,75*2+1,22+0,6+1,08*4+0,95</t>
  </si>
  <si>
    <t>viz D.3.1.9</t>
  </si>
  <si>
    <t>(1,35+0,9+1,45+0,5)*5</t>
  </si>
  <si>
    <t>762331921</t>
  </si>
  <si>
    <t>Vyřezání části střešní vazby vázané konstrukce krovů průřezové plochy řeziva přes 120 do 224 cm2, délky vyřezané části krovového prvku do 3 m</t>
  </si>
  <si>
    <t>2139255642</t>
  </si>
  <si>
    <t>https://podminky.urs.cz/item/CS_URS_2024_01/762331921</t>
  </si>
  <si>
    <t>0,35*9 "viz D.3.1.9</t>
  </si>
  <si>
    <t>7623321X01</t>
  </si>
  <si>
    <t>Montáž vázaných konstrukcí krovů stěch vytvoření doplňkové konstrukce z prken pro vytvoření hřebene a úžlabí v místě napojení nové výtahové šachty na stávající střešní oblouk z prken 140x25 mm včetně dodání materiálu</t>
  </si>
  <si>
    <t>1824028263</t>
  </si>
  <si>
    <t>1 "viz d.3.1.1.22</t>
  </si>
  <si>
    <t>762332922</t>
  </si>
  <si>
    <t>Doplnění střešní vazby řezivem (materiál v ceně) průřezové plochy přes 120 do 224 cm2</t>
  </si>
  <si>
    <t>869744488</t>
  </si>
  <si>
    <t>https://podminky.urs.cz/item/CS_URS_2024_01/762332922</t>
  </si>
  <si>
    <t>0,90*2*5+0,65*3+0,50+1,25*2                          "viz přílohy PD : D.3.1.22</t>
  </si>
  <si>
    <t>762333132</t>
  </si>
  <si>
    <t>Montáž vázaných konstrukcí krovů střech pultových, sedlových, valbových, stanových nepravidelného půdorysu z řeziva hraněného průřezové plochy přes 120 do 224 cm2</t>
  </si>
  <si>
    <t>-607235869</t>
  </si>
  <si>
    <t>https://podminky.urs.cz/item/CS_URS_2024_01/762333132</t>
  </si>
  <si>
    <t>3,9*4+2,725*2++1,8*2+1,2*2          "viz D.3.1.22</t>
  </si>
  <si>
    <t>8,78         "viz příloha PD : D.3.1.32</t>
  </si>
  <si>
    <t>60512130</t>
  </si>
  <si>
    <t>hranol stavební řezivo průřezu do 224cm2 do dl 6m</t>
  </si>
  <si>
    <t>-860755373</t>
  </si>
  <si>
    <t>35,83*0,16*0,1 "viz položka 762332132</t>
  </si>
  <si>
    <t>0,573*1,1 'Přepočtené koeficientem množství</t>
  </si>
  <si>
    <t>762333133</t>
  </si>
  <si>
    <t>Montáž vázaných konstrukcí krovů střech pultových, sedlových, valbových, stanových nepravidelného půdorysu z řeziva hraněného průřezové plochy přes 224 do 288 cm2</t>
  </si>
  <si>
    <t>-1167141014</t>
  </si>
  <si>
    <t>https://podminky.urs.cz/item/CS_URS_2024_01/762333133</t>
  </si>
  <si>
    <t>2,93         "viz příloha PD : D.3.1.32</t>
  </si>
  <si>
    <t>60512135</t>
  </si>
  <si>
    <t>hranol stavební řezivo průřezu do 288cm2 do dl 6m</t>
  </si>
  <si>
    <t>1370966430</t>
  </si>
  <si>
    <t>2,925*0,16*0,16*1,10</t>
  </si>
  <si>
    <t>762341210</t>
  </si>
  <si>
    <t>Montáž bednění střech rovných a šikmých sklonu do 60° s vyřezáním otvorů z prken hrubých na sraz tl. do 32 mm</t>
  </si>
  <si>
    <t>639390667</t>
  </si>
  <si>
    <t>https://podminky.urs.cz/item/CS_URS_2024_01/762341210</t>
  </si>
  <si>
    <t>3,125*(3,075+1,4)+3,125*(1,45+0,5+0,95)+1,9*1,65/2*2-8,828               "výtahová šachta</t>
  </si>
  <si>
    <t xml:space="preserve"> viz přílohy PD : D.3.1.32 </t>
  </si>
  <si>
    <t>3,7*5,7+0,6*13,8         "bývalá strojovna viz D.3.1.23</t>
  </si>
  <si>
    <t>60511125</t>
  </si>
  <si>
    <t>řezivo stavební fošny prismované středové š do 160mm dl 2-5m</t>
  </si>
  <si>
    <t>136223984</t>
  </si>
  <si>
    <t>46,724*0,025 "viz položka 762341210</t>
  </si>
  <si>
    <t>8,831*0,025 "viz položka 762341310</t>
  </si>
  <si>
    <t>2,245*1,1 'Přepočtené koeficientem množství</t>
  </si>
  <si>
    <t>762341310</t>
  </si>
  <si>
    <t>Montáž bednění střech obloukových sklonu do 60° s vyřezáním otvorů, nároží, úžlabí, nadstřešních konstrukcí z prken hrubých na sraz tl. do 32 mm</t>
  </si>
  <si>
    <t>-1554768352</t>
  </si>
  <si>
    <t>https://podminky.urs.cz/item/CS_URS_2024_01/762341310</t>
  </si>
  <si>
    <t>3,125*3,14*0,90/2*2               "viz přílohy PD : D.3.1.32</t>
  </si>
  <si>
    <t>762341811</t>
  </si>
  <si>
    <t>Demontáž bednění a laťování bednění střech rovných, obloukových, sklonu do 60° se všemi nadstřešními konstrukcemi z prken hrubých, hoblovaných tl. do 32 mm</t>
  </si>
  <si>
    <t>-673350283</t>
  </si>
  <si>
    <t>https://podminky.urs.cz/item/CS_URS_2024_01/762341811</t>
  </si>
  <si>
    <t>(0,5+1,45+1,45+3,75+1,45+0,95)*3,2 "šachta viz D.3.1.4 - D.3.1.10</t>
  </si>
  <si>
    <t>7,52*0,6+2,625*1,22+1,1*5,64+2,6*1,22+0,6*3,02 "střecha viz D.3.1.9</t>
  </si>
  <si>
    <t>(1,3+0,5)*3,75 "západní stěna viz D.3.1.8</t>
  </si>
  <si>
    <t>762395000</t>
  </si>
  <si>
    <t>Spojovací prostředky krovů, bednění a laťování, nadstřešních konstrukcí svorníky, prkna, hřebíky, pásová ocel, vruty</t>
  </si>
  <si>
    <t>1857171029</t>
  </si>
  <si>
    <t>https://podminky.urs.cz/item/CS_URS_2024_01/762395000</t>
  </si>
  <si>
    <t>13,95*0,10*0,16              "viz položka 762332922</t>
  </si>
  <si>
    <t>0,630 "viz položka 60512130</t>
  </si>
  <si>
    <t>0,082 "viz položka 60512135</t>
  </si>
  <si>
    <t>2,470 "viz položka 60511125</t>
  </si>
  <si>
    <t>7627131X01</t>
  </si>
  <si>
    <t>Výroba, dodávka a montáž ramenátů "A" na střechu šachty o poloměru r 900mm, z řeziva deskového tl.24 mm šířky 150 mm včetně spojovacích prostředků</t>
  </si>
  <si>
    <t>915631819</t>
  </si>
  <si>
    <t>4            "viz D.3.1.32</t>
  </si>
  <si>
    <t>7627131X02</t>
  </si>
  <si>
    <t>Výroba, dodávka a montáž ramenátů "B" na střechu šachty o poloměru r 900mm s prodloužením dolů o 400 mm z řeziva deskového tl.24 mm šířky 150 mm včetně spojovacích prostředků</t>
  </si>
  <si>
    <t>1065492288</t>
  </si>
  <si>
    <t>4                "viz D.3.1.32</t>
  </si>
  <si>
    <t>998762113</t>
  </si>
  <si>
    <t>Přesun hmot pro konstrukce tesařské stanovený z hmotnosti přesunovaného materiálu vodorovná dopravní vzdálenost do 50 m s omezením mechanizace v objektech výšky přes 12 do 24 m</t>
  </si>
  <si>
    <t>2113648329</t>
  </si>
  <si>
    <t>https://podminky.urs.cz/item/CS_URS_2024_01/998762113</t>
  </si>
  <si>
    <t>763131431</t>
  </si>
  <si>
    <t>Podhled ze sádrokartonových desek dvouvrstvá zavěšená spodní konstrukce z ocelových profilů CD, UD jednoduše opláštěná deskou protipožární DF, tl. 12,5 mm, bez izolace, REI do 90</t>
  </si>
  <si>
    <t>-677120713</t>
  </si>
  <si>
    <t>https://podminky.urs.cz/item/CS_URS_2024_01/763131431</t>
  </si>
  <si>
    <t>3,45*(0,85+0,23)+0,95*1,35 "104.1</t>
  </si>
  <si>
    <t>1,25*2,4 "104.2</t>
  </si>
  <si>
    <t>0,55*1,8+0,3*2,325+2,725*0,725+3,45*(0,125+0,225)+1,65*(4,35+0,4) "124.2</t>
  </si>
  <si>
    <t>2,8*0,7+3,45*(0,125+0,23) "204.1</t>
  </si>
  <si>
    <t>1,25*2,8 "204.2</t>
  </si>
  <si>
    <t>0,55*1,8+0,3*2,325+2,725*0,725+3,45*(0,125+0,225)+1,8*(4,05+0,4) "219.2</t>
  </si>
  <si>
    <t>2,8*0,7+3,45*(0,125+0,23) "304.1</t>
  </si>
  <si>
    <t>1,25*2,8 "304.2</t>
  </si>
  <si>
    <t>0,55*1,8+0,3*2,325+2,725*0,725+3,45*(0,125+0,225)+1,8*(4,05+0,4) "319.2</t>
  </si>
  <si>
    <t>2,8*0,7+3,45*(0,125+0,23) "404.1</t>
  </si>
  <si>
    <t>1,25*2,8 "404.2</t>
  </si>
  <si>
    <t>0,55*1,8+0,3*2,325+2,725*0,725+3,45*(0,125+0,225)+1,8*(4,05+0,4) "419.2</t>
  </si>
  <si>
    <t>2,8*0,7+3,45*(0,125+0,23) "504.1</t>
  </si>
  <si>
    <t>1,25*2,8 "504.2</t>
  </si>
  <si>
    <t>0,55*1,8+0,3*2,325+2,725*0,725+3,45*(0,125+0,225)+1,8*(4,05+0,4) "518.2</t>
  </si>
  <si>
    <t>-2070748763</t>
  </si>
  <si>
    <t>1,25*0,75+0,95*2,25 "124.3</t>
  </si>
  <si>
    <t>1,7*0,9 "124.4</t>
  </si>
  <si>
    <t>1,7*0,9 "124.5</t>
  </si>
  <si>
    <t>763331113</t>
  </si>
  <si>
    <t>Podhled z cementovláknitých nebo cementových desek dvouvrstvá zavěšená spodní konstrukce z ocelových profilů CD, UD jednoduše opláštěná deskou tl. 12,5 mm, bez izolace, EI 15</t>
  </si>
  <si>
    <t>-441620042</t>
  </si>
  <si>
    <t>https://podminky.urs.cz/item/CS_URS_2024_01/763331113</t>
  </si>
  <si>
    <t>763713832X01</t>
  </si>
  <si>
    <t>Demontáž svislé konstrukce stěn a příček dřevěných s izolací včetně omítky, tloušťky přes 100 do 150 mm</t>
  </si>
  <si>
    <t>-346882466</t>
  </si>
  <si>
    <t>3,45*2,64 "viz D.3.1.5</t>
  </si>
  <si>
    <t>998763323</t>
  </si>
  <si>
    <t>Přesun hmot pro konstrukce montované z desek sádrokartonových, sádrovláknitých, cementovláknitých nebo cementových stanovený z hmotnosti přesunovaného materiálu vodorovná dopravní vzdálenost do 50 m s omezením mechanizace v objektech výšky přes 12 do 24 m</t>
  </si>
  <si>
    <t>-1043561691</t>
  </si>
  <si>
    <t>https://podminky.urs.cz/item/CS_URS_2024_01/998763323</t>
  </si>
  <si>
    <t>764001821</t>
  </si>
  <si>
    <t>Demontáž klempířských konstrukcí krytiny ze svitků nebo tabulí do suti</t>
  </si>
  <si>
    <t>1659225202</t>
  </si>
  <si>
    <t>https://podminky.urs.cz/item/CS_URS_2024_01/764001821</t>
  </si>
  <si>
    <t>(0,5+1,45+14,03+1,45+3,75+1,45+1,5+0,95)*3,2 "šachta viz D.3.1.4 - D.3.1.10</t>
  </si>
  <si>
    <t>7,52*0,6+2,625*1,22+1,1*5,64+2,6*1,22+0,6*3,02 "střecha viz D.3.1.10</t>
  </si>
  <si>
    <t>3,25*(5,1+4,7)/2+7,4*(5,1+4,15)/2 "štítová stěna viz D.3.1.13</t>
  </si>
  <si>
    <t>(2,95+1,3+0,5)*3,75 "západní stěna viz D.3.1.13</t>
  </si>
  <si>
    <t>764002414</t>
  </si>
  <si>
    <t>Montáž strukturované oddělovací rohože jakékoli rš</t>
  </si>
  <si>
    <t>1508590721</t>
  </si>
  <si>
    <t>https://podminky.urs.cz/item/CS_URS_2024_01/764002414</t>
  </si>
  <si>
    <t>3,125*(3,075+1,4)+3,125*(1,45+0,5+0,95)+1,9*1,65/2*2 "šachta</t>
  </si>
  <si>
    <t>3,7*5,7+0,6*13,8 "bývalá strojovna</t>
  </si>
  <si>
    <t>viz D.3.1.23</t>
  </si>
  <si>
    <t>28329043</t>
  </si>
  <si>
    <t>fólie difuzně propustné s nakašírovanou strukturovanou rohoží pod hladkou plechovou krytinu se samolepící páskou v podélném přesahu</t>
  </si>
  <si>
    <t>248501471</t>
  </si>
  <si>
    <t>55,552 "viz položka 764002414</t>
  </si>
  <si>
    <t>55,552*1,15 'Přepočtené koeficientem množství</t>
  </si>
  <si>
    <t>764002851</t>
  </si>
  <si>
    <t>Demontáž klempířských konstrukcí oplechování parapetů do suti</t>
  </si>
  <si>
    <t>101059578</t>
  </si>
  <si>
    <t>https://podminky.urs.cz/item/CS_URS_2024_01/764002851</t>
  </si>
  <si>
    <t>3,25 "viz D.3.1.4</t>
  </si>
  <si>
    <t>1,30 "viz D.3.1.5</t>
  </si>
  <si>
    <t>1,30 "viz D.3.1.6</t>
  </si>
  <si>
    <t>1,30 "viz D.3.1.7</t>
  </si>
  <si>
    <t>1,55 "viz D.3.1.8</t>
  </si>
  <si>
    <t>764004801</t>
  </si>
  <si>
    <t>Demontáž klempířských konstrukcí žlabu podokapního do suti</t>
  </si>
  <si>
    <t>-1247817018</t>
  </si>
  <si>
    <t>https://podminky.urs.cz/item/CS_URS_2024_01/764004801</t>
  </si>
  <si>
    <t>3,2 "viz D.3.1.5</t>
  </si>
  <si>
    <t>3,75 "viz D.3.1.9</t>
  </si>
  <si>
    <t>764004861</t>
  </si>
  <si>
    <t>Demontáž klempířských konstrukcí svodu do suti</t>
  </si>
  <si>
    <t>24989023</t>
  </si>
  <si>
    <t>https://podminky.urs.cz/item/CS_URS_2024_01/764004861</t>
  </si>
  <si>
    <t>2,2 "viz D.3.1.4</t>
  </si>
  <si>
    <t>764131421K6</t>
  </si>
  <si>
    <t>Krytina ze svitků nebo tabulí z měděného plechu tl. 0,60 mm s úpravou u okapů, prostupů a výčnělků střechy rovné drážkováním ze svitků rš 670 mm, sklon střechy do 30°</t>
  </si>
  <si>
    <t>-1301501541</t>
  </si>
  <si>
    <t>10,500+30,00+10,626            "6/K 8/K viz přílohy PD : D.3.1.31</t>
  </si>
  <si>
    <t>764131425K5</t>
  </si>
  <si>
    <t>Krytina ze svitků nebo tabulí z měděného plechu tl. 0,60 mm s úpravou u okapů, prostupů a výčnělků střechy rovné drážkováním ze svitků rš 670 mm, sklon střechy přes 60°</t>
  </si>
  <si>
    <t>-1896851042</t>
  </si>
  <si>
    <t>37,000            "5/K viz přílohy PD : D.3.1.31</t>
  </si>
  <si>
    <t>6,18*(4,6+3,85)/2+2,05*(4,1+3,85)/2 "viz D.3.1.26 severní štít</t>
  </si>
  <si>
    <t>764131467K</t>
  </si>
  <si>
    <t>Krytina ze svitků nebo tabulí z měděného plechu tl.0,60 mm s úpravou u okapů, prostupů a výčnělků střechy oblé drážkováním ze svitků rš 670 mm</t>
  </si>
  <si>
    <t>-515041570</t>
  </si>
  <si>
    <t>6,50+4,50              "4/K 7/K viz přílohy PD : D.3.1.31</t>
  </si>
  <si>
    <t>764206175P1K</t>
  </si>
  <si>
    <t xml:space="preserve">Úprava stávajícího oplechování parapetů rovných, bez rohů po vybourání stávajícího plastového a osazení nového plastového okna P1 dle přílohy PD : D.3.1.29 </t>
  </si>
  <si>
    <t>255105359</t>
  </si>
  <si>
    <t>1,55            "P1/K viz přílohy PD : D.3.1.29</t>
  </si>
  <si>
    <t>764531414</t>
  </si>
  <si>
    <t>Žlab podokapní z měděného plechu včetně háků a čel hranatý rš 330 mm</t>
  </si>
  <si>
    <t>-937359973</t>
  </si>
  <si>
    <t>https://podminky.urs.cz/item/CS_URS_2024_01/764531414</t>
  </si>
  <si>
    <t>3,15            "1/K viz přílohy PD : D.3.1.31</t>
  </si>
  <si>
    <t>76433542X01</t>
  </si>
  <si>
    <t>Provedení otvorů pro prostupy s následnou úpravou a oplechováním otvorů z mědi</t>
  </si>
  <si>
    <t>1200393569</t>
  </si>
  <si>
    <t>4 "viz D.3.1.10 a D.3.1.23</t>
  </si>
  <si>
    <t>764531416K9</t>
  </si>
  <si>
    <t>Žlab podokapní z měděného plechu včetně háků a čel hranatý rš 500 mm</t>
  </si>
  <si>
    <t>-1689595842</t>
  </si>
  <si>
    <t>14,00            "9/K viz přílohy PD : D.3.1.31</t>
  </si>
  <si>
    <t>764531463</t>
  </si>
  <si>
    <t>Žlab podokapní z měděného plechu včetně háků a čel kotlík hranatý, 220x220x300 mm, průměr svodu 80 mm</t>
  </si>
  <si>
    <t>1228292946</t>
  </si>
  <si>
    <t>https://podminky.urs.cz/item/CS_URS_2024_01/764531463</t>
  </si>
  <si>
    <t>1,00            "3/K viz přílohy PD : D.3.1.31</t>
  </si>
  <si>
    <t>764531465</t>
  </si>
  <si>
    <t>Žlab podokapní z měděného plechu včetně háků a čel kotlík hranatý, 220x220x300 mm, průměr svodu 120 mm</t>
  </si>
  <si>
    <t>-1536158857</t>
  </si>
  <si>
    <t>https://podminky.urs.cz/item/CS_URS_2024_01/764531465</t>
  </si>
  <si>
    <t>2,00            "11/K viz přílohy PD : D.3.1.31</t>
  </si>
  <si>
    <t>764538403</t>
  </si>
  <si>
    <t>Svod z měděného plechu včetně objímek, kolen a odskoků hranatý, o straně 120 mm</t>
  </si>
  <si>
    <t>449109019</t>
  </si>
  <si>
    <t>https://podminky.urs.cz/item/CS_URS_2024_01/764538403</t>
  </si>
  <si>
    <t>30,00            "10/K viz přílohy PD : D.3.1.31</t>
  </si>
  <si>
    <t>764538421</t>
  </si>
  <si>
    <t>Svod z měděného plechu včetně objímek, kolen a odskoků kruhový, průměru 80 mm</t>
  </si>
  <si>
    <t>-871007428</t>
  </si>
  <si>
    <t>https://podminky.urs.cz/item/CS_URS_2024_01/764538421</t>
  </si>
  <si>
    <t>6,00            "2/K viz přílohy PD : D.3.1.31</t>
  </si>
  <si>
    <t>998764113</t>
  </si>
  <si>
    <t>Přesun hmot pro konstrukce klempířské stanovený z hmotnosti přesunovaného materiálu vodorovná dopravní vzdálenost do 50 m s omezením mechanizace v objektech výšky přes 12 do 24 m</t>
  </si>
  <si>
    <t>762426793</t>
  </si>
  <si>
    <t>https://podminky.urs.cz/item/CS_URS_2024_01/998764113</t>
  </si>
  <si>
    <t>766411822</t>
  </si>
  <si>
    <t>Demontáž obložení stěn podkladových roštů</t>
  </si>
  <si>
    <t>1504601275</t>
  </si>
  <si>
    <t>https://podminky.urs.cz/item/CS_URS_2024_01/766411822</t>
  </si>
  <si>
    <t>(14,03+1,5)*3,2 "viz D.3.1.4 - D.3.1.10</t>
  </si>
  <si>
    <t>2,95*3,75 "západní stěna viz D.3.1.13</t>
  </si>
  <si>
    <t>766417211</t>
  </si>
  <si>
    <t>Montáž obložení stěn rošt podkladový</t>
  </si>
  <si>
    <t>-252626148</t>
  </si>
  <si>
    <t>https://podminky.urs.cz/item/CS_URS_2024_01/766417211</t>
  </si>
  <si>
    <t>3,125*11,7/0,5 "viz D.3.1.26 lať</t>
  </si>
  <si>
    <t>(6,13+2,05)*10 "viz D.3.1.26 hranol</t>
  </si>
  <si>
    <t>60514103</t>
  </si>
  <si>
    <t>řezivo jehličnaté lať 30x50mm</t>
  </si>
  <si>
    <t>1876510785</t>
  </si>
  <si>
    <t>73,125 "viz položka 766417211</t>
  </si>
  <si>
    <t>73,125*0,00264 'Přepočtené koeficientem množství</t>
  </si>
  <si>
    <t>60512125</t>
  </si>
  <si>
    <t>hranol stavební řezivo průřezu do 120cm2 do dl 6m</t>
  </si>
  <si>
    <t>-471149688</t>
  </si>
  <si>
    <t>81,8*0,08*0,08 "viz položka 766417211</t>
  </si>
  <si>
    <t>0,524*1,1 'Přepočtené koeficientem množství</t>
  </si>
  <si>
    <t>766622115</t>
  </si>
  <si>
    <t>Montáž oken plastových včetně montáže rámu plochy přes 1 m2 pevných do zdiva, výšky do 1,5 m</t>
  </si>
  <si>
    <t>1721977358</t>
  </si>
  <si>
    <t>https://podminky.urs.cz/item/CS_URS_2024_01/766622115</t>
  </si>
  <si>
    <t>1,50*1,50           "P1 viz přílohy PD : D.3.1.29</t>
  </si>
  <si>
    <t>okno dvoukřídlové plastové 1 křídlo otevíravé a sklápěcí 1 x křídlo automaticky otevíravé okno větrání CHÚC B - Schodiště otevřené v takové ploše, aby průtok vzduchu odpovídal max. 2,0 m2/s (odpovídá min.0,9 m2 plocha otvoru) s řetězovým nebo lineárním elektrickým pohonem pro automatické větrání možné okno otevřít až o 90° Uw ≤ 0,75 W/m²K Rw &gt; 34 dB izolační trojsklo čiré Ug(sklo) ≤ 0,50 W/m².K včetně kování, dílenské dokumentace, dodání a montáže doplňků, systémových prvků a příslušenství nutných k řádnému provedení dle vybraného výrobce 1 500 mm x 1 500 mm dle přílohy PD : D.1.1.29 ozn. P1</t>
  </si>
  <si>
    <t>1555367109</t>
  </si>
  <si>
    <t>334375526</t>
  </si>
  <si>
    <t>1,50*3           "P1 viz přílohy PD : D.3.1.29</t>
  </si>
  <si>
    <t>648758196</t>
  </si>
  <si>
    <t>1,50*2           "P1 viz přílohy PD : D.3.1.29</t>
  </si>
  <si>
    <t>-1897955901</t>
  </si>
  <si>
    <t>766660021</t>
  </si>
  <si>
    <t>Montáž dveřních křídel dřevěných nebo plastových otevíravých do ocelové zárubně protipožárních jednokřídlových, šířky do 800 mm</t>
  </si>
  <si>
    <t>1298478325</t>
  </si>
  <si>
    <t>https://podminky.urs.cz/item/CS_URS_2024_01/766660021</t>
  </si>
  <si>
    <t>611621511D1</t>
  </si>
  <si>
    <t>dveře jednokřídlové vnitřní dřevěné, hladké, plné, otočné, povrchová úprava HPL laminát desén buk s požární odolností EI-C3 S200 30 DP3 včetně ocelové zárubně s proti požární odolností kování zámku samozavírače a všech doplňků 900 x 2100 mm dle přílohy PD : D.3.1.29 ozn. D1</t>
  </si>
  <si>
    <t>2054084536</t>
  </si>
  <si>
    <t>-137752766</t>
  </si>
  <si>
    <t>-1279458583</t>
  </si>
  <si>
    <t>-1316809419</t>
  </si>
  <si>
    <t>2*2           "D1 viz přílohy PD : D.3.1.29</t>
  </si>
  <si>
    <t>766691914</t>
  </si>
  <si>
    <t>Ostatní práce vyvěšení nebo zavěšení křídel dřevěných dveřních, plochy do 2 m2</t>
  </si>
  <si>
    <t>598052076</t>
  </si>
  <si>
    <t>https://podminky.urs.cz/item/CS_URS_2024_01/766691914</t>
  </si>
  <si>
    <t>4 "viz d.3.1.4</t>
  </si>
  <si>
    <t>7 "viz D.3.1.5</t>
  </si>
  <si>
    <t>6 "viz D.3.1.6</t>
  </si>
  <si>
    <t>6 "viz D.3.1.7</t>
  </si>
  <si>
    <t>5 "viz D.3.1.8</t>
  </si>
  <si>
    <t>998766113</t>
  </si>
  <si>
    <t>Přesun hmot pro konstrukce truhlářské stanovený z hmotnosti přesunovaného materiálu vodorovná dopravní vzdálenost do 50 m s omezením mechanizace v objektech výšky přes 12 do 24 m</t>
  </si>
  <si>
    <t>-63938107</t>
  </si>
  <si>
    <t>https://podminky.urs.cz/item/CS_URS_2024_01/998766113</t>
  </si>
  <si>
    <t>76712282X01</t>
  </si>
  <si>
    <t>Demontáž stávajícího ocelového přístřešku 7,2x3x2,125-2,325m nosná konstrukce z ocelových profilů, opláštění a krytina z trpézových plechů, posuvné dveře v čelní stěně. šetrné rozebrání a vybourání včetně základových konstrukcí a betonové dlažby uvnitř přístřešku. Uložení přístřešku pro další použití.</t>
  </si>
  <si>
    <t>752325732</t>
  </si>
  <si>
    <t>767161814</t>
  </si>
  <si>
    <t>Demontáž zábradlí do suti rovného nerozebíratelný spoj hmotnosti 1 m zábradlí přes 20 kg</t>
  </si>
  <si>
    <t>-936992146</t>
  </si>
  <si>
    <t>https://podminky.urs.cz/item/CS_URS_2024_01/767161814</t>
  </si>
  <si>
    <t>3,45 "viz D.3.1.5</t>
  </si>
  <si>
    <t>3,45 "viz D.3.1.6</t>
  </si>
  <si>
    <t>3,45 "viz D.3.1.7</t>
  </si>
  <si>
    <t>682073675</t>
  </si>
  <si>
    <t>Vchodové dveře hliníkové dvoukřídlové z profilů s tepelně oddělenou a tepelně izolovanou konstrukcí (z tenkostěnných profilů s přerušeným tepelným mostem) systém s vkládanou výplní včetně rámu UD ≤ 1,1 W/m²K včetně zárubně, kování, zámku, stavěče křídel, samozavírače, nouzovým dveřním uzávěrem, dílenské dokumentace, dodání a montáže doplňků, systémových prvků a příslušenství nutných k řádnému provedení dle vybraného výrobce 1 700 mm x2 200 mm dle přílohy PD : D.3.1.28 ozn. H3</t>
  </si>
  <si>
    <t>-957392652</t>
  </si>
  <si>
    <t>-211058819</t>
  </si>
  <si>
    <t>553412451Z1</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</si>
  <si>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Z1</t>
  </si>
  <si>
    <t>848952500</t>
  </si>
  <si>
    <t>553412461Z2</t>
  </si>
  <si>
    <t>dveře jednokřídlé ocelové interiérové plné hladké oboustranně opláštěné s polodrážkou s protipožární odolností EI-C3 S200 45 DP2 včetně zárubně s protipožární odolností EI-C3 S200 45 DP2, kování, zámku, samozavírače, prahu, dodání a montáže doplňků, kompletní povrchové úpravy, systémových prvků a příslušenství nutných k řádnému provedení dle vybraného výrobce 800 x 2 100 mm dle přílohy PD : D.3.1.30 ozn. Z2</t>
  </si>
  <si>
    <t>-1375539569</t>
  </si>
  <si>
    <t>2008010348</t>
  </si>
  <si>
    <t>5+5+1           "H1 H2 H8 viz přílohy PD : D.3.1.28</t>
  </si>
  <si>
    <t>553413751H8</t>
  </si>
  <si>
    <t>Vnitřní dveře hliníkové asymetrické konstrukce z lehkých kovů z jednokomorového hliníkového profilu systém s vkládanou výplní (sklo, plná výplň) povrch lakovaný vypalovacím práškovým lakem v barvě RAL 9003 signální bílá jednuché zasklení bezpečnostní s požární odolností EI-C3-S200 30DP1 včetně zárubně, kování, zámku, samozavíračem, panikovým dveřním uzávěrem, dílenské dokumentace, dodání a montáže doplňků, systémových prvků a příslušenství nutných k řádnému provedení dle vybraného výrobce 1 650 mm x 2 175 mm dle přílohy PD : D.3.1.28 ozn. H8</t>
  </si>
  <si>
    <t>2106692353</t>
  </si>
  <si>
    <t>553413811H1</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</si>
  <si>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H1</t>
  </si>
  <si>
    <t>2146742541</t>
  </si>
  <si>
    <t>553413821H2</t>
  </si>
  <si>
    <t>Vnitřní dveře hliníkové asymetrické konstrukce z lehkých kovů z jednokomorového hliníkového profilu systém s vkládanou výplní (sklo, plná výplň) povrch lakovaný vypalovacím práškovým lakem v barvě RAL 9010 bílá jednuché zasklení bezpečnostní s požární odolností EW-C3-Sa 15DP1 včetně zárubně, kování, zámku, samozavíračem, panikovým dveřním uzávěrem, dílenské dokumentace, dodání a montáže doplňků, systémových prvků a příslušenství nutných k řádnému provedení dle vybraného výrobce 1 400 mm x 2 050 mm dle přílohy PD : D.3.1.28 ozn. H2</t>
  </si>
  <si>
    <t>-673669657</t>
  </si>
  <si>
    <t>767648354H</t>
  </si>
  <si>
    <t>Montáž dveří ocelových nebo hliníkových montáž zárubní s požární odolností hliníkových dveří s požární odolností do ocelových rámů dle přílohy PD : D.3.1.26 ozn. H1 a H2</t>
  </si>
  <si>
    <t>1431840211</t>
  </si>
  <si>
    <t>5+5          "H1 H2 viz přílohy PD : D.3.1.28</t>
  </si>
  <si>
    <t>-1506899929</t>
  </si>
  <si>
    <t>5+5+1+1           "H1 H2 H3 H8 viz přílohy PD : D.3.1.28</t>
  </si>
  <si>
    <t>1230159151</t>
  </si>
  <si>
    <t>1088348361</t>
  </si>
  <si>
    <t>-1790542210</t>
  </si>
  <si>
    <t>5*2+5*2+1*2+1*2           "H1 H2 H3 H8 viz přílohy PD : D.3.1.28</t>
  </si>
  <si>
    <t>767691822</t>
  </si>
  <si>
    <t>Ostatní práce - vyvěšení nebo zavěšení kovových křídel dveří, plochy do 2 m2</t>
  </si>
  <si>
    <t>1340875258</t>
  </si>
  <si>
    <t>https://podminky.urs.cz/item/CS_URS_2024_01/767691822</t>
  </si>
  <si>
    <t>2 "viz D.3.1.6</t>
  </si>
  <si>
    <t>7679951X01</t>
  </si>
  <si>
    <t>Úprava části sundaných ocelových příhradových vazníků z fasády se zpětnou montáží na fasádu</t>
  </si>
  <si>
    <t>389525676</t>
  </si>
  <si>
    <t>767996215Z3</t>
  </si>
  <si>
    <t>Protidešťová žaluzie stěnová vnější 4 vodorovné profilované lamely s upevňovacím rámem rozměr AxB = 280 x 315 mm zástavbová hloubka 70 mm efektivní plocha Sef = 0,0413 m2 z nerezováho plechu AISI 304 včetně montáže systémových prvků a příslušenství nutných k řádnému provedení dle vybraného výrobce dle přílohy PD : D1.1.30 ozn. Z3</t>
  </si>
  <si>
    <t>-1312781369</t>
  </si>
  <si>
    <t>76799670X01</t>
  </si>
  <si>
    <t>Demontáž ocelových příhradových nosníků kotvených ke štítové stěně 6ks, délka do 5m do suti</t>
  </si>
  <si>
    <t>1289163725</t>
  </si>
  <si>
    <t>1 "viz D.3.1.9, D.3.1.10</t>
  </si>
  <si>
    <t>998767113</t>
  </si>
  <si>
    <t>Přesun hmot pro zámečnické konstrukce stanovený z hmotnosti přesunovaného materiálu vodorovná dopravní vzdálenost do 50 m s omezením mechanizace v objektech výšky přes 12 do 24 m</t>
  </si>
  <si>
    <t>668795925</t>
  </si>
  <si>
    <t>https://podminky.urs.cz/item/CS_URS_2024_01/998767113</t>
  </si>
  <si>
    <t>-1084159538</t>
  </si>
  <si>
    <t>160,298 "viz položka 771574416</t>
  </si>
  <si>
    <t>924496103</t>
  </si>
  <si>
    <t>771473810</t>
  </si>
  <si>
    <t>Demontáž soklíků z dlaždic keramických lepených rovných</t>
  </si>
  <si>
    <t>-1503178342</t>
  </si>
  <si>
    <t>https://podminky.urs.cz/item/CS_URS_2024_01/771473810</t>
  </si>
  <si>
    <t>1,25+3,45+1,25 "219.4</t>
  </si>
  <si>
    <t>1,25+3,45+1,25 "319.3</t>
  </si>
  <si>
    <t>1,25+3,45+1,25 "419.4</t>
  </si>
  <si>
    <t>-1108180533</t>
  </si>
  <si>
    <t>-1505144584</t>
  </si>
  <si>
    <t>232,172 "viz položka 771474113</t>
  </si>
  <si>
    <t>232,172*1,1 'Přepočtené koeficientem množství</t>
  </si>
  <si>
    <t>771573810</t>
  </si>
  <si>
    <t>Demontáž podlah z dlaždic keramických lepených</t>
  </si>
  <si>
    <t>1146955381</t>
  </si>
  <si>
    <t>https://podminky.urs.cz/item/CS_URS_2024_01/771573810</t>
  </si>
  <si>
    <t>1,6*0,75+1,05*2,6 "219.3</t>
  </si>
  <si>
    <t>3,45*1,25 "219.4</t>
  </si>
  <si>
    <t>3,45*1,25 "319.3</t>
  </si>
  <si>
    <t>3,45*1,25 "419.4</t>
  </si>
  <si>
    <t>771574416</t>
  </si>
  <si>
    <t>Montáž podlah z dlaždic keramických lepených cementovým flexibilním lepidlem hladkých, tloušťky do 10 mm přes 9 do 12 ks/m2</t>
  </si>
  <si>
    <t>-1400965392</t>
  </si>
  <si>
    <t>https://podminky.urs.cz/item/CS_URS_2024_01/771574416</t>
  </si>
  <si>
    <t>59761128</t>
  </si>
  <si>
    <t>dlažba keramická slinutá nemrazuvzdorná R9/A povrch hladký/matný tl do 10mm přes 9 do 12ks/m2</t>
  </si>
  <si>
    <t>1091502369</t>
  </si>
  <si>
    <t>115,656+23,882 "viz položka 771574416</t>
  </si>
  <si>
    <t>139,538*1,1 'Přepočtené koeficientem množství</t>
  </si>
  <si>
    <t>dlažba keramická slinutá mrazuvzdorná R10/A povrch reliéfní/matný tl do 10mm přes 9 do 12ks/m2</t>
  </si>
  <si>
    <t>-1909825314</t>
  </si>
  <si>
    <t>17,76+3 "viz položka 771574416</t>
  </si>
  <si>
    <t>20,76*1,1 'Přepočtené koeficientem množství</t>
  </si>
  <si>
    <t>771577116X06</t>
  </si>
  <si>
    <t>Montáž podlah z dlaždic keramických lepených flexibilním lepidlem Příplatek k cenám za dodání a osazení systémových lišt, profilů a prvků dle vybraného výrobce</t>
  </si>
  <si>
    <t>-1692119089</t>
  </si>
  <si>
    <t>771591112</t>
  </si>
  <si>
    <t>Izolace podlahy pod dlažbu nátěrem nebo stěrkou ve dvou vrstvách</t>
  </si>
  <si>
    <t>208765956</t>
  </si>
  <si>
    <t>https://podminky.urs.cz/item/CS_URS_2024_01/771591112</t>
  </si>
  <si>
    <t>771591115</t>
  </si>
  <si>
    <t>Podlahy - dokončovací práce spárování silikonem</t>
  </si>
  <si>
    <t>1549670307</t>
  </si>
  <si>
    <t>https://podminky.urs.cz/item/CS_URS_2024_01/771591115</t>
  </si>
  <si>
    <t>771591122</t>
  </si>
  <si>
    <t>Podlahy - dokončovací práce separační provazec do pružných spar, průměru 6 mm</t>
  </si>
  <si>
    <t>441589583</t>
  </si>
  <si>
    <t>https://podminky.urs.cz/item/CS_URS_2024_01/771591122</t>
  </si>
  <si>
    <t>771591264</t>
  </si>
  <si>
    <t>Izolace podlahy pod dlažbu těsnícími izolačními pásy mezi podlahou a stěnu</t>
  </si>
  <si>
    <t>1772325148</t>
  </si>
  <si>
    <t>https://podminky.urs.cz/item/CS_URS_2024_01/771591264</t>
  </si>
  <si>
    <t>-1277317991</t>
  </si>
  <si>
    <t>998771113</t>
  </si>
  <si>
    <t>Přesun hmot pro podlahy z dlaždic stanovený z hmotnosti přesunovaného materiálu vodorovná dopravní vzdálenost do 50 m s omezením mechanizace v objektech výšky přes 12 do 24 m</t>
  </si>
  <si>
    <t>265171431</t>
  </si>
  <si>
    <t>https://podminky.urs.cz/item/CS_URS_2024_01/998771113</t>
  </si>
  <si>
    <t>776201811</t>
  </si>
  <si>
    <t>Demontáž povlakových podlahovin lepených ručně bez podložky</t>
  </si>
  <si>
    <t>-42200437</t>
  </si>
  <si>
    <t>https://podminky.urs.cz/item/CS_URS_2024_01/776201811</t>
  </si>
  <si>
    <t>Mezisoučet viz D.3.1.4</t>
  </si>
  <si>
    <t>776410811</t>
  </si>
  <si>
    <t>Demontáž soklíků nebo lišt pryžových nebo plastových</t>
  </si>
  <si>
    <t>-1182324041</t>
  </si>
  <si>
    <t>https://podminky.urs.cz/item/CS_URS_2024_01/776410811</t>
  </si>
  <si>
    <t>(3,45+4,5)*2 "124.1</t>
  </si>
  <si>
    <t>(4,25+1,65)*2 "124.2</t>
  </si>
  <si>
    <t>(3,45+5,1)*2 "219.1</t>
  </si>
  <si>
    <t>(1,5+2,6)*2 "219.2</t>
  </si>
  <si>
    <t>(5,1+3,45)*2 "319.1</t>
  </si>
  <si>
    <t>(1,6+3,45+2,6+2,7+1+0,75) "319.2</t>
  </si>
  <si>
    <t>(3,45+5,1)*2 "419.1</t>
  </si>
  <si>
    <t>(1,5+2,6)*2 "419.2</t>
  </si>
  <si>
    <t>(6,1+3,45)*2 "518.1</t>
  </si>
  <si>
    <t>(2,6+1,5)*2 "518.2</t>
  </si>
  <si>
    <t>2013660579</t>
  </si>
  <si>
    <t>73,315 "viz položka 781472213</t>
  </si>
  <si>
    <t>781131112</t>
  </si>
  <si>
    <t>Izolace stěny pod obklad izolace nátěrem nebo stěrkou ve dvou vrstvách</t>
  </si>
  <si>
    <t>-960873886</t>
  </si>
  <si>
    <t>https://podminky.urs.cz/item/CS_URS_2024_01/781131112</t>
  </si>
  <si>
    <t>(2,4+1,25)*2*0,3 "104.2</t>
  </si>
  <si>
    <t>(1,8+1+0,45+0,55+1,35+1,55)*0,3 "219.4</t>
  </si>
  <si>
    <t>(1,8+1+0,45+0,55+1,35+1,55)*0,3 "319.4</t>
  </si>
  <si>
    <t>(1,8+1+0,45+0,55+1,35+1,55)*0,3 "419.4</t>
  </si>
  <si>
    <t>viz d.3.1.20</t>
  </si>
  <si>
    <t>(1,8+1+0,45+0,55+1,35+1,55)*0,3 "518.4</t>
  </si>
  <si>
    <t>781131232</t>
  </si>
  <si>
    <t>Izolace stěny pod obklad izolace těsnícími izolačními pásy pro styčné nebo dilatační spáry</t>
  </si>
  <si>
    <t>2027103117</t>
  </si>
  <si>
    <t>https://podminky.urs.cz/item/CS_URS_2024_01/781131232</t>
  </si>
  <si>
    <t>4*0,3 "104.2</t>
  </si>
  <si>
    <t>6*0,3 "219.3</t>
  </si>
  <si>
    <t>6*0,3 "319.3</t>
  </si>
  <si>
    <t>6*0,3 "419.3</t>
  </si>
  <si>
    <t>6*0,3 "518.3</t>
  </si>
  <si>
    <t>781472213</t>
  </si>
  <si>
    <t>Montáž keramických obkladů stěn lepených cementovým flexibilním lepidlem hladkých přes 2 do 4 ks/m2</t>
  </si>
  <si>
    <t>-1508705456</t>
  </si>
  <si>
    <t>https://podminky.urs.cz/item/CS_URS_2024_01/781472213</t>
  </si>
  <si>
    <t>(1,8+1+0,45+0,55+1,35+1,55)*2,15 "219.4</t>
  </si>
  <si>
    <t>(1,8+1+0,45+0,55+1,35+1,55)*2,15 "319.4</t>
  </si>
  <si>
    <t>(1,8+1+0,45+0,55+1,35+1,55)*2,15 "419.4</t>
  </si>
  <si>
    <t>(1,8+1+0,45+0,55+1,35+1,55)*2,15 "518.4</t>
  </si>
  <si>
    <t>59761703</t>
  </si>
  <si>
    <t>obklad keramický nemrazuvzdorný povrch hladký/lesklý tl do 10mm přes 2 do 4ks/m2</t>
  </si>
  <si>
    <t>-1920999033</t>
  </si>
  <si>
    <t>73,315*1,15 'Přepočtené koeficientem množství</t>
  </si>
  <si>
    <t>781473810</t>
  </si>
  <si>
    <t>Demontáž obkladů z dlaždic keramických lepených</t>
  </si>
  <si>
    <t>-1284106336</t>
  </si>
  <si>
    <t>https://podminky.urs.cz/item/CS_URS_2024_01/781473810</t>
  </si>
  <si>
    <t>(1,8+2,6+1,05+1+0,75+1,6)*2,55 "viz 419.3</t>
  </si>
  <si>
    <t>(1,8+2,6+1,05+1+0,75+1,6)*2,55 "viz 518.3</t>
  </si>
  <si>
    <t>78147411X01</t>
  </si>
  <si>
    <t>Montáž obkladů vnitřních stěn z dlaždic keramických lepených flexibilním lepidlem příplatek za provedení proniků, montáž a dodávku lišt a doplňků potřebných k dokončení díla</t>
  </si>
  <si>
    <t>1803606818</t>
  </si>
  <si>
    <t>781495115</t>
  </si>
  <si>
    <t>Obklad - dokončující práce ostatní práce spárování silikonem</t>
  </si>
  <si>
    <t>631793716</t>
  </si>
  <si>
    <t>https://podminky.urs.cz/item/CS_URS_2024_01/781495115</t>
  </si>
  <si>
    <t>4*2,15 "104.2</t>
  </si>
  <si>
    <t>6*2,15 "219.3</t>
  </si>
  <si>
    <t>6*2,15 "319.3</t>
  </si>
  <si>
    <t>6*2,15 "419.3</t>
  </si>
  <si>
    <t>6*2,15 "518.3</t>
  </si>
  <si>
    <t>781495123</t>
  </si>
  <si>
    <t>Obklad - dokončující práce ostatní práce separační provazec do pružných spar, průměru 6 mm</t>
  </si>
  <si>
    <t>2010628290</t>
  </si>
  <si>
    <t>https://podminky.urs.cz/item/CS_URS_2024_01/781495123</t>
  </si>
  <si>
    <t>60,2 "viz položka 781495115</t>
  </si>
  <si>
    <t>-1305085269</t>
  </si>
  <si>
    <t>998781113</t>
  </si>
  <si>
    <t>Přesun hmot pro obklady keramické stanovený z hmotnosti přesunovaného materiálu vodorovná dopravní vzdálenost do 50 m s omezením mechanizace v objektech výšky přes 12 do 24 m</t>
  </si>
  <si>
    <t>1663042241</t>
  </si>
  <si>
    <t>https://podminky.urs.cz/item/CS_URS_2024_01/998781113</t>
  </si>
  <si>
    <t>604838300</t>
  </si>
  <si>
    <t>9.951 "viz položka 783937153</t>
  </si>
  <si>
    <t>-1361377028</t>
  </si>
  <si>
    <t>783937153</t>
  </si>
  <si>
    <t>Krycí (uzavírací) nátěr betonových podlah jednonásobný epoxidový rozpouštědlový</t>
  </si>
  <si>
    <t>-503600261</t>
  </si>
  <si>
    <t>https://podminky.urs.cz/item/CS_URS_2024_01/783937153</t>
  </si>
  <si>
    <t>2,325*2,925+(2,325+2,925)*2*0,3 "viz D.3.1.16</t>
  </si>
  <si>
    <t>784111001</t>
  </si>
  <si>
    <t>Oprášení (ometení) podkladu v místnostech výšky do 3,80 m</t>
  </si>
  <si>
    <t>1204980132</t>
  </si>
  <si>
    <t>https://podminky.urs.cz/item/CS_URS_2024_01/784111001</t>
  </si>
  <si>
    <t>1731,932 "viz položka 784211101</t>
  </si>
  <si>
    <t>784111011</t>
  </si>
  <si>
    <t>Obroušení podkladu omítky v místnostech výšky do 3,80 m</t>
  </si>
  <si>
    <t>-468586851</t>
  </si>
  <si>
    <t>https://podminky.urs.cz/item/CS_URS_2024_01/784111011</t>
  </si>
  <si>
    <t>1731,932"viz položka 784211101</t>
  </si>
  <si>
    <t>784171101</t>
  </si>
  <si>
    <t>Zakrytí nemalovaných ploch (materiál ve specifikaci) včetně pozdějšího odkrytí podlah</t>
  </si>
  <si>
    <t>2127636623</t>
  </si>
  <si>
    <t>https://podminky.urs.cz/item/CS_URS_2024_01/784171101</t>
  </si>
  <si>
    <t>58124838</t>
  </si>
  <si>
    <t>páska maskovací krepová pro malířské potřeby š 50mm</t>
  </si>
  <si>
    <t>950159497</t>
  </si>
  <si>
    <t>707,63+239,903</t>
  </si>
  <si>
    <t>947,533*1,5 'Přepočtené koeficientem množství</t>
  </si>
  <si>
    <t>58124842</t>
  </si>
  <si>
    <t>fólie pro malířské potřeby zakrývací tl 7µ 4x5m</t>
  </si>
  <si>
    <t>775489366</t>
  </si>
  <si>
    <t>784171111</t>
  </si>
  <si>
    <t>Zakrytí nemalovaných ploch (materiál ve specifikaci) včetně pozdějšího odkrytí svislých ploch např. stěn, oken, dveří v místnostech výšky do 3,80</t>
  </si>
  <si>
    <t>-304561954</t>
  </si>
  <si>
    <t>https://podminky.urs.cz/item/CS_URS_2024_01/784171111</t>
  </si>
  <si>
    <t>1,6*2,2*3+0,6*2*2+1,25*2,25*5+0,8*2,1*5+0,9*2*11</t>
  </si>
  <si>
    <t>1,6*2,2+0,8*2*8+1,25*2*8+0,9*2*5</t>
  </si>
  <si>
    <t>1,6*2,2+0,8*2*7+1,25*2*8+0,9*2*6+0,6*2</t>
  </si>
  <si>
    <t>1,6*2,2+0,8*2*7+1,25*2*8+0,9*2*6</t>
  </si>
  <si>
    <t>1,6*2,2+0,8*2*8+1,25*2*8+0,9*2*6</t>
  </si>
  <si>
    <t>784181131</t>
  </si>
  <si>
    <t>Penetrace podkladu jednonásobná fungicidní akrylátová bezbarvá v místnostech výšky do 3,80 m</t>
  </si>
  <si>
    <t>-1544819538</t>
  </si>
  <si>
    <t>https://podminky.urs.cz/item/CS_URS_2024_01/784181131</t>
  </si>
  <si>
    <t>784191005</t>
  </si>
  <si>
    <t>Čištění vnitřních ploch hrubý úklid po provedení malířských prací omytím dveří nebo vrat</t>
  </si>
  <si>
    <t>1379667174</t>
  </si>
  <si>
    <t>https://podminky.urs.cz/item/CS_URS_2024_01/784191005</t>
  </si>
  <si>
    <t>239,903 "viz položka 784171111</t>
  </si>
  <si>
    <t>784191007</t>
  </si>
  <si>
    <t>Čištění vnitřních ploch hrubý úklid po provedení malířských prací omytím podlah</t>
  </si>
  <si>
    <t>-1896796767</t>
  </si>
  <si>
    <t>https://podminky.urs.cz/item/CS_URS_2024_01/784191007</t>
  </si>
  <si>
    <t>707,63 "viz položka 784171101</t>
  </si>
  <si>
    <t>784211101</t>
  </si>
  <si>
    <t>Malby z malířských směsí oděruvzdorných za mokra dvojnásobné, bílé za mokra oděruvzdorné výborně v místnostech výšky do 3,80 m</t>
  </si>
  <si>
    <t>1852062172</t>
  </si>
  <si>
    <t>https://podminky.urs.cz/item/CS_URS_2024_01/784211101</t>
  </si>
  <si>
    <t>(2,1+30,82+30,82+2,1)*2,5 "102.1</t>
  </si>
  <si>
    <t>(2,5+2,35+1,35+0,95+3,7)*2,55+3,45*(1,53+0,22+0,83)+0,95*1,35 "104.1</t>
  </si>
  <si>
    <t>(2,4+1,25)*2*0,4+2,4*1,25 "104.2</t>
  </si>
  <si>
    <t>(0,55+0,525+0,3+0,4+4,5+1,8+4,35+1,65+8,125+0,725+1,575+1,8)*2,55-1,6*2,2+(2,2+1,6+2,2)*0,25+0,55*1,8+0,3*2,325+2,725*0,725</t>
  </si>
  <si>
    <t>+3,45*(0,125+0,175+0,35)+1,65*4,35 "124.2</t>
  </si>
  <si>
    <t>0,95*2,25+0,75*1,25 "124.3</t>
  </si>
  <si>
    <t>(2,1+30,82+30,82+2,1)*2,5 "202</t>
  </si>
  <si>
    <t>(2,35+2,8+0,7+0,65+1,65)*2,55+3,45*(1,53+0,22+0,125)+2,8*0,7 "204.1</t>
  </si>
  <si>
    <t>(1,25+2,8)*2*2,55+1,25*2,8 "204.2</t>
  </si>
  <si>
    <t>(0,55+0,525+0,3+0,4+3,45+1,65+5,4+1,8+8,125+0,725+1,575+1,8)*2,55-1,6*2,2+(2,2+1,6+2,2)*0,25+0,55*1,8+0,3*2,325+2,725*0,725+1,8*(4,05+0,35) "219.2</t>
  </si>
  <si>
    <t>3,3*0,8+0,75*2,4 "219.3</t>
  </si>
  <si>
    <t>(2,1+30,82+30,82+2,1)*2,5 "302</t>
  </si>
  <si>
    <t>(2,35+2,8+0,7+0,65+1,65)*2,55+3,45*(1,53+0,22+0,125)+2,8*0,7 "304.1</t>
  </si>
  <si>
    <t>(1,25+2,8)*2*2,55+1,25*2,8 "304.2</t>
  </si>
  <si>
    <t>(0,55+0,525+0,3+0,4+3,45+1,65+5,4+1,8+8,125+0,725+1,575+1,8)*2,55-1,6*2,2+(2,2+1,6+2,2)*0,25+0,55*1,8+0,3*2,325+2,725*0,725+1,8*(4,05+0,35) "319.2</t>
  </si>
  <si>
    <t>1,8*1+0,55*1,35 "319.3</t>
  </si>
  <si>
    <t>(0,55*1,35+1+1,8+1,55+0,45)*2,55+3,3*0,8+0,75*2,4 "319.4</t>
  </si>
  <si>
    <t>(2,1+30,82+30,82+2,1)*2,5 "402</t>
  </si>
  <si>
    <t>(2,35+2,8+0,7+0,65+1,65)*2,55+3,45*(1,53+0,22+0,125)+2,8*0,7 "404.1</t>
  </si>
  <si>
    <t>(1,25+2,8)*2*2,55+1,25*2,8 "404.2</t>
  </si>
  <si>
    <t>(0,55+0,525+0,3+0,4+3,45+1,65+5,4+1,8+8,125+0,725+1,575+1,8)*2,55-1,6*2,2+(2,2+1,6+2,2)*0,25+0,55*1,8+0,3*2,325+2,725*0,725+1,8*(4,05+0,35) "419.2</t>
  </si>
  <si>
    <t>1,8*1+0,55*1,35 "419.3</t>
  </si>
  <si>
    <t>(0,55*1,35+1+1,8+1,55+0,45)*2,55+3,3*0,8+0,75*2,4 "419.4</t>
  </si>
  <si>
    <t>(2,1+30,82+30,82+2,1)*2,5 "502</t>
  </si>
  <si>
    <t>(2,35+2,8+0,7+0,65+1,65)*2,55 +3,45*(1,53+0,22+0,125)+2,8*0,7"504.1</t>
  </si>
  <si>
    <t>(1,25+2,8)*2*2,55+1,25*2,8 "504.2</t>
  </si>
  <si>
    <t>(0,55+0,525+0,3+0,4+3,45+1,65+5,4+1,8+8,125+0,725+1,575+1,8)*2,55-1,6*2,2+(2,2+1,6+2,2)*0,25+0,55*1,8+0,3*2,325+2,725*0,725+1,8*(4,05+0,35) "518.2</t>
  </si>
  <si>
    <t>1,8*1+0,55*1,35 "518.3</t>
  </si>
  <si>
    <t>(0,55*1,35+1+1,8+1,55+0,45)*2,55+3,3*0,8+0,75*2,4 "518.4</t>
  </si>
  <si>
    <t>179,001 "viz položka 617321191</t>
  </si>
  <si>
    <t>D.3.4 - Zdravotně technické instalace</t>
  </si>
  <si>
    <t xml:space="preserve">    96 - Bourání konstrukcí</t>
  </si>
  <si>
    <t>139711111</t>
  </si>
  <si>
    <t>Vykopávka v uzavřených prostorech ručně v hornině třídy těžitelnosti I skupiny 1 až 3</t>
  </si>
  <si>
    <t>2129679768</t>
  </si>
  <si>
    <t>https://podminky.urs.cz/item/CS_URS_2024_01/139711111</t>
  </si>
  <si>
    <t>5,00*0,45*0,70              "viz přílohy PD : D.3.4.2</t>
  </si>
  <si>
    <t>162211311</t>
  </si>
  <si>
    <t>Vodorovné přemístění výkopku nebo sypaniny stavebním kolečkem s vyprázdněním kolečka na hromady nebo do dopravního prostředku na vzdálenost do 10 m z horniny třídy těžitelnosti I, skupiny 1 až 3</t>
  </si>
  <si>
    <t>-1721776119</t>
  </si>
  <si>
    <t>https://podminky.urs.cz/item/CS_URS_2024_01/162211311</t>
  </si>
  <si>
    <t xml:space="preserve">1,575+1,178                      "viz položka 139711111 175111101             </t>
  </si>
  <si>
    <t>162211319</t>
  </si>
  <si>
    <t>Vodorovné přemístění výkopku nebo sypaniny stavebním kolečkem s vyprázdněním kolečka na hromady nebo do dopravního prostředku na vzdálenost do 10 m Příplatek za každých dalších 10 m k ceně -1311</t>
  </si>
  <si>
    <t>662794809</t>
  </si>
  <si>
    <t>https://podminky.urs.cz/item/CS_URS_2024_01/162211319</t>
  </si>
  <si>
    <t>3,150*2                    "viz položka 162211319</t>
  </si>
  <si>
    <t>-814575780</t>
  </si>
  <si>
    <t xml:space="preserve">1,575                     "viz položka 139711111          </t>
  </si>
  <si>
    <t>1579662880</t>
  </si>
  <si>
    <t xml:space="preserve">1,178                      "viz položka 175111101             </t>
  </si>
  <si>
    <t>-1359098711</t>
  </si>
  <si>
    <t>1,575*1,900</t>
  </si>
  <si>
    <t>987007247</t>
  </si>
  <si>
    <t>175111101</t>
  </si>
  <si>
    <t>Obsypání potrubí ručně sypaninou z vhodných hornin třídy těžitelnosti I a II, skupiny 1 až 4 nebo materiálem připraveným podél výkopu ve vzdálenosti do 3 m od jeho kraje pro jakoukoliv hloubku výkopu a míru zhutnění bez prohození sypaniny</t>
  </si>
  <si>
    <t>1761556048</t>
  </si>
  <si>
    <t>https://podminky.urs.cz/item/CS_URS_2024_01/175111101</t>
  </si>
  <si>
    <t>5,00*0,35*0,70-3,14*5,00*0,055*0,055              "viz přílohy PD : D.3.4.2</t>
  </si>
  <si>
    <t>2088317529</t>
  </si>
  <si>
    <t>1,178*1,700</t>
  </si>
  <si>
    <t>1414465728</t>
  </si>
  <si>
    <t>5,00*0,10*0,70              "viz přílohy PD : D.3.4.2</t>
  </si>
  <si>
    <t>631312141</t>
  </si>
  <si>
    <t>Doplnění dosavadních mazanin prostým betonem s dodáním hmot, bez potěru, plochy jednotlivě rýh v dosavadních mazaninách</t>
  </si>
  <si>
    <t>342240234</t>
  </si>
  <si>
    <t>https://podminky.urs.cz/item/CS_URS_2024_01/631312141</t>
  </si>
  <si>
    <t>2,70*0,70*0,10            "viz přílohy PD : D.3.4.2</t>
  </si>
  <si>
    <t>632451441</t>
  </si>
  <si>
    <t>Doplnění cementového potěru na mazaninách a betonových podkladech (s dodáním hmot), hlazeného dřevěným nebo ocelovým hladítkem, plochy jednotlivě do 1 m2 a tl. přes 30 do 40 mm</t>
  </si>
  <si>
    <t>1283119939</t>
  </si>
  <si>
    <t>https://podminky.urs.cz/item/CS_URS_2024_01/632451441</t>
  </si>
  <si>
    <t>0,95*1,00            "viz přílohy PD : D.3.4.2</t>
  </si>
  <si>
    <t>635111411</t>
  </si>
  <si>
    <t>Doplnění násypu pod dlažby, podlahy a mazaniny pískem neupraveným (s dodáním hmot), s udusáním a urovnáním povrchu násypu plochy jednotlivě do 2 m2</t>
  </si>
  <si>
    <t>1168637785</t>
  </si>
  <si>
    <t>https://podminky.urs.cz/item/CS_URS_2024_01/635111411</t>
  </si>
  <si>
    <t>2,70*0,70*0,15         "viz přílohy PD : D.3.4.2</t>
  </si>
  <si>
    <t>977311111</t>
  </si>
  <si>
    <t>Řezání stávajících betonových mazanin bez vyztužení hloubky do 50 mm</t>
  </si>
  <si>
    <t>-1897140436</t>
  </si>
  <si>
    <t>https://podminky.urs.cz/item/CS_URS_2024_01/977311111</t>
  </si>
  <si>
    <t>0,95*2             "viz přílohy PD : D.3.4.2</t>
  </si>
  <si>
    <t>977311112</t>
  </si>
  <si>
    <t>Řezání stávajících betonových mazanin bez vyztužení hloubky přes 50 do 100 mm</t>
  </si>
  <si>
    <t>-1464665027</t>
  </si>
  <si>
    <t>https://podminky.urs.cz/item/CS_URS_2024_01/977311112</t>
  </si>
  <si>
    <t>2,70*2              "viz přílohy PD : D.3.4.2</t>
  </si>
  <si>
    <t>Bourání konstrukcí</t>
  </si>
  <si>
    <t>965082932</t>
  </si>
  <si>
    <t>Odstranění násypu pod podlahami nebo ochranného násypu na střechách tl. do 200 mm, plochy do 2 m2</t>
  </si>
  <si>
    <t>-38331716</t>
  </si>
  <si>
    <t>https://podminky.urs.cz/item/CS_URS_2024_01/965082932</t>
  </si>
  <si>
    <t>2,70*0,70*0,15          "viz přílohy PD : D.3.4.2</t>
  </si>
  <si>
    <t>974042537</t>
  </si>
  <si>
    <t>Vysekání rýh v betonové nebo jiné monolitické dlažbě s betonovým podkladem do hl. 50 mm a šířky do 300 mm</t>
  </si>
  <si>
    <t>1696231956</t>
  </si>
  <si>
    <t>https://podminky.urs.cz/item/CS_URS_2024_01/974042537</t>
  </si>
  <si>
    <t>0,95              "viz přílohy PD : D.3.4.2</t>
  </si>
  <si>
    <t>974042539</t>
  </si>
  <si>
    <t>Vysekání rýh v betonové nebo jiné monolitické dlažbě s betonovým podkladem do hl. 50 mm a šířky Příplatek k ceně -2537 za každých dalších 100 mm šířky, rýhy hl. do 50 mm</t>
  </si>
  <si>
    <t>-2014880375</t>
  </si>
  <si>
    <t>https://podminky.urs.cz/item/CS_URS_2024_01/974042539</t>
  </si>
  <si>
    <t>0,95*7             "viz položky 974042537</t>
  </si>
  <si>
    <t>974042557</t>
  </si>
  <si>
    <t>Vysekání rýh v betonové nebo jiné monolitické dlažbě s betonovým podkladem do hl. 100 mm a šířky do 300 mm</t>
  </si>
  <si>
    <t>-1891460432</t>
  </si>
  <si>
    <t>https://podminky.urs.cz/item/CS_URS_2024_01/974042557</t>
  </si>
  <si>
    <t>2,70            "viz přílohy PD : D.3.4.2</t>
  </si>
  <si>
    <t>974042559</t>
  </si>
  <si>
    <t>Vysekání rýh v betonové nebo jiné monolitické dlažbě s betonovým podkladem do hl. 100 mm a šířky Příplatek k ceně -2557 za každých dalších 100 mm šířky, rýhy hl. do 100 mm</t>
  </si>
  <si>
    <t>-1224832701</t>
  </si>
  <si>
    <t>https://podminky.urs.cz/item/CS_URS_2024_01/974042559</t>
  </si>
  <si>
    <t>2,70*4              "viz položky 974042557</t>
  </si>
  <si>
    <t>385664440</t>
  </si>
  <si>
    <t>1756518873</t>
  </si>
  <si>
    <t>1579079438</t>
  </si>
  <si>
    <t>1746652061</t>
  </si>
  <si>
    <t>0,962*8</t>
  </si>
  <si>
    <t>-90945567</t>
  </si>
  <si>
    <t>1437228945</t>
  </si>
  <si>
    <t>0,962-0,003-0,398</t>
  </si>
  <si>
    <t>997013873</t>
  </si>
  <si>
    <t>-1269268860</t>
  </si>
  <si>
    <t>https://podminky.urs.cz/item/CS_URS_2024_01/997013873</t>
  </si>
  <si>
    <t>-1912256200</t>
  </si>
  <si>
    <t>264806285</t>
  </si>
  <si>
    <t>0,95*0,90            "viz přílohy PD : D.3.4.2</t>
  </si>
  <si>
    <t>829317842</t>
  </si>
  <si>
    <t>0,855*0,0006</t>
  </si>
  <si>
    <t>1388057741</t>
  </si>
  <si>
    <t>1661617724</t>
  </si>
  <si>
    <t>-1288615107</t>
  </si>
  <si>
    <t>711199095</t>
  </si>
  <si>
    <t>Příplatek k cenám provedení izolace proti zemní vlhkosti za plochu do 10 m2 natěradly za studena nebo za horka</t>
  </si>
  <si>
    <t>-484986015</t>
  </si>
  <si>
    <t>https://podminky.urs.cz/item/CS_URS_2024_01/711199095</t>
  </si>
  <si>
    <t>711199097</t>
  </si>
  <si>
    <t>Příplatek k cenám provedení izolace proti zemní vlhkosti za plochu do 10 m2 pásy přitavením NAIP nebo termoplasty</t>
  </si>
  <si>
    <t>9128612</t>
  </si>
  <si>
    <t>https://podminky.urs.cz/item/CS_URS_2024_01/711199097</t>
  </si>
  <si>
    <t>84700576</t>
  </si>
  <si>
    <t>713100921</t>
  </si>
  <si>
    <t>Oprava izolace běžných stavebních konstrukcí Příplatek k cenám izolací stavebních konstrukcí za správkový kus vyspravení podlah</t>
  </si>
  <si>
    <t>1213145365</t>
  </si>
  <si>
    <t>https://podminky.urs.cz/item/CS_URS_2024_01/713100921</t>
  </si>
  <si>
    <t>1  "viz přílohy PD : D.3.4.2</t>
  </si>
  <si>
    <t>713120821</t>
  </si>
  <si>
    <t>Odstranění tepelné izolace podlah z rohoží, pásů, dílců, desek, bloků podlah volně kladených nebo mezi trámy z polystyrenu, tloušťka izolace suchého, tloušťka izolace do 100 mm</t>
  </si>
  <si>
    <t>1676053748</t>
  </si>
  <si>
    <t>https://podminky.urs.cz/item/CS_URS_2024_01/713120821</t>
  </si>
  <si>
    <t>-1700059466</t>
  </si>
  <si>
    <t>28376461</t>
  </si>
  <si>
    <t>deska XPS hrana polodrážková a hladký povrch 700kPA λ=0,035 tl 50mm</t>
  </si>
  <si>
    <t>1130638404</t>
  </si>
  <si>
    <t>-362575084</t>
  </si>
  <si>
    <t>-402184689</t>
  </si>
  <si>
    <t>6,00              "viz přílohy PD : D.3.4.2</t>
  </si>
  <si>
    <t>-273238064</t>
  </si>
  <si>
    <t>6,00              "viz přílohy PD : D.3.4.7</t>
  </si>
  <si>
    <t>1724705243</t>
  </si>
  <si>
    <t>1,00+3,00+3,00+3,00+3,00                      "viz přílohy PD : D.3.4.2 až D.3.4.6</t>
  </si>
  <si>
    <t>721179925X01</t>
  </si>
  <si>
    <t>Napojení nového svodného potrubí PVC SN4 DN 110 mm na stávající svodné potrubí kanalizace</t>
  </si>
  <si>
    <t>2111937618</t>
  </si>
  <si>
    <t>1              "viz přílohy PD : D.3.4.2</t>
  </si>
  <si>
    <t>721179926X02</t>
  </si>
  <si>
    <t>Napojení nového připojovacího potrubí PP HT DN 30 mm až 50 mm na stávající svislé potrubí kanalizace instalační šachtě</t>
  </si>
  <si>
    <t>1229194240</t>
  </si>
  <si>
    <t>5                      "viz přílohy PD : D.3.4.3 až D.3.4.7</t>
  </si>
  <si>
    <t>721181262X03</t>
  </si>
  <si>
    <t>Tepelná izolace pro chladové aplikace tl.30 mm pro DN 32 mm včetně montáže</t>
  </si>
  <si>
    <t>-2123668723</t>
  </si>
  <si>
    <t>-328623307</t>
  </si>
  <si>
    <t>721226516K2</t>
  </si>
  <si>
    <t>-887354378</t>
  </si>
  <si>
    <t>1          "K2 viz přílohy PD : D.3.4.7</t>
  </si>
  <si>
    <t>-1566281690</t>
  </si>
  <si>
    <t>6,00+6,00+13,00</t>
  </si>
  <si>
    <t>721900990X04</t>
  </si>
  <si>
    <t>1485534671</t>
  </si>
  <si>
    <t>998721113</t>
  </si>
  <si>
    <t>Přesun hmot pro vnitřní kanalizaci stanovený z hmotnosti přesunovaného materiálu vodorovná dopravní vzdálenost do 50 m s omezením mechanizace v objektech výšky přes 12 do 24 m</t>
  </si>
  <si>
    <t>1688294407</t>
  </si>
  <si>
    <t>https://podminky.urs.cz/item/CS_URS_2024_01/998721113</t>
  </si>
  <si>
    <t>722001903X05</t>
  </si>
  <si>
    <t>Napojení potrubí nových vodovodních rozvodů na stávající vodovodní rozvody</t>
  </si>
  <si>
    <t>-106387017</t>
  </si>
  <si>
    <t>10              "viz přílohy PD : D.3.4.2 až D.3.4.6</t>
  </si>
  <si>
    <t>722175002X06</t>
  </si>
  <si>
    <t>-1069773236</t>
  </si>
  <si>
    <t>15,00+7,00+7,00+7,00+7,00                   "podlažní rozvodné a připojovací  potrubí</t>
  </si>
  <si>
    <t>viz přílohy PD : D.3.4.2 až D.3.4.6</t>
  </si>
  <si>
    <t>-152769762</t>
  </si>
  <si>
    <t>-1919216623</t>
  </si>
  <si>
    <t>722190902X07</t>
  </si>
  <si>
    <t>Odstavení stoupacíxh rozvodů vodovodního potrubí SV, C, TV včetně vypuštění a napuštění</t>
  </si>
  <si>
    <t>-1757419295</t>
  </si>
  <si>
    <t>-1497740484</t>
  </si>
  <si>
    <t>-174469198</t>
  </si>
  <si>
    <t>722900990X08</t>
  </si>
  <si>
    <t>-1647401982</t>
  </si>
  <si>
    <t>998722113</t>
  </si>
  <si>
    <t>Přesun hmot pro vnitřní vodovod stanovený z hmotnosti přesunovaného materiálu vodorovná dopravní vzdálenost do 50 m s omezením mechanizace v objektech výšky přes 12 do 24 m</t>
  </si>
  <si>
    <t>-186762488</t>
  </si>
  <si>
    <t>https://podminky.urs.cz/item/CS_URS_2024_01/998722113</t>
  </si>
  <si>
    <t>71515480</t>
  </si>
  <si>
    <t>5                     "U2 viz přílohy PD : D.3.4.1 až D.3.4.6</t>
  </si>
  <si>
    <t>642210061X09</t>
  </si>
  <si>
    <t>Umyvadlo keramické šířka 450 mm barva bílá kryt na sifon - polosloup zápachová uzávěrka umyvadlová DN 40 mm  U2</t>
  </si>
  <si>
    <t>-536464076</t>
  </si>
  <si>
    <t>-1709373987</t>
  </si>
  <si>
    <t>551444061U2</t>
  </si>
  <si>
    <t>Stojánková páková baterie umyvadlová materiál mosaz povrchová úprava chrom keramická kartuše úsporná max. 6 l/min. (SV+TV)  umyvadlová výpusť click-clack U2</t>
  </si>
  <si>
    <t>1830201800</t>
  </si>
  <si>
    <t>725980123X10</t>
  </si>
  <si>
    <t>Revizní dvířka 300 mm x 300 mm kovová včetně nátěru práškovou barvou odstín dle výběru investora a montáže</t>
  </si>
  <si>
    <t>-1451556193</t>
  </si>
  <si>
    <t>1+5         "kanalizace vodovod</t>
  </si>
  <si>
    <t>998725113</t>
  </si>
  <si>
    <t>Přesun hmot pro zařizovací předměty stanovený z hmotnosti přesunovaného materiálu vodorovná dopravní vzdálenost do 50 m s omezením mechanizace v objektech výšky přes 12 do 24 m</t>
  </si>
  <si>
    <t>-47337895</t>
  </si>
  <si>
    <t>https://podminky.urs.cz/item/CS_URS_2024_01/998725113</t>
  </si>
  <si>
    <t>445877143</t>
  </si>
  <si>
    <t>-696750558</t>
  </si>
  <si>
    <t>2099036490</t>
  </si>
  <si>
    <t>0,95*1,20            "viz přílohy PD : D.3.4.2</t>
  </si>
  <si>
    <t>771574436</t>
  </si>
  <si>
    <t>Montáž podlah z dlaždic keramických lepených cementovým flexibilním lepidlem reliéfních nebo z dekorů, tloušťky do 10 mm přes 9 do 12 ks/m2</t>
  </si>
  <si>
    <t>-1888693587</t>
  </si>
  <si>
    <t>https://podminky.urs.cz/item/CS_URS_2024_01/771574436</t>
  </si>
  <si>
    <t>59761120</t>
  </si>
  <si>
    <t>dlažba keramická slinutá mrazuvzdorná R9/A povrch reliéfní/matný tl do 10mm přes 9 do 12ks/m2</t>
  </si>
  <si>
    <t>-247596367</t>
  </si>
  <si>
    <t>1,140*1,20</t>
  </si>
  <si>
    <t>-1657172128</t>
  </si>
  <si>
    <t>60734035</t>
  </si>
  <si>
    <t>D.3.5 - Vzduchotechnika</t>
  </si>
  <si>
    <t xml:space="preserve">      751-24 - Zařízení č. 24: CHUC B Chodba stará budova přívod</t>
  </si>
  <si>
    <t xml:space="preserve">        751-24D - Zařízení č. 24: CHUC B Chodba stará budova přívod dodávka</t>
  </si>
  <si>
    <t xml:space="preserve">        751-24M - Zařízení č. 24: CHUC B Chodba stará budova přívod montáž</t>
  </si>
  <si>
    <t xml:space="preserve">      751-25 - Zařízení č. 25: CHUC B Chodba stará budova odtah</t>
  </si>
  <si>
    <t xml:space="preserve">        751-25D - Zařízení č. 25: CHUC B Chodba stará budova odtah dodávka</t>
  </si>
  <si>
    <t xml:space="preserve">        751-25M - Zařízení č. 25: CHUC B Chodba stará budova odtah montáž</t>
  </si>
  <si>
    <t xml:space="preserve">      751-26 - Zařízení č. 26: CHUC B Výtah - stará budova</t>
  </si>
  <si>
    <t xml:space="preserve">        751-26D - Zařízení č. 26: CHUC B Výtah - stará budova dodávka</t>
  </si>
  <si>
    <t xml:space="preserve">        751-26M - Zařízení č. 26: CHUC B Výtah - stará budova montáž</t>
  </si>
  <si>
    <t xml:space="preserve">      751-27 - Zařízení č. 27: CHUC B Schodiště - stará budova</t>
  </si>
  <si>
    <t xml:space="preserve">        751-27D - Zařízení č. 27: CHUC B Schodiště - stará budova dodávka</t>
  </si>
  <si>
    <t xml:space="preserve">        751-27M - Zařízení č. 27: CHUC B Schodiště - stará budova montáž</t>
  </si>
  <si>
    <t xml:space="preserve">      751-28 - Zařízení č. 28: Větrání skladů a odpadů - stara budova přívod </t>
  </si>
  <si>
    <t xml:space="preserve">        751-28D - Zařízení č. 28: Větrání skladů a odpadů - stara budova přívod dodíávka</t>
  </si>
  <si>
    <t xml:space="preserve">        751-28M - Zařízení č. 28: Větrání skladů a odpadů - stará budova přívod montáž</t>
  </si>
  <si>
    <t xml:space="preserve">      751-29 - Zařízení č. 29: Větrání skladů a odpadů - stará budova odtah </t>
  </si>
  <si>
    <t xml:space="preserve">        751-29D - Zařízení č. 29: Větrání skladů a odpadů - stará budova odtah dodávka</t>
  </si>
  <si>
    <t xml:space="preserve">        751-29M - Zařízení č. 29: Větrání skladů a odpadů - stará budova odtah montáž</t>
  </si>
  <si>
    <t xml:space="preserve">      751-30 - Zařízení č. 30: Doplňkový materiál</t>
  </si>
  <si>
    <t xml:space="preserve">        751-30D - Zařízení č. 30: Doplňkový materiál dodávka</t>
  </si>
  <si>
    <t xml:space="preserve">        751-30M - Zařízení č. 30: Doplňkový materiál montáž</t>
  </si>
  <si>
    <t xml:space="preserve">      751-31 - Vzduchotechnika ostatní </t>
  </si>
  <si>
    <t xml:space="preserve">        751-31D - Vzduchotechnika ostatní dodávka</t>
  </si>
  <si>
    <t xml:space="preserve">        751-31M - Vzduchotechnika ostatní montáž</t>
  </si>
  <si>
    <t>751-24</t>
  </si>
  <si>
    <t>Zařízení č. 24: CHUC B Chodba stará budova přívod</t>
  </si>
  <si>
    <t>751-24D</t>
  </si>
  <si>
    <t>Zařízení č. 24: CHUC B Chodba stará budova přívod dodávka</t>
  </si>
  <si>
    <t>751-D2400001</t>
  </si>
  <si>
    <t>Ventilátorový díl přívodní  Výkon 5400 m3/h Externí tlak 350 Pa 1,5kW; 400V; 3,23A  24.01</t>
  </si>
  <si>
    <t>-1806726139</t>
  </si>
  <si>
    <t>751-D2400003</t>
  </si>
  <si>
    <t>montážní materiál  24.01a</t>
  </si>
  <si>
    <t>1557185218</t>
  </si>
  <si>
    <t>751-D2400004</t>
  </si>
  <si>
    <t>Vyústka přívodní komfortní dvouřadá 400x300 (1000m3/h)  včetně regulace  24.03</t>
  </si>
  <si>
    <t>-779810747</t>
  </si>
  <si>
    <t>751-D2400006</t>
  </si>
  <si>
    <t>Vyústka přívodní komfortní dvouřadá 400x400 (1400m3/h)  včetně regulace   24.04</t>
  </si>
  <si>
    <t>916059905</t>
  </si>
  <si>
    <t>751-D2400008</t>
  </si>
  <si>
    <t>Nasávací kus se síťkou proti hmyzu - šikmý nástavec 450x450 - 5400m3/h  24.05</t>
  </si>
  <si>
    <t>433070034</t>
  </si>
  <si>
    <t>751-D2400010</t>
  </si>
  <si>
    <t>Čtyřhranné potrubí skupiny I, Pz plech,  30%tvarovek  24.40</t>
  </si>
  <si>
    <t>347409696</t>
  </si>
  <si>
    <t>751-D2400012</t>
  </si>
  <si>
    <t>Protipožární izolace ve vnitřním prostoru s požární odolností do 45min s jedním směrem působení tepelného namáhání  24.90</t>
  </si>
  <si>
    <t>1208918354</t>
  </si>
  <si>
    <t>751-D2400013</t>
  </si>
  <si>
    <t>Požární ucpávky kolem prostupů VZT přes požárně dělící konstrukce  24.100</t>
  </si>
  <si>
    <t>-1285527360</t>
  </si>
  <si>
    <t>751-24M</t>
  </si>
  <si>
    <t>Zařízení č. 24: CHUC B Chodba stará budova přívod montáž</t>
  </si>
  <si>
    <t>751-M2400002</t>
  </si>
  <si>
    <t>Ventilátorový díl přívodní Výkon 5400 m3/h Externí tlak 350 Pa 1,5kW; 400V; 3,23A 24.01</t>
  </si>
  <si>
    <t>-885676982</t>
  </si>
  <si>
    <t>751-M2400005</t>
  </si>
  <si>
    <t>Vyústka přívodní komfortní dvouřadá 400x300 (1000m3/h) včetně regulace 24.03</t>
  </si>
  <si>
    <t>-295452448</t>
  </si>
  <si>
    <t>751-M2400007</t>
  </si>
  <si>
    <t>Vyústka přívodní komfortní dvouřadá 400x400 (1400m3/h) včetně regulace 24.04</t>
  </si>
  <si>
    <t>1809430858</t>
  </si>
  <si>
    <t>751-M2400009</t>
  </si>
  <si>
    <t>Nasávací kus se síťkou proti hmyzu - šikmý nástavec 450x450 - 5400m3/h 24.05</t>
  </si>
  <si>
    <t>755960273</t>
  </si>
  <si>
    <t>751-M2400011</t>
  </si>
  <si>
    <t>Čtyřhranné potrubí skupiny I, Pz plech, 30%tvarovek 24.40</t>
  </si>
  <si>
    <t>-1752771439</t>
  </si>
  <si>
    <t>751-25</t>
  </si>
  <si>
    <t>Zařízení č. 25: CHUC B Chodba stará budova odtah</t>
  </si>
  <si>
    <t>751-25D</t>
  </si>
  <si>
    <t>Zařízení č. 25: CHUC B Chodba stará budova odtah dodávka</t>
  </si>
  <si>
    <t>751-D2500014</t>
  </si>
  <si>
    <t>Ventilátorový díl odvodní Výkon 5400 m3/h Externí tlak 350 Pa 1,5kW; 400V; 3,23A  25.01</t>
  </si>
  <si>
    <t>-34394810</t>
  </si>
  <si>
    <t>751-D2500016</t>
  </si>
  <si>
    <t>montážní materiál  25.01a</t>
  </si>
  <si>
    <t>-1683653238</t>
  </si>
  <si>
    <t>751-D2500017</t>
  </si>
  <si>
    <t>Vyústka odvodní komfortní jednořadá 400x300 (1000m3/h)  včetně regulace  25.03</t>
  </si>
  <si>
    <t>1531808972</t>
  </si>
  <si>
    <t>751-D2500019</t>
  </si>
  <si>
    <t>Vyústka odvodní komfortní jednořadá 400x400 (1400m3/h)  včetně regulace  25.04</t>
  </si>
  <si>
    <t>1043969104</t>
  </si>
  <si>
    <t>751-D2500021</t>
  </si>
  <si>
    <t>Výfukový kus se síťkou proti hmyzu - šikmý nástavec 450x450 - 5400m3/h  25.05</t>
  </si>
  <si>
    <t>-460083141</t>
  </si>
  <si>
    <t>751-D2500023</t>
  </si>
  <si>
    <t>Čtyřhranné potrubí skupiny I, Pz plech,  20%tvarovek  25.40</t>
  </si>
  <si>
    <t>-245588344</t>
  </si>
  <si>
    <t>751-D2500025</t>
  </si>
  <si>
    <t>Protipožární izolace ve vnitřním prostoru s požární odolností do 45min s jedním směrem působení tepelného namáhání  25.90</t>
  </si>
  <si>
    <t>1679136785</t>
  </si>
  <si>
    <t>751-D2500026</t>
  </si>
  <si>
    <t>Požární ucpávky kolem prostupů VZT přes požárně dělící konstrukce  25.100</t>
  </si>
  <si>
    <t>-2108714717</t>
  </si>
  <si>
    <t>751-25M</t>
  </si>
  <si>
    <t>Zařízení č. 25: CHUC B Chodba stará budova odtah montáž</t>
  </si>
  <si>
    <t>751-M2500015</t>
  </si>
  <si>
    <t>Ventilátorový díl odvodní Výkon 5400 m3/h Externí tlak 350 Pa 1,5kW; 400V; 3,23A 25.01</t>
  </si>
  <si>
    <t>2075051475</t>
  </si>
  <si>
    <t>751-M2500018</t>
  </si>
  <si>
    <t>Vyústka odvodní komfortní jednořadá 400x300 (1000m3/h) včetně regulace 25.03</t>
  </si>
  <si>
    <t>1324074117</t>
  </si>
  <si>
    <t>751-M2500020</t>
  </si>
  <si>
    <t>Vyústka odvodní komfortní jednořadá 400x400 (1400m3/h) včetně regulace 25.04</t>
  </si>
  <si>
    <t>-598349733</t>
  </si>
  <si>
    <t>751-M2500022</t>
  </si>
  <si>
    <t>Výfukový kus se síťkou proti hmyzu - šikmý nástavec 450x450 - 5400m3/h 25.05</t>
  </si>
  <si>
    <t>-589286311</t>
  </si>
  <si>
    <t>751-M2500024</t>
  </si>
  <si>
    <t>Čtyřhranné potrubí skupiny I, Pz plech, 20%tvarovek 25.40</t>
  </si>
  <si>
    <t>-539539382</t>
  </si>
  <si>
    <t>751-26</t>
  </si>
  <si>
    <t>Zařízení č. 26: CHUC B Výtah - stará budova</t>
  </si>
  <si>
    <t>751-26D</t>
  </si>
  <si>
    <t>Zařízení č. 26: CHUC B Výtah - stará budova dodávka</t>
  </si>
  <si>
    <t>751-D2600027</t>
  </si>
  <si>
    <t>Ventilátor radiální do čtyřhranného potrubí Rozměr 600x300 mm Výkon 1650 m3/h Externí tlak 500 Pa 1,7kW; 400V; 2,7A  26.01</t>
  </si>
  <si>
    <t>-294680438</t>
  </si>
  <si>
    <t>751-D2600029</t>
  </si>
  <si>
    <t>Uzavírací klapka vč. servopohonu 600x300  26.02</t>
  </si>
  <si>
    <t>-1434320846</t>
  </si>
  <si>
    <t>751-D2600031</t>
  </si>
  <si>
    <t>Vyústka přívodní komfortní dvouřadá 300x150 (300m3/h)  včetně regulace  26.03</t>
  </si>
  <si>
    <t>1653720055</t>
  </si>
  <si>
    <t>751-D2600033</t>
  </si>
  <si>
    <t>Vyústka přívodní komfortní dvouřadá 300x200 (600m3/h)  včetně regulace  26.04</t>
  </si>
  <si>
    <t>-1414883679</t>
  </si>
  <si>
    <t>751-D2600035</t>
  </si>
  <si>
    <t>Vyústka přívodní komfortní dvouřadá 300x300 (750m3/h)  včetně regulace  26.05</t>
  </si>
  <si>
    <t>-1821263701</t>
  </si>
  <si>
    <t>751-D2600037</t>
  </si>
  <si>
    <t>Nasávací hrdlo se síťkou proti hmyzu - šikmý nástavec 300x250 -1650m3/h  26.06</t>
  </si>
  <si>
    <t>1858855985</t>
  </si>
  <si>
    <t>751-D2600039</t>
  </si>
  <si>
    <t>Výfuková protidešťová žaluzie se síťkou proti hmyzu 500x500  26.08</t>
  </si>
  <si>
    <t>1537978664</t>
  </si>
  <si>
    <t>751-D2600041</t>
  </si>
  <si>
    <t>Přetlaková klapka 500x500  26.09</t>
  </si>
  <si>
    <t>709403012</t>
  </si>
  <si>
    <t>751-D2600043</t>
  </si>
  <si>
    <t>Čtyřhranné potrubí skupiny I, Pz plech,  40%tvarovek  26.40</t>
  </si>
  <si>
    <t>-484089513</t>
  </si>
  <si>
    <t>751-D2600045</t>
  </si>
  <si>
    <t>Protipožární izolace ve vnitřním prostoru s požární odolností do 45min s jedním směrem působení tepelného namáhání  26.90</t>
  </si>
  <si>
    <t>-2009407471</t>
  </si>
  <si>
    <t>751-D2600046</t>
  </si>
  <si>
    <t>Požární ucpávky kolem prostupů VZT přes požárně dělící konstrukce  26.100</t>
  </si>
  <si>
    <t>-156669067</t>
  </si>
  <si>
    <t>751-26M</t>
  </si>
  <si>
    <t>Zařízení č. 26: CHUC B Výtah - stará budova montáž</t>
  </si>
  <si>
    <t>751-M2600028</t>
  </si>
  <si>
    <t>Ventilátor radiální do čtyřhranného potrubí Rozměr 600x300 mm Výkon 1650 m3/h Externí tlak 500 Pa 1,7kW; 400V; 2,7A 26.01</t>
  </si>
  <si>
    <t>149137891</t>
  </si>
  <si>
    <t>751-M2600030</t>
  </si>
  <si>
    <t>Uzavírací klapka vč. servopohonu 600x300 26.02</t>
  </si>
  <si>
    <t>-688925625</t>
  </si>
  <si>
    <t>751-M2600032</t>
  </si>
  <si>
    <t>Vyústka přívodní komfortní dvouřadá 300x150 (300m3/h) včetně regulace 26.03</t>
  </si>
  <si>
    <t>441606183</t>
  </si>
  <si>
    <t>751-M2600034</t>
  </si>
  <si>
    <t>Vyústka přívodní komfortní dvouřadá 300x200 (600m3/h) včetně regulace 26.04</t>
  </si>
  <si>
    <t>81652293</t>
  </si>
  <si>
    <t>751-M2600036</t>
  </si>
  <si>
    <t>Vyústka přívodní komfortní dvouřadá 300x300 (750m3/h) včetně regulace 26.05</t>
  </si>
  <si>
    <t>884280872</t>
  </si>
  <si>
    <t>751-M2600038</t>
  </si>
  <si>
    <t>Nasávací hrdlo se síťkou proti hmyzu - šikmý nástavec 300x250 -1650m3/h 26.06</t>
  </si>
  <si>
    <t>1211657517</t>
  </si>
  <si>
    <t>751-M2600040</t>
  </si>
  <si>
    <t>Výfuková protidešťová žaluzie se síťkou proti hmyzu 500x500 26.08</t>
  </si>
  <si>
    <t>976661908</t>
  </si>
  <si>
    <t>751-M2600042</t>
  </si>
  <si>
    <t>Přetlaková klapka 500x500 26.09</t>
  </si>
  <si>
    <t>-1660405513</t>
  </si>
  <si>
    <t>751-M2600044</t>
  </si>
  <si>
    <t>Čtyřhranné potrubí skupiny I, Pz plech, 40%tvarovek 26.40</t>
  </si>
  <si>
    <t>-1607433213</t>
  </si>
  <si>
    <t>751-27</t>
  </si>
  <si>
    <t>Zařízení č. 27: CHUC B Schodiště - stará budova</t>
  </si>
  <si>
    <t>751-27D</t>
  </si>
  <si>
    <t>Zařízení č. 27: CHUC B Schodiště - stará budova dodávka</t>
  </si>
  <si>
    <t>751-D2700047</t>
  </si>
  <si>
    <t>Ventilátorový díl přívodní  Výkon 5600 m3/h Externí tlak 350 Pa 1,5kW; 400V; 3,23A  27.01</t>
  </si>
  <si>
    <t>-1453983406</t>
  </si>
  <si>
    <t>751-D2700049</t>
  </si>
  <si>
    <t>montážní materiál  27.01a</t>
  </si>
  <si>
    <t>571288439</t>
  </si>
  <si>
    <t>751-D2700050</t>
  </si>
  <si>
    <t>Vyústka přívodní komfortní dvouřadá 400x300 (1100m3/h)  včetně regulace  27.03</t>
  </si>
  <si>
    <t>-1683469170</t>
  </si>
  <si>
    <t>751-D2700052</t>
  </si>
  <si>
    <t>Vyústka přívodní komfortní dvouřadá 500x400 (2000, 2500m3/h)  včetně regulace  27.04</t>
  </si>
  <si>
    <t>-2106320517</t>
  </si>
  <si>
    <t>751-D2700054</t>
  </si>
  <si>
    <t>Nasávací kus se síťkou proti hmyzu - šikmý nástavec 450x450 - 5600m3/h  27.05</t>
  </si>
  <si>
    <t>1476507067</t>
  </si>
  <si>
    <t>751-D2700056</t>
  </si>
  <si>
    <t>Čtyřhranné potrubí skupiny I, Pz plech, 30%tvarovek  27.40</t>
  </si>
  <si>
    <t>-2070818710</t>
  </si>
  <si>
    <t>751-D2700058</t>
  </si>
  <si>
    <t>Protipožární izolace ve vnitřním prostoru s požární odolností do 45min s jedním směrem působení tepelného namáhání  27.90</t>
  </si>
  <si>
    <t>-1014019139</t>
  </si>
  <si>
    <t>751-D2700059</t>
  </si>
  <si>
    <t>Požární ucpávky kolem prostupů VZT přes požárně dělící konstrukce  27.100</t>
  </si>
  <si>
    <t>939754134</t>
  </si>
  <si>
    <t>751-27M</t>
  </si>
  <si>
    <t>Zařízení č. 27: CHUC B Schodiště - stará budova montáž</t>
  </si>
  <si>
    <t>751-M2700048</t>
  </si>
  <si>
    <t>Ventilátorový díl přívodní Výkon 5600 m3/h Externí tlak 350 Pa 1,5kW; 400V; 3,23A 27.01</t>
  </si>
  <si>
    <t>-1651444271</t>
  </si>
  <si>
    <t>751-M2700051</t>
  </si>
  <si>
    <t>Vyústka přívodní komfortní dvouřadá 400x300 (1100m3/h) včetně regulace 27.03</t>
  </si>
  <si>
    <t>1259810974</t>
  </si>
  <si>
    <t>751-M2700053</t>
  </si>
  <si>
    <t>Vyústka přívodní komfortní dvouřadá 500x400 (2000, 2500m3/h) včetně regulace 27.04</t>
  </si>
  <si>
    <t>1692822355</t>
  </si>
  <si>
    <t>751-M2700055</t>
  </si>
  <si>
    <t>Nasávací kus se síťkou proti hmyzu - šikmý nástavec 450x450 - 5600m3/h 27.05</t>
  </si>
  <si>
    <t>-2092411990</t>
  </si>
  <si>
    <t>751-M2700057</t>
  </si>
  <si>
    <t>Čtyřhranné potrubí skupiny I, Pz plech, 30%tvarovek 27.40</t>
  </si>
  <si>
    <t>-1653859149</t>
  </si>
  <si>
    <t>751-28</t>
  </si>
  <si>
    <t xml:space="preserve">Zařízení č. 28: Větrání skladů a odpadů - stara budova přívod </t>
  </si>
  <si>
    <t>751-28D</t>
  </si>
  <si>
    <t>Zařízení č. 28: Větrání skladů a odpadů - stara budova přívod dodíávka</t>
  </si>
  <si>
    <t>751-D2800060</t>
  </si>
  <si>
    <t>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</si>
  <si>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-1251578511</t>
  </si>
  <si>
    <t>751-D2800062</t>
  </si>
  <si>
    <t>montážní materiál  28.01a</t>
  </si>
  <si>
    <t>-1409264038</t>
  </si>
  <si>
    <t>751-D2800063</t>
  </si>
  <si>
    <t>Venkovní kondenzační jednotka Qch =8.1 kW; R410A Pi = 1,17kW; 27A(MCA) (230V/50Hz)  šířka 900mm, výška 1345mm, hloubka 320mm m = 120kg akustický výkon 66dB(A) vč. sady s expanzním ventilem, řídící skříňky 0-10V  28.02</t>
  </si>
  <si>
    <t>2001719471</t>
  </si>
  <si>
    <t>751-D2800065</t>
  </si>
  <si>
    <t>konzola pod vnější jednotku  28.02a</t>
  </si>
  <si>
    <t>1656745115</t>
  </si>
  <si>
    <t>751-D2800066</t>
  </si>
  <si>
    <t>připojovací sada  28.03b</t>
  </si>
  <si>
    <t>1494575176</t>
  </si>
  <si>
    <t>751-D2800068</t>
  </si>
  <si>
    <t>Buňka tlumiče hluku G 500x200x1000  28.06a</t>
  </si>
  <si>
    <t>-505705497</t>
  </si>
  <si>
    <t>751-D2800070</t>
  </si>
  <si>
    <t>plášť tlumiče hluku  28.06b</t>
  </si>
  <si>
    <t>254719617</t>
  </si>
  <si>
    <t>751-D2800072</t>
  </si>
  <si>
    <t>Buňka tlumiče hluku G 500x200x1500  28.07a</t>
  </si>
  <si>
    <t>535830267</t>
  </si>
  <si>
    <t>751-D2800074</t>
  </si>
  <si>
    <t>plášť tlumiče hluku  28.07b</t>
  </si>
  <si>
    <t>-546341928</t>
  </si>
  <si>
    <t>751-D2800076</t>
  </si>
  <si>
    <t>Požární klapka se servopohonem, zpětnou pružinou, pod napětím otevřeno při ztrátě napětí zavřeno - 230V, signalizace stavu pr. 125  28.10.01 až 28.10.05</t>
  </si>
  <si>
    <t>569935804</t>
  </si>
  <si>
    <t>751-D2800078</t>
  </si>
  <si>
    <t>Požární klapka 200x300 se servopohonem, zpětnou pružinou, pod napětím otevřeno při ztrátě napětí zavřeno - 230V, signalizace stavu  28.10.06</t>
  </si>
  <si>
    <t>1071991358</t>
  </si>
  <si>
    <t>751-D2800080</t>
  </si>
  <si>
    <t>Talířový ventil přívodní ø  100 (50m3/h)  28.15</t>
  </si>
  <si>
    <t>-962652435</t>
  </si>
  <si>
    <t>751-D2800082</t>
  </si>
  <si>
    <t>Talířový ventil přívodní ø  125 (80m3/h)  28.16</t>
  </si>
  <si>
    <t>-358290994</t>
  </si>
  <si>
    <t>751-D8.00084</t>
  </si>
  <si>
    <t>Ohebná hlukově izolovaná hadice pr. 102 28.18a</t>
  </si>
  <si>
    <t>-277171874</t>
  </si>
  <si>
    <t>751-D2800086</t>
  </si>
  <si>
    <t>Ohebná hlukově izolovaná hadice pr. 125  28.18b</t>
  </si>
  <si>
    <t>-174764933</t>
  </si>
  <si>
    <t>751-D2800088</t>
  </si>
  <si>
    <t>Nasávací hrdlo se síťkou proti hmyzu - šikmý nástavec 500x200 -900m3/h  28.21</t>
  </si>
  <si>
    <t>-1087029390</t>
  </si>
  <si>
    <t>751-D2800090</t>
  </si>
  <si>
    <t>Potrubí spiro Pz 100/ 0  % tvarovek  28.30a</t>
  </si>
  <si>
    <t>-1404480510</t>
  </si>
  <si>
    <t>751-D2800092</t>
  </si>
  <si>
    <t>Potrubí spiro Pz 125/ 50  % tvarovek  28.30b</t>
  </si>
  <si>
    <t>-1318181493</t>
  </si>
  <si>
    <t>751-D2800094</t>
  </si>
  <si>
    <t>Čtyřhranné potrubí skupiny I, Pz plech,  30%tvarovek  28.40</t>
  </si>
  <si>
    <t>784803673</t>
  </si>
  <si>
    <t>751-D2800096</t>
  </si>
  <si>
    <t>Měděné připojovací potrubí včetně izolace, příslušných armatur, montážního a spojovacího materiálu, refnetů a rozdělovačů dle specifikace dodavatele, komunikační kabeláž   28.50a</t>
  </si>
  <si>
    <t>-1918749411</t>
  </si>
  <si>
    <t>751-D2800098</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</si>
  <si>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</si>
  <si>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-170245599</t>
  </si>
  <si>
    <t>751-D2800100</t>
  </si>
  <si>
    <t>Tepelná izolace s AL polepem tl.40mm  28.70</t>
  </si>
  <si>
    <t>892761662</t>
  </si>
  <si>
    <t>751-D2800101</t>
  </si>
  <si>
    <t>Protipožární izolace ve vnitřním prostoru s požární odolností do 45min s oboustranným směrem působení tepelného namáhání  28.90</t>
  </si>
  <si>
    <t>-1099860146</t>
  </si>
  <si>
    <t>751-D2800102</t>
  </si>
  <si>
    <t>Požární ucpávky kolem prostupů VZT přes požárně dělící konstrukce  28.100</t>
  </si>
  <si>
    <t>811277693</t>
  </si>
  <si>
    <t>751-28M</t>
  </si>
  <si>
    <t>Zařízení č. 28: Větrání skladů a odpadů - stará budova přívod montáž</t>
  </si>
  <si>
    <t>751-M2800061</t>
  </si>
  <si>
    <t>Vzduchotechnická jednotka provedení vedle sebe, vnitřní; hmotnost cca 375kg; délka 2136mm, výška 843mm, šířka 1108mm Jmenovitý průtok přívod/odvod 900 / 900 m3/h Externí tlak 300 / 300 Pa Výstupní teplota Z 22°C Filtrace přívod/odtah F7/M5 chladící komora reverzní R410A - topný výkon 3,5kW, chladící výkon 5kW Deskový rekuperátor EC motory 0,5 kW; 2,3A; 230V/ 0,5kW; 2,3A; 230V Pružné manžety Klapky se servopohonem Hladina akustického výkonu 50dB(A) včetně regulace 28.01</t>
  </si>
  <si>
    <t>76376809</t>
  </si>
  <si>
    <t>751-M2800064</t>
  </si>
  <si>
    <t>Venkovní kondenzační jednotka Qch =8.1 kW; R410A Pi = 1,17kW; 27A(MCA) (230V/50Hz) šířka 900mm, výška 1345mm, hloubka 320mm m = 120kg akustický výkon 66dB(A) vč. sady s expanzním ventilem, řídící skříňky 0-10V 28.02</t>
  </si>
  <si>
    <t>2033685826</t>
  </si>
  <si>
    <t>751-M2800067</t>
  </si>
  <si>
    <t>připojovací sada 28.03b</t>
  </si>
  <si>
    <t>133157096</t>
  </si>
  <si>
    <t>751-M2800069</t>
  </si>
  <si>
    <t>Buňka tlumiče hluku G 500x200x1000 28.06a</t>
  </si>
  <si>
    <t>-330716501</t>
  </si>
  <si>
    <t>751-M2800071</t>
  </si>
  <si>
    <t>plášť tlumiče hluku 28.06b</t>
  </si>
  <si>
    <t>-1822279271</t>
  </si>
  <si>
    <t>751-M2800073</t>
  </si>
  <si>
    <t>Buňka tlumiče hluku G 500x200x1500 28.07a</t>
  </si>
  <si>
    <t>-1279898593</t>
  </si>
  <si>
    <t>751-M2800075</t>
  </si>
  <si>
    <t>plášť tlumiče hluku 28.07b</t>
  </si>
  <si>
    <t>-1359274464</t>
  </si>
  <si>
    <t>751-M2800077</t>
  </si>
  <si>
    <t>Požární klapka se servopohonem, zpětnou pružinou, pod napětím otevřeno při ztrátě napětí zavřeno - 230V, signalizace stavu pr. 125 28.10.01 až 28.10.05</t>
  </si>
  <si>
    <t>-1048689885</t>
  </si>
  <si>
    <t>751-M2800079</t>
  </si>
  <si>
    <t>Požární klapka 200x300 se servopohonem, zpětnou pružinou, pod napětím otevřeno při ztrátě napětí zavřeno - 230V, signalizace stavu 28.10.06</t>
  </si>
  <si>
    <t>-1478533744</t>
  </si>
  <si>
    <t>751-M2800081</t>
  </si>
  <si>
    <t>Talířový ventil přívodní ø 100 (50m3/h) 28.15</t>
  </si>
  <si>
    <t>-796801041</t>
  </si>
  <si>
    <t>751-M2800083</t>
  </si>
  <si>
    <t>Talířový ventil přívodní ø 125 (80m3/h) 28.16</t>
  </si>
  <si>
    <t>-610141962</t>
  </si>
  <si>
    <t>751-M8.00085</t>
  </si>
  <si>
    <t>1360011862</t>
  </si>
  <si>
    <t>751-M2800087</t>
  </si>
  <si>
    <t>Ohebná hlukově izolovaná hadice pr. 125 28.18b</t>
  </si>
  <si>
    <t>-1326206256</t>
  </si>
  <si>
    <t>751-M2800089</t>
  </si>
  <si>
    <t>Nasávací hrdlo se síťkou proti hmyzu - šikmý nástavec 500x200 -900m3/h 28.21</t>
  </si>
  <si>
    <t>623489253</t>
  </si>
  <si>
    <t>751-M2800091</t>
  </si>
  <si>
    <t>Potrubí spiro Pz 100/ 0 % tvarovek 28.30a</t>
  </si>
  <si>
    <t>-1213411884</t>
  </si>
  <si>
    <t>751-M2800093</t>
  </si>
  <si>
    <t>Potrubí spiro Pz 125/ 50 % tvarovek 28.30b</t>
  </si>
  <si>
    <t>451808034</t>
  </si>
  <si>
    <t>751-M2800095</t>
  </si>
  <si>
    <t>Čtyřhranné potrubí skupiny I, Pz plech, 30%tvarovek 28.40</t>
  </si>
  <si>
    <t>54210581</t>
  </si>
  <si>
    <t>751-M2800097</t>
  </si>
  <si>
    <t>Měděné připojovací potrubí včetně izolace, příslušných armatur, montážního a spojovacího materiálu, refnetů a rozdělovačů dle specifikace dodavatele, komunikační kabeláž 28.50a</t>
  </si>
  <si>
    <t>-799381505</t>
  </si>
  <si>
    <t>751-M2800099</t>
  </si>
  <si>
    <t>Měděné připojovací potrubí včetně izolace, příslušných armatur, montážního a spojovacího materiálu, refnetů a rozdělovačů dle specifikace dodavatele, oplechovaní izolace ve venkovním prostoru, komunikační kabeláž, chladivo vedeno ve venkovním ochranném oplechování (s protikorozním nátěrem) 28.50b</t>
  </si>
  <si>
    <t>-1225973846</t>
  </si>
  <si>
    <t>751-29</t>
  </si>
  <si>
    <t xml:space="preserve">Zařízení č. 29: Větrání skladů a odpadů - stará budova odtah </t>
  </si>
  <si>
    <t>751-29D</t>
  </si>
  <si>
    <t>Zařízení č. 29: Větrání skladů a odpadů - stará budova odtah dodávka</t>
  </si>
  <si>
    <t>751-D2900103</t>
  </si>
  <si>
    <t>Buňka tlumiče hluku G 500x200x1000  29.06a</t>
  </si>
  <si>
    <t>757071687</t>
  </si>
  <si>
    <t>751-D2900105</t>
  </si>
  <si>
    <t>plášť tlumiče hluku  29.06b</t>
  </si>
  <si>
    <t>487528948</t>
  </si>
  <si>
    <t>751-D2900107</t>
  </si>
  <si>
    <t>Buňka tlumiče hluku G 500x200x1500  29.07a</t>
  </si>
  <si>
    <t>13949049</t>
  </si>
  <si>
    <t>751-D2900109</t>
  </si>
  <si>
    <t>plášť tlumiče hluku  29.07b</t>
  </si>
  <si>
    <t>1829774882</t>
  </si>
  <si>
    <t>751-D2900111</t>
  </si>
  <si>
    <t>Požární klapka se servopohonem, zpětnou pružinou, pod napětím otevřeno při ztrátě napětí zavřeno - 230V, signalizace stavu pr. 125  29.10.01 až 29.10.05</t>
  </si>
  <si>
    <t>2044435609</t>
  </si>
  <si>
    <t>751-D2900113</t>
  </si>
  <si>
    <t>Požární klapka 300x200 se servopohonem, zpětnou pružinou, pod napětím otevřeno při ztrátě napětí zavřeno - 230V, signalizace stavu  29.10.06</t>
  </si>
  <si>
    <t>-1583138493</t>
  </si>
  <si>
    <t>751-D2900115</t>
  </si>
  <si>
    <t>Talířový ventil odvodní ø  100 (50m3/h)  29.15</t>
  </si>
  <si>
    <t>-1460581769</t>
  </si>
  <si>
    <t>751-D2900117</t>
  </si>
  <si>
    <t>Talířový ventil odvodní ø  125 (80m3/h)  29.16</t>
  </si>
  <si>
    <t>-1618277505</t>
  </si>
  <si>
    <t>751-D2900119</t>
  </si>
  <si>
    <t>Ohebná hlukově izolovaná hadice pr. 100  29.18a</t>
  </si>
  <si>
    <t>-1597334912</t>
  </si>
  <si>
    <t>751-D2900121</t>
  </si>
  <si>
    <t>Ohebná hlukově izolovaná hadice pr. 125  29.18b</t>
  </si>
  <si>
    <t>1646157194</t>
  </si>
  <si>
    <t>751-D2900123</t>
  </si>
  <si>
    <t>Nasávací hrdlo se síťkou proti hmyzu - šikmý nástavec 500x200 - 900m3/h  29.21</t>
  </si>
  <si>
    <t>1950154849</t>
  </si>
  <si>
    <t>751-D2900125</t>
  </si>
  <si>
    <t>Potrubí spiro Pz 100/ 10  % tvarovek  29.30a</t>
  </si>
  <si>
    <t>453163853</t>
  </si>
  <si>
    <t>751-D2900127</t>
  </si>
  <si>
    <t>Potrubí spiro Pz 125/ 60  % tvarovek  29.30b</t>
  </si>
  <si>
    <t>870564500</t>
  </si>
  <si>
    <t>751-D2900129</t>
  </si>
  <si>
    <t>Čtyřhranné potrubí skupiny I, Pz plech,  30%tvarovek  29.40</t>
  </si>
  <si>
    <t>-1325214353</t>
  </si>
  <si>
    <t>751-D2900131</t>
  </si>
  <si>
    <t>Tepelná izolace s AL polepem tl.40mm  29.70</t>
  </si>
  <si>
    <t>-1816777269</t>
  </si>
  <si>
    <t>751-D2900132</t>
  </si>
  <si>
    <t>Protipožární izolace ve vnitřním prostoru s požární odolností do 45min s oboustranným směrem působení tepelného namáhání  29.90</t>
  </si>
  <si>
    <t>-1660626365</t>
  </si>
  <si>
    <t>751-D2900133</t>
  </si>
  <si>
    <t>Požární ucpávky kolem prostupů VZT přes požárně dělící konstrukce  29.100</t>
  </si>
  <si>
    <t>-1123242893</t>
  </si>
  <si>
    <t>751-29M</t>
  </si>
  <si>
    <t>Zařízení č. 29: Větrání skladů a odpadů - stará budova odtah montáž</t>
  </si>
  <si>
    <t>751-M2900104</t>
  </si>
  <si>
    <t>Buňka tlumiče hluku G 500x200x1000 29.06a</t>
  </si>
  <si>
    <t>-2018165132</t>
  </si>
  <si>
    <t>751-M2900106</t>
  </si>
  <si>
    <t>plášť tlumiče hluku 29.06b</t>
  </si>
  <si>
    <t>-1027644331</t>
  </si>
  <si>
    <t>751-M2900108</t>
  </si>
  <si>
    <t>Buňka tlumiče hluku G 500x200x1500 29.07a</t>
  </si>
  <si>
    <t>-851716113</t>
  </si>
  <si>
    <t>751-M2900110</t>
  </si>
  <si>
    <t>plášť tlumiče hluku 29.07b</t>
  </si>
  <si>
    <t>-1047815035</t>
  </si>
  <si>
    <t>751-M2900112</t>
  </si>
  <si>
    <t>Požární klapka se servopohonem, zpětnou pružinou, pod napětím otevřeno při ztrátě napětí zavřeno - 230V, signalizace stavu pr. 125 29.10.01 až 29.10.05</t>
  </si>
  <si>
    <t>533501965</t>
  </si>
  <si>
    <t>751-M2900114</t>
  </si>
  <si>
    <t>Požární klapka 300x200 se servopohonem, zpětnou pružinou, pod napětím otevřeno při ztrátě napětí zavřeno - 230V, signalizace stavu 29.10.06</t>
  </si>
  <si>
    <t>870166567</t>
  </si>
  <si>
    <t>751-M2900116</t>
  </si>
  <si>
    <t>Talířový ventil odvodní ø 100 (50m3/h) 29.15</t>
  </si>
  <si>
    <t>1760544870</t>
  </si>
  <si>
    <t>751-M2900118</t>
  </si>
  <si>
    <t>Talířový ventil odvodní ø 125 (80m3/h) 29.16</t>
  </si>
  <si>
    <t>12696386</t>
  </si>
  <si>
    <t>751-M2900120</t>
  </si>
  <si>
    <t>Ohebná hlukově izolovaná hadice pr. 100 29.18a</t>
  </si>
  <si>
    <t>-1029171311</t>
  </si>
  <si>
    <t>751-M2900122</t>
  </si>
  <si>
    <t>Ohebná hlukově izolovaná hadice pr. 125 29.18b</t>
  </si>
  <si>
    <t>76929388</t>
  </si>
  <si>
    <t>751-M2900124</t>
  </si>
  <si>
    <t>Nasávací hrdlo se síťkou proti hmyzu - šikmý nástavec 500x200 - 900m3/h 29.21</t>
  </si>
  <si>
    <t>838626677</t>
  </si>
  <si>
    <t>751-M2900126</t>
  </si>
  <si>
    <t>Potrubí spiro Pz 100/ 10 % tvarovek 29.30a</t>
  </si>
  <si>
    <t>320340953</t>
  </si>
  <si>
    <t>751-M2900128</t>
  </si>
  <si>
    <t>Potrubí spiro Pz 125/ 60 % tvarovek 29.30b</t>
  </si>
  <si>
    <t>1232059590</t>
  </si>
  <si>
    <t>751-M2900130</t>
  </si>
  <si>
    <t>Čtyřhranné potrubí skupiny I, Pz plech, 30%tvarovek 29.40</t>
  </si>
  <si>
    <t>611096374</t>
  </si>
  <si>
    <t>Zařízení č. 30: Doplňkový materiál</t>
  </si>
  <si>
    <t>Zařízení č. 30: Doplňkový materiál dodávka</t>
  </si>
  <si>
    <t>751-D3000134</t>
  </si>
  <si>
    <t>závěsový systém  30.01</t>
  </si>
  <si>
    <t>228643959</t>
  </si>
  <si>
    <t>751-D3000135</t>
  </si>
  <si>
    <t>spojovací materiál  30.02</t>
  </si>
  <si>
    <t>-390153106</t>
  </si>
  <si>
    <t>751-D3000136</t>
  </si>
  <si>
    <t>těsnící materiál  30.03</t>
  </si>
  <si>
    <t>1626325390</t>
  </si>
  <si>
    <t>751-D3000137</t>
  </si>
  <si>
    <t>ocel profilová  30.04</t>
  </si>
  <si>
    <t>-1802303341</t>
  </si>
  <si>
    <t>751-D3000139</t>
  </si>
  <si>
    <t>tmel  30.06</t>
  </si>
  <si>
    <t>-155723401</t>
  </si>
  <si>
    <t>751-D3000140</t>
  </si>
  <si>
    <t>samolepící páska  30.07</t>
  </si>
  <si>
    <t>2059834244</t>
  </si>
  <si>
    <t>751-D3000141</t>
  </si>
  <si>
    <t>závěs s objímkou   30.08</t>
  </si>
  <si>
    <t>1458767188</t>
  </si>
  <si>
    <t>751-D3000142</t>
  </si>
  <si>
    <t>spojka vnitřní SV  30.09</t>
  </si>
  <si>
    <t>-1169682073</t>
  </si>
  <si>
    <t>751-D3000143</t>
  </si>
  <si>
    <t>Páska QIP  30.10</t>
  </si>
  <si>
    <t>-833714829</t>
  </si>
  <si>
    <t>751-30M</t>
  </si>
  <si>
    <t>Zařízení č. 30: Doplňkový materiál montáž</t>
  </si>
  <si>
    <t>751-M3000138</t>
  </si>
  <si>
    <t>otvory do potrubí 30.05</t>
  </si>
  <si>
    <t>2118943081</t>
  </si>
  <si>
    <t>751-D31000144</t>
  </si>
  <si>
    <t>mimostaveništní doprava  30.11</t>
  </si>
  <si>
    <t>-2048173353</t>
  </si>
  <si>
    <t>751-31M</t>
  </si>
  <si>
    <t>751-M31000145</t>
  </si>
  <si>
    <t>přesun hmot 30.12</t>
  </si>
  <si>
    <t>-1576739658</t>
  </si>
  <si>
    <t>751-M31000146</t>
  </si>
  <si>
    <t>seřízení, zaregulování, uvedení do provozu 30.13</t>
  </si>
  <si>
    <t>-225469922</t>
  </si>
  <si>
    <t>751-M31000147</t>
  </si>
  <si>
    <t>měření hluku 30.15</t>
  </si>
  <si>
    <t>155690027</t>
  </si>
  <si>
    <t>D.3.6 - Zařízení pro vytápění staveb</t>
  </si>
  <si>
    <t xml:space="preserve">    713 - Izolace tepelné viz příloha  D.3.6.02-06</t>
  </si>
  <si>
    <t xml:space="preserve">    733 - Ústřední vytápění - potrubí viz  D.3.6.02-06</t>
  </si>
  <si>
    <t xml:space="preserve">    735 - Ústřední vytápění - otopná tělesa viz  D.3.6.02-06</t>
  </si>
  <si>
    <t xml:space="preserve">    783 - Dokončovací práce - nátěry viz  D.3.6.02-06</t>
  </si>
  <si>
    <t>-143367022</t>
  </si>
  <si>
    <t>-417692640</t>
  </si>
  <si>
    <t>211793816</t>
  </si>
  <si>
    <t>0,766*8</t>
  </si>
  <si>
    <t>997013511</t>
  </si>
  <si>
    <t>Odvoz suti a vybouraných hmot z meziskládky na skládku s naložením a se složením, na vzdálenost do 1 km</t>
  </si>
  <si>
    <t>1603921008</t>
  </si>
  <si>
    <t>https://podminky.urs.cz/item/CS_URS_2024_01/997013511</t>
  </si>
  <si>
    <t>1585801119</t>
  </si>
  <si>
    <t>2023022083</t>
  </si>
  <si>
    <t>363852478</t>
  </si>
  <si>
    <t>-1845576206</t>
  </si>
  <si>
    <t>Izolace tepelné viz příloha  D.3.6.02-06</t>
  </si>
  <si>
    <t>713411121</t>
  </si>
  <si>
    <t>Montáž izolace tepelné potrubí a ohybů pásy nebo rohožemi s povrchovou úpravou hliníkovou fólií připevněnými ocelovým drátem potrubí jednovrstvá</t>
  </si>
  <si>
    <t>1770259000</t>
  </si>
  <si>
    <t>https://podminky.urs.cz/item/CS_URS_2024_01/713411121</t>
  </si>
  <si>
    <t>362630594</t>
  </si>
  <si>
    <t>1224193766</t>
  </si>
  <si>
    <t>-156300196</t>
  </si>
  <si>
    <t>Ústřední vytápění - potrubí viz  D.3.6.02-06</t>
  </si>
  <si>
    <t>733110806</t>
  </si>
  <si>
    <t>Demontáž potrubí z trubek ocelových závitových DN přes 15 do 32</t>
  </si>
  <si>
    <t>1925289651</t>
  </si>
  <si>
    <t>https://podminky.urs.cz/item/CS_URS_2024_01/733110806</t>
  </si>
  <si>
    <t>733191913</t>
  </si>
  <si>
    <t>Opravy rozvodů potrubí z trubek ocelových závitových normálních i zesílených zaslepení skováním a zavařením DN 15</t>
  </si>
  <si>
    <t>-675931633</t>
  </si>
  <si>
    <t>https://podminky.urs.cz/item/CS_URS_2024_01/733191913</t>
  </si>
  <si>
    <t>733191923</t>
  </si>
  <si>
    <t>Opravy rozvodů potrubí z trubek ocelových závitových normálních i zesílených navaření odbočky na stávající potrubí, odbočka DN 15</t>
  </si>
  <si>
    <t>788770044</t>
  </si>
  <si>
    <t>https://podminky.urs.cz/item/CS_URS_2024_01/733191923</t>
  </si>
  <si>
    <t>733223301X10</t>
  </si>
  <si>
    <t>13964391</t>
  </si>
  <si>
    <t>-1590664867</t>
  </si>
  <si>
    <t>1883627961</t>
  </si>
  <si>
    <t>přechodka Cu/ocel</t>
  </si>
  <si>
    <t>395694612</t>
  </si>
  <si>
    <t>998733113</t>
  </si>
  <si>
    <t>Přesun hmot pro rozvody potrubí stanovený z hmotnosti přesunovaného materiálu vodorovná dopravní vzdálenost do 50 m s omezením mechanizace v objektech výšky přes 12 do 24 m</t>
  </si>
  <si>
    <t>-1979070276</t>
  </si>
  <si>
    <t>https://podminky.urs.cz/item/CS_URS_2024_01/998733113</t>
  </si>
  <si>
    <t>Ústřední vytápění - otopná tělesa viz  D.3.6.02-06</t>
  </si>
  <si>
    <t>990885046</t>
  </si>
  <si>
    <t>734200812</t>
  </si>
  <si>
    <t>Demontáž armatur závitových s jedním závitem přes 1/2 do G 1</t>
  </si>
  <si>
    <t>-1448212323</t>
  </si>
  <si>
    <t>https://podminky.urs.cz/item/CS_URS_2024_01/734200812</t>
  </si>
  <si>
    <t>735111810</t>
  </si>
  <si>
    <t>Demontáž otopných těles litinových článkových</t>
  </si>
  <si>
    <t>1214775715</t>
  </si>
  <si>
    <t>https://podminky.urs.cz/item/CS_URS_2024_01/735111810</t>
  </si>
  <si>
    <t>(22+8+19+23+10+23+8+21+8)*0,18</t>
  </si>
  <si>
    <t>735151821</t>
  </si>
  <si>
    <t>Demontáž otopných těles panelových dvouřadých stavební délky do 1500 mm</t>
  </si>
  <si>
    <t>-36627049</t>
  </si>
  <si>
    <t>https://podminky.urs.cz/item/CS_URS_2024_01/735151821</t>
  </si>
  <si>
    <t>-1231428145</t>
  </si>
  <si>
    <t>735164541</t>
  </si>
  <si>
    <t>Otopná tělesa trubková montáž těles prostorové uchycení výšky tělesa do 1340 mm</t>
  </si>
  <si>
    <t>-140061166</t>
  </si>
  <si>
    <t>-1663177263</t>
  </si>
  <si>
    <t>-220659594</t>
  </si>
  <si>
    <t>735192911</t>
  </si>
  <si>
    <t>Ostatní opravy otopných těles zpětná montáž otopných těles článkových litinových</t>
  </si>
  <si>
    <t>-637371187</t>
  </si>
  <si>
    <t>https://podminky.urs.cz/item/CS_URS_2024_01/735192911</t>
  </si>
  <si>
    <t>(22+19+23+23+21)*0,18</t>
  </si>
  <si>
    <t>735192911a</t>
  </si>
  <si>
    <t>Nátěr otopných těles článkových litinových_x000D_
(1x 22/500/110; 1x 19/500/110; 2x 23/500/110; 1x 21/500/110)</t>
  </si>
  <si>
    <t>2047629903</t>
  </si>
  <si>
    <t>735192911b</t>
  </si>
  <si>
    <t>Konzola otopných těles článkových litinových. D+MT</t>
  </si>
  <si>
    <t>1721769027</t>
  </si>
  <si>
    <t>735192911c</t>
  </si>
  <si>
    <t>Držák otopných těles článkových litinových. D+MT</t>
  </si>
  <si>
    <t>-1962078009</t>
  </si>
  <si>
    <t>735291800</t>
  </si>
  <si>
    <t>Demontáž konzol nebo držáků otopných těles, registrů, konvektorů do odpadu</t>
  </si>
  <si>
    <t>-1819934413</t>
  </si>
  <si>
    <t>https://podminky.urs.cz/item/CS_URS_2024_01/735291800</t>
  </si>
  <si>
    <t>735494811</t>
  </si>
  <si>
    <t>Vypuštění vody z otopných soustav bez kotlů, ohříváků, zásobníků a nádrží</t>
  </si>
  <si>
    <t>1891647687</t>
  </si>
  <si>
    <t>https://podminky.urs.cz/item/CS_URS_2024_01/735494811</t>
  </si>
  <si>
    <t>-2001042971</t>
  </si>
  <si>
    <t>před.cena.28.1</t>
  </si>
  <si>
    <t>Termostatický radiátorový ventil DN15 s přednastavením průtoku 1-6, bez hlavice</t>
  </si>
  <si>
    <t>-726909653</t>
  </si>
  <si>
    <t>-1471557797</t>
  </si>
  <si>
    <t>před.cena.30.1</t>
  </si>
  <si>
    <t>Radiatorové regulační šroubení uzavíratelné DN15</t>
  </si>
  <si>
    <t>-1157245120</t>
  </si>
  <si>
    <t>1985217313</t>
  </si>
  <si>
    <t>998735113</t>
  </si>
  <si>
    <t>Přesun hmot pro otopná tělesa stanovený z hmotnosti přesunovaného materiálu vodorovná dopravní vzdálenost do 50 m s omezením mechanizace v objektech výšky přes 12 do 24 m</t>
  </si>
  <si>
    <t>1448629680</t>
  </si>
  <si>
    <t>https://podminky.urs.cz/item/CS_URS_2024_01/998735113</t>
  </si>
  <si>
    <t>(8+10+8+8+8)*0,004</t>
  </si>
  <si>
    <t>Dokončovací práce - nátěry viz  D.3.6.02-06</t>
  </si>
  <si>
    <t>-1330128343</t>
  </si>
  <si>
    <t>-385179025</t>
  </si>
  <si>
    <t>1410224091</t>
  </si>
  <si>
    <t>703785322</t>
  </si>
  <si>
    <t>D.3.7 - Silnoproudá elektrotechnika</t>
  </si>
  <si>
    <t xml:space="preserve">      7411 - Silnoproudá elektrotechnika</t>
  </si>
  <si>
    <t xml:space="preserve">        7411MA - montážní mateiál položka dle výkresů  č.D.3.7.2.</t>
  </si>
  <si>
    <t xml:space="preserve">        7411MTZ - Montážní práce položka dle výkresů  č.D.3.7.2.</t>
  </si>
  <si>
    <t xml:space="preserve">        D - Dodávky</t>
  </si>
  <si>
    <t xml:space="preserve">          RPO - ROZVADEČ  RPO položka dle výkresů  č.D.3.7.5.</t>
  </si>
  <si>
    <t xml:space="preserve">          RSB - ROZVADEČ  RSB položka dle výkresů  č.D.3.7.4.</t>
  </si>
  <si>
    <t xml:space="preserve">        7412 - BLESKOSVOD A UZEMNĚNÍ </t>
  </si>
  <si>
    <t xml:space="preserve">          7412MA - BLESKOSVOD A UZEMNĚNÍ materiál položka dle výkresů  č. D.3.7.3.</t>
  </si>
  <si>
    <t xml:space="preserve">          7412MTZ - Bleskosvod a uzemnění - materiál a montáž položka dle výkresů  č. D.3.7.3.</t>
  </si>
  <si>
    <t>7411</t>
  </si>
  <si>
    <t>7411MA</t>
  </si>
  <si>
    <t>montážní mateiál položka dle výkresů  č.D.3.7.2.</t>
  </si>
  <si>
    <t>7411MA0001</t>
  </si>
  <si>
    <t>843173429</t>
  </si>
  <si>
    <t>1407877682</t>
  </si>
  <si>
    <t>-1790223972</t>
  </si>
  <si>
    <t>375589605</t>
  </si>
  <si>
    <t>341111232X01</t>
  </si>
  <si>
    <t>1271037673</t>
  </si>
  <si>
    <t>-885648392</t>
  </si>
  <si>
    <t>34111126</t>
  </si>
  <si>
    <t>kabel silový oheň retardující bezhalogenový bez funkční schopnosti při požáru třída reakce na oheň B2cas1d1a1 jádro Cu 0,6/1kV (1-CXKH-R B2) J 3x6mm2</t>
  </si>
  <si>
    <t>597683144</t>
  </si>
  <si>
    <t>-1350243116</t>
  </si>
  <si>
    <t>272886751</t>
  </si>
  <si>
    <t>4975329</t>
  </si>
  <si>
    <t>1838651270</t>
  </si>
  <si>
    <t>34111445</t>
  </si>
  <si>
    <t>kabel silový oheň retardující bezhalogenový s funkční schopností při požáru 180min a P90-R třída reakce na oheň B2cas1d0 jádro Cu 0,6/1kV (1-CXKH-V) J 5x10mm2</t>
  </si>
  <si>
    <t>672542357</t>
  </si>
  <si>
    <t>34111430</t>
  </si>
  <si>
    <t>kabel silový oheň retardující bezhalogenový s funkční schopností při požáru 180min a P90-R třída reakce na oheň B2cas1d0 jádro Cu 0,6/1kV (1-CXKH-V) J 4x10mm2</t>
  </si>
  <si>
    <t>-1454641981</t>
  </si>
  <si>
    <t>34111434</t>
  </si>
  <si>
    <t>kabel silový oheň retardující bezhalogenový s funkční schopností při požáru 180min a P90-R třída reakce na oheň B2cas1d0 jádro Cu 0,6/1kV (1-CXKH-V) J 4x50mm2</t>
  </si>
  <si>
    <t>-1583785191</t>
  </si>
  <si>
    <t>284291103</t>
  </si>
  <si>
    <t>-287317257</t>
  </si>
  <si>
    <t>1953389528</t>
  </si>
  <si>
    <t>-1967260610</t>
  </si>
  <si>
    <t>1980432555</t>
  </si>
  <si>
    <t>1692074084</t>
  </si>
  <si>
    <t>1393955216</t>
  </si>
  <si>
    <t>7411MA0014</t>
  </si>
  <si>
    <t>1148622941</t>
  </si>
  <si>
    <t>345351541X02</t>
  </si>
  <si>
    <t>-1585260361</t>
  </si>
  <si>
    <t>345351551X03</t>
  </si>
  <si>
    <t>-680637102</t>
  </si>
  <si>
    <t>345351561X04</t>
  </si>
  <si>
    <t>-125798835</t>
  </si>
  <si>
    <t>345351571X05</t>
  </si>
  <si>
    <t>840620816</t>
  </si>
  <si>
    <t>345351581X06</t>
  </si>
  <si>
    <t>-330137843</t>
  </si>
  <si>
    <t>345351581X07</t>
  </si>
  <si>
    <t>-832939094</t>
  </si>
  <si>
    <t>607078785</t>
  </si>
  <si>
    <t>množství odpovídá celkovému počtu přístrojů, rozdělení na vícenásobné rámečky bude řešeno</t>
  </si>
  <si>
    <t>při kompletaci stavby</t>
  </si>
  <si>
    <t>345351591X08</t>
  </si>
  <si>
    <t>1943458511</t>
  </si>
  <si>
    <t>345351601X09</t>
  </si>
  <si>
    <t>-1910672535</t>
  </si>
  <si>
    <t>Stropní pohyb.spínač s relé (dosah  4-10m)  2,3kW, 1relé, 15s-30min 10-2000Lx IP44   nastavení dálkovým ovladačem</t>
  </si>
  <si>
    <t>-2019750388</t>
  </si>
  <si>
    <t>-1240518213</t>
  </si>
  <si>
    <t>Zasklené stop tlačítko  3zap/3vyp kontakty a signalizační doutnavka 24Vss</t>
  </si>
  <si>
    <t>1183392136</t>
  </si>
  <si>
    <t>Zasklené stop tlačítko  3zap/3vyp kontakty a signalizační doutnavka 230V</t>
  </si>
  <si>
    <t>1103954805</t>
  </si>
  <si>
    <t>210076062</t>
  </si>
  <si>
    <t>1476912941</t>
  </si>
  <si>
    <t>1047814232</t>
  </si>
  <si>
    <t>Krabice elektroinstalační rozvodková pr.68mm</t>
  </si>
  <si>
    <t>-539490782</t>
  </si>
  <si>
    <t>869274956</t>
  </si>
  <si>
    <t>Krabice přístrojová 80X28R/1HF_HB  bezhalogenová</t>
  </si>
  <si>
    <t>-753757674</t>
  </si>
  <si>
    <t>Spojovací svorka nástrčná do 3x2.5</t>
  </si>
  <si>
    <t>948625631</t>
  </si>
  <si>
    <t>-520537999</t>
  </si>
  <si>
    <t>465997165</t>
  </si>
  <si>
    <t>-1012257191</t>
  </si>
  <si>
    <t>-890484135</t>
  </si>
  <si>
    <t>-93673869</t>
  </si>
  <si>
    <t>-11515499</t>
  </si>
  <si>
    <t>-1594323326</t>
  </si>
  <si>
    <t>1623066553</t>
  </si>
  <si>
    <t>636062489</t>
  </si>
  <si>
    <t>2097156160</t>
  </si>
  <si>
    <t>835489711</t>
  </si>
  <si>
    <t>169599748</t>
  </si>
  <si>
    <t>-1386067841</t>
  </si>
  <si>
    <t>1944707237</t>
  </si>
  <si>
    <t>345753621X10</t>
  </si>
  <si>
    <t>1001262512</t>
  </si>
  <si>
    <t>345753631X11</t>
  </si>
  <si>
    <t>25548372</t>
  </si>
  <si>
    <t>206626117</t>
  </si>
  <si>
    <t>1800357049</t>
  </si>
  <si>
    <t>-465040387</t>
  </si>
  <si>
    <t>7411MA0036</t>
  </si>
  <si>
    <t>-562527807</t>
  </si>
  <si>
    <t>7411MA0037</t>
  </si>
  <si>
    <t>1552984489</t>
  </si>
  <si>
    <t>7411MA0038</t>
  </si>
  <si>
    <t>-838939790</t>
  </si>
  <si>
    <t>424122021X12</t>
  </si>
  <si>
    <t>851860013</t>
  </si>
  <si>
    <t>424122031X13</t>
  </si>
  <si>
    <t>-1718669262</t>
  </si>
  <si>
    <t>398451049</t>
  </si>
  <si>
    <t>-1500966396</t>
  </si>
  <si>
    <t>-180733120</t>
  </si>
  <si>
    <t>-2003729120</t>
  </si>
  <si>
    <t>U - Svítidlo nouzové s vl.zdrojem, stropní, IP41, 120x120x40mm, univerzální optika  LED 3W, 350lm, Ra80, 4000K, 1hod, autotest, LiFePo baterie</t>
  </si>
  <si>
    <t>1576324449</t>
  </si>
  <si>
    <t>P - Svítidlo nouzové s vl.zdrojem, nástěnné/závěsné IP20 + piktogram  LED 3W, 320lm, 1hod, autotest,  LiFePo baterie</t>
  </si>
  <si>
    <t>-1973375142</t>
  </si>
  <si>
    <t>2100760465</t>
  </si>
  <si>
    <t>-294674913</t>
  </si>
  <si>
    <t>7411MA0057</t>
  </si>
  <si>
    <t>-1411742642</t>
  </si>
  <si>
    <t>7411MTZ</t>
  </si>
  <si>
    <t>Montážní práce položka dle výkresů  č.D.3.7.2.</t>
  </si>
  <si>
    <t>7411M0001</t>
  </si>
  <si>
    <t>Datový kabel UTP 4x2x0,5 Cat.6 B2caS1d1a1</t>
  </si>
  <si>
    <t>-176075509</t>
  </si>
  <si>
    <t>615002069</t>
  </si>
  <si>
    <t>1815461762</t>
  </si>
  <si>
    <t>-451362948</t>
  </si>
  <si>
    <t>1574277255</t>
  </si>
  <si>
    <t>180983945</t>
  </si>
  <si>
    <t>-1172788876</t>
  </si>
  <si>
    <t>-601403469</t>
  </si>
  <si>
    <t>-516175936</t>
  </si>
  <si>
    <t>-1970182168</t>
  </si>
  <si>
    <t>1867574749</t>
  </si>
  <si>
    <t>-133398812</t>
  </si>
  <si>
    <t>741122723</t>
  </si>
  <si>
    <t>Montáž kabelů měděných bez ukončení uložených pevně plných kulatých pancéřovaných (např. CYKYDY) počtu a průřezu žil 4x10 až 16 mm2</t>
  </si>
  <si>
    <t>2135603996</t>
  </si>
  <si>
    <t>https://podminky.urs.cz/item/CS_URS_2024_01/741122723</t>
  </si>
  <si>
    <t>741122726X20</t>
  </si>
  <si>
    <t>-1808282383</t>
  </si>
  <si>
    <t>32548530</t>
  </si>
  <si>
    <t>330247622</t>
  </si>
  <si>
    <t>1928510913</t>
  </si>
  <si>
    <t>1150029847</t>
  </si>
  <si>
    <t>-532609207</t>
  </si>
  <si>
    <t>2025741308</t>
  </si>
  <si>
    <t>520804269</t>
  </si>
  <si>
    <t>-1646179925</t>
  </si>
  <si>
    <t>-798497228</t>
  </si>
  <si>
    <t>1129829883</t>
  </si>
  <si>
    <t>741130144</t>
  </si>
  <si>
    <t>Ukončení šňůr se zapojením počtu a průřezu žil 5x0,5 až 4 mm2</t>
  </si>
  <si>
    <t>1897571458</t>
  </si>
  <si>
    <t>https://podminky.urs.cz/item/CS_URS_2024_01/741130144</t>
  </si>
  <si>
    <t>-440038663</t>
  </si>
  <si>
    <t>1888394845</t>
  </si>
  <si>
    <t>741132147</t>
  </si>
  <si>
    <t>Ukončení kabelů smršťovací koncovkou nebo páskou se zapojením bez letování, počtu a průřezu žil 5x10 mm2</t>
  </si>
  <si>
    <t>-1411787425</t>
  </si>
  <si>
    <t>https://podminky.urs.cz/item/CS_URS_2024_01/741132147</t>
  </si>
  <si>
    <t>-574079888</t>
  </si>
  <si>
    <t>7411M0014</t>
  </si>
  <si>
    <t>533209302</t>
  </si>
  <si>
    <t>741310621X21</t>
  </si>
  <si>
    <t>-804697714</t>
  </si>
  <si>
    <t>741310622X22</t>
  </si>
  <si>
    <t>-666070567</t>
  </si>
  <si>
    <t>741310623X23</t>
  </si>
  <si>
    <t>783470682</t>
  </si>
  <si>
    <t>741310624X24</t>
  </si>
  <si>
    <t>-1057231417</t>
  </si>
  <si>
    <t>741310625X25</t>
  </si>
  <si>
    <t>-333181556</t>
  </si>
  <si>
    <t>741310626X26</t>
  </si>
  <si>
    <t>160671489</t>
  </si>
  <si>
    <t>741310627X27</t>
  </si>
  <si>
    <t>-2835584</t>
  </si>
  <si>
    <t>741310628X28</t>
  </si>
  <si>
    <t>-1242292069</t>
  </si>
  <si>
    <t>741310629X29</t>
  </si>
  <si>
    <t>-18386119</t>
  </si>
  <si>
    <t>7411M0015</t>
  </si>
  <si>
    <t>Stropní pohyb.spínač s relé (dosah 4-10m) 2,3kW, 1relé, 15s-30min 10-2000Lx IP44 nastavení dálkovým ovladačem</t>
  </si>
  <si>
    <t>-800456717</t>
  </si>
  <si>
    <t>717709487</t>
  </si>
  <si>
    <t>-372940679</t>
  </si>
  <si>
    <t>-923982501</t>
  </si>
  <si>
    <t>-478713152</t>
  </si>
  <si>
    <t>1224972456</t>
  </si>
  <si>
    <t>741112101</t>
  </si>
  <si>
    <t>Montáž krabic elektroinstalačních bez napojení na trubky a lišty, demontáže a montáže víčka a přístroje rozvodek se zapojením vodičů na svorkovnici zapuštěných plastových kruhových do zdiva</t>
  </si>
  <si>
    <t>2065872125</t>
  </si>
  <si>
    <t>https://podminky.urs.cz/item/CS_URS_2024_01/741112101</t>
  </si>
  <si>
    <t>1366258128</t>
  </si>
  <si>
    <t>Krabice přístrojová 80X28R/1HF_HB bezhalogenová</t>
  </si>
  <si>
    <t>-1915303020</t>
  </si>
  <si>
    <t>1144977457</t>
  </si>
  <si>
    <t>-2019270160</t>
  </si>
  <si>
    <t>-1419987507</t>
  </si>
  <si>
    <t>-58747310</t>
  </si>
  <si>
    <t>741920521X30</t>
  </si>
  <si>
    <t>-588233665</t>
  </si>
  <si>
    <t>30327892</t>
  </si>
  <si>
    <t>1254362027</t>
  </si>
  <si>
    <t>103826416</t>
  </si>
  <si>
    <t>1523158927</t>
  </si>
  <si>
    <t>1259717227</t>
  </si>
  <si>
    <t>1600163410</t>
  </si>
  <si>
    <t>-303951294</t>
  </si>
  <si>
    <t>-715032881</t>
  </si>
  <si>
    <t>1696434231</t>
  </si>
  <si>
    <t>943963349</t>
  </si>
  <si>
    <t>741110613X31</t>
  </si>
  <si>
    <t>-537413143</t>
  </si>
  <si>
    <t>741110614X32</t>
  </si>
  <si>
    <t>-1182490554</t>
  </si>
  <si>
    <t>660341659</t>
  </si>
  <si>
    <t>-1538495104</t>
  </si>
  <si>
    <t>2062433402</t>
  </si>
  <si>
    <t>7411M0036</t>
  </si>
  <si>
    <t>-1289947690</t>
  </si>
  <si>
    <t>7411M0037</t>
  </si>
  <si>
    <t>812861085</t>
  </si>
  <si>
    <t>7411M0038</t>
  </si>
  <si>
    <t>838409861</t>
  </si>
  <si>
    <t>140610726</t>
  </si>
  <si>
    <t>-2039398711</t>
  </si>
  <si>
    <t>213062583</t>
  </si>
  <si>
    <t>7411M0039</t>
  </si>
  <si>
    <t>-1350846930</t>
  </si>
  <si>
    <t>7411M0040</t>
  </si>
  <si>
    <t>614516912</t>
  </si>
  <si>
    <t>-384949948</t>
  </si>
  <si>
    <t>-1920821807</t>
  </si>
  <si>
    <t>-173607290</t>
  </si>
  <si>
    <t>186072621</t>
  </si>
  <si>
    <t>7411M0045</t>
  </si>
  <si>
    <t>-1815567118</t>
  </si>
  <si>
    <t>7411M0046</t>
  </si>
  <si>
    <t>-638428343</t>
  </si>
  <si>
    <t>7411M0047</t>
  </si>
  <si>
    <t>U - Svítidlo nouzové s vl.zdrojem, stropní, IP41, 120x120x40mm, univerzální optika LED 3W, 350lm, Ra80, 4000K, 1hod, autotest, LiFePo baterie</t>
  </si>
  <si>
    <t>-1189100718</t>
  </si>
  <si>
    <t>P - Svítidlo nouzové s vl.zdrojem, nástěnné/závěsné IP20 + piktogram LED 3W, 320lm, 1hod, autotest, LiFePo baterie</t>
  </si>
  <si>
    <t>1119311389</t>
  </si>
  <si>
    <t>-1905435145</t>
  </si>
  <si>
    <t>1049872276</t>
  </si>
  <si>
    <t>-1894689803</t>
  </si>
  <si>
    <t>1258951054</t>
  </si>
  <si>
    <t>-2099164658</t>
  </si>
  <si>
    <t>-176609388</t>
  </si>
  <si>
    <t>1054517665</t>
  </si>
  <si>
    <t>700490865</t>
  </si>
  <si>
    <t>19*0,30</t>
  </si>
  <si>
    <t>-2122651252</t>
  </si>
  <si>
    <t>1333819737</t>
  </si>
  <si>
    <t>1527170857</t>
  </si>
  <si>
    <t>1,146*4</t>
  </si>
  <si>
    <t>-1586927661</t>
  </si>
  <si>
    <t>1908149439</t>
  </si>
  <si>
    <t>1,146*8</t>
  </si>
  <si>
    <t>376047849</t>
  </si>
  <si>
    <t>1,146-0,212</t>
  </si>
  <si>
    <t>-1455232314</t>
  </si>
  <si>
    <t>-632397531</t>
  </si>
  <si>
    <t>249481075</t>
  </si>
  <si>
    <t>599645718</t>
  </si>
  <si>
    <t>357452340</t>
  </si>
  <si>
    <t>-1202830154</t>
  </si>
  <si>
    <t>1443708948</t>
  </si>
  <si>
    <t>-877120854</t>
  </si>
  <si>
    <t>-1793305270</t>
  </si>
  <si>
    <t>741810014X33</t>
  </si>
  <si>
    <t>1512884117</t>
  </si>
  <si>
    <t>1197070383</t>
  </si>
  <si>
    <t>ROZVADEČ  RPO položka dle výkresů  č.D.3.7.5.</t>
  </si>
  <si>
    <t>ROZVADĚČ SE ZVÝŠENOU POŽÁRNÍ ODOLNOSTÍ  V PROVEDENÍ EI 60 DP1-S Oceloplechová rozvodnice montáž nástěnná IP40/IP20 rozměry 600x1500x240mm   vč. Příslušenství s dveřmi  vnitřními zákryty, vč. příslušenství (DIN lišty s uchycením, montážní plechy, přípojnice, zákryty vnitřních částí, kabelové kanály</t>
  </si>
  <si>
    <t>327616978</t>
  </si>
  <si>
    <t>RSB002</t>
  </si>
  <si>
    <t>856082648</t>
  </si>
  <si>
    <t>RSB003</t>
  </si>
  <si>
    <t>-869061852</t>
  </si>
  <si>
    <t>RSB004</t>
  </si>
  <si>
    <t>471694442</t>
  </si>
  <si>
    <t>RSB005</t>
  </si>
  <si>
    <t>281913062</t>
  </si>
  <si>
    <t>RSB006</t>
  </si>
  <si>
    <t>226272509</t>
  </si>
  <si>
    <t>RSB007</t>
  </si>
  <si>
    <t>1328874157</t>
  </si>
  <si>
    <t>RSB008</t>
  </si>
  <si>
    <t>1653048719</t>
  </si>
  <si>
    <t>RSB009</t>
  </si>
  <si>
    <t>453562312</t>
  </si>
  <si>
    <t>RSB010</t>
  </si>
  <si>
    <t>Proudový chránič 10kA  40/4/003-A</t>
  </si>
  <si>
    <t>381275896</t>
  </si>
  <si>
    <t>RSB011</t>
  </si>
  <si>
    <t>-595016859</t>
  </si>
  <si>
    <t>RSB012</t>
  </si>
  <si>
    <t>1336114417</t>
  </si>
  <si>
    <t>RSB013</t>
  </si>
  <si>
    <t>-14768439</t>
  </si>
  <si>
    <t>RSB014</t>
  </si>
  <si>
    <t>1697136078</t>
  </si>
  <si>
    <t>RSB015</t>
  </si>
  <si>
    <t>-2135947670</t>
  </si>
  <si>
    <t>RSB016</t>
  </si>
  <si>
    <t>220016637</t>
  </si>
  <si>
    <t>RSB017</t>
  </si>
  <si>
    <t>553087417</t>
  </si>
  <si>
    <t>RSB018</t>
  </si>
  <si>
    <t>2147343825</t>
  </si>
  <si>
    <t>RSB019</t>
  </si>
  <si>
    <t>80755089</t>
  </si>
  <si>
    <t>RSB020</t>
  </si>
  <si>
    <t>-1562387879</t>
  </si>
  <si>
    <t>RSB021</t>
  </si>
  <si>
    <t>893630735</t>
  </si>
  <si>
    <t>RSB022</t>
  </si>
  <si>
    <t>-1441757372</t>
  </si>
  <si>
    <t>RSB023</t>
  </si>
  <si>
    <t>83633479</t>
  </si>
  <si>
    <t>RSB024</t>
  </si>
  <si>
    <t>1901555907</t>
  </si>
  <si>
    <t>RSB</t>
  </si>
  <si>
    <t>ROZVADEČ  RSB položka dle výkresů  č.D.3.7.4.</t>
  </si>
  <si>
    <t>RSB001</t>
  </si>
  <si>
    <t>Oceloplechová rozvodnice montáž na omítku 96modulů IP40/IP20 rozměry 600x760x240mm   vč. Příslušenství s dveřmi  vnitřními zákryty, vč. příslušenství (DIN lišty s uchycením, montážní plechy, přípojnice, zákryty vnitřních částí, kabelové kanály</t>
  </si>
  <si>
    <t>-1769615894</t>
  </si>
  <si>
    <t>820922383</t>
  </si>
  <si>
    <t>605927466</t>
  </si>
  <si>
    <t>-551711187</t>
  </si>
  <si>
    <t>1753563668</t>
  </si>
  <si>
    <t>1833609297</t>
  </si>
  <si>
    <t>1486905719</t>
  </si>
  <si>
    <t>-638776426</t>
  </si>
  <si>
    <t>-744838422</t>
  </si>
  <si>
    <t>1383303060</t>
  </si>
  <si>
    <t>-528444085</t>
  </si>
  <si>
    <t>1305568530</t>
  </si>
  <si>
    <t>-530683682</t>
  </si>
  <si>
    <t>2120253811</t>
  </si>
  <si>
    <t>Jistič 10kA trojpólový  B50/3</t>
  </si>
  <si>
    <t>-1548200815</t>
  </si>
  <si>
    <t>Jistič 15kA trojpólový  C80/3</t>
  </si>
  <si>
    <t>1148568295</t>
  </si>
  <si>
    <t>-40995387</t>
  </si>
  <si>
    <t>1953769187</t>
  </si>
  <si>
    <t>1215205057</t>
  </si>
  <si>
    <t>-1182359790</t>
  </si>
  <si>
    <t>741179978</t>
  </si>
  <si>
    <t>-913009471</t>
  </si>
  <si>
    <t>360294941</t>
  </si>
  <si>
    <t>495520827</t>
  </si>
  <si>
    <t>-1814160330</t>
  </si>
  <si>
    <t>-1384127864</t>
  </si>
  <si>
    <t>7412</t>
  </si>
  <si>
    <t xml:space="preserve">BLESKOSVOD A UZEMNĚNÍ </t>
  </si>
  <si>
    <t>7412MA</t>
  </si>
  <si>
    <t>BLESKOSVOD A UZEMNĚNÍ materiál položka dle výkresů  č. D.3.7.3.</t>
  </si>
  <si>
    <t>-1452905452</t>
  </si>
  <si>
    <t>28,0*0,95               "0,95 kg/m</t>
  </si>
  <si>
    <t>1535283916</t>
  </si>
  <si>
    <t>45,00*0,62              "0,62 kg/m</t>
  </si>
  <si>
    <t>7412MA001</t>
  </si>
  <si>
    <t>522464619</t>
  </si>
  <si>
    <t>7412MA002</t>
  </si>
  <si>
    <t>-1841558398</t>
  </si>
  <si>
    <t>7412MA003</t>
  </si>
  <si>
    <t>40543026</t>
  </si>
  <si>
    <t>35441485</t>
  </si>
  <si>
    <t>-360618327</t>
  </si>
  <si>
    <t>7412MA004</t>
  </si>
  <si>
    <t>Tyč jímací  JR2,0m AlMgSi bez osazení</t>
  </si>
  <si>
    <t>1914418689</t>
  </si>
  <si>
    <t>7412MA005</t>
  </si>
  <si>
    <t>-296147373</t>
  </si>
  <si>
    <t>7412MA006</t>
  </si>
  <si>
    <t>627961988</t>
  </si>
  <si>
    <t>35441312</t>
  </si>
  <si>
    <t>291205190</t>
  </si>
  <si>
    <t>575325259</t>
  </si>
  <si>
    <t>-62551356</t>
  </si>
  <si>
    <t>1441888067</t>
  </si>
  <si>
    <t>-233089825</t>
  </si>
  <si>
    <t>1051561497</t>
  </si>
  <si>
    <t>-176361272</t>
  </si>
  <si>
    <t>-1131918723</t>
  </si>
  <si>
    <t>1004555095</t>
  </si>
  <si>
    <t>1769925832</t>
  </si>
  <si>
    <t>-1745651147</t>
  </si>
  <si>
    <t>7412MTZ</t>
  </si>
  <si>
    <t>Bleskosvod a uzemnění - materiál a montáž položka dle výkresů  č. D.3.7.3.</t>
  </si>
  <si>
    <t>-458265577</t>
  </si>
  <si>
    <t>-1922979120</t>
  </si>
  <si>
    <t>381321985</t>
  </si>
  <si>
    <t>-407070920</t>
  </si>
  <si>
    <t>-1619980250</t>
  </si>
  <si>
    <t>688694017</t>
  </si>
  <si>
    <t>1728391042</t>
  </si>
  <si>
    <t>-797845306</t>
  </si>
  <si>
    <t>998741952</t>
  </si>
  <si>
    <t>-2140245839</t>
  </si>
  <si>
    <t>-126966247</t>
  </si>
  <si>
    <t>938091530</t>
  </si>
  <si>
    <t>220843744</t>
  </si>
  <si>
    <t>-179491962</t>
  </si>
  <si>
    <t>-387011689</t>
  </si>
  <si>
    <t>1487556736</t>
  </si>
  <si>
    <t>-1218500283</t>
  </si>
  <si>
    <t>-1163911079</t>
  </si>
  <si>
    <t>-1755102404</t>
  </si>
  <si>
    <t>-1074587948</t>
  </si>
  <si>
    <t>-155254372</t>
  </si>
  <si>
    <t>847846576</t>
  </si>
  <si>
    <t>-1774591658</t>
  </si>
  <si>
    <t>741810015X01</t>
  </si>
  <si>
    <t>1143202510</t>
  </si>
  <si>
    <t>D.3.9 - Elektrická požární signalizace</t>
  </si>
  <si>
    <t>742EPS3 - EPS - elektrická požární signalizace</t>
  </si>
  <si>
    <t xml:space="preserve">    742-31 - EPS kabely a ukončení</t>
  </si>
  <si>
    <t xml:space="preserve">      7423MA1 - EPS kabely a ukončení položky dle výkresů  č. D.3.9.2</t>
  </si>
  <si>
    <t xml:space="preserve">      7423MTZ1 - EPS kabely a ukončení položky dle výkresů  č. D.3.9.2</t>
  </si>
  <si>
    <t xml:space="preserve">    742-32 - Nosný materiál a práce pro rozvody EPS</t>
  </si>
  <si>
    <t xml:space="preserve">      7423MA2 - Nosný materiál a práce pro rozvody EPS položky dle výkresů  č. D.1.9.2 až 8</t>
  </si>
  <si>
    <t xml:space="preserve">      7423MTZ2 - Nosný materiál a práce pro rozvody EPS položky dle výkresů  č. D.1.9.2 až 8</t>
  </si>
  <si>
    <t xml:space="preserve">    742-33 - EPS dodávky nových a přemístění stávajících komponent </t>
  </si>
  <si>
    <t xml:space="preserve">      7423MA3 - EPS dodávky nových a přemístění stávajících komponent položky dle výkres  č. D.1.9.8</t>
  </si>
  <si>
    <t xml:space="preserve">      7423MTZ3 - EPS dodávky nových a přemístění stávajících komponent položky dle výkres  č. D.1.9.8</t>
  </si>
  <si>
    <t xml:space="preserve">    7423MTZ4 - EPS ostatní materiál a práce položky dle výkresu  č. D.1.9.8</t>
  </si>
  <si>
    <t xml:space="preserve">    742-35 - Ostatní, revize a zkoušky</t>
  </si>
  <si>
    <t xml:space="preserve">      7423MA5 - Ostatní, revize a zkoušky položky dle výkresu  č. D.1.9.8</t>
  </si>
  <si>
    <t xml:space="preserve">      7423MTZ5 - Ostatní, revize a zkoušky položky dle výkresu  č. D.1.9.8</t>
  </si>
  <si>
    <t>742EPS3</t>
  </si>
  <si>
    <t>742-31</t>
  </si>
  <si>
    <t>EPS kabely a ukončení</t>
  </si>
  <si>
    <t>7423MA1</t>
  </si>
  <si>
    <t>EPS kabely a ukončení položky dle výkresů  č. D.3.9.2</t>
  </si>
  <si>
    <t>7423MA1001</t>
  </si>
  <si>
    <t>-1643950932</t>
  </si>
  <si>
    <t>7423MTZ1</t>
  </si>
  <si>
    <t>7423MTZ1001</t>
  </si>
  <si>
    <t>1596204898</t>
  </si>
  <si>
    <t>7423MTZ1002</t>
  </si>
  <si>
    <t>881713946</t>
  </si>
  <si>
    <t>7423MTZ1003</t>
  </si>
  <si>
    <t>Zapojení ovládaných a monitorovaných zařízení (rozvaděče)</t>
  </si>
  <si>
    <t>-1614729472</t>
  </si>
  <si>
    <t>742-32</t>
  </si>
  <si>
    <t>Nosný materiál a práce pro rozvody EPS</t>
  </si>
  <si>
    <t>7423MA2</t>
  </si>
  <si>
    <t>Nosný materiál a práce pro rozvody EPS položky dle výkresů  č. D.1.9.2 až 8</t>
  </si>
  <si>
    <t>7423MA2003</t>
  </si>
  <si>
    <t>1655922846</t>
  </si>
  <si>
    <t>7423MTZ2</t>
  </si>
  <si>
    <t>7423MTZ2001</t>
  </si>
  <si>
    <t>-1252900479</t>
  </si>
  <si>
    <t>686181235</t>
  </si>
  <si>
    <t>1615481098</t>
  </si>
  <si>
    <t>-269880924</t>
  </si>
  <si>
    <t>797110953</t>
  </si>
  <si>
    <t>0,008*3</t>
  </si>
  <si>
    <t>-671957610</t>
  </si>
  <si>
    <t>-1964135632</t>
  </si>
  <si>
    <t>0,008*8</t>
  </si>
  <si>
    <t>589366066</t>
  </si>
  <si>
    <t>742-33</t>
  </si>
  <si>
    <t xml:space="preserve">EPS dodávky nových a přemístění stávajících komponent </t>
  </si>
  <si>
    <t>7423MA3</t>
  </si>
  <si>
    <t>EPS dodávky nových a přemístění stávajících komponent položky dle výkres  č. D.1.9.8</t>
  </si>
  <si>
    <t>7423MA3001</t>
  </si>
  <si>
    <t>Bezdrátový tlačítkový hlásič Libra SGCP200, dodávka</t>
  </si>
  <si>
    <t>-705618329</t>
  </si>
  <si>
    <t>7423MA3002</t>
  </si>
  <si>
    <t xml:space="preserve">Bezdrátový kombinovaný kouřový/teplotní  detektor Libra L-MC-SG, dodávka </t>
  </si>
  <si>
    <t>503903264</t>
  </si>
  <si>
    <t>7423MTZ3</t>
  </si>
  <si>
    <t>7423MTZ3001</t>
  </si>
  <si>
    <t>Bezdrátový tlačítkový hlásič Libra SGCP200, montáž</t>
  </si>
  <si>
    <t>609279159</t>
  </si>
  <si>
    <t>7423MTZ3002</t>
  </si>
  <si>
    <t>Bezdrátový kombinovaný kouřový/teplotní detektor Libra L-MC-SG, montáž</t>
  </si>
  <si>
    <t>-66505399</t>
  </si>
  <si>
    <t>7423MTZ3003</t>
  </si>
  <si>
    <t>Demontáž (odlepení) stávajícího bezdrátového tlačítkového hlásiče a jeho zpětná montáž (přilepení) v novém umístění na stěně</t>
  </si>
  <si>
    <t>1682179940</t>
  </si>
  <si>
    <t>7423MTZ3004</t>
  </si>
  <si>
    <t>Demontáž (odlepení) stávajícího bezdrátového kombinovaného detektoru a jeho zpětná montáž (přilepení) v novém umístění na stropě</t>
  </si>
  <si>
    <t>1290207106</t>
  </si>
  <si>
    <t>7423MTZ3005</t>
  </si>
  <si>
    <t>Demontáž (odlepení) stávající bezdrátové sirény a její zpětná montáž (přilepení) v novém umístění na stěně</t>
  </si>
  <si>
    <t>-362603559</t>
  </si>
  <si>
    <t>7423MTZ3006</t>
  </si>
  <si>
    <t>Demontáž (odlepení) stávající bezdrátové výstupní jednotky a její zpětná montáž (přilepení) v novém umístění na stěně</t>
  </si>
  <si>
    <t>-1601568514</t>
  </si>
  <si>
    <t>7423MTZ4</t>
  </si>
  <si>
    <t>EPS ostatní materiál a práce položky dle výkresu  č. D.1.9.8</t>
  </si>
  <si>
    <t>7423MTZ4001</t>
  </si>
  <si>
    <t>-1019316389</t>
  </si>
  <si>
    <t>7423MTZ4002</t>
  </si>
  <si>
    <t>Doplnění konfigurace adres na PCO</t>
  </si>
  <si>
    <t>-1214956521</t>
  </si>
  <si>
    <t>7423MTZ4003</t>
  </si>
  <si>
    <t>Dokumentace skutečného provedení, provozní kniha EPS, adresace pro PCO</t>
  </si>
  <si>
    <t>-169038874</t>
  </si>
  <si>
    <t>742-35</t>
  </si>
  <si>
    <t>Ostatní, revize a zkoušky</t>
  </si>
  <si>
    <t>7423MA5</t>
  </si>
  <si>
    <t>Ostatní, revize a zkoušky položky dle výkresu  č. D.1.9.8</t>
  </si>
  <si>
    <t>7423MA5001</t>
  </si>
  <si>
    <t>666066359</t>
  </si>
  <si>
    <t>7423MTZ5</t>
  </si>
  <si>
    <t>7423MTZ5002</t>
  </si>
  <si>
    <t>742761721</t>
  </si>
  <si>
    <t>740991200MTZ</t>
  </si>
  <si>
    <t>celková prohlídka a vyhotovení revizní zprávy pro objem montážních prací do 100 tis. Kč</t>
  </si>
  <si>
    <t>1781476729</t>
  </si>
  <si>
    <t>SO 04 - Příprava území, hrubá terenní úprava (HTÚ)</t>
  </si>
  <si>
    <t>184818241</t>
  </si>
  <si>
    <t>Ochrana kmene bedněním před poškozením stavebním provozem zřízení včetně odstranění výšky bednění přes 2 do 3 m průměru kmene do 300 mm</t>
  </si>
  <si>
    <t>13553898</t>
  </si>
  <si>
    <t>https://podminky.urs.cz/item/CS_URS_2024_01/184818241</t>
  </si>
  <si>
    <t>184818242</t>
  </si>
  <si>
    <t>Ochrana kmene bedněním před poškozením stavebním provozem zřízení včetně odstranění výšky bednění přes 2 do 3 m průměru kmene přes 300 do 500 mm</t>
  </si>
  <si>
    <t>-1028790591</t>
  </si>
  <si>
    <t>https://podminky.urs.cz/item/CS_URS_2024_01/184818242</t>
  </si>
  <si>
    <t>184818243</t>
  </si>
  <si>
    <t>Ochrana kmene bedněním před poškozením stavebním provozem zřízení včetně odstranění výšky bednění přes 2 do 3 m průměru kmene přes 500 do 700 mm</t>
  </si>
  <si>
    <t>1752404805</t>
  </si>
  <si>
    <t>https://podminky.urs.cz/item/CS_URS_2024_01/184818243</t>
  </si>
  <si>
    <t>113106144</t>
  </si>
  <si>
    <t>Rozebrání dlažeb komunikací pro pěší s přemístěním hmot na skládku na vzdálenost do 3 m nebo s naložením na dopravní prostředek s ložem z kameniva nebo živice a s jakoukoliv výplní spár strojně plochy jednotlivě přes 50 m2 ze zámkové dlažby</t>
  </si>
  <si>
    <t>-1578777536</t>
  </si>
  <si>
    <t>https://podminky.urs.cz/item/CS_URS_2024_01/113106144</t>
  </si>
  <si>
    <t>80,00           "viz přílohy PD : D.4.1</t>
  </si>
  <si>
    <t>113106187</t>
  </si>
  <si>
    <t>Rozebrání dlažeb vozovek a ploch s přemístěním hmot na skládku na vzdálenost do 3 m nebo s naložením na dopravní prostředek, s jakoukoliv výplní spár strojně plochy jednotlivě do 50 m2 ze zámkové dlažby s ložem z kameniva</t>
  </si>
  <si>
    <t>367770367</t>
  </si>
  <si>
    <t>https://podminky.urs.cz/item/CS_URS_2024_01/113106187</t>
  </si>
  <si>
    <t>22,00+38,50+47,00           "viz přílohy PD : D.4.1</t>
  </si>
  <si>
    <t>113106271</t>
  </si>
  <si>
    <t>Rozebrání dlažeb vozovek a ploch s přemístěním hmot na skládku na vzdálenost do 3 m nebo s naložením na dopravní prostředek, s jakoukoliv výplní spár strojně plochy jednotlivě přes 50 m2 do 200 m2 ze zámkové dlažby s ložem z kameniva</t>
  </si>
  <si>
    <t>-1960886884</t>
  </si>
  <si>
    <t>https://podminky.urs.cz/item/CS_URS_2024_01/113106271</t>
  </si>
  <si>
    <t>115,00           "viz přílohy PD : D.4.1</t>
  </si>
  <si>
    <t>113107151</t>
  </si>
  <si>
    <t>Odstranění podkladů nebo krytů strojně plochy jednotlivě přes 50 m2 do 200 m2 s přemístěním hmot na skládku na vzdálenost do 20 m nebo s naložením na dopravní prostředek z kameniva těženého, o tl. vrstvy do 100 mm</t>
  </si>
  <si>
    <t>73714935</t>
  </si>
  <si>
    <t>https://podminky.urs.cz/item/CS_URS_2024_01/113107151</t>
  </si>
  <si>
    <t>107,00           "viz přílohy PD : D.4.1</t>
  </si>
  <si>
    <t>113107162</t>
  </si>
  <si>
    <t>Odstranění podkladů nebo krytů strojně plochy jednotlivě přes 50 m2 do 200 m2 s přemístěním hmot na skládku na vzdálenost do 20 m nebo s naložením na dopravní prostředek z kameniva hrubého drceného, o tl. vrstvy přes 100 do 200 mm</t>
  </si>
  <si>
    <t>501601571</t>
  </si>
  <si>
    <t>https://podminky.urs.cz/item/CS_URS_2024_01/113107162</t>
  </si>
  <si>
    <t>80,00+107,00           "viz přílohy PD : D.4.1</t>
  </si>
  <si>
    <t>113107223</t>
  </si>
  <si>
    <t>Odstranění podkladů nebo krytů strojně plochy jednotlivě přes 200 m2 s přemístěním hmot na skládku na vzdálenost do 20 m nebo s naložením na dopravní prostředek z kameniva hrubého drceného, o tl. vrstvy přes 200 do 300 mm</t>
  </si>
  <si>
    <t>1020990934</t>
  </si>
  <si>
    <t>https://podminky.urs.cz/item/CS_URS_2024_01/113107223</t>
  </si>
  <si>
    <t>107,50+115,00+169,00           "viz přílohy PD : D.4.1</t>
  </si>
  <si>
    <t>113107182</t>
  </si>
  <si>
    <t>Odstranění podkladů nebo krytů strojně plochy jednotlivě přes 50 m2 do 200 m2 s přemístěním hmot na skládku na vzdálenost do 20 m nebo s naložením na dopravní prostředek živičných, o tl. vrstvy přes 50 do 100 mm</t>
  </si>
  <si>
    <t>-1315326222</t>
  </si>
  <si>
    <t>https://podminky.urs.cz/item/CS_URS_2024_01/113107182</t>
  </si>
  <si>
    <t>169,00           "viz přílohy PD : D.4.1</t>
  </si>
  <si>
    <t>113201112</t>
  </si>
  <si>
    <t>Vytrhání obrub s vybouráním lože, s přemístěním hmot na skládku na vzdálenost do 3 m nebo s naložením na dopravní prostředek silničních ležatých</t>
  </si>
  <si>
    <t>568141995</t>
  </si>
  <si>
    <t>https://podminky.urs.cz/item/CS_URS_2024_01/113201112</t>
  </si>
  <si>
    <t>1,90+2,25                "viz přílohy PD : D.4.1</t>
  </si>
  <si>
    <t>1786907872</t>
  </si>
  <si>
    <t xml:space="preserve">12,00+12,00+12,70+6,25+12,00+6,60            "vodící proužky   </t>
  </si>
  <si>
    <t>obrubníky</t>
  </si>
  <si>
    <t>9,75+3,10+4,20+4,15+1,75+4,25+7,50+5,05+1,40+4,85+12,00+3,15+9,15+2,55+1,50+19,10+4,15+2,05</t>
  </si>
  <si>
    <t>2,00+2,05+3,05+2,30</t>
  </si>
  <si>
    <t>viz přílohy PD : D.4.1</t>
  </si>
  <si>
    <t>-611590908</t>
  </si>
  <si>
    <t>34,90+13,25+50,00+6,50+7,90+6,60+6,65+6,30+8,50+6,10+15,85+3,40+0,15*2           "betonové</t>
  </si>
  <si>
    <t>37,00+45,25+44,30+3,10+6,60                  "ocelové</t>
  </si>
  <si>
    <t>936104213</t>
  </si>
  <si>
    <t>Montáž odpadkového koše přichycením kotevními šrouby</t>
  </si>
  <si>
    <t>362220596</t>
  </si>
  <si>
    <t>https://podminky.urs.cz/item/CS_URS_2024_01/936104213</t>
  </si>
  <si>
    <t>1           "viz přílohy PD : D.4.1</t>
  </si>
  <si>
    <t>749102311OK</t>
  </si>
  <si>
    <t>kotvení ke stávajícímu odpadkovému koši</t>
  </si>
  <si>
    <t>1155435466</t>
  </si>
  <si>
    <t>936124113</t>
  </si>
  <si>
    <t>Montáž lavičky parkové stabilní přichycené kotevními šrouby</t>
  </si>
  <si>
    <t>-16882476</t>
  </si>
  <si>
    <t>https://podminky.urs.cz/item/CS_URS_2024_01/936124113</t>
  </si>
  <si>
    <t>6          "viz přílohy PD : D.4.1</t>
  </si>
  <si>
    <t>749102321L</t>
  </si>
  <si>
    <t>kotvení ke stávajícím lavičkám</t>
  </si>
  <si>
    <t>1219315121</t>
  </si>
  <si>
    <t>936174311</t>
  </si>
  <si>
    <t>Montáž stojanu na kola přichyceného kotevními šrouby 5 kol</t>
  </si>
  <si>
    <t>791605452</t>
  </si>
  <si>
    <t>https://podminky.urs.cz/item/CS_URS_2024_01/936174311</t>
  </si>
  <si>
    <t>3          "viz přílohy PD : D.4.1</t>
  </si>
  <si>
    <t>749102331SK</t>
  </si>
  <si>
    <t>kotvení ke stávajícím stojanům na kola</t>
  </si>
  <si>
    <t>1313023534</t>
  </si>
  <si>
    <t>936174312</t>
  </si>
  <si>
    <t>Montáž stojanu na kola přichyceného kotevními šrouby 10 kol</t>
  </si>
  <si>
    <t>523119842</t>
  </si>
  <si>
    <t>https://podminky.urs.cz/item/CS_URS_2024_01/936174312</t>
  </si>
  <si>
    <t>1          "viz přílohy PD : D.4.1</t>
  </si>
  <si>
    <t>936181111PK</t>
  </si>
  <si>
    <t>Montáž stávajícího demontovaného přístřešku na kola včetně dodání potřebného materriálu (např. spojovacího nebo kotevního)</t>
  </si>
  <si>
    <t>-421473033</t>
  </si>
  <si>
    <t>936181112DP</t>
  </si>
  <si>
    <t>Montáž stávající demontované dřevěné pergoly včetně dodání potřebného materriálu (např. spojovacího nebo kotevního)</t>
  </si>
  <si>
    <t>1475727059</t>
  </si>
  <si>
    <t>998231441L</t>
  </si>
  <si>
    <t>Přemístění laviček</t>
  </si>
  <si>
    <t>1487837291</t>
  </si>
  <si>
    <t>998231442SK</t>
  </si>
  <si>
    <t>Přemístění stojanů na kola</t>
  </si>
  <si>
    <t>-733011687</t>
  </si>
  <si>
    <t>998231443PK</t>
  </si>
  <si>
    <t>Přemístění demontovaného přístřešku na kola</t>
  </si>
  <si>
    <t>1095072977</t>
  </si>
  <si>
    <t>998231444DP</t>
  </si>
  <si>
    <t>Přemístění demontované dřevěné pergoly u lavičky</t>
  </si>
  <si>
    <t>303106444</t>
  </si>
  <si>
    <t>998231445OK</t>
  </si>
  <si>
    <t>Přemístění demontovaného odpadkového koše</t>
  </si>
  <si>
    <t>-410670649</t>
  </si>
  <si>
    <t>-1851948178</t>
  </si>
  <si>
    <t>966001311</t>
  </si>
  <si>
    <t>Odstranění odpadkového koše s betonovou patkou</t>
  </si>
  <si>
    <t>-1283587052</t>
  </si>
  <si>
    <t>https://podminky.urs.cz/item/CS_URS_2024_01/966001311</t>
  </si>
  <si>
    <t>1862164333</t>
  </si>
  <si>
    <t>4          "viz přílohy PD : D.4.1</t>
  </si>
  <si>
    <t>966001511PK</t>
  </si>
  <si>
    <t>Demontáž přístřešku na kola pro opětovnou montáž</t>
  </si>
  <si>
    <t>-1750571203</t>
  </si>
  <si>
    <t>966001611DP</t>
  </si>
  <si>
    <t xml:space="preserve">Demontáž přemísťované dřevěné pergoly u lavičky </t>
  </si>
  <si>
    <t>-891390618</t>
  </si>
  <si>
    <t>2          "viz přílohy PD : D.4.1</t>
  </si>
  <si>
    <t>-423887377</t>
  </si>
  <si>
    <t>418,194*0,90                        "90%</t>
  </si>
  <si>
    <t>-1403618225</t>
  </si>
  <si>
    <t>418,194*0,10               "10%</t>
  </si>
  <si>
    <t>-1890003636</t>
  </si>
  <si>
    <t>418,194-86,438-48,277</t>
  </si>
  <si>
    <t>-445289734</t>
  </si>
  <si>
    <t>283,479*8</t>
  </si>
  <si>
    <t>997221561</t>
  </si>
  <si>
    <t>Vodorovná doprava suti bez naložení, ale se složením a s hrubým urovnáním z kusových materiálů, na vzdálenost do 1 km</t>
  </si>
  <si>
    <t>1642964779</t>
  </si>
  <si>
    <t>https://podminky.urs.cz/item/CS_URS_2024_01/997221561</t>
  </si>
  <si>
    <t>20,800+31,713+33,925</t>
  </si>
  <si>
    <t>997221569</t>
  </si>
  <si>
    <t>-9473087</t>
  </si>
  <si>
    <t>https://podminky.urs.cz/item/CS_URS_2024_01/997221569</t>
  </si>
  <si>
    <t>86,438*8</t>
  </si>
  <si>
    <t>1635972026</t>
  </si>
  <si>
    <t>1,204+34,973+12,100</t>
  </si>
  <si>
    <t>2139793321</t>
  </si>
  <si>
    <t>48,277*8</t>
  </si>
  <si>
    <t>-1154691529</t>
  </si>
  <si>
    <t>20,800+31,713+33,925+1,204+34,973+12,100</t>
  </si>
  <si>
    <t>-1381284310</t>
  </si>
  <si>
    <t>418,194-134,715-37,180-0,550</t>
  </si>
  <si>
    <t>420817271</t>
  </si>
  <si>
    <t>1361804460</t>
  </si>
  <si>
    <t>998231311</t>
  </si>
  <si>
    <t>Přesun hmot pro sadovnické a krajinářské úpravy strojně dopravní vzdálenost do 5000 m</t>
  </si>
  <si>
    <t>-1063253770</t>
  </si>
  <si>
    <t>https://podminky.urs.cz/item/CS_URS_2024_01/998231311</t>
  </si>
  <si>
    <t>SO 05 - Komunikace a zpevněné plochy</t>
  </si>
  <si>
    <t>122211101</t>
  </si>
  <si>
    <t>Odkopávky a prokopávky ručně zapažené i nezapažené v hornině třídy těžitelnosti I skupiny 3</t>
  </si>
  <si>
    <t>-226029111</t>
  </si>
  <si>
    <t>https://podminky.urs.cz/item/CS_URS_2024_01/122211101</t>
  </si>
  <si>
    <t>9,70*0,50*0,27</t>
  </si>
  <si>
    <t>150,049*0,15*0,30           "15% plochy</t>
  </si>
  <si>
    <t xml:space="preserve">4,90*(3,00+4,75)/2*0,10*0,43          "10% z plochy </t>
  </si>
  <si>
    <t>viz přílohy PD : D.5.1 a D.5.3</t>
  </si>
  <si>
    <t>122251104</t>
  </si>
  <si>
    <t>Odkopávky a prokopávky nezapažené strojně v hornině třídy těžitelnosti I skupiny 3 přes 100 do 500 m3</t>
  </si>
  <si>
    <t>-976243127</t>
  </si>
  <si>
    <t>https://podminky.urs.cz/item/CS_URS_2024_01/122251104</t>
  </si>
  <si>
    <t>5,70*1,45*0,13+4,10*0,60*0,52+6,00*3,00*0,52+8,00*1,15*0,52+12,00*1,40*0,60</t>
  </si>
  <si>
    <t>9,00*2,40*0,20/2+4,75*2,40*0,22+7,00*2,40*0,18+(5,00+11,00)/2*2,50*0,50</t>
  </si>
  <si>
    <t xml:space="preserve">(5,15+4,85)/2*(5,00+4,70)/2*1,50/2+4,85*4,90*0,27                      </t>
  </si>
  <si>
    <t>(12,50+130,00+(139,80-62,14)*0,15+18,50+8,50)*0,30               "viz položky 564851011</t>
  </si>
  <si>
    <t>(514,00-10,15*0,30-4,90*0,30+2,55*0,25+2,70*0,20)*0,30          "viz položky 564861111</t>
  </si>
  <si>
    <t>(32,00+4,15*0,40+4,95*0,40+30,00)*0,30             "viz položky 564871011</t>
  </si>
  <si>
    <t>(163,00+(22,02*2+1,40+7,15*2+1,20*2)*0,15)*0,30              "viz položky 564871111</t>
  </si>
  <si>
    <t>4,90*(3,00+4,75)/2*0,13+9,20*(1,05+2,10)/2*0,12+3,85*1,45*0,13+3,85*(0,80+0,65)*0,52</t>
  </si>
  <si>
    <t>-8,878         "viz položky 122211101</t>
  </si>
  <si>
    <t>555714805</t>
  </si>
  <si>
    <t>14,802*2                 "viz položky 174151101</t>
  </si>
  <si>
    <t xml:space="preserve">281,410+13,661              "viz položky 171152111 58331202                  </t>
  </si>
  <si>
    <t>-2012123977</t>
  </si>
  <si>
    <t>8,878+371,368-14,802               "viz položky 122211101 122251104 174151101</t>
  </si>
  <si>
    <t>-658736751</t>
  </si>
  <si>
    <t>28,463              "viz položky 174151101</t>
  </si>
  <si>
    <t>-741091154</t>
  </si>
  <si>
    <t>281,410            "viz položky 171152111</t>
  </si>
  <si>
    <t>171152111</t>
  </si>
  <si>
    <t>Uložení sypaniny do zhutněných násypů pro silnice, dálnice a letiště s rozprostřením sypaniny ve vrstvách, s hrubým urovnáním a uzavřením povrchu násypu z hornin nesoudržných sypkých v aktivní zóně</t>
  </si>
  <si>
    <t>-1889248936</t>
  </si>
  <si>
    <t>https://podminky.urs.cz/item/CS_URS_2024_01/171152111</t>
  </si>
  <si>
    <t>(12,50+130,00+(139,80-62,14)*0,15+18,50+20,80*0,25)*0,30               "viz položky 564851011</t>
  </si>
  <si>
    <t>(514,00-10,15*0,30-4,90*0,30+(173,50-2,55)*0,25 )*0,30          "viz položky 564861111</t>
  </si>
  <si>
    <t>(32,00+4,15*0,40+4,95*0,40)*0,30             "viz položky 564871011</t>
  </si>
  <si>
    <t>583312011X01</t>
  </si>
  <si>
    <t>materiál vhodný do aktivní zóny</t>
  </si>
  <si>
    <t>-1694298056</t>
  </si>
  <si>
    <t xml:space="preserve">288,860*1,800             </t>
  </si>
  <si>
    <t>786334757</t>
  </si>
  <si>
    <t>365,444*1,9000                "viz položky 162751116</t>
  </si>
  <si>
    <t>79851244</t>
  </si>
  <si>
    <t>8,878+371,368               "viz položky 122211101 122251104</t>
  </si>
  <si>
    <t>2025856086</t>
  </si>
  <si>
    <t>173,50*0,20*0,35+(107,25-5,40-4,250-2,40*2-4,25)*0,15*0,20</t>
  </si>
  <si>
    <t xml:space="preserve">(10,30+9,70)/2*(5,00+4,70)/2*1,50/2+9,70*4,90*0,27-8,50*4,10*1,50/2-8,50*4,10*0,27        </t>
  </si>
  <si>
    <t>698921344</t>
  </si>
  <si>
    <t>13,661*1,800</t>
  </si>
  <si>
    <t>1011067496</t>
  </si>
  <si>
    <t>(12,50+130,00+(139,80-62,14)*0,15+18,50+8,50)*2               "viz položky 564851011</t>
  </si>
  <si>
    <t>(514,00-10,15*0,30-4,90*0,30+173,50*0,25+2,70*0,20 )*2          "viz položky 564861111</t>
  </si>
  <si>
    <t>(32,00+4,15*0,40+4,95*0,40)*2           "viz položky 564871011</t>
  </si>
  <si>
    <t>(163,00+(22,02*2+1,40+7,15*2+1,20*2)*0,15)*2              "viz položky 564871111</t>
  </si>
  <si>
    <t>432826166</t>
  </si>
  <si>
    <t>4,90*(3,00+4,75)/2*0,10          "10% z plochy viz přílohy PD : D.5.1 a D.5.3</t>
  </si>
  <si>
    <t>113106134</t>
  </si>
  <si>
    <t>Rozebrání dlažeb komunikací pro pěší s přemístěním hmot na skládku na vzdálenost do 3 m nebo s naložením na dopravní prostředek s ložem z kameniva nebo živice a s jakoukoliv výplní spár strojně plochy jednotlivě do 50 m2 ze zámkové dlažby</t>
  </si>
  <si>
    <t>1128151516</t>
  </si>
  <si>
    <t>https://podminky.urs.cz/item/CS_URS_2024_01/113106134</t>
  </si>
  <si>
    <t xml:space="preserve">5,70*1,45 </t>
  </si>
  <si>
    <t>4,90*(3,00+4,75)/2*0,90+2,40*(1,05+1,35)/2+3,85*1,45</t>
  </si>
  <si>
    <t>113107113</t>
  </si>
  <si>
    <t>Odstranění podkladů nebo krytů ručně s přemístěním hmot na skládku na vzdálenost do 3 m nebo s naložením na dopravní prostředek z kameniva těženého, o tl. vrstvy přes 200 do 300 mm</t>
  </si>
  <si>
    <t>-1714536800</t>
  </si>
  <si>
    <t>https://podminky.urs.cz/item/CS_URS_2024_01/113107113</t>
  </si>
  <si>
    <t>16,517*0,50           "50% plochy viz položka 113107313</t>
  </si>
  <si>
    <t>113107122</t>
  </si>
  <si>
    <t>Odstranění podkladů nebo krytů ručně s přemístěním hmot na skládku na vzdálenost do 3 m nebo s naložením na dopravní prostředek z kameniva hrubého drceného, o tl. vrstvy přes 100 do 200 mm</t>
  </si>
  <si>
    <t>-1675983179</t>
  </si>
  <si>
    <t>https://podminky.urs.cz/item/CS_URS_2024_01/113107122</t>
  </si>
  <si>
    <t>113107124</t>
  </si>
  <si>
    <t>Odstranění podkladů nebo krytů ručně s přemístěním hmot na skládku na vzdálenost do 3 m nebo s naložením na dopravní prostředek z kameniva hrubého drceného, o tl. vrstvy přes 300 do 400 mm</t>
  </si>
  <si>
    <t>2019407261</t>
  </si>
  <si>
    <t>https://podminky.urs.cz/item/CS_URS_2024_01/113107124</t>
  </si>
  <si>
    <t>3,500           "viz přílohy PD : D.5.1 a D.5.3</t>
  </si>
  <si>
    <t xml:space="preserve">150,049*0,15           "15% plochy viz položka 113154121  </t>
  </si>
  <si>
    <t>113107143</t>
  </si>
  <si>
    <t>Odstranění podkladů nebo krytů ručně s přemístěním hmot na skládku na vzdálenost do 3 m nebo s naložením na dopravní prostředek živičných, o tl. vrstvy přes 100 do 150 mm</t>
  </si>
  <si>
    <t>-1980025045</t>
  </si>
  <si>
    <t>https://podminky.urs.cz/item/CS_URS_2024_01/113107143</t>
  </si>
  <si>
    <t xml:space="preserve">150,049*0,15           "15% plochy viz položka 113154121     </t>
  </si>
  <si>
    <t>113107224</t>
  </si>
  <si>
    <t>Odstranění podkladů nebo krytů strojně plochy jednotlivě přes 200 m2 s přemístěním hmot na skládku na vzdálenost do 20 m nebo s naložením na dopravní prostředek z kameniva hrubého drceného, o tl. vrstvy přes 300 do 400 mm</t>
  </si>
  <si>
    <t>2087395454</t>
  </si>
  <si>
    <t>https://podminky.urs.cz/item/CS_URS_2024_01/113107224</t>
  </si>
  <si>
    <t>514,00-10,15*0,15-4,90*0,15+(12,60+4,20)/2*4,15</t>
  </si>
  <si>
    <t xml:space="preserve">150,049*0,85           "85% plochy viz položka 113154121 </t>
  </si>
  <si>
    <t>113107313</t>
  </si>
  <si>
    <t>Odstranění podkladů nebo krytů strojně plochy jednotlivě do 50 m2 s přemístěním hmot na skládku na vzdálenost do 3 m nebo s naložením na dopravní prostředek z kameniva těženého, o tl. vrstvy přes 200 do 300 mm</t>
  </si>
  <si>
    <t>1056906703</t>
  </si>
  <si>
    <t>https://podminky.urs.cz/item/CS_URS_2024_01/113107313</t>
  </si>
  <si>
    <t>0,35*1,125+0,25*0,40+2,85*(1,90+0,55)/2+1,90*0,90/2</t>
  </si>
  <si>
    <t>11,00*(1,05+2,32)/2-2,40*(1,05+1,35)/2+3,20*(2,32+2,40)/2</t>
  </si>
  <si>
    <t>-1,80*(2,10+2,32)/2-3,20*(2,32+2,40)/2              "SO 03 pavilon B</t>
  </si>
  <si>
    <t>16,517*0,50           "50% plochy</t>
  </si>
  <si>
    <t>1414504477</t>
  </si>
  <si>
    <t>5,70*1,45+20,75*2,40</t>
  </si>
  <si>
    <t>-135722096</t>
  </si>
  <si>
    <t xml:space="preserve">20,75*2,40*0,15                 "15% plochy </t>
  </si>
  <si>
    <t>(12,60+4,20)/2*4,15</t>
  </si>
  <si>
    <t>113154112</t>
  </si>
  <si>
    <t>Frézování živičného podkladu nebo krytu s naložením na dopravní prostředek plochy do 500 m2 bez překážek v trase pruhu šířky do 0,5 m, tloušťky vrstvy 40 mm</t>
  </si>
  <si>
    <t>1032959078</t>
  </si>
  <si>
    <t>https://podminky.urs.cz/item/CS_URS_2024_01/113154112</t>
  </si>
  <si>
    <t>7,00           "viz přílohy PD : D.5.1 a D.5.3</t>
  </si>
  <si>
    <t>113154114</t>
  </si>
  <si>
    <t>Frézování živičného podkladu nebo krytu s naložením na dopravní prostředek plochy do 500 m2 bez překážek v trase pruhu šířky do 0,5 m, tloušťky vrstvy 100 mm</t>
  </si>
  <si>
    <t>1961327282</t>
  </si>
  <si>
    <t>https://podminky.urs.cz/item/CS_URS_2024_01/113154114</t>
  </si>
  <si>
    <t xml:space="preserve">5,25          "napojení sjezdu      </t>
  </si>
  <si>
    <t>20,75*2,40*0,85                 "85% plochy</t>
  </si>
  <si>
    <t>113154121</t>
  </si>
  <si>
    <t>Frézování živičného podkladu nebo krytu s naložením na dopravní prostředek plochy do 500 m2 bez překážek v trase pruhu šířky přes 0,5 m do 1 m, tloušťky vrstvy do 30 mm</t>
  </si>
  <si>
    <t>-371376870</t>
  </si>
  <si>
    <t>https://podminky.urs.cz/item/CS_URS_2024_01/113154121</t>
  </si>
  <si>
    <t>25,20*(4,05+2,70)/2+4,05*1,85/2-0,37*0,13-6,25*1,43-3,17*0,51+(8,35+13,75)/2*2,30+13,75*3,20</t>
  </si>
  <si>
    <t>6,10*0,80/2</t>
  </si>
  <si>
    <t>150,049*0,85           "85% plochy</t>
  </si>
  <si>
    <t>113154124</t>
  </si>
  <si>
    <t>Frézování živičného podkladu nebo krytu s naložením na dopravní prostředek plochy do 500 m2 bez překážek v trase pruhu šířky přes 0,5 m do 1 m, tloušťky vrstvy 100 mm</t>
  </si>
  <si>
    <t>9992721</t>
  </si>
  <si>
    <t>https://podminky.urs.cz/item/CS_URS_2024_01/113154124</t>
  </si>
  <si>
    <t>113154253</t>
  </si>
  <si>
    <t>Frézování živičného podkladu nebo krytu s naložením na dopravní prostředek plochy přes 500 do 1 000 m2 s překážkami v trase pruhu šířky do 1 m, tloušťky vrstvy 50 mm</t>
  </si>
  <si>
    <t>661618651</t>
  </si>
  <si>
    <t>https://podminky.urs.cz/item/CS_URS_2024_01/113154253</t>
  </si>
  <si>
    <t>514,00           "viz přílohy PD : D.5.1 a D.5.3</t>
  </si>
  <si>
    <t>113154254</t>
  </si>
  <si>
    <t>Frézování živičného podkladu nebo krytu s naložením na dopravní prostředek plochy přes 500 do 1 000 m2 s překážkami v trase pruhu šířky do 1 m, tloušťky vrstvy 100 mm</t>
  </si>
  <si>
    <t>-1511833299</t>
  </si>
  <si>
    <t>https://podminky.urs.cz/item/CS_URS_2024_01/113154254</t>
  </si>
  <si>
    <t>514,00-10,15*0,15-4,90*0,15          "viz přílohy PD : D.5.1 a D.5.3</t>
  </si>
  <si>
    <t>-1930278972</t>
  </si>
  <si>
    <t>1,45             "viz přílohy PD : D.5.1 a D.5.3</t>
  </si>
  <si>
    <t>-1455550447</t>
  </si>
  <si>
    <t>6,00-2,55+2,60+20,30+16,45+4,05+5,55+1,25+2,05+2,05+1,05+5,40+0,95+5,40+20,20+1,60+1,10</t>
  </si>
  <si>
    <t>11,10+1,65+12,00+2,55+2,15+10,10+3,15-5,00+0,60+0,65+3,85+3,50+3,20+3,85</t>
  </si>
  <si>
    <t>-407942675</t>
  </si>
  <si>
    <t>5,25+1,05+1,35+14,20-5,00+3,85*2+7,00*2+4,75*2+9,00*2+0,95+5,25+1,05+1,35+14,20-5,00+3,85*2</t>
  </si>
  <si>
    <t>1839020096</t>
  </si>
  <si>
    <t>12,50+130,00+(139,80-62,14)*0,15+18,50+8,50               "viz přílohy PD : D.5.1 a D.5.3</t>
  </si>
  <si>
    <t>564861011</t>
  </si>
  <si>
    <t>Podklad ze štěrkodrti ŠD s rozprostřením a zhutněním plochy jednotlivě do 100 m2, po zhutnění tl. 200 mm</t>
  </si>
  <si>
    <t>177536305</t>
  </si>
  <si>
    <t>https://podminky.urs.cz/item/CS_URS_2024_01/564861011</t>
  </si>
  <si>
    <t>18,500+20,80*0,25               "viz přílohy PD : D.5.1 a D.5.3</t>
  </si>
  <si>
    <t>564861021X02</t>
  </si>
  <si>
    <t>Podklad ze štěrkodrti ŠD s rozprostřením a zhutněním plochy jednotlivě do 100 m2, po zhutnění tl. 200 mm oprava podél obrubníku a žlabu</t>
  </si>
  <si>
    <t>918050639</t>
  </si>
  <si>
    <t>1,60          "viz přílohy PD : D.5.1 a D.5.3</t>
  </si>
  <si>
    <t>564861111</t>
  </si>
  <si>
    <t>Podklad ze štěrkodrti ŠD s rozprostřením a zhutněním plochy přes 100 m2, po zhutnění tl. 200 mm</t>
  </si>
  <si>
    <t>-1447857768</t>
  </si>
  <si>
    <t>https://podminky.urs.cz/item/CS_URS_2024_01/564861111</t>
  </si>
  <si>
    <t>514,00-10,15*0,30-4,90*0,30+173,50*0,25+2,70*0,20          "viz přílohy PD : D.5.1 a D.5.3</t>
  </si>
  <si>
    <t>564871011</t>
  </si>
  <si>
    <t>Podklad ze štěrkodrti ŠD s rozprostřením a zhutněním plochy jednotlivě do 100 m2, po zhutnění tl. 250 mm</t>
  </si>
  <si>
    <t>-1890489780</t>
  </si>
  <si>
    <t>https://podminky.urs.cz/item/CS_URS_2024_01/564871011</t>
  </si>
  <si>
    <t>32,00+4,15*0,40+4,95*0,40+30,00               "viz přílohy PD : D.5.1 a D.5.3</t>
  </si>
  <si>
    <t>564871111</t>
  </si>
  <si>
    <t>Podklad ze štěrkodrti ŠD s rozprostřením a zhutněním plochy přes 100 m2, po zhutnění tl. 250 mm</t>
  </si>
  <si>
    <t>493912605</t>
  </si>
  <si>
    <t>https://podminky.urs.cz/item/CS_URS_2024_01/564871111</t>
  </si>
  <si>
    <t>163,00+(22,02*2+1,40+7,15*2+1,20*2)*0,15              "viz přílohy PD : D.5.1 a D.5.3</t>
  </si>
  <si>
    <t>564952111</t>
  </si>
  <si>
    <t>Podklad z mechanicky zpevněného kameniva MZK (minerální beton) s rozprostřením a s hutněním, po zhutnění tl. 150 mm</t>
  </si>
  <si>
    <t>1130946656</t>
  </si>
  <si>
    <t>https://podminky.urs.cz/item/CS_URS_2024_01/564952111</t>
  </si>
  <si>
    <t>514,00-10,15*0,30-4,90*0,30          "viz přílohy PD : D.5.1 a D.5.3</t>
  </si>
  <si>
    <t>564952121X01</t>
  </si>
  <si>
    <t>Podklad z mechanicky zpevněného kameniva MZK (minerální beton) s rozprostřením a s hutněním, po zhutnění tl. 150 mm oprava podél obrubníku a žlabu</t>
  </si>
  <si>
    <t>1432980560</t>
  </si>
  <si>
    <t>2,10          "viz přílohy PD : D.5.1 a D.5.3</t>
  </si>
  <si>
    <t>565165121</t>
  </si>
  <si>
    <t>Asfaltový beton vrstva podkladní ACP 16 (obalované kamenivo střednězrnné - OKS) s rozprostřením a zhutněním v pruhu šířky přes 3 m, po zhutnění tl. 80 mm</t>
  </si>
  <si>
    <t>-891502702</t>
  </si>
  <si>
    <t>https://podminky.urs.cz/item/CS_URS_2024_01/565165121</t>
  </si>
  <si>
    <t>514,00-10,15*0,15-4,90*0,15           "viz přílohy PD : D.5.1 a D.5.3</t>
  </si>
  <si>
    <t>565165131X04</t>
  </si>
  <si>
    <t>Asfaltový beton vrstva podkladní ACP 16 (obalované kamenivo střednězrnné - OKS) s rozprostřením a zhutněním v pruhu šířky do 1,5 m, po zhutnění tl. 80 mm oprava podél obrubníku a žlabu</t>
  </si>
  <si>
    <t>332956301</t>
  </si>
  <si>
    <t>5,25          "viz přílohy PD : D.5.1 a D.5.3</t>
  </si>
  <si>
    <t>573191111</t>
  </si>
  <si>
    <t>Postřik infiltrační kationaktivní emulzí v množství 1,00 kg/m2</t>
  </si>
  <si>
    <t>406070448</t>
  </si>
  <si>
    <t>https://podminky.urs.cz/item/CS_URS_2024_01/573191111</t>
  </si>
  <si>
    <t>514,00          "viz položka 577134221</t>
  </si>
  <si>
    <t>573231106</t>
  </si>
  <si>
    <t>Postřik spojovací PS bez posypu kamenivem ze silniční emulze, v množství 0,30 kg/m2</t>
  </si>
  <si>
    <t>-678623348</t>
  </si>
  <si>
    <t>https://podminky.urs.cz/item/CS_URS_2024_01/573231106</t>
  </si>
  <si>
    <t>577134212X03</t>
  </si>
  <si>
    <t>Asfaltový beton vrstva obrusná ACO 11 (ABS) s rozprostřením a se zhutněním z nemodifikovaného asfaltu v pruhu šířky do 3 m tř. II, po zhutnění tl. 40 mm oprava podél obrubníku a žlabu</t>
  </si>
  <si>
    <t>-2049417621</t>
  </si>
  <si>
    <t>577134221</t>
  </si>
  <si>
    <t>Asfaltový beton vrstva obrusná ACO 11 (ABS) s rozprostřením a se zhutněním z nemodifikovaného asfaltu v pruhu šířky přes 3 m tř. II, po zhutnění tl. 40 mm</t>
  </si>
  <si>
    <t>-1665896084</t>
  </si>
  <si>
    <t>https://podminky.urs.cz/item/CS_URS_2024_01/577134221</t>
  </si>
  <si>
    <t>591411111</t>
  </si>
  <si>
    <t>Kladení dlažby z mozaiky komunikací pro pěší s vyplněním spár, s dvojím beraněním a se smetením přebytečného materiálu na vzdálenost do 3 m jednobarevné, s ložem tl. do 40 mm z kameniva</t>
  </si>
  <si>
    <t>-556910902</t>
  </si>
  <si>
    <t>https://podminky.urs.cz/item/CS_URS_2024_01/591411111</t>
  </si>
  <si>
    <t>12,50               "viz přílohy PD : D.5.1 a D.5.3</t>
  </si>
  <si>
    <t>583810161X02</t>
  </si>
  <si>
    <t>kostka řezaná dlažební žula 50 x 50 x 50 mm</t>
  </si>
  <si>
    <t>-1997798732</t>
  </si>
  <si>
    <t>12,50*1,02</t>
  </si>
  <si>
    <t>596211110</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</si>
  <si>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do 50 m2</t>
  </si>
  <si>
    <t>1810132857</t>
  </si>
  <si>
    <t>https://podminky.urs.cz/item/CS_URS_2024_01/596211110</t>
  </si>
  <si>
    <t>85,00+39,00+6,00          "viz přílohy PD : D.5.1 a D.5.3</t>
  </si>
  <si>
    <t>59245021</t>
  </si>
  <si>
    <t>dlažba skladebná betonová rovná hrana 200x200mm tl 60mm přírodní</t>
  </si>
  <si>
    <t>-992371667</t>
  </si>
  <si>
    <t>130,00*1,03</t>
  </si>
  <si>
    <t>59245006</t>
  </si>
  <si>
    <t>dlažba pro nevidomé betonová 200x100mm tl 60mm barevná</t>
  </si>
  <si>
    <t>-856257853</t>
  </si>
  <si>
    <t>6,00*1,03</t>
  </si>
  <si>
    <t>596211115</t>
  </si>
  <si>
    <t>Kladení dlažby z betonových zámkových dlaždic komunikací pro pěší ručně s ložem z kameniva těženého nebo drceného tl. do 40 mm, s vyplněním spár s dvojitým hutněním, vibrováním a se smetením přebytečného materiálu na krajnici tl. 60 mm skupiny A, pro plochy Příplatek k cenám za dlažbu z prvků více než dvou barev</t>
  </si>
  <si>
    <t>1305567843</t>
  </si>
  <si>
    <t>https://podminky.urs.cz/item/CS_URS_2024_01/596211115</t>
  </si>
  <si>
    <t>6,00          "viz přílohy PD : D.5.1 a D.5.3</t>
  </si>
  <si>
    <t>596212210</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</si>
  <si>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do 50 m2</t>
  </si>
  <si>
    <t>1034918759</t>
  </si>
  <si>
    <t>https://podminky.urs.cz/item/CS_URS_2024_01/596212210</t>
  </si>
  <si>
    <t>596212212</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</si>
  <si>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přes 100 do 300 m2</t>
  </si>
  <si>
    <t>-1470161166</t>
  </si>
  <si>
    <t>https://podminky.urs.cz/item/CS_URS_2024_01/596212212</t>
  </si>
  <si>
    <t>163,00              "viz přílohy PD : D.5.1 a D.5.3</t>
  </si>
  <si>
    <t>59245030</t>
  </si>
  <si>
    <t>dlažba skladebná betonová rovná hrana 200x200mm tl. 80mm přírodní</t>
  </si>
  <si>
    <t>1913829960</t>
  </si>
  <si>
    <t>65,640*1,03+163,00*1,02</t>
  </si>
  <si>
    <t>59245226</t>
  </si>
  <si>
    <t>dlažba pro nevidomé betonová 200x100mm tl 80mm barevná</t>
  </si>
  <si>
    <t>-293391401</t>
  </si>
  <si>
    <t>3,64*1,03              "viz přílohy PD : D.5.1 a D.5.3</t>
  </si>
  <si>
    <t>596212215</t>
  </si>
  <si>
    <t>Kladení dlažby z betonových zámkových dlaždic pozemních komunikací ručně s ložem z kameniva těženého nebo drceného tl. do 50 mm, s vyplněním spár, s dvojitým hutněním vibrováním a se smetením přebytečného materiálu na krajnici tl. 80 mm skupiny A, pro plochy Příplatek k cenám za dlažbu z prvků více než dvou barev</t>
  </si>
  <si>
    <t>969709633</t>
  </si>
  <si>
    <t>https://podminky.urs.cz/item/CS_URS_2024_01/596212215</t>
  </si>
  <si>
    <t>4,15*0,40+4,95*0,40              "viz přílohy PD : D.5.1 a D.5.3</t>
  </si>
  <si>
    <t>596412210</t>
  </si>
  <si>
    <t>Kladení dlažby z betonových vegetačních dlaždic pozemních komunikací s ložem z kameniva těženého nebo drceného tl. do 50 mm, s vyplněním spár a vegetačních otvorů, s hutněním vibrováním tl. 80 mm, pro plochy do 50 m2</t>
  </si>
  <si>
    <t>1353326391</t>
  </si>
  <si>
    <t>https://podminky.urs.cz/item/CS_URS_2024_01/596412210</t>
  </si>
  <si>
    <t>18,50              "viz přílohy PD : D.5.1 a D.5.3</t>
  </si>
  <si>
    <t>59245035</t>
  </si>
  <si>
    <t>dlažba plošná vegetační betonová 200x200mm tl 80mm přírodní</t>
  </si>
  <si>
    <t>-490301414</t>
  </si>
  <si>
    <t>18,50*1,03</t>
  </si>
  <si>
    <t>637121111</t>
  </si>
  <si>
    <t>Okapový chodník z kameniva s udusáním a urovnáním povrchu z kačírku tl. 100 mm</t>
  </si>
  <si>
    <t>18413680</t>
  </si>
  <si>
    <t>https://podminky.urs.cz/item/CS_URS_2024_01/637121111</t>
  </si>
  <si>
    <t>8,50             "viz přílohy PD : D.5.1 a D.5.3</t>
  </si>
  <si>
    <t>899231111M</t>
  </si>
  <si>
    <t>Výšková úprava uličního vstupu nebo vpusti zvýšením nebo snížením mříže</t>
  </si>
  <si>
    <t>383323323</t>
  </si>
  <si>
    <t>1             "viz přílohy PD : D.5.1 a D.5.3</t>
  </si>
  <si>
    <t>899333111P</t>
  </si>
  <si>
    <t>Výšková úprava uličního vstupu nebo vpusti zvýšením nebo snížením poklopu</t>
  </si>
  <si>
    <t>202760838</t>
  </si>
  <si>
    <t>3             "viz přílohy PD : D.5.1 a D.5.3</t>
  </si>
  <si>
    <t>912211111</t>
  </si>
  <si>
    <t>Montáž směrového sloupku plastového s odrazkou prostým uložením bez betonového základu silničního</t>
  </si>
  <si>
    <t>-829090615</t>
  </si>
  <si>
    <t>https://podminky.urs.cz/item/CS_URS_2024_01/912211111</t>
  </si>
  <si>
    <t>2              "viz přílohy PD : D.5.1 a D.5.3</t>
  </si>
  <si>
    <t>40445158</t>
  </si>
  <si>
    <t>sloupek směrový silniční plastový 1,2m</t>
  </si>
  <si>
    <t>1992868415</t>
  </si>
  <si>
    <t>914111111</t>
  </si>
  <si>
    <t>Montáž svislé dopravní značky základní velikosti do 1 m2 objímkami na sloupky nebo konzoly</t>
  </si>
  <si>
    <t>-608171284</t>
  </si>
  <si>
    <t>https://podminky.urs.cz/item/CS_URS_2024_01/914111111</t>
  </si>
  <si>
    <t>8              "viz přílohy PD : D.5.1 a D.5.3</t>
  </si>
  <si>
    <t>40445608</t>
  </si>
  <si>
    <t>značky upravující přednost P1, P4 700mm</t>
  </si>
  <si>
    <t>1330060681</t>
  </si>
  <si>
    <t>1               "P4</t>
  </si>
  <si>
    <t>40445611</t>
  </si>
  <si>
    <t>značky upravující přednost P2, P3, P8 500mm</t>
  </si>
  <si>
    <t>-822678328</t>
  </si>
  <si>
    <t>2             "P2</t>
  </si>
  <si>
    <t>40445619</t>
  </si>
  <si>
    <t>zákazové, příkazové dopravní značky B1-B34, C1-15 500mm</t>
  </si>
  <si>
    <t>529237189</t>
  </si>
  <si>
    <t>1+1+1                        "B1 B16 B29</t>
  </si>
  <si>
    <t>40445650</t>
  </si>
  <si>
    <t>dodatkové tabulky E7, E12, E13 500x300mm</t>
  </si>
  <si>
    <t>678972440</t>
  </si>
  <si>
    <t xml:space="preserve">2              "E13 MIMO DOMOV DŮCHODCŮ NÁSTUPNÍ PLOCHA HZS </t>
  </si>
  <si>
    <t>914511112</t>
  </si>
  <si>
    <t>Montáž sloupku dopravních značek délky do 3,5 m do hliníkové patky pro sloupek D 60 mm</t>
  </si>
  <si>
    <t>802859047</t>
  </si>
  <si>
    <t>https://podminky.urs.cz/item/CS_URS_2024_01/914511112</t>
  </si>
  <si>
    <t>6            "viz přílohy PD : D.5.1 a D.5.3</t>
  </si>
  <si>
    <t>40445225</t>
  </si>
  <si>
    <t>sloupek pro dopravní značku Zn D 60mm v 3,5m</t>
  </si>
  <si>
    <t>-2105518119</t>
  </si>
  <si>
    <t>915211116</t>
  </si>
  <si>
    <t>Vodorovné dopravní značení stříkaným plastem dělící čára šířky 125 mm souvislá žlutá retroreflexní</t>
  </si>
  <si>
    <t>-492240324</t>
  </si>
  <si>
    <t>https://podminky.urs.cz/item/CS_URS_2024_01/915211116</t>
  </si>
  <si>
    <t>30,00            "viz přílohy PD : D.5.1 a D.5.3</t>
  </si>
  <si>
    <t>915611111</t>
  </si>
  <si>
    <t>Předznačení pro vodorovné značení stříkané barvou nebo prováděné z nátěrových hmot liniové dělicí čáry, vodicí proužky</t>
  </si>
  <si>
    <t>1630163477</t>
  </si>
  <si>
    <t>https://podminky.urs.cz/item/CS_URS_2024_01/915611111</t>
  </si>
  <si>
    <t>916111134X01</t>
  </si>
  <si>
    <t>Osazení chodníkové obruby z dlažebních kostek ve třech řadách s ložem tl. přes 50 do 100 mm, s vyplněním a zatřením spár cementovou maltou z kostek 50x50 mm s boční opěrou z betonu prostého, do lože z betonu prostého téže značky</t>
  </si>
  <si>
    <t>2074482886</t>
  </si>
  <si>
    <t>197,50        "viz přílohy PD : D.5.1 a D.5.3</t>
  </si>
  <si>
    <t>591418884</t>
  </si>
  <si>
    <t>197,50*0,15*1,02</t>
  </si>
  <si>
    <t>916131213</t>
  </si>
  <si>
    <t>Osazení silničního obrubníku betonového se zřízením lože, s vyplněním a zatřením spár cementovou maltou stojatého s boční opěrou z betonu prostého, do lože z betonu prostého</t>
  </si>
  <si>
    <t>-1272458134</t>
  </si>
  <si>
    <t>https://podminky.urs.cz/item/CS_URS_2024_01/916131213</t>
  </si>
  <si>
    <t>173,50+12,50             "viz přílohy PD : D.5.1 a D.5.3</t>
  </si>
  <si>
    <t>59217031</t>
  </si>
  <si>
    <t>obrubník silniční betonový 1000x150x250mm</t>
  </si>
  <si>
    <t>158736662</t>
  </si>
  <si>
    <t>173,50-55,00-4,00</t>
  </si>
  <si>
    <t>59217026</t>
  </si>
  <si>
    <t>obrubník silniční betonový 500x150x250mm</t>
  </si>
  <si>
    <t>1355869696</t>
  </si>
  <si>
    <t>59217029</t>
  </si>
  <si>
    <t>obrubník silniční betonový nájezdový 1000x150x150mm</t>
  </si>
  <si>
    <t>-1588574892</t>
  </si>
  <si>
    <t>59217028</t>
  </si>
  <si>
    <t>obrubník silniční betonový nájezdový 500x150x150mm</t>
  </si>
  <si>
    <t>1817255734</t>
  </si>
  <si>
    <t>59217030</t>
  </si>
  <si>
    <t>obrubník silniční betonový přechodový 1000x150x150-250mm</t>
  </si>
  <si>
    <t>1210020135</t>
  </si>
  <si>
    <t>2+2</t>
  </si>
  <si>
    <t>916231213</t>
  </si>
  <si>
    <t>Osazení chodníkového obrubníku betonového se zřízením lože, s vyplněním a zatřením spár cementovou maltou stojatého s boční opěrou z betonu prostého, do lože z betonu prostého</t>
  </si>
  <si>
    <t>-870305375</t>
  </si>
  <si>
    <t>https://podminky.urs.cz/item/CS_URS_2024_01/916231213</t>
  </si>
  <si>
    <t>74,50+23,50             "viz přílohy PD : D.5.1 a D.5.3</t>
  </si>
  <si>
    <t>59217017</t>
  </si>
  <si>
    <t>obrubník betonový chodníkový 1000x100x250mm</t>
  </si>
  <si>
    <t>1976837826</t>
  </si>
  <si>
    <t>59217024</t>
  </si>
  <si>
    <t>obrubník betonový chodníkový 500x100x250mm</t>
  </si>
  <si>
    <t>-1629876177</t>
  </si>
  <si>
    <t>59217016</t>
  </si>
  <si>
    <t>obrubník betonový chodníkový 1000x80x250mm</t>
  </si>
  <si>
    <t>876045266</t>
  </si>
  <si>
    <t>59217012</t>
  </si>
  <si>
    <t>obrubník zahradní betonový 500x80x250mm</t>
  </si>
  <si>
    <t>946726478</t>
  </si>
  <si>
    <t>-532524382</t>
  </si>
  <si>
    <t>107,25            "viz přílohy PD : D.5.1 a D.5.3</t>
  </si>
  <si>
    <t>707888229</t>
  </si>
  <si>
    <t>107,25-28,00+0,75</t>
  </si>
  <si>
    <t>59217003</t>
  </si>
  <si>
    <t>obrubník zahradní betonový 500x50x250mm</t>
  </si>
  <si>
    <t>236850578</t>
  </si>
  <si>
    <t>916991121</t>
  </si>
  <si>
    <t>Lože pod obrubníky, krajníky nebo obruby z dlažebních kostek z betonu prostého</t>
  </si>
  <si>
    <t>796670990</t>
  </si>
  <si>
    <t>https://podminky.urs.cz/item/CS_URS_2024_01/916991121</t>
  </si>
  <si>
    <t>186,00*0,35*0,04+98,00*0,30*0,02+107,25*0,25*0,04             "viz přílohy PD : D.5.1 a D.5.3</t>
  </si>
  <si>
    <t>1723985791</t>
  </si>
  <si>
    <t>3,10+5,70+3,70+10,15+4,90</t>
  </si>
  <si>
    <t xml:space="preserve">12,50                  "sjezd </t>
  </si>
  <si>
    <t>919735111</t>
  </si>
  <si>
    <t>Řezání stávajícího živičného krytu nebo podkladu hloubky do 50 mm</t>
  </si>
  <si>
    <t>1404680662</t>
  </si>
  <si>
    <t>https://podminky.urs.cz/item/CS_URS_2024_01/919735111</t>
  </si>
  <si>
    <t>10,15+4,90</t>
  </si>
  <si>
    <t>835718170</t>
  </si>
  <si>
    <t>10,15+0,15*2+4,90</t>
  </si>
  <si>
    <t xml:space="preserve">2,40*2+11,90                "chodníkový přejezd </t>
  </si>
  <si>
    <t>919735113</t>
  </si>
  <si>
    <t>Řezání stávajícího živičného krytu nebo podkladu hloubky přes 100 do 150 mm</t>
  </si>
  <si>
    <t>-1658062700</t>
  </si>
  <si>
    <t>https://podminky.urs.cz/item/CS_URS_2024_01/919735113</t>
  </si>
  <si>
    <t>3,10+5,70+3,70                 "viz přílohy PD : D.5.1 a D.5.3</t>
  </si>
  <si>
    <t>1577584679</t>
  </si>
  <si>
    <t>8,5              "viz přílohy PD : D.5.1 a D.5.3</t>
  </si>
  <si>
    <t>1438106640</t>
  </si>
  <si>
    <t>592284371Ž</t>
  </si>
  <si>
    <t xml:space="preserve">žlab odvodňovací liniový DN 150 mm s litinovým krytem D400 z polymerbetonový s s integrovanou ochrannou pozinkovanou hranou a těsnící drážkou dle ČSN EN 1433 v třídě zatížení D400 včetně vpusti s košem délky 8,50 m   </t>
  </si>
  <si>
    <t>-442173444</t>
  </si>
  <si>
    <t>-494588411</t>
  </si>
  <si>
    <t>725,567*0,75                 "75%</t>
  </si>
  <si>
    <t>-1466108066</t>
  </si>
  <si>
    <t>725,567*0,25                 "25%</t>
  </si>
  <si>
    <t>1826638530</t>
  </si>
  <si>
    <t>725,567-9,286-34,177</t>
  </si>
  <si>
    <t>1977163075</t>
  </si>
  <si>
    <t>682,104*8</t>
  </si>
  <si>
    <t>768280871</t>
  </si>
  <si>
    <t>0,494+8,792</t>
  </si>
  <si>
    <t>132284677</t>
  </si>
  <si>
    <t>9,286*8</t>
  </si>
  <si>
    <t>405355926</t>
  </si>
  <si>
    <t>0,421+30,094+3,662</t>
  </si>
  <si>
    <t>-1876751153</t>
  </si>
  <si>
    <t>34,177*8</t>
  </si>
  <si>
    <t>-991155652</t>
  </si>
  <si>
    <t>0,494+8,792+0,421+30,094+3,662</t>
  </si>
  <si>
    <t>-503641147</t>
  </si>
  <si>
    <t>725,567-43,463-243,057</t>
  </si>
  <si>
    <t>-342743167</t>
  </si>
  <si>
    <t>7,2112+9,313+0,644+10,943+8,800+29,335+59,110+117,701</t>
  </si>
  <si>
    <t>998225111</t>
  </si>
  <si>
    <t>Přesun hmot pro komunikace s krytem z kameniva, monolitickým betonovým nebo živičným dopravní vzdálenost do 200 m jakékoliv délky objektu</t>
  </si>
  <si>
    <t>1518272093</t>
  </si>
  <si>
    <t>https://podminky.urs.cz/item/CS_URS_2024_01/998225111</t>
  </si>
  <si>
    <t>759,860-519,948-24,590</t>
  </si>
  <si>
    <t>SO 06 - Terénní a sadové úpravy</t>
  </si>
  <si>
    <t>-85534413</t>
  </si>
  <si>
    <t>(440,00+204,00)*0,15                "viz položky 181351003 182351023</t>
  </si>
  <si>
    <t>32,200+19,438              "viz položky 10371500 10321100</t>
  </si>
  <si>
    <t>1479761486</t>
  </si>
  <si>
    <t>(70,65+47,30)*0,40*0,40                 "viz položky 183111172 183111182</t>
  </si>
  <si>
    <t>-1455067382</t>
  </si>
  <si>
    <t>1246680644</t>
  </si>
  <si>
    <t>(70,65+47,30)*0,40*0,40*1,900                "viz položky 183111172 183111182</t>
  </si>
  <si>
    <t>-1069001353</t>
  </si>
  <si>
    <t>181351003</t>
  </si>
  <si>
    <t>Rozprostření a urovnání ornice v rovině nebo ve svahu sklonu do 1:5 strojně při souvislé ploše do 100 m2, tl. vrstvy do 200 mm</t>
  </si>
  <si>
    <t>-1442746734</t>
  </si>
  <si>
    <t>https://podminky.urs.cz/item/CS_URS_2024_01/181351003</t>
  </si>
  <si>
    <t>644,00-204,00              "viz přílohy PD : D.6.1 a D.6.2</t>
  </si>
  <si>
    <t>-1712900969</t>
  </si>
  <si>
    <t>813821340</t>
  </si>
  <si>
    <t>204,00              "viz přílohy PD : D.6.1 a D.6.2</t>
  </si>
  <si>
    <t>346837301</t>
  </si>
  <si>
    <t>(440,00+204,00)*0,035*1,03</t>
  </si>
  <si>
    <t>1218865880</t>
  </si>
  <si>
    <t>10371500</t>
  </si>
  <si>
    <t>substrát pro trávníky VL</t>
  </si>
  <si>
    <t>-456287680</t>
  </si>
  <si>
    <t>(440,00+204,00)*0,05</t>
  </si>
  <si>
    <t>183111172</t>
  </si>
  <si>
    <t>Hloubení rýh pro vysazování rostlin v zemině skupiny 1 až 4 s výměnou půdy z 100% v rovině nebo na svahu do 1:5, šířky přes 200 do 400 mm, hl. do 400 mm</t>
  </si>
  <si>
    <t>-183978819</t>
  </si>
  <si>
    <t>https://podminky.urs.cz/item/CS_URS_2024_01/183111172</t>
  </si>
  <si>
    <t>18,40+4,50+3,60+2,60+1,10+18,45+9,80+5,90+4,60+1,70</t>
  </si>
  <si>
    <t>viz přílohy PD : D.6.1</t>
  </si>
  <si>
    <t>183111182</t>
  </si>
  <si>
    <t>Hloubení rýh pro vysazování rostlin v zemině skupiny 1 až 4 s výměnou půdy z 100% na svahu přes 1:5 do 1:2 šířky přes 200 do 400 mm, hl. do 400 mm</t>
  </si>
  <si>
    <t>-705497631</t>
  </si>
  <si>
    <t>https://podminky.urs.cz/item/CS_URS_2024_01/183111182</t>
  </si>
  <si>
    <t>10,00+21,00+16,30</t>
  </si>
  <si>
    <t>10321100</t>
  </si>
  <si>
    <t>zahradní substrát pro výsadbu VL</t>
  </si>
  <si>
    <t>-42809081</t>
  </si>
  <si>
    <t>(70,65+47,30)*0,40*0,40*1,03</t>
  </si>
  <si>
    <t>1414386309</t>
  </si>
  <si>
    <t>440,00*2              "viz položky 181411131</t>
  </si>
  <si>
    <t>-987741917</t>
  </si>
  <si>
    <t>440,00              "viz položky 181411131</t>
  </si>
  <si>
    <t>2071729467</t>
  </si>
  <si>
    <t>204,00*2              "viz položky 181411132</t>
  </si>
  <si>
    <t>1734314843</t>
  </si>
  <si>
    <t>204,00              "viz položky 181411132</t>
  </si>
  <si>
    <t>184701111</t>
  </si>
  <si>
    <t>Výsadba živého plotu v rovině nebo na svahu do 1:5, z dřevin bez balu</t>
  </si>
  <si>
    <t>475307199</t>
  </si>
  <si>
    <t>https://podminky.urs.cz/item/CS_URS_2024_01/184701111</t>
  </si>
  <si>
    <t>360,000         "viz přílohy PD : D.6.1</t>
  </si>
  <si>
    <t>184701113</t>
  </si>
  <si>
    <t>Výsadba živého plotu na svahu přes 1:5 do 1:2, z dřevin bez balu</t>
  </si>
  <si>
    <t>-398019887</t>
  </si>
  <si>
    <t>https://podminky.urs.cz/item/CS_URS_2024_01/184701113</t>
  </si>
  <si>
    <t>240,000         "viz přílohy PD : D.6.1</t>
  </si>
  <si>
    <t>026520271PZ</t>
  </si>
  <si>
    <t xml:space="preserve">Ligustrum ovalifolium ptačí zob pro živý plot prostokořenné velikost 400 – 600 mm výška živého plotu cca 1,20 m </t>
  </si>
  <si>
    <t>-1202629214</t>
  </si>
  <si>
    <t>(360+240)*1,03</t>
  </si>
  <si>
    <t>184813511</t>
  </si>
  <si>
    <t>Chemické odplevelení půdy před založením kultury, trávníku nebo zpevněných ploch ručně o jakékoli výměře postřikem na široko v rovině nebo na svahu do 1:5</t>
  </si>
  <si>
    <t>-504853002</t>
  </si>
  <si>
    <t>https://podminky.urs.cz/item/CS_URS_2024_01/184813511</t>
  </si>
  <si>
    <t>440,00+28,26              "viz položky 181411131 184911311</t>
  </si>
  <si>
    <t>184813512</t>
  </si>
  <si>
    <t>Chemické odplevelení půdy před založením kultury, trávníku nebo zpevněných ploch ručně o jakékoli výměře postřikem na široko na svahu přes 1:5 do 1:2</t>
  </si>
  <si>
    <t>964416697</t>
  </si>
  <si>
    <t>https://podminky.urs.cz/item/CS_URS_2024_01/184813512</t>
  </si>
  <si>
    <t>204,00+18,92              "viz položky 181411132 184911312</t>
  </si>
  <si>
    <t>184813521</t>
  </si>
  <si>
    <t>Chemické odplevelení po založení kultury ručně postřikem na široko v rovině nebo na svahu do 1:5</t>
  </si>
  <si>
    <t>288676326</t>
  </si>
  <si>
    <t>https://podminky.urs.cz/item/CS_URS_2024_01/184813521</t>
  </si>
  <si>
    <t>184813522</t>
  </si>
  <si>
    <t>Chemické odplevelení po založení kultury ručně postřikem na široko na svahu přes 1:5 do 1:2</t>
  </si>
  <si>
    <t>427179653</t>
  </si>
  <si>
    <t>https://podminky.urs.cz/item/CS_URS_2024_01/184813522</t>
  </si>
  <si>
    <t>25234001</t>
  </si>
  <si>
    <t>herbicid totální systémový neselektivní</t>
  </si>
  <si>
    <t>litr</t>
  </si>
  <si>
    <t>-2136883044</t>
  </si>
  <si>
    <t>184911311</t>
  </si>
  <si>
    <t>Položení mulčovací textilie proti prorůstání plevelů kolem vysázených rostlin v rovině nebo na svahu do 1:5</t>
  </si>
  <si>
    <t>-1153009810</t>
  </si>
  <si>
    <t>https://podminky.urs.cz/item/CS_URS_2024_01/184911311</t>
  </si>
  <si>
    <t>70,650*0,40           "viz položka 183111172</t>
  </si>
  <si>
    <t>184911312</t>
  </si>
  <si>
    <t>Položení mulčovací textilie proti prorůstání plevelů kolem vysázených rostlin na svahu přes 1:5 do 1:2</t>
  </si>
  <si>
    <t>176972879</t>
  </si>
  <si>
    <t>https://podminky.urs.cz/item/CS_URS_2024_01/184911312</t>
  </si>
  <si>
    <t>47,300*0,40           "viz položka 183111182</t>
  </si>
  <si>
    <t>69311191</t>
  </si>
  <si>
    <t>textilie mulčovací netkaná PP 80g/m2</t>
  </si>
  <si>
    <t>-249553639</t>
  </si>
  <si>
    <t>(28,260+18,920)*1,01</t>
  </si>
  <si>
    <t>184911421</t>
  </si>
  <si>
    <t>Mulčování vysazených rostlin mulčovací kůrou, tl. do 100 mm v rovině nebo na svahu do 1:5</t>
  </si>
  <si>
    <t>644959077</t>
  </si>
  <si>
    <t>https://podminky.urs.cz/item/CS_URS_2024_01/184911421</t>
  </si>
  <si>
    <t>184911422</t>
  </si>
  <si>
    <t>Mulčování vysazených rostlin mulčovací kůrou, tl. do 100 mm na svahu přes 1:5 do 1:2</t>
  </si>
  <si>
    <t>-260254079</t>
  </si>
  <si>
    <t>https://podminky.urs.cz/item/CS_URS_2024_01/184911422</t>
  </si>
  <si>
    <t>10391100</t>
  </si>
  <si>
    <t>kůra mulčovací VL</t>
  </si>
  <si>
    <t>-1457330166</t>
  </si>
  <si>
    <t>(28,260+18,920)*0,10*1,03</t>
  </si>
  <si>
    <t>-1528845232</t>
  </si>
  <si>
    <t>23,163-6,762-4,276</t>
  </si>
  <si>
    <t>SO 07 - Venkovní vodovod, vodovodní přípojka</t>
  </si>
  <si>
    <t>M - Práce a dodávky M</t>
  </si>
  <si>
    <t xml:space="preserve">    23-M - Montáže potrubí</t>
  </si>
  <si>
    <t>-1464075292</t>
  </si>
  <si>
    <t>2,00*1,50+(7,90-0,75)*0,90                   "viz přílohy PD : D.7.1 a D.7.2</t>
  </si>
  <si>
    <t>132154203</t>
  </si>
  <si>
    <t>Hloubení zapažených rýh šířky přes 800 do 2 000 mm strojně s urovnáním dna do předepsaného profilu a spádu v hornině třídy těžitelnosti I skupiny 1 a 2 přes 50 do 100 m3</t>
  </si>
  <si>
    <t>-1744541626</t>
  </si>
  <si>
    <t>https://podminky.urs.cz/item/CS_URS_2024_01/132154203</t>
  </si>
  <si>
    <t>2,00*1,44*1,50+(1,10-0,75)*(1,44+1,60)/2*0,90+2,20*(1,60+1,24)/2*0,90+4,50*(1,24+2,29)/2*0,90</t>
  </si>
  <si>
    <t>0,10*(2,29+2,32)/2*0,90+4,00*(2,10+1,13)/2*0,90+21,70*(1,13+1,09)/2*0,90+4,40*(1,09+1,08)/2*0,90</t>
  </si>
  <si>
    <t>9,90*(1,08+1,06)/2*0,90+7,70*(1,06+1,08)/2*0,90+4,40*(1,55+1,64)/2*0,90+6,00*(1,64+1,43)/2*0,90</t>
  </si>
  <si>
    <t>viz přílohy PD : D.7.1, D.7.3 a D.7.4</t>
  </si>
  <si>
    <t>78,309*0,70                "70% objemu třídy těžitelnosti I skupiny 1 a 2</t>
  </si>
  <si>
    <t>132254203</t>
  </si>
  <si>
    <t>Hloubení zapažených rýh šířky přes 800 do 2 000 mm strojně s urovnáním dna do předepsaného profilu a spádu v hornině třídy těžitelnosti I skupiny 3 přes 50 do 100 m3</t>
  </si>
  <si>
    <t>-117230663</t>
  </si>
  <si>
    <t>https://podminky.urs.cz/item/CS_URS_2024_01/132254203</t>
  </si>
  <si>
    <t>78,309*0,30                "30% objemu třídy těžitelnosti I skupiny 3</t>
  </si>
  <si>
    <t>1047761871</t>
  </si>
  <si>
    <t>1,11*0,71*2,00+1,05*1,55*0,90+1,05*1,13*0,90+1,23*0,70*0,90+1,11*1,09*0,90+1,05*1,08*0,90</t>
  </si>
  <si>
    <t>1,23*0,70*0,90+1,05*1,05*0,90+1,20*0,70*0,90+1,05*1,07*0,90*3</t>
  </si>
  <si>
    <t>525933870</t>
  </si>
  <si>
    <t>(2,00+1,50)*2*1,69+(1,10-0,75)*(1,69+1,85)/2*2+2,20*(1,85+1,49)/2*2+21,70*(1,60+1,56)/2*2</t>
  </si>
  <si>
    <t>4,40*(1,56+1,55)/2*2+9,90*(1,55+1,53)/2*2+7,70*(1,53+1,55)/2*2</t>
  </si>
  <si>
    <t>4,40*(1,55+1,64)/2*2+6,00*(1,64+1,43)/2*2</t>
  </si>
  <si>
    <t>1689772584</t>
  </si>
  <si>
    <t>189,337                     "viz položka 151101101</t>
  </si>
  <si>
    <t>1947934178</t>
  </si>
  <si>
    <t>4,50*(1,49+2,54)/2*2+0,10*(2,54+2,57)/2*2+4,00*(2,57+1,60)/2*2</t>
  </si>
  <si>
    <t>-1057153307</t>
  </si>
  <si>
    <t>35,326                     "viz položka 151201102</t>
  </si>
  <si>
    <t>-1821424004</t>
  </si>
  <si>
    <t>(2,00*0,977*1,50+(1,10-0,75)*(0,977+1,137)/2*0,90+2,20*(1,137+0,777)/2*0,90)*2</t>
  </si>
  <si>
    <t>(4,50*(0,777+1,827)/2*0,90+0,10*(1,827+1,857)/2*0,90)*2</t>
  </si>
  <si>
    <t>50,161-10,598                  "viz položka 174151101 58331202</t>
  </si>
  <si>
    <t>21,844               "viz položka 175151101</t>
  </si>
  <si>
    <t>9,435*0,25                   "viz položka 181351004</t>
  </si>
  <si>
    <t>462479279</t>
  </si>
  <si>
    <t>54,816+23,493-10,598               "viz položka 132154204 58331202</t>
  </si>
  <si>
    <t>-329775004</t>
  </si>
  <si>
    <t>2,00*0,977*1,50+(1,10-0,75)*(0,977+1,137)/2*0,90+2,20*(1,137+0,777)/2*0,90</t>
  </si>
  <si>
    <t>4,50*(0,777+1,827)/2*0,90+0,10*(1,827+1,857)/2*0,90</t>
  </si>
  <si>
    <t>-1943771063</t>
  </si>
  <si>
    <t>67,711*1,900                      "viz položka 162751116</t>
  </si>
  <si>
    <t>-1328606372</t>
  </si>
  <si>
    <t>9,435*0,25                           "viz položka 121151104</t>
  </si>
  <si>
    <t>54,816+23,493              "viz položka 132154204 132254203</t>
  </si>
  <si>
    <t>1323586131</t>
  </si>
  <si>
    <t>54,816+23,493-(2,00*0,463*0,90+(66,00-0,45)*0,463*0,90)</t>
  </si>
  <si>
    <t>1808765250</t>
  </si>
  <si>
    <t>50,161</t>
  </si>
  <si>
    <t>-(2,00*0,977*1,50+(1,10-0,75)*(0,977+1,137)/2*0,90+2,20*(1,137+0,777)/2*0,90)</t>
  </si>
  <si>
    <t>-(4,50*(0,777+1,827)/2*0,90+0,10*(1,827+1,857)/2*0,90)</t>
  </si>
  <si>
    <t>39,563*1,800</t>
  </si>
  <si>
    <t>1082536709</t>
  </si>
  <si>
    <t>2,00*0,363*0,90+(66,00-0,45)*0,363*0,90-2,00*3,14*0,055*0,055-66,00*3,14*0,0315*0,0315</t>
  </si>
  <si>
    <t>214008086</t>
  </si>
  <si>
    <t>21,844*1,700</t>
  </si>
  <si>
    <t>-2069519449</t>
  </si>
  <si>
    <t>2,00*1,50+(7,90-0,75)*0,90               "viz přílohy PD : D.7.1 a D.7.2</t>
  </si>
  <si>
    <t>52407500</t>
  </si>
  <si>
    <t>3,00*2,50+(7,90-1,25)*1,90                      "viz přílohy PD : D.7.1 a D.7.2</t>
  </si>
  <si>
    <t>1816863556</t>
  </si>
  <si>
    <t>20,135*0,035*1,03</t>
  </si>
  <si>
    <t>-66876332</t>
  </si>
  <si>
    <t>2,00*1,50+(7,90-0,75)*0,90                          "viz přílohy PD : D.7.1 a D.7.2</t>
  </si>
  <si>
    <t>-1196186265</t>
  </si>
  <si>
    <t>20,135*2          "viz položka 181411131</t>
  </si>
  <si>
    <t>-620437595</t>
  </si>
  <si>
    <t>20,135          "viz položka 181411131</t>
  </si>
  <si>
    <t>955930531</t>
  </si>
  <si>
    <t>-382687133</t>
  </si>
  <si>
    <t>1576528639</t>
  </si>
  <si>
    <t>-2099776390</t>
  </si>
  <si>
    <t>2,00*0,10*1,50+(66,00-0,75)*0,10*0,90     "viz přílohy PD : D.7.1, D.7.3 a D.7.4</t>
  </si>
  <si>
    <t>452141111</t>
  </si>
  <si>
    <t>Osazení plastových podkladních a vyrovnávacích prvků pro šachty a vpusti prstenců nebo adaptérů včetně zalití cementovou maltou s kamenivem průměru do DN 500, výšky do 50 mm</t>
  </si>
  <si>
    <t>-478311206</t>
  </si>
  <si>
    <t>https://podminky.urs.cz/item/CS_URS_2024_01/452141111</t>
  </si>
  <si>
    <t>2             "viz přílohy PD : D.7.1 a D.7.5</t>
  </si>
  <si>
    <t>42210050</t>
  </si>
  <si>
    <t>deska podkladová uličního poklopu litinového šoupatového</t>
  </si>
  <si>
    <t>553076387</t>
  </si>
  <si>
    <t>452313151</t>
  </si>
  <si>
    <t>Podkladní a zajišťovací konstrukce z betonu prostého v otevřeném výkopu bez zvýšených nároků na prostředí bloky pro potrubí z betonu tř. C 20/25</t>
  </si>
  <si>
    <t>-1305293827</t>
  </si>
  <si>
    <t>https://podminky.urs.cz/item/CS_URS_2024_01/452313151</t>
  </si>
  <si>
    <t>2*0,10             "viz přílohy PD : D.7.1 a D.7.5</t>
  </si>
  <si>
    <t>452353111</t>
  </si>
  <si>
    <t>Bednění podkladních a zajišťovacích konstrukcí v otevřeném výkopu bloků pro potrubí zřízení</t>
  </si>
  <si>
    <t>754776385</t>
  </si>
  <si>
    <t>https://podminky.urs.cz/item/CS_URS_2024_01/452353111</t>
  </si>
  <si>
    <t>2*0,35             "viz přílohy PD : D.7.1 a D.7.5</t>
  </si>
  <si>
    <t>452353112</t>
  </si>
  <si>
    <t>Bednění podkladních a zajišťovacích konstrukcí v otevřeném výkopu bloků pro potrubí odstranění</t>
  </si>
  <si>
    <t>-356084597</t>
  </si>
  <si>
    <t>https://podminky.urs.cz/item/CS_URS_2024_01/452353112</t>
  </si>
  <si>
    <t>850265151X09</t>
  </si>
  <si>
    <t>Napojení nového potrubí vodovodní přípojky D 63 x 5,8 mm a nového nadzemního hydrantu na stávající potrubí vodovodu PVC 110 mm</t>
  </si>
  <si>
    <t>2110682479</t>
  </si>
  <si>
    <t>1              "viz přílohy PD : D.7.1 a D.7.5</t>
  </si>
  <si>
    <t>852242122</t>
  </si>
  <si>
    <t>Montáž potrubí z trub litinových tlakových přírubových abnormálních délek, jednotlivě do 1 m v otevřeném výkopu, kanálu nebo v šachtě DN 80</t>
  </si>
  <si>
    <t>1366441037</t>
  </si>
  <si>
    <t>https://podminky.urs.cz/item/CS_URS_2024_01/852242122</t>
  </si>
  <si>
    <t>55253235</t>
  </si>
  <si>
    <t>tvarovka přírubová litinová vodovodní PN10/16 DN 80 dl 200mm</t>
  </si>
  <si>
    <t>934474198</t>
  </si>
  <si>
    <t>857242122</t>
  </si>
  <si>
    <t>Montáž litinových tvarovek na potrubí litinovém tlakovém jednoosých na potrubí z trub přírubových v otevřeném výkopu, kanálu nebo v šachtě DN 80</t>
  </si>
  <si>
    <t>-1480871224</t>
  </si>
  <si>
    <t>https://podminky.urs.cz/item/CS_URS_2024_01/857242122</t>
  </si>
  <si>
    <t>55251810</t>
  </si>
  <si>
    <t>koleno přírubové s patkou pro připojení k hydrantu 80/90mm</t>
  </si>
  <si>
    <t>-1154200616</t>
  </si>
  <si>
    <t>857262122</t>
  </si>
  <si>
    <t>Montáž litinových tvarovek na potrubí litinovém tlakovém jednoosých na potrubí z trub přírubových v otevřeném výkopu, kanálu nebo v šachtě DN 100</t>
  </si>
  <si>
    <t>75225127</t>
  </si>
  <si>
    <t>https://podminky.urs.cz/item/CS_URS_2024_01/857262122</t>
  </si>
  <si>
    <t>1+1              "viz přílohy PD : D.7.1 a D.7.5</t>
  </si>
  <si>
    <t>55253513</t>
  </si>
  <si>
    <t>tvarovka přírubová litinová s přírubovou odbočkou,práškový epoxid tl 250µm T-kus DN 100/50</t>
  </si>
  <si>
    <t>-2088664699</t>
  </si>
  <si>
    <t>55253515</t>
  </si>
  <si>
    <t>tvarovka přírubová litinová s přírubovou odbočkou,práškový epoxid tl 250µm T-kus DN 100/80</t>
  </si>
  <si>
    <t>-1922873217</t>
  </si>
  <si>
    <t>871211211</t>
  </si>
  <si>
    <t>Montáž vodovodního potrubí z polyetylenu PE100 RC v otevřeném výkopu svařovaných elektrotvarovkou SDR 11/PN16 d 63 x 5,8 mm</t>
  </si>
  <si>
    <t>1724893685</t>
  </si>
  <si>
    <t>https://podminky.urs.cz/item/CS_URS_2024_01/871211211</t>
  </si>
  <si>
    <t>66,00              "viz přílohy PD : D.7.1 a D.7.5</t>
  </si>
  <si>
    <t>28613503</t>
  </si>
  <si>
    <t>potrubí vodovodní dvouvrstvé PE100 RC SDR11 typ 2 dle PAS 1075 63x5,8mm</t>
  </si>
  <si>
    <t>-887910208</t>
  </si>
  <si>
    <t>66,00*1,015</t>
  </si>
  <si>
    <t>877211101</t>
  </si>
  <si>
    <t>Montáž tvarovek na vodovodním plastovém potrubí z polyetylenu PE 100 elektrotvarovek SDR 11/PN16 spojek, oblouků nebo redukcí d 63</t>
  </si>
  <si>
    <t>744466622</t>
  </si>
  <si>
    <t>https://podminky.urs.cz/item/CS_URS_2024_01/877211101</t>
  </si>
  <si>
    <t>1+2+14             "viz přílohy PD : D.7.1 a D.7.5</t>
  </si>
  <si>
    <t>286530311X01</t>
  </si>
  <si>
    <t>elektro tvarovka z PE 100 SDR 11 koleno 11° D 63 mm</t>
  </si>
  <si>
    <t>-750401520</t>
  </si>
  <si>
    <t>286530321X02</t>
  </si>
  <si>
    <t>elektro tvarovka z PE 100 SDR 11 koleno 30° D 63 mm</t>
  </si>
  <si>
    <t>2095800882</t>
  </si>
  <si>
    <t>286530361X04</t>
  </si>
  <si>
    <t>elektro tvarovka z PE 100 SDR 11 spojka D 63 mm</t>
  </si>
  <si>
    <t>1798681725</t>
  </si>
  <si>
    <t>877211110</t>
  </si>
  <si>
    <t>Montáž tvarovek na vodovodním plastovém potrubí z polyetylenu PE 100 elektrotvarovek SDR 11/PN16 kolen 45° d 63</t>
  </si>
  <si>
    <t>-424868050</t>
  </si>
  <si>
    <t>https://podminky.urs.cz/item/CS_URS_2024_01/877211110</t>
  </si>
  <si>
    <t>6              "viz přílohy PD : D.7.1 a D.7.5</t>
  </si>
  <si>
    <t>28653037X06</t>
  </si>
  <si>
    <t>elektro tvarovka z PE 100 SDR 11 koleno 45° D 63 mm</t>
  </si>
  <si>
    <t>-41588882</t>
  </si>
  <si>
    <t>877211201</t>
  </si>
  <si>
    <t>Montáž tvarovek na vodovodním plastovém potrubí z polyetylenu PE 100 svařovaných na tupo SDR 11/PN16 oblouků nebo redukcí d 63</t>
  </si>
  <si>
    <t>655588403</t>
  </si>
  <si>
    <t>https://podminky.urs.cz/item/CS_URS_2024_01/877211201</t>
  </si>
  <si>
    <t>2              "viz přílohy PD : D.7.1 a D.7.5</t>
  </si>
  <si>
    <t>286531631X05</t>
  </si>
  <si>
    <t>nákružek lemový PE 100 SDR11 D 63 mm s protipřírubou DN 50 mm</t>
  </si>
  <si>
    <t>-1406080470</t>
  </si>
  <si>
    <t>891211112</t>
  </si>
  <si>
    <t>Montáž vodovodních armatur na potrubí šoupátek nebo klapek uzavíracích v otevřeném výkopu nebo v šachtách s osazením zemní soupravy (bez poklopů) DN 50</t>
  </si>
  <si>
    <t>-861616247</t>
  </si>
  <si>
    <t>https://podminky.urs.cz/item/CS_URS_2024_01/891211112</t>
  </si>
  <si>
    <t>42221321</t>
  </si>
  <si>
    <t>šoupátko pitná voda litina GGG 50 dlouhá stavební dl PN10/16 DN 50x250mm</t>
  </si>
  <si>
    <t>-1011160319</t>
  </si>
  <si>
    <t>422910831X07</t>
  </si>
  <si>
    <t>teleskopická souprava zemní pro šoupátka DN 50 mm 1,57 m</t>
  </si>
  <si>
    <t>1403970398</t>
  </si>
  <si>
    <t>891241112</t>
  </si>
  <si>
    <t>Montáž vodovodních armatur na potrubí šoupátek nebo klapek uzavíracích v otevřeném výkopu nebo v šachtách s osazením zemní soupravy (bez poklopů) DN 80</t>
  </si>
  <si>
    <t>36767687</t>
  </si>
  <si>
    <t>https://podminky.urs.cz/item/CS_URS_2024_01/891241112</t>
  </si>
  <si>
    <t>42221323</t>
  </si>
  <si>
    <t>šoupátko pitná voda litina GGG 50 dlouhá stavební dl PN10/16 DN 80x280mm</t>
  </si>
  <si>
    <t>-282676516</t>
  </si>
  <si>
    <t>422910841X08</t>
  </si>
  <si>
    <t>teleskopická souprava zemní pro šoupátka DN 80 mm 1,57 m</t>
  </si>
  <si>
    <t>1698782325</t>
  </si>
  <si>
    <t>891247212</t>
  </si>
  <si>
    <t>Montáž vodovodních armatur na potrubí hydrantů nadzemních DN 80</t>
  </si>
  <si>
    <t>641010730</t>
  </si>
  <si>
    <t>https://podminky.urs.cz/item/CS_URS_2024_01/891247212</t>
  </si>
  <si>
    <t>42273682</t>
  </si>
  <si>
    <t>hydrant nadzemní DN 80 tvárná litina dvojitý uzávěr s koulí krycí v 1500mm</t>
  </si>
  <si>
    <t>349013795</t>
  </si>
  <si>
    <t>891247812</t>
  </si>
  <si>
    <t>Demontáž vodovodních armatur na potrubí hydrantů podzemních DN 80</t>
  </si>
  <si>
    <t>175848324</t>
  </si>
  <si>
    <t>https://podminky.urs.cz/item/CS_URS_2024_01/891247812</t>
  </si>
  <si>
    <t>1             "viz přílohy PD : D.7.2</t>
  </si>
  <si>
    <t>891264141X19</t>
  </si>
  <si>
    <t xml:space="preserve">Zakusovací spojka příruba - hrdlo DN 100 mm PN 10 včetně vložky pro potrubí z PE a montáže </t>
  </si>
  <si>
    <t>-1258488160</t>
  </si>
  <si>
    <t>892233122</t>
  </si>
  <si>
    <t>Proplach a dezinfekce vodovodního potrubí DN od 40 do 70</t>
  </si>
  <si>
    <t>968862619</t>
  </si>
  <si>
    <t>https://podminky.urs.cz/item/CS_URS_2024_01/892233122</t>
  </si>
  <si>
    <t>68,00              "viz přílohy PD : D.7.1 a D.7.5</t>
  </si>
  <si>
    <t>892241111</t>
  </si>
  <si>
    <t>Tlakové zkoušky vodou na potrubí DN do 80</t>
  </si>
  <si>
    <t>-1251556951</t>
  </si>
  <si>
    <t>https://podminky.urs.cz/item/CS_URS_2024_01/892241111</t>
  </si>
  <si>
    <t>899401112</t>
  </si>
  <si>
    <t>Osazení poklopů litinových šoupátkových</t>
  </si>
  <si>
    <t>1944223040</t>
  </si>
  <si>
    <t>https://podminky.urs.cz/item/CS_URS_2024_01/899401112</t>
  </si>
  <si>
    <t>42291352</t>
  </si>
  <si>
    <t>poklop litinový šoupátkový pro zemní soupravy osazení do terénu a do vozovky</t>
  </si>
  <si>
    <t>-1617570337</t>
  </si>
  <si>
    <t>899721111</t>
  </si>
  <si>
    <t>Signalizační vodič profil 6 mm na potrubí DN do 150 mm</t>
  </si>
  <si>
    <t>-583011960</t>
  </si>
  <si>
    <t>https://podminky.urs.cz/item/CS_URS_2024_01/899721111</t>
  </si>
  <si>
    <t>71,00              "viz přílohy PD : D.7.1 a D.7.5</t>
  </si>
  <si>
    <t>899722113</t>
  </si>
  <si>
    <t>Krytí potrubí z plastů výstražnou fólií z PVC modré barvy šířky přes 25 do 34 cm</t>
  </si>
  <si>
    <t>-943423140</t>
  </si>
  <si>
    <t>https://podminky.urs.cz/item/CS_URS_2024_01/899722113</t>
  </si>
  <si>
    <t>997013111</t>
  </si>
  <si>
    <t>Vnitrostaveništní doprava suti a vybouraných hmot vodorovně do 50 m s naložením základní pro budovy a haly výšky do 6 m</t>
  </si>
  <si>
    <t>-152999314</t>
  </si>
  <si>
    <t>https://podminky.urs.cz/item/CS_URS_2024_01/997013111</t>
  </si>
  <si>
    <t>1862548285</t>
  </si>
  <si>
    <t>259136731</t>
  </si>
  <si>
    <t>0,033*8</t>
  </si>
  <si>
    <t>-1193109852</t>
  </si>
  <si>
    <t>-972375702</t>
  </si>
  <si>
    <t>109,032-71,213-37,135</t>
  </si>
  <si>
    <t>722270114VS</t>
  </si>
  <si>
    <t>Vodoměrná sestava s vodoměrem Qn 6 DN 6/4" délky 260 mm na přívodu ventil se šikmým sedlem DN 6/4" na vývodu ventil se zpětnou klapkou a vypouštěním DN 6/4" včetně montáže</t>
  </si>
  <si>
    <t>-223920774</t>
  </si>
  <si>
    <t>998722101</t>
  </si>
  <si>
    <t>Přesun hmot pro vnitřní vodovod stanovený z hmotnosti přesunovaného materiálu vodorovná dopravní vzdálenost do 50 m základní v objektech výšky do 6 m</t>
  </si>
  <si>
    <t>973190622</t>
  </si>
  <si>
    <t>https://podminky.urs.cz/item/CS_URS_2024_01/998722101</t>
  </si>
  <si>
    <t>Práce a dodávky M</t>
  </si>
  <si>
    <t>23-M</t>
  </si>
  <si>
    <t>Montáže potrubí</t>
  </si>
  <si>
    <t>230140038</t>
  </si>
  <si>
    <t>Montáž trubek Ø 57 mm, tl. 4 mm</t>
  </si>
  <si>
    <t>-141878170</t>
  </si>
  <si>
    <t>https://podminky.urs.cz/item/CS_URS_2024_01/230140038</t>
  </si>
  <si>
    <t>2,00              "viz přílohy PD : D.7.1 a D.7.5</t>
  </si>
  <si>
    <t>14031206</t>
  </si>
  <si>
    <t>trubka z ušlechtilé oceli (nerez) pitná voda, plyn, lisovací spoj dl 6m d 54</t>
  </si>
  <si>
    <t>1829599700</t>
  </si>
  <si>
    <t>230140168</t>
  </si>
  <si>
    <t>Montáž trubních dílců přivařovacích Ø 57, tl. 4 mm</t>
  </si>
  <si>
    <t>1858148465</t>
  </si>
  <si>
    <t>https://podminky.urs.cz/item/CS_URS_2024_01/230140168</t>
  </si>
  <si>
    <t>2+4+1              "viz přílohy PD : D.7.1 a D.7.5</t>
  </si>
  <si>
    <t>55261327</t>
  </si>
  <si>
    <t>koleno 90° z ušlechtilé oceli (nerez) lisovací spoj pro rozvod pitné vody d 54</t>
  </si>
  <si>
    <t>739089060</t>
  </si>
  <si>
    <t>5526133611X01</t>
  </si>
  <si>
    <t>příruba nerez plochá DN 50 mm</t>
  </si>
  <si>
    <t>609882243</t>
  </si>
  <si>
    <t>5526133621X02</t>
  </si>
  <si>
    <t>příruba nerez se závitem DN 50 mm</t>
  </si>
  <si>
    <t>736831185</t>
  </si>
  <si>
    <t>230140173</t>
  </si>
  <si>
    <t>Montáž trubních dílců přivařovacích Ø 76, tl. 4 mm</t>
  </si>
  <si>
    <t>-625417773</t>
  </si>
  <si>
    <t>https://podminky.urs.cz/item/CS_URS_2024_01/230140173</t>
  </si>
  <si>
    <t>5526133631X03</t>
  </si>
  <si>
    <t xml:space="preserve">redukce nerez závit 63/50 mm                         </t>
  </si>
  <si>
    <t>915948796</t>
  </si>
  <si>
    <t>230170002</t>
  </si>
  <si>
    <t>Příprava pro zkoušku těsnosti potrubí DN přes 40 do 80</t>
  </si>
  <si>
    <t>-620078906</t>
  </si>
  <si>
    <t>https://podminky.urs.cz/item/CS_URS_2024_01/230170002</t>
  </si>
  <si>
    <t>230170012</t>
  </si>
  <si>
    <t>Zkouška těsnosti potrubí DN přes 40 do 80</t>
  </si>
  <si>
    <t>1858689344</t>
  </si>
  <si>
    <t>https://podminky.urs.cz/item/CS_URS_2024_01/230170012</t>
  </si>
  <si>
    <t>SO 08 - Přeložka vodovodní přípojky</t>
  </si>
  <si>
    <t>-1178244042</t>
  </si>
  <si>
    <t>1458010306</t>
  </si>
  <si>
    <t>-320063450</t>
  </si>
  <si>
    <t>132154204</t>
  </si>
  <si>
    <t>Hloubení zapažených rýh šířky přes 800 do 2 000 mm strojně s urovnáním dna do předepsaného profilu a spádu v hornině třídy těžitelnosti I skupiny 1 a 2 přes 100 do 500 m3</t>
  </si>
  <si>
    <t>-1289327178</t>
  </si>
  <si>
    <t>https://podminky.urs.cz/item/CS_URS_2024_01/132154204</t>
  </si>
  <si>
    <t>1,50*1,60*1,50+(20,90-0,75)*(1,60+1,61)/2*0,90+29,00*(1,61+1,60)/2*0,90</t>
  </si>
  <si>
    <t>19,00*(1,60+1,56)/2*0,90+8,20*(1,56+1,58)/2*0,90+16,50*(1,58+1,62)/2*0,90</t>
  </si>
  <si>
    <t>4,00*(1,62+1,63)/2*0,90+0,10*1,63*0,90+0,30*(1,63+1,62)/2*0,90+(3,00-0,75)*(1,62+1,60)/2*0,90</t>
  </si>
  <si>
    <t xml:space="preserve">1,50*1,60*1,50             </t>
  </si>
  <si>
    <t>"viz přílohy PD : D.8.4</t>
  </si>
  <si>
    <t>150,258*0,70                 "70% objemu třídy těžitelnosti I skupiny 1 a 2</t>
  </si>
  <si>
    <t>132254204</t>
  </si>
  <si>
    <t>Hloubení zapažených rýh šířky přes 800 do 2 000 mm strojně s urovnáním dna do předepsaného profilu a spádu v hornině třídy těžitelnosti I skupiny 3 přes 100 do 500 m3</t>
  </si>
  <si>
    <t>-1422460913</t>
  </si>
  <si>
    <t>https://podminky.urs.cz/item/CS_URS_2024_01/132254204</t>
  </si>
  <si>
    <t>150,258*0,30                 "30% objemu třídy těžitelnosti I skupiny 1 a 2</t>
  </si>
  <si>
    <t>-395030214</t>
  </si>
  <si>
    <t xml:space="preserve">1,032*0,632*1,50+1,10*1,10*0,90+1,05*1,10*0,90+1,23*0,73*0,90+1,032*0,632*1,50             </t>
  </si>
  <si>
    <t>1599365470</t>
  </si>
  <si>
    <t>1,50*4*1,60+(20,90-0,75)*(1,60+1,61)/2*2+29,00*(1,61+1,60)/2*2</t>
  </si>
  <si>
    <t>19,00*(1,60+1,56)/2*2+8,20*(1,56+1,58)/2*2+16,50*(1,58+1,62)/2*2</t>
  </si>
  <si>
    <t>4,00*(1,62+1,63)/2*2+0,10*1,63*2+0,30*(1,63+1,62)/2*2+(3,00-0,75)*(1,62+1,60)/2*2</t>
  </si>
  <si>
    <t xml:space="preserve">1,50*4*1,60            </t>
  </si>
  <si>
    <t>-2145800396</t>
  </si>
  <si>
    <t>337,106                "viz položka 151101111</t>
  </si>
  <si>
    <t>412890718</t>
  </si>
  <si>
    <t>64,030+30,993            "viz položka 58331202 175151101</t>
  </si>
  <si>
    <t xml:space="preserve">(109,823-64,030)*2          "viz položka 174151101 58331202         </t>
  </si>
  <si>
    <t>1265108144</t>
  </si>
  <si>
    <t xml:space="preserve">105,181+45,077-(109,823-64,030)          "viz položka 132154204 132254204 174151101 58331202         </t>
  </si>
  <si>
    <t>-2130789560</t>
  </si>
  <si>
    <t xml:space="preserve">109,823-64,030          "viz položka 174151101 58331202         </t>
  </si>
  <si>
    <t>1398987567</t>
  </si>
  <si>
    <t>104,465*1,900             "viz položka 162751116</t>
  </si>
  <si>
    <t>2112699213</t>
  </si>
  <si>
    <t>105,181+45,077            "viz položka 132154204 132254204</t>
  </si>
  <si>
    <t>556340073</t>
  </si>
  <si>
    <t>105,181+45,077-(1,50*0,432*0,90+101,00*0,432*0,90+1,50*0,432*0,90)</t>
  </si>
  <si>
    <t>viz přílohy PD : D.8.3 a D.8.4</t>
  </si>
  <si>
    <t>1490274402</t>
  </si>
  <si>
    <t>1,50*1,60*1,50+(20,90-0,75)*(1,60+1,61)/2*0,90+29,00*(1,61+1,60)/2*0,90+2,20*1,57*0,90</t>
  </si>
  <si>
    <t>6,40*1,625*0,90-(1,50*0,432*0,90+(49,90-0,75+2,20+6,40)*0,432*0,90)</t>
  </si>
  <si>
    <t>64,030*1,800</t>
  </si>
  <si>
    <t>-170137607</t>
  </si>
  <si>
    <t>1,50*0,332*0,90+101,00*0,332*0,90+1,50*0,332*0,90-102,50*3,14*0,016*0,016</t>
  </si>
  <si>
    <t>2090998536</t>
  </si>
  <si>
    <t>30,993*1,700</t>
  </si>
  <si>
    <t>1582641380</t>
  </si>
  <si>
    <t>1,50*0,10*0,90+101,00*0,10*0,90+1,50*0,10*0,90             "viz přílohy PD : D.8.3 a D.8.4</t>
  </si>
  <si>
    <t>177002652</t>
  </si>
  <si>
    <t>1           "viz přílohy PD : D.8.1 a D.8.5</t>
  </si>
  <si>
    <t>-1751814431</t>
  </si>
  <si>
    <t>850265131X07</t>
  </si>
  <si>
    <t xml:space="preserve">Přerušení a zaslepení stávajícího potrubí PE DN 25 mm vodovodní přípojky včetně dodání potřebného materiálu a demontáže stávajícího vodovodního potrubí překážejícího v trase nového potrubí </t>
  </si>
  <si>
    <t>-593725011</t>
  </si>
  <si>
    <t>2            "viz přílohy PD : D.8.1 a D.8.5</t>
  </si>
  <si>
    <t>850265141X08</t>
  </si>
  <si>
    <t>Napojení a přepojení nového potrubí přeložky vodovodní přeložky D 32 x 4,4 mm na stávající potrubí PE DN 25 mm včetně dodání potřebného materiálu</t>
  </si>
  <si>
    <t>1308585544</t>
  </si>
  <si>
    <t>871161231X11</t>
  </si>
  <si>
    <t>Montáž vodovodního potrubí z polyetylenu LDPE 40 v otevřeném výkopu svařovaných elektrotvarovkou SDR 7,4 D 32 x 4,4 mm</t>
  </si>
  <si>
    <t>1738341363</t>
  </si>
  <si>
    <t>101,00             "viz přílohy PD : D.8.1 a D.8.5</t>
  </si>
  <si>
    <t>28613783X12</t>
  </si>
  <si>
    <t xml:space="preserve">potrubí vodovodní jednovrstvé LDPE 40 SDR 7,4 PN 25 D 32x4,4 mm </t>
  </si>
  <si>
    <t>577114751</t>
  </si>
  <si>
    <t>101,00*1,015</t>
  </si>
  <si>
    <t>877161101</t>
  </si>
  <si>
    <t>Montáž tvarovek na vodovodním plastovém potrubí z polyetylenu PE 100 elektrotvarovek SDR 11/PN16 spojek, oblouků nebo redukcí d 32</t>
  </si>
  <si>
    <t>1689838391</t>
  </si>
  <si>
    <t>https://podminky.urs.cz/item/CS_URS_2024_01/877161101</t>
  </si>
  <si>
    <t>10             "viz přílohy PD : D.8.1 a D.8.5</t>
  </si>
  <si>
    <t>286530241X04</t>
  </si>
  <si>
    <t>elektro tvarovka z PE spojka D 32 mm</t>
  </si>
  <si>
    <t>1945812423</t>
  </si>
  <si>
    <t>877161110</t>
  </si>
  <si>
    <t>Montáž tvarovek na vodovodním plastovém potrubí z polyetylenu PE 100 elektrotvarovek SDR 11/PN16 kolen 45° d 32</t>
  </si>
  <si>
    <t>-1510246763</t>
  </si>
  <si>
    <t>https://podminky.urs.cz/item/CS_URS_2024_01/877161110</t>
  </si>
  <si>
    <t>8           "viz přílohy PD : D.8.1 a D.8.5</t>
  </si>
  <si>
    <t>286530131X03</t>
  </si>
  <si>
    <t>elektro tvarovka z PE koleno 45° D 32 mm</t>
  </si>
  <si>
    <t>490540000</t>
  </si>
  <si>
    <t>877162001</t>
  </si>
  <si>
    <t>Montáž svěrných (mechanických) spojek na vodovodním potrubí spojek, kolen 90° nebo redukcí d 32</t>
  </si>
  <si>
    <t>-512217315</t>
  </si>
  <si>
    <t>https://podminky.urs.cz/item/CS_URS_2024_01/877162001</t>
  </si>
  <si>
    <t>319425321X13</t>
  </si>
  <si>
    <t>opravná spojka spojení bezzávitové plastového potrubí D 32 mm</t>
  </si>
  <si>
    <t>1622231494</t>
  </si>
  <si>
    <t>891161324</t>
  </si>
  <si>
    <t>Montáž vodovodních armatur na potrubí šoupátek pro domovní přípojky s nástrčnými ISO konci PN16 DN 25</t>
  </si>
  <si>
    <t>1218487543</t>
  </si>
  <si>
    <t>https://podminky.urs.cz/item/CS_URS_2024_01/891161324</t>
  </si>
  <si>
    <t>42221420</t>
  </si>
  <si>
    <t>šoupátko přípojkové přímé DN 25 ISO/vnější závit PN16, 32x1 1/4"</t>
  </si>
  <si>
    <t>1137814572</t>
  </si>
  <si>
    <t>422910831X06</t>
  </si>
  <si>
    <t>teleskopická souprava zemní pro šoupátka DN 25 mm 1,51 m</t>
  </si>
  <si>
    <t>1634526708</t>
  </si>
  <si>
    <t>-858708436</t>
  </si>
  <si>
    <t>-456901424</t>
  </si>
  <si>
    <t>-136332400</t>
  </si>
  <si>
    <t>1160613485</t>
  </si>
  <si>
    <t>1399347460</t>
  </si>
  <si>
    <t>105,00             "viz přílohy PD : D.8.1 a D.8.5</t>
  </si>
  <si>
    <t>950404743</t>
  </si>
  <si>
    <t>1310835314</t>
  </si>
  <si>
    <t>168,433-115,254-52,688</t>
  </si>
  <si>
    <t>1035332744</t>
  </si>
  <si>
    <t>1203868577</t>
  </si>
  <si>
    <t>1312760496</t>
  </si>
  <si>
    <t>119001405</t>
  </si>
  <si>
    <t>Dočasné zajištění podzemního potrubí nebo vedení ve výkopišti ve stavu i poloze, ve kterých byla na začátku zemních prací a to s podepřením, vzepřením nebo vyvěšením, případně s ochranným bedněním, se zřízením a odstraněním zajišťovací konstrukce, s opotřebením hmot potrubí plastového, jmenovité světlosti DN do 200 mm</t>
  </si>
  <si>
    <t>1082264398</t>
  </si>
  <si>
    <t>https://podminky.urs.cz/item/CS_URS_2024_01/119001405</t>
  </si>
  <si>
    <t>0,90*2           "viz přílohy PD : D.9.1 a D.9.2</t>
  </si>
  <si>
    <t>-1969778339</t>
  </si>
  <si>
    <t>2,40           "viz přílohy PD : D.9.1 a D.9.2</t>
  </si>
  <si>
    <t>121112004</t>
  </si>
  <si>
    <t>Sejmutí ornice ručně při souvislé ploše, tl. vrstvy přes 200 do 250 mm</t>
  </si>
  <si>
    <t>1968440994</t>
  </si>
  <si>
    <t>https://podminky.urs.cz/item/CS_URS_2024_01/121112004</t>
  </si>
  <si>
    <t>5,00*1,20               "viz přílohy PD : D.9.2 a D.9.4</t>
  </si>
  <si>
    <t>-1172772600</t>
  </si>
  <si>
    <t>(10,55-5,00)*1,20+3,00*(1,07+1,16)/2               "viz přílohy PD : D.9.2 a D.9.4</t>
  </si>
  <si>
    <t>132112221</t>
  </si>
  <si>
    <t>Hloubení zapažených rýh šířky přes 800 do 2 000 mm ručně s urovnáním dna do předepsaného profilu a spádu v hornině třídy těžitelnosti I skupiny 1 a 2 soudržných</t>
  </si>
  <si>
    <t>-112366940</t>
  </si>
  <si>
    <t>https://podminky.urs.cz/item/CS_URS_2024_01/132112221</t>
  </si>
  <si>
    <t>D 50% objemu třídy těžitelnosti I skupiny 1 a 2</t>
  </si>
  <si>
    <t>5,00*(2,74+2,84)/2*1,20*0,50+5,00*(0,30+0,20)/2*0,20</t>
  </si>
  <si>
    <t>0,90*0,60*1,50*2*0,40                   "lapače splavenin 40% objemu třídy těžitelnosti I skupiny 1 a 2</t>
  </si>
  <si>
    <t>1378300184</t>
  </si>
  <si>
    <t xml:space="preserve">D 50% objemu třídy těžitelnosti I skupiny 1 a 2 </t>
  </si>
  <si>
    <t xml:space="preserve">((10,55-5,00)*(2,84+2,94)/2*1,20+(10,55-5,00)*(0,30+0,20)/2*0,20 +3,00*3,28*(1,07+1,16)/2)*0,50              </t>
  </si>
  <si>
    <t>70% objemu</t>
  </si>
  <si>
    <t>(17,00*1,80*0,90+(2,40*1,80*1,50+1,20*1,80*0,90+2,40*0,15*2,40)*2+1,35*1,80*0,45)*0,70           "DP</t>
  </si>
  <si>
    <t>0,90*0,40*1,50*2*0,70          "lapače splavenin</t>
  </si>
  <si>
    <t>viz přílohy PD : D.9.1 a D.9.2</t>
  </si>
  <si>
    <t>132212221</t>
  </si>
  <si>
    <t>Hloubení zapažených rýh šířky přes 800 do 2 000 mm ručně s urovnáním dna do předepsaného profilu a spádu v hornině třídy těžitelnosti I skupiny 3 soudržných</t>
  </si>
  <si>
    <t>68164119</t>
  </si>
  <si>
    <t>https://podminky.urs.cz/item/CS_URS_2024_01/132212221</t>
  </si>
  <si>
    <t xml:space="preserve">D 50% objemu třídy těžitelnosti I skupiny 3 </t>
  </si>
  <si>
    <t>5,00*(2,74+2,84)/2*1,20*0,50+5,00*(0,30+0,20)/2*0,20                "viz přílohy PD : D.9.2 a D.9.4</t>
  </si>
  <si>
    <t>0,90*0,60*1,50*2*0,30           "lapače splavenin 30% objemu viz přílohy PD : D.9.1 a D.9.2</t>
  </si>
  <si>
    <t>1646925691</t>
  </si>
  <si>
    <t>(17,00*1,80*0,90+(2,40*1,80*1,50+1,20*1,80*0,90+2,40*0,15*2,40)*2+1,35*1,80*0,45)*0,20           "DP</t>
  </si>
  <si>
    <t>0,90*0,40*1,50*2*0,20          "lapače splavenin</t>
  </si>
  <si>
    <t>132312221</t>
  </si>
  <si>
    <t>Hloubení zapažených rýh šířky přes 800 do 2 000 mm ručně s urovnáním dna do předepsaného profilu a spádu v hornině třídy těžitelnosti II skupiny 4 soudržných</t>
  </si>
  <si>
    <t>-2074369666</t>
  </si>
  <si>
    <t>https://podminky.urs.cz/item/CS_URS_2024_01/132312221</t>
  </si>
  <si>
    <t>132354206</t>
  </si>
  <si>
    <t>Hloubení zapažených rýh šířky přes 800 do 2 000 mm strojně s urovnáním dna do předepsaného profilu a spádu v hornině třídy těžitelnosti II skupiny 4 přes 1 000 do 5 000 m3</t>
  </si>
  <si>
    <t>-1414553997</t>
  </si>
  <si>
    <t>https://podminky.urs.cz/item/CS_URS_2024_01/132354206</t>
  </si>
  <si>
    <t>10% objemu</t>
  </si>
  <si>
    <t>(17,00*1,80*0,90+(2,40*1,80*1,50+1,20*1,80*0,90+2,40*0,15*2,40)*2+1,35*1,80*0,45)*0,10           "DP</t>
  </si>
  <si>
    <t>0,90*0,40*1,50*2*0,10          "lapače splavenin</t>
  </si>
  <si>
    <t>976214753</t>
  </si>
  <si>
    <t>1,23*1,13*2,40*2+1,11*1,61*0,90*2+1,05*1,55*2,40+1,17*1,17*2,40*2</t>
  </si>
  <si>
    <t>1583982815</t>
  </si>
  <si>
    <t>17,00*1,80*2+(2,40+0,90*2+1,50)*1,80*2+0,45*1,80*2           "DP</t>
  </si>
  <si>
    <t>1,00*1,50*2*2        "lapače splavenin</t>
  </si>
  <si>
    <t>-63702995</t>
  </si>
  <si>
    <t>89,34               "viz položka 151101101</t>
  </si>
  <si>
    <t>530884703</t>
  </si>
  <si>
    <t>10,55*(2,99+3,19)/2*2+(3,00+1,07+1,16)*3,28          "D viz přílohy PD : D.9.2 a D.9.4</t>
  </si>
  <si>
    <t>47605127</t>
  </si>
  <si>
    <t>82,353           "viz položka 151201102</t>
  </si>
  <si>
    <t>866784387</t>
  </si>
  <si>
    <t>(75,848-40,425)*2          "viz položka 174151101 58331202</t>
  </si>
  <si>
    <t>40,425        "viz položka 58331202</t>
  </si>
  <si>
    <t>14,078           "viz položka 175151101</t>
  </si>
  <si>
    <t>(0,600+15,405)*0,25                "viz položka 181311104 181351004</t>
  </si>
  <si>
    <t>-1641886045</t>
  </si>
  <si>
    <t>9,268+49,051+9,106+24,906           "viz položka 132112221 132154206 132212221 132254206</t>
  </si>
  <si>
    <t>-(75,848-40,425)         "viz položka 174151101 58331202</t>
  </si>
  <si>
    <t>-1541004399</t>
  </si>
  <si>
    <t>0,486+4,829                "viz položka 132312221 132354206</t>
  </si>
  <si>
    <t>-613262137</t>
  </si>
  <si>
    <t>75,848           "viz položka 174151101</t>
  </si>
  <si>
    <t>14,078          "viz položka 175151101</t>
  </si>
  <si>
    <t>89004422</t>
  </si>
  <si>
    <t>(56,908+5,315)*1,900           "viz položka 162751116 162751136</t>
  </si>
  <si>
    <t>1825631711</t>
  </si>
  <si>
    <t>(6,00+10,005)*0,25            "viz položka 121112004 121151104</t>
  </si>
  <si>
    <t xml:space="preserve">0,486+4,829              "viz položka 132312221 132354206        </t>
  </si>
  <si>
    <t>143017084</t>
  </si>
  <si>
    <t xml:space="preserve">-10,55*0,813*1,20-10,55*(0,30+0,20)/2*0,20            "D </t>
  </si>
  <si>
    <t>-17,00*0,63*0,90           "DP</t>
  </si>
  <si>
    <t>-(0,90*0,44*1,35*2+1,00*0,15*0,90*2)         "lapače splavenin</t>
  </si>
  <si>
    <t>viz přílohy PD : D.9.1, D.9.2 a D.9.4</t>
  </si>
  <si>
    <t>1586386956</t>
  </si>
  <si>
    <t>4,20*0,20*1,777              "D viz přílohy PD : D.9.2</t>
  </si>
  <si>
    <t>DP</t>
  </si>
  <si>
    <t>17,00*1,80*0,90+(2,40*1,80*1,50+1,20*1,80*0,90+2,40*0,15*2,40)*2+1,35*1,80*0,45</t>
  </si>
  <si>
    <t>-17,00*0,63*0,90</t>
  </si>
  <si>
    <t>0,90*1,00*1,50*2-(0,90*0,44*1,35*2+1,00*0,15*0,90*2)          "lapače splavenin</t>
  </si>
  <si>
    <t>40,425</t>
  </si>
  <si>
    <t>-1196193624</t>
  </si>
  <si>
    <t>10,55*0,513*1,20-10,55*3,14*0,1065*0,1065               "D viz přílohy PD : D.9.1, D.9.2 a D.9.4</t>
  </si>
  <si>
    <t>17,00*0,48*0,90-17,00*3,14*0,09*0,09           "DP</t>
  </si>
  <si>
    <t>0,90*0,44*1,35*2-0,90*3,14*0,0625*0,0625*2            "lapače splavenin</t>
  </si>
  <si>
    <t>-1403822481</t>
  </si>
  <si>
    <t>14,078*1,700</t>
  </si>
  <si>
    <t>181311104</t>
  </si>
  <si>
    <t>Rozprostření a urovnání ornice v rovině nebo ve svahu sklonu do 1:5 ručně při souvislé ploše, tl. vrstvy přes 200 do 250 mm</t>
  </si>
  <si>
    <t>1456894179</t>
  </si>
  <si>
    <t>https://podminky.urs.cz/item/CS_URS_2024_01/181311104</t>
  </si>
  <si>
    <t>0,50*1,20               "viz přílohy PD : D.9.2 a D.9.4</t>
  </si>
  <si>
    <t>1874469683</t>
  </si>
  <si>
    <t>(10,55-0,50)*1,20+3,00*(1,07+1,16)/2               "viz přílohy PD : D.9.2 a D.9.4</t>
  </si>
  <si>
    <t>1945670339</t>
  </si>
  <si>
    <t>10,55*2,00+3,50*(1,57+1,66)/2               "viz přílohy PD : D.9.2 a D.9.4</t>
  </si>
  <si>
    <t>1614485370</t>
  </si>
  <si>
    <t>26,753*0,035*1,03</t>
  </si>
  <si>
    <t>181912111</t>
  </si>
  <si>
    <t>Úprava pláně vyrovnáním výškových rozdílů ručně v hornině třídy těžitelnosti I skupiny 3 bez zhutnění</t>
  </si>
  <si>
    <t>-1423041985</t>
  </si>
  <si>
    <t>https://podminky.urs.cz/item/CS_URS_2024_01/181912111</t>
  </si>
  <si>
    <t>-1780204850</t>
  </si>
  <si>
    <t>1599520443</t>
  </si>
  <si>
    <t>4,20*0,20               "viz přílohy PD : D.9.2</t>
  </si>
  <si>
    <t>1217371199</t>
  </si>
  <si>
    <t>26,753*2           "viz položka 181411131</t>
  </si>
  <si>
    <t>212074732</t>
  </si>
  <si>
    <t>26,753          "viz položka 181411131</t>
  </si>
  <si>
    <t>143668365</t>
  </si>
  <si>
    <t>-195887195</t>
  </si>
  <si>
    <t>-1734190606</t>
  </si>
  <si>
    <t>2002867456</t>
  </si>
  <si>
    <t>-823400921</t>
  </si>
  <si>
    <t>4,60*0,20               "viz přílohy PD : D.9.2</t>
  </si>
  <si>
    <t>244482878</t>
  </si>
  <si>
    <t>5,50               "viz přílohy PD : D.9.2</t>
  </si>
  <si>
    <t>-2119853379</t>
  </si>
  <si>
    <t>10,55*1,20               "viz přílohy PD : D.9.1, D.9.2 a D.9.4</t>
  </si>
  <si>
    <t>-314799620</t>
  </si>
  <si>
    <t>12,660*1,15</t>
  </si>
  <si>
    <t>255290382</t>
  </si>
  <si>
    <t>10,55               "viz přílohy PD : D.9.1, D.9.2 a D.9.4</t>
  </si>
  <si>
    <t>348401130</t>
  </si>
  <si>
    <t>Montáž oplocení z pletiva strojového s napínacími dráty přes 1,6 do 2,0 m</t>
  </si>
  <si>
    <t>-102888864</t>
  </si>
  <si>
    <t>https://podminky.urs.cz/item/CS_URS_2024_01/348401130</t>
  </si>
  <si>
    <t>21,00               "viz přílohy PD : D.9.2</t>
  </si>
  <si>
    <t>156153011X02</t>
  </si>
  <si>
    <t xml:space="preserve">doplnění potřebného materiálu pro montáž oplocení ze stávajícího demontovaného pletiva </t>
  </si>
  <si>
    <t>1960284108</t>
  </si>
  <si>
    <t>348401530X01</t>
  </si>
  <si>
    <t>Montáž stávající demontovaného sítě na oplocení z pletiva strojového s napínacími dráty přes 1,6 do 2,0 m</t>
  </si>
  <si>
    <t>130138279</t>
  </si>
  <si>
    <t>-216455284</t>
  </si>
  <si>
    <t>3,00+20,00+17,00+25,00          "viz položka 871275211X01 871312919PK 871313123 871352919PK</t>
  </si>
  <si>
    <t>10,55               "viz položka 871353123</t>
  </si>
  <si>
    <t>212185501</t>
  </si>
  <si>
    <t>75,550                "viz položka 359901111</t>
  </si>
  <si>
    <t>-2124145325</t>
  </si>
  <si>
    <t>10,55*0,15*1,20               "viz přílohy PD : D.9.1, D.9.2 a D.9.4</t>
  </si>
  <si>
    <t>491134269</t>
  </si>
  <si>
    <t>10,55*0,15*1,20               "D viz přílohy PD : D.9.1, D.9.2 a D.9.4</t>
  </si>
  <si>
    <t xml:space="preserve">17,00*0,15*0,90               "DP </t>
  </si>
  <si>
    <t xml:space="preserve">0,90*0,15*0,60*2            "lapače splavenin                       </t>
  </si>
  <si>
    <t>1661758223</t>
  </si>
  <si>
    <t>1,60*1,60*0,10*2            "DP viz přílohy PD : D.9.1 a D.9.2</t>
  </si>
  <si>
    <t>-2069693681</t>
  </si>
  <si>
    <t>1,60*4*0,10*2            "DP viz přílohy PD : D.9.1 a D.9.2</t>
  </si>
  <si>
    <t>1465153055</t>
  </si>
  <si>
    <t>1,280                 "viz položka 452351111</t>
  </si>
  <si>
    <t>-76550732</t>
  </si>
  <si>
    <t>872467840</t>
  </si>
  <si>
    <t>4,60*0,20               "oprava po výkopu rýhy viz přílohy PD : D.9.2</t>
  </si>
  <si>
    <t>-1938822199</t>
  </si>
  <si>
    <t>871275211X01</t>
  </si>
  <si>
    <t>Kanalizační potrubí z tvrdého PVC v otevřeném výkopu ve sklonu do 20 %, hladkého plnostěnného jednovrstvého, tuhost třídy SN 4 DN 125</t>
  </si>
  <si>
    <t>1600534386</t>
  </si>
  <si>
    <t>3,00            "lapače splavenin viz přílohy PD : D.9.1 a D.9.2</t>
  </si>
  <si>
    <t>871312919PK</t>
  </si>
  <si>
    <t>Přeložka stávající dešťové kanalizace z pavilonu B dodávka a montáž trubek DN 150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</si>
  <si>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416624089</t>
  </si>
  <si>
    <t>20,00            "viz přílohy PD : D.9.1 a D.9.2</t>
  </si>
  <si>
    <t>-1299595246</t>
  </si>
  <si>
    <t>17,00            "DP viz přílohy PD : D.9.1 a D.9.2</t>
  </si>
  <si>
    <t>-1882163405</t>
  </si>
  <si>
    <t>12,00*1,03</t>
  </si>
  <si>
    <t>2146394114</t>
  </si>
  <si>
    <t>5,00*1,03</t>
  </si>
  <si>
    <t>871352919PK</t>
  </si>
  <si>
    <t>Přeložka stávající dešťové kanalizace z pavilonu B dodávka a montáž trubek DN 200 mm výkop rýhy lože z kameniva drobného těženého 0 až 4 mm obsyp potrubí štěrkopískem frakce 0-15 mm zásyp odvoz přebytečného výkopku uložení na recyklační skládku poplatku za uložení na recyklační skládku včetně dodání potřebného materiálu a demontáže stávajícího kanalizačního potrubí překážejícího v trase nového potrubí</t>
  </si>
  <si>
    <t>-95040620</t>
  </si>
  <si>
    <t>25,00            "viz přílohy PD : D.9.1 a D.9.2</t>
  </si>
  <si>
    <t>1565447052</t>
  </si>
  <si>
    <t>10,55               "D viz přílohy PD : D.9.1, D.9.2 a D.9.4</t>
  </si>
  <si>
    <t>1942689439</t>
  </si>
  <si>
    <t>10,550*1,03</t>
  </si>
  <si>
    <t>877260341</t>
  </si>
  <si>
    <t>Montáž tvarovek na kanalizačním plastovém potrubí z PP nebo PVC-U hladkého plnostěnného lapačů střešních splavenin DN 100</t>
  </si>
  <si>
    <t>1185881361</t>
  </si>
  <si>
    <t>https://podminky.urs.cz/item/CS_URS_2024_01/877260341</t>
  </si>
  <si>
    <t>2            "viz přílohy PD : D.9.1 a D.9.2</t>
  </si>
  <si>
    <t>56231163</t>
  </si>
  <si>
    <t>lapač střešních splavenin se zápachovou klapkou a lapacím košem DN 125/110</t>
  </si>
  <si>
    <t>1655793285</t>
  </si>
  <si>
    <t>877270310</t>
  </si>
  <si>
    <t>Montáž tvarovek na kanalizačním plastovém potrubí z PP nebo PVC-U hladkého plnostěnného kolen, víček nebo hrdlových uzávěrů DN 125</t>
  </si>
  <si>
    <t>908959247</t>
  </si>
  <si>
    <t>https://podminky.urs.cz/item/CS_URS_2024_01/877270310</t>
  </si>
  <si>
    <t>5           "lapače splavenin viz přílohy PD : D.9.1 a D.9.2</t>
  </si>
  <si>
    <t>28611356</t>
  </si>
  <si>
    <t>koleno kanalizační PVC KG 125x45°</t>
  </si>
  <si>
    <t>167567413</t>
  </si>
  <si>
    <t>877270330</t>
  </si>
  <si>
    <t>Montáž tvarovek na kanalizačním plastovém potrubí z PP nebo PVC-U hladkého plnostěnného spojek nebo redukcí DN 125</t>
  </si>
  <si>
    <t>-761888567</t>
  </si>
  <si>
    <t>https://podminky.urs.cz/item/CS_URS_2024_01/877270330</t>
  </si>
  <si>
    <t>2            "lapače splavenin viz přílohy PD : D.9.1 a D.9.2</t>
  </si>
  <si>
    <t>28611566</t>
  </si>
  <si>
    <t>objímka převlečná kanalizace plastové KG DN 125</t>
  </si>
  <si>
    <t>-1265717299</t>
  </si>
  <si>
    <t>1259298889</t>
  </si>
  <si>
    <t>2+4                        "lapače splavenin DP viz přílohy PD : D.9.1 a D.9.2</t>
  </si>
  <si>
    <t>28611506</t>
  </si>
  <si>
    <t>redukce kanalizační PVC 160/125</t>
  </si>
  <si>
    <t>20311659</t>
  </si>
  <si>
    <t>209437390</t>
  </si>
  <si>
    <t>-441585984</t>
  </si>
  <si>
    <t>1            "D viz přílohy PD : D.9.1 a D.9.2</t>
  </si>
  <si>
    <t>-1544318511</t>
  </si>
  <si>
    <t>-1226179708</t>
  </si>
  <si>
    <t>1+2            "viz přílohy PD : D.9.1 a D.9.2</t>
  </si>
  <si>
    <t>28651062</t>
  </si>
  <si>
    <t>redukce kanalizační PVC-U plnostěnná s rázovou odolností 200/160</t>
  </si>
  <si>
    <t>-1183784715</t>
  </si>
  <si>
    <t>-1010643682</t>
  </si>
  <si>
    <t>877475282X02</t>
  </si>
  <si>
    <t>Napojení nového kanalizačního potrubí PVC-U SN 12 DN 200 mm do stávající revizní šachty stávající jednotné kanalizace včetně potřebného materiálu</t>
  </si>
  <si>
    <t>169139560</t>
  </si>
  <si>
    <t>1              "D viz přílohy PD : D.9.1, D.9.2 a D.9.4</t>
  </si>
  <si>
    <t>879230191</t>
  </si>
  <si>
    <t>Příplatek k ceně kanalizačního potrubí za montáž v otevřeném výkopu ve sklonu přes 20 % DN od 40 do 550</t>
  </si>
  <si>
    <t>-2012894480</t>
  </si>
  <si>
    <t>https://podminky.urs.cz/item/CS_URS_2024_01/879230191</t>
  </si>
  <si>
    <t>3,00            "DP viz přílohy PD : D.9.1 a D.9.2</t>
  </si>
  <si>
    <t>-1709862951</t>
  </si>
  <si>
    <t>3            "DP viz přílohy PD : D.9.1 a D.9.2</t>
  </si>
  <si>
    <t>2               "D DP viz přílohy PD : D.9.1, D.9.2 a D.9.4</t>
  </si>
  <si>
    <t>894411111</t>
  </si>
  <si>
    <t>Zřízení šachet kanalizačních z betonových dílců výšky vstupu do 1,50 m s obložením dna betonem tř. C 25/30, na potrubí DN do 200</t>
  </si>
  <si>
    <t>1628624087</t>
  </si>
  <si>
    <t>https://podminky.urs.cz/item/CS_URS_2024_01/894411111</t>
  </si>
  <si>
    <t>2          "DP viz přílohy PD : D.9.1 a D.9.2</t>
  </si>
  <si>
    <t>592240031ŠDP</t>
  </si>
  <si>
    <t>skruže betonové kanalizační šachty DN 1 000 mm hloubka skruží a monolitického dna 1,80 m skruž těsnění přechodová skruž 62,5/100x60x12cm stupadla poplastovaná kapsová vyrovnávací prstenec betonový a osazení prstence</t>
  </si>
  <si>
    <t>831470296</t>
  </si>
  <si>
    <t>894812301ŠDP</t>
  </si>
  <si>
    <t>Revizní a čistící šachta plastová DN 600 mm hloubka šachty 1,8 m šachtové dno (DN šachty / DN trubního vedení) DN 600/160 mm průtočné 30°,60°,90° šachtová roura s uříznutím poklop s teleskopickým adaptérem DN 600 mm pro třídu zatížení D400 včetně osazení a montáže</t>
  </si>
  <si>
    <t>-412922542</t>
  </si>
  <si>
    <t>1            "DP viz přílohy PD : D.9.1 a D.9.2</t>
  </si>
  <si>
    <t>-274742342</t>
  </si>
  <si>
    <t>55241002</t>
  </si>
  <si>
    <t>poklop kanalizační betonový, litinový rám 125mm, B 125 bez odvětrání</t>
  </si>
  <si>
    <t>-900568005</t>
  </si>
  <si>
    <t>899104112</t>
  </si>
  <si>
    <t>Osazení poklopů litinových, ocelových nebo železobetonových včetně rámů pro třídu zatížení D400, E600</t>
  </si>
  <si>
    <t>-486475568</t>
  </si>
  <si>
    <t>https://podminky.urs.cz/item/CS_URS_2024_01/899104112</t>
  </si>
  <si>
    <t>484200264</t>
  </si>
  <si>
    <t>-248511670</t>
  </si>
  <si>
    <t>59217002</t>
  </si>
  <si>
    <t>obrubník zahradní betonový šedý 1000x50x200mm</t>
  </si>
  <si>
    <t>479990992</t>
  </si>
  <si>
    <t>909311231</t>
  </si>
  <si>
    <t>-1876063255</t>
  </si>
  <si>
    <t>2*0,20               "viz přílohy PD : D.9.2</t>
  </si>
  <si>
    <t>1205709201</t>
  </si>
  <si>
    <t>977151127</t>
  </si>
  <si>
    <t>Jádrové vrty diamantovými korunkami do stavebních materiálů (železobetonu, betonu, cihel, obkladů, dlažeb, kamene) průměru přes 225 do 250 mm</t>
  </si>
  <si>
    <t>-1447876754</t>
  </si>
  <si>
    <t>https://podminky.urs.cz/item/CS_URS_2024_01/977151127</t>
  </si>
  <si>
    <t>0,20               "viz přílohy PD : D.9.1, D.9.2 a D.9.4</t>
  </si>
  <si>
    <t>966071822</t>
  </si>
  <si>
    <t>Rozebrání oplocení z pletiva drátěného se čtvercovými oky, výšky přes 1,6 do 2,0 m</t>
  </si>
  <si>
    <t>-1777076419</t>
  </si>
  <si>
    <t>https://podminky.urs.cz/item/CS_URS_2024_01/966071822</t>
  </si>
  <si>
    <t>21,00*2               "viz přílohy PD : D.9.2</t>
  </si>
  <si>
    <t>1608415731</t>
  </si>
  <si>
    <t>0,792-0,104-0,220</t>
  </si>
  <si>
    <t>207445704</t>
  </si>
  <si>
    <t>-528671807</t>
  </si>
  <si>
    <t>-39211492</t>
  </si>
  <si>
    <t>0,468*8</t>
  </si>
  <si>
    <t>544556158</t>
  </si>
  <si>
    <t>906744674</t>
  </si>
  <si>
    <t>0,220*8</t>
  </si>
  <si>
    <t>-578566000</t>
  </si>
  <si>
    <t>425766603</t>
  </si>
  <si>
    <t>1621795248</t>
  </si>
  <si>
    <t>0,792-0,104-0,242-0,244</t>
  </si>
  <si>
    <t>1592972194</t>
  </si>
  <si>
    <t>74,829-40,425-23,933</t>
  </si>
  <si>
    <t>SO 10 - Přípojka sítě elektronických komunikací</t>
  </si>
  <si>
    <t>PSV - PSV</t>
  </si>
  <si>
    <t xml:space="preserve">      742-1MA - Montážní materiál položka dle výkresu č. D.10.2</t>
  </si>
  <si>
    <t xml:space="preserve">      742-1MO - Montážní práce položka dle výkresu č. D.10.2</t>
  </si>
  <si>
    <t xml:space="preserve">      460 - Zemní práce položka dle výkresu č. D.10.2</t>
  </si>
  <si>
    <t>Montážní materiál položka dle výkresu č. D.10.2</t>
  </si>
  <si>
    <t>34126145</t>
  </si>
  <si>
    <t>kabel sdělovací podélně vodotěsný stíněný laminovanou Al folií jádro Cu plné izolace foam-skin PE plášť PE 150V (TCEPKPFLE) 15x4x0,6mm2</t>
  </si>
  <si>
    <t>2021773342</t>
  </si>
  <si>
    <t>7421MA0002</t>
  </si>
  <si>
    <t>koaxiální kabel 75ohmů do země -  uložený volně</t>
  </si>
  <si>
    <t>-302218438</t>
  </si>
  <si>
    <t>34123070</t>
  </si>
  <si>
    <t>kabel datový optický OS zafukovací CLT MICRO 12 vláken 9/125µm 3,4 mm plášť LFP</t>
  </si>
  <si>
    <t>540361851</t>
  </si>
  <si>
    <t>37459140</t>
  </si>
  <si>
    <t>pigtail optický SC OS 9/125 délka 1m 0,9 mm</t>
  </si>
  <si>
    <t>-1937461391</t>
  </si>
  <si>
    <t>Svaření  optického vlákna + broušení + ochrana sváru</t>
  </si>
  <si>
    <t>-898698697</t>
  </si>
  <si>
    <t>34571836</t>
  </si>
  <si>
    <t>mikrotrubička HDPE zemní zodolněná ve svazku 4x D 12/8mm</t>
  </si>
  <si>
    <t>625724678</t>
  </si>
  <si>
    <t>-248116121</t>
  </si>
  <si>
    <t>-1963251478</t>
  </si>
  <si>
    <t>2073350187</t>
  </si>
  <si>
    <t>34571802</t>
  </si>
  <si>
    <t>chránička optického kabelu HDPE jednoplášťová bezhalogenová D 40/33mm</t>
  </si>
  <si>
    <t>2013024782</t>
  </si>
  <si>
    <t>34571353</t>
  </si>
  <si>
    <t>trubka elektroinstalační ohebná dvouplášťová korugovaná (chránička) D 61/75mm, HDPE+LDPE</t>
  </si>
  <si>
    <t>1636475436</t>
  </si>
  <si>
    <t>34571355</t>
  </si>
  <si>
    <t>trubka elektroinstalační ohebná dvouplášťová korugovaná (chránička) D 94/110mm, HDPE+LDPE</t>
  </si>
  <si>
    <t>-322294759</t>
  </si>
  <si>
    <t>Betonový žlab  - 100x17x14cm ochrana stávajícíh kabelů</t>
  </si>
  <si>
    <t>230889736</t>
  </si>
  <si>
    <t>Víko betonového žlabu</t>
  </si>
  <si>
    <t>-1866150159</t>
  </si>
  <si>
    <t>Zemní označovací MARKER  - ball marker pro telekomunikace - čtyřpalcová značka určená pro použití v úzkých příkopech do hloubky 120–150cm</t>
  </si>
  <si>
    <t>955122024</t>
  </si>
  <si>
    <t>Sekání otvoru  v betonu  pr.63mm do 300mm - prostup  + hydroizolace prostupu a začištění</t>
  </si>
  <si>
    <t>-762810709</t>
  </si>
  <si>
    <t>742-1MO</t>
  </si>
  <si>
    <t>Montážní práce položka dle výkresu č. D.10.2</t>
  </si>
  <si>
    <t>673534115</t>
  </si>
  <si>
    <t>1861540537</t>
  </si>
  <si>
    <t>7421MO0003</t>
  </si>
  <si>
    <t>Ukončení kabelu 15x4x0,6</t>
  </si>
  <si>
    <t>-660262468</t>
  </si>
  <si>
    <t>742124016</t>
  </si>
  <si>
    <t>Montáž kabelů datových optických pro vnější rozvody do trubky zafouknutím</t>
  </si>
  <si>
    <t>728173162</t>
  </si>
  <si>
    <t>https://podminky.urs.cz/item/CS_URS_2024_01/742124016</t>
  </si>
  <si>
    <t>742124013</t>
  </si>
  <si>
    <t>Montáž kabelů datových optických pro vnitřní rozvody ukončení vlákna optického kabelu pigtailem včetně svaru</t>
  </si>
  <si>
    <t>-502557826</t>
  </si>
  <si>
    <t>https://podminky.urs.cz/item/CS_URS_2024_01/742124013</t>
  </si>
  <si>
    <t>742124014</t>
  </si>
  <si>
    <t>Montáž kabelů datových optických svar optického vlákna</t>
  </si>
  <si>
    <t>-367674245</t>
  </si>
  <si>
    <t>https://podminky.urs.cz/item/CS_URS_2024_01/742124014</t>
  </si>
  <si>
    <t>7421MO0006</t>
  </si>
  <si>
    <t>optické vlákno broušení + ochrana sváru</t>
  </si>
  <si>
    <t>-2144572007</t>
  </si>
  <si>
    <t>7421MO0007</t>
  </si>
  <si>
    <t>Měření optického vlákna</t>
  </si>
  <si>
    <t>2009002701</t>
  </si>
  <si>
    <t>7421MO0008</t>
  </si>
  <si>
    <t>SVAZEK mikrotrubiček 4x MK12/8mm do země s tranparentním barevným pruhem</t>
  </si>
  <si>
    <t>587200921</t>
  </si>
  <si>
    <t>7421MO0009</t>
  </si>
  <si>
    <t>Mikrotrubička do země MK12/8mm</t>
  </si>
  <si>
    <t>-1272379021</t>
  </si>
  <si>
    <t>7421MO0010</t>
  </si>
  <si>
    <t>Spojka mikrotrubičky 10mm, pro spojování mikrotrubiček je odolná vůči tlakům při zafukování - snadná montáž i demontáž - není vhodná pro přímé uložení do země</t>
  </si>
  <si>
    <t>-1438356034</t>
  </si>
  <si>
    <t>743X11231</t>
  </si>
  <si>
    <t>Trubka do země pr.40mm</t>
  </si>
  <si>
    <t>1355714891</t>
  </si>
  <si>
    <t>7421MO0011</t>
  </si>
  <si>
    <t>Trubka ohebná do země DN63mm</t>
  </si>
  <si>
    <t>-154935098</t>
  </si>
  <si>
    <t>7421MO0012</t>
  </si>
  <si>
    <t>Kabelová chránička ohebná do země pr.110mm</t>
  </si>
  <si>
    <t>1340195631</t>
  </si>
  <si>
    <t>7421MO0013</t>
  </si>
  <si>
    <t>Betonový žlab - 100x17x14cm ochrana stávajícíh kabelů</t>
  </si>
  <si>
    <t>935263950</t>
  </si>
  <si>
    <t>7421MO0014</t>
  </si>
  <si>
    <t>-564819569</t>
  </si>
  <si>
    <t>7421MO0015</t>
  </si>
  <si>
    <t>Zemní označovací MARKER - ball marker pro telekomunikace - čtyřpalcová značka určená pro použití v úzkých příkopech do hloubky 120–150cm</t>
  </si>
  <si>
    <t>-818303219</t>
  </si>
  <si>
    <t>7421MO0016</t>
  </si>
  <si>
    <t>Sekání otvoru v betonu pr.63mm do 300mm - prostup + hydroizolace prostupu a začištění</t>
  </si>
  <si>
    <t>-422393228</t>
  </si>
  <si>
    <t>7421MO0017</t>
  </si>
  <si>
    <t>-291409525</t>
  </si>
  <si>
    <t>7421MO0018</t>
  </si>
  <si>
    <t>-929229350</t>
  </si>
  <si>
    <t>7421MO0019</t>
  </si>
  <si>
    <t>Pomocné práce</t>
  </si>
  <si>
    <t>1420409875</t>
  </si>
  <si>
    <t>7421MO0020</t>
  </si>
  <si>
    <t>Stavední přípomoce nutné k řádnému dokončení díla</t>
  </si>
  <si>
    <t>167880929</t>
  </si>
  <si>
    <t>Zemní práce položka dle výkresu č. D.10.2</t>
  </si>
  <si>
    <t>460010024</t>
  </si>
  <si>
    <t>Vytyčení trasy vedení kabelového (podzemního) v zastavěném prostoru</t>
  </si>
  <si>
    <t>km</t>
  </si>
  <si>
    <t>208553574</t>
  </si>
  <si>
    <t>https://podminky.urs.cz/item/CS_URS_2024_01/460010024</t>
  </si>
  <si>
    <t>468011131</t>
  </si>
  <si>
    <t>Odstranění podkladů nebo krytů komunikací včetně rozpojení na kusy a zarovnání styčné spáry z betonu prostého, tloušťky do 15 cm</t>
  </si>
  <si>
    <t>26319703</t>
  </si>
  <si>
    <t>https://podminky.urs.cz/item/CS_URS_2024_01/468011131</t>
  </si>
  <si>
    <t>468041111</t>
  </si>
  <si>
    <t>Řezání spár v podkladu nebo krytu betonovém, hloubky do 10 cm</t>
  </si>
  <si>
    <t>480554087</t>
  </si>
  <si>
    <t>https://podminky.urs.cz/item/CS_URS_2024_01/468041111</t>
  </si>
  <si>
    <t>460871151</t>
  </si>
  <si>
    <t>Podklad vozovek a chodníků včetně rozprostření a úpravy z kameniva drceného, včetně zhutnění, tloušťky do 10 cm</t>
  </si>
  <si>
    <t>-1077009315</t>
  </si>
  <si>
    <t>https://podminky.urs.cz/item/CS_URS_2024_01/460871151</t>
  </si>
  <si>
    <t>460881213</t>
  </si>
  <si>
    <t>Kryt vozovek a chodníků z asfaltového betonu vrstva ložní, tloušťky 6 cm</t>
  </si>
  <si>
    <t>329325656</t>
  </si>
  <si>
    <t>https://podminky.urs.cz/item/CS_URS_2024_01/460881213</t>
  </si>
  <si>
    <t>460881222</t>
  </si>
  <si>
    <t>Kryt vozovek a chodníků z asfaltového betonu vrstva obrusná, tloušťky 4 cm</t>
  </si>
  <si>
    <t>-2090968983</t>
  </si>
  <si>
    <t>https://podminky.urs.cz/item/CS_URS_2024_01/460881222</t>
  </si>
  <si>
    <t>460171172</t>
  </si>
  <si>
    <t>Hloubení nezapažených kabelových rýh strojně včetně urovnání dna s přemístěním výkopku do vzdálenosti 3 m od okraje jámy nebo s naložením na dopravní prostředek šířky 35 cm hloubky 80 cm v hornině třídy těžitelnosti I skupiny 3</t>
  </si>
  <si>
    <t>1740899879</t>
  </si>
  <si>
    <t>https://podminky.urs.cz/item/CS_URS_2024_01/460171172</t>
  </si>
  <si>
    <t>460171322</t>
  </si>
  <si>
    <t>Hloubení nezapažených kabelových rýh strojně včetně urovnání dna s přemístěním výkopku do vzdálenosti 3 m od okraje jámy nebo s naložením na dopravní prostředek šířky 50 cm hloubky 120 cm v hornině třídy těžitelnosti I skupiny 3</t>
  </si>
  <si>
    <t>-1796087245</t>
  </si>
  <si>
    <t>https://podminky.urs.cz/item/CS_URS_2024_01/460171322</t>
  </si>
  <si>
    <t>460671113</t>
  </si>
  <si>
    <t>Výstražné prvky pro krytí kabelů včetně vyrovnání povrchu rýhy, rozvinutí a uložení fólie, šířky přes 25 do 35 cm</t>
  </si>
  <si>
    <t>-1226577629</t>
  </si>
  <si>
    <t>https://podminky.urs.cz/item/CS_URS_2024_01/460671113</t>
  </si>
  <si>
    <t>460661111</t>
  </si>
  <si>
    <t>Kabelové lože z písku včetně podsypu, zhutnění a urovnání povrchu pro kabely nn bez zakrytí, šířky do 35 cm</t>
  </si>
  <si>
    <t>-902066261</t>
  </si>
  <si>
    <t>https://podminky.urs.cz/item/CS_URS_2024_01/460661111</t>
  </si>
  <si>
    <t>460661112</t>
  </si>
  <si>
    <t>Kabelové lože z písku včetně podsypu, zhutnění a urovnání povrchu pro kabely nn bez zakrytí, šířky přes 35 do 50 cm</t>
  </si>
  <si>
    <t>376202332</t>
  </si>
  <si>
    <t>https://podminky.urs.cz/item/CS_URS_2024_01/460661112</t>
  </si>
  <si>
    <t>460762111</t>
  </si>
  <si>
    <t>Křižovatka betonového kabelového žlabu s inženýrskými sítěmi včetně úpravy dna rýhy a zakrytím žlabu bez zásypu</t>
  </si>
  <si>
    <t>-666664851</t>
  </si>
  <si>
    <t>https://podminky.urs.cz/item/CS_URS_2024_01/460762111</t>
  </si>
  <si>
    <t>460241111</t>
  </si>
  <si>
    <t>Příplatek k cenám vykopávek v blízkosti podzemního vedení pro jakoukoliv třídu horniny</t>
  </si>
  <si>
    <t>-1130881533</t>
  </si>
  <si>
    <t>https://podminky.urs.cz/item/CS_URS_2024_01/460241111</t>
  </si>
  <si>
    <t>0,50*1,20*1,05*2</t>
  </si>
  <si>
    <t>460742111</t>
  </si>
  <si>
    <t>Osazení kabelových prostupů včetně utěsnění a spárování z trub plastových do rýhy, bez výkopových prací bez obsypu, vnitřního průměru do 10 cm</t>
  </si>
  <si>
    <t>-232989471</t>
  </si>
  <si>
    <t>https://podminky.urs.cz/item/CS_URS_2024_01/460742111</t>
  </si>
  <si>
    <t>-1622669996</t>
  </si>
  <si>
    <t>1178742600</t>
  </si>
  <si>
    <t>460751111</t>
  </si>
  <si>
    <t>Osazení kabelových kanálů včetně utěsnění, vyspárování a zakrytí víkem z prefabrikovaných betonových žlabů do rýhy, bez výkopových prací vnější šířky do 20 cm</t>
  </si>
  <si>
    <t>899437555</t>
  </si>
  <si>
    <t>https://podminky.urs.cz/item/CS_URS_2024_01/460751111</t>
  </si>
  <si>
    <t>460671121</t>
  </si>
  <si>
    <t>Výstražné prvky pro krytí kabelů včetně vyrovnání povrchu rýhy, rozvinutí a uložení deska, šířky přes 10 do 15 cm</t>
  </si>
  <si>
    <t>842871626</t>
  </si>
  <si>
    <t>https://podminky.urs.cz/item/CS_URS_2024_01/460671121</t>
  </si>
  <si>
    <t>460451182</t>
  </si>
  <si>
    <t>Zásyp kabelových rýh strojně s přemístěním sypaniny ze vzdálenosti do 10 m, s uložením výkopku ve vrstvách včetně zhutnění a urovnání povrchu šířky 35 cm hloubky 80 cm z horniny třídy těžitelnosti I skupiny 3</t>
  </si>
  <si>
    <t>-163756625</t>
  </si>
  <si>
    <t>https://podminky.urs.cz/item/CS_URS_2024_01/460451182</t>
  </si>
  <si>
    <t>460451332</t>
  </si>
  <si>
    <t>Zásyp kabelových rýh strojně s přemístěním sypaniny ze vzdálenosti do 10 m, s uložením výkopku ve vrstvách včetně zhutnění a urovnání povrchu šířky 50 cm hloubky 120 cm z horniny třídy těžitelnosti I skupiny 3</t>
  </si>
  <si>
    <t>574030747</t>
  </si>
  <si>
    <t>https://podminky.urs.cz/item/CS_URS_2024_01/460451332</t>
  </si>
  <si>
    <t>460541112</t>
  </si>
  <si>
    <t>Úprava pláně strojně v hornině třídy těžitelnosti I skupiny 1 až 3 se zhutněním</t>
  </si>
  <si>
    <t>-2093362018</t>
  </si>
  <si>
    <t>https://podminky.urs.cz/item/CS_URS_2024_01/460541112</t>
  </si>
  <si>
    <t>174,00*0,35+6,00*0,50</t>
  </si>
  <si>
    <t>460341113</t>
  </si>
  <si>
    <t>Vodorovné přemístění (odvoz) horniny dopravními prostředky včetně složení, bez naložení a rozprostření jakékoliv třídy, na vzdálenost přes 500 do 1000 m</t>
  </si>
  <si>
    <t>931208292</t>
  </si>
  <si>
    <t>https://podminky.urs.cz/item/CS_URS_2024_01/460341113</t>
  </si>
  <si>
    <t>460341121</t>
  </si>
  <si>
    <t>Vodorovné přemístění (odvoz) horniny dopravními prostředky včetně složení, bez naložení a rozprostření jakékoliv třídy, na vzdálenost Příplatek k ceně -1113 za každých dalších i započatých 1000 m</t>
  </si>
  <si>
    <t>463874461</t>
  </si>
  <si>
    <t>https://podminky.urs.cz/item/CS_URS_2024_01/460341121</t>
  </si>
  <si>
    <t>16,00*8</t>
  </si>
  <si>
    <t>460361121</t>
  </si>
  <si>
    <t>Poplatek (skládkovné) za uložení zeminy na recyklační skládce zatříděné do Katalogu odpadů pod kódem 17 05 04</t>
  </si>
  <si>
    <t>197433369</t>
  </si>
  <si>
    <t>https://podminky.urs.cz/item/CS_URS_2024_01/460361121</t>
  </si>
  <si>
    <t>16,00*1,900</t>
  </si>
  <si>
    <t>460371121</t>
  </si>
  <si>
    <t>Naložení výkopku strojně z hornin třídy těžitelnosti I skupiny 1 až 3</t>
  </si>
  <si>
    <t>-1802256720</t>
  </si>
  <si>
    <t>https://podminky.urs.cz/item/CS_URS_2024_01/460371121</t>
  </si>
  <si>
    <t>460620013X01</t>
  </si>
  <si>
    <t>Provizorní úprava terénu tř 3</t>
  </si>
  <si>
    <t>137256519</t>
  </si>
  <si>
    <t>-1052691559</t>
  </si>
  <si>
    <t xml:space="preserve">0,975*0,8                 "80% </t>
  </si>
  <si>
    <t>-1981807439</t>
  </si>
  <si>
    <t xml:space="preserve">0,975*0,2                 "20% </t>
  </si>
  <si>
    <t>-1865710491</t>
  </si>
  <si>
    <t>939837800</t>
  </si>
  <si>
    <t>0,975*8</t>
  </si>
  <si>
    <t>1705741765</t>
  </si>
  <si>
    <t>SO 11 - Venkovní rozvody NN - pavilon D</t>
  </si>
  <si>
    <t xml:space="preserve">      741-1MA - Montážní materiál položka dle výkresů  č.D.11.2-3.</t>
  </si>
  <si>
    <t xml:space="preserve">      741-1MO - Montážní práce položka dle výkresů  č.D.11.2-3.</t>
  </si>
  <si>
    <t xml:space="preserve">      D - DODÁVKY položka dle výkresů  č.D.11.2-3.</t>
  </si>
  <si>
    <t xml:space="preserve">      460 - Zemní práce položka dle výkresů  č.D.11.2-3.</t>
  </si>
  <si>
    <t>Montážní materiál položka dle výkresů  č.D.11.2-3.</t>
  </si>
  <si>
    <t>-152656655</t>
  </si>
  <si>
    <t>1151448515</t>
  </si>
  <si>
    <t>2121582304</t>
  </si>
  <si>
    <t>1-CHBU 1x25 černá</t>
  </si>
  <si>
    <t>-839150703</t>
  </si>
  <si>
    <t>7411MA0002</t>
  </si>
  <si>
    <t>1-CHBU 1x25 zelenožlutá</t>
  </si>
  <si>
    <t>1212183753</t>
  </si>
  <si>
    <t>kabel silový jádro Cu izolace PVC plášť PVC 0,6/1kV (1-CYKY) 4x50mm2</t>
  </si>
  <si>
    <t>-991144958</t>
  </si>
  <si>
    <t>34113241</t>
  </si>
  <si>
    <t>kabel silový jádro Al izolace PVC plášť PVC 0,6/1kV (1-AYKY) 3x240+120mm2</t>
  </si>
  <si>
    <t>-931665249</t>
  </si>
  <si>
    <t>701331101</t>
  </si>
  <si>
    <t>100,00*0,95              "0,95 kg/m</t>
  </si>
  <si>
    <t>-1908014730</t>
  </si>
  <si>
    <t>35441895</t>
  </si>
  <si>
    <t>svorka připojovací k připojení kovových částí</t>
  </si>
  <si>
    <t>611900245</t>
  </si>
  <si>
    <t>34571351</t>
  </si>
  <si>
    <t>trubka elektroinstalační ohebná dvouplášťová korugovaná (chránička) D 41/50mm, HDPE+LDPE</t>
  </si>
  <si>
    <t>-2001051125</t>
  </si>
  <si>
    <t>403096997</t>
  </si>
  <si>
    <t>-840139592</t>
  </si>
  <si>
    <t>7411MA0005</t>
  </si>
  <si>
    <t>2106996399</t>
  </si>
  <si>
    <t>7411MA0006</t>
  </si>
  <si>
    <t>-669026711</t>
  </si>
  <si>
    <t>7411MA0007</t>
  </si>
  <si>
    <t>Typová pojistková skříň jedna sada pojistek 01 + plast. pilíř IP44 (rozměr 320x1835x250mm)</t>
  </si>
  <si>
    <t>-1960892224</t>
  </si>
  <si>
    <t>7411MA0008</t>
  </si>
  <si>
    <t>Vložky pojistkové  do 160A</t>
  </si>
  <si>
    <t>407133141</t>
  </si>
  <si>
    <t>7411MA0009</t>
  </si>
  <si>
    <t>2137216449</t>
  </si>
  <si>
    <t>741-1MO</t>
  </si>
  <si>
    <t>Montážní práce položka dle výkresů  č.D.11.2-3.</t>
  </si>
  <si>
    <t>-1681861299</t>
  </si>
  <si>
    <t>1054543716</t>
  </si>
  <si>
    <t>1977929772</t>
  </si>
  <si>
    <t>1252974308</t>
  </si>
  <si>
    <t>1098137875</t>
  </si>
  <si>
    <t>1579450623</t>
  </si>
  <si>
    <t>741123338</t>
  </si>
  <si>
    <t>Montáž kabelů hliníkových bez ukončení uložených pevně plných nebo laněných kulatých s papírovou izolací (např. AYKYD) počtu a průřezu žil 3x240+120 mm2</t>
  </si>
  <si>
    <t>-1002695530</t>
  </si>
  <si>
    <t>https://podminky.urs.cz/item/CS_URS_2024_01/741123338</t>
  </si>
  <si>
    <t>-1241340531</t>
  </si>
  <si>
    <t>1897821621</t>
  </si>
  <si>
    <t>-1620914483</t>
  </si>
  <si>
    <t>-304667508</t>
  </si>
  <si>
    <t>933290317</t>
  </si>
  <si>
    <t>741132137</t>
  </si>
  <si>
    <t>Ukončení kabelů smršťovací koncovkou nebo páskou se zapojením bez letování, počtu a průřezu žil 4x70 mm2</t>
  </si>
  <si>
    <t>-2012417781</t>
  </si>
  <si>
    <t>https://podminky.urs.cz/item/CS_URS_2024_01/741132137</t>
  </si>
  <si>
    <t>741132144</t>
  </si>
  <si>
    <t>Ukončení kabelů smršťovací koncovkou nebo páskou se zapojením bez letování, počtu a průřezu žil 4x240 mm2</t>
  </si>
  <si>
    <t>-722533415</t>
  </si>
  <si>
    <t>https://podminky.urs.cz/item/CS_URS_2024_01/741132144</t>
  </si>
  <si>
    <t>743X112317</t>
  </si>
  <si>
    <t>-165082719</t>
  </si>
  <si>
    <t>Trubka ohebná pr.63mm do země</t>
  </si>
  <si>
    <t>-1969142361</t>
  </si>
  <si>
    <t>7411MO0004</t>
  </si>
  <si>
    <t>-1410714002</t>
  </si>
  <si>
    <t>7411MO0005</t>
  </si>
  <si>
    <t>2083202428</t>
  </si>
  <si>
    <t>7411MO0006</t>
  </si>
  <si>
    <t>-2068762632</t>
  </si>
  <si>
    <t>7411MO0007</t>
  </si>
  <si>
    <t>-1364003876</t>
  </si>
  <si>
    <t>7411MO0008</t>
  </si>
  <si>
    <t>Vložky pojistkové do 160A</t>
  </si>
  <si>
    <t>120945625</t>
  </si>
  <si>
    <t>7411MO0009</t>
  </si>
  <si>
    <t>1385901510</t>
  </si>
  <si>
    <t>7411MO0010</t>
  </si>
  <si>
    <t>-1876859738</t>
  </si>
  <si>
    <t>7411MO0011</t>
  </si>
  <si>
    <t>1023197347</t>
  </si>
  <si>
    <t>7411MO0012</t>
  </si>
  <si>
    <t>1990348210</t>
  </si>
  <si>
    <t>7411MO0013</t>
  </si>
  <si>
    <t>1991615405</t>
  </si>
  <si>
    <t>740991100</t>
  </si>
  <si>
    <t>-835533363</t>
  </si>
  <si>
    <t>742991110</t>
  </si>
  <si>
    <t>Zkoušky a prohlídky rozvodných zařízení kontrola rozváděčů nn,</t>
  </si>
  <si>
    <t>1202506594</t>
  </si>
  <si>
    <t>DODÁVKY položka dle výkresů  č.D.11.2-3.</t>
  </si>
  <si>
    <t>RE1</t>
  </si>
  <si>
    <t>ROZVADEČ RE1- typový elektroměrový rozvaděč 1x  nepřímé dvousazbové měření + spínač HDO  + hl.jistič 125A/3 poj.odpínač 10/3, měřící trafa 125/5A , 5VA,0,5S svorkovnice SZ1b, jistič 2B/3,  + plastový pilíř + na výstupu dvě sady pojistek 01  rozměry: 1410x1855x250mm (600mm v zemi) zapojení pro FVE - propojení rozvaděče RE1 dle připojovacích podmínek ČEZ DISTRIBUCE</t>
  </si>
  <si>
    <t>1172928936</t>
  </si>
  <si>
    <t>RE2</t>
  </si>
  <si>
    <t>ROZVADEČ RE2- typový elektroměrový rozvaděč 1x  nepřímé dvousazbové měření + spínač HDO  + hl.jistič 200A/3 poj.odpínač 10/3, měřící trafa 200/5A , 5VA,0,5S svorkovnice SZ1b, jistič 2B/3,  + plastový pilíř + na výstupu dvě sady pojistek 01  rozměry: 1410x1855x250mm (600mm v zemi)</t>
  </si>
  <si>
    <t>-733637121</t>
  </si>
  <si>
    <t>Zemní práce položka dle výkresů  č.D.11.2-3.</t>
  </si>
  <si>
    <t>-310336132</t>
  </si>
  <si>
    <t>-1071044812</t>
  </si>
  <si>
    <t>460171272</t>
  </si>
  <si>
    <t>Hloubení nezapažených kabelových rýh strojně včetně urovnání dna s přemístěním výkopku do vzdálenosti 3 m od okraje jámy nebo s naložením na dopravní prostředek šířky 50 cm hloubky 80 cm v hornině třídy těžitelnosti I skupiny 3</t>
  </si>
  <si>
    <t>916683553</t>
  </si>
  <si>
    <t>https://podminky.urs.cz/item/CS_URS_2024_01/460171272</t>
  </si>
  <si>
    <t>15426467</t>
  </si>
  <si>
    <t>285692524</t>
  </si>
  <si>
    <t>119555518</t>
  </si>
  <si>
    <t>-1181307535</t>
  </si>
  <si>
    <t>12,00+42,00</t>
  </si>
  <si>
    <t>-522366472</t>
  </si>
  <si>
    <t>709821556</t>
  </si>
  <si>
    <t>1032408051</t>
  </si>
  <si>
    <t>-187460546</t>
  </si>
  <si>
    <t>-28901118</t>
  </si>
  <si>
    <t>460MO0011</t>
  </si>
  <si>
    <t>výkop pro základový díl a osazení pojistkové skříně</t>
  </si>
  <si>
    <t>-1167952011</t>
  </si>
  <si>
    <t>744588651</t>
  </si>
  <si>
    <t>460451282</t>
  </si>
  <si>
    <t>Zásyp kabelových rýh strojně s přemístěním sypaniny ze vzdálenosti do 10 m, s uložením výkopku ve vrstvách včetně zhutnění a urovnání povrchu šířky 50 cm hloubky 80 cm z horniny třídy těžitelnosti I skupiny 3</t>
  </si>
  <si>
    <t>1126511649</t>
  </si>
  <si>
    <t>https://podminky.urs.cz/item/CS_URS_2024_01/460451282</t>
  </si>
  <si>
    <t>-1815785426</t>
  </si>
  <si>
    <t>1906578169</t>
  </si>
  <si>
    <t>130,00*0,35+12,00*0,50+42,00*0,50</t>
  </si>
  <si>
    <t>-552080416</t>
  </si>
  <si>
    <t>1950621507</t>
  </si>
  <si>
    <t>18,000*8</t>
  </si>
  <si>
    <t>691689960</t>
  </si>
  <si>
    <t>18,00*1,900</t>
  </si>
  <si>
    <t>474071139</t>
  </si>
  <si>
    <t>460MO0017</t>
  </si>
  <si>
    <t>1161630486</t>
  </si>
  <si>
    <t>SO 12 - Přeložka areálového STL plynovodu</t>
  </si>
  <si>
    <t xml:space="preserve">    21-M - Elektromontáže</t>
  </si>
  <si>
    <t xml:space="preserve">    23-M -      Montáže potrubí</t>
  </si>
  <si>
    <t>132254202</t>
  </si>
  <si>
    <t>Hloubení zapažených rýh šířky přes 800 do 2 000 mm strojně s urovnáním dna do předepsaného profilu a spádu v hornině třídy těžitelnosti I skupiny 3 přes 20 do 50 m3</t>
  </si>
  <si>
    <t>-270111038</t>
  </si>
  <si>
    <t>https://podminky.urs.cz/item/CS_URS_2024_01/132254202</t>
  </si>
  <si>
    <t>"hloubka * šířka * délka"</t>
  </si>
  <si>
    <t>"nezpevněná plocha, zeleň"1,01*1,0*4,8</t>
  </si>
  <si>
    <t>"chodník, zámková dlažba - stávající"0,95*1,0*5,3</t>
  </si>
  <si>
    <t>"místní komunikace"0,8*1,0*28,2</t>
  </si>
  <si>
    <t>"místní komunikace"0,8*2,0*4,0</t>
  </si>
  <si>
    <t>-1053843450</t>
  </si>
  <si>
    <t>0,80*0,80*40,60</t>
  </si>
  <si>
    <t>-1891598915</t>
  </si>
  <si>
    <t>"výkop  - hloubka * délka"</t>
  </si>
  <si>
    <t>"nezpevněná plocha, zeleň"1,01*9,2</t>
  </si>
  <si>
    <t>"chodník, zámková dlažba - stávající"0,95*11,0</t>
  </si>
  <si>
    <t>"místní komunikace"0,8*56,4</t>
  </si>
  <si>
    <t>"místní komunikace"0,8*8,0</t>
  </si>
  <si>
    <t>-1524884130</t>
  </si>
  <si>
    <t>"viz.položka výše: Zřízení pažení a rozepření stěn rýh pro podzemní vedení příložné pro jakoukoliv mezerovitost, hloubky do 2 m"71,262</t>
  </si>
  <si>
    <t>-796672056</t>
  </si>
  <si>
    <t>"výkop rýhy - hloubka * šířka * délka"</t>
  </si>
  <si>
    <t>"zpětný zásyp jam a rýh bez obsypu - hloubka * šířka * délka"</t>
  </si>
  <si>
    <t>"nezpevněná plocha, zeleň"0,5*1,0*4,8</t>
  </si>
  <si>
    <t>"chodník, zámková dlažba - stávající"0,44*1,0*5,3</t>
  </si>
  <si>
    <t>"místní komunikace"0,29*1,0*28,2</t>
  </si>
  <si>
    <t>"místní komunikace"0,29*2,0*4,0</t>
  </si>
  <si>
    <t>"obsyp potrubí - (lože + potrubí + obsyp) * šířka * délka"</t>
  </si>
  <si>
    <t>"nezpevněná plocha, zeleň"(0,1*0,11*0,3)*1,0*4,8</t>
  </si>
  <si>
    <t>"chodník, zámková dlažba - stávající"(0,1*0,11*0,3)*1,0*5,3</t>
  </si>
  <si>
    <t>"místní komunikace"(0,1*0,11+0,3)*1,0*28,2</t>
  </si>
  <si>
    <t>"místní komunikace"(0,1*0,11+0,3)*2,0*4,0</t>
  </si>
  <si>
    <t>162751117</t>
  </si>
  <si>
    <t>Vodorovné přemístění výkopku nebo sypaniny po suchu na obvyklém dopravním prostředku, bez naložení výkopku, avšak se složením bez rozhrnutí z horniny třídy těžitelnosti I skupiny 1 až 3 na vzdálenost přes 9 000 do 10 000 m</t>
  </si>
  <si>
    <t>-1528447320</t>
  </si>
  <si>
    <t>https://podminky.urs.cz/item/CS_URS_2024_01/162751117</t>
  </si>
  <si>
    <t>"(lože + obsyp potrubí + nadsyp) * šířka * délka"</t>
  </si>
  <si>
    <t>1656100514</t>
  </si>
  <si>
    <t>"výkop - hloubka * šířka * délka"</t>
  </si>
  <si>
    <t>"obsyp potrubí - (lože+potrubí+obsyp) * délka * šířka"</t>
  </si>
  <si>
    <t>-521887710</t>
  </si>
  <si>
    <t>"obsyp potrubí - (lože + potrubí + obsyp) * šířka * délka * hmotnost 1,9 t/m3"</t>
  </si>
  <si>
    <t>921586316</t>
  </si>
  <si>
    <t>"výkop jám a rýh - hloubka * šířka * délka"</t>
  </si>
  <si>
    <t>386509538</t>
  </si>
  <si>
    <t>"zpětný zásyp vytěženou zeminou - hloubka * šířka * délka"</t>
  </si>
  <si>
    <t>"odečet - (lože + obsyp potrubí + nadsyp) * šířka * délka"</t>
  </si>
  <si>
    <t>"nezpevněná plocha, zeleň"-(0,1*0,11*0,3)*1,0*4,8</t>
  </si>
  <si>
    <t>-683220874</t>
  </si>
  <si>
    <t>"(obsyp potrubí + nadsyp) * šířka * délka"</t>
  </si>
  <si>
    <t>"nezpevněná plocha, zeleň"(0,11*0,3)*1,0*4,8</t>
  </si>
  <si>
    <t>"chodník, zámková dlažba - stávající"(0,11*0,3)*1,0*5,3</t>
  </si>
  <si>
    <t>"místní komunikace"(0,11+0,3)*1,0*28,2</t>
  </si>
  <si>
    <t>"místní komunikace"(0,11+0,3)*2,0*4,0</t>
  </si>
  <si>
    <t>604511473</t>
  </si>
  <si>
    <t>"(lože + obsyp potrubí + nadsyp) * šířka * délka * hmotnost 1,8 t/m3"</t>
  </si>
  <si>
    <t>"nezpevněná plocha, zeleň"(0,1*0,11*0,3)*1,0*4,8*1,8</t>
  </si>
  <si>
    <t>"chodník, zámková dlažba - stávající"(0,1*0,11*0,3)*1,0*5,3*1,8</t>
  </si>
  <si>
    <t>"místní komunikace"(0,1*0,11+0,3)*1,0*28,2*1,8</t>
  </si>
  <si>
    <t>"místní komunikace"(0,1*0,11+0,3)*2,0*4,0*1,8</t>
  </si>
  <si>
    <t>58337344</t>
  </si>
  <si>
    <t>štěrkopísek frakce 0/32</t>
  </si>
  <si>
    <t>1261806900</t>
  </si>
  <si>
    <t>"výkop jám a rýh - hloubka * šířka * délka * hmotnost 1,8 t/m3"</t>
  </si>
  <si>
    <t>"chodník, zámková dlažba - stávající"0,44*1,0*5,3*1,8</t>
  </si>
  <si>
    <t>"místní komunikace"0,29*1,0*28,2*1,8</t>
  </si>
  <si>
    <t>"místní komunikace"0,29*2,0*4,0*1,8</t>
  </si>
  <si>
    <t>"odečet obsypu potrubí - (lože + potrubí + obsyp) * šířka * délka"</t>
  </si>
  <si>
    <t>"chodník, zámková dlažba - stávající"-(0,1*0,11*0,3)*1,0*5,3*1,8</t>
  </si>
  <si>
    <t>"místní komunikace"-(0,1*0,11+0,3)*1,0*28,2*1,8</t>
  </si>
  <si>
    <t>"místní komunikace"-(0,1*0,11+0,3)*2,0*4,0*1,8</t>
  </si>
  <si>
    <t>451573111</t>
  </si>
  <si>
    <t>Lože pod potrubí, stoky a drobné objekty v otevřeném výkopu z písku a štěrkopísku do 63 mm</t>
  </si>
  <si>
    <t>-994056930</t>
  </si>
  <si>
    <t>https://podminky.urs.cz/item/CS_URS_2024_01/451573111</t>
  </si>
  <si>
    <t>"lože * šířka * délka"</t>
  </si>
  <si>
    <t>"nezpevněná plocha, zeleň"0,1*1,0*4,8</t>
  </si>
  <si>
    <t>"chodník, zámková dlažba - stávající"0,1*1,0*5,3</t>
  </si>
  <si>
    <t>"místní komunikace"0,1*1,0*28,2</t>
  </si>
  <si>
    <t>"místní komunikace"0,1*2,0*4,0</t>
  </si>
  <si>
    <t>21-M</t>
  </si>
  <si>
    <t>Elektromontáže</t>
  </si>
  <si>
    <t>210800411</t>
  </si>
  <si>
    <t>Montáž izolovaných vodičů měděných do 1 kV bez ukončení uložených v trubkách nebo lištách zatažených plných nebo laněných s PVC pláštěm, bezhalogenových, ohniodolných (např. CY, CHAH-V) průřezu žíly 0,5 až 16 mm2</t>
  </si>
  <si>
    <t>1100963424</t>
  </si>
  <si>
    <t>https://podminky.urs.cz/item/CS_URS_2024_01/210800411</t>
  </si>
  <si>
    <t>34141025</t>
  </si>
  <si>
    <t>vodič propojovací flexibilní jádro Cu lanované izolace PVC 450/750V (H07V-K) 1x2,5mm2</t>
  </si>
  <si>
    <t>-353789963</t>
  </si>
  <si>
    <t>"celková délka na novém potrubí v zemi - 44,0m"44,0</t>
  </si>
  <si>
    <t>"viz. D.12.1 Technická zpráva, kapitola 3.Základní statické údaje, navrhované kapacity stavby"</t>
  </si>
  <si>
    <t>Signal</t>
  </si>
  <si>
    <t>Pasivní kulový marker (83 kHz), včetně připevnění</t>
  </si>
  <si>
    <t>-1592465388</t>
  </si>
  <si>
    <t>"celkem na novém potrubí v zemi - 7ks"7</t>
  </si>
  <si>
    <t>"viz. D.12.1 Technická zpráva, kapitola 3.Základní statické údaje, navrhované kapacity stavby a D.12.2"</t>
  </si>
  <si>
    <t>Signal-propoj-ocel</t>
  </si>
  <si>
    <t>Propojení signalizačního vodiče na vodič</t>
  </si>
  <si>
    <t>612615083</t>
  </si>
  <si>
    <t>"napojení v místě stávajícího HUP OPZ KU80 - 1ks"1</t>
  </si>
  <si>
    <t>"napojení na stávající potrubí ocel DN25 - 1ks"1</t>
  </si>
  <si>
    <t>"napojení na stávající potrubí ocel DN100 - 1ks"1</t>
  </si>
  <si>
    <t>"viz. D.12.2 a D.12.4"</t>
  </si>
  <si>
    <t xml:space="preserve">     Montáže potrubí</t>
  </si>
  <si>
    <t>230205025</t>
  </si>
  <si>
    <t>Montáž potrubí PE průměru do 110 mm návin nebo tyč, svařované na tupo nebo elektrospojkou Ø 32, tl. stěny 3,0 mm</t>
  </si>
  <si>
    <t>-134373750</t>
  </si>
  <si>
    <t>https://podminky.urs.cz/item/CS_URS_2024_01/230205025</t>
  </si>
  <si>
    <t>28613921</t>
  </si>
  <si>
    <t>potrubí plynovodní z PE 100+ opláštěné vrstvou z pěnového PE, SDR 11, 32x3,0 mm</t>
  </si>
  <si>
    <t>-282113302</t>
  </si>
  <si>
    <t>"celková délka nové potrubí v zemi - 1,0m"1,0</t>
  </si>
  <si>
    <t>230205042</t>
  </si>
  <si>
    <t>Montáž potrubí PE průměru do 110 mm návin nebo tyč, svařované na tupo nebo elektrospojkou Ø 63, tl. stěny 5,8 mm</t>
  </si>
  <si>
    <t>1337033789</t>
  </si>
  <si>
    <t>https://podminky.urs.cz/item/CS_URS_2024_01/230205042</t>
  </si>
  <si>
    <t>28613924</t>
  </si>
  <si>
    <t>potrubí plynovodní z PE 100+ opláštěné vrstvou z pěnového PE, SDR 11, 63x5,8 mm</t>
  </si>
  <si>
    <t>-897065809</t>
  </si>
  <si>
    <t>230205052</t>
  </si>
  <si>
    <t>Montáž potrubí PE průměru do 110 mm návin nebo tyč, svařované na tupo nebo elektrospojkou Ø 90, tl. stěny 8,2 mm</t>
  </si>
  <si>
    <t>-431716003</t>
  </si>
  <si>
    <t>https://podminky.urs.cz/item/CS_URS_2024_01/230205052</t>
  </si>
  <si>
    <t>28613530</t>
  </si>
  <si>
    <t>potrubí vodovodní třívrstvé PE100 RC SDR11 90x8,2mm</t>
  </si>
  <si>
    <t>164913266</t>
  </si>
  <si>
    <t>"celková délka nové potrubí v zemi - 0,6m"0,6</t>
  </si>
  <si>
    <t>230205056</t>
  </si>
  <si>
    <t>Montáž potrubí PE průměru do 110 mm návin nebo tyč, svařované na tupo nebo elektrospojkou Ø 110, tl. stěny 10,0 mm</t>
  </si>
  <si>
    <t>1067889362</t>
  </si>
  <si>
    <t>https://podminky.urs.cz/item/CS_URS_2024_01/230205056</t>
  </si>
  <si>
    <t>28613531</t>
  </si>
  <si>
    <t>potrubí vodovodní třívrstvé PE100 RC SDR11 110x10,0mm</t>
  </si>
  <si>
    <t>-1622310298</t>
  </si>
  <si>
    <t>"celková délka nové potrubí v zemi - 38,0m"38,0</t>
  </si>
  <si>
    <t>230201012</t>
  </si>
  <si>
    <t>Montáž potrubí z oceli Ø do 60,3 mm, tl. stěny 3,2 mm</t>
  </si>
  <si>
    <t>-35312080</t>
  </si>
  <si>
    <t>https://podminky.urs.cz/item/CS_URS_2024_01/230201012</t>
  </si>
  <si>
    <t>55271122.1</t>
  </si>
  <si>
    <t>potrubí ocelové předizolované DN 25</t>
  </si>
  <si>
    <t>-1789952208</t>
  </si>
  <si>
    <t>"celková délka nové potrubí v zemi u propoje na stávající potrubí - 1,0m"1,0</t>
  </si>
  <si>
    <t>230201018</t>
  </si>
  <si>
    <t>Montáž potrubí z oceli Ø přes 89 do 114,3 mm, tl. stěny 4,5 mm</t>
  </si>
  <si>
    <t>1387314650</t>
  </si>
  <si>
    <t>https://podminky.urs.cz/item/CS_URS_2024_01/230201018</t>
  </si>
  <si>
    <t>55271122.2</t>
  </si>
  <si>
    <t>potrubí ocelové předizolované DN 80</t>
  </si>
  <si>
    <t>1951212203</t>
  </si>
  <si>
    <t>230201018.1</t>
  </si>
  <si>
    <t>1308114918</t>
  </si>
  <si>
    <t>https://podminky.urs.cz/item/CS_URS_2024_01/230201018.1</t>
  </si>
  <si>
    <t>55271122.3</t>
  </si>
  <si>
    <t>potrubí ocelové předizolované DN100</t>
  </si>
  <si>
    <t>977009691</t>
  </si>
  <si>
    <t>230120041.1</t>
  </si>
  <si>
    <t>Čištění potrubí profukováním nebo proplachováním do DN 25</t>
  </si>
  <si>
    <t>1355527359</t>
  </si>
  <si>
    <t>"celková délka nové potrubí PE v zemi - 1,0m"1,0</t>
  </si>
  <si>
    <t>"celková délka nové potrubí ocel v zemi - 1,0m"1,0</t>
  </si>
  <si>
    <t>230120043</t>
  </si>
  <si>
    <t>Čištění potrubí profukováním nebo proplachováním DN 50</t>
  </si>
  <si>
    <t>-884521582</t>
  </si>
  <si>
    <t>https://podminky.urs.cz/item/CS_URS_2024_01/230120043</t>
  </si>
  <si>
    <t>230120045</t>
  </si>
  <si>
    <t>Čištění potrubí profukováním nebo proplachováním DN 80</t>
  </si>
  <si>
    <t>1685904768</t>
  </si>
  <si>
    <t>https://podminky.urs.cz/item/CS_URS_2024_01/230120045</t>
  </si>
  <si>
    <t>"celková délka nové potrubí PE v zemi - 0,6m"0,6</t>
  </si>
  <si>
    <t>230120046</t>
  </si>
  <si>
    <t>Čištění potrubí profukováním nebo proplachováním DN 100</t>
  </si>
  <si>
    <t>1398248368</t>
  </si>
  <si>
    <t>https://podminky.urs.cz/item/CS_URS_2024_01/230120046</t>
  </si>
  <si>
    <t>"celková délka nové potrubí PE v zemi - 38,0m"38,0</t>
  </si>
  <si>
    <t>230230016</t>
  </si>
  <si>
    <t>Tlakové zkoušky hlavní vzduchem 0,6 MPa DN 50</t>
  </si>
  <si>
    <t>-1730180829</t>
  </si>
  <si>
    <t>https://podminky.urs.cz/item/CS_URS_2024_01/230230016</t>
  </si>
  <si>
    <t>230230017</t>
  </si>
  <si>
    <t>Tlakové zkoušky hlavní vzduchem 0,6 MPa DN 80</t>
  </si>
  <si>
    <t>-44876929</t>
  </si>
  <si>
    <t>https://podminky.urs.cz/item/CS_URS_2024_01/230230017</t>
  </si>
  <si>
    <t>230230018</t>
  </si>
  <si>
    <t>Tlakové zkoušky hlavní vzduchem 0,6 MPa DN 100</t>
  </si>
  <si>
    <t>-1844228972</t>
  </si>
  <si>
    <t>https://podminky.urs.cz/item/CS_URS_2024_01/230230018</t>
  </si>
  <si>
    <t>230170001</t>
  </si>
  <si>
    <t>Příprava pro zkoušku těsnosti potrubí DN do 40</t>
  </si>
  <si>
    <t>228088245</t>
  </si>
  <si>
    <t>https://podminky.urs.cz/item/CS_URS_2024_01/230170001</t>
  </si>
  <si>
    <t>1402898054</t>
  </si>
  <si>
    <t>230170003</t>
  </si>
  <si>
    <t>Příprava pro zkoušku těsnosti potrubí DN přes 80 do 125</t>
  </si>
  <si>
    <t>1750432522</t>
  </si>
  <si>
    <t>https://podminky.urs.cz/item/CS_URS_2024_01/230170003</t>
  </si>
  <si>
    <t>230170011</t>
  </si>
  <si>
    <t>Zkouška těsnosti potrubí DN do 40</t>
  </si>
  <si>
    <t>-1025665985</t>
  </si>
  <si>
    <t>https://podminky.urs.cz/item/CS_URS_2024_01/230170011</t>
  </si>
  <si>
    <t>1928476776</t>
  </si>
  <si>
    <t>"celková délka nové potrubí PE v zemi - 1,6m"1,6</t>
  </si>
  <si>
    <t>230170013</t>
  </si>
  <si>
    <t>Zkouška těsnosti potrubí DN přes 80 do 125</t>
  </si>
  <si>
    <t>-1846993517</t>
  </si>
  <si>
    <t>https://podminky.urs.cz/item/CS_URS_2024_01/230170013</t>
  </si>
  <si>
    <t>460671112</t>
  </si>
  <si>
    <t>Výstražné prvky pro krytí kabelů včetně vyrovnání povrchu rýhy, rozvinutí a uložení fólie, šířky přes 20 do 25 cm</t>
  </si>
  <si>
    <t>2043584135</t>
  </si>
  <si>
    <t>https://podminky.urs.cz/item/CS_URS_2024_01/460671112</t>
  </si>
  <si>
    <t>"celková délka nové folie v zemi - 50,0m"50,0</t>
  </si>
  <si>
    <t xml:space="preserve">"viz. D.12.1 Technická zpráva, kapitola 3.Základní statické údaje, navrhované kapacity stavby a D.12.5 Vzorové uložení potrubí"  </t>
  </si>
  <si>
    <t>230205225</t>
  </si>
  <si>
    <t>Montáž trubních dílů PE průměru do 110 mm elektrotvarovky nebo svařované na tupo Ø 32, tl. stěny 3,0 mm</t>
  </si>
  <si>
    <t>976506492</t>
  </si>
  <si>
    <t>https://podminky.urs.cz/item/CS_URS_2024_01/230205225</t>
  </si>
  <si>
    <t>28615020</t>
  </si>
  <si>
    <t>elektrozáslepka SDR11 PE 100 PN16 D 32mm</t>
  </si>
  <si>
    <t>-1793825867</t>
  </si>
  <si>
    <t>"celkem na novém potrubí v zemi pro provedení tlakové zkoušky nového potrubí - 1ks"1</t>
  </si>
  <si>
    <t>X.prech.kus.PE/ocel1</t>
  </si>
  <si>
    <t>Přechodový kus PE-HD 32/ocel DN25</t>
  </si>
  <si>
    <t>1942079025</t>
  </si>
  <si>
    <t>"přechod na ocel DN 25 v místně napojení na stávající potrubí - 1ks"1</t>
  </si>
  <si>
    <t>230205242</t>
  </si>
  <si>
    <t>Montáž trubních dílů PE průměru do 110 mm elektrotvarovky nebo svařované na tupo Ø 63, tl. stěny 5,8 mm</t>
  </si>
  <si>
    <t>1832442351</t>
  </si>
  <si>
    <t>https://podminky.urs.cz/item/CS_URS_2024_01/230205242</t>
  </si>
  <si>
    <t>28615972</t>
  </si>
  <si>
    <t>elektrospojka SDR11 PE 100 PN16 D 63mm</t>
  </si>
  <si>
    <t>-1231957435</t>
  </si>
  <si>
    <t>"na odbočce u T-kusu PE d 110/63 - 1ks"1</t>
  </si>
  <si>
    <t>28614974</t>
  </si>
  <si>
    <t>elektroredukce PE 100 PN16 D 63-32mm</t>
  </si>
  <si>
    <t>-1520492012</t>
  </si>
  <si>
    <t>"celkem na novém potrubí v zemi - 1,0m"1,0</t>
  </si>
  <si>
    <t>230205252</t>
  </si>
  <si>
    <t>Montáž trubních dílů PE průměru do 110 mm elektrotvarovky nebo svařované na tupo Ø 90, tl. stěny 8,2 mm</t>
  </si>
  <si>
    <t>334386783</t>
  </si>
  <si>
    <t>https://podminky.urs.cz/item/CS_URS_2024_01/230205252</t>
  </si>
  <si>
    <t>28615025</t>
  </si>
  <si>
    <t>elektrozáslepka SDR11 PE 100 PN16 D 90mm KIT</t>
  </si>
  <si>
    <t>-1741431020</t>
  </si>
  <si>
    <t>28653055</t>
  </si>
  <si>
    <t>elektrokoleno 90° PE 100 D 63mm</t>
  </si>
  <si>
    <t>-368624156</t>
  </si>
  <si>
    <t>X.prech.kus.PE/ocel2</t>
  </si>
  <si>
    <t>Přechodový kus PE-HD 90/ocel DN80</t>
  </si>
  <si>
    <t>-2038490544</t>
  </si>
  <si>
    <t>"přechod na ocel DN 80 v místně napojení na stávající HUP OPZ - 1ks"1</t>
  </si>
  <si>
    <t>230205256</t>
  </si>
  <si>
    <t>Montáž trubních dílů PE průměru do 110 mm elektrotvarovky nebo svařované na tupo Ø 110, tl. stěny 10,0 mm</t>
  </si>
  <si>
    <t>-1173783545</t>
  </si>
  <si>
    <t>https://podminky.urs.cz/item/CS_URS_2024_01/230205256</t>
  </si>
  <si>
    <t>28614816</t>
  </si>
  <si>
    <t>koleno 90° SDR11 PE 100 PN16 D 110mm</t>
  </si>
  <si>
    <t>-1018095783</t>
  </si>
  <si>
    <t>28614842</t>
  </si>
  <si>
    <t>koleno 45° SDR11 PE 100 PN16 D 110mm</t>
  </si>
  <si>
    <t>-749216769</t>
  </si>
  <si>
    <t>"celkem na novém potrubí v zemi - 2ks"2</t>
  </si>
  <si>
    <t>28614968</t>
  </si>
  <si>
    <t>elektrotvarovka T-kus redukovaný PE 100 PN16 D 160-63mm</t>
  </si>
  <si>
    <t>630010546</t>
  </si>
  <si>
    <t>"celkem na novém potrubí v zemi - 1ks"1</t>
  </si>
  <si>
    <t>28614978</t>
  </si>
  <si>
    <t>elektroredukce PE 100 PN16 D 110-90mm</t>
  </si>
  <si>
    <t>-43446304</t>
  </si>
  <si>
    <t>28614588</t>
  </si>
  <si>
    <t>elektrozáslepka SDR11 PE 100 PN16 D 110mm KIT</t>
  </si>
  <si>
    <t>-697217470</t>
  </si>
  <si>
    <t>X.prech.kus.PE/ocel3</t>
  </si>
  <si>
    <t>Přechodový kus PE-HD 110/ocel DN100</t>
  </si>
  <si>
    <t>-573871194</t>
  </si>
  <si>
    <t>"přechod na ocel DN 100 v místně napojení na stávající potrubí - 1ks"1</t>
  </si>
  <si>
    <t>580506204</t>
  </si>
  <si>
    <t>Středotlaké plynovody kontrola plynovodu podzemního, délky do 50 m</t>
  </si>
  <si>
    <t>-853129540</t>
  </si>
  <si>
    <t>https://podminky.urs.cz/item/CS_URS_2024_01/580506204</t>
  </si>
  <si>
    <t>580506211</t>
  </si>
  <si>
    <t>Středotlaké plynovody kontrola uzávěrů kulových</t>
  </si>
  <si>
    <t>212493757</t>
  </si>
  <si>
    <t>https://podminky.urs.cz/item/CS_URS_2024_01/580506211</t>
  </si>
  <si>
    <t>580506213</t>
  </si>
  <si>
    <t>Středotlaké plynovody kontrola spojů pěnotvorným roztokem</t>
  </si>
  <si>
    <t>-227526877</t>
  </si>
  <si>
    <t>https://podminky.urs.cz/item/CS_URS_2024_01/580506213</t>
  </si>
  <si>
    <t>723190901</t>
  </si>
  <si>
    <t>Opravy plynovodního potrubí uzavření nebo otevření potrubí</t>
  </si>
  <si>
    <t>-127370540</t>
  </si>
  <si>
    <t>723190907.1</t>
  </si>
  <si>
    <t>Odvzdušnění a napuštění potrubí</t>
  </si>
  <si>
    <t>-400588348</t>
  </si>
  <si>
    <t>"celková délka nové potrubí přeložky areálového STL plynovodu - 40,6m"40,6</t>
  </si>
  <si>
    <t>"nutno připočítat stávající potrubí k HUP objektu kotelny a pavilonu C - 116,5m"116,5</t>
  </si>
  <si>
    <t>230022022</t>
  </si>
  <si>
    <t>Montáž trubních dílů přivařovacích hmotnosti přes 1 do 3 kg tř. 11 až 13 Ø 31,8 mm, tl. 3,2 mm</t>
  </si>
  <si>
    <t>-542626744</t>
  </si>
  <si>
    <t>https://podminky.urs.cz/item/CS_URS_2024_01/230022022</t>
  </si>
  <si>
    <t>SMU03342001</t>
  </si>
  <si>
    <t>SMU přesuvka PN 16 DN 25 s dvěma okroužky</t>
  </si>
  <si>
    <t>884380550</t>
  </si>
  <si>
    <t>"propojení na stáv. areálový STL plynovod ocel DN25 - 1ks"1</t>
  </si>
  <si>
    <t>"viz. D.12.1 Technická zpráva, kapitola 3.Základní statické údaje, navrhované kapacity stavby, D.12.2 a D.12.4"</t>
  </si>
  <si>
    <t>230022071</t>
  </si>
  <si>
    <t>Montáž trubních dílů přivařovacích hmotnosti přes 1 do 3 kg tř. 11 až 13 Ø 108 mm, tl. 7,0 mm</t>
  </si>
  <si>
    <t>-248375354</t>
  </si>
  <si>
    <t>https://podminky.urs.cz/item/CS_URS_2024_01/230022071</t>
  </si>
  <si>
    <t>SMU10850001</t>
  </si>
  <si>
    <t>SMU přesuvka PN 16 DN 100 s dvěma okroužky</t>
  </si>
  <si>
    <t>767084064</t>
  </si>
  <si>
    <t>"propojení na stáv. areálový STL plynovod ocel DN100 - 1ks"1</t>
  </si>
  <si>
    <t>230210012R00</t>
  </si>
  <si>
    <t>Ruční opláštění natavením - zesílené</t>
  </si>
  <si>
    <t>-1684187418</t>
  </si>
  <si>
    <t>62811120</t>
  </si>
  <si>
    <t>asfaltový pás separační bez krycí vrstvy (impregnovaná vložka), typu A</t>
  </si>
  <si>
    <t>161170619</t>
  </si>
  <si>
    <t>"U propoj přeložky na stáv.ocelový plynovod DN25"</t>
  </si>
  <si>
    <t>"Obvod kruhu * délka"0,06*0,5</t>
  </si>
  <si>
    <t>"U propoj přeložky na stáv.ocelový plynovod DN100"</t>
  </si>
  <si>
    <t>"Obvod kruhu * délka"0,31*0,5</t>
  </si>
  <si>
    <t>SO 13 - Venkovní rozvody NN - pavilon B</t>
  </si>
  <si>
    <t xml:space="preserve">      741-1MA - Montážní materiál položka dle výkresů  č.D.13.2-3.</t>
  </si>
  <si>
    <t xml:space="preserve">      741-1MO - Montážní príce položka dle výkresů  č.D.13.2-3.</t>
  </si>
  <si>
    <t xml:space="preserve">      460 - Zemní práce položka dle výkresů  č.D.13.2-3.</t>
  </si>
  <si>
    <t>Montážní materiál položka dle výkresů  č.D.13.2-3.</t>
  </si>
  <si>
    <t>341110311X01</t>
  </si>
  <si>
    <t>859564575</t>
  </si>
  <si>
    <t>656607125</t>
  </si>
  <si>
    <t>341110371X02</t>
  </si>
  <si>
    <t>kabel instalační jádro Cu plné izolace PVC plášť PVC 450/750V (CYKY) O 3x2,5mm2</t>
  </si>
  <si>
    <t>1869390227</t>
  </si>
  <si>
    <t>-1939552067</t>
  </si>
  <si>
    <t>-1149996952</t>
  </si>
  <si>
    <t>34111080</t>
  </si>
  <si>
    <t>kabel instalační jádro Cu plné izolace PVC plášť PVC 450/750V (CYKY) J 4x16mm2</t>
  </si>
  <si>
    <t>-1112575951</t>
  </si>
  <si>
    <t>2078030630</t>
  </si>
  <si>
    <t>29286782</t>
  </si>
  <si>
    <t>1322968993</t>
  </si>
  <si>
    <t>34113223</t>
  </si>
  <si>
    <t>kabel silový jádro Al izolace PVC plášť PVC 0,6/1kV (1-AYKY) J 3x120+70mm2</t>
  </si>
  <si>
    <t>791735989</t>
  </si>
  <si>
    <t>-701930018</t>
  </si>
  <si>
    <t>34111574</t>
  </si>
  <si>
    <t>kabel silový oheň retardující bezhalogenový s funkčností při požáru 180min a P60-R reakce na oheň B2cas1d1a1 jádro Cu 0,6/1kV (1-CSKH-V) J 4x16mm2</t>
  </si>
  <si>
    <t>1496037480</t>
  </si>
  <si>
    <t>34111577</t>
  </si>
  <si>
    <t>kabel silový oheň retardující bezhalogenový s funkčností při požáru 180min a P60-R reakce na oheň B2cas1d1a1 jádro Cu 0,6/1kV (1-CSKH-V) J 4x50mm2</t>
  </si>
  <si>
    <t>1300453037</t>
  </si>
  <si>
    <t>2119984258</t>
  </si>
  <si>
    <t>50,00*0,95               "0,95 kg/m</t>
  </si>
  <si>
    <t>-517566894</t>
  </si>
  <si>
    <t>-192994056</t>
  </si>
  <si>
    <t>Krabice  rozbočovací s požární odolností  EI30</t>
  </si>
  <si>
    <t>-1192101945</t>
  </si>
  <si>
    <t>-630587132</t>
  </si>
  <si>
    <t>1006178723</t>
  </si>
  <si>
    <t>1673788919</t>
  </si>
  <si>
    <t>591579366</t>
  </si>
  <si>
    <t>7411MA0011</t>
  </si>
  <si>
    <t>119290259</t>
  </si>
  <si>
    <t>7411MA0012</t>
  </si>
  <si>
    <t>-1020112363</t>
  </si>
  <si>
    <t>7411MA0013</t>
  </si>
  <si>
    <t>1560844816</t>
  </si>
  <si>
    <t>187887066</t>
  </si>
  <si>
    <t>-1766514718</t>
  </si>
  <si>
    <t>Montážní príce položka dle výkresů  č.D.13.2-3.</t>
  </si>
  <si>
    <t>-1252098351</t>
  </si>
  <si>
    <t>-231609370</t>
  </si>
  <si>
    <t>902000532</t>
  </si>
  <si>
    <t>1537819587</t>
  </si>
  <si>
    <t>-228606475</t>
  </si>
  <si>
    <t>741122624</t>
  </si>
  <si>
    <t>Montáž kabelů měděných bez ukončení uložených pevně plných kulatých nebo bezhalogenových (např. CYKY) počtu a průřezu žil 4x16 až 25 mm2</t>
  </si>
  <si>
    <t>561912944</t>
  </si>
  <si>
    <t>https://podminky.urs.cz/item/CS_URS_2024_01/741122624</t>
  </si>
  <si>
    <t>-966567516</t>
  </si>
  <si>
    <t>-420765198</t>
  </si>
  <si>
    <t>1602145</t>
  </si>
  <si>
    <t>741123230X02</t>
  </si>
  <si>
    <t>Montáž kabelů hliníkových bez ukončení uložených volně plných nebo laněných kulatých (např. AYKY) počtu a průřezu žil 3x120+70 mm2</t>
  </si>
  <si>
    <t>-2145482356</t>
  </si>
  <si>
    <t>-1777068636</t>
  </si>
  <si>
    <t>1909025809</t>
  </si>
  <si>
    <t>741122730X03</t>
  </si>
  <si>
    <t>-2055129262</t>
  </si>
  <si>
    <t>-288822171</t>
  </si>
  <si>
    <t>-776299669</t>
  </si>
  <si>
    <t>-1442167160</t>
  </si>
  <si>
    <t>-1305911431</t>
  </si>
  <si>
    <t>960672431</t>
  </si>
  <si>
    <t>1887056319</t>
  </si>
  <si>
    <t>741132141</t>
  </si>
  <si>
    <t>Ukončení kabelů smršťovací koncovkou nebo páskou se zapojením bez letování, počtu a průřezu žil 4x120 mm2</t>
  </si>
  <si>
    <t>938158895</t>
  </si>
  <si>
    <t>https://podminky.urs.cz/item/CS_URS_2024_01/741132141</t>
  </si>
  <si>
    <t>Krabice rozbočovací s požární odolností EI30</t>
  </si>
  <si>
    <t>1923425305</t>
  </si>
  <si>
    <t>1172591765</t>
  </si>
  <si>
    <t>418025088</t>
  </si>
  <si>
    <t>456180063</t>
  </si>
  <si>
    <t>-186716081</t>
  </si>
  <si>
    <t>306429076</t>
  </si>
  <si>
    <t>241956573</t>
  </si>
  <si>
    <t>261702230</t>
  </si>
  <si>
    <t>7411MO0014</t>
  </si>
  <si>
    <t>-1831102985</t>
  </si>
  <si>
    <t>7411MO0015</t>
  </si>
  <si>
    <t>184389425</t>
  </si>
  <si>
    <t>7411MO0016</t>
  </si>
  <si>
    <t>328539585</t>
  </si>
  <si>
    <t>7411MO0017</t>
  </si>
  <si>
    <t>384560949</t>
  </si>
  <si>
    <t>7411MO0018</t>
  </si>
  <si>
    <t>-1673708544</t>
  </si>
  <si>
    <t>7411MO0019</t>
  </si>
  <si>
    <t>-1025710284</t>
  </si>
  <si>
    <t>2043220809</t>
  </si>
  <si>
    <t>-1831251364</t>
  </si>
  <si>
    <t>Zemní práce položka dle výkresů  č.D.13.2-3.</t>
  </si>
  <si>
    <t>762931248</t>
  </si>
  <si>
    <t>761896687</t>
  </si>
  <si>
    <t>1594927193</t>
  </si>
  <si>
    <t>1874504670</t>
  </si>
  <si>
    <t>102962370</t>
  </si>
  <si>
    <t>304769433</t>
  </si>
  <si>
    <t>-1721400008</t>
  </si>
  <si>
    <t>12,00+10,00</t>
  </si>
  <si>
    <t>621345153</t>
  </si>
  <si>
    <t>-1447156861</t>
  </si>
  <si>
    <t>90480265</t>
  </si>
  <si>
    <t>1334243846</t>
  </si>
  <si>
    <t>-1494041502</t>
  </si>
  <si>
    <t>1614010207</t>
  </si>
  <si>
    <t>1303195657</t>
  </si>
  <si>
    <t>902154934</t>
  </si>
  <si>
    <t>-2024812301</t>
  </si>
  <si>
    <t>125,00*0,35+(12,00+10,00)*0,50</t>
  </si>
  <si>
    <t>10666367</t>
  </si>
  <si>
    <t>-927827824</t>
  </si>
  <si>
    <t>14,00*8</t>
  </si>
  <si>
    <t>556077415</t>
  </si>
  <si>
    <t>14,00*1,900</t>
  </si>
  <si>
    <t>1561664887</t>
  </si>
  <si>
    <t>1343019724</t>
  </si>
  <si>
    <t>PS 01 - Evakuační lůžkové výtahy 2 000 kg (SO 01 - nový pavilon D)</t>
  </si>
  <si>
    <t xml:space="preserve">    33-M - Montáže dopr.zaříz.,sklad. zař. a váh</t>
  </si>
  <si>
    <t>33-M</t>
  </si>
  <si>
    <t>Montáže dopr.zaříz.,sklad. zař. a váh</t>
  </si>
  <si>
    <t>33001LEV1</t>
  </si>
  <si>
    <t xml:space="preserve">Lůžkový evakuační výtah neprůchozí kabina bezstrojovnový lanový nosnost 2 000 kg 26 osob zdvih 15,90 m rychlost 1,0 m/s 6 stanic 6 nástupišť označení stanic -1, 1, 2, 3, 4, 5 řízení elektrické tlačítkové sběrné obousměrné ovládací tlačítka snížena a opatřena symboly ve slepeckém písmu (Braillovo a reliéfní písmo) zvýraznění hlavní stanice na kabinovém tablu neprůchozí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3 050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</si>
  <si>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1524245077</t>
  </si>
  <si>
    <t>1                      "viz přílohy PD : D.14.1</t>
  </si>
  <si>
    <t>33001LEV2</t>
  </si>
  <si>
    <t xml:space="preserve">Lůžkový evakuační výtah průchozí kabina bezstrojovnový lanový nosnost 2 000 kg 26 osob zdvih 15,90 m rychlost 1,0 m/s 6 stanic 6/7 nástupišť označení stanic -1,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2 375 mm hloubka šachty 3 225 mm výška horní části šachty 3 600 mm (přejezd pro rychlost 1,0 m/s) výška prohlubně 1 250 mm (prohlubeň pro rychlost 1,0 m/s) provedení beton_x000D_
Kabina šířka 1 500 mm hloubka 2 700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 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D.14.1_x000D_
</t>
  </si>
  <si>
    <t>571847115</t>
  </si>
  <si>
    <t>PS 02 - Záložní zdroj (SO 01 - nový pavilon D)</t>
  </si>
  <si>
    <t xml:space="preserve">    32-M - Montáže elektropohonů a dieselagr.</t>
  </si>
  <si>
    <t>32-M</t>
  </si>
  <si>
    <t>Montáže elektropohonů a dieselagr.</t>
  </si>
  <si>
    <t>32001ZZ01</t>
  </si>
  <si>
    <t>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</si>
  <si>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1029278043</t>
  </si>
  <si>
    <t>1             "viz přílohy PD : D.15.1</t>
  </si>
  <si>
    <t>320M1ZZ02</t>
  </si>
  <si>
    <t>záložní zdroj (motogenerátor) v kapotovaném provedení o výkonu 110,0 kVA / 88,0 kW jistič a rozvaděč vlastní spotřeby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</si>
  <si>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537241119</t>
  </si>
  <si>
    <t>PS 04 - Technologické zařízení - chladící box (SO 01 - pavilon D)</t>
  </si>
  <si>
    <t xml:space="preserve">    42-M - Montáž stroj.zař.prům.potr.a chlad.</t>
  </si>
  <si>
    <t>42-M</t>
  </si>
  <si>
    <t>Montáž stroj.zař.prům.potr.a chlad.</t>
  </si>
  <si>
    <t>420CHL001</t>
  </si>
  <si>
    <t xml:space="preserve">Montáž chladicího boxu (chladicí komora) 1x 3 patrového jednodvéřového pro 3 zemřelé s nosností netto 230 kg provedení R-robustní včetně montáže kondenzační a chladící jednotky, montáže lyžinového regálu třípatrového s platy velikosti 700 x 2 200 mm, dopravou zařízení, vyzkoušení a zaškolení obsluhy </t>
  </si>
  <si>
    <t>-201076909</t>
  </si>
  <si>
    <t>1              "viz přílohy PD : D.17.1</t>
  </si>
  <si>
    <t>542120011CHL</t>
  </si>
  <si>
    <t>Chladicí box (chladicí komora) 1x 3 patrový jednodvéřový chladící box celkem pro 3 zemřelé  s nosností netto 230 kg/patro provedení R-robustní včetně lyžinového regálu třípatrového s platy velikosti 700 x 2 200 mm vnější rozměry hloubka 2 650 mm šířka 1 150 mm výška 2 350 mm a kondenzační a chladící jednotky</t>
  </si>
  <si>
    <t>31869177</t>
  </si>
  <si>
    <t>542120021CHL</t>
  </si>
  <si>
    <t>Bateriový elektro hydraulický márniční vozík z chemicky odolné nerezové oceli 17 240 (kromě hydraulického válce) s elektromotorem napájeným baterií min. 24V a nabíjecím zařízením délka 2 250 mm_x000D_
šířka 650 mm zdvih 320 – 1 700 mm  nosnost 200 kg napětí 12 (24) V kapacita baterií max. 50 zdvihů</t>
  </si>
  <si>
    <t>-1865311302</t>
  </si>
  <si>
    <t>PS 06 - Evakuační lůžkový výtah 1 600 kg (SO 03 - pavilon B)</t>
  </si>
  <si>
    <t>33001LEV3</t>
  </si>
  <si>
    <t>Lůžkový evakuační výtah průchozí kabina bezstrojovnový lanový nosnost 1 600 kg 21 osob zdvih 11,20 m rychlost 1,0 m/s 5/6 stanic 6 nástupišť označení stanic 1, 2, 3, 4, 5 řízení elektrické tlačítkové sběrné obousměrné ovládací tlačítka snížena a opatřena symboly ve slepeckém písmu (Braillovo a reliéfní písmo) zvýraznění hlavní stanice na kabinovém tablu průchozí kabina elektrický trakční s frekvenčním pohonem vybavení pro přepravu osob se sníženou tělesnou schopností dle vyhlášky 398/2009 Sb. kabina opatřena sklopnou sedačkou, madlem kruhového průřezu, podlaha pokryta protiskluzovou krytinou strojovna v šachtě nad poslední stanicí _x000D_
Šachta šířka šachty 2 325 mm hloubka šachty 2 925 mm výška horní části šachty 3 600 mm (přejezd pro rychlost 1,0 m/s) výška prohlubně 1 250 mm (prohlubeň pro rychlost 1,0 m/s) provedení beton_x000D_
Kabina šířka 1 400 mm hloubka 2 400 mm výška 2 200 mm výtah pro přepravu lůžka s asistencí stěny(povrch) plech nerezový odstín / obrus dle výběru investora ze vzorkovníku podlaha (povrch) krytina PVC odstín / obrus dle vzorkovníku strop (povrch) rovný, bílý s LED osvětelním odstín / obrus dle vzorkovníku zrcadlo na boční stěně osvětlení (provedení) nepřímé zpoza ovládacího panelu madla (provedení) nerez proti ovládacímu panelu na boční stěně jedna řada madel ovládací panel (povrch) plech nerezový odstín / obrus dle výběru investora ze vzorkovníku okopové lišty nerez součást dodávky kabinová ovládací tlačítka antivandal nerez brus 220 provedení ostatních doplňků v kabině nerez další vybavení kabiny nouzové osvětlení pro případ výpadku elektrického proudu signalizace příjezdu kabiny gongem s rozlišením směru budoucí jízdy akustický hlásič pater spojení kabiny s vyprošťovací službou hlasitý telefon s automatickým vytáčením předvolených čísel na vyprošťovací službu přívod telefonní linky zajistí stavba rozvaděč mikroprocesorový_x000D_
Kabinové dveře samočinné teleskopické plechové šířka 1 300 mm výška 2 100 mm panely dveří plech nerez odstín / obrus dle výběru investora ze vzorkovníku_x000D_
Šachetní dveře samočinné teleskopické plechové vnitřní v jednotlivých podlažích šířka 1 300 mm výška 2 100 mm panely dveří plech nerez odstín / obrus dle výběru investora ze vzorkovníku požární odolnost dle požadavku PBŘ EW15DP1 jištění dveří světelnou závorou (2 paprsky) pohon dveří frekvenčně řízený_x000D_
Šachetní dveře samočinné teleskopické plechové do vnějšího prostoru v 1.NP šířka 1 300 mm výška 2 100 mm panely dveří plech nerez odstín / obrus dle výběru investora ze vzorkovníku požární odolnost dle požadavku PBŘ EW30DP1 jištění dveří světelnou závorou (2 paprsky) pohon dveří frekvenčně řízený _x000D_
pohon elektrický lanový trakční příkon Pi = 15,00 kW jmenovitý proud výtahu In = 35,80 A záběrový proud výtahu Is = 39,40 A napájecí napětí 3 x 400/230 V kompletní dodávka včetně dopravy, montáže, certifikovaných kotvících montážních prvků pro zabudování stavbou, montážního lešení, vyzkoušení a dodavatelské dokumentace dle přílohy PD : D.19.1</t>
  </si>
  <si>
    <t>-1194774496</t>
  </si>
  <si>
    <t>1                      "viz přílohy PD : D.19.1</t>
  </si>
  <si>
    <t>33002DM04</t>
  </si>
  <si>
    <t xml:space="preserve">Demontáž lůžkového evakuačního výtahu s průchozí kabinou o nosnosti 1500 kg pro dopravu osob a lůžek s asistencí typ KVP 1500 / 0,7 / 5 stanic výtah průchozí dodavatel VÝTAHY KVADRO s.r.o. Hnátnice 315 včetně strojovny KVP 1500/0,7 lanový (trakční) se strojovnou nahoře nad poslední stanicí rok výroby 2015 26 osob zdvih 11,592 m rychlost 0,70 m/s 5/6 stanic 5 nástupišť označení stanic 1, 2, 3, 4, 5 řízení mikroprocesorové FM průchozí kabina pohon elektrický trakční s frekvenčním pohonem provedení pro přepravu osob se sníženou tělesnou schopností dle vyhlášky 398/2009 Sb. kabina se sklopnou sedačkou, madlem kruhového průřezu, podlaha pokryta protiskluzovou krytinou_x000D_
šachta šířky 2 400 mm hloubky 2 700 mm výšky horní části šachty 3 900 mm výška prohlubně 1 500 mm z betonu a zdiva z příčně děrovaných cihelných tvárnic _x000D_
kabina šířka 1 700 mm hloubka 2 230 mm výška 2 100 mm kabinové dveře samočinné teleskopické plechové typ VDTK-2K 1100 2 ks šachetní dveře samočinné teleskopické plechové typ VDTŠ 1100 6 ks _x000D_
technické údaje pohon elektrický lanový trakční otáčky 1 448 ot./min. výkon 11 kW jmenovitý proud výtahu In = 24,3 A napájecí napětí 3 x 400/230 V výtahový rozvaděč typ MEZSERVIS 4VDN10F/AA jištění motoru 25 A včetně roztřídění demontovaného a vybouraného materiálu, odvozu na recyklační skládku a poplatku za uložení na recyklační skládku </t>
  </si>
  <si>
    <t>1581662879</t>
  </si>
  <si>
    <t>1                      "viz přílohy PD : D.17.1</t>
  </si>
  <si>
    <t>PS 07 - Záložní zdroj (SO 03 - pavilon B)</t>
  </si>
  <si>
    <t>32001ZZ03</t>
  </si>
  <si>
    <t>Montáž záložního zdroje (motogenerátor) na provizorním místě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</si>
  <si>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-577780380</t>
  </si>
  <si>
    <t>1             "viz přílohy PD : D.18.1</t>
  </si>
  <si>
    <t>320M1ZZ04</t>
  </si>
  <si>
    <t>záložní zdroj (motogenerátor) v kapotovaném provedení o výkonu 110,0 kVA / 88,0 kW jistič a rozvaděč vlastní spotřeby skříň rozvaděče v požárním krytí EI-60 rozměr 860x1200x400 mm interní palivová nádrž chladič motoru dimenzovaný na teplotu 40°C třída provedení G3 kapotáž garantované odhlučnění 68 dB(A) / 7 m povrchová úprava, tlumící samozhášecí hmota, kulisové tlumiče v sací a výdechové části kapotáže, integrovaný tlumič spalin 29 dB (A) zámky kapotáže s krytím IP65 řídící a kontrolní systém motorgenerátoru s komunikací automatický předehřev motoru a dobíječ akumulátorů externí AMF a nastavitelný snímač sítě ekologická vana pod soustrojím ochrana proti doteku horkých částí (dle norem CE) splňující přísná kritéria na emisní limity norma Ta-Luft (NOx &lt;4000 mg/m3) napětí 400/230 V trvalý výkon / výkon Stand Bay 100 kVA / 110 kVA trvalý výkon / výkon Stand Bay cos f = 0,90) 80 kW / 88 kW kapotovaná verze, silent plus rozměr l x š x h cca 2 575 x 1 125 x 1 575 mm (předpokládané rozměry) velikost nádrže 190 l doba provozu na jednu nádrž 10,6 hodin odhlučnění (7 m / 1 m) 98 dB(A) / 80 dB(A) vybavený multifunkční procesorovou řídící jednotkou s možností individuálního nastavení čelní panel LCD Display vícejazyčná komunikace měření napětí alternátoru měření frekvence alternátoru a provozních hodin měření výstupního proudu alternátoru měření parametrů motoru historie alfanumerická klávesnice pro ovládání, komunikaci a nastavení kontrolní a výstražná signalizace pro dobíjení akumulátoru pro minimální hladina paliva v provozní nádrži pro nízký tlak oleje v mazací soustavě motoru pro vysokou teplotu chladicí kapaliny motoru pro chybný start pro parametry motoru OK! pro výstrahu pro sumární poruchu 1x Tlačítko „NOUZOVÝ STOP“ včetně dopravy</t>
  </si>
  <si>
    <t>753425057</t>
  </si>
  <si>
    <t>32001ZZ05</t>
  </si>
  <si>
    <t>Přemístění na místo trvalého osazení a montáž záložního zdroje (motogenerátor) v kapotovaném provedení o výkonu 110,0 kVA / 88,0 kW jističe a rozvaděče vlastní spotřeby interní palivové nádrže chladiče motoru dimenzovaného na teplotu 40°C třída provedení G3 kapotáž garantované odhlučnění 68 dB(A) / 7 m povrchová úprava, tlumící samozhášecí hmota, kulisové tlumiče v sací a výdechové části kapotáže, integrovaného tlumiče spalin 29 dB (A) zámky kapotáže s krytím IP65 včetně složení na místě, nasunutí na připravený základ pronájmu jeřábu připojení na připravenou silovou a komunikační kabeláž, uvedení do provozu, provozní zkoušky po dobu 1h, kompletní dokumentace a zaškolení obsluhy</t>
  </si>
  <si>
    <t>919622470</t>
  </si>
  <si>
    <t>VON - Vedlejší a ostatní náklady</t>
  </si>
  <si>
    <t xml:space="preserve">    O02 - Ostatní náklady</t>
  </si>
  <si>
    <t xml:space="preserve">    0 - Vedlejší rozpočtové náklady</t>
  </si>
  <si>
    <t>O02</t>
  </si>
  <si>
    <t>Ostatní náklady</t>
  </si>
  <si>
    <t>0330020X1</t>
  </si>
  <si>
    <t>Inženýrské sítě stávající, vytyčení stavby, staveniště Náklady na seznámení se s rozmístěním a trasou stávajících známých inženýrských sítí na staveništi a přilehlých pozemcích dotčených prováděním díla, jejich ochrana tak, aby v průběhu provádění díla nedošlo k jejich poškození, včetně zpětného protokolárního předání jejich správcům</t>
  </si>
  <si>
    <t>1024</t>
  </si>
  <si>
    <t>-581165983</t>
  </si>
  <si>
    <t>011514X09</t>
  </si>
  <si>
    <t>Činnost geologa</t>
  </si>
  <si>
    <t>437994824</t>
  </si>
  <si>
    <t>0115150X2</t>
  </si>
  <si>
    <t>Činnost statika</t>
  </si>
  <si>
    <t>1265315679</t>
  </si>
  <si>
    <t>0132540X08</t>
  </si>
  <si>
    <t>Geodetické práce po výstavbě - zaměření skutečného provedení stavby včetně komunikací a inženýrských sítí bude provedeno a ověřeno oprávněným zeměměřičským inženýrem podle zák. 200/1994 Sb., ve znění pozdějších předpisů</t>
  </si>
  <si>
    <t>-589981095</t>
  </si>
  <si>
    <t>0132541X10</t>
  </si>
  <si>
    <t>Geometrický plán</t>
  </si>
  <si>
    <t>3162661</t>
  </si>
  <si>
    <t>013254X09</t>
  </si>
  <si>
    <t>Vypracování projektové dokumentace skutečného provedení stavby dle obchodních podmínek a příslušných právních předpisů</t>
  </si>
  <si>
    <t>-755071047</t>
  </si>
  <si>
    <t>013254X01</t>
  </si>
  <si>
    <t>Výrobní a dílenská dokumentace mimo dokumentaci uvedenou v položkách jednotlivých rozpočtů</t>
  </si>
  <si>
    <t>205584122</t>
  </si>
  <si>
    <t>043103X01</t>
  </si>
  <si>
    <t>Zkoušky, zkušební provoz, atesty a revize podle ČSN a případných jiných právních nebo technických předpisů platných v době provádění a předání díla, kterými bude prokázáno dosažení předepsané kvality a předepsaných technických parametrů díla mimo zkoušky, atesta a revize uvedených v položkách jednotlivých rozpočtů</t>
  </si>
  <si>
    <t>-531396927</t>
  </si>
  <si>
    <t>043194X01</t>
  </si>
  <si>
    <t>Fotodokumentace prováděného díla zajištění průběžné fotodokumentace provádění díla a její předání zhotovitelem zadavateli v 1 digitálním vyhotovení dokladající průběh díla a zejména částí stavby a konstrukcí před jejich zakrytím</t>
  </si>
  <si>
    <t>34071377</t>
  </si>
  <si>
    <t>043194X13</t>
  </si>
  <si>
    <t>Publicita projektu dle pravidel poskytovatele dotace (billboard)</t>
  </si>
  <si>
    <t>1782991745</t>
  </si>
  <si>
    <t>043194X14</t>
  </si>
  <si>
    <t>Publicita projektu dle pravidel poskytovatele dotace (pamětní deska)</t>
  </si>
  <si>
    <t>1540182961</t>
  </si>
  <si>
    <t>045002X01</t>
  </si>
  <si>
    <t>Koordinační a kompletační činnost náklady na zajištění oznámení zahájení stavebních prací v souladu s pravomocnými rozhodnutími a vyjádřeními například správců sítí, zajištění koordinační činnosti poddodavatelů zhotovitele, zajištění a provedení všech nezbytných opatření organizačního a stavebně technologického charakteru k řádnému provedení předmětu díla a předání všech dokladů o dokončené stavbě</t>
  </si>
  <si>
    <t>1157537573</t>
  </si>
  <si>
    <t>049003X01</t>
  </si>
  <si>
    <t>Náklady spojené s vyřízením požadavků orgánů a organizací nutných před započetím výstavby</t>
  </si>
  <si>
    <t>-38981518</t>
  </si>
  <si>
    <t>056101X01</t>
  </si>
  <si>
    <t>Zajištění závazků Zhotovitele po dobu realizace díla dle obchodních podmínek</t>
  </si>
  <si>
    <t>-1113111168</t>
  </si>
  <si>
    <t>056102X02</t>
  </si>
  <si>
    <t>Zajištění závazků Zhotovitele po dobu záruční doby díla dle obchodních podmínek</t>
  </si>
  <si>
    <t>1126091321</t>
  </si>
  <si>
    <t>Vedlejší rozpočtové náklady</t>
  </si>
  <si>
    <t>031103X01</t>
  </si>
  <si>
    <t>Vybudování, provoz, údržba a odstranění zařízení staveniště náklady na vybudování a zajištění zařízení staveniště a jeho provoz, údržbu a likvidaci v souladu s platnými právními předpisy, včetně případného zajištění ohlášení dle platné legislativy, zřízení staveništních přípojek energií (vody a energie), jejich měření, provoz, údržba, úhrada a likvidace, zajištění případného zimního opatření, náklady na úpravu povrchů po odstranění zařízení staveniště a úklid ploch po provozu zařízení staveniště, kde bylo zařízení staveniště provozováno, skladování, správa, zajištění staveniště proti přístupu nepovolaných osob, náklady na vybavení objektů zařízení staveniště a odstranění objektů zařízení staveniště včetně odvozu, náklady na vhodné zabezpečení staveniště</t>
  </si>
  <si>
    <t>2049888408</t>
  </si>
  <si>
    <t>0600010X1</t>
  </si>
  <si>
    <t>Územní vlivy náklady vlivem klimatických podmínek, ztížené dopravní podmínky, na práce ve zdraví škodlivém prostředí, práce se škodlivými materiály, práce na těžce přístupných místech a na mimostaveništní dopravu materiáli a výrobků</t>
  </si>
  <si>
    <t>-1416908081</t>
  </si>
  <si>
    <t>0700010X1</t>
  </si>
  <si>
    <t>Provozní vlivy náklady na provoz investora případně třetích osob, ztížený pohyb vozidel ve městech a ostatní provozní vlivy</t>
  </si>
  <si>
    <t>1429090580</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</si>
  <si>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</si>
  <si>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</si>
  <si>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</si>
  <si>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</si>
  <si>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i/>
        <sz val="8"/>
        <rFont val="Arial CE"/>
        <charset val="238"/>
      </rPr>
      <t xml:space="preserve">Rekapitulace stavby </t>
    </r>
    <r>
      <rPr>
        <sz val="8"/>
        <rFont val="Arial CE"/>
        <charset val="238"/>
      </rPr>
      <t>obsahuje sestavu Rekapitulace stavby a Rekapitulace objektů stavby a soupisů prací.</t>
    </r>
  </si>
  <si>
    <r>
      <t xml:space="preserve">V sestavě </t>
    </r>
    <r>
      <rPr>
        <b/>
        <sz val="8"/>
        <rFont val="Arial CE"/>
        <charset val="238"/>
      </rPr>
      <t>Rekapitulace stavby</t>
    </r>
    <r>
      <rPr>
        <sz val="8"/>
        <rFont val="Arial CE"/>
        <charset val="238"/>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</si>
  <si>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</si>
  <si>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</si>
  <si>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b/>
        <sz val="8"/>
        <rFont val="Arial CE"/>
        <charset val="238"/>
      </rPr>
      <t>Rekapitulace objektů stavby a soupisů prací</t>
    </r>
    <r>
      <rPr>
        <sz val="8"/>
        <rFont val="Arial CE"/>
        <charset val="238"/>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</si>
  <si>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</si>
  <si>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</si>
  <si>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</si>
  <si>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</si>
  <si>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</si>
  <si>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</si>
  <si>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</si>
  <si>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Soupis prací pro daný typ objektu</t>
  </si>
  <si>
    <r>
      <rPr>
        <i/>
        <sz val="8"/>
        <rFont val="Arial CE"/>
        <charset val="238"/>
      </rPr>
      <t xml:space="preserve">Soupis prací </t>
    </r>
    <r>
      <rPr>
        <sz val="8"/>
        <rFont val="Arial CE"/>
        <charset val="238"/>
      </rPr>
      <t>pro jednotlivé objekty obsahuje sestavy Krycí list soupisu prací, Rekapitulace členění soupisu prací, Soupis prací. Za soupis prací může být považován</t>
    </r>
  </si>
  <si>
    <t>i objekt stavby v případě, že neobsahuje podřízenou zakázku.</t>
  </si>
  <si>
    <r>
      <rPr>
        <b/>
        <sz val="8"/>
        <rFont val="Arial CE"/>
        <charset val="238"/>
      </rPr>
      <t>Krycí list soupisu</t>
    </r>
    <r>
      <rPr>
        <sz val="8"/>
        <rFont val="Arial CE"/>
        <charset val="238"/>
      </rPr>
      <t xml:space="preserve"> obsahuje rekapitulaci informací o předmětu veřejné zakázky ze sestavy Rekapitulace stavby, informaci o zařazení objektu do KSO, </t>
    </r>
  </si>
  <si>
    <t>CC-CZ, CZ-CPV, CZ-CPA a rekapitulaci celkové nabídkové ceny uchazeče za aktuální soupis prací.</t>
  </si>
  <si>
    <r>
      <rPr>
        <b/>
        <sz val="8"/>
        <rFont val="Arial CE"/>
        <charset val="238"/>
      </rPr>
      <t>Rekapitulace členění soupisu prací</t>
    </r>
    <r>
      <rPr>
        <sz val="8"/>
        <rFont val="Arial CE"/>
        <charset val="238"/>
      </rPr>
      <t xml:space="preserve"> obsahuje rekapitulaci soupisu prací ve všech úrovních členění soupisu tak, jak byla tato členění použita (např. </t>
    </r>
  </si>
  <si>
    <t>stavební díly, funkční díly, případně jiné členění) s rekapitulací nabídkové ceny.</t>
  </si>
  <si>
    <r>
      <rPr>
        <b/>
        <sz val="8"/>
        <rFont val="Arial CE"/>
        <charset val="238"/>
      </rPr>
      <t xml:space="preserve">Soupis prací </t>
    </r>
    <r>
      <rPr>
        <sz val="8"/>
        <rFont val="Arial CE"/>
        <charset val="238"/>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</si>
  <si>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</si>
  <si>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</si>
  <si>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</si>
  <si>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</si>
  <si>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Typ položky: K - konstrukce, M - materiál, PP - plný popis, PSC - poznámka k souboru cen,  P - poznámka k položce, VV - výkaz výměr, FIG - rozpad figur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</si>
  <si>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</si>
  <si>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</si>
  <si>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</si>
  <si>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</si>
  <si>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</si>
  <si>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</si>
  <si>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</si>
  <si>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</si>
  <si>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</si>
  <si>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</si>
  <si>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</si>
  <si>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</si>
  <si>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</si>
  <si>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</si>
  <si>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</si>
  <si>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</si>
  <si>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</si>
  <si>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</si>
  <si>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</si>
  <si>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</si>
  <si>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</si>
  <si>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</si>
  <si>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</si>
  <si>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</si>
  <si>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</si>
  <si>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</si>
  <si>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</si>
  <si>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</si>
  <si>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</si>
  <si>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</si>
  <si>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</si>
  <si>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</si>
  <si>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</si>
  <si>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</si>
  <si>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</si>
  <si>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</si>
  <si>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</si>
  <si>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</si>
  <si>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</si>
  <si>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</si>
  <si>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</si>
  <si>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</si>
  <si>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</si>
  <si>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</si>
  <si>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</si>
  <si>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</si>
  <si>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</si>
  <si>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</si>
  <si>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</si>
  <si>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</si>
  <si>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</si>
  <si>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</si>
  <si>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</si>
  <si>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</si>
  <si>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</si>
  <si>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</si>
  <si>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</si>
  <si>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</si>
  <si>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</si>
  <si>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</si>
  <si>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</si>
  <si>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</si>
  <si>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</si>
  <si>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</si>
  <si>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</si>
  <si>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</si>
  <si>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</si>
  <si>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</si>
  <si>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</si>
  <si>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</si>
  <si>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</si>
  <si>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</si>
  <si>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</si>
  <si>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</si>
  <si>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</si>
  <si>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</si>
  <si>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</si>
  <si>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</si>
  <si>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</si>
  <si>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</si>
  <si>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</si>
  <si>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</si>
  <si>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</si>
  <si>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</si>
  <si>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</si>
  <si>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</si>
  <si>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</si>
  <si>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</si>
  <si>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</si>
  <si>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</si>
  <si>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</si>
  <si>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</si>
  <si>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</si>
  <si>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</si>
  <si>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</si>
  <si>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</si>
  <si>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</si>
  <si>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</si>
  <si>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</si>
  <si>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</si>
  <si>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</si>
  <si>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</si>
  <si>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</si>
  <si>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</si>
  <si>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</si>
  <si>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</si>
  <si>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</si>
  <si>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</si>
  <si>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</si>
  <si>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</si>
  <si>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</si>
  <si>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</si>
  <si>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</si>
  <si>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</si>
  <si>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</si>
  <si>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</si>
  <si>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</si>
  <si>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</si>
  <si>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</si>
  <si>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</si>
  <si>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</si>
  <si>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</si>
  <si>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</si>
  <si>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</si>
  <si>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</si>
  <si>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</si>
  <si>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</si>
  <si>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fig</t>
  </si>
  <si>
    <t>Rozpad figur</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</si>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</sst>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
    <numFmt numFmtId="165" formatCode="dd\.mm\.yyyy"/>
    <numFmt numFmtId="166" formatCode="#,##0.00000"/>
    <numFmt numFmtId="167" formatCode="#,##0.000"/>
  </numFmts>
  <fonts count="55">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0000A8"/>
      <name val="Arial CE"/>
    </font>
    <font>
      <sz val="8"/>
      <color rgb="FFFF0000"/>
      <name val="Arial CE"/>
    </font>
    <font>
      <i/>
      <sz val="8"/>
      <color rgb="FF003366"/>
      <name val="Arial CE"/>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b/>
      <sz val="10"/>
      <color rgb="FF003366"/>
      <name val="Arial CE"/>
    </font>
    <font>
      <sz val="18"/>
      <color theme="10"/>
      <name val="Wingdings 2"/>
    </font>
    <font>
      <sz val="10"/>
      <color rgb="FF3366FF"/>
      <name val="Arial CE"/>
    </font>
    <font>
      <b/>
      <sz val="12"/>
      <color rgb="FF800000"/>
      <name val="Arial CE"/>
    </font>
    <font>
      <sz val="8"/>
      <color rgb="FF960000"/>
      <name val="Arial CE"/>
    </font>
    <font>
      <b/>
      <sz val="8"/>
      <name val="Arial CE"/>
    </font>
    <font>
      <sz val="7"/>
      <color rgb="FF979797"/>
      <name val="Arial CE"/>
    </font>
    <font>
      <i/>
      <u/>
      <sz val="7"/>
      <color rgb="FF979797"/>
      <name val="Calibri"/>
      <scheme val="minor"/>
    </font>
    <font>
      <sz val="7"/>
      <color rgb="FF969696"/>
      <name val="Arial CE"/>
    </font>
    <font>
      <i/>
      <sz val="9"/>
      <color rgb="FF0000FF"/>
      <name val="Arial CE"/>
    </font>
    <font>
      <i/>
      <sz val="8"/>
      <color rgb="FF0000FF"/>
      <name val="Arial CE"/>
    </font>
    <font>
      <i/>
      <sz val="7"/>
      <color rgb="FF969696"/>
      <name val="Arial CE"/>
    </font>
    <font>
      <sz val="8"/>
      <name val="Trebuchet MS"/>
      <charset val="238"/>
    </font>
    <font>
      <b/>
      <sz val="16"/>
      <name val="Trebuchet MS"/>
      <charset val="238"/>
    </font>
    <font>
      <b/>
      <sz val="11"/>
      <name val="Trebuchet MS"/>
      <charset val="238"/>
    </font>
    <font>
      <sz val="8"/>
      <name val="Arial CE"/>
      <charset val="238"/>
    </font>
    <font>
      <sz val="9"/>
      <name val="Trebuchet MS"/>
      <charset val="238"/>
    </font>
    <font>
      <sz val="10"/>
      <name val="Trebuchet MS"/>
      <charset val="238"/>
    </font>
    <font>
      <sz val="11"/>
      <name val="Trebuchet MS"/>
      <charset val="238"/>
    </font>
    <font>
      <b/>
      <sz val="9"/>
      <name val="Trebuchet MS"/>
      <charset val="238"/>
    </font>
    <font>
      <b/>
      <sz val="8"/>
      <name val="Arial CE"/>
      <charset val="238"/>
    </font>
    <font>
      <sz val="9"/>
      <name val="Trebuchet MS"/>
      <charset val="238"/>
    </font>
    <font>
      <sz val="8"/>
      <name val="Arial CE"/>
      <charset val="238"/>
    </font>
    <font>
      <u/>
      <sz val="11"/>
      <color theme="10"/>
      <name val="Calibri"/>
      <scheme val="minor"/>
    </font>
    <font>
      <i/>
      <sz val="8"/>
      <name val="Arial CE"/>
      <charset val="238"/>
    </font>
  </fonts>
  <fills count="7">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
      <patternFill patternType="solid">
        <fgColor rgb="FFE6E7D5"/>
      </patternFill>
    </fill>
    <fill>
      <patternFill patternType="solid">
        <fgColor rgb="FFFFD274"/>
      </patternFill>
    </fill>
  </fills>
  <borders count="32">
    <border>
      <left/>
      <right/>
      <top/>
      <bottom/>
      <diagonal/>
    </border>
    <border>
      <left/>
      <right/>
      <top/>
      <bottom/>
      <diagonal/>
    </border>
    <border>
      <left style="thin">
        <color rgb="FF000000"/>
      </left>
      <right/>
      <top style="thin">
        <color rgb="FF000000"/>
      </top>
      <bottom/>
      <diagonal/>
    </border>
    <border>
      <left/>
      <right/>
      <top style="thin">
        <color rgb="FF000000"/>
      </top>
      <bottom/>
      <diagonal/>
    </border>
    <border>
      <left style="thin">
        <color rgb="FF000000"/>
      </left>
      <right/>
      <top/>
      <bottom/>
      <diagonal/>
    </border>
    <border>
      <left/>
      <right/>
      <top style="hair">
        <color rgb="FF000000"/>
      </top>
      <bottom/>
      <diagonal/>
    </border>
    <border>
      <left/>
      <right/>
      <top/>
      <bottom style="hair">
        <color rgb="FF000000"/>
      </bottom>
      <diagonal/>
    </border>
    <border>
      <left style="hair">
        <color rgb="FF000000"/>
      </left>
      <right/>
      <top style="hair">
        <color rgb="FF000000"/>
      </top>
      <bottom style="hair">
        <color rgb="FF000000"/>
      </bottom>
      <diagonal/>
    </border>
    <border>
      <left/>
      <right/>
      <top style="hair">
        <color rgb="FF000000"/>
      </top>
      <bottom style="hair">
        <color rgb="FF000000"/>
      </bottom>
      <diagonal/>
    </border>
    <border>
      <left/>
      <right style="hair">
        <color rgb="FF000000"/>
      </right>
      <top style="hair">
        <color rgb="FF000000"/>
      </top>
      <bottom style="hair">
        <color rgb="FF000000"/>
      </bottom>
      <diagonal/>
    </border>
    <border>
      <left style="thin">
        <color rgb="FF000000"/>
      </left>
      <right/>
      <top/>
      <bottom style="thin">
        <color rgb="FF000000"/>
      </bottom>
      <diagonal/>
    </border>
    <border>
      <left/>
      <right/>
      <top/>
      <bottom style="thin">
        <color rgb="FF000000"/>
      </bottom>
      <diagonal/>
    </border>
    <border>
      <left style="hair">
        <color rgb="FF969696"/>
      </left>
      <right/>
      <top style="hair">
        <color rgb="FF969696"/>
      </top>
      <bottom/>
      <diagonal/>
    </border>
    <border>
      <left/>
      <right/>
      <top style="hair">
        <color rgb="FF969696"/>
      </top>
      <bottom/>
      <diagonal/>
    </border>
    <border>
      <left/>
      <right style="hair">
        <color rgb="FF969696"/>
      </right>
      <top style="hair">
        <color rgb="FF969696"/>
      </top>
      <bottom/>
      <diagonal/>
    </border>
    <border>
      <left style="hair">
        <color rgb="FF969696"/>
      </left>
      <right/>
      <top/>
      <bottom/>
      <diagonal/>
    </border>
    <border>
      <left/>
      <right style="hair">
        <color rgb="FF969696"/>
      </right>
      <top/>
      <bottom/>
      <diagonal/>
    </border>
    <border>
      <left style="hair">
        <color rgb="FF969696"/>
      </left>
      <right/>
      <top style="hair">
        <color rgb="FF969696"/>
      </top>
      <bottom style="hair">
        <color rgb="FF969696"/>
      </bottom>
      <diagonal/>
    </border>
    <border>
      <left/>
      <right/>
      <top style="hair">
        <color rgb="FF969696"/>
      </top>
      <bottom style="hair">
        <color rgb="FF969696"/>
      </bottom>
      <diagonal/>
    </border>
    <border>
      <left/>
      <right style="hair">
        <color rgb="FF969696"/>
      </right>
      <top style="hair">
        <color rgb="FF969696"/>
      </top>
      <bottom style="hair">
        <color rgb="FF969696"/>
      </bottom>
      <diagonal/>
    </border>
    <border>
      <left style="hair">
        <color rgb="FF969696"/>
      </left>
      <right/>
      <top/>
      <bottom style="hair">
        <color rgb="FF969696"/>
      </bottom>
      <diagonal/>
    </border>
    <border>
      <left/>
      <right/>
      <top/>
      <bottom style="hair">
        <color rgb="FF969696"/>
      </bottom>
      <diagonal/>
    </border>
    <border>
      <left/>
      <right style="hair">
        <color rgb="FF969696"/>
      </right>
      <top/>
      <bottom style="hair">
        <color rgb="FF969696"/>
      </bottom>
      <diagonal/>
    </border>
    <border>
      <left style="hair">
        <color rgb="FF969696"/>
      </left>
      <right style="hair">
        <color rgb="FF969696"/>
      </right>
      <top style="hair">
        <color rgb="FF969696"/>
      </top>
      <bottom style="hair">
        <color rgb="FF969696"/>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s>
  <cellStyleXfs count="2">
    <xf numFmtId="0" fontId="0" fillId="0" borderId="0"/>
    <xf numFmtId="0" fontId="53" fillId="0" borderId="0" applyNumberFormat="0" applyFill="0" applyBorder="0" applyAlignment="0" applyProtection="0"/>
  </cellStyleXfs>
  <cellXfs count="356">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13" fillId="0" borderId="0" xfId="0" applyFont="1"/>
    <xf numFmtId="0" fontId="0" fillId="0" borderId="0" xfId="0" applyAlignment="1">
      <alignment horizontal="center" vertical="center"/>
    </xf>
    <xf numFmtId="0" fontId="14" fillId="0" borderId="0" xfId="0" applyFont="1" applyAlignment="1">
      <alignment horizontal="left" vertical="center"/>
    </xf>
    <xf numFmtId="0" fontId="0" fillId="0" borderId="0" xfId="0" applyAlignment="1">
      <alignment horizontal="left" vertical="center"/>
    </xf>
    <xf numFmtId="0" fontId="0" fillId="0" borderId="2" xfId="0" applyBorder="1"/>
    <xf numFmtId="0" fontId="0" fillId="0" borderId="3" xfId="0" applyBorder="1"/>
    <xf numFmtId="0" fontId="0" fillId="0" borderId="4" xfId="0" applyBorder="1"/>
    <xf numFmtId="0" fontId="15" fillId="0" borderId="0" xfId="0" applyFont="1" applyAlignment="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lignment horizontal="left" vertical="top"/>
    </xf>
    <xf numFmtId="0" fontId="2" fillId="0" borderId="0" xfId="0" applyFont="1" applyAlignment="1">
      <alignment horizontal="left" vertical="center"/>
    </xf>
    <xf numFmtId="0" fontId="3" fillId="0" borderId="0" xfId="0" applyFont="1" applyAlignment="1">
      <alignment horizontal="left" vertical="top"/>
    </xf>
    <xf numFmtId="0" fontId="1" fillId="0" borderId="0" xfId="0" applyFont="1" applyAlignment="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0" fontId="2" fillId="0" borderId="0" xfId="0" applyFont="1" applyAlignment="1">
      <alignment horizontal="left" vertical="center" wrapText="1"/>
    </xf>
    <xf numFmtId="0" fontId="0" fillId="0" borderId="5" xfId="0" applyBorder="1"/>
    <xf numFmtId="0" fontId="0" fillId="0" borderId="4" xfId="0" applyBorder="1" applyAlignment="1">
      <alignment vertical="center"/>
    </xf>
    <xf numFmtId="0" fontId="19" fillId="0" borderId="6" xfId="0" applyFont="1" applyBorder="1" applyAlignment="1">
      <alignment horizontal="left" vertical="center"/>
    </xf>
    <xf numFmtId="0" fontId="0" fillId="0" borderId="6" xfId="0" applyBorder="1" applyAlignment="1">
      <alignment vertical="center"/>
    </xf>
    <xf numFmtId="0" fontId="1" fillId="0" borderId="0" xfId="0" applyFont="1" applyAlignment="1">
      <alignment horizontal="right" vertical="center"/>
    </xf>
    <xf numFmtId="0" fontId="1" fillId="0" borderId="4" xfId="0" applyFont="1" applyBorder="1" applyAlignment="1">
      <alignment vertical="center"/>
    </xf>
    <xf numFmtId="0" fontId="0" fillId="3" borderId="0" xfId="0" applyFill="1" applyAlignment="1">
      <alignment vertical="center"/>
    </xf>
    <xf numFmtId="0" fontId="4" fillId="3" borderId="7" xfId="0" applyFont="1" applyFill="1" applyBorder="1" applyAlignment="1">
      <alignment horizontal="left" vertical="center"/>
    </xf>
    <xf numFmtId="0" fontId="0" fillId="3" borderId="8" xfId="0" applyFill="1" applyBorder="1" applyAlignment="1">
      <alignment vertical="center"/>
    </xf>
    <xf numFmtId="0" fontId="4" fillId="3" borderId="8" xfId="0" applyFont="1" applyFill="1" applyBorder="1" applyAlignment="1">
      <alignment horizontal="center" vertical="center"/>
    </xf>
    <xf numFmtId="0" fontId="0" fillId="0" borderId="10" xfId="0" applyBorder="1" applyAlignment="1">
      <alignment vertical="center"/>
    </xf>
    <xf numFmtId="0" fontId="0" fillId="0" borderId="11" xfId="0" applyBorder="1" applyAlignment="1">
      <alignment vertical="center"/>
    </xf>
    <xf numFmtId="0" fontId="0" fillId="0" borderId="2" xfId="0" applyBorder="1" applyAlignment="1">
      <alignment vertical="center"/>
    </xf>
    <xf numFmtId="0" fontId="0" fillId="0" borderId="3" xfId="0" applyBorder="1" applyAlignment="1">
      <alignment vertical="center"/>
    </xf>
    <xf numFmtId="0" fontId="2" fillId="0" borderId="4" xfId="0" applyFont="1" applyBorder="1" applyAlignment="1">
      <alignment vertical="center"/>
    </xf>
    <xf numFmtId="0" fontId="3" fillId="0" borderId="4" xfId="0" applyFont="1" applyBorder="1" applyAlignment="1">
      <alignment vertical="center"/>
    </xf>
    <xf numFmtId="0" fontId="3" fillId="0" borderId="0" xfId="0" applyFont="1" applyAlignment="1">
      <alignment horizontal="left" vertical="center"/>
    </xf>
    <xf numFmtId="0" fontId="19" fillId="0" borderId="0" xfId="0" applyFont="1" applyAlignment="1">
      <alignment vertical="center"/>
    </xf>
    <xf numFmtId="165" fontId="2" fillId="0" borderId="0" xfId="0" applyNumberFormat="1" applyFont="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0" xfId="0" applyFont="1" applyAlignment="1">
      <alignment horizontal="left" vertical="center"/>
    </xf>
    <xf numFmtId="0" fontId="0" fillId="0" borderId="16" xfId="0" applyBorder="1" applyAlignment="1">
      <alignment vertical="center"/>
    </xf>
    <xf numFmtId="0" fontId="0" fillId="4" borderId="8" xfId="0" applyFill="1" applyBorder="1" applyAlignment="1">
      <alignment vertical="center"/>
    </xf>
    <xf numFmtId="0" fontId="23" fillId="4" borderId="9" xfId="0" applyFont="1" applyFill="1" applyBorder="1" applyAlignment="1">
      <alignment horizontal="center" vertical="center"/>
    </xf>
    <xf numFmtId="0" fontId="24" fillId="0" borderId="17" xfId="0" applyFont="1" applyBorder="1" applyAlignment="1">
      <alignment horizontal="center" vertical="center" wrapText="1"/>
    </xf>
    <xf numFmtId="0" fontId="24" fillId="0" borderId="18" xfId="0" applyFont="1" applyBorder="1" applyAlignment="1">
      <alignment horizontal="center" vertical="center" wrapText="1"/>
    </xf>
    <xf numFmtId="0" fontId="24" fillId="0" borderId="19" xfId="0" applyFont="1" applyBorder="1" applyAlignment="1">
      <alignment horizontal="center" vertical="center" wrapText="1"/>
    </xf>
    <xf numFmtId="0" fontId="0" fillId="0" borderId="12" xfId="0" applyBorder="1" applyAlignment="1">
      <alignment vertical="center"/>
    </xf>
    <xf numFmtId="0" fontId="4" fillId="0" borderId="4" xfId="0" applyFont="1" applyBorder="1" applyAlignment="1">
      <alignment vertical="center"/>
    </xf>
    <xf numFmtId="0" fontId="25" fillId="0" borderId="0" xfId="0" applyFont="1" applyAlignment="1">
      <alignment horizontal="left" vertical="center"/>
    </xf>
    <xf numFmtId="0" fontId="25" fillId="0" borderId="0" xfId="0" applyFont="1" applyAlignment="1">
      <alignment vertical="center"/>
    </xf>
    <xf numFmtId="4" fontId="25" fillId="0" borderId="0" xfId="0" applyNumberFormat="1" applyFont="1" applyAlignment="1">
      <alignment vertical="center"/>
    </xf>
    <xf numFmtId="0" fontId="4" fillId="0" borderId="0" xfId="0" applyFont="1" applyAlignment="1">
      <alignment horizontal="center" vertical="center"/>
    </xf>
    <xf numFmtId="4" fontId="21" fillId="0" borderId="15" xfId="0" applyNumberFormat="1" applyFont="1" applyBorder="1" applyAlignment="1">
      <alignment vertical="center"/>
    </xf>
    <xf numFmtId="4" fontId="21" fillId="0" borderId="0" xfId="0" applyNumberFormat="1" applyFont="1" applyAlignment="1">
      <alignment vertical="center"/>
    </xf>
    <xf numFmtId="166" fontId="21" fillId="0" borderId="0" xfId="0" applyNumberFormat="1" applyFont="1" applyAlignment="1">
      <alignment vertical="center"/>
    </xf>
    <xf numFmtId="4" fontId="21" fillId="0" borderId="16" xfId="0" applyNumberFormat="1" applyFont="1" applyBorder="1" applyAlignment="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lignment vertical="center"/>
    </xf>
    <xf numFmtId="0" fontId="27" fillId="0" borderId="0" xfId="0" applyFont="1" applyAlignment="1">
      <alignment vertical="center"/>
    </xf>
    <xf numFmtId="0" fontId="28" fillId="0" borderId="0" xfId="0" applyFont="1" applyAlignment="1">
      <alignment vertical="center"/>
    </xf>
    <xf numFmtId="0" fontId="3" fillId="0" borderId="0" xfId="0" applyFont="1" applyAlignment="1">
      <alignment horizontal="center" vertical="center"/>
    </xf>
    <xf numFmtId="4" fontId="29" fillId="0" borderId="15" xfId="0" applyNumberFormat="1" applyFont="1" applyBorder="1" applyAlignment="1">
      <alignment vertical="center"/>
    </xf>
    <xf numFmtId="4" fontId="29" fillId="0" borderId="0" xfId="0" applyNumberFormat="1" applyFont="1" applyAlignment="1">
      <alignment vertical="center"/>
    </xf>
    <xf numFmtId="166" fontId="29" fillId="0" borderId="0" xfId="0" applyNumberFormat="1" applyFont="1" applyAlignment="1">
      <alignment vertical="center"/>
    </xf>
    <xf numFmtId="4" fontId="29" fillId="0" borderId="16" xfId="0" applyNumberFormat="1" applyFont="1" applyBorder="1" applyAlignment="1">
      <alignment vertical="center"/>
    </xf>
    <xf numFmtId="0" fontId="5" fillId="0" borderId="0" xfId="0" applyFont="1" applyAlignment="1">
      <alignment horizontal="left" vertical="center"/>
    </xf>
    <xf numFmtId="0" fontId="2" fillId="0" borderId="0" xfId="0" applyFont="1" applyAlignment="1">
      <alignment horizontal="center" vertical="center"/>
    </xf>
    <xf numFmtId="4" fontId="1" fillId="0" borderId="15" xfId="0" applyNumberFormat="1" applyFont="1" applyBorder="1" applyAlignment="1">
      <alignment vertical="center"/>
    </xf>
    <xf numFmtId="4" fontId="1" fillId="0" borderId="0" xfId="0" applyNumberFormat="1" applyFont="1" applyAlignment="1">
      <alignment vertical="center"/>
    </xf>
    <xf numFmtId="166" fontId="1" fillId="0" borderId="0" xfId="0" applyNumberFormat="1" applyFont="1" applyAlignment="1">
      <alignment vertical="center"/>
    </xf>
    <xf numFmtId="4" fontId="1" fillId="0" borderId="16" xfId="0" applyNumberFormat="1" applyFont="1" applyBorder="1" applyAlignment="1">
      <alignment vertical="center"/>
    </xf>
    <xf numFmtId="0" fontId="31" fillId="0" borderId="0" xfId="1" applyFont="1" applyAlignment="1">
      <alignment horizontal="center" vertical="center"/>
    </xf>
    <xf numFmtId="4" fontId="1" fillId="0" borderId="20" xfId="0" applyNumberFormat="1" applyFont="1" applyBorder="1" applyAlignment="1">
      <alignment vertical="center"/>
    </xf>
    <xf numFmtId="4" fontId="1" fillId="0" borderId="21" xfId="0" applyNumberFormat="1" applyFont="1" applyBorder="1" applyAlignment="1">
      <alignment vertical="center"/>
    </xf>
    <xf numFmtId="166" fontId="1" fillId="0" borderId="21" xfId="0" applyNumberFormat="1" applyFont="1" applyBorder="1" applyAlignment="1">
      <alignment vertical="center"/>
    </xf>
    <xf numFmtId="4" fontId="1" fillId="0" borderId="22" xfId="0" applyNumberFormat="1" applyFont="1" applyBorder="1" applyAlignment="1">
      <alignment vertical="center"/>
    </xf>
    <xf numFmtId="0" fontId="32" fillId="0" borderId="0" xfId="0" applyFont="1" applyAlignment="1">
      <alignment horizontal="left" vertical="center"/>
    </xf>
    <xf numFmtId="0" fontId="0" fillId="0" borderId="4" xfId="0" applyBorder="1" applyAlignment="1">
      <alignment vertical="center" wrapText="1"/>
    </xf>
    <xf numFmtId="0" fontId="19" fillId="0" borderId="0" xfId="0" applyFont="1" applyAlignment="1">
      <alignment horizontal="left" vertical="center"/>
    </xf>
    <xf numFmtId="164" fontId="1" fillId="0" borderId="0" xfId="0" applyNumberFormat="1" applyFont="1" applyAlignment="1">
      <alignment horizontal="right" vertical="center"/>
    </xf>
    <xf numFmtId="0" fontId="0" fillId="4" borderId="0" xfId="0" applyFill="1" applyAlignment="1">
      <alignment vertical="center"/>
    </xf>
    <xf numFmtId="0" fontId="4" fillId="4" borderId="7" xfId="0" applyFont="1" applyFill="1" applyBorder="1" applyAlignment="1">
      <alignment horizontal="lef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4" fontId="4" fillId="4" borderId="8" xfId="0" applyNumberFormat="1" applyFont="1" applyFill="1" applyBorder="1" applyAlignment="1">
      <alignment vertical="center"/>
    </xf>
    <xf numFmtId="0" fontId="0" fillId="4" borderId="9" xfId="0" applyFill="1" applyBorder="1" applyAlignment="1">
      <alignment vertical="center"/>
    </xf>
    <xf numFmtId="0" fontId="23" fillId="4" borderId="0" xfId="0" applyFont="1" applyFill="1" applyAlignment="1">
      <alignment horizontal="left" vertical="center"/>
    </xf>
    <xf numFmtId="0" fontId="23" fillId="4" borderId="0" xfId="0" applyFont="1" applyFill="1" applyAlignment="1">
      <alignment horizontal="right" vertical="center"/>
    </xf>
    <xf numFmtId="0" fontId="33" fillId="0" borderId="0" xfId="0" applyFont="1" applyAlignment="1">
      <alignment horizontal="left" vertical="center"/>
    </xf>
    <xf numFmtId="0" fontId="6" fillId="0" borderId="4" xfId="0" applyFont="1" applyBorder="1" applyAlignment="1">
      <alignment vertical="center"/>
    </xf>
    <xf numFmtId="0" fontId="6" fillId="0" borderId="21" xfId="0" applyFont="1" applyBorder="1" applyAlignment="1">
      <alignment horizontal="left" vertical="center"/>
    </xf>
    <xf numFmtId="0" fontId="6" fillId="0" borderId="21" xfId="0" applyFont="1" applyBorder="1" applyAlignment="1">
      <alignment vertical="center"/>
    </xf>
    <xf numFmtId="4" fontId="6" fillId="0" borderId="21" xfId="0" applyNumberFormat="1" applyFont="1" applyBorder="1" applyAlignment="1">
      <alignment vertical="center"/>
    </xf>
    <xf numFmtId="0" fontId="7" fillId="0" borderId="4" xfId="0" applyFont="1" applyBorder="1" applyAlignment="1">
      <alignment vertical="center"/>
    </xf>
    <xf numFmtId="0" fontId="7" fillId="0" borderId="21" xfId="0" applyFont="1" applyBorder="1" applyAlignment="1">
      <alignment horizontal="left" vertical="center"/>
    </xf>
    <xf numFmtId="0" fontId="7" fillId="0" borderId="21" xfId="0" applyFont="1" applyBorder="1" applyAlignment="1">
      <alignment vertical="center"/>
    </xf>
    <xf numFmtId="4" fontId="7" fillId="0" borderId="21" xfId="0" applyNumberFormat="1" applyFont="1" applyBorder="1" applyAlignment="1">
      <alignment vertical="center"/>
    </xf>
    <xf numFmtId="0" fontId="0" fillId="0" borderId="4" xfId="0" applyBorder="1" applyAlignment="1">
      <alignment horizontal="center" vertical="center" wrapText="1"/>
    </xf>
    <xf numFmtId="0" fontId="23" fillId="4" borderId="17" xfId="0" applyFont="1" applyFill="1" applyBorder="1" applyAlignment="1">
      <alignment horizontal="center" vertical="center" wrapText="1"/>
    </xf>
    <xf numFmtId="0" fontId="23" fillId="4" borderId="18" xfId="0" applyFont="1" applyFill="1" applyBorder="1" applyAlignment="1">
      <alignment horizontal="center" vertical="center" wrapText="1"/>
    </xf>
    <xf numFmtId="0" fontId="23" fillId="4" borderId="19" xfId="0" applyFont="1" applyFill="1" applyBorder="1" applyAlignment="1">
      <alignment horizontal="center" vertical="center" wrapText="1"/>
    </xf>
    <xf numFmtId="4" fontId="25" fillId="0" borderId="0" xfId="0" applyNumberFormat="1" applyFont="1"/>
    <xf numFmtId="166" fontId="34" fillId="0" borderId="13" xfId="0" applyNumberFormat="1" applyFont="1" applyBorder="1"/>
    <xf numFmtId="166" fontId="34" fillId="0" borderId="14" xfId="0" applyNumberFormat="1" applyFont="1" applyBorder="1"/>
    <xf numFmtId="4" fontId="35" fillId="0" borderId="0" xfId="0" applyNumberFormat="1" applyFont="1" applyAlignment="1">
      <alignment vertical="center"/>
    </xf>
    <xf numFmtId="0" fontId="8" fillId="0" borderId="4" xfId="0" applyFont="1" applyBorder="1"/>
    <xf numFmtId="0" fontId="8" fillId="0" borderId="0" xfId="0" applyFont="1" applyAlignment="1">
      <alignment horizontal="left"/>
    </xf>
    <xf numFmtId="0" fontId="6" fillId="0" borderId="0" xfId="0" applyFont="1" applyAlignment="1">
      <alignment horizontal="left"/>
    </xf>
    <xf numFmtId="0" fontId="8" fillId="0" borderId="0" xfId="0" applyFont="1" applyProtection="1">
      <protection locked="0"/>
    </xf>
    <xf numFmtId="4" fontId="6" fillId="0" borderId="0" xfId="0" applyNumberFormat="1" applyFont="1"/>
    <xf numFmtId="0" fontId="8" fillId="0" borderId="15" xfId="0" applyFont="1" applyBorder="1"/>
    <xf numFmtId="166" fontId="8" fillId="0" borderId="0" xfId="0" applyNumberFormat="1" applyFont="1"/>
    <xf numFmtId="166" fontId="8" fillId="0" borderId="16" xfId="0" applyNumberFormat="1" applyFont="1" applyBorder="1"/>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lignment horizontal="left"/>
    </xf>
    <xf numFmtId="4" fontId="7" fillId="0" borderId="0" xfId="0" applyNumberFormat="1" applyFont="1"/>
    <xf numFmtId="0" fontId="23" fillId="0" borderId="23" xfId="0" applyFont="1" applyBorder="1" applyAlignment="1">
      <alignment horizontal="center" vertical="center"/>
    </xf>
    <xf numFmtId="49" fontId="23" fillId="0" borderId="23" xfId="0" applyNumberFormat="1" applyFont="1" applyBorder="1" applyAlignment="1">
      <alignment horizontal="left" vertical="center" wrapText="1"/>
    </xf>
    <xf numFmtId="0" fontId="23" fillId="0" borderId="23" xfId="0" applyFont="1" applyBorder="1" applyAlignment="1">
      <alignment horizontal="left" vertical="center" wrapText="1"/>
    </xf>
    <xf numFmtId="0" fontId="23" fillId="0" borderId="23" xfId="0" applyFont="1" applyBorder="1" applyAlignment="1">
      <alignment horizontal="center" vertical="center" wrapText="1"/>
    </xf>
    <xf numFmtId="167" fontId="23" fillId="0" borderId="23" xfId="0" applyNumberFormat="1" applyFont="1" applyBorder="1" applyAlignment="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lignment vertical="center"/>
    </xf>
    <xf numFmtId="0" fontId="24" fillId="2" borderId="15" xfId="0" applyFont="1" applyFill="1" applyBorder="1" applyAlignment="1" applyProtection="1">
      <alignment horizontal="left" vertical="center"/>
      <protection locked="0"/>
    </xf>
    <xf numFmtId="0" fontId="24" fillId="0" borderId="0" xfId="0" applyFont="1" applyAlignment="1">
      <alignment horizontal="center" vertical="center"/>
    </xf>
    <xf numFmtId="166" fontId="24" fillId="0" borderId="0" xfId="0" applyNumberFormat="1" applyFont="1" applyAlignment="1">
      <alignment vertical="center"/>
    </xf>
    <xf numFmtId="166" fontId="24" fillId="0" borderId="16" xfId="0" applyNumberFormat="1" applyFont="1" applyBorder="1" applyAlignment="1">
      <alignment vertical="center"/>
    </xf>
    <xf numFmtId="0" fontId="23" fillId="0" borderId="0" xfId="0" applyFont="1" applyAlignment="1">
      <alignment horizontal="left" vertical="center"/>
    </xf>
    <xf numFmtId="4" fontId="0" fillId="0" borderId="0" xfId="0" applyNumberFormat="1" applyAlignment="1">
      <alignment vertical="center"/>
    </xf>
    <xf numFmtId="0" fontId="36" fillId="0" borderId="0" xfId="0" applyFont="1" applyAlignment="1">
      <alignment horizontal="left" vertical="center"/>
    </xf>
    <xf numFmtId="0" fontId="37" fillId="0" borderId="0" xfId="1" applyFont="1" applyAlignment="1" applyProtection="1">
      <alignment vertical="center" wrapText="1"/>
    </xf>
    <xf numFmtId="0" fontId="0" fillId="0" borderId="0" xfId="0" applyAlignment="1" applyProtection="1">
      <alignment vertical="center"/>
      <protection locked="0"/>
    </xf>
    <xf numFmtId="0" fontId="0" fillId="0" borderId="15" xfId="0" applyBorder="1" applyAlignment="1">
      <alignment vertical="center"/>
    </xf>
    <xf numFmtId="0" fontId="9" fillId="0" borderId="4" xfId="0" applyFont="1" applyBorder="1" applyAlignment="1">
      <alignment vertical="center"/>
    </xf>
    <xf numFmtId="0" fontId="38" fillId="0" borderId="0" xfId="0" applyFont="1" applyAlignment="1">
      <alignment horizontal="left" vertical="center"/>
    </xf>
    <xf numFmtId="0" fontId="9" fillId="0" borderId="0" xfId="0" applyFont="1" applyAlignment="1">
      <alignment horizontal="left" vertical="center"/>
    </xf>
    <xf numFmtId="0" fontId="9" fillId="0" borderId="0" xfId="0" applyFont="1" applyAlignment="1">
      <alignment horizontal="left" vertical="center" wrapText="1"/>
    </xf>
    <xf numFmtId="0" fontId="9" fillId="0" borderId="0" xfId="0" applyFont="1" applyAlignment="1" applyProtection="1">
      <alignment vertical="center"/>
      <protection locked="0"/>
    </xf>
    <xf numFmtId="0" fontId="9" fillId="0" borderId="15" xfId="0" applyFont="1" applyBorder="1" applyAlignment="1">
      <alignment vertical="center"/>
    </xf>
    <xf numFmtId="0" fontId="9" fillId="0" borderId="16" xfId="0" applyFont="1" applyBorder="1" applyAlignment="1">
      <alignment vertical="center"/>
    </xf>
    <xf numFmtId="0" fontId="10" fillId="0" borderId="4" xfId="0" applyFont="1" applyBorder="1" applyAlignment="1">
      <alignment vertical="center"/>
    </xf>
    <xf numFmtId="0" fontId="10" fillId="0" borderId="0" xfId="0" applyFont="1" applyAlignment="1">
      <alignment horizontal="left" vertical="center"/>
    </xf>
    <xf numFmtId="0" fontId="10" fillId="0" borderId="0" xfId="0" applyFont="1" applyAlignment="1">
      <alignment horizontal="left" vertical="center" wrapText="1"/>
    </xf>
    <xf numFmtId="167" fontId="10" fillId="0" borderId="0" xfId="0" applyNumberFormat="1" applyFont="1" applyAlignment="1">
      <alignment vertical="center"/>
    </xf>
    <xf numFmtId="0" fontId="10" fillId="0" borderId="0" xfId="0" applyFont="1" applyAlignment="1" applyProtection="1">
      <alignment vertical="center"/>
      <protection locked="0"/>
    </xf>
    <xf numFmtId="0" fontId="10" fillId="0" borderId="15" xfId="0" applyFont="1" applyBorder="1" applyAlignment="1">
      <alignment vertical="center"/>
    </xf>
    <xf numFmtId="0" fontId="10" fillId="0" borderId="16" xfId="0" applyFont="1" applyBorder="1" applyAlignment="1">
      <alignment vertical="center"/>
    </xf>
    <xf numFmtId="0" fontId="11" fillId="0" borderId="4" xfId="0" applyFont="1" applyBorder="1" applyAlignment="1">
      <alignment vertical="center"/>
    </xf>
    <xf numFmtId="0" fontId="11" fillId="0" borderId="0" xfId="0" applyFont="1" applyAlignment="1">
      <alignment horizontal="left" vertical="center"/>
    </xf>
    <xf numFmtId="0" fontId="11" fillId="0" borderId="0" xfId="0" applyFont="1" applyAlignment="1">
      <alignment horizontal="left" vertical="center" wrapText="1"/>
    </xf>
    <xf numFmtId="167" fontId="11" fillId="0" borderId="0" xfId="0" applyNumberFormat="1" applyFont="1" applyAlignment="1">
      <alignment vertical="center"/>
    </xf>
    <xf numFmtId="0" fontId="11" fillId="0" borderId="0" xfId="0" applyFont="1" applyAlignment="1" applyProtection="1">
      <alignment vertical="center"/>
      <protection locked="0"/>
    </xf>
    <xf numFmtId="0" fontId="11" fillId="0" borderId="15" xfId="0" applyFont="1" applyBorder="1" applyAlignment="1">
      <alignment vertical="center"/>
    </xf>
    <xf numFmtId="0" fontId="11" fillId="0" borderId="16" xfId="0" applyFont="1" applyBorder="1" applyAlignment="1">
      <alignment vertical="center"/>
    </xf>
    <xf numFmtId="0" fontId="12" fillId="0" borderId="4" xfId="0" applyFont="1" applyBorder="1" applyAlignment="1">
      <alignment vertical="center"/>
    </xf>
    <xf numFmtId="0" fontId="12" fillId="0" borderId="0" xfId="0" applyFont="1" applyAlignment="1">
      <alignment horizontal="left" vertical="center"/>
    </xf>
    <xf numFmtId="0" fontId="12" fillId="0" borderId="0" xfId="0" applyFont="1" applyAlignment="1">
      <alignment horizontal="left" vertical="center" wrapText="1"/>
    </xf>
    <xf numFmtId="167" fontId="12" fillId="0" borderId="0" xfId="0" applyNumberFormat="1" applyFont="1" applyAlignment="1">
      <alignment vertical="center"/>
    </xf>
    <xf numFmtId="0" fontId="12" fillId="0" borderId="0" xfId="0" applyFont="1" applyAlignment="1" applyProtection="1">
      <alignment vertical="center"/>
      <protection locked="0"/>
    </xf>
    <xf numFmtId="0" fontId="12" fillId="0" borderId="15" xfId="0" applyFont="1" applyBorder="1" applyAlignment="1">
      <alignment vertical="center"/>
    </xf>
    <xf numFmtId="0" fontId="12" fillId="0" borderId="16" xfId="0" applyFont="1" applyBorder="1" applyAlignment="1">
      <alignment vertical="center"/>
    </xf>
    <xf numFmtId="0" fontId="39" fillId="0" borderId="23" xfId="0" applyFont="1" applyBorder="1" applyAlignment="1">
      <alignment horizontal="center" vertical="center"/>
    </xf>
    <xf numFmtId="49" fontId="39" fillId="0" borderId="23" xfId="0" applyNumberFormat="1" applyFont="1" applyBorder="1" applyAlignment="1">
      <alignment horizontal="left" vertical="center" wrapText="1"/>
    </xf>
    <xf numFmtId="0" fontId="39" fillId="0" borderId="23" xfId="0" applyFont="1" applyBorder="1" applyAlignment="1">
      <alignment horizontal="left" vertical="center" wrapText="1"/>
    </xf>
    <xf numFmtId="0" fontId="39" fillId="0" borderId="23" xfId="0" applyFont="1" applyBorder="1" applyAlignment="1">
      <alignment horizontal="center" vertical="center" wrapText="1"/>
    </xf>
    <xf numFmtId="167" fontId="39" fillId="0" borderId="23" xfId="0" applyNumberFormat="1" applyFont="1" applyBorder="1" applyAlignment="1">
      <alignment vertical="center"/>
    </xf>
    <xf numFmtId="4" fontId="39" fillId="2" borderId="23" xfId="0" applyNumberFormat="1" applyFont="1" applyFill="1" applyBorder="1" applyAlignment="1" applyProtection="1">
      <alignment vertical="center"/>
      <protection locked="0"/>
    </xf>
    <xf numFmtId="4" fontId="39" fillId="0" borderId="23" xfId="0" applyNumberFormat="1" applyFont="1" applyBorder="1" applyAlignment="1">
      <alignment vertical="center"/>
    </xf>
    <xf numFmtId="0" fontId="40" fillId="0" borderId="4" xfId="0" applyFont="1" applyBorder="1" applyAlignment="1">
      <alignment vertical="center"/>
    </xf>
    <xf numFmtId="0" fontId="39" fillId="2" borderId="15" xfId="0" applyFont="1" applyFill="1" applyBorder="1" applyAlignment="1" applyProtection="1">
      <alignment horizontal="left" vertical="center"/>
      <protection locked="0"/>
    </xf>
    <xf numFmtId="0" fontId="39" fillId="0" borderId="0" xfId="0" applyFont="1" applyAlignment="1">
      <alignment horizontal="center" vertical="center"/>
    </xf>
    <xf numFmtId="0" fontId="41" fillId="0" borderId="0" xfId="0" applyFont="1" applyAlignment="1">
      <alignment vertical="center" wrapText="1"/>
    </xf>
    <xf numFmtId="0" fontId="39" fillId="5" borderId="23" xfId="0" applyFont="1" applyFill="1" applyBorder="1" applyAlignment="1">
      <alignment horizontal="center" vertical="center"/>
    </xf>
    <xf numFmtId="0" fontId="23" fillId="5" borderId="23" xfId="0" applyFont="1" applyFill="1" applyBorder="1" applyAlignment="1">
      <alignment horizontal="center" vertical="center"/>
    </xf>
    <xf numFmtId="0" fontId="23" fillId="6" borderId="23" xfId="0" applyFont="1" applyFill="1" applyBorder="1" applyAlignment="1">
      <alignment horizontal="center" vertical="center"/>
    </xf>
    <xf numFmtId="0" fontId="0" fillId="0" borderId="20" xfId="0" applyBorder="1" applyAlignment="1">
      <alignment vertical="center"/>
    </xf>
    <xf numFmtId="0" fontId="0" fillId="0" borderId="21" xfId="0" applyBorder="1" applyAlignment="1">
      <alignment vertical="center"/>
    </xf>
    <xf numFmtId="0" fontId="0" fillId="0" borderId="22" xfId="0" applyBorder="1" applyAlignment="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lignment horizontal="center" vertical="center"/>
    </xf>
    <xf numFmtId="166" fontId="24" fillId="0" borderId="21" xfId="0" applyNumberFormat="1" applyFont="1" applyBorder="1" applyAlignment="1">
      <alignment vertical="center"/>
    </xf>
    <xf numFmtId="166" fontId="24" fillId="0" borderId="22" xfId="0" applyNumberFormat="1" applyFont="1" applyBorder="1" applyAlignment="1">
      <alignment vertical="center"/>
    </xf>
    <xf numFmtId="0" fontId="13" fillId="0" borderId="4" xfId="0" applyFont="1" applyBorder="1"/>
    <xf numFmtId="0" fontId="13" fillId="0" borderId="0" xfId="0" applyFont="1" applyAlignment="1">
      <alignment horizontal="left"/>
    </xf>
    <xf numFmtId="0" fontId="13" fillId="0" borderId="0" xfId="0" applyFont="1" applyProtection="1">
      <protection locked="0"/>
    </xf>
    <xf numFmtId="4" fontId="13" fillId="0" borderId="0" xfId="0" applyNumberFormat="1" applyFont="1"/>
    <xf numFmtId="0" fontId="13" fillId="0" borderId="15" xfId="0" applyFont="1" applyBorder="1"/>
    <xf numFmtId="166" fontId="13" fillId="0" borderId="0" xfId="0" applyNumberFormat="1" applyFont="1"/>
    <xf numFmtId="166" fontId="13" fillId="0" borderId="16" xfId="0" applyNumberFormat="1" applyFont="1" applyBorder="1"/>
    <xf numFmtId="0" fontId="13" fillId="0" borderId="0" xfId="0" applyFont="1" applyAlignment="1">
      <alignment horizontal="center"/>
    </xf>
    <xf numFmtId="4" fontId="13" fillId="0" borderId="0" xfId="0" applyNumberFormat="1" applyFont="1" applyAlignment="1">
      <alignment vertical="center"/>
    </xf>
    <xf numFmtId="0" fontId="10" fillId="0" borderId="20" xfId="0" applyFont="1" applyBorder="1" applyAlignment="1">
      <alignment vertical="center"/>
    </xf>
    <xf numFmtId="0" fontId="10" fillId="0" borderId="21" xfId="0" applyFont="1" applyBorder="1" applyAlignment="1">
      <alignment vertical="center"/>
    </xf>
    <xf numFmtId="0" fontId="10" fillId="0" borderId="22" xfId="0" applyFont="1" applyBorder="1" applyAlignment="1">
      <alignment vertical="center"/>
    </xf>
    <xf numFmtId="0" fontId="12" fillId="0" borderId="20" xfId="0" applyFont="1" applyBorder="1" applyAlignment="1">
      <alignment vertical="center"/>
    </xf>
    <xf numFmtId="0" fontId="12" fillId="0" borderId="21" xfId="0" applyFont="1" applyBorder="1" applyAlignment="1">
      <alignment vertical="center"/>
    </xf>
    <xf numFmtId="0" fontId="12" fillId="0" borderId="22" xfId="0" applyFont="1" applyBorder="1" applyAlignment="1">
      <alignment vertical="center"/>
    </xf>
    <xf numFmtId="0" fontId="23" fillId="0" borderId="23" xfId="0" applyFont="1" applyBorder="1" applyAlignment="1">
      <alignment horizontal="left" vertical="top" wrapText="1"/>
    </xf>
    <xf numFmtId="0" fontId="39" fillId="2" borderId="20" xfId="0" applyFont="1" applyFill="1" applyBorder="1" applyAlignment="1" applyProtection="1">
      <alignment horizontal="left" vertical="center"/>
      <protection locked="0"/>
    </xf>
    <xf numFmtId="0" fontId="39" fillId="0" borderId="21" xfId="0" applyFont="1" applyBorder="1" applyAlignment="1">
      <alignment horizontal="center" vertical="center"/>
    </xf>
    <xf numFmtId="0" fontId="0" fillId="0" borderId="0" xfId="0" applyAlignment="1">
      <alignment vertical="top"/>
    </xf>
    <xf numFmtId="0" fontId="42" fillId="0" borderId="24" xfId="0" applyFont="1" applyBorder="1" applyAlignment="1">
      <alignment vertical="center" wrapText="1"/>
    </xf>
    <xf numFmtId="0" fontId="42" fillId="0" borderId="25" xfId="0" applyFont="1" applyBorder="1" applyAlignment="1">
      <alignment vertical="center" wrapText="1"/>
    </xf>
    <xf numFmtId="0" fontId="42" fillId="0" borderId="26" xfId="0" applyFont="1" applyBorder="1" applyAlignment="1">
      <alignment vertical="center" wrapText="1"/>
    </xf>
    <xf numFmtId="0" fontId="42" fillId="0" borderId="27" xfId="0" applyFont="1" applyBorder="1" applyAlignment="1">
      <alignment horizontal="center" vertical="center" wrapText="1"/>
    </xf>
    <xf numFmtId="0" fontId="42" fillId="0" borderId="28" xfId="0" applyFont="1" applyBorder="1" applyAlignment="1">
      <alignment horizontal="center" vertical="center" wrapText="1"/>
    </xf>
    <xf numFmtId="0" fontId="42" fillId="0" borderId="27" xfId="0" applyFont="1" applyBorder="1" applyAlignment="1">
      <alignment vertical="center" wrapText="1"/>
    </xf>
    <xf numFmtId="0" fontId="42" fillId="0" borderId="28" xfId="0" applyFont="1" applyBorder="1" applyAlignment="1">
      <alignment vertical="center" wrapText="1"/>
    </xf>
    <xf numFmtId="0" fontId="44" fillId="0" borderId="1" xfId="0" applyFont="1" applyBorder="1" applyAlignment="1">
      <alignment horizontal="left" vertical="center" wrapText="1"/>
    </xf>
    <xf numFmtId="0" fontId="45" fillId="0" borderId="1" xfId="0" applyFont="1" applyBorder="1" applyAlignment="1">
      <alignment horizontal="left" vertical="center" wrapText="1"/>
    </xf>
    <xf numFmtId="0" fontId="46" fillId="0" borderId="27" xfId="0" applyFont="1" applyBorder="1" applyAlignment="1">
      <alignment vertical="center" wrapText="1"/>
    </xf>
    <xf numFmtId="0" fontId="45" fillId="0" borderId="1" xfId="0" applyFont="1" applyBorder="1" applyAlignment="1">
      <alignment vertical="center" wrapText="1"/>
    </xf>
    <xf numFmtId="0" fontId="45" fillId="0" borderId="1" xfId="0" applyFont="1" applyBorder="1" applyAlignment="1">
      <alignment horizontal="left" vertical="center"/>
    </xf>
    <xf numFmtId="0" fontId="45" fillId="0" borderId="1" xfId="0" applyFont="1" applyBorder="1" applyAlignment="1">
      <alignment vertical="center"/>
    </xf>
    <xf numFmtId="49" fontId="45" fillId="0" borderId="1" xfId="0" applyNumberFormat="1" applyFont="1" applyBorder="1" applyAlignment="1">
      <alignment vertical="center" wrapText="1"/>
    </xf>
    <xf numFmtId="0" fontId="42" fillId="0" borderId="30" xfId="0" applyFont="1" applyBorder="1" applyAlignment="1">
      <alignment vertical="center" wrapText="1"/>
    </xf>
    <xf numFmtId="0" fontId="47" fillId="0" borderId="29" xfId="0" applyFont="1" applyBorder="1" applyAlignment="1">
      <alignment vertical="center" wrapText="1"/>
    </xf>
    <xf numFmtId="0" fontId="42" fillId="0" borderId="31" xfId="0" applyFont="1" applyBorder="1" applyAlignment="1">
      <alignment vertical="center" wrapText="1"/>
    </xf>
    <xf numFmtId="0" fontId="42" fillId="0" borderId="1" xfId="0" applyFont="1" applyBorder="1" applyAlignment="1">
      <alignment vertical="top"/>
    </xf>
    <xf numFmtId="0" fontId="42" fillId="0" borderId="0" xfId="0" applyFont="1" applyAlignment="1">
      <alignment vertical="top"/>
    </xf>
    <xf numFmtId="0" fontId="42" fillId="0" borderId="24" xfId="0" applyFont="1" applyBorder="1" applyAlignment="1">
      <alignment horizontal="left" vertical="center"/>
    </xf>
    <xf numFmtId="0" fontId="42" fillId="0" borderId="25" xfId="0" applyFont="1" applyBorder="1" applyAlignment="1">
      <alignment horizontal="left" vertical="center"/>
    </xf>
    <xf numFmtId="0" fontId="42" fillId="0" borderId="26" xfId="0" applyFont="1" applyBorder="1" applyAlignment="1">
      <alignment horizontal="left" vertical="center"/>
    </xf>
    <xf numFmtId="0" fontId="42" fillId="0" borderId="27" xfId="0" applyFont="1" applyBorder="1" applyAlignment="1">
      <alignment horizontal="left" vertical="center"/>
    </xf>
    <xf numFmtId="0" fontId="42" fillId="0" borderId="28" xfId="0" applyFont="1" applyBorder="1" applyAlignment="1">
      <alignment horizontal="left" vertical="center"/>
    </xf>
    <xf numFmtId="0" fontId="44" fillId="0" borderId="1" xfId="0" applyFont="1" applyBorder="1" applyAlignment="1">
      <alignment horizontal="left" vertical="center"/>
    </xf>
    <xf numFmtId="0" fontId="48" fillId="0" borderId="0" xfId="0" applyFont="1" applyAlignment="1">
      <alignment horizontal="left" vertical="center"/>
    </xf>
    <xf numFmtId="0" fontId="44" fillId="0" borderId="29" xfId="0" applyFont="1" applyBorder="1" applyAlignment="1">
      <alignment horizontal="left" vertical="center"/>
    </xf>
    <xf numFmtId="0" fontId="44"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50" fillId="0" borderId="1" xfId="0" applyFont="1" applyBorder="1" applyAlignment="1">
      <alignment horizontal="left" vertical="center"/>
    </xf>
    <xf numFmtId="0" fontId="45" fillId="0" borderId="1" xfId="0" applyFont="1" applyBorder="1" applyAlignment="1">
      <alignment horizontal="center" vertical="center"/>
    </xf>
    <xf numFmtId="0" fontId="45" fillId="0" borderId="0" xfId="0" applyFont="1" applyAlignment="1">
      <alignment horizontal="left" vertical="center"/>
    </xf>
    <xf numFmtId="0" fontId="46" fillId="0" borderId="27" xfId="0" applyFont="1" applyBorder="1" applyAlignment="1">
      <alignment horizontal="left" vertical="center"/>
    </xf>
    <xf numFmtId="0" fontId="42" fillId="0" borderId="30" xfId="0" applyFont="1" applyBorder="1" applyAlignment="1">
      <alignment horizontal="left" vertical="center"/>
    </xf>
    <xf numFmtId="0" fontId="47" fillId="0" borderId="29" xfId="0" applyFont="1" applyBorder="1" applyAlignment="1">
      <alignment horizontal="left" vertical="center"/>
    </xf>
    <xf numFmtId="0" fontId="42" fillId="0" borderId="31" xfId="0" applyFont="1" applyBorder="1" applyAlignment="1">
      <alignment horizontal="left" vertical="center"/>
    </xf>
    <xf numFmtId="0" fontId="42"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2"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1" xfId="0" applyFont="1" applyBorder="1" applyAlignment="1">
      <alignment horizontal="center" vertical="center" wrapText="1"/>
    </xf>
    <xf numFmtId="0" fontId="42" fillId="0" borderId="24" xfId="0" applyFont="1" applyBorder="1" applyAlignment="1">
      <alignment horizontal="left" vertical="center" wrapText="1"/>
    </xf>
    <xf numFmtId="0" fontId="42" fillId="0" borderId="25" xfId="0" applyFont="1" applyBorder="1" applyAlignment="1">
      <alignment horizontal="left" vertical="center" wrapText="1"/>
    </xf>
    <xf numFmtId="0" fontId="42" fillId="0" borderId="26" xfId="0" applyFont="1" applyBorder="1" applyAlignment="1">
      <alignment horizontal="left" vertical="center" wrapText="1"/>
    </xf>
    <xf numFmtId="0" fontId="42" fillId="0" borderId="27" xfId="0" applyFont="1" applyBorder="1" applyAlignment="1">
      <alignment horizontal="left" vertical="center" wrapText="1"/>
    </xf>
    <xf numFmtId="0" fontId="42"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1" xfId="0" applyFont="1" applyBorder="1" applyAlignment="1">
      <alignment horizontal="left" vertical="center"/>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5" fillId="0" borderId="1" xfId="0" applyFont="1" applyBorder="1" applyAlignment="1">
      <alignment horizontal="left" vertical="top"/>
    </xf>
    <xf numFmtId="0" fontId="45"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6" fillId="0" borderId="1" xfId="0" applyFont="1" applyBorder="1" applyAlignment="1">
      <alignment horizontal="center" vertical="center"/>
    </xf>
    <xf numFmtId="0" fontId="48" fillId="0" borderId="0" xfId="0" applyFont="1" applyAlignment="1">
      <alignment vertical="center"/>
    </xf>
    <xf numFmtId="0" fontId="44" fillId="0" borderId="1" xfId="0" applyFont="1" applyBorder="1" applyAlignment="1">
      <alignment vertical="center"/>
    </xf>
    <xf numFmtId="0" fontId="48" fillId="0" borderId="29" xfId="0" applyFont="1" applyBorder="1" applyAlignment="1">
      <alignment vertical="center"/>
    </xf>
    <xf numFmtId="0" fontId="44" fillId="0" borderId="29" xfId="0" applyFont="1" applyBorder="1" applyAlignment="1">
      <alignment vertical="center"/>
    </xf>
    <xf numFmtId="0" fontId="45" fillId="0" borderId="1" xfId="0" applyFont="1" applyBorder="1" applyAlignment="1">
      <alignment vertical="top"/>
    </xf>
    <xf numFmtId="49" fontId="45" fillId="0" borderId="1" xfId="0" applyNumberFormat="1" applyFont="1" applyBorder="1" applyAlignment="1">
      <alignment horizontal="left" vertical="center"/>
    </xf>
    <xf numFmtId="0" fontId="51" fillId="0" borderId="27" xfId="0" applyFont="1" applyBorder="1" applyAlignment="1">
      <alignment horizontal="left" vertical="center"/>
    </xf>
    <xf numFmtId="0" fontId="52" fillId="0" borderId="1" xfId="0" applyFont="1" applyBorder="1" applyAlignment="1">
      <alignment vertical="top"/>
    </xf>
    <xf numFmtId="0" fontId="52" fillId="0" borderId="1" xfId="0" applyFont="1" applyBorder="1" applyAlignment="1">
      <alignment horizontal="left" vertical="center"/>
    </xf>
    <xf numFmtId="0" fontId="52" fillId="0" borderId="1" xfId="0" applyFont="1" applyBorder="1" applyAlignment="1">
      <alignment horizontal="center" vertical="center"/>
    </xf>
    <xf numFmtId="49" fontId="52" fillId="0" borderId="1" xfId="0" applyNumberFormat="1" applyFont="1" applyBorder="1" applyAlignment="1">
      <alignment horizontal="left" vertical="center"/>
    </xf>
    <xf numFmtId="0" fontId="51" fillId="0" borderId="28" xfId="0" applyFont="1" applyBorder="1" applyAlignment="1">
      <alignment horizontal="left" vertical="center"/>
    </xf>
    <xf numFmtId="0" fontId="0" fillId="0" borderId="29" xfId="0" applyBorder="1" applyAlignment="1">
      <alignment vertical="top"/>
    </xf>
    <xf numFmtId="0" fontId="44" fillId="0" borderId="29" xfId="0" applyFont="1" applyBorder="1" applyAlignment="1">
      <alignment horizontal="left"/>
    </xf>
    <xf numFmtId="0" fontId="48" fillId="0" borderId="29" xfId="0" applyFont="1" applyBorder="1"/>
    <xf numFmtId="0" fontId="42" fillId="0" borderId="27" xfId="0" applyFont="1" applyBorder="1" applyAlignment="1">
      <alignment vertical="top"/>
    </xf>
    <xf numFmtId="0" fontId="42" fillId="0" borderId="28" xfId="0" applyFont="1" applyBorder="1" applyAlignment="1">
      <alignment vertical="top"/>
    </xf>
    <xf numFmtId="0" fontId="42" fillId="0" borderId="30" xfId="0" applyFont="1" applyBorder="1" applyAlignment="1">
      <alignment vertical="top"/>
    </xf>
    <xf numFmtId="0" fontId="42" fillId="0" borderId="29" xfId="0" applyFont="1" applyBorder="1" applyAlignment="1">
      <alignment vertical="top"/>
    </xf>
    <xf numFmtId="0" fontId="42" fillId="0" borderId="31" xfId="0" applyFont="1" applyBorder="1" applyAlignment="1">
      <alignment vertical="top"/>
    </xf>
    <xf numFmtId="0" fontId="18" fillId="0" borderId="0" xfId="0" applyFont="1" applyAlignment="1">
      <alignment horizontal="left" vertical="top" wrapText="1"/>
    </xf>
    <xf numFmtId="0" fontId="18" fillId="0" borderId="0" xfId="0" applyFont="1" applyAlignment="1">
      <alignment horizontal="left" vertical="center"/>
    </xf>
    <xf numFmtId="0" fontId="20" fillId="0" borderId="0" xfId="0" applyFont="1" applyAlignment="1">
      <alignment horizontal="left" vertical="center"/>
    </xf>
    <xf numFmtId="0" fontId="2" fillId="0" borderId="0" xfId="0" applyFont="1" applyAlignment="1">
      <alignment horizontal="left" vertical="center"/>
    </xf>
    <xf numFmtId="0" fontId="0" fillId="0" borderId="0" xfId="0"/>
    <xf numFmtId="0" fontId="3" fillId="0" borderId="0" xfId="0" applyFont="1" applyAlignment="1">
      <alignment horizontal="left" vertical="top" wrapText="1"/>
    </xf>
    <xf numFmtId="49" fontId="2" fillId="2" borderId="0" xfId="0" applyNumberFormat="1" applyFont="1" applyFill="1" applyAlignment="1" applyProtection="1">
      <alignment horizontal="left" vertical="center"/>
      <protection locked="0"/>
    </xf>
    <xf numFmtId="49" fontId="2" fillId="0" borderId="0" xfId="0" applyNumberFormat="1" applyFont="1" applyAlignment="1">
      <alignment horizontal="left" vertical="center"/>
    </xf>
    <xf numFmtId="0" fontId="2" fillId="0" borderId="0" xfId="0" applyFont="1" applyAlignment="1">
      <alignment horizontal="left" vertical="center" wrapText="1"/>
    </xf>
    <xf numFmtId="4" fontId="19" fillId="0" borderId="6" xfId="0" applyNumberFormat="1" applyFont="1" applyBorder="1" applyAlignment="1">
      <alignment vertical="center"/>
    </xf>
    <xf numFmtId="0" fontId="0" fillId="0" borderId="6" xfId="0" applyBorder="1" applyAlignment="1">
      <alignment vertical="center"/>
    </xf>
    <xf numFmtId="0" fontId="1" fillId="0" borderId="0" xfId="0" applyFont="1" applyAlignment="1">
      <alignment horizontal="right" vertical="center"/>
    </xf>
    <xf numFmtId="4" fontId="20" fillId="0" borderId="0" xfId="0" applyNumberFormat="1" applyFont="1" applyAlignment="1">
      <alignment vertical="center"/>
    </xf>
    <xf numFmtId="0" fontId="1" fillId="0" borderId="0" xfId="0" applyFont="1" applyAlignment="1">
      <alignment vertical="center"/>
    </xf>
    <xf numFmtId="164" fontId="1" fillId="0" borderId="0" xfId="0" applyNumberFormat="1" applyFont="1" applyAlignment="1">
      <alignment horizontal="left" vertical="center"/>
    </xf>
    <xf numFmtId="4" fontId="4" fillId="3" borderId="8" xfId="0" applyNumberFormat="1" applyFont="1" applyFill="1" applyBorder="1" applyAlignment="1">
      <alignment vertical="center"/>
    </xf>
    <xf numFmtId="0" fontId="0" fillId="3" borderId="8" xfId="0" applyFill="1" applyBorder="1" applyAlignment="1">
      <alignment vertical="center"/>
    </xf>
    <xf numFmtId="0" fontId="0" fillId="3" borderId="9" xfId="0" applyFill="1" applyBorder="1" applyAlignment="1">
      <alignment vertical="center"/>
    </xf>
    <xf numFmtId="0" fontId="4" fillId="3" borderId="8" xfId="0" applyFont="1" applyFill="1" applyBorder="1" applyAlignment="1">
      <alignment horizontal="left" vertical="center"/>
    </xf>
    <xf numFmtId="4" fontId="7" fillId="0" borderId="0" xfId="0" applyNumberFormat="1" applyFont="1" applyAlignment="1">
      <alignment vertical="center"/>
    </xf>
    <xf numFmtId="0" fontId="7" fillId="0" borderId="0" xfId="0" applyFont="1" applyAlignment="1">
      <alignment vertical="center"/>
    </xf>
    <xf numFmtId="4" fontId="28" fillId="0" borderId="0" xfId="0" applyNumberFormat="1" applyFont="1" applyAlignment="1">
      <alignment vertical="center"/>
    </xf>
    <xf numFmtId="0" fontId="28" fillId="0" borderId="0" xfId="0" applyFont="1" applyAlignment="1">
      <alignment vertical="center"/>
    </xf>
    <xf numFmtId="4" fontId="28" fillId="0" borderId="0" xfId="0" applyNumberFormat="1" applyFont="1" applyAlignment="1">
      <alignment horizontal="right" vertical="center"/>
    </xf>
    <xf numFmtId="4" fontId="7" fillId="0" borderId="0" xfId="0" applyNumberFormat="1" applyFont="1" applyAlignment="1">
      <alignment horizontal="right" vertical="center"/>
    </xf>
    <xf numFmtId="0" fontId="3" fillId="0" borderId="0" xfId="0" applyFont="1" applyAlignment="1">
      <alignment horizontal="left" vertical="center" wrapText="1"/>
    </xf>
    <xf numFmtId="0" fontId="3" fillId="0" borderId="0" xfId="0" applyFont="1" applyAlignment="1">
      <alignment vertical="center"/>
    </xf>
    <xf numFmtId="0" fontId="23" fillId="4" borderId="7" xfId="0" applyFont="1" applyFill="1" applyBorder="1" applyAlignment="1">
      <alignment horizontal="center" vertical="center"/>
    </xf>
    <xf numFmtId="0" fontId="23" fillId="4" borderId="8" xfId="0" applyFont="1" applyFill="1" applyBorder="1" applyAlignment="1">
      <alignment horizontal="left" vertical="center"/>
    </xf>
    <xf numFmtId="0" fontId="23" fillId="4" borderId="8" xfId="0" applyFont="1" applyFill="1" applyBorder="1" applyAlignment="1">
      <alignment horizontal="center" vertical="center"/>
    </xf>
    <xf numFmtId="0" fontId="27" fillId="0" borderId="0" xfId="0" applyFont="1" applyAlignment="1">
      <alignment horizontal="left" vertical="center" wrapText="1"/>
    </xf>
    <xf numFmtId="0" fontId="30" fillId="0" borderId="0" xfId="0" applyFont="1" applyAlignment="1">
      <alignment horizontal="left" vertical="center" wrapText="1"/>
    </xf>
    <xf numFmtId="165" fontId="2" fillId="0" borderId="0" xfId="0" applyNumberFormat="1" applyFont="1" applyAlignment="1">
      <alignment horizontal="left" vertical="center"/>
    </xf>
    <xf numFmtId="0" fontId="2" fillId="0" borderId="0" xfId="0" applyFont="1" applyAlignment="1">
      <alignment vertical="center" wrapText="1"/>
    </xf>
    <xf numFmtId="0" fontId="2" fillId="0" borderId="0" xfId="0" applyFont="1" applyAlignment="1">
      <alignment vertical="center"/>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22" fillId="0" borderId="15" xfId="0" applyFont="1" applyBorder="1" applyAlignment="1">
      <alignment horizontal="left" vertical="center"/>
    </xf>
    <xf numFmtId="0" fontId="22" fillId="0" borderId="0" xfId="0" applyFont="1" applyAlignment="1">
      <alignment horizontal="left" vertical="center"/>
    </xf>
    <xf numFmtId="0" fontId="23" fillId="4" borderId="8" xfId="0" applyFont="1" applyFill="1" applyBorder="1" applyAlignment="1">
      <alignment horizontal="right" vertical="center"/>
    </xf>
    <xf numFmtId="4" fontId="25" fillId="0" borderId="0" xfId="0" applyNumberFormat="1" applyFont="1" applyAlignment="1">
      <alignment horizontal="right" vertical="center"/>
    </xf>
    <xf numFmtId="4" fontId="25" fillId="0" borderId="0" xfId="0" applyNumberFormat="1" applyFont="1" applyAlignment="1">
      <alignment vertical="center"/>
    </xf>
    <xf numFmtId="0" fontId="1" fillId="0" borderId="0" xfId="0" applyFont="1" applyAlignment="1">
      <alignment horizontal="left" vertical="center" wrapText="1"/>
    </xf>
    <xf numFmtId="0" fontId="1" fillId="0" borderId="0" xfId="0" applyFont="1" applyAlignment="1">
      <alignment horizontal="left" vertical="center"/>
    </xf>
    <xf numFmtId="0" fontId="0" fillId="0" borderId="0" xfId="0" applyAlignment="1">
      <alignment vertical="center"/>
    </xf>
    <xf numFmtId="0" fontId="2" fillId="2" borderId="0" xfId="0" applyFont="1" applyFill="1" applyAlignment="1" applyProtection="1">
      <alignment horizontal="left" vertical="center"/>
      <protection locked="0"/>
    </xf>
    <xf numFmtId="0" fontId="45" fillId="0" borderId="1" xfId="0" applyFont="1" applyBorder="1" applyAlignment="1">
      <alignment horizontal="left" vertical="center" wrapText="1"/>
    </xf>
    <xf numFmtId="0" fontId="44" fillId="0" borderId="29" xfId="0" applyFont="1" applyBorder="1" applyAlignment="1">
      <alignment horizontal="left" wrapText="1"/>
    </xf>
    <xf numFmtId="0" fontId="43" fillId="0" borderId="1" xfId="0" applyFont="1" applyBorder="1" applyAlignment="1">
      <alignment horizontal="center" vertical="center" wrapText="1"/>
    </xf>
    <xf numFmtId="49" fontId="45" fillId="0" borderId="1" xfId="0" applyNumberFormat="1" applyFont="1" applyBorder="1" applyAlignment="1">
      <alignment horizontal="left" vertical="center" wrapText="1"/>
    </xf>
    <xf numFmtId="0" fontId="43" fillId="0" borderId="1" xfId="0" applyFont="1" applyBorder="1" applyAlignment="1">
      <alignment horizontal="center" vertical="center"/>
    </xf>
    <xf numFmtId="0" fontId="44" fillId="0" borderId="29" xfId="0" applyFont="1" applyBorder="1" applyAlignment="1">
      <alignment horizontal="left"/>
    </xf>
    <xf numFmtId="0" fontId="45" fillId="0" borderId="1" xfId="0" applyFont="1" applyBorder="1" applyAlignment="1">
      <alignment horizontal="left" vertical="center"/>
    </xf>
    <xf numFmtId="0" fontId="45" fillId="0" borderId="1" xfId="0" applyFont="1" applyBorder="1" applyAlignment="1">
      <alignment horizontal="left" vertical="top"/>
    </xf>
  </cellXfs>
  <cellStyles count="2">
    <cellStyle name="Hypertextový odkaz" xfId="1" builtinId="8"/>
    <cellStyle name="Normální" xfId="0" builtinId="0" customBuiltin="1"/>
  </cellStyles>
  <dxfs count="0"/>
  <tableStyles count="0"/>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 Id="rId8" Type="http://schemas.openxmlformats.org/officeDocument/2006/relationships/worksheet" Target="worksheets/sheet8.xml"/><Relationship Id="rId3" Type="http://schemas.openxmlformats.org/officeDocument/2006/relationships/worksheet" Target="worksheets/sheet3.xml"/></Relationships>
</file>

<file path=xl/drawings/_rels/drawing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1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5.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6.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7.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8.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29.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_rels/drawing3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hyperlink" Target="https://app.urs.cz/products/kros4" TargetMode="External"/></Relationships>
</file>

<file path=xl/drawings/drawing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0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2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3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4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5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6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7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8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9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A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B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C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D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E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1F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drawings/drawing33.xml><?xml version="1.0" encoding="utf-8"?>
<xdr:wsDr xmlns:xdr="http://schemas.openxmlformats.org/drawingml/2006/spreadsheetDrawing" xmlns:a="http://schemas.openxmlformats.org/drawingml/2006/main">
  <xdr:absoluteAnchor>
    <xdr:pos x="0" y="0"/>
    <xdr:ext cx="285750" cy="285750"/>
    <xdr:pic>
      <xdr:nvPicPr>
        <xdr:cNvPr id="2" name="Picture 1">
          <a:hlinkClick xmlns:r="http://schemas.openxmlformats.org/officeDocument/2006/relationships" r:id="rId1" tooltip="https://app.urs.cz/products/kros4"/>
          <a:extLst>
            <a:ext uri="{FF2B5EF4-FFF2-40B4-BE49-F238E27FC236}">
              <a16:creationId xmlns:a16="http://schemas.microsoft.com/office/drawing/2014/main" id="{00000000-0008-0000-2000-000002000000}"/>
            </a:ext>
          </a:extLst>
        </xdr:cNvPr>
        <xdr:cNvPicPr/>
      </xdr:nvPicPr>
      <xdr:blipFill>
        <a:blip xmlns:r="http://schemas.openxmlformats.org/officeDocument/2006/relationships" r:embed="rId2"/>
        <a:stretch>
          <a:fillRect/>
        </a:stretch>
      </xdr:blipFill>
      <xdr:spPr>
        <a:prstGeom prst="rect">
          <a:avLst/>
        </a:prstGeom>
      </xdr:spPr>
    </xdr:pic>
    <xdr:clientData/>
  </xdr:absolute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17" Type="http://schemas.openxmlformats.org/officeDocument/2006/relationships/hyperlink" Target="https://podminky.urs.cz/item/CS_URS_2024_01/411121221" TargetMode="External"/><Relationship Id="rId299" Type="http://schemas.openxmlformats.org/officeDocument/2006/relationships/hyperlink" Target="https://podminky.urs.cz/item/CS_URS_2024_01/998714103" TargetMode="External"/><Relationship Id="rId21" Type="http://schemas.openxmlformats.org/officeDocument/2006/relationships/hyperlink" Target="https://podminky.urs.cz/item/CS_URS_2024_01/162751116" TargetMode="External"/><Relationship Id="rId63" Type="http://schemas.openxmlformats.org/officeDocument/2006/relationships/hyperlink" Target="https://podminky.urs.cz/item/CS_URS_2024_01/311321815" TargetMode="External"/><Relationship Id="rId159" Type="http://schemas.openxmlformats.org/officeDocument/2006/relationships/hyperlink" Target="https://podminky.urs.cz/item/CS_URS_2024_01/612131301" TargetMode="External"/><Relationship Id="rId324" Type="http://schemas.openxmlformats.org/officeDocument/2006/relationships/hyperlink" Target="https://podminky.urs.cz/item/CS_URS_2024_01/765191091" TargetMode="External"/><Relationship Id="rId366" Type="http://schemas.openxmlformats.org/officeDocument/2006/relationships/hyperlink" Target="https://podminky.urs.cz/item/CS_URS_2024_01/767531214" TargetMode="External"/><Relationship Id="rId170" Type="http://schemas.openxmlformats.org/officeDocument/2006/relationships/hyperlink" Target="https://podminky.urs.cz/item/CS_URS_2024_01/621151031" TargetMode="External"/><Relationship Id="rId226" Type="http://schemas.openxmlformats.org/officeDocument/2006/relationships/hyperlink" Target="https://podminky.urs.cz/item/CS_URS_2024_01/944611211" TargetMode="External"/><Relationship Id="rId433" Type="http://schemas.openxmlformats.org/officeDocument/2006/relationships/hyperlink" Target="https://podminky.urs.cz/item/CS_URS_2024_01/786623031" TargetMode="External"/><Relationship Id="rId268" Type="http://schemas.openxmlformats.org/officeDocument/2006/relationships/hyperlink" Target="https://podminky.urs.cz/item/CS_URS_2024_01/712341715" TargetMode="External"/><Relationship Id="rId32" Type="http://schemas.openxmlformats.org/officeDocument/2006/relationships/hyperlink" Target="https://podminky.urs.cz/item/CS_URS_2024_01/226212512" TargetMode="External"/><Relationship Id="rId74" Type="http://schemas.openxmlformats.org/officeDocument/2006/relationships/hyperlink" Target="https://podminky.urs.cz/item/CS_URS_2024_01/317121102" TargetMode="External"/><Relationship Id="rId128" Type="http://schemas.openxmlformats.org/officeDocument/2006/relationships/hyperlink" Target="https://podminky.urs.cz/item/CS_URS_2024_01/411354334" TargetMode="External"/><Relationship Id="rId335" Type="http://schemas.openxmlformats.org/officeDocument/2006/relationships/hyperlink" Target="https://podminky.urs.cz/item/CS_URS_2024_01/766641161" TargetMode="External"/><Relationship Id="rId377" Type="http://schemas.openxmlformats.org/officeDocument/2006/relationships/hyperlink" Target="https://podminky.urs.cz/item/CS_URS_2024_01/767649197" TargetMode="External"/><Relationship Id="rId5" Type="http://schemas.openxmlformats.org/officeDocument/2006/relationships/hyperlink" Target="https://podminky.urs.cz/item/CS_URS_2024_01/131113711" TargetMode="External"/><Relationship Id="rId181" Type="http://schemas.openxmlformats.org/officeDocument/2006/relationships/hyperlink" Target="https://podminky.urs.cz/item/CS_URS_2024_01/622222021" TargetMode="External"/><Relationship Id="rId237" Type="http://schemas.openxmlformats.org/officeDocument/2006/relationships/hyperlink" Target="https://podminky.urs.cz/item/CS_URS_2024_01/953943125" TargetMode="External"/><Relationship Id="rId402" Type="http://schemas.openxmlformats.org/officeDocument/2006/relationships/hyperlink" Target="https://podminky.urs.cz/item/CS_URS_2024_01/776121321" TargetMode="External"/><Relationship Id="rId279" Type="http://schemas.openxmlformats.org/officeDocument/2006/relationships/hyperlink" Target="https://podminky.urs.cz/item/CS_URS_2024_01/712831101" TargetMode="External"/><Relationship Id="rId43" Type="http://schemas.openxmlformats.org/officeDocument/2006/relationships/hyperlink" Target="https://podminky.urs.cz/item/CS_URS_2024_01/273322611" TargetMode="External"/><Relationship Id="rId139" Type="http://schemas.openxmlformats.org/officeDocument/2006/relationships/hyperlink" Target="https://podminky.urs.cz/item/CS_URS_2024_01/417351115" TargetMode="External"/><Relationship Id="rId290" Type="http://schemas.openxmlformats.org/officeDocument/2006/relationships/hyperlink" Target="https://podminky.urs.cz/item/CS_URS_2024_01/713141263" TargetMode="External"/><Relationship Id="rId304" Type="http://schemas.openxmlformats.org/officeDocument/2006/relationships/hyperlink" Target="https://podminky.urs.cz/item/CS_URS_2024_01/725291670" TargetMode="External"/><Relationship Id="rId346" Type="http://schemas.openxmlformats.org/officeDocument/2006/relationships/hyperlink" Target="https://podminky.urs.cz/item/CS_URS_2024_01/766660728" TargetMode="External"/><Relationship Id="rId388" Type="http://schemas.openxmlformats.org/officeDocument/2006/relationships/hyperlink" Target="https://podminky.urs.cz/item/CS_URS_2024_01/771121011" TargetMode="External"/><Relationship Id="rId85" Type="http://schemas.openxmlformats.org/officeDocument/2006/relationships/hyperlink" Target="https://podminky.urs.cz/item/CS_URS_2024_01/327351211" TargetMode="External"/><Relationship Id="rId150" Type="http://schemas.openxmlformats.org/officeDocument/2006/relationships/hyperlink" Target="https://podminky.urs.cz/item/CS_URS_2024_01/564861012" TargetMode="External"/><Relationship Id="rId192" Type="http://schemas.openxmlformats.org/officeDocument/2006/relationships/hyperlink" Target="https://podminky.urs.cz/item/CS_URS_2024_01/631319175" TargetMode="External"/><Relationship Id="rId206" Type="http://schemas.openxmlformats.org/officeDocument/2006/relationships/hyperlink" Target="https://podminky.urs.cz/item/CS_URS_2024_01/637311131" TargetMode="External"/><Relationship Id="rId413" Type="http://schemas.openxmlformats.org/officeDocument/2006/relationships/hyperlink" Target="https://podminky.urs.cz/item/CS_URS_2024_01/777131111" TargetMode="External"/><Relationship Id="rId248" Type="http://schemas.openxmlformats.org/officeDocument/2006/relationships/hyperlink" Target="https://podminky.urs.cz/item/CS_URS_2024_01/997013501" TargetMode="External"/><Relationship Id="rId12" Type="http://schemas.openxmlformats.org/officeDocument/2006/relationships/hyperlink" Target="https://podminky.urs.cz/item/CS_URS_2024_01/132151102" TargetMode="External"/><Relationship Id="rId108" Type="http://schemas.openxmlformats.org/officeDocument/2006/relationships/hyperlink" Target="https://podminky.urs.cz/item/CS_URS_2024_01/342291121" TargetMode="External"/><Relationship Id="rId315" Type="http://schemas.openxmlformats.org/officeDocument/2006/relationships/hyperlink" Target="https://podminky.urs.cz/item/CS_URS_2024_01/763183211" TargetMode="External"/><Relationship Id="rId357" Type="http://schemas.openxmlformats.org/officeDocument/2006/relationships/hyperlink" Target="https://podminky.urs.cz/item/CS_URS_2024_01/767114142" TargetMode="External"/><Relationship Id="rId54" Type="http://schemas.openxmlformats.org/officeDocument/2006/relationships/hyperlink" Target="https://podminky.urs.cz/item/CS_URS_2024_01/279351121" TargetMode="External"/><Relationship Id="rId96" Type="http://schemas.openxmlformats.org/officeDocument/2006/relationships/hyperlink" Target="https://podminky.urs.cz/item/CS_URS_2024_01/341351112" TargetMode="External"/><Relationship Id="rId161" Type="http://schemas.openxmlformats.org/officeDocument/2006/relationships/hyperlink" Target="https://podminky.urs.cz/item/CS_URS_2024_01/612322341" TargetMode="External"/><Relationship Id="rId217" Type="http://schemas.openxmlformats.org/officeDocument/2006/relationships/hyperlink" Target="https://podminky.urs.cz/item/CS_URS_2024_01/941211812" TargetMode="External"/><Relationship Id="rId399" Type="http://schemas.openxmlformats.org/officeDocument/2006/relationships/hyperlink" Target="https://podminky.urs.cz/item/CS_URS_2024_01/776111131" TargetMode="External"/><Relationship Id="rId259" Type="http://schemas.openxmlformats.org/officeDocument/2006/relationships/hyperlink" Target="https://podminky.urs.cz/item/CS_URS_2024_01/711411001" TargetMode="External"/><Relationship Id="rId424" Type="http://schemas.openxmlformats.org/officeDocument/2006/relationships/hyperlink" Target="https://podminky.urs.cz/item/CS_URS_2024_01/783301313" TargetMode="External"/><Relationship Id="rId23" Type="http://schemas.openxmlformats.org/officeDocument/2006/relationships/hyperlink" Target="https://podminky.urs.cz/item/CS_URS_2024_01/171201231" TargetMode="External"/><Relationship Id="rId119" Type="http://schemas.openxmlformats.org/officeDocument/2006/relationships/hyperlink" Target="https://podminky.urs.cz/item/CS_URS_2024_01/411351011" TargetMode="External"/><Relationship Id="rId270" Type="http://schemas.openxmlformats.org/officeDocument/2006/relationships/hyperlink" Target="https://podminky.urs.cz/item/CS_URS_2024_01/712363544" TargetMode="External"/><Relationship Id="rId326" Type="http://schemas.openxmlformats.org/officeDocument/2006/relationships/hyperlink" Target="https://podminky.urs.cz/item/CS_URS_2024_01/766622121" TargetMode="External"/><Relationship Id="rId65" Type="http://schemas.openxmlformats.org/officeDocument/2006/relationships/hyperlink" Target="https://podminky.urs.cz/item/CS_URS_2024_01/311351121" TargetMode="External"/><Relationship Id="rId130" Type="http://schemas.openxmlformats.org/officeDocument/2006/relationships/hyperlink" Target="https://podminky.urs.cz/item/CS_URS_2024_01/411361821" TargetMode="External"/><Relationship Id="rId368" Type="http://schemas.openxmlformats.org/officeDocument/2006/relationships/hyperlink" Target="https://podminky.urs.cz/item/CS_URS_2024_01/767640111" TargetMode="External"/><Relationship Id="rId172" Type="http://schemas.openxmlformats.org/officeDocument/2006/relationships/hyperlink" Target="https://podminky.urs.cz/item/CS_URS_2024_01/621221061" TargetMode="External"/><Relationship Id="rId228" Type="http://schemas.openxmlformats.org/officeDocument/2006/relationships/hyperlink" Target="https://podminky.urs.cz/item/CS_URS_2024_01/949101111" TargetMode="External"/><Relationship Id="rId435" Type="http://schemas.openxmlformats.org/officeDocument/2006/relationships/hyperlink" Target="https://podminky.urs.cz/item/CS_URS_2024_01/786623041" TargetMode="External"/><Relationship Id="rId281" Type="http://schemas.openxmlformats.org/officeDocument/2006/relationships/hyperlink" Target="https://podminky.urs.cz/item/CS_URS_2024_01/998712103" TargetMode="External"/><Relationship Id="rId337" Type="http://schemas.openxmlformats.org/officeDocument/2006/relationships/hyperlink" Target="https://podminky.urs.cz/item/CS_URS_2024_01/766660002" TargetMode="External"/><Relationship Id="rId34" Type="http://schemas.openxmlformats.org/officeDocument/2006/relationships/hyperlink" Target="https://podminky.urs.cz/item/CS_URS_2024_01/226212612" TargetMode="External"/><Relationship Id="rId76" Type="http://schemas.openxmlformats.org/officeDocument/2006/relationships/hyperlink" Target="https://podminky.urs.cz/item/CS_URS_2024_01/317142424" TargetMode="External"/><Relationship Id="rId141" Type="http://schemas.openxmlformats.org/officeDocument/2006/relationships/hyperlink" Target="https://podminky.urs.cz/item/CS_URS_2024_01/417361821" TargetMode="External"/><Relationship Id="rId379" Type="http://schemas.openxmlformats.org/officeDocument/2006/relationships/hyperlink" Target="https://podminky.urs.cz/item/CS_URS_2024_01/767649199H" TargetMode="External"/><Relationship Id="rId7" Type="http://schemas.openxmlformats.org/officeDocument/2006/relationships/hyperlink" Target="https://podminky.urs.cz/item/CS_URS_2024_01/131151206" TargetMode="External"/><Relationship Id="rId183" Type="http://schemas.openxmlformats.org/officeDocument/2006/relationships/hyperlink" Target="https://podminky.urs.cz/item/CS_URS_2024_01/622251105" TargetMode="External"/><Relationship Id="rId239" Type="http://schemas.openxmlformats.org/officeDocument/2006/relationships/hyperlink" Target="https://podminky.urs.cz/item/CS_URS_2024_01/953966121" TargetMode="External"/><Relationship Id="rId390" Type="http://schemas.openxmlformats.org/officeDocument/2006/relationships/hyperlink" Target="https://podminky.urs.cz/item/CS_URS_2024_01/771274124" TargetMode="External"/><Relationship Id="rId404" Type="http://schemas.openxmlformats.org/officeDocument/2006/relationships/hyperlink" Target="https://podminky.urs.cz/item/CS_URS_2024_01/776141121" TargetMode="External"/><Relationship Id="rId250" Type="http://schemas.openxmlformats.org/officeDocument/2006/relationships/hyperlink" Target="https://podminky.urs.cz/item/CS_URS_2024_01/997013602" TargetMode="External"/><Relationship Id="rId292" Type="http://schemas.openxmlformats.org/officeDocument/2006/relationships/hyperlink" Target="https://podminky.urs.cz/item/CS_URS_2024_01/713141358" TargetMode="External"/><Relationship Id="rId306" Type="http://schemas.openxmlformats.org/officeDocument/2006/relationships/hyperlink" Target="https://podminky.urs.cz/item/CS_URS_2024_01/998762103" TargetMode="External"/><Relationship Id="rId45" Type="http://schemas.openxmlformats.org/officeDocument/2006/relationships/hyperlink" Target="https://podminky.urs.cz/item/CS_URS_2024_01/273351121" TargetMode="External"/><Relationship Id="rId87" Type="http://schemas.openxmlformats.org/officeDocument/2006/relationships/hyperlink" Target="https://podminky.urs.cz/item/CS_URS_2024_01/327361006" TargetMode="External"/><Relationship Id="rId110" Type="http://schemas.openxmlformats.org/officeDocument/2006/relationships/hyperlink" Target="https://podminky.urs.cz/item/CS_URS_2024_01/346272236" TargetMode="External"/><Relationship Id="rId348" Type="http://schemas.openxmlformats.org/officeDocument/2006/relationships/hyperlink" Target="https://podminky.urs.cz/item/CS_URS_2024_01/766660748" TargetMode="External"/><Relationship Id="rId152" Type="http://schemas.openxmlformats.org/officeDocument/2006/relationships/hyperlink" Target="https://podminky.urs.cz/item/CS_URS_2024_01/596811220" TargetMode="External"/><Relationship Id="rId194" Type="http://schemas.openxmlformats.org/officeDocument/2006/relationships/hyperlink" Target="https://podminky.urs.cz/item/CS_URS_2024_01/631351102" TargetMode="External"/><Relationship Id="rId208" Type="http://schemas.openxmlformats.org/officeDocument/2006/relationships/hyperlink" Target="https://podminky.urs.cz/item/CS_URS_2024_01/642945111" TargetMode="External"/><Relationship Id="rId415" Type="http://schemas.openxmlformats.org/officeDocument/2006/relationships/hyperlink" Target="https://podminky.urs.cz/item/CS_URS_2024_01/777611151" TargetMode="External"/><Relationship Id="rId261" Type="http://schemas.openxmlformats.org/officeDocument/2006/relationships/hyperlink" Target="https://podminky.urs.cz/item/CS_URS_2024_01/711441559" TargetMode="External"/><Relationship Id="rId14" Type="http://schemas.openxmlformats.org/officeDocument/2006/relationships/hyperlink" Target="https://podminky.urs.cz/item/CS_URS_2024_01/132212131" TargetMode="External"/><Relationship Id="rId56" Type="http://schemas.openxmlformats.org/officeDocument/2006/relationships/hyperlink" Target="https://podminky.urs.cz/item/CS_URS_2024_01/279351311" TargetMode="External"/><Relationship Id="rId317" Type="http://schemas.openxmlformats.org/officeDocument/2006/relationships/hyperlink" Target="https://podminky.urs.cz/item/CS_URS_2024_01/764011623" TargetMode="External"/><Relationship Id="rId359" Type="http://schemas.openxmlformats.org/officeDocument/2006/relationships/hyperlink" Target="https://podminky.urs.cz/item/CS_URS_2024_01/767114161" TargetMode="External"/><Relationship Id="rId98" Type="http://schemas.openxmlformats.org/officeDocument/2006/relationships/hyperlink" Target="https://podminky.urs.cz/item/CS_URS_2024_01/341351312" TargetMode="External"/><Relationship Id="rId121" Type="http://schemas.openxmlformats.org/officeDocument/2006/relationships/hyperlink" Target="https://podminky.urs.cz/item/CS_URS_2024_01/411351021" TargetMode="External"/><Relationship Id="rId163" Type="http://schemas.openxmlformats.org/officeDocument/2006/relationships/hyperlink" Target="https://podminky.urs.cz/item/CS_URS_2024_01/613142001" TargetMode="External"/><Relationship Id="rId219" Type="http://schemas.openxmlformats.org/officeDocument/2006/relationships/hyperlink" Target="https://podminky.urs.cz/item/CS_URS_2024_01/943121211" TargetMode="External"/><Relationship Id="rId370" Type="http://schemas.openxmlformats.org/officeDocument/2006/relationships/hyperlink" Target="https://podminky.urs.cz/item/CS_URS_2024_01/767640322" TargetMode="External"/><Relationship Id="rId426" Type="http://schemas.openxmlformats.org/officeDocument/2006/relationships/hyperlink" Target="https://podminky.urs.cz/item/CS_URS_2024_01/783317101" TargetMode="External"/><Relationship Id="rId230" Type="http://schemas.openxmlformats.org/officeDocument/2006/relationships/hyperlink" Target="https://podminky.urs.cz/item/CS_URS_2024_01/952901111" TargetMode="External"/><Relationship Id="rId25" Type="http://schemas.openxmlformats.org/officeDocument/2006/relationships/hyperlink" Target="https://podminky.urs.cz/item/CS_URS_2024_01/174111102" TargetMode="External"/><Relationship Id="rId67" Type="http://schemas.openxmlformats.org/officeDocument/2006/relationships/hyperlink" Target="https://podminky.urs.cz/item/CS_URS_2024_01/311351311" TargetMode="External"/><Relationship Id="rId272" Type="http://schemas.openxmlformats.org/officeDocument/2006/relationships/hyperlink" Target="https://podminky.urs.cz/item/CS_URS_2024_01/712363546" TargetMode="External"/><Relationship Id="rId328" Type="http://schemas.openxmlformats.org/officeDocument/2006/relationships/hyperlink" Target="https://podminky.urs.cz/item/CS_URS_2024_01/766622136" TargetMode="External"/><Relationship Id="rId132" Type="http://schemas.openxmlformats.org/officeDocument/2006/relationships/hyperlink" Target="https://podminky.urs.cz/item/CS_URS_2024_01/413351111" TargetMode="External"/><Relationship Id="rId174" Type="http://schemas.openxmlformats.org/officeDocument/2006/relationships/hyperlink" Target="https://podminky.urs.cz/item/CS_URS_2024_01/621531012" TargetMode="External"/><Relationship Id="rId381" Type="http://schemas.openxmlformats.org/officeDocument/2006/relationships/hyperlink" Target="https://podminky.urs.cz/item/CS_URS_2024_01/767651121" TargetMode="External"/><Relationship Id="rId241" Type="http://schemas.openxmlformats.org/officeDocument/2006/relationships/hyperlink" Target="https://podminky.urs.cz/item/CS_URS_2024_01/953993311" TargetMode="External"/><Relationship Id="rId437" Type="http://schemas.openxmlformats.org/officeDocument/2006/relationships/hyperlink" Target="https://podminky.urs.cz/item/CS_URS_2024_01/786623051" TargetMode="External"/><Relationship Id="rId36" Type="http://schemas.openxmlformats.org/officeDocument/2006/relationships/hyperlink" Target="https://podminky.urs.cz/item/CS_URS_2024_01/226213512" TargetMode="External"/><Relationship Id="rId283" Type="http://schemas.openxmlformats.org/officeDocument/2006/relationships/hyperlink" Target="https://podminky.urs.cz/item/CS_URS_2024_01/713121121" TargetMode="External"/><Relationship Id="rId339" Type="http://schemas.openxmlformats.org/officeDocument/2006/relationships/hyperlink" Target="https://podminky.urs.cz/item/CS_URS_2024_01/766660171" TargetMode="External"/><Relationship Id="rId78" Type="http://schemas.openxmlformats.org/officeDocument/2006/relationships/hyperlink" Target="https://podminky.urs.cz/item/CS_URS_2024_01/317142434" TargetMode="External"/><Relationship Id="rId101" Type="http://schemas.openxmlformats.org/officeDocument/2006/relationships/hyperlink" Target="https://podminky.urs.cz/item/CS_URS_2024_01/342244111" TargetMode="External"/><Relationship Id="rId143" Type="http://schemas.openxmlformats.org/officeDocument/2006/relationships/hyperlink" Target="https://podminky.urs.cz/item/CS_URS_2024_01/431351121" TargetMode="External"/><Relationship Id="rId185" Type="http://schemas.openxmlformats.org/officeDocument/2006/relationships/hyperlink" Target="https://podminky.urs.cz/item/CS_URS_2024_01/622511102" TargetMode="External"/><Relationship Id="rId350" Type="http://schemas.openxmlformats.org/officeDocument/2006/relationships/hyperlink" Target="https://podminky.urs.cz/item/CS_URS_2024_01/766682121" TargetMode="External"/><Relationship Id="rId406" Type="http://schemas.openxmlformats.org/officeDocument/2006/relationships/hyperlink" Target="https://podminky.urs.cz/item/CS_URS_2024_01/776411111" TargetMode="External"/><Relationship Id="rId9" Type="http://schemas.openxmlformats.org/officeDocument/2006/relationships/hyperlink" Target="https://podminky.urs.cz/item/CS_URS_2024_01/131213711" TargetMode="External"/><Relationship Id="rId210" Type="http://schemas.openxmlformats.org/officeDocument/2006/relationships/hyperlink" Target="https://podminky.urs.cz/item/CS_URS_2024_01/877310320" TargetMode="External"/><Relationship Id="rId392" Type="http://schemas.openxmlformats.org/officeDocument/2006/relationships/hyperlink" Target="https://podminky.urs.cz/item/CS_URS_2024_01/771474113" TargetMode="External"/><Relationship Id="rId252" Type="http://schemas.openxmlformats.org/officeDocument/2006/relationships/hyperlink" Target="https://podminky.urs.cz/item/CS_URS_2024_01/711111001" TargetMode="External"/><Relationship Id="rId294" Type="http://schemas.openxmlformats.org/officeDocument/2006/relationships/hyperlink" Target="https://podminky.urs.cz/item/CS_URS_2024_01/713141396" TargetMode="External"/><Relationship Id="rId308" Type="http://schemas.openxmlformats.org/officeDocument/2006/relationships/hyperlink" Target="https://podminky.urs.cz/item/CS_URS_2024_01/763111717" TargetMode="External"/><Relationship Id="rId47" Type="http://schemas.openxmlformats.org/officeDocument/2006/relationships/hyperlink" Target="https://podminky.urs.cz/item/CS_URS_2024_01/273361821" TargetMode="External"/><Relationship Id="rId89" Type="http://schemas.openxmlformats.org/officeDocument/2006/relationships/hyperlink" Target="https://podminky.urs.cz/item/CS_URS_2024_01/330321613" TargetMode="External"/><Relationship Id="rId112" Type="http://schemas.openxmlformats.org/officeDocument/2006/relationships/hyperlink" Target="https://podminky.urs.cz/item/CS_URS_2024_01/346272266" TargetMode="External"/><Relationship Id="rId154" Type="http://schemas.openxmlformats.org/officeDocument/2006/relationships/hyperlink" Target="https://podminky.urs.cz/item/CS_URS_2024_01/611142001" TargetMode="External"/><Relationship Id="rId361" Type="http://schemas.openxmlformats.org/officeDocument/2006/relationships/hyperlink" Target="https://podminky.urs.cz/item/CS_URS_2024_01/767161117" TargetMode="External"/><Relationship Id="rId196" Type="http://schemas.openxmlformats.org/officeDocument/2006/relationships/hyperlink" Target="https://podminky.urs.cz/item/CS_URS_2024_01/632441220" TargetMode="External"/><Relationship Id="rId417" Type="http://schemas.openxmlformats.org/officeDocument/2006/relationships/hyperlink" Target="https://podminky.urs.cz/item/CS_URS_2024_01/777611161" TargetMode="External"/><Relationship Id="rId16" Type="http://schemas.openxmlformats.org/officeDocument/2006/relationships/hyperlink" Target="https://podminky.urs.cz/item/CS_URS_2024_01/151201201" TargetMode="External"/><Relationship Id="rId221" Type="http://schemas.openxmlformats.org/officeDocument/2006/relationships/hyperlink" Target="https://podminky.urs.cz/item/CS_URS_2024_01/943121811" TargetMode="External"/><Relationship Id="rId263" Type="http://schemas.openxmlformats.org/officeDocument/2006/relationships/hyperlink" Target="https://podminky.urs.cz/item/CS_URS_2024_01/711491172" TargetMode="External"/><Relationship Id="rId319" Type="http://schemas.openxmlformats.org/officeDocument/2006/relationships/hyperlink" Target="https://podminky.urs.cz/item/CS_URS_2024_01/764215646" TargetMode="External"/><Relationship Id="rId58" Type="http://schemas.openxmlformats.org/officeDocument/2006/relationships/hyperlink" Target="https://podminky.urs.cz/item/CS_URS_2024_01/279361821" TargetMode="External"/><Relationship Id="rId123" Type="http://schemas.openxmlformats.org/officeDocument/2006/relationships/hyperlink" Target="https://podminky.urs.cz/item/CS_URS_2024_01/411354313" TargetMode="External"/><Relationship Id="rId330" Type="http://schemas.openxmlformats.org/officeDocument/2006/relationships/hyperlink" Target="https://podminky.urs.cz/item/CS_URS_2024_01/766622217" TargetMode="External"/><Relationship Id="rId165" Type="http://schemas.openxmlformats.org/officeDocument/2006/relationships/hyperlink" Target="https://podminky.urs.cz/item/CS_URS_2024_01/613322391" TargetMode="External"/><Relationship Id="rId372" Type="http://schemas.openxmlformats.org/officeDocument/2006/relationships/hyperlink" Target="https://podminky.urs.cz/item/CS_URS_2024_01/767646510" TargetMode="External"/><Relationship Id="rId428" Type="http://schemas.openxmlformats.org/officeDocument/2006/relationships/hyperlink" Target="https://podminky.urs.cz/item/CS_URS_2024_01/783933161" TargetMode="External"/><Relationship Id="rId232" Type="http://schemas.openxmlformats.org/officeDocument/2006/relationships/hyperlink" Target="https://podminky.urs.cz/item/CS_URS_2024_01/953511119" TargetMode="External"/><Relationship Id="rId274" Type="http://schemas.openxmlformats.org/officeDocument/2006/relationships/hyperlink" Target="https://podminky.urs.cz/item/CS_URS_2024_01/712363605" TargetMode="External"/><Relationship Id="rId27" Type="http://schemas.openxmlformats.org/officeDocument/2006/relationships/hyperlink" Target="https://podminky.urs.cz/item/CS_URS_2024_01/211971122" TargetMode="External"/><Relationship Id="rId69" Type="http://schemas.openxmlformats.org/officeDocument/2006/relationships/hyperlink" Target="https://podminky.urs.cz/item/CS_URS_2024_01/311351911" TargetMode="External"/><Relationship Id="rId134" Type="http://schemas.openxmlformats.org/officeDocument/2006/relationships/hyperlink" Target="https://podminky.urs.cz/item/CS_URS_2024_01/413351191" TargetMode="External"/><Relationship Id="rId80" Type="http://schemas.openxmlformats.org/officeDocument/2006/relationships/hyperlink" Target="https://podminky.urs.cz/item/CS_URS_2024_01/317142438" TargetMode="External"/><Relationship Id="rId176" Type="http://schemas.openxmlformats.org/officeDocument/2006/relationships/hyperlink" Target="https://podminky.urs.cz/item/CS_URS_2024_01/622142001" TargetMode="External"/><Relationship Id="rId341" Type="http://schemas.openxmlformats.org/officeDocument/2006/relationships/hyperlink" Target="https://podminky.urs.cz/item/CS_URS_2024_01/766660181" TargetMode="External"/><Relationship Id="rId383" Type="http://schemas.openxmlformats.org/officeDocument/2006/relationships/hyperlink" Target="https://podminky.urs.cz/item/CS_URS_2024_01/767893115" TargetMode="External"/><Relationship Id="rId439" Type="http://schemas.openxmlformats.org/officeDocument/2006/relationships/drawing" Target="../drawings/drawing2.xml"/><Relationship Id="rId201" Type="http://schemas.openxmlformats.org/officeDocument/2006/relationships/hyperlink" Target="https://podminky.urs.cz/item/CS_URS_2024_01/635111232" TargetMode="External"/><Relationship Id="rId243" Type="http://schemas.openxmlformats.org/officeDocument/2006/relationships/hyperlink" Target="https://podminky.urs.cz/item/CS_URS_2024_01/993111111" TargetMode="External"/><Relationship Id="rId285" Type="http://schemas.openxmlformats.org/officeDocument/2006/relationships/hyperlink" Target="https://podminky.urs.cz/item/CS_URS_2024_01/713131141" TargetMode="External"/><Relationship Id="rId38" Type="http://schemas.openxmlformats.org/officeDocument/2006/relationships/hyperlink" Target="https://podminky.urs.cz/item/CS_URS_2024_01/226213612" TargetMode="External"/><Relationship Id="rId103" Type="http://schemas.openxmlformats.org/officeDocument/2006/relationships/hyperlink" Target="https://podminky.urs.cz/item/CS_URS_2024_01/342272205" TargetMode="External"/><Relationship Id="rId310" Type="http://schemas.openxmlformats.org/officeDocument/2006/relationships/hyperlink" Target="https://podminky.urs.cz/item/CS_URS_2024_01/763131432" TargetMode="External"/><Relationship Id="rId91" Type="http://schemas.openxmlformats.org/officeDocument/2006/relationships/hyperlink" Target="https://podminky.urs.cz/item/CS_URS_2024_01/331351116" TargetMode="External"/><Relationship Id="rId145" Type="http://schemas.openxmlformats.org/officeDocument/2006/relationships/hyperlink" Target="https://podminky.urs.cz/item/CS_URS_2024_01/434351141" TargetMode="External"/><Relationship Id="rId187" Type="http://schemas.openxmlformats.org/officeDocument/2006/relationships/hyperlink" Target="https://podminky.urs.cz/item/CS_URS_2024_01/631311116" TargetMode="External"/><Relationship Id="rId352" Type="http://schemas.openxmlformats.org/officeDocument/2006/relationships/hyperlink" Target="https://podminky.urs.cz/item/CS_URS_2024_01/766682212" TargetMode="External"/><Relationship Id="rId394" Type="http://schemas.openxmlformats.org/officeDocument/2006/relationships/hyperlink" Target="https://podminky.urs.cz/item/CS_URS_2024_01/771577211" TargetMode="External"/><Relationship Id="rId408" Type="http://schemas.openxmlformats.org/officeDocument/2006/relationships/hyperlink" Target="https://podminky.urs.cz/item/CS_URS_2024_01/776411214" TargetMode="External"/><Relationship Id="rId212" Type="http://schemas.openxmlformats.org/officeDocument/2006/relationships/hyperlink" Target="https://podminky.urs.cz/item/CS_URS_2024_01/935113111" TargetMode="External"/><Relationship Id="rId254" Type="http://schemas.openxmlformats.org/officeDocument/2006/relationships/hyperlink" Target="https://podminky.urs.cz/item/CS_URS_2024_01/711141559" TargetMode="External"/><Relationship Id="rId49" Type="http://schemas.openxmlformats.org/officeDocument/2006/relationships/hyperlink" Target="https://podminky.urs.cz/item/CS_URS_2024_01/274313711" TargetMode="External"/><Relationship Id="rId114" Type="http://schemas.openxmlformats.org/officeDocument/2006/relationships/hyperlink" Target="https://podminky.urs.cz/item/CS_URS_2024_01/346961111" TargetMode="External"/><Relationship Id="rId296" Type="http://schemas.openxmlformats.org/officeDocument/2006/relationships/hyperlink" Target="https://podminky.urs.cz/item/CS_URS_2024_01/713191521" TargetMode="External"/><Relationship Id="rId60" Type="http://schemas.openxmlformats.org/officeDocument/2006/relationships/hyperlink" Target="https://podminky.urs.cz/item/CS_URS_2024_01/311235131" TargetMode="External"/><Relationship Id="rId81" Type="http://schemas.openxmlformats.org/officeDocument/2006/relationships/hyperlink" Target="https://podminky.urs.cz/item/CS_URS_2024_01/317142444" TargetMode="External"/><Relationship Id="rId135" Type="http://schemas.openxmlformats.org/officeDocument/2006/relationships/hyperlink" Target="https://podminky.urs.cz/item/CS_URS_2024_01/413352111" TargetMode="External"/><Relationship Id="rId156" Type="http://schemas.openxmlformats.org/officeDocument/2006/relationships/hyperlink" Target="https://podminky.urs.cz/item/CS_URS_2024_01/611322345" TargetMode="External"/><Relationship Id="rId177" Type="http://schemas.openxmlformats.org/officeDocument/2006/relationships/hyperlink" Target="https://podminky.urs.cz/item/CS_URS_2024_01/622143004" TargetMode="External"/><Relationship Id="rId198" Type="http://schemas.openxmlformats.org/officeDocument/2006/relationships/hyperlink" Target="https://podminky.urs.cz/item/CS_URS_2024_01/632451455" TargetMode="External"/><Relationship Id="rId321" Type="http://schemas.openxmlformats.org/officeDocument/2006/relationships/hyperlink" Target="https://podminky.urs.cz/item/CS_URS_2024_01/764315622" TargetMode="External"/><Relationship Id="rId342" Type="http://schemas.openxmlformats.org/officeDocument/2006/relationships/hyperlink" Target="https://podminky.urs.cz/item/CS_URS_2024_01/766660183" TargetMode="External"/><Relationship Id="rId363" Type="http://schemas.openxmlformats.org/officeDocument/2006/relationships/hyperlink" Target="https://podminky.urs.cz/item/CS_URS_2024_01/767220130" TargetMode="External"/><Relationship Id="rId384" Type="http://schemas.openxmlformats.org/officeDocument/2006/relationships/hyperlink" Target="https://podminky.urs.cz/item/CS_URS_2024_01/767893192" TargetMode="External"/><Relationship Id="rId419" Type="http://schemas.openxmlformats.org/officeDocument/2006/relationships/hyperlink" Target="https://podminky.urs.cz/item/CS_URS_2024_01/781111011" TargetMode="External"/><Relationship Id="rId202" Type="http://schemas.openxmlformats.org/officeDocument/2006/relationships/hyperlink" Target="https://podminky.urs.cz/item/CS_URS_2024_01/635111241" TargetMode="External"/><Relationship Id="rId223" Type="http://schemas.openxmlformats.org/officeDocument/2006/relationships/hyperlink" Target="https://podminky.urs.cz/item/CS_URS_2024_01/943221212" TargetMode="External"/><Relationship Id="rId244" Type="http://schemas.openxmlformats.org/officeDocument/2006/relationships/hyperlink" Target="https://podminky.urs.cz/item/CS_URS_2024_01/993111119" TargetMode="External"/><Relationship Id="rId430" Type="http://schemas.openxmlformats.org/officeDocument/2006/relationships/hyperlink" Target="https://podminky.urs.cz/item/CS_URS_2024_01/786623011" TargetMode="External"/><Relationship Id="rId18" Type="http://schemas.openxmlformats.org/officeDocument/2006/relationships/hyperlink" Target="https://podminky.urs.cz/item/CS_URS_2024_01/151201401" TargetMode="External"/><Relationship Id="rId39" Type="http://schemas.openxmlformats.org/officeDocument/2006/relationships/hyperlink" Target="https://podminky.urs.cz/item/CS_URS_2024_01/231212113" TargetMode="External"/><Relationship Id="rId265" Type="http://schemas.openxmlformats.org/officeDocument/2006/relationships/hyperlink" Target="https://podminky.urs.cz/item/CS_URS_2024_01/998711103" TargetMode="External"/><Relationship Id="rId286" Type="http://schemas.openxmlformats.org/officeDocument/2006/relationships/hyperlink" Target="https://podminky.urs.cz/item/CS_URS_2024_01/713131151" TargetMode="External"/><Relationship Id="rId50" Type="http://schemas.openxmlformats.org/officeDocument/2006/relationships/hyperlink" Target="https://podminky.urs.cz/item/CS_URS_2024_01/274351121" TargetMode="External"/><Relationship Id="rId104" Type="http://schemas.openxmlformats.org/officeDocument/2006/relationships/hyperlink" Target="https://podminky.urs.cz/item/CS_URS_2024_01/342272215" TargetMode="External"/><Relationship Id="rId125" Type="http://schemas.openxmlformats.org/officeDocument/2006/relationships/hyperlink" Target="https://podminky.urs.cz/item/CS_URS_2024_01/411354315" TargetMode="External"/><Relationship Id="rId146" Type="http://schemas.openxmlformats.org/officeDocument/2006/relationships/hyperlink" Target="https://podminky.urs.cz/item/CS_URS_2024_01/434351142" TargetMode="External"/><Relationship Id="rId167" Type="http://schemas.openxmlformats.org/officeDocument/2006/relationships/hyperlink" Target="https://podminky.urs.cz/item/CS_URS_2024_01/617321141" TargetMode="External"/><Relationship Id="rId188" Type="http://schemas.openxmlformats.org/officeDocument/2006/relationships/hyperlink" Target="https://podminky.urs.cz/item/CS_URS_2024_01/631311126" TargetMode="External"/><Relationship Id="rId311" Type="http://schemas.openxmlformats.org/officeDocument/2006/relationships/hyperlink" Target="https://podminky.urs.cz/item/CS_URS_2024_01/763131495" TargetMode="External"/><Relationship Id="rId332" Type="http://schemas.openxmlformats.org/officeDocument/2006/relationships/hyperlink" Target="https://podminky.urs.cz/item/CS_URS_2024_01/766629639" TargetMode="External"/><Relationship Id="rId353" Type="http://schemas.openxmlformats.org/officeDocument/2006/relationships/hyperlink" Target="https://podminky.urs.cz/item/CS_URS_2024_01/766682221" TargetMode="External"/><Relationship Id="rId374" Type="http://schemas.openxmlformats.org/officeDocument/2006/relationships/hyperlink" Target="https://podminky.urs.cz/item/CS_URS_2024_01/767649191" TargetMode="External"/><Relationship Id="rId395" Type="http://schemas.openxmlformats.org/officeDocument/2006/relationships/hyperlink" Target="https://podminky.urs.cz/item/CS_URS_2024_01/771592011" TargetMode="External"/><Relationship Id="rId409" Type="http://schemas.openxmlformats.org/officeDocument/2006/relationships/hyperlink" Target="https://podminky.urs.cz/item/CS_URS_2024_01/776421111" TargetMode="External"/><Relationship Id="rId71" Type="http://schemas.openxmlformats.org/officeDocument/2006/relationships/hyperlink" Target="https://podminky.urs.cz/item/CS_URS_2024_01/311353112" TargetMode="External"/><Relationship Id="rId92" Type="http://schemas.openxmlformats.org/officeDocument/2006/relationships/hyperlink" Target="https://podminky.urs.cz/item/CS_URS_2024_01/331351911" TargetMode="External"/><Relationship Id="rId213" Type="http://schemas.openxmlformats.org/officeDocument/2006/relationships/hyperlink" Target="https://podminky.urs.cz/item/CS_URS_2024_01/935923216" TargetMode="External"/><Relationship Id="rId234" Type="http://schemas.openxmlformats.org/officeDocument/2006/relationships/hyperlink" Target="https://podminky.urs.cz/item/CS_URS_2024_01/953611111" TargetMode="External"/><Relationship Id="rId420" Type="http://schemas.openxmlformats.org/officeDocument/2006/relationships/hyperlink" Target="https://podminky.urs.cz/item/CS_URS_2024_01/781121011" TargetMode="External"/><Relationship Id="rId2" Type="http://schemas.openxmlformats.org/officeDocument/2006/relationships/hyperlink" Target="https://podminky.urs.cz/item/CS_URS_2024_01/115101201" TargetMode="External"/><Relationship Id="rId29" Type="http://schemas.openxmlformats.org/officeDocument/2006/relationships/hyperlink" Target="https://podminky.urs.cz/item/CS_URS_2024_01/212751106" TargetMode="External"/><Relationship Id="rId255" Type="http://schemas.openxmlformats.org/officeDocument/2006/relationships/hyperlink" Target="https://podminky.urs.cz/item/CS_URS_2024_01/711142559" TargetMode="External"/><Relationship Id="rId276" Type="http://schemas.openxmlformats.org/officeDocument/2006/relationships/hyperlink" Target="https://podminky.urs.cz/item/CS_URS_2024_01/712391171" TargetMode="External"/><Relationship Id="rId297" Type="http://schemas.openxmlformats.org/officeDocument/2006/relationships/hyperlink" Target="https://podminky.urs.cz/item/CS_URS_2024_01/998713103" TargetMode="External"/><Relationship Id="rId40" Type="http://schemas.openxmlformats.org/officeDocument/2006/relationships/hyperlink" Target="https://podminky.urs.cz/item/CS_URS_2024_01/231611114" TargetMode="External"/><Relationship Id="rId115" Type="http://schemas.openxmlformats.org/officeDocument/2006/relationships/hyperlink" Target="https://podminky.urs.cz/item/CS_URS_2024_01/348272513" TargetMode="External"/><Relationship Id="rId136" Type="http://schemas.openxmlformats.org/officeDocument/2006/relationships/hyperlink" Target="https://podminky.urs.cz/item/CS_URS_2024_01/413352112" TargetMode="External"/><Relationship Id="rId157" Type="http://schemas.openxmlformats.org/officeDocument/2006/relationships/hyperlink" Target="https://podminky.urs.cz/item/CS_URS_2024_01/611322391" TargetMode="External"/><Relationship Id="rId178" Type="http://schemas.openxmlformats.org/officeDocument/2006/relationships/hyperlink" Target="https://podminky.urs.cz/item/CS_URS_2024_01/622151031" TargetMode="External"/><Relationship Id="rId301" Type="http://schemas.openxmlformats.org/officeDocument/2006/relationships/hyperlink" Target="https://podminky.urs.cz/item/CS_URS_2024_01/998721103" TargetMode="External"/><Relationship Id="rId322" Type="http://schemas.openxmlformats.org/officeDocument/2006/relationships/hyperlink" Target="https://podminky.urs.cz/item/CS_URS_2024_01/998764103" TargetMode="External"/><Relationship Id="rId343" Type="http://schemas.openxmlformats.org/officeDocument/2006/relationships/hyperlink" Target="https://podminky.urs.cz/item/CS_URS_2024_01/766660321" TargetMode="External"/><Relationship Id="rId364" Type="http://schemas.openxmlformats.org/officeDocument/2006/relationships/hyperlink" Target="https://podminky.urs.cz/item/CS_URS_2024_01/767531121" TargetMode="External"/><Relationship Id="rId61" Type="http://schemas.openxmlformats.org/officeDocument/2006/relationships/hyperlink" Target="https://podminky.urs.cz/item/CS_URS_2024_01/311272121" TargetMode="External"/><Relationship Id="rId82" Type="http://schemas.openxmlformats.org/officeDocument/2006/relationships/hyperlink" Target="https://podminky.urs.cz/item/CS_URS_2024_01/317941121" TargetMode="External"/><Relationship Id="rId199" Type="http://schemas.openxmlformats.org/officeDocument/2006/relationships/hyperlink" Target="https://podminky.urs.cz/item/CS_URS_2024_01/632451459" TargetMode="External"/><Relationship Id="rId203" Type="http://schemas.openxmlformats.org/officeDocument/2006/relationships/hyperlink" Target="https://podminky.urs.cz/item/CS_URS_2024_01/635111242" TargetMode="External"/><Relationship Id="rId385" Type="http://schemas.openxmlformats.org/officeDocument/2006/relationships/hyperlink" Target="https://podminky.urs.cz/item/CS_URS_2024_01/998767103" TargetMode="External"/><Relationship Id="rId19" Type="http://schemas.openxmlformats.org/officeDocument/2006/relationships/hyperlink" Target="https://podminky.urs.cz/item/CS_URS_2024_01/151201411" TargetMode="External"/><Relationship Id="rId224" Type="http://schemas.openxmlformats.org/officeDocument/2006/relationships/hyperlink" Target="https://podminky.urs.cz/item/CS_URS_2024_01/943221812" TargetMode="External"/><Relationship Id="rId245" Type="http://schemas.openxmlformats.org/officeDocument/2006/relationships/hyperlink" Target="https://podminky.urs.cz/item/CS_URS_2024_01/993121211" TargetMode="External"/><Relationship Id="rId266" Type="http://schemas.openxmlformats.org/officeDocument/2006/relationships/hyperlink" Target="https://podminky.urs.cz/item/CS_URS_2024_01/712311101" TargetMode="External"/><Relationship Id="rId287" Type="http://schemas.openxmlformats.org/officeDocument/2006/relationships/hyperlink" Target="https://podminky.urs.cz/item/CS_URS_2024_01/713141151" TargetMode="External"/><Relationship Id="rId410" Type="http://schemas.openxmlformats.org/officeDocument/2006/relationships/hyperlink" Target="https://podminky.urs.cz/item/CS_URS_2024_01/776421312" TargetMode="External"/><Relationship Id="rId431" Type="http://schemas.openxmlformats.org/officeDocument/2006/relationships/hyperlink" Target="https://podminky.urs.cz/item/CS_URS_2024_01/786623013" TargetMode="External"/><Relationship Id="rId30" Type="http://schemas.openxmlformats.org/officeDocument/2006/relationships/hyperlink" Target="https://podminky.urs.cz/item/CS_URS_2024_01/213141113" TargetMode="External"/><Relationship Id="rId105" Type="http://schemas.openxmlformats.org/officeDocument/2006/relationships/hyperlink" Target="https://podminky.urs.cz/item/CS_URS_2024_01/342272225" TargetMode="External"/><Relationship Id="rId126" Type="http://schemas.openxmlformats.org/officeDocument/2006/relationships/hyperlink" Target="https://podminky.urs.cz/item/CS_URS_2024_01/411354316" TargetMode="External"/><Relationship Id="rId147" Type="http://schemas.openxmlformats.org/officeDocument/2006/relationships/hyperlink" Target="https://podminky.urs.cz/item/CS_URS_2024_01/564211011" TargetMode="External"/><Relationship Id="rId168" Type="http://schemas.openxmlformats.org/officeDocument/2006/relationships/hyperlink" Target="https://podminky.urs.cz/item/CS_URS_2024_01/617321191" TargetMode="External"/><Relationship Id="rId312" Type="http://schemas.openxmlformats.org/officeDocument/2006/relationships/hyperlink" Target="https://podminky.urs.cz/item/CS_URS_2024_01/763131714" TargetMode="External"/><Relationship Id="rId333" Type="http://schemas.openxmlformats.org/officeDocument/2006/relationships/hyperlink" Target="https://podminky.urs.cz/item/CS_URS_2024_01/766629651" TargetMode="External"/><Relationship Id="rId354" Type="http://schemas.openxmlformats.org/officeDocument/2006/relationships/hyperlink" Target="https://podminky.urs.cz/item/CS_URS_2024_01/766682222" TargetMode="External"/><Relationship Id="rId51" Type="http://schemas.openxmlformats.org/officeDocument/2006/relationships/hyperlink" Target="https://podminky.urs.cz/item/CS_URS_2024_01/274351122" TargetMode="External"/><Relationship Id="rId72" Type="http://schemas.openxmlformats.org/officeDocument/2006/relationships/hyperlink" Target="https://podminky.urs.cz/item/CS_URS_2024_01/311353911" TargetMode="External"/><Relationship Id="rId93" Type="http://schemas.openxmlformats.org/officeDocument/2006/relationships/hyperlink" Target="https://podminky.urs.cz/item/CS_URS_2024_01/331361821" TargetMode="External"/><Relationship Id="rId189" Type="http://schemas.openxmlformats.org/officeDocument/2006/relationships/hyperlink" Target="https://podminky.urs.cz/item/CS_URS_2024_01/631311134" TargetMode="External"/><Relationship Id="rId375" Type="http://schemas.openxmlformats.org/officeDocument/2006/relationships/hyperlink" Target="https://podminky.urs.cz/item/CS_URS_2024_01/767649193" TargetMode="External"/><Relationship Id="rId396" Type="http://schemas.openxmlformats.org/officeDocument/2006/relationships/hyperlink" Target="https://podminky.urs.cz/item/CS_URS_2024_01/998771103" TargetMode="External"/><Relationship Id="rId3" Type="http://schemas.openxmlformats.org/officeDocument/2006/relationships/hyperlink" Target="https://podminky.urs.cz/item/CS_URS_2024_01/115101301" TargetMode="External"/><Relationship Id="rId214" Type="http://schemas.openxmlformats.org/officeDocument/2006/relationships/hyperlink" Target="https://podminky.urs.cz/item/CS_URS_2024_01/941111322" TargetMode="External"/><Relationship Id="rId235" Type="http://schemas.openxmlformats.org/officeDocument/2006/relationships/hyperlink" Target="https://podminky.urs.cz/item/CS_URS_2024_01/953611211" TargetMode="External"/><Relationship Id="rId256" Type="http://schemas.openxmlformats.org/officeDocument/2006/relationships/hyperlink" Target="https://podminky.urs.cz/item/CS_URS_2024_01/711161173" TargetMode="External"/><Relationship Id="rId277" Type="http://schemas.openxmlformats.org/officeDocument/2006/relationships/hyperlink" Target="https://podminky.urs.cz/item/CS_URS_2024_01/712391172" TargetMode="External"/><Relationship Id="rId298" Type="http://schemas.openxmlformats.org/officeDocument/2006/relationships/hyperlink" Target="https://podminky.urs.cz/item/CS_URS_2024_01/714451001" TargetMode="External"/><Relationship Id="rId400" Type="http://schemas.openxmlformats.org/officeDocument/2006/relationships/hyperlink" Target="https://podminky.urs.cz/item/CS_URS_2024_01/776111311" TargetMode="External"/><Relationship Id="rId421" Type="http://schemas.openxmlformats.org/officeDocument/2006/relationships/hyperlink" Target="https://podminky.urs.cz/item/CS_URS_2024_01/781472291" TargetMode="External"/><Relationship Id="rId116" Type="http://schemas.openxmlformats.org/officeDocument/2006/relationships/hyperlink" Target="https://podminky.urs.cz/item/CS_URS_2024_01/389381001" TargetMode="External"/><Relationship Id="rId137" Type="http://schemas.openxmlformats.org/officeDocument/2006/relationships/hyperlink" Target="https://podminky.urs.cz/item/CS_URS_2024_01/413361821" TargetMode="External"/><Relationship Id="rId158" Type="http://schemas.openxmlformats.org/officeDocument/2006/relationships/hyperlink" Target="https://podminky.urs.cz/item/CS_URS_2024_01/611322395" TargetMode="External"/><Relationship Id="rId302" Type="http://schemas.openxmlformats.org/officeDocument/2006/relationships/hyperlink" Target="https://podminky.urs.cz/item/CS_URS_2024_01/725291662" TargetMode="External"/><Relationship Id="rId323" Type="http://schemas.openxmlformats.org/officeDocument/2006/relationships/hyperlink" Target="https://podminky.urs.cz/item/CS_URS_2024_01/765191023" TargetMode="External"/><Relationship Id="rId344" Type="http://schemas.openxmlformats.org/officeDocument/2006/relationships/hyperlink" Target="https://podminky.urs.cz/item/CS_URS_2024_01/766660716" TargetMode="External"/><Relationship Id="rId20" Type="http://schemas.openxmlformats.org/officeDocument/2006/relationships/hyperlink" Target="https://podminky.urs.cz/item/CS_URS_2024_01/162351103" TargetMode="External"/><Relationship Id="rId41" Type="http://schemas.openxmlformats.org/officeDocument/2006/relationships/hyperlink" Target="https://podminky.urs.cz/item/CS_URS_2024_01/239111113" TargetMode="External"/><Relationship Id="rId62" Type="http://schemas.openxmlformats.org/officeDocument/2006/relationships/hyperlink" Target="https://podminky.urs.cz/item/CS_URS_2024_01/311321611" TargetMode="External"/><Relationship Id="rId83" Type="http://schemas.openxmlformats.org/officeDocument/2006/relationships/hyperlink" Target="https://podminky.urs.cz/item/CS_URS_2024_01/317941123" TargetMode="External"/><Relationship Id="rId179" Type="http://schemas.openxmlformats.org/officeDocument/2006/relationships/hyperlink" Target="https://podminky.urs.cz/item/CS_URS_2024_01/622221061" TargetMode="External"/><Relationship Id="rId365" Type="http://schemas.openxmlformats.org/officeDocument/2006/relationships/hyperlink" Target="https://podminky.urs.cz/item/CS_URS_2024_01/767531213" TargetMode="External"/><Relationship Id="rId386" Type="http://schemas.openxmlformats.org/officeDocument/2006/relationships/hyperlink" Target="https://podminky.urs.cz/item/CS_URS_2024_01/771111011" TargetMode="External"/><Relationship Id="rId190" Type="http://schemas.openxmlformats.org/officeDocument/2006/relationships/hyperlink" Target="https://podminky.urs.cz/item/CS_URS_2024_01/631311234" TargetMode="External"/><Relationship Id="rId204" Type="http://schemas.openxmlformats.org/officeDocument/2006/relationships/hyperlink" Target="https://podminky.urs.cz/item/CS_URS_2024_01/637121112" TargetMode="External"/><Relationship Id="rId225" Type="http://schemas.openxmlformats.org/officeDocument/2006/relationships/hyperlink" Target="https://podminky.urs.cz/item/CS_URS_2024_01/944611111" TargetMode="External"/><Relationship Id="rId246" Type="http://schemas.openxmlformats.org/officeDocument/2006/relationships/hyperlink" Target="https://podminky.urs.cz/item/CS_URS_2024_01/993121219" TargetMode="External"/><Relationship Id="rId267" Type="http://schemas.openxmlformats.org/officeDocument/2006/relationships/hyperlink" Target="https://podminky.urs.cz/item/CS_URS_2024_01/712341559" TargetMode="External"/><Relationship Id="rId288" Type="http://schemas.openxmlformats.org/officeDocument/2006/relationships/hyperlink" Target="https://podminky.urs.cz/item/CS_URS_2024_01/713141152" TargetMode="External"/><Relationship Id="rId411" Type="http://schemas.openxmlformats.org/officeDocument/2006/relationships/hyperlink" Target="https://podminky.urs.cz/item/CS_URS_2024_01/776991121" TargetMode="External"/><Relationship Id="rId432" Type="http://schemas.openxmlformats.org/officeDocument/2006/relationships/hyperlink" Target="https://podminky.urs.cz/item/CS_URS_2024_01/786623015" TargetMode="External"/><Relationship Id="rId106" Type="http://schemas.openxmlformats.org/officeDocument/2006/relationships/hyperlink" Target="https://podminky.urs.cz/item/CS_URS_2024_01/342272235" TargetMode="External"/><Relationship Id="rId127" Type="http://schemas.openxmlformats.org/officeDocument/2006/relationships/hyperlink" Target="https://podminky.urs.cz/item/CS_URS_2024_01/411354333" TargetMode="External"/><Relationship Id="rId313" Type="http://schemas.openxmlformats.org/officeDocument/2006/relationships/hyperlink" Target="https://podminky.urs.cz/item/CS_URS_2024_01/763131765" TargetMode="External"/><Relationship Id="rId10" Type="http://schemas.openxmlformats.org/officeDocument/2006/relationships/hyperlink" Target="https://podminky.urs.cz/item/CS_URS_2024_01/131251106" TargetMode="External"/><Relationship Id="rId31" Type="http://schemas.openxmlformats.org/officeDocument/2006/relationships/hyperlink" Target="https://podminky.urs.cz/item/CS_URS_2024_01/226212511" TargetMode="External"/><Relationship Id="rId52" Type="http://schemas.openxmlformats.org/officeDocument/2006/relationships/hyperlink" Target="https://podminky.urs.cz/item/CS_URS_2024_01/274361821" TargetMode="External"/><Relationship Id="rId73" Type="http://schemas.openxmlformats.org/officeDocument/2006/relationships/hyperlink" Target="https://podminky.urs.cz/item/CS_URS_2024_01/311361821" TargetMode="External"/><Relationship Id="rId94" Type="http://schemas.openxmlformats.org/officeDocument/2006/relationships/hyperlink" Target="https://podminky.urs.cz/item/CS_URS_2024_01/341321610" TargetMode="External"/><Relationship Id="rId148" Type="http://schemas.openxmlformats.org/officeDocument/2006/relationships/hyperlink" Target="https://podminky.urs.cz/item/CS_URS_2024_01/564710001" TargetMode="External"/><Relationship Id="rId169" Type="http://schemas.openxmlformats.org/officeDocument/2006/relationships/hyperlink" Target="https://podminky.urs.cz/item/CS_URS_2024_01/619991001" TargetMode="External"/><Relationship Id="rId334" Type="http://schemas.openxmlformats.org/officeDocument/2006/relationships/hyperlink" Target="https://podminky.urs.cz/item/CS_URS_2024_01/766641131" TargetMode="External"/><Relationship Id="rId355" Type="http://schemas.openxmlformats.org/officeDocument/2006/relationships/hyperlink" Target="https://podminky.urs.cz/item/CS_URS_2024_01/766694116" TargetMode="External"/><Relationship Id="rId376" Type="http://schemas.openxmlformats.org/officeDocument/2006/relationships/hyperlink" Target="https://podminky.urs.cz/item/CS_URS_2024_01/767649194" TargetMode="External"/><Relationship Id="rId397" Type="http://schemas.openxmlformats.org/officeDocument/2006/relationships/hyperlink" Target="https://podminky.urs.cz/item/CS_URS_2024_01/776111111" TargetMode="External"/><Relationship Id="rId4" Type="http://schemas.openxmlformats.org/officeDocument/2006/relationships/hyperlink" Target="https://podminky.urs.cz/item/CS_URS_2024_01/131113701" TargetMode="External"/><Relationship Id="rId180" Type="http://schemas.openxmlformats.org/officeDocument/2006/relationships/hyperlink" Target="https://podminky.urs.cz/item/CS_URS_2024_01/622212021" TargetMode="External"/><Relationship Id="rId215" Type="http://schemas.openxmlformats.org/officeDocument/2006/relationships/hyperlink" Target="https://podminky.urs.cz/item/CS_URS_2024_01/941211112" TargetMode="External"/><Relationship Id="rId236" Type="http://schemas.openxmlformats.org/officeDocument/2006/relationships/hyperlink" Target="https://podminky.urs.cz/item/CS_URS_2024_01/953943124" TargetMode="External"/><Relationship Id="rId257" Type="http://schemas.openxmlformats.org/officeDocument/2006/relationships/hyperlink" Target="https://podminky.urs.cz/item/CS_URS_2024_01/711161273" TargetMode="External"/><Relationship Id="rId278" Type="http://schemas.openxmlformats.org/officeDocument/2006/relationships/hyperlink" Target="https://podminky.urs.cz/item/CS_URS_2024_01/712811101" TargetMode="External"/><Relationship Id="rId401" Type="http://schemas.openxmlformats.org/officeDocument/2006/relationships/hyperlink" Target="https://podminky.urs.cz/item/CS_URS_2024_01/776111331" TargetMode="External"/><Relationship Id="rId422" Type="http://schemas.openxmlformats.org/officeDocument/2006/relationships/hyperlink" Target="https://podminky.urs.cz/item/CS_URS_2024_01/781495211" TargetMode="External"/><Relationship Id="rId303" Type="http://schemas.openxmlformats.org/officeDocument/2006/relationships/hyperlink" Target="https://podminky.urs.cz/item/CS_URS_2024_01/725291668" TargetMode="External"/><Relationship Id="rId42" Type="http://schemas.openxmlformats.org/officeDocument/2006/relationships/hyperlink" Target="https://podminky.urs.cz/item/CS_URS_2024_01/273353121" TargetMode="External"/><Relationship Id="rId84" Type="http://schemas.openxmlformats.org/officeDocument/2006/relationships/hyperlink" Target="https://podminky.urs.cz/item/CS_URS_2024_01/327324127" TargetMode="External"/><Relationship Id="rId138" Type="http://schemas.openxmlformats.org/officeDocument/2006/relationships/hyperlink" Target="https://podminky.urs.cz/item/CS_URS_2024_01/417321414" TargetMode="External"/><Relationship Id="rId345" Type="http://schemas.openxmlformats.org/officeDocument/2006/relationships/hyperlink" Target="https://podminky.urs.cz/item/CS_URS_2024_01/766660717" TargetMode="External"/><Relationship Id="rId387" Type="http://schemas.openxmlformats.org/officeDocument/2006/relationships/hyperlink" Target="https://podminky.urs.cz/item/CS_URS_2024_01/771111012" TargetMode="External"/><Relationship Id="rId191" Type="http://schemas.openxmlformats.org/officeDocument/2006/relationships/hyperlink" Target="https://podminky.urs.cz/item/CS_URS_2024_01/631319173" TargetMode="External"/><Relationship Id="rId205" Type="http://schemas.openxmlformats.org/officeDocument/2006/relationships/hyperlink" Target="https://podminky.urs.cz/item/CS_URS_2024_01/637211134" TargetMode="External"/><Relationship Id="rId247" Type="http://schemas.openxmlformats.org/officeDocument/2006/relationships/hyperlink" Target="https://podminky.urs.cz/item/CS_URS_2024_01/997013115" TargetMode="External"/><Relationship Id="rId412" Type="http://schemas.openxmlformats.org/officeDocument/2006/relationships/hyperlink" Target="https://podminky.urs.cz/item/CS_URS_2024_01/998776103" TargetMode="External"/><Relationship Id="rId107" Type="http://schemas.openxmlformats.org/officeDocument/2006/relationships/hyperlink" Target="https://podminky.urs.cz/item/CS_URS_2024_01/342272245" TargetMode="External"/><Relationship Id="rId289" Type="http://schemas.openxmlformats.org/officeDocument/2006/relationships/hyperlink" Target="https://podminky.urs.cz/item/CS_URS_2024_01/713141253" TargetMode="External"/><Relationship Id="rId11" Type="http://schemas.openxmlformats.org/officeDocument/2006/relationships/hyperlink" Target="https://podminky.urs.cz/item/CS_URS_2024_01/131251206" TargetMode="External"/><Relationship Id="rId53" Type="http://schemas.openxmlformats.org/officeDocument/2006/relationships/hyperlink" Target="https://podminky.urs.cz/item/CS_URS_2024_01/279322512" TargetMode="External"/><Relationship Id="rId149" Type="http://schemas.openxmlformats.org/officeDocument/2006/relationships/hyperlink" Target="https://podminky.urs.cz/item/CS_URS_2024_01/564710101" TargetMode="External"/><Relationship Id="rId314" Type="http://schemas.openxmlformats.org/officeDocument/2006/relationships/hyperlink" Target="https://podminky.urs.cz/item/CS_URS_2024_01/763164551" TargetMode="External"/><Relationship Id="rId356" Type="http://schemas.openxmlformats.org/officeDocument/2006/relationships/hyperlink" Target="https://podminky.urs.cz/item/CS_URS_2024_01/998766103" TargetMode="External"/><Relationship Id="rId398" Type="http://schemas.openxmlformats.org/officeDocument/2006/relationships/hyperlink" Target="https://podminky.urs.cz/item/CS_URS_2024_01/776111112" TargetMode="External"/><Relationship Id="rId95" Type="http://schemas.openxmlformats.org/officeDocument/2006/relationships/hyperlink" Target="https://podminky.urs.cz/item/CS_URS_2024_01/341351111" TargetMode="External"/><Relationship Id="rId160" Type="http://schemas.openxmlformats.org/officeDocument/2006/relationships/hyperlink" Target="https://podminky.urs.cz/item/CS_URS_2024_01/612142001" TargetMode="External"/><Relationship Id="rId216" Type="http://schemas.openxmlformats.org/officeDocument/2006/relationships/hyperlink" Target="https://podminky.urs.cz/item/CS_URS_2024_01/941211212" TargetMode="External"/><Relationship Id="rId423" Type="http://schemas.openxmlformats.org/officeDocument/2006/relationships/hyperlink" Target="https://podminky.urs.cz/item/CS_URS_2024_01/998781103" TargetMode="External"/><Relationship Id="rId258" Type="http://schemas.openxmlformats.org/officeDocument/2006/relationships/hyperlink" Target="https://podminky.urs.cz/item/CS_URS_2024_01/711161384" TargetMode="External"/><Relationship Id="rId22" Type="http://schemas.openxmlformats.org/officeDocument/2006/relationships/hyperlink" Target="https://podminky.urs.cz/item/CS_URS_2024_01/167151111" TargetMode="External"/><Relationship Id="rId64" Type="http://schemas.openxmlformats.org/officeDocument/2006/relationships/hyperlink" Target="https://podminky.urs.cz/item/CS_URS_2024_01/311322611" TargetMode="External"/><Relationship Id="rId118" Type="http://schemas.openxmlformats.org/officeDocument/2006/relationships/hyperlink" Target="https://podminky.urs.cz/item/CS_URS_2024_01/411324646" TargetMode="External"/><Relationship Id="rId325" Type="http://schemas.openxmlformats.org/officeDocument/2006/relationships/hyperlink" Target="https://podminky.urs.cz/item/CS_URS_2024_01/998765103" TargetMode="External"/><Relationship Id="rId367" Type="http://schemas.openxmlformats.org/officeDocument/2006/relationships/hyperlink" Target="https://podminky.urs.cz/item/CS_URS_2024_01/767531215" TargetMode="External"/><Relationship Id="rId171" Type="http://schemas.openxmlformats.org/officeDocument/2006/relationships/hyperlink" Target="https://podminky.urs.cz/item/CS_URS_2024_01/621221021" TargetMode="External"/><Relationship Id="rId227" Type="http://schemas.openxmlformats.org/officeDocument/2006/relationships/hyperlink" Target="https://podminky.urs.cz/item/CS_URS_2024_01/944611811" TargetMode="External"/><Relationship Id="rId269" Type="http://schemas.openxmlformats.org/officeDocument/2006/relationships/hyperlink" Target="https://podminky.urs.cz/item/CS_URS_2024_01/712341720" TargetMode="External"/><Relationship Id="rId434" Type="http://schemas.openxmlformats.org/officeDocument/2006/relationships/hyperlink" Target="https://podminky.urs.cz/item/CS_URS_2024_01/786623039" TargetMode="External"/><Relationship Id="rId33" Type="http://schemas.openxmlformats.org/officeDocument/2006/relationships/hyperlink" Target="https://podminky.urs.cz/item/CS_URS_2024_01/226212611" TargetMode="External"/><Relationship Id="rId129" Type="http://schemas.openxmlformats.org/officeDocument/2006/relationships/hyperlink" Target="https://podminky.urs.cz/item/CS_URS_2024_01/411359111" TargetMode="External"/><Relationship Id="rId280" Type="http://schemas.openxmlformats.org/officeDocument/2006/relationships/hyperlink" Target="https://podminky.urs.cz/item/CS_URS_2024_01/712841559" TargetMode="External"/><Relationship Id="rId336" Type="http://schemas.openxmlformats.org/officeDocument/2006/relationships/hyperlink" Target="https://podminky.urs.cz/item/CS_URS_2024_01/766660001" TargetMode="External"/><Relationship Id="rId75" Type="http://schemas.openxmlformats.org/officeDocument/2006/relationships/hyperlink" Target="https://podminky.urs.cz/item/CS_URS_2024_01/317142422" TargetMode="External"/><Relationship Id="rId140" Type="http://schemas.openxmlformats.org/officeDocument/2006/relationships/hyperlink" Target="https://podminky.urs.cz/item/CS_URS_2024_01/417351116" TargetMode="External"/><Relationship Id="rId182" Type="http://schemas.openxmlformats.org/officeDocument/2006/relationships/hyperlink" Target="https://podminky.urs.cz/item/CS_URS_2024_01/622241121" TargetMode="External"/><Relationship Id="rId378" Type="http://schemas.openxmlformats.org/officeDocument/2006/relationships/hyperlink" Target="https://podminky.urs.cz/item/CS_URS_2024_01/767649198" TargetMode="External"/><Relationship Id="rId403" Type="http://schemas.openxmlformats.org/officeDocument/2006/relationships/hyperlink" Target="https://podminky.urs.cz/item/CS_URS_2024_01/776121324" TargetMode="External"/><Relationship Id="rId6" Type="http://schemas.openxmlformats.org/officeDocument/2006/relationships/hyperlink" Target="https://podminky.urs.cz/item/CS_URS_2024_01/131151106" TargetMode="External"/><Relationship Id="rId238" Type="http://schemas.openxmlformats.org/officeDocument/2006/relationships/hyperlink" Target="https://podminky.urs.cz/item/CS_URS_2024_01/953943211" TargetMode="External"/><Relationship Id="rId291" Type="http://schemas.openxmlformats.org/officeDocument/2006/relationships/hyperlink" Target="https://podminky.urs.cz/item/CS_URS_2024_01/713141312" TargetMode="External"/><Relationship Id="rId305" Type="http://schemas.openxmlformats.org/officeDocument/2006/relationships/hyperlink" Target="https://podminky.urs.cz/item/CS_URS_2024_01/998725103" TargetMode="External"/><Relationship Id="rId347" Type="http://schemas.openxmlformats.org/officeDocument/2006/relationships/hyperlink" Target="https://podminky.urs.cz/item/CS_URS_2024_01/766660729" TargetMode="External"/><Relationship Id="rId44" Type="http://schemas.openxmlformats.org/officeDocument/2006/relationships/hyperlink" Target="https://podminky.urs.cz/item/CS_URS_2024_01/273323511" TargetMode="External"/><Relationship Id="rId86" Type="http://schemas.openxmlformats.org/officeDocument/2006/relationships/hyperlink" Target="https://podminky.urs.cz/item/CS_URS_2024_01/327351221" TargetMode="External"/><Relationship Id="rId151" Type="http://schemas.openxmlformats.org/officeDocument/2006/relationships/hyperlink" Target="https://podminky.urs.cz/item/CS_URS_2024_01/567122114" TargetMode="External"/><Relationship Id="rId389" Type="http://schemas.openxmlformats.org/officeDocument/2006/relationships/hyperlink" Target="https://podminky.urs.cz/item/CS_URS_2024_01/771151021" TargetMode="External"/><Relationship Id="rId193" Type="http://schemas.openxmlformats.org/officeDocument/2006/relationships/hyperlink" Target="https://podminky.urs.cz/item/CS_URS_2024_01/631351101" TargetMode="External"/><Relationship Id="rId207" Type="http://schemas.openxmlformats.org/officeDocument/2006/relationships/hyperlink" Target="https://podminky.urs.cz/item/CS_URS_2024_01/642944121" TargetMode="External"/><Relationship Id="rId249" Type="http://schemas.openxmlformats.org/officeDocument/2006/relationships/hyperlink" Target="https://podminky.urs.cz/item/CS_URS_2024_01/997013509" TargetMode="External"/><Relationship Id="rId414" Type="http://schemas.openxmlformats.org/officeDocument/2006/relationships/hyperlink" Target="https://podminky.urs.cz/item/CS_URS_2024_01/777511151" TargetMode="External"/><Relationship Id="rId13" Type="http://schemas.openxmlformats.org/officeDocument/2006/relationships/hyperlink" Target="https://podminky.urs.cz/item/CS_URS_2024_01/132151251" TargetMode="External"/><Relationship Id="rId109" Type="http://schemas.openxmlformats.org/officeDocument/2006/relationships/hyperlink" Target="https://podminky.urs.cz/item/CS_URS_2024_01/342291131" TargetMode="External"/><Relationship Id="rId260" Type="http://schemas.openxmlformats.org/officeDocument/2006/relationships/hyperlink" Target="https://podminky.urs.cz/item/CS_URS_2024_01/711412001" TargetMode="External"/><Relationship Id="rId316" Type="http://schemas.openxmlformats.org/officeDocument/2006/relationships/hyperlink" Target="https://podminky.urs.cz/item/CS_URS_2024_01/998763102" TargetMode="External"/><Relationship Id="rId55" Type="http://schemas.openxmlformats.org/officeDocument/2006/relationships/hyperlink" Target="https://podminky.urs.cz/item/CS_URS_2024_01/279351122" TargetMode="External"/><Relationship Id="rId97" Type="http://schemas.openxmlformats.org/officeDocument/2006/relationships/hyperlink" Target="https://podminky.urs.cz/item/CS_URS_2024_01/341351311" TargetMode="External"/><Relationship Id="rId120" Type="http://schemas.openxmlformats.org/officeDocument/2006/relationships/hyperlink" Target="https://podminky.urs.cz/item/CS_URS_2024_01/411351012" TargetMode="External"/><Relationship Id="rId358" Type="http://schemas.openxmlformats.org/officeDocument/2006/relationships/hyperlink" Target="https://podminky.urs.cz/item/CS_URS_2024_01/767114152" TargetMode="External"/><Relationship Id="rId162" Type="http://schemas.openxmlformats.org/officeDocument/2006/relationships/hyperlink" Target="https://podminky.urs.cz/item/CS_URS_2024_01/613131301" TargetMode="External"/><Relationship Id="rId218" Type="http://schemas.openxmlformats.org/officeDocument/2006/relationships/hyperlink" Target="https://podminky.urs.cz/item/CS_URS_2024_01/943121111" TargetMode="External"/><Relationship Id="rId425" Type="http://schemas.openxmlformats.org/officeDocument/2006/relationships/hyperlink" Target="https://podminky.urs.cz/item/CS_URS_2024_01/783315101" TargetMode="External"/><Relationship Id="rId271" Type="http://schemas.openxmlformats.org/officeDocument/2006/relationships/hyperlink" Target="https://podminky.urs.cz/item/CS_URS_2024_01/712363545" TargetMode="External"/><Relationship Id="rId24" Type="http://schemas.openxmlformats.org/officeDocument/2006/relationships/hyperlink" Target="https://podminky.urs.cz/item/CS_URS_2024_01/171251201" TargetMode="External"/><Relationship Id="rId66" Type="http://schemas.openxmlformats.org/officeDocument/2006/relationships/hyperlink" Target="https://podminky.urs.cz/item/CS_URS_2024_01/311351122" TargetMode="External"/><Relationship Id="rId131" Type="http://schemas.openxmlformats.org/officeDocument/2006/relationships/hyperlink" Target="https://podminky.urs.cz/item/CS_URS_2024_01/413322626" TargetMode="External"/><Relationship Id="rId327" Type="http://schemas.openxmlformats.org/officeDocument/2006/relationships/hyperlink" Target="https://podminky.urs.cz/item/CS_URS_2024_01/766622135" TargetMode="External"/><Relationship Id="rId369" Type="http://schemas.openxmlformats.org/officeDocument/2006/relationships/hyperlink" Target="https://podminky.urs.cz/item/CS_URS_2024_01/767640221" TargetMode="External"/><Relationship Id="rId173" Type="http://schemas.openxmlformats.org/officeDocument/2006/relationships/hyperlink" Target="https://podminky.urs.cz/item/CS_URS_2024_01/621251105" TargetMode="External"/><Relationship Id="rId229" Type="http://schemas.openxmlformats.org/officeDocument/2006/relationships/hyperlink" Target="https://podminky.urs.cz/item/CS_URS_2024_01/949101112" TargetMode="External"/><Relationship Id="rId380" Type="http://schemas.openxmlformats.org/officeDocument/2006/relationships/hyperlink" Target="https://podminky.urs.cz/item/CS_URS_2024_01/767651114" TargetMode="External"/><Relationship Id="rId436" Type="http://schemas.openxmlformats.org/officeDocument/2006/relationships/hyperlink" Target="https://podminky.urs.cz/item/CS_URS_2024_01/786623043" TargetMode="External"/><Relationship Id="rId240" Type="http://schemas.openxmlformats.org/officeDocument/2006/relationships/hyperlink" Target="https://podminky.urs.cz/item/CS_URS_2024_01/953992103" TargetMode="External"/><Relationship Id="rId35" Type="http://schemas.openxmlformats.org/officeDocument/2006/relationships/hyperlink" Target="https://podminky.urs.cz/item/CS_URS_2024_01/226213511" TargetMode="External"/><Relationship Id="rId77" Type="http://schemas.openxmlformats.org/officeDocument/2006/relationships/hyperlink" Target="https://podminky.urs.cz/item/CS_URS_2024_01/317142432" TargetMode="External"/><Relationship Id="rId100" Type="http://schemas.openxmlformats.org/officeDocument/2006/relationships/hyperlink" Target="https://podminky.urs.cz/item/CS_URS_2024_01/341361821" TargetMode="External"/><Relationship Id="rId282" Type="http://schemas.openxmlformats.org/officeDocument/2006/relationships/hyperlink" Target="https://podminky.urs.cz/item/CS_URS_2024_01/713121111" TargetMode="External"/><Relationship Id="rId338" Type="http://schemas.openxmlformats.org/officeDocument/2006/relationships/hyperlink" Target="https://podminky.urs.cz/item/CS_URS_2024_01/766660022" TargetMode="External"/><Relationship Id="rId8" Type="http://schemas.openxmlformats.org/officeDocument/2006/relationships/hyperlink" Target="https://podminky.urs.cz/item/CS_URS_2024_01/131213701" TargetMode="External"/><Relationship Id="rId142" Type="http://schemas.openxmlformats.org/officeDocument/2006/relationships/hyperlink" Target="https://podminky.urs.cz/item/CS_URS_2024_01/430361821" TargetMode="External"/><Relationship Id="rId184" Type="http://schemas.openxmlformats.org/officeDocument/2006/relationships/hyperlink" Target="https://podminky.urs.cz/item/CS_URS_2024_01/622322341" TargetMode="External"/><Relationship Id="rId391" Type="http://schemas.openxmlformats.org/officeDocument/2006/relationships/hyperlink" Target="https://podminky.urs.cz/item/CS_URS_2024_01/771274231" TargetMode="External"/><Relationship Id="rId405" Type="http://schemas.openxmlformats.org/officeDocument/2006/relationships/hyperlink" Target="https://podminky.urs.cz/item/CS_URS_2024_01/776241121" TargetMode="External"/><Relationship Id="rId251" Type="http://schemas.openxmlformats.org/officeDocument/2006/relationships/hyperlink" Target="https://podminky.urs.cz/item/CS_URS_2024_01/998012023" TargetMode="External"/><Relationship Id="rId46" Type="http://schemas.openxmlformats.org/officeDocument/2006/relationships/hyperlink" Target="https://podminky.urs.cz/item/CS_URS_2024_01/273351122" TargetMode="External"/><Relationship Id="rId293" Type="http://schemas.openxmlformats.org/officeDocument/2006/relationships/hyperlink" Target="https://podminky.urs.cz/item/CS_URS_2024_01/713141378" TargetMode="External"/><Relationship Id="rId307" Type="http://schemas.openxmlformats.org/officeDocument/2006/relationships/hyperlink" Target="https://podminky.urs.cz/item/CS_URS_2024_01/763111359" TargetMode="External"/><Relationship Id="rId349" Type="http://schemas.openxmlformats.org/officeDocument/2006/relationships/hyperlink" Target="https://podminky.urs.cz/item/CS_URS_2024_01/766682111" TargetMode="External"/><Relationship Id="rId88" Type="http://schemas.openxmlformats.org/officeDocument/2006/relationships/hyperlink" Target="https://podminky.urs.cz/item/CS_URS_2024_01/330321611" TargetMode="External"/><Relationship Id="rId111" Type="http://schemas.openxmlformats.org/officeDocument/2006/relationships/hyperlink" Target="https://podminky.urs.cz/item/CS_URS_2024_01/346272256" TargetMode="External"/><Relationship Id="rId153" Type="http://schemas.openxmlformats.org/officeDocument/2006/relationships/hyperlink" Target="https://podminky.urs.cz/item/CS_URS_2024_01/611131301" TargetMode="External"/><Relationship Id="rId195" Type="http://schemas.openxmlformats.org/officeDocument/2006/relationships/hyperlink" Target="https://podminky.urs.cz/item/CS_URS_2024_01/631362021" TargetMode="External"/><Relationship Id="rId209" Type="http://schemas.openxmlformats.org/officeDocument/2006/relationships/hyperlink" Target="https://podminky.urs.cz/item/CS_URS_2024_01/877310310" TargetMode="External"/><Relationship Id="rId360" Type="http://schemas.openxmlformats.org/officeDocument/2006/relationships/hyperlink" Target="https://podminky.urs.cz/item/CS_URS_2024_01/767161114" TargetMode="External"/><Relationship Id="rId416" Type="http://schemas.openxmlformats.org/officeDocument/2006/relationships/hyperlink" Target="https://podminky.urs.cz/item/CS_URS_2024_01/777611153" TargetMode="External"/><Relationship Id="rId220" Type="http://schemas.openxmlformats.org/officeDocument/2006/relationships/hyperlink" Target="https://podminky.urs.cz/item/CS_URS_2024_01/943121311" TargetMode="External"/><Relationship Id="rId15" Type="http://schemas.openxmlformats.org/officeDocument/2006/relationships/hyperlink" Target="https://podminky.urs.cz/item/CS_URS_2024_01/132251102" TargetMode="External"/><Relationship Id="rId57" Type="http://schemas.openxmlformats.org/officeDocument/2006/relationships/hyperlink" Target="https://podminky.urs.cz/item/CS_URS_2024_01/279351312" TargetMode="External"/><Relationship Id="rId262" Type="http://schemas.openxmlformats.org/officeDocument/2006/relationships/hyperlink" Target="https://podminky.urs.cz/item/CS_URS_2024_01/711442559" TargetMode="External"/><Relationship Id="rId318" Type="http://schemas.openxmlformats.org/officeDocument/2006/relationships/hyperlink" Target="https://podminky.urs.cz/item/CS_URS_2024_01/764111691" TargetMode="External"/><Relationship Id="rId99" Type="http://schemas.openxmlformats.org/officeDocument/2006/relationships/hyperlink" Target="https://podminky.urs.cz/item/CS_URS_2024_01/341351911" TargetMode="External"/><Relationship Id="rId122" Type="http://schemas.openxmlformats.org/officeDocument/2006/relationships/hyperlink" Target="https://podminky.urs.cz/item/CS_URS_2024_01/411351022" TargetMode="External"/><Relationship Id="rId164" Type="http://schemas.openxmlformats.org/officeDocument/2006/relationships/hyperlink" Target="https://podminky.urs.cz/item/CS_URS_2024_01/613322341" TargetMode="External"/><Relationship Id="rId371" Type="http://schemas.openxmlformats.org/officeDocument/2006/relationships/hyperlink" Target="https://podminky.urs.cz/item/CS_URS_2024_01/767641213" TargetMode="External"/><Relationship Id="rId427" Type="http://schemas.openxmlformats.org/officeDocument/2006/relationships/hyperlink" Target="https://podminky.urs.cz/item/CS_URS_2024_01/783901453" TargetMode="External"/><Relationship Id="rId26" Type="http://schemas.openxmlformats.org/officeDocument/2006/relationships/hyperlink" Target="https://podminky.urs.cz/item/CS_URS_2024_01/174151101" TargetMode="External"/><Relationship Id="rId231" Type="http://schemas.openxmlformats.org/officeDocument/2006/relationships/hyperlink" Target="https://podminky.urs.cz/item/CS_URS_2024_01/953321113" TargetMode="External"/><Relationship Id="rId273" Type="http://schemas.openxmlformats.org/officeDocument/2006/relationships/hyperlink" Target="https://podminky.urs.cz/item/CS_URS_2024_01/712363604" TargetMode="External"/><Relationship Id="rId329" Type="http://schemas.openxmlformats.org/officeDocument/2006/relationships/hyperlink" Target="https://podminky.urs.cz/item/CS_URS_2024_01/766622137" TargetMode="External"/><Relationship Id="rId68" Type="http://schemas.openxmlformats.org/officeDocument/2006/relationships/hyperlink" Target="https://podminky.urs.cz/item/CS_URS_2024_01/311351312" TargetMode="External"/><Relationship Id="rId133" Type="http://schemas.openxmlformats.org/officeDocument/2006/relationships/hyperlink" Target="https://podminky.urs.cz/item/CS_URS_2024_01/413351112" TargetMode="External"/><Relationship Id="rId175" Type="http://schemas.openxmlformats.org/officeDocument/2006/relationships/hyperlink" Target="https://podminky.urs.cz/item/CS_URS_2024_01/622131301" TargetMode="External"/><Relationship Id="rId340" Type="http://schemas.openxmlformats.org/officeDocument/2006/relationships/hyperlink" Target="https://podminky.urs.cz/item/CS_URS_2024_01/766660172" TargetMode="External"/><Relationship Id="rId200" Type="http://schemas.openxmlformats.org/officeDocument/2006/relationships/hyperlink" Target="https://podminky.urs.cz/item/CS_URS_2024_01/632451494" TargetMode="External"/><Relationship Id="rId382" Type="http://schemas.openxmlformats.org/officeDocument/2006/relationships/hyperlink" Target="https://podminky.urs.cz/item/CS_URS_2024_01/767651126" TargetMode="External"/><Relationship Id="rId438" Type="http://schemas.openxmlformats.org/officeDocument/2006/relationships/hyperlink" Target="https://podminky.urs.cz/item/CS_URS_2024_01/998786103" TargetMode="External"/><Relationship Id="rId242" Type="http://schemas.openxmlformats.org/officeDocument/2006/relationships/hyperlink" Target="https://podminky.urs.cz/item/CS_URS_2024_01/973042241" TargetMode="External"/><Relationship Id="rId284" Type="http://schemas.openxmlformats.org/officeDocument/2006/relationships/hyperlink" Target="https://podminky.urs.cz/item/CS_URS_2024_01/713121211" TargetMode="External"/><Relationship Id="rId37" Type="http://schemas.openxmlformats.org/officeDocument/2006/relationships/hyperlink" Target="https://podminky.urs.cz/item/CS_URS_2024_01/226213611" TargetMode="External"/><Relationship Id="rId79" Type="http://schemas.openxmlformats.org/officeDocument/2006/relationships/hyperlink" Target="https://podminky.urs.cz/item/CS_URS_2024_01/317142436" TargetMode="External"/><Relationship Id="rId102" Type="http://schemas.openxmlformats.org/officeDocument/2006/relationships/hyperlink" Target="https://podminky.urs.cz/item/CS_URS_2024_01/342244121" TargetMode="External"/><Relationship Id="rId144" Type="http://schemas.openxmlformats.org/officeDocument/2006/relationships/hyperlink" Target="https://podminky.urs.cz/item/CS_URS_2024_01/431351122" TargetMode="External"/><Relationship Id="rId90" Type="http://schemas.openxmlformats.org/officeDocument/2006/relationships/hyperlink" Target="https://podminky.urs.cz/item/CS_URS_2024_01/331351115" TargetMode="External"/><Relationship Id="rId186" Type="http://schemas.openxmlformats.org/officeDocument/2006/relationships/hyperlink" Target="https://podminky.urs.cz/item/CS_URS_2024_01/622531012" TargetMode="External"/><Relationship Id="rId351" Type="http://schemas.openxmlformats.org/officeDocument/2006/relationships/hyperlink" Target="https://podminky.urs.cz/item/CS_URS_2024_01/766682211" TargetMode="External"/><Relationship Id="rId393" Type="http://schemas.openxmlformats.org/officeDocument/2006/relationships/hyperlink" Target="https://podminky.urs.cz/item/CS_URS_2024_01/771474133" TargetMode="External"/><Relationship Id="rId407" Type="http://schemas.openxmlformats.org/officeDocument/2006/relationships/hyperlink" Target="https://podminky.urs.cz/item/CS_URS_2024_01/776411213" TargetMode="External"/><Relationship Id="rId211" Type="http://schemas.openxmlformats.org/officeDocument/2006/relationships/hyperlink" Target="https://podminky.urs.cz/item/CS_URS_2024_01/916331112" TargetMode="External"/><Relationship Id="rId253" Type="http://schemas.openxmlformats.org/officeDocument/2006/relationships/hyperlink" Target="https://podminky.urs.cz/item/CS_URS_2024_01/711112001" TargetMode="External"/><Relationship Id="rId295" Type="http://schemas.openxmlformats.org/officeDocument/2006/relationships/hyperlink" Target="https://podminky.urs.cz/item/CS_URS_2024_01/713191133" TargetMode="External"/><Relationship Id="rId309" Type="http://schemas.openxmlformats.org/officeDocument/2006/relationships/hyperlink" Target="https://podminky.urs.cz/item/CS_URS_2024_01/763131411" TargetMode="External"/><Relationship Id="rId48" Type="http://schemas.openxmlformats.org/officeDocument/2006/relationships/hyperlink" Target="https://podminky.urs.cz/item/CS_URS_2024_01/273362021" TargetMode="External"/><Relationship Id="rId113" Type="http://schemas.openxmlformats.org/officeDocument/2006/relationships/hyperlink" Target="https://podminky.urs.cz/item/CS_URS_2024_01/346481111" TargetMode="External"/><Relationship Id="rId320" Type="http://schemas.openxmlformats.org/officeDocument/2006/relationships/hyperlink" Target="https://podminky.urs.cz/item/CS_URS_2024_01/764218696K3" TargetMode="External"/><Relationship Id="rId155" Type="http://schemas.openxmlformats.org/officeDocument/2006/relationships/hyperlink" Target="https://podminky.urs.cz/item/CS_URS_2024_01/611322341" TargetMode="External"/><Relationship Id="rId197" Type="http://schemas.openxmlformats.org/officeDocument/2006/relationships/hyperlink" Target="https://podminky.urs.cz/item/CS_URS_2024_01/632441292" TargetMode="External"/><Relationship Id="rId362" Type="http://schemas.openxmlformats.org/officeDocument/2006/relationships/hyperlink" Target="https://podminky.urs.cz/item/CS_URS_2024_01/767220110" TargetMode="External"/><Relationship Id="rId418" Type="http://schemas.openxmlformats.org/officeDocument/2006/relationships/hyperlink" Target="https://podminky.urs.cz/item/CS_URS_2024_01/998777103" TargetMode="External"/><Relationship Id="rId222" Type="http://schemas.openxmlformats.org/officeDocument/2006/relationships/hyperlink" Target="https://podminky.urs.cz/item/CS_URS_2024_01/943221112" TargetMode="External"/><Relationship Id="rId264" Type="http://schemas.openxmlformats.org/officeDocument/2006/relationships/hyperlink" Target="https://podminky.urs.cz/item/CS_URS_2024_01/711491272" TargetMode="External"/><Relationship Id="rId17" Type="http://schemas.openxmlformats.org/officeDocument/2006/relationships/hyperlink" Target="https://podminky.urs.cz/item/CS_URS_2024_01/151201211" TargetMode="External"/><Relationship Id="rId59" Type="http://schemas.openxmlformats.org/officeDocument/2006/relationships/hyperlink" Target="https://podminky.urs.cz/item/CS_URS_2024_01/311113143" TargetMode="External"/><Relationship Id="rId124" Type="http://schemas.openxmlformats.org/officeDocument/2006/relationships/hyperlink" Target="https://podminky.urs.cz/item/CS_URS_2024_01/411354314" TargetMode="External"/><Relationship Id="rId70" Type="http://schemas.openxmlformats.org/officeDocument/2006/relationships/hyperlink" Target="https://podminky.urs.cz/item/CS_URS_2024_01/311353111" TargetMode="External"/><Relationship Id="rId166" Type="http://schemas.openxmlformats.org/officeDocument/2006/relationships/hyperlink" Target="https://podminky.urs.cz/item/CS_URS_2024_01/617131101" TargetMode="External"/><Relationship Id="rId331" Type="http://schemas.openxmlformats.org/officeDocument/2006/relationships/hyperlink" Target="https://podminky.urs.cz/item/CS_URS_2024_01/766629631" TargetMode="External"/><Relationship Id="rId373" Type="http://schemas.openxmlformats.org/officeDocument/2006/relationships/hyperlink" Target="https://podminky.urs.cz/item/CS_URS_2024_01/767646522" TargetMode="External"/><Relationship Id="rId429" Type="http://schemas.openxmlformats.org/officeDocument/2006/relationships/hyperlink" Target="https://podminky.urs.cz/item/CS_URS_2024_01/783937163" TargetMode="External"/><Relationship Id="rId1" Type="http://schemas.openxmlformats.org/officeDocument/2006/relationships/hyperlink" Target="https://podminky.urs.cz/item/CS_URS_2024_01/115001102" TargetMode="External"/><Relationship Id="rId233" Type="http://schemas.openxmlformats.org/officeDocument/2006/relationships/hyperlink" Target="https://podminky.urs.cz/item/CS_URS_2024_01/953511121" TargetMode="External"/><Relationship Id="rId28" Type="http://schemas.openxmlformats.org/officeDocument/2006/relationships/hyperlink" Target="https://podminky.urs.cz/item/CS_URS_2024_01/212312111" TargetMode="External"/><Relationship Id="rId275" Type="http://schemas.openxmlformats.org/officeDocument/2006/relationships/hyperlink" Target="https://podminky.urs.cz/item/CS_URS_2024_01/712363606" TargetMode="External"/><Relationship Id="rId300" Type="http://schemas.openxmlformats.org/officeDocument/2006/relationships/hyperlink" Target="https://podminky.urs.cz/item/CS_URS_2024_01/721211433Z18" TargetMode="External"/></Relationships>
</file>

<file path=xl/worksheets/_rels/sheet3.xml.rels><?xml version="1.0" encoding="UTF-8" standalone="yes"?>
<Relationships xmlns="http://schemas.openxmlformats.org/package/2006/relationships"><Relationship Id="rId26" Type="http://schemas.openxmlformats.org/officeDocument/2006/relationships/hyperlink" Target="https://podminky.urs.cz/item/CS_URS_2024_01/721174044" TargetMode="External"/><Relationship Id="rId21" Type="http://schemas.openxmlformats.org/officeDocument/2006/relationships/hyperlink" Target="https://podminky.urs.cz/item/CS_URS_2024_01/721173403" TargetMode="External"/><Relationship Id="rId42" Type="http://schemas.openxmlformats.org/officeDocument/2006/relationships/hyperlink" Target="https://podminky.urs.cz/item/CS_URS_2024_01/722181212" TargetMode="External"/><Relationship Id="rId47" Type="http://schemas.openxmlformats.org/officeDocument/2006/relationships/hyperlink" Target="https://podminky.urs.cz/item/CS_URS_2024_01/722181244" TargetMode="External"/><Relationship Id="rId63" Type="http://schemas.openxmlformats.org/officeDocument/2006/relationships/hyperlink" Target="https://podminky.urs.cz/item/CS_URS_2024_01/722290234" TargetMode="External"/><Relationship Id="rId68" Type="http://schemas.openxmlformats.org/officeDocument/2006/relationships/hyperlink" Target="https://podminky.urs.cz/item/CS_URS_2024_01/725119125" TargetMode="External"/><Relationship Id="rId84" Type="http://schemas.openxmlformats.org/officeDocument/2006/relationships/hyperlink" Target="https://podminky.urs.cz/item/CS_URS_2024_01/998726113" TargetMode="External"/><Relationship Id="rId16" Type="http://schemas.openxmlformats.org/officeDocument/2006/relationships/hyperlink" Target="https://podminky.urs.cz/item/CS_URS_2024_01/998713103" TargetMode="External"/><Relationship Id="rId11" Type="http://schemas.openxmlformats.org/officeDocument/2006/relationships/hyperlink" Target="https://podminky.urs.cz/item/CS_URS_2024_01/171251201" TargetMode="External"/><Relationship Id="rId32" Type="http://schemas.openxmlformats.org/officeDocument/2006/relationships/hyperlink" Target="https://podminky.urs.cz/item/CS_URS_2024_01/721175204" TargetMode="External"/><Relationship Id="rId37" Type="http://schemas.openxmlformats.org/officeDocument/2006/relationships/hyperlink" Target="https://podminky.urs.cz/item/CS_URS_2024_01/721274123" TargetMode="External"/><Relationship Id="rId53" Type="http://schemas.openxmlformats.org/officeDocument/2006/relationships/hyperlink" Target="https://podminky.urs.cz/item/CS_URS_2024_01/722230103" TargetMode="External"/><Relationship Id="rId58" Type="http://schemas.openxmlformats.org/officeDocument/2006/relationships/hyperlink" Target="https://podminky.urs.cz/item/CS_URS_2024_01/722231077" TargetMode="External"/><Relationship Id="rId74" Type="http://schemas.openxmlformats.org/officeDocument/2006/relationships/hyperlink" Target="https://podminky.urs.cz/item/CS_URS_2024_01/725829111" TargetMode="External"/><Relationship Id="rId79" Type="http://schemas.openxmlformats.org/officeDocument/2006/relationships/hyperlink" Target="https://podminky.urs.cz/item/CS_URS_2024_01/725869101" TargetMode="External"/><Relationship Id="rId5" Type="http://schemas.openxmlformats.org/officeDocument/2006/relationships/hyperlink" Target="https://podminky.urs.cz/item/CS_URS_2024_01/151101101" TargetMode="External"/><Relationship Id="rId19" Type="http://schemas.openxmlformats.org/officeDocument/2006/relationships/hyperlink" Target="https://podminky.urs.cz/item/CS_URS_2024_01/721173401" TargetMode="External"/><Relationship Id="rId14" Type="http://schemas.openxmlformats.org/officeDocument/2006/relationships/hyperlink" Target="https://podminky.urs.cz/item/CS_URS_2024_01/451572111" TargetMode="External"/><Relationship Id="rId22" Type="http://schemas.openxmlformats.org/officeDocument/2006/relationships/hyperlink" Target="https://podminky.urs.cz/item/CS_URS_2024_01/721174025" TargetMode="External"/><Relationship Id="rId27" Type="http://schemas.openxmlformats.org/officeDocument/2006/relationships/hyperlink" Target="https://podminky.urs.cz/item/CS_URS_2024_01/721174045" TargetMode="External"/><Relationship Id="rId30" Type="http://schemas.openxmlformats.org/officeDocument/2006/relationships/hyperlink" Target="https://podminky.urs.cz/item/CS_URS_2024_01/721175153" TargetMode="External"/><Relationship Id="rId35" Type="http://schemas.openxmlformats.org/officeDocument/2006/relationships/hyperlink" Target="https://podminky.urs.cz/item/CS_URS_2024_01/721226511" TargetMode="External"/><Relationship Id="rId43" Type="http://schemas.openxmlformats.org/officeDocument/2006/relationships/hyperlink" Target="https://podminky.urs.cz/item/CS_URS_2024_01/722181213" TargetMode="External"/><Relationship Id="rId48" Type="http://schemas.openxmlformats.org/officeDocument/2006/relationships/hyperlink" Target="https://podminky.urs.cz/item/CS_URS_2024_01/722190401" TargetMode="External"/><Relationship Id="rId56" Type="http://schemas.openxmlformats.org/officeDocument/2006/relationships/hyperlink" Target="https://podminky.urs.cz/item/CS_URS_2024_01/722230106" TargetMode="External"/><Relationship Id="rId64" Type="http://schemas.openxmlformats.org/officeDocument/2006/relationships/hyperlink" Target="https://podminky.urs.cz/item/CS_URS_2024_01/722290246" TargetMode="External"/><Relationship Id="rId69" Type="http://schemas.openxmlformats.org/officeDocument/2006/relationships/hyperlink" Target="https://podminky.urs.cz/item/CS_URS_2024_01/725219102" TargetMode="External"/><Relationship Id="rId77" Type="http://schemas.openxmlformats.org/officeDocument/2006/relationships/hyperlink" Target="https://podminky.urs.cz/item/CS_URS_2024_01/725849413" TargetMode="External"/><Relationship Id="rId8" Type="http://schemas.openxmlformats.org/officeDocument/2006/relationships/hyperlink" Target="https://podminky.urs.cz/item/CS_URS_2024_01/162751116" TargetMode="External"/><Relationship Id="rId51" Type="http://schemas.openxmlformats.org/officeDocument/2006/relationships/hyperlink" Target="https://podminky.urs.cz/item/CS_URS_2024_01/722230101" TargetMode="External"/><Relationship Id="rId72" Type="http://schemas.openxmlformats.org/officeDocument/2006/relationships/hyperlink" Target="https://podminky.urs.cz/item/CS_URS_2024_01/725819202" TargetMode="External"/><Relationship Id="rId80" Type="http://schemas.openxmlformats.org/officeDocument/2006/relationships/hyperlink" Target="https://podminky.urs.cz/item/CS_URS_2024_01/998725103" TargetMode="External"/><Relationship Id="rId85" Type="http://schemas.openxmlformats.org/officeDocument/2006/relationships/drawing" Target="../drawings/drawing3.xml"/><Relationship Id="rId3" Type="http://schemas.openxmlformats.org/officeDocument/2006/relationships/hyperlink" Target="https://podminky.urs.cz/item/CS_URS_2024_01/132251103" TargetMode="External"/><Relationship Id="rId12" Type="http://schemas.openxmlformats.org/officeDocument/2006/relationships/hyperlink" Target="https://podminky.urs.cz/item/CS_URS_2024_01/174151101" TargetMode="External"/><Relationship Id="rId17" Type="http://schemas.openxmlformats.org/officeDocument/2006/relationships/hyperlink" Target="https://podminky.urs.cz/item/CS_URS_2024_01/721173316" TargetMode="External"/><Relationship Id="rId25" Type="http://schemas.openxmlformats.org/officeDocument/2006/relationships/hyperlink" Target="https://podminky.urs.cz/item/CS_URS_2024_01/721174043" TargetMode="External"/><Relationship Id="rId33" Type="http://schemas.openxmlformats.org/officeDocument/2006/relationships/hyperlink" Target="https://podminky.urs.cz/item/CS_URS_2024_01/721194105" TargetMode="External"/><Relationship Id="rId38" Type="http://schemas.openxmlformats.org/officeDocument/2006/relationships/hyperlink" Target="https://podminky.urs.cz/item/CS_URS_2024_01/721290111" TargetMode="External"/><Relationship Id="rId46" Type="http://schemas.openxmlformats.org/officeDocument/2006/relationships/hyperlink" Target="https://podminky.urs.cz/item/CS_URS_2024_01/722181243" TargetMode="External"/><Relationship Id="rId59" Type="http://schemas.openxmlformats.org/officeDocument/2006/relationships/hyperlink" Target="https://podminky.urs.cz/item/CS_URS_2024_01/722231086" TargetMode="External"/><Relationship Id="rId67" Type="http://schemas.openxmlformats.org/officeDocument/2006/relationships/hyperlink" Target="https://podminky.urs.cz/item/CS_URS_2024_01/998724103" TargetMode="External"/><Relationship Id="rId20" Type="http://schemas.openxmlformats.org/officeDocument/2006/relationships/hyperlink" Target="https://podminky.urs.cz/item/CS_URS_2024_01/721173402" TargetMode="External"/><Relationship Id="rId41" Type="http://schemas.openxmlformats.org/officeDocument/2006/relationships/hyperlink" Target="https://podminky.urs.cz/item/CS_URS_2024_01/722181211" TargetMode="External"/><Relationship Id="rId54" Type="http://schemas.openxmlformats.org/officeDocument/2006/relationships/hyperlink" Target="https://podminky.urs.cz/item/CS_URS_2024_01/722230104" TargetMode="External"/><Relationship Id="rId62" Type="http://schemas.openxmlformats.org/officeDocument/2006/relationships/hyperlink" Target="https://podminky.urs.cz/item/CS_URS_2024_01/722290226" TargetMode="External"/><Relationship Id="rId70" Type="http://schemas.openxmlformats.org/officeDocument/2006/relationships/hyperlink" Target="https://podminky.urs.cz/item/CS_URS_2024_01/725339111" TargetMode="External"/><Relationship Id="rId75" Type="http://schemas.openxmlformats.org/officeDocument/2006/relationships/hyperlink" Target="https://podminky.urs.cz/item/CS_URS_2024_01/725829131" TargetMode="External"/><Relationship Id="rId83" Type="http://schemas.openxmlformats.org/officeDocument/2006/relationships/hyperlink" Target="https://podminky.urs.cz/item/CS_URS_2024_01/726111204" TargetMode="External"/><Relationship Id="rId1" Type="http://schemas.openxmlformats.org/officeDocument/2006/relationships/hyperlink" Target="https://podminky.urs.cz/item/CS_URS_2024_01/132151103" TargetMode="External"/><Relationship Id="rId6" Type="http://schemas.openxmlformats.org/officeDocument/2006/relationships/hyperlink" Target="https://podminky.urs.cz/item/CS_URS_2024_01/151101111" TargetMode="External"/><Relationship Id="rId15" Type="http://schemas.openxmlformats.org/officeDocument/2006/relationships/hyperlink" Target="https://podminky.urs.cz/item/CS_URS_2024_01/998021021" TargetMode="External"/><Relationship Id="rId23" Type="http://schemas.openxmlformats.org/officeDocument/2006/relationships/hyperlink" Target="https://podminky.urs.cz/item/CS_URS_2024_01/721174041" TargetMode="External"/><Relationship Id="rId28" Type="http://schemas.openxmlformats.org/officeDocument/2006/relationships/hyperlink" Target="https://podminky.urs.cz/item/CS_URS_2024_01/721175112" TargetMode="External"/><Relationship Id="rId36" Type="http://schemas.openxmlformats.org/officeDocument/2006/relationships/hyperlink" Target="https://podminky.urs.cz/item/CS_URS_2024_01/721273153" TargetMode="External"/><Relationship Id="rId49" Type="http://schemas.openxmlformats.org/officeDocument/2006/relationships/hyperlink" Target="https://podminky.urs.cz/item/CS_URS_2024_01/722224115" TargetMode="External"/><Relationship Id="rId57" Type="http://schemas.openxmlformats.org/officeDocument/2006/relationships/hyperlink" Target="https://podminky.urs.cz/item/CS_URS_2024_01/722231074" TargetMode="External"/><Relationship Id="rId10" Type="http://schemas.openxmlformats.org/officeDocument/2006/relationships/hyperlink" Target="https://podminky.urs.cz/item/CS_URS_2024_01/171201231" TargetMode="External"/><Relationship Id="rId31" Type="http://schemas.openxmlformats.org/officeDocument/2006/relationships/hyperlink" Target="https://podminky.urs.cz/item/CS_URS_2024_01/721175154" TargetMode="External"/><Relationship Id="rId44" Type="http://schemas.openxmlformats.org/officeDocument/2006/relationships/hyperlink" Target="https://podminky.urs.cz/item/CS_URS_2024_01/722181232" TargetMode="External"/><Relationship Id="rId52" Type="http://schemas.openxmlformats.org/officeDocument/2006/relationships/hyperlink" Target="https://podminky.urs.cz/item/CS_URS_2024_01/722230102" TargetMode="External"/><Relationship Id="rId60" Type="http://schemas.openxmlformats.org/officeDocument/2006/relationships/hyperlink" Target="https://podminky.urs.cz/item/CS_URS_2024_01/722234265" TargetMode="External"/><Relationship Id="rId65" Type="http://schemas.openxmlformats.org/officeDocument/2006/relationships/hyperlink" Target="https://podminky.urs.cz/item/CS_URS_2024_01/722290249" TargetMode="External"/><Relationship Id="rId73" Type="http://schemas.openxmlformats.org/officeDocument/2006/relationships/hyperlink" Target="https://podminky.urs.cz/item/CS_URS_2024_01/725829101" TargetMode="External"/><Relationship Id="rId78" Type="http://schemas.openxmlformats.org/officeDocument/2006/relationships/hyperlink" Target="https://podminky.urs.cz/item/CS_URS_2024_01/725862103" TargetMode="External"/><Relationship Id="rId81" Type="http://schemas.openxmlformats.org/officeDocument/2006/relationships/hyperlink" Target="https://podminky.urs.cz/item/CS_URS_2024_01/726111031" TargetMode="External"/><Relationship Id="rId4" Type="http://schemas.openxmlformats.org/officeDocument/2006/relationships/hyperlink" Target="https://podminky.urs.cz/item/CS_URS_2024_01/132254201" TargetMode="External"/><Relationship Id="rId9" Type="http://schemas.openxmlformats.org/officeDocument/2006/relationships/hyperlink" Target="https://podminky.urs.cz/item/CS_URS_2024_01/167151101" TargetMode="External"/><Relationship Id="rId13" Type="http://schemas.openxmlformats.org/officeDocument/2006/relationships/hyperlink" Target="https://podminky.urs.cz/item/CS_URS_2024_01/175151101" TargetMode="External"/><Relationship Id="rId18" Type="http://schemas.openxmlformats.org/officeDocument/2006/relationships/hyperlink" Target="https://podminky.urs.cz/item/CS_URS_2024_01/721173317" TargetMode="External"/><Relationship Id="rId39" Type="http://schemas.openxmlformats.org/officeDocument/2006/relationships/hyperlink" Target="https://podminky.urs.cz/item/CS_URS_2024_01/721290112" TargetMode="External"/><Relationship Id="rId34" Type="http://schemas.openxmlformats.org/officeDocument/2006/relationships/hyperlink" Target="https://podminky.urs.cz/item/CS_URS_2024_01/721194109" TargetMode="External"/><Relationship Id="rId50" Type="http://schemas.openxmlformats.org/officeDocument/2006/relationships/hyperlink" Target="https://podminky.urs.cz/item/CS_URS_2024_01/722224116" TargetMode="External"/><Relationship Id="rId55" Type="http://schemas.openxmlformats.org/officeDocument/2006/relationships/hyperlink" Target="https://podminky.urs.cz/item/CS_URS_2024_01/722230105" TargetMode="External"/><Relationship Id="rId76" Type="http://schemas.openxmlformats.org/officeDocument/2006/relationships/hyperlink" Target="https://podminky.urs.cz/item/CS_URS_2024_01/725849411" TargetMode="External"/><Relationship Id="rId7" Type="http://schemas.openxmlformats.org/officeDocument/2006/relationships/hyperlink" Target="https://podminky.urs.cz/item/CS_URS_2024_01/162251102" TargetMode="External"/><Relationship Id="rId71" Type="http://schemas.openxmlformats.org/officeDocument/2006/relationships/hyperlink" Target="https://podminky.urs.cz/item/CS_URS_2024_01/725813111" TargetMode="External"/><Relationship Id="rId2" Type="http://schemas.openxmlformats.org/officeDocument/2006/relationships/hyperlink" Target="https://podminky.urs.cz/item/CS_URS_2024_01/132154201" TargetMode="External"/><Relationship Id="rId29" Type="http://schemas.openxmlformats.org/officeDocument/2006/relationships/hyperlink" Target="https://podminky.urs.cz/item/CS_URS_2024_01/721175151" TargetMode="External"/><Relationship Id="rId24" Type="http://schemas.openxmlformats.org/officeDocument/2006/relationships/hyperlink" Target="https://podminky.urs.cz/item/CS_URS_2024_01/721174042" TargetMode="External"/><Relationship Id="rId40" Type="http://schemas.openxmlformats.org/officeDocument/2006/relationships/hyperlink" Target="https://podminky.urs.cz/item/CS_URS_2024_01/998721103" TargetMode="External"/><Relationship Id="rId45" Type="http://schemas.openxmlformats.org/officeDocument/2006/relationships/hyperlink" Target="https://podminky.urs.cz/item/CS_URS_2024_01/722181242" TargetMode="External"/><Relationship Id="rId66" Type="http://schemas.openxmlformats.org/officeDocument/2006/relationships/hyperlink" Target="https://podminky.urs.cz/item/CS_URS_2024_01/998722103" TargetMode="External"/><Relationship Id="rId61" Type="http://schemas.openxmlformats.org/officeDocument/2006/relationships/hyperlink" Target="https://podminky.urs.cz/item/CS_URS_2024_01/722239101" TargetMode="External"/><Relationship Id="rId82" Type="http://schemas.openxmlformats.org/officeDocument/2006/relationships/hyperlink" Target="https://podminky.urs.cz/item/CS_URS_2024_01/726111201" TargetMode="External"/></Relationships>
</file>

<file path=xl/worksheets/_rels/sheet4.xml.rels><?xml version="1.0" encoding="UTF-8" standalone="yes"?>
<Relationships xmlns="http://schemas.openxmlformats.org/package/2006/relationships"><Relationship Id="rId26" Type="http://schemas.openxmlformats.org/officeDocument/2006/relationships/hyperlink" Target="https://podminky.urs.cz/item/CS_URS_2024_01/733291101" TargetMode="External"/><Relationship Id="rId21" Type="http://schemas.openxmlformats.org/officeDocument/2006/relationships/hyperlink" Target="https://podminky.urs.cz/item/CS_URS_2024_01/733224206" TargetMode="External"/><Relationship Id="rId42" Type="http://schemas.openxmlformats.org/officeDocument/2006/relationships/hyperlink" Target="https://podminky.urs.cz/item/CS_URS_2024_01/734209113" TargetMode="External"/><Relationship Id="rId47" Type="http://schemas.openxmlformats.org/officeDocument/2006/relationships/hyperlink" Target="https://podminky.urs.cz/item/CS_URS_2024_01/734261236" TargetMode="External"/><Relationship Id="rId63" Type="http://schemas.openxmlformats.org/officeDocument/2006/relationships/hyperlink" Target="https://podminky.urs.cz/item/CS_URS_2024_01/735152571" TargetMode="External"/><Relationship Id="rId68" Type="http://schemas.openxmlformats.org/officeDocument/2006/relationships/hyperlink" Target="https://podminky.urs.cz/item/CS_URS_2024_01/735152692" TargetMode="External"/><Relationship Id="rId84" Type="http://schemas.openxmlformats.org/officeDocument/2006/relationships/hyperlink" Target="https://podminky.urs.cz/item/CS_URS_2024_01/783601713" TargetMode="External"/><Relationship Id="rId16" Type="http://schemas.openxmlformats.org/officeDocument/2006/relationships/hyperlink" Target="https://podminky.urs.cz/item/CS_URS_2024_01/733223307" TargetMode="External"/><Relationship Id="rId11" Type="http://schemas.openxmlformats.org/officeDocument/2006/relationships/hyperlink" Target="https://podminky.urs.cz/item/CS_URS_2024_01/998732102" TargetMode="External"/><Relationship Id="rId32" Type="http://schemas.openxmlformats.org/officeDocument/2006/relationships/hyperlink" Target="https://podminky.urs.cz/item/CS_URS_2024_01/733293906" TargetMode="External"/><Relationship Id="rId37" Type="http://schemas.openxmlformats.org/officeDocument/2006/relationships/hyperlink" Target="https://podminky.urs.cz/item/CS_URS_2024_01/734173217" TargetMode="External"/><Relationship Id="rId53" Type="http://schemas.openxmlformats.org/officeDocument/2006/relationships/hyperlink" Target="https://podminky.urs.cz/item/CS_URS_2024_01/734292718" TargetMode="External"/><Relationship Id="rId58" Type="http://schemas.openxmlformats.org/officeDocument/2006/relationships/hyperlink" Target="https://podminky.urs.cz/item/CS_URS_2024_01/734494121" TargetMode="External"/><Relationship Id="rId74" Type="http://schemas.openxmlformats.org/officeDocument/2006/relationships/hyperlink" Target="https://podminky.urs.cz/item/CS_URS_2024_01/735164531" TargetMode="External"/><Relationship Id="rId79" Type="http://schemas.openxmlformats.org/officeDocument/2006/relationships/hyperlink" Target="https://podminky.urs.cz/item/CS_URS_2024_01/998767103" TargetMode="External"/><Relationship Id="rId5" Type="http://schemas.openxmlformats.org/officeDocument/2006/relationships/hyperlink" Target="https://podminky.urs.cz/item/CS_URS_2024_01/731341130" TargetMode="External"/><Relationship Id="rId19" Type="http://schemas.openxmlformats.org/officeDocument/2006/relationships/hyperlink" Target="https://podminky.urs.cz/item/CS_URS_2024_01/733224204" TargetMode="External"/><Relationship Id="rId14" Type="http://schemas.openxmlformats.org/officeDocument/2006/relationships/hyperlink" Target="https://podminky.urs.cz/item/CS_URS_2024_01/733223305" TargetMode="External"/><Relationship Id="rId22" Type="http://schemas.openxmlformats.org/officeDocument/2006/relationships/hyperlink" Target="https://podminky.urs.cz/item/CS_URS_2024_01/733224207" TargetMode="External"/><Relationship Id="rId27" Type="http://schemas.openxmlformats.org/officeDocument/2006/relationships/hyperlink" Target="https://podminky.urs.cz/item/CS_URS_2024_01/733291102" TargetMode="External"/><Relationship Id="rId30" Type="http://schemas.openxmlformats.org/officeDocument/2006/relationships/hyperlink" Target="https://podminky.urs.cz/item/CS_URS_2024_01/733293904" TargetMode="External"/><Relationship Id="rId35" Type="http://schemas.openxmlformats.org/officeDocument/2006/relationships/hyperlink" Target="https://podminky.urs.cz/item/CS_URS_2024_01/734109114" TargetMode="External"/><Relationship Id="rId43" Type="http://schemas.openxmlformats.org/officeDocument/2006/relationships/hyperlink" Target="https://podminky.urs.cz/item/CS_URS_2024_01/734209116" TargetMode="External"/><Relationship Id="rId48" Type="http://schemas.openxmlformats.org/officeDocument/2006/relationships/hyperlink" Target="https://podminky.urs.cz/item/CS_URS_2024_01/734261238" TargetMode="External"/><Relationship Id="rId56" Type="http://schemas.openxmlformats.org/officeDocument/2006/relationships/hyperlink" Target="https://podminky.urs.cz/item/CS_URS_2024_01/734424934" TargetMode="External"/><Relationship Id="rId64" Type="http://schemas.openxmlformats.org/officeDocument/2006/relationships/hyperlink" Target="https://podminky.urs.cz/item/CS_URS_2024_01/735152572" TargetMode="External"/><Relationship Id="rId69" Type="http://schemas.openxmlformats.org/officeDocument/2006/relationships/hyperlink" Target="https://podminky.urs.cz/item/CS_URS_2024_01/735152693" TargetMode="External"/><Relationship Id="rId77" Type="http://schemas.openxmlformats.org/officeDocument/2006/relationships/hyperlink" Target="https://podminky.urs.cz/item/CS_URS_2024_01/998735103" TargetMode="External"/><Relationship Id="rId8" Type="http://schemas.openxmlformats.org/officeDocument/2006/relationships/hyperlink" Target="https://podminky.urs.cz/item/CS_URS_2024_01/732219315" TargetMode="External"/><Relationship Id="rId51" Type="http://schemas.openxmlformats.org/officeDocument/2006/relationships/hyperlink" Target="https://podminky.urs.cz/item/CS_URS_2024_01/734292713" TargetMode="External"/><Relationship Id="rId72" Type="http://schemas.openxmlformats.org/officeDocument/2006/relationships/hyperlink" Target="https://podminky.urs.cz/item/CS_URS_2024_01/735152697" TargetMode="External"/><Relationship Id="rId80" Type="http://schemas.openxmlformats.org/officeDocument/2006/relationships/hyperlink" Target="https://podminky.urs.cz/item/CS_URS_2024_01/783301311" TargetMode="External"/><Relationship Id="rId85" Type="http://schemas.openxmlformats.org/officeDocument/2006/relationships/hyperlink" Target="https://podminky.urs.cz/item/CS_URS_2024_01/783614551" TargetMode="External"/><Relationship Id="rId3" Type="http://schemas.openxmlformats.org/officeDocument/2006/relationships/hyperlink" Target="https://podminky.urs.cz/item/CS_URS_2024_01/721174043" TargetMode="External"/><Relationship Id="rId12" Type="http://schemas.openxmlformats.org/officeDocument/2006/relationships/hyperlink" Target="https://podminky.urs.cz/item/CS_URS_2024_01/733191111" TargetMode="External"/><Relationship Id="rId17" Type="http://schemas.openxmlformats.org/officeDocument/2006/relationships/hyperlink" Target="https://podminky.urs.cz/item/CS_URS_2024_01/733223309" TargetMode="External"/><Relationship Id="rId25" Type="http://schemas.openxmlformats.org/officeDocument/2006/relationships/hyperlink" Target="https://podminky.urs.cz/item/CS_URS_2024_01/733224211" TargetMode="External"/><Relationship Id="rId33" Type="http://schemas.openxmlformats.org/officeDocument/2006/relationships/hyperlink" Target="https://podminky.urs.cz/item/CS_URS_2024_01/733293908" TargetMode="External"/><Relationship Id="rId38" Type="http://schemas.openxmlformats.org/officeDocument/2006/relationships/hyperlink" Target="https://podminky.urs.cz/item/CS_URS_2024_01/734193115" TargetMode="External"/><Relationship Id="rId46" Type="http://schemas.openxmlformats.org/officeDocument/2006/relationships/hyperlink" Target="https://podminky.urs.cz/item/CS_URS_2024_01/734251212" TargetMode="External"/><Relationship Id="rId59" Type="http://schemas.openxmlformats.org/officeDocument/2006/relationships/hyperlink" Target="https://podminky.urs.cz/item/CS_URS_2024_01/734499211" TargetMode="External"/><Relationship Id="rId67" Type="http://schemas.openxmlformats.org/officeDocument/2006/relationships/hyperlink" Target="https://podminky.urs.cz/item/CS_URS_2024_01/735152691" TargetMode="External"/><Relationship Id="rId20" Type="http://schemas.openxmlformats.org/officeDocument/2006/relationships/hyperlink" Target="https://podminky.urs.cz/item/CS_URS_2024_01/733224205" TargetMode="External"/><Relationship Id="rId41" Type="http://schemas.openxmlformats.org/officeDocument/2006/relationships/hyperlink" Target="https://podminky.urs.cz/item/CS_URS_2024_01/734209104" TargetMode="External"/><Relationship Id="rId54" Type="http://schemas.openxmlformats.org/officeDocument/2006/relationships/hyperlink" Target="https://podminky.urs.cz/item/CS_URS_2024_01/734421102" TargetMode="External"/><Relationship Id="rId62" Type="http://schemas.openxmlformats.org/officeDocument/2006/relationships/hyperlink" Target="https://podminky.urs.cz/item/CS_URS_2024_01/735152471" TargetMode="External"/><Relationship Id="rId70" Type="http://schemas.openxmlformats.org/officeDocument/2006/relationships/hyperlink" Target="https://podminky.urs.cz/item/CS_URS_2024_01/735152694" TargetMode="External"/><Relationship Id="rId75" Type="http://schemas.openxmlformats.org/officeDocument/2006/relationships/hyperlink" Target="https://podminky.urs.cz/item/CS_URS_2024_01/735191905" TargetMode="External"/><Relationship Id="rId83" Type="http://schemas.openxmlformats.org/officeDocument/2006/relationships/hyperlink" Target="https://podminky.urs.cz/item/CS_URS_2024_01/783347101" TargetMode="External"/><Relationship Id="rId88" Type="http://schemas.openxmlformats.org/officeDocument/2006/relationships/drawing" Target="../drawings/drawing4.xml"/><Relationship Id="rId1" Type="http://schemas.openxmlformats.org/officeDocument/2006/relationships/hyperlink" Target="https://podminky.urs.cz/item/CS_URS_2024_01/713463411" TargetMode="External"/><Relationship Id="rId6" Type="http://schemas.openxmlformats.org/officeDocument/2006/relationships/hyperlink" Target="https://podminky.urs.cz/item/CS_URS_2024_01/998731102" TargetMode="External"/><Relationship Id="rId15" Type="http://schemas.openxmlformats.org/officeDocument/2006/relationships/hyperlink" Target="https://podminky.urs.cz/item/CS_URS_2024_01/733223306" TargetMode="External"/><Relationship Id="rId23" Type="http://schemas.openxmlformats.org/officeDocument/2006/relationships/hyperlink" Target="https://podminky.urs.cz/item/CS_URS_2024_01/733224208" TargetMode="External"/><Relationship Id="rId28" Type="http://schemas.openxmlformats.org/officeDocument/2006/relationships/hyperlink" Target="https://podminky.urs.cz/item/CS_URS_2024_01/733293902" TargetMode="External"/><Relationship Id="rId36" Type="http://schemas.openxmlformats.org/officeDocument/2006/relationships/hyperlink" Target="https://podminky.urs.cz/item/CS_URS_2024_01/734109115" TargetMode="External"/><Relationship Id="rId49" Type="http://schemas.openxmlformats.org/officeDocument/2006/relationships/hyperlink" Target="https://podminky.urs.cz/item/CS_URS_2024_01/734291123" TargetMode="External"/><Relationship Id="rId57" Type="http://schemas.openxmlformats.org/officeDocument/2006/relationships/hyperlink" Target="https://podminky.urs.cz/item/CS_URS_2024_01/734441115" TargetMode="External"/><Relationship Id="rId10" Type="http://schemas.openxmlformats.org/officeDocument/2006/relationships/hyperlink" Target="https://podminky.urs.cz/item/CS_URS_2024_01/732429215" TargetMode="External"/><Relationship Id="rId31" Type="http://schemas.openxmlformats.org/officeDocument/2006/relationships/hyperlink" Target="https://podminky.urs.cz/item/CS_URS_2024_01/733293905" TargetMode="External"/><Relationship Id="rId44" Type="http://schemas.openxmlformats.org/officeDocument/2006/relationships/hyperlink" Target="https://podminky.urs.cz/item/CS_URS_2024_01/734209118" TargetMode="External"/><Relationship Id="rId52" Type="http://schemas.openxmlformats.org/officeDocument/2006/relationships/hyperlink" Target="https://podminky.urs.cz/item/CS_URS_2024_01/734292716" TargetMode="External"/><Relationship Id="rId60" Type="http://schemas.openxmlformats.org/officeDocument/2006/relationships/hyperlink" Target="https://podminky.urs.cz/item/CS_URS_2024_01/998734103" TargetMode="External"/><Relationship Id="rId65" Type="http://schemas.openxmlformats.org/officeDocument/2006/relationships/hyperlink" Target="https://podminky.urs.cz/item/CS_URS_2024_01/735152592" TargetMode="External"/><Relationship Id="rId73" Type="http://schemas.openxmlformats.org/officeDocument/2006/relationships/hyperlink" Target="https://podminky.urs.cz/item/CS_URS_2024_01/735164511" TargetMode="External"/><Relationship Id="rId78" Type="http://schemas.openxmlformats.org/officeDocument/2006/relationships/hyperlink" Target="https://podminky.urs.cz/item/CS_URS_2024_01/767995114" TargetMode="External"/><Relationship Id="rId81" Type="http://schemas.openxmlformats.org/officeDocument/2006/relationships/hyperlink" Target="https://podminky.urs.cz/item/CS_URS_2024_01/783314101" TargetMode="External"/><Relationship Id="rId86" Type="http://schemas.openxmlformats.org/officeDocument/2006/relationships/hyperlink" Target="https://podminky.urs.cz/item/CS_URS_2024_01/783614651" TargetMode="External"/><Relationship Id="rId4" Type="http://schemas.openxmlformats.org/officeDocument/2006/relationships/hyperlink" Target="https://podminky.urs.cz/item/CS_URS_2024_01/998721103" TargetMode="External"/><Relationship Id="rId9" Type="http://schemas.openxmlformats.org/officeDocument/2006/relationships/hyperlink" Target="https://podminky.urs.cz/item/CS_URS_2024_01/732331626" TargetMode="External"/><Relationship Id="rId13" Type="http://schemas.openxmlformats.org/officeDocument/2006/relationships/hyperlink" Target="https://podminky.urs.cz/item/CS_URS_2024_01/733223304" TargetMode="External"/><Relationship Id="rId18" Type="http://schemas.openxmlformats.org/officeDocument/2006/relationships/hyperlink" Target="https://podminky.urs.cz/item/CS_URS_2024_01/733223311" TargetMode="External"/><Relationship Id="rId39" Type="http://schemas.openxmlformats.org/officeDocument/2006/relationships/hyperlink" Target="https://podminky.urs.cz/item/CS_URS_2024_01/734193116" TargetMode="External"/><Relationship Id="rId34" Type="http://schemas.openxmlformats.org/officeDocument/2006/relationships/hyperlink" Target="https://podminky.urs.cz/item/CS_URS_2024_01/998733103" TargetMode="External"/><Relationship Id="rId50" Type="http://schemas.openxmlformats.org/officeDocument/2006/relationships/hyperlink" Target="https://podminky.urs.cz/item/CS_URS_2024_01/734291267" TargetMode="External"/><Relationship Id="rId55" Type="http://schemas.openxmlformats.org/officeDocument/2006/relationships/hyperlink" Target="https://podminky.urs.cz/item/CS_URS_2024_01/734424912" TargetMode="External"/><Relationship Id="rId76" Type="http://schemas.openxmlformats.org/officeDocument/2006/relationships/hyperlink" Target="https://podminky.urs.cz/item/CS_URS_2024_01/735191910" TargetMode="External"/><Relationship Id="rId7" Type="http://schemas.openxmlformats.org/officeDocument/2006/relationships/hyperlink" Target="https://podminky.urs.cz/item/CS_URS_2024_01/732199100" TargetMode="External"/><Relationship Id="rId71" Type="http://schemas.openxmlformats.org/officeDocument/2006/relationships/hyperlink" Target="https://podminky.urs.cz/item/CS_URS_2024_01/735152695" TargetMode="External"/><Relationship Id="rId2" Type="http://schemas.openxmlformats.org/officeDocument/2006/relationships/hyperlink" Target="https://podminky.urs.cz/item/CS_URS_2024_01/998713103" TargetMode="External"/><Relationship Id="rId29" Type="http://schemas.openxmlformats.org/officeDocument/2006/relationships/hyperlink" Target="https://podminky.urs.cz/item/CS_URS_2024_01/733293903" TargetMode="External"/><Relationship Id="rId24" Type="http://schemas.openxmlformats.org/officeDocument/2006/relationships/hyperlink" Target="https://podminky.urs.cz/item/CS_URS_2024_01/733224209" TargetMode="External"/><Relationship Id="rId40" Type="http://schemas.openxmlformats.org/officeDocument/2006/relationships/hyperlink" Target="https://podminky.urs.cz/item/CS_URS_2024_01/734209102" TargetMode="External"/><Relationship Id="rId45" Type="http://schemas.openxmlformats.org/officeDocument/2006/relationships/hyperlink" Target="https://podminky.urs.cz/item/CS_URS_2024_01/734242417" TargetMode="External"/><Relationship Id="rId66" Type="http://schemas.openxmlformats.org/officeDocument/2006/relationships/hyperlink" Target="https://podminky.urs.cz/item/CS_URS_2024_01/735152593" TargetMode="External"/><Relationship Id="rId87" Type="http://schemas.openxmlformats.org/officeDocument/2006/relationships/hyperlink" Target="https://podminky.urs.cz/item/CS_URS_2024_01/783617601" TargetMode="External"/><Relationship Id="rId61" Type="http://schemas.openxmlformats.org/officeDocument/2006/relationships/hyperlink" Target="https://podminky.urs.cz/item/CS_URS_2024_01/735000912" TargetMode="External"/><Relationship Id="rId82" Type="http://schemas.openxmlformats.org/officeDocument/2006/relationships/hyperlink" Target="https://podminky.urs.cz/item/CS_URS_2024_01/783315101" TargetMode="External"/></Relationships>
</file>

<file path=xl/worksheets/_rels/sheet5.xml.rels><?xml version="1.0" encoding="UTF-8" standalone="yes"?>
<Relationships xmlns="http://schemas.openxmlformats.org/package/2006/relationships"><Relationship Id="rId26" Type="http://schemas.openxmlformats.org/officeDocument/2006/relationships/hyperlink" Target="https://podminky.urs.cz/item/CS_URS_2024_01/741124733" TargetMode="External"/><Relationship Id="rId21" Type="http://schemas.openxmlformats.org/officeDocument/2006/relationships/hyperlink" Target="https://podminky.urs.cz/item/CS_URS_2024_01/741122711" TargetMode="External"/><Relationship Id="rId42" Type="http://schemas.openxmlformats.org/officeDocument/2006/relationships/hyperlink" Target="https://podminky.urs.cz/item/CS_URS_2024_01/741130026" TargetMode="External"/><Relationship Id="rId47" Type="http://schemas.openxmlformats.org/officeDocument/2006/relationships/hyperlink" Target="https://podminky.urs.cz/item/CS_URS_2024_01/741132148" TargetMode="External"/><Relationship Id="rId63" Type="http://schemas.openxmlformats.org/officeDocument/2006/relationships/hyperlink" Target="https://podminky.urs.cz/item/CS_URS_2024_01/741910512" TargetMode="External"/><Relationship Id="rId68" Type="http://schemas.openxmlformats.org/officeDocument/2006/relationships/hyperlink" Target="https://podminky.urs.cz/item/CS_URS_2024_01/468101431" TargetMode="External"/><Relationship Id="rId84" Type="http://schemas.openxmlformats.org/officeDocument/2006/relationships/hyperlink" Target="https://podminky.urs.cz/item/CS_URS_2024_01/741420021" TargetMode="External"/><Relationship Id="rId89" Type="http://schemas.openxmlformats.org/officeDocument/2006/relationships/hyperlink" Target="https://podminky.urs.cz/item/CS_URS_2024_01/741420022" TargetMode="External"/><Relationship Id="rId16" Type="http://schemas.openxmlformats.org/officeDocument/2006/relationships/hyperlink" Target="https://podminky.urs.cz/item/CS_URS_2024_01/741122711" TargetMode="External"/><Relationship Id="rId11" Type="http://schemas.openxmlformats.org/officeDocument/2006/relationships/hyperlink" Target="https://podminky.urs.cz/item/CS_URS_2024_01/741122644" TargetMode="External"/><Relationship Id="rId32" Type="http://schemas.openxmlformats.org/officeDocument/2006/relationships/hyperlink" Target="https://podminky.urs.cz/item/CS_URS_2024_01/741120303" TargetMode="External"/><Relationship Id="rId37" Type="http://schemas.openxmlformats.org/officeDocument/2006/relationships/hyperlink" Target="https://podminky.urs.cz/item/CS_URS_2024_01/741122231" TargetMode="External"/><Relationship Id="rId53" Type="http://schemas.openxmlformats.org/officeDocument/2006/relationships/hyperlink" Target="https://podminky.urs.cz/item/CS_URS_2024_01/741112004" TargetMode="External"/><Relationship Id="rId58" Type="http://schemas.openxmlformats.org/officeDocument/2006/relationships/hyperlink" Target="https://podminky.urs.cz/item/CS_URS_2024_01/741110511" TargetMode="External"/><Relationship Id="rId74" Type="http://schemas.openxmlformats.org/officeDocument/2006/relationships/hyperlink" Target="https://podminky.urs.cz/item/CS_URS_2024_01/469971111" TargetMode="External"/><Relationship Id="rId79" Type="http://schemas.openxmlformats.org/officeDocument/2006/relationships/hyperlink" Target="https://podminky.urs.cz/item/CS_URS_2024_01/469973122" TargetMode="External"/><Relationship Id="rId5" Type="http://schemas.openxmlformats.org/officeDocument/2006/relationships/hyperlink" Target="https://podminky.urs.cz/item/CS_URS_2024_01/741122611" TargetMode="External"/><Relationship Id="rId90" Type="http://schemas.openxmlformats.org/officeDocument/2006/relationships/hyperlink" Target="https://podminky.urs.cz/item/CS_URS_2024_01/741420020" TargetMode="External"/><Relationship Id="rId22" Type="http://schemas.openxmlformats.org/officeDocument/2006/relationships/hyperlink" Target="https://podminky.urs.cz/item/CS_URS_2024_01/741122711" TargetMode="External"/><Relationship Id="rId27" Type="http://schemas.openxmlformats.org/officeDocument/2006/relationships/hyperlink" Target="https://podminky.urs.cz/item/CS_URS_2024_01/741124733" TargetMode="External"/><Relationship Id="rId43" Type="http://schemas.openxmlformats.org/officeDocument/2006/relationships/hyperlink" Target="https://podminky.urs.cz/item/CS_URS_2024_01/741130028" TargetMode="External"/><Relationship Id="rId48" Type="http://schemas.openxmlformats.org/officeDocument/2006/relationships/hyperlink" Target="https://podminky.urs.cz/item/CS_URS_2024_01/741132136" TargetMode="External"/><Relationship Id="rId64" Type="http://schemas.openxmlformats.org/officeDocument/2006/relationships/hyperlink" Target="https://podminky.urs.cz/item/CS_URS_2024_01/741210002" TargetMode="External"/><Relationship Id="rId69" Type="http://schemas.openxmlformats.org/officeDocument/2006/relationships/hyperlink" Target="https://podminky.urs.cz/item/CS_URS_2024_01/468081311" TargetMode="External"/><Relationship Id="rId8" Type="http://schemas.openxmlformats.org/officeDocument/2006/relationships/hyperlink" Target="https://podminky.urs.cz/item/CS_URS_2024_01/741122642" TargetMode="External"/><Relationship Id="rId51" Type="http://schemas.openxmlformats.org/officeDocument/2006/relationships/hyperlink" Target="https://podminky.urs.cz/item/CS_URS_2024_01/741112001" TargetMode="External"/><Relationship Id="rId72" Type="http://schemas.openxmlformats.org/officeDocument/2006/relationships/hyperlink" Target="https://podminky.urs.cz/item/CS_URS_2024_01/977151111" TargetMode="External"/><Relationship Id="rId80" Type="http://schemas.openxmlformats.org/officeDocument/2006/relationships/hyperlink" Target="https://podminky.urs.cz/item/CS_URS_2024_01/741811011" TargetMode="External"/><Relationship Id="rId85" Type="http://schemas.openxmlformats.org/officeDocument/2006/relationships/hyperlink" Target="https://podminky.urs.cz/item/CS_URS_2024_01/741420022" TargetMode="External"/><Relationship Id="rId93" Type="http://schemas.openxmlformats.org/officeDocument/2006/relationships/drawing" Target="../drawings/drawing5.xml"/><Relationship Id="rId3" Type="http://schemas.openxmlformats.org/officeDocument/2006/relationships/hyperlink" Target="https://podminky.urs.cz/item/CS_URS_2024_01/741122611" TargetMode="External"/><Relationship Id="rId12" Type="http://schemas.openxmlformats.org/officeDocument/2006/relationships/hyperlink" Target="https://podminky.urs.cz/item/CS_URS_2024_01/741122626X01" TargetMode="External"/><Relationship Id="rId17" Type="http://schemas.openxmlformats.org/officeDocument/2006/relationships/hyperlink" Target="https://podminky.urs.cz/item/CS_URS_2024_01/741122741" TargetMode="External"/><Relationship Id="rId25" Type="http://schemas.openxmlformats.org/officeDocument/2006/relationships/hyperlink" Target="https://podminky.urs.cz/item/CS_URS_2024_01/741122743" TargetMode="External"/><Relationship Id="rId33" Type="http://schemas.openxmlformats.org/officeDocument/2006/relationships/hyperlink" Target="https://podminky.urs.cz/item/CS_URS_2024_01/741120305" TargetMode="External"/><Relationship Id="rId38" Type="http://schemas.openxmlformats.org/officeDocument/2006/relationships/hyperlink" Target="https://podminky.urs.cz/item/CS_URS_2024_01/741122231" TargetMode="External"/><Relationship Id="rId46" Type="http://schemas.openxmlformats.org/officeDocument/2006/relationships/hyperlink" Target="https://podminky.urs.cz/item/CS_URS_2024_01/741132145" TargetMode="External"/><Relationship Id="rId59" Type="http://schemas.openxmlformats.org/officeDocument/2006/relationships/hyperlink" Target="https://podminky.urs.cz/item/CS_URS_2024_01/741110511" TargetMode="External"/><Relationship Id="rId67" Type="http://schemas.openxmlformats.org/officeDocument/2006/relationships/hyperlink" Target="https://podminky.urs.cz/item/CS_URS_2024_01/468101413" TargetMode="External"/><Relationship Id="rId20" Type="http://schemas.openxmlformats.org/officeDocument/2006/relationships/hyperlink" Target="https://podminky.urs.cz/item/CS_URS_2024_01/741122711" TargetMode="External"/><Relationship Id="rId41" Type="http://schemas.openxmlformats.org/officeDocument/2006/relationships/hyperlink" Target="https://podminky.urs.cz/item/CS_URS_2024_01/741130023" TargetMode="External"/><Relationship Id="rId54" Type="http://schemas.openxmlformats.org/officeDocument/2006/relationships/hyperlink" Target="https://podminky.urs.cz/item/CS_URS_2024_01/741110042" TargetMode="External"/><Relationship Id="rId62" Type="http://schemas.openxmlformats.org/officeDocument/2006/relationships/hyperlink" Target="https://podminky.urs.cz/item/CS_URS_2024_01/741910511" TargetMode="External"/><Relationship Id="rId70" Type="http://schemas.openxmlformats.org/officeDocument/2006/relationships/hyperlink" Target="https://podminky.urs.cz/item/CS_URS_2024_01/468112311" TargetMode="External"/><Relationship Id="rId75" Type="http://schemas.openxmlformats.org/officeDocument/2006/relationships/hyperlink" Target="https://podminky.urs.cz/item/CS_URS_2024_01/469971121" TargetMode="External"/><Relationship Id="rId83" Type="http://schemas.openxmlformats.org/officeDocument/2006/relationships/hyperlink" Target="https://podminky.urs.cz/item/CS_URS_2024_01/741420021" TargetMode="External"/><Relationship Id="rId88" Type="http://schemas.openxmlformats.org/officeDocument/2006/relationships/hyperlink" Target="https://podminky.urs.cz/item/CS_URS_2024_01/741420021" TargetMode="External"/><Relationship Id="rId91" Type="http://schemas.openxmlformats.org/officeDocument/2006/relationships/hyperlink" Target="https://podminky.urs.cz/item/CS_URS_2024_01/741420031" TargetMode="External"/><Relationship Id="rId1" Type="http://schemas.openxmlformats.org/officeDocument/2006/relationships/hyperlink" Target="https://podminky.urs.cz/item/CS_URS_2024_01/741122611" TargetMode="External"/><Relationship Id="rId6" Type="http://schemas.openxmlformats.org/officeDocument/2006/relationships/hyperlink" Target="https://podminky.urs.cz/item/CS_URS_2024_01/741122641" TargetMode="External"/><Relationship Id="rId15" Type="http://schemas.openxmlformats.org/officeDocument/2006/relationships/hyperlink" Target="https://podminky.urs.cz/item/CS_URS_2024_01/741122711" TargetMode="External"/><Relationship Id="rId23" Type="http://schemas.openxmlformats.org/officeDocument/2006/relationships/hyperlink" Target="https://podminky.urs.cz/item/CS_URS_2024_01/741122712" TargetMode="External"/><Relationship Id="rId28" Type="http://schemas.openxmlformats.org/officeDocument/2006/relationships/hyperlink" Target="https://podminky.urs.cz/item/CS_URS_2024_01/741122721" TargetMode="External"/><Relationship Id="rId36" Type="http://schemas.openxmlformats.org/officeDocument/2006/relationships/hyperlink" Target="https://podminky.urs.cz/item/CS_URS_2024_01/741122211" TargetMode="External"/><Relationship Id="rId49" Type="http://schemas.openxmlformats.org/officeDocument/2006/relationships/hyperlink" Target="https://podminky.urs.cz/item/CS_URS_2024_01/741112061" TargetMode="External"/><Relationship Id="rId57" Type="http://schemas.openxmlformats.org/officeDocument/2006/relationships/hyperlink" Target="https://podminky.urs.cz/item/CS_URS_2024_01/741110511" TargetMode="External"/><Relationship Id="rId10" Type="http://schemas.openxmlformats.org/officeDocument/2006/relationships/hyperlink" Target="https://podminky.urs.cz/item/CS_URS_2024_01/741122643" TargetMode="External"/><Relationship Id="rId31" Type="http://schemas.openxmlformats.org/officeDocument/2006/relationships/hyperlink" Target="https://podminky.urs.cz/item/CS_URS_2024_01/741120301" TargetMode="External"/><Relationship Id="rId44" Type="http://schemas.openxmlformats.org/officeDocument/2006/relationships/hyperlink" Target="https://podminky.urs.cz/item/CS_URS_2024_01/741130115" TargetMode="External"/><Relationship Id="rId52" Type="http://schemas.openxmlformats.org/officeDocument/2006/relationships/hyperlink" Target="https://podminky.urs.cz/item/CS_URS_2024_01/741112065" TargetMode="External"/><Relationship Id="rId60" Type="http://schemas.openxmlformats.org/officeDocument/2006/relationships/hyperlink" Target="https://podminky.urs.cz/item/CS_URS_2024_01/741110062" TargetMode="External"/><Relationship Id="rId65" Type="http://schemas.openxmlformats.org/officeDocument/2006/relationships/hyperlink" Target="https://podminky.urs.cz/item/CS_URS_2024_01/741210201" TargetMode="External"/><Relationship Id="rId73" Type="http://schemas.openxmlformats.org/officeDocument/2006/relationships/hyperlink" Target="https://podminky.urs.cz/item/CS_URS_2024_01/997006012" TargetMode="External"/><Relationship Id="rId78" Type="http://schemas.openxmlformats.org/officeDocument/2006/relationships/hyperlink" Target="https://podminky.urs.cz/item/CS_URS_2024_01/469973120" TargetMode="External"/><Relationship Id="rId81" Type="http://schemas.openxmlformats.org/officeDocument/2006/relationships/hyperlink" Target="https://podminky.urs.cz/item/CS_URS_2024_01/741410021" TargetMode="External"/><Relationship Id="rId86" Type="http://schemas.openxmlformats.org/officeDocument/2006/relationships/hyperlink" Target="https://podminky.urs.cz/item/CS_URS_2024_01/741420022" TargetMode="External"/><Relationship Id="rId4" Type="http://schemas.openxmlformats.org/officeDocument/2006/relationships/hyperlink" Target="https://podminky.urs.cz/item/CS_URS_2024_01/741122611" TargetMode="External"/><Relationship Id="rId9" Type="http://schemas.openxmlformats.org/officeDocument/2006/relationships/hyperlink" Target="https://podminky.urs.cz/item/CS_URS_2024_01/741122642" TargetMode="External"/><Relationship Id="rId13" Type="http://schemas.openxmlformats.org/officeDocument/2006/relationships/hyperlink" Target="https://podminky.urs.cz/item/CS_URS_2024_01/741122701" TargetMode="External"/><Relationship Id="rId18" Type="http://schemas.openxmlformats.org/officeDocument/2006/relationships/hyperlink" Target="https://podminky.urs.cz/item/CS_URS_2024_01/741122742" TargetMode="External"/><Relationship Id="rId39" Type="http://schemas.openxmlformats.org/officeDocument/2006/relationships/hyperlink" Target="https://podminky.urs.cz/item/CS_URS_2024_01/741122232" TargetMode="External"/><Relationship Id="rId34" Type="http://schemas.openxmlformats.org/officeDocument/2006/relationships/hyperlink" Target="https://podminky.urs.cz/item/CS_URS_2024_01/741420022" TargetMode="External"/><Relationship Id="rId50" Type="http://schemas.openxmlformats.org/officeDocument/2006/relationships/hyperlink" Target="https://podminky.urs.cz/item/CS_URS_2024_01/741112001" TargetMode="External"/><Relationship Id="rId55" Type="http://schemas.openxmlformats.org/officeDocument/2006/relationships/hyperlink" Target="https://podminky.urs.cz/item/CS_URS_2024_01/741110042" TargetMode="External"/><Relationship Id="rId76" Type="http://schemas.openxmlformats.org/officeDocument/2006/relationships/hyperlink" Target="https://podminky.urs.cz/item/CS_URS_2024_01/469972111" TargetMode="External"/><Relationship Id="rId7" Type="http://schemas.openxmlformats.org/officeDocument/2006/relationships/hyperlink" Target="https://podminky.urs.cz/item/CS_URS_2024_01/741122641" TargetMode="External"/><Relationship Id="rId71" Type="http://schemas.openxmlformats.org/officeDocument/2006/relationships/hyperlink" Target="https://podminky.urs.cz/item/CS_URS_2024_01/468094141" TargetMode="External"/><Relationship Id="rId92" Type="http://schemas.openxmlformats.org/officeDocument/2006/relationships/hyperlink" Target="https://podminky.urs.cz/item/CS_URS_2024_01/741420083" TargetMode="External"/><Relationship Id="rId2" Type="http://schemas.openxmlformats.org/officeDocument/2006/relationships/hyperlink" Target="https://podminky.urs.cz/item/CS_URS_2024_01/741122611" TargetMode="External"/><Relationship Id="rId29" Type="http://schemas.openxmlformats.org/officeDocument/2006/relationships/hyperlink" Target="https://podminky.urs.cz/item/CS_URS_2024_01/741120301" TargetMode="External"/><Relationship Id="rId24" Type="http://schemas.openxmlformats.org/officeDocument/2006/relationships/hyperlink" Target="https://podminky.urs.cz/item/CS_URS_2024_01/741122741" TargetMode="External"/><Relationship Id="rId40" Type="http://schemas.openxmlformats.org/officeDocument/2006/relationships/hyperlink" Target="https://podminky.urs.cz/item/CS_URS_2024_01/741130022" TargetMode="External"/><Relationship Id="rId45" Type="http://schemas.openxmlformats.org/officeDocument/2006/relationships/hyperlink" Target="https://podminky.urs.cz/item/CS_URS_2024_01/741132103" TargetMode="External"/><Relationship Id="rId66" Type="http://schemas.openxmlformats.org/officeDocument/2006/relationships/hyperlink" Target="https://podminky.urs.cz/item/CS_URS_2024_01/468101411" TargetMode="External"/><Relationship Id="rId87" Type="http://schemas.openxmlformats.org/officeDocument/2006/relationships/hyperlink" Target="https://podminky.urs.cz/item/CS_URS_2024_01/741420021" TargetMode="External"/><Relationship Id="rId61" Type="http://schemas.openxmlformats.org/officeDocument/2006/relationships/hyperlink" Target="https://podminky.urs.cz/item/CS_URS_2024_01/741110062" TargetMode="External"/><Relationship Id="rId82" Type="http://schemas.openxmlformats.org/officeDocument/2006/relationships/hyperlink" Target="https://podminky.urs.cz/item/CS_URS_2024_01/741410041" TargetMode="External"/><Relationship Id="rId19" Type="http://schemas.openxmlformats.org/officeDocument/2006/relationships/hyperlink" Target="https://podminky.urs.cz/item/CS_URS_2024_01/741122701" TargetMode="External"/><Relationship Id="rId14" Type="http://schemas.openxmlformats.org/officeDocument/2006/relationships/hyperlink" Target="https://podminky.urs.cz/item/CS_URS_2024_01/741122711" TargetMode="External"/><Relationship Id="rId30" Type="http://schemas.openxmlformats.org/officeDocument/2006/relationships/hyperlink" Target="https://podminky.urs.cz/item/CS_URS_2024_01/741120301" TargetMode="External"/><Relationship Id="rId35" Type="http://schemas.openxmlformats.org/officeDocument/2006/relationships/hyperlink" Target="https://podminky.urs.cz/item/CS_URS_2024_01/741122211" TargetMode="External"/><Relationship Id="rId56" Type="http://schemas.openxmlformats.org/officeDocument/2006/relationships/hyperlink" Target="https://podminky.urs.cz/item/CS_URS_2024_01/741110042" TargetMode="External"/><Relationship Id="rId77" Type="http://schemas.openxmlformats.org/officeDocument/2006/relationships/hyperlink" Target="https://podminky.urs.cz/item/CS_URS_2024_01/469972121" TargetMode="External"/></Relationships>
</file>

<file path=xl/worksheets/_rels/sheet6.xml.rels><?xml version="1.0" encoding="UTF-8" standalone="yes"?>
<Relationships xmlns="http://schemas.openxmlformats.org/package/2006/relationships"><Relationship Id="rId8" Type="http://schemas.openxmlformats.org/officeDocument/2006/relationships/hyperlink" Target="https://podminky.urs.cz/item/CS_URS_2024_01/469971121" TargetMode="External"/><Relationship Id="rId13" Type="http://schemas.openxmlformats.org/officeDocument/2006/relationships/hyperlink" Target="https://podminky.urs.cz/item/CS_URS_2024_01/742124002" TargetMode="External"/><Relationship Id="rId18" Type="http://schemas.openxmlformats.org/officeDocument/2006/relationships/hyperlink" Target="https://podminky.urs.cz/item/CS_URS_2024_01/997006012" TargetMode="External"/><Relationship Id="rId3" Type="http://schemas.openxmlformats.org/officeDocument/2006/relationships/hyperlink" Target="https://podminky.urs.cz/item/CS_URS_2024_01/468101411" TargetMode="External"/><Relationship Id="rId21" Type="http://schemas.openxmlformats.org/officeDocument/2006/relationships/hyperlink" Target="https://podminky.urs.cz/item/CS_URS_2024_01/469972111" TargetMode="External"/><Relationship Id="rId7" Type="http://schemas.openxmlformats.org/officeDocument/2006/relationships/hyperlink" Target="https://podminky.urs.cz/item/CS_URS_2024_01/469971111" TargetMode="External"/><Relationship Id="rId12" Type="http://schemas.openxmlformats.org/officeDocument/2006/relationships/hyperlink" Target="https://podminky.urs.cz/item/CS_URS_2024_01/469973122" TargetMode="External"/><Relationship Id="rId17" Type="http://schemas.openxmlformats.org/officeDocument/2006/relationships/hyperlink" Target="https://podminky.urs.cz/item/CS_URS_2024_01/468081312" TargetMode="External"/><Relationship Id="rId2" Type="http://schemas.openxmlformats.org/officeDocument/2006/relationships/hyperlink" Target="https://podminky.urs.cz/item/CS_URS_2024_01/742110003" TargetMode="External"/><Relationship Id="rId16" Type="http://schemas.openxmlformats.org/officeDocument/2006/relationships/hyperlink" Target="https://podminky.urs.cz/item/CS_URS_2024_01/468101411" TargetMode="External"/><Relationship Id="rId20" Type="http://schemas.openxmlformats.org/officeDocument/2006/relationships/hyperlink" Target="https://podminky.urs.cz/item/CS_URS_2024_01/469971121" TargetMode="External"/><Relationship Id="rId1" Type="http://schemas.openxmlformats.org/officeDocument/2006/relationships/hyperlink" Target="https://podminky.urs.cz/item/CS_URS_2024_01/742110003" TargetMode="External"/><Relationship Id="rId6" Type="http://schemas.openxmlformats.org/officeDocument/2006/relationships/hyperlink" Target="https://podminky.urs.cz/item/CS_URS_2024_01/997006012" TargetMode="External"/><Relationship Id="rId11" Type="http://schemas.openxmlformats.org/officeDocument/2006/relationships/hyperlink" Target="https://podminky.urs.cz/item/CS_URS_2024_01/469973120" TargetMode="External"/><Relationship Id="rId24" Type="http://schemas.openxmlformats.org/officeDocument/2006/relationships/drawing" Target="../drawings/drawing6.xml"/><Relationship Id="rId5" Type="http://schemas.openxmlformats.org/officeDocument/2006/relationships/hyperlink" Target="https://podminky.urs.cz/item/CS_URS_2024_01/977131119" TargetMode="External"/><Relationship Id="rId15" Type="http://schemas.openxmlformats.org/officeDocument/2006/relationships/hyperlink" Target="https://podminky.urs.cz/item/CS_URS_2024_01/742110003" TargetMode="External"/><Relationship Id="rId23" Type="http://schemas.openxmlformats.org/officeDocument/2006/relationships/hyperlink" Target="https://podminky.urs.cz/item/CS_URS_2024_01/469973122" TargetMode="External"/><Relationship Id="rId10" Type="http://schemas.openxmlformats.org/officeDocument/2006/relationships/hyperlink" Target="https://podminky.urs.cz/item/CS_URS_2024_01/469972121" TargetMode="External"/><Relationship Id="rId19" Type="http://schemas.openxmlformats.org/officeDocument/2006/relationships/hyperlink" Target="https://podminky.urs.cz/item/CS_URS_2024_01/469971111" TargetMode="External"/><Relationship Id="rId4" Type="http://schemas.openxmlformats.org/officeDocument/2006/relationships/hyperlink" Target="https://podminky.urs.cz/item/CS_URS_2024_01/468081312" TargetMode="External"/><Relationship Id="rId9" Type="http://schemas.openxmlformats.org/officeDocument/2006/relationships/hyperlink" Target="https://podminky.urs.cz/item/CS_URS_2024_01/469972111" TargetMode="External"/><Relationship Id="rId14" Type="http://schemas.openxmlformats.org/officeDocument/2006/relationships/hyperlink" Target="https://podminky.urs.cz/item/CS_URS_2024_01/742124005" TargetMode="External"/><Relationship Id="rId22" Type="http://schemas.openxmlformats.org/officeDocument/2006/relationships/hyperlink" Target="https://podminky.urs.cz/item/CS_URS_2024_01/469972121" TargetMode="External"/></Relationships>
</file>

<file path=xl/worksheets/_rels/sheet7.xml.rels><?xml version="1.0" encoding="UTF-8" standalone="yes"?>
<Relationships xmlns="http://schemas.openxmlformats.org/package/2006/relationships"><Relationship Id="rId8" Type="http://schemas.openxmlformats.org/officeDocument/2006/relationships/hyperlink" Target="https://podminky.urs.cz/item/CS_URS_2024_01/997006003" TargetMode="External"/><Relationship Id="rId13" Type="http://schemas.openxmlformats.org/officeDocument/2006/relationships/hyperlink" Target="https://podminky.urs.cz/item/CS_URS_2024_01/997013814" TargetMode="External"/><Relationship Id="rId18" Type="http://schemas.openxmlformats.org/officeDocument/2006/relationships/drawing" Target="../drawings/drawing7.xml"/><Relationship Id="rId3" Type="http://schemas.openxmlformats.org/officeDocument/2006/relationships/hyperlink" Target="https://podminky.urs.cz/item/CS_URS_2024_01/171251201" TargetMode="External"/><Relationship Id="rId7" Type="http://schemas.openxmlformats.org/officeDocument/2006/relationships/hyperlink" Target="https://podminky.urs.cz/item/CS_URS_2024_01/997006002" TargetMode="External"/><Relationship Id="rId12" Type="http://schemas.openxmlformats.org/officeDocument/2006/relationships/hyperlink" Target="https://podminky.urs.cz/item/CS_URS_2024_01/997006551" TargetMode="External"/><Relationship Id="rId17" Type="http://schemas.openxmlformats.org/officeDocument/2006/relationships/hyperlink" Target="https://podminky.urs.cz/item/CS_URS_2024_01/997013871" TargetMode="External"/><Relationship Id="rId2" Type="http://schemas.openxmlformats.org/officeDocument/2006/relationships/hyperlink" Target="https://podminky.urs.cz/item/CS_URS_2024_01/162751156" TargetMode="External"/><Relationship Id="rId16" Type="http://schemas.openxmlformats.org/officeDocument/2006/relationships/hyperlink" Target="https://podminky.urs.cz/item/CS_URS_2024_01/997013863" TargetMode="External"/><Relationship Id="rId1" Type="http://schemas.openxmlformats.org/officeDocument/2006/relationships/hyperlink" Target="https://podminky.urs.cz/item/CS_URS_2024_01/139951121" TargetMode="External"/><Relationship Id="rId6" Type="http://schemas.openxmlformats.org/officeDocument/2006/relationships/hyperlink" Target="https://podminky.urs.cz/item/CS_URS_2024_01/981511116" TargetMode="External"/><Relationship Id="rId11" Type="http://schemas.openxmlformats.org/officeDocument/2006/relationships/hyperlink" Target="https://podminky.urs.cz/item/CS_URS_2024_01/997006519" TargetMode="External"/><Relationship Id="rId5" Type="http://schemas.openxmlformats.org/officeDocument/2006/relationships/hyperlink" Target="https://podminky.urs.cz/item/CS_URS_2024_01/981011715" TargetMode="External"/><Relationship Id="rId15" Type="http://schemas.openxmlformats.org/officeDocument/2006/relationships/hyperlink" Target="https://podminky.urs.cz/item/CS_URS_2024_01/997013862" TargetMode="External"/><Relationship Id="rId10" Type="http://schemas.openxmlformats.org/officeDocument/2006/relationships/hyperlink" Target="https://podminky.urs.cz/item/CS_URS_2024_01/997006512" TargetMode="External"/><Relationship Id="rId4" Type="http://schemas.openxmlformats.org/officeDocument/2006/relationships/hyperlink" Target="https://podminky.urs.cz/item/CS_URS_2024_01/981011316" TargetMode="External"/><Relationship Id="rId9" Type="http://schemas.openxmlformats.org/officeDocument/2006/relationships/hyperlink" Target="https://podminky.urs.cz/item/CS_URS_2024_01/997006012" TargetMode="External"/><Relationship Id="rId14" Type="http://schemas.openxmlformats.org/officeDocument/2006/relationships/hyperlink" Target="https://podminky.urs.cz/item/CS_URS_2024_01/997013861" TargetMode="External"/></Relationships>
</file>

<file path=xl/worksheets/_rels/sheet8.xml.rels><?xml version="1.0" encoding="UTF-8" standalone="yes"?>
<Relationships xmlns="http://schemas.openxmlformats.org/package/2006/relationships"><Relationship Id="rId26" Type="http://schemas.openxmlformats.org/officeDocument/2006/relationships/hyperlink" Target="https://podminky.urs.cz/item/CS_URS_2024_01/167151101" TargetMode="External"/><Relationship Id="rId21" Type="http://schemas.openxmlformats.org/officeDocument/2006/relationships/hyperlink" Target="https://podminky.urs.cz/item/CS_URS_2024_01/151201212" TargetMode="External"/><Relationship Id="rId42" Type="http://schemas.openxmlformats.org/officeDocument/2006/relationships/hyperlink" Target="https://podminky.urs.cz/item/CS_URS_2024_01/113107322" TargetMode="External"/><Relationship Id="rId47" Type="http://schemas.openxmlformats.org/officeDocument/2006/relationships/hyperlink" Target="https://podminky.urs.cz/item/CS_URS_2024_01/359901111" TargetMode="External"/><Relationship Id="rId63" Type="http://schemas.openxmlformats.org/officeDocument/2006/relationships/hyperlink" Target="https://podminky.urs.cz/item/CS_URS_2024_01/565145111" TargetMode="External"/><Relationship Id="rId68" Type="http://schemas.openxmlformats.org/officeDocument/2006/relationships/hyperlink" Target="https://podminky.urs.cz/item/CS_URS_2024_01/877310330" TargetMode="External"/><Relationship Id="rId84" Type="http://schemas.openxmlformats.org/officeDocument/2006/relationships/hyperlink" Target="https://podminky.urs.cz/item/CS_URS_2024_01/919732211" TargetMode="External"/><Relationship Id="rId89" Type="http://schemas.openxmlformats.org/officeDocument/2006/relationships/hyperlink" Target="https://podminky.urs.cz/item/CS_URS_2024_01/997006002" TargetMode="External"/><Relationship Id="rId16" Type="http://schemas.openxmlformats.org/officeDocument/2006/relationships/hyperlink" Target="https://podminky.urs.cz/item/CS_URS_2024_01/151201102" TargetMode="External"/><Relationship Id="rId11" Type="http://schemas.openxmlformats.org/officeDocument/2006/relationships/hyperlink" Target="https://podminky.urs.cz/item/CS_URS_2024_01/132254206" TargetMode="External"/><Relationship Id="rId32" Type="http://schemas.openxmlformats.org/officeDocument/2006/relationships/hyperlink" Target="https://podminky.urs.cz/item/CS_URS_2024_01/181411131" TargetMode="External"/><Relationship Id="rId37" Type="http://schemas.openxmlformats.org/officeDocument/2006/relationships/hyperlink" Target="https://podminky.urs.cz/item/CS_URS_2024_01/182351023" TargetMode="External"/><Relationship Id="rId53" Type="http://schemas.openxmlformats.org/officeDocument/2006/relationships/hyperlink" Target="https://podminky.urs.cz/item/CS_URS_2024_01/451572111" TargetMode="External"/><Relationship Id="rId58" Type="http://schemas.openxmlformats.org/officeDocument/2006/relationships/hyperlink" Target="https://podminky.urs.cz/item/CS_URS_2024_01/452351111" TargetMode="External"/><Relationship Id="rId74" Type="http://schemas.openxmlformats.org/officeDocument/2006/relationships/hyperlink" Target="https://podminky.urs.cz/item/CS_URS_2024_01/894410102" TargetMode="External"/><Relationship Id="rId79" Type="http://schemas.openxmlformats.org/officeDocument/2006/relationships/hyperlink" Target="https://podminky.urs.cz/item/CS_URS_2024_01/894410232" TargetMode="External"/><Relationship Id="rId5" Type="http://schemas.openxmlformats.org/officeDocument/2006/relationships/hyperlink" Target="https://podminky.urs.cz/item/CS_URS_2024_01/119001406" TargetMode="External"/><Relationship Id="rId90" Type="http://schemas.openxmlformats.org/officeDocument/2006/relationships/hyperlink" Target="https://podminky.urs.cz/item/CS_URS_2024_01/997006012" TargetMode="External"/><Relationship Id="rId95" Type="http://schemas.openxmlformats.org/officeDocument/2006/relationships/hyperlink" Target="https://podminky.urs.cz/item/CS_URS_2024_01/997221861" TargetMode="External"/><Relationship Id="rId22" Type="http://schemas.openxmlformats.org/officeDocument/2006/relationships/hyperlink" Target="https://podminky.urs.cz/item/CS_URS_2024_01/151201302" TargetMode="External"/><Relationship Id="rId27" Type="http://schemas.openxmlformats.org/officeDocument/2006/relationships/hyperlink" Target="https://podminky.urs.cz/item/CS_URS_2024_01/171201231" TargetMode="External"/><Relationship Id="rId43" Type="http://schemas.openxmlformats.org/officeDocument/2006/relationships/hyperlink" Target="https://podminky.urs.cz/item/CS_URS_2024_01/113107342" TargetMode="External"/><Relationship Id="rId48" Type="http://schemas.openxmlformats.org/officeDocument/2006/relationships/hyperlink" Target="https://podminky.urs.cz/item/CS_URS_2024_01/359901211" TargetMode="External"/><Relationship Id="rId64" Type="http://schemas.openxmlformats.org/officeDocument/2006/relationships/hyperlink" Target="https://podminky.urs.cz/item/CS_URS_2024_01/577134211" TargetMode="External"/><Relationship Id="rId69" Type="http://schemas.openxmlformats.org/officeDocument/2006/relationships/hyperlink" Target="https://podminky.urs.cz/item/CS_URS_2024_01/877350320" TargetMode="External"/><Relationship Id="rId80" Type="http://schemas.openxmlformats.org/officeDocument/2006/relationships/hyperlink" Target="https://podminky.urs.cz/item/CS_URS_2024_01/894410302" TargetMode="External"/><Relationship Id="rId85" Type="http://schemas.openxmlformats.org/officeDocument/2006/relationships/hyperlink" Target="https://podminky.urs.cz/item/CS_URS_2024_01/919735112" TargetMode="External"/><Relationship Id="rId3" Type="http://schemas.openxmlformats.org/officeDocument/2006/relationships/hyperlink" Target="https://podminky.urs.cz/item/CS_URS_2024_01/115101301" TargetMode="External"/><Relationship Id="rId12" Type="http://schemas.openxmlformats.org/officeDocument/2006/relationships/hyperlink" Target="https://podminky.urs.cz/item/CS_URS_2024_01/139001101" TargetMode="External"/><Relationship Id="rId17" Type="http://schemas.openxmlformats.org/officeDocument/2006/relationships/hyperlink" Target="https://podminky.urs.cz/item/CS_URS_2024_01/151201103" TargetMode="External"/><Relationship Id="rId25" Type="http://schemas.openxmlformats.org/officeDocument/2006/relationships/hyperlink" Target="https://podminky.urs.cz/item/CS_URS_2024_01/162751116" TargetMode="External"/><Relationship Id="rId33" Type="http://schemas.openxmlformats.org/officeDocument/2006/relationships/hyperlink" Target="https://podminky.urs.cz/item/CS_URS_2024_01/181411132" TargetMode="External"/><Relationship Id="rId38" Type="http://schemas.openxmlformats.org/officeDocument/2006/relationships/hyperlink" Target="https://podminky.urs.cz/item/CS_URS_2024_01/183403153" TargetMode="External"/><Relationship Id="rId46" Type="http://schemas.openxmlformats.org/officeDocument/2006/relationships/hyperlink" Target="https://podminky.urs.cz/item/CS_URS_2024_01/212751103" TargetMode="External"/><Relationship Id="rId59" Type="http://schemas.openxmlformats.org/officeDocument/2006/relationships/hyperlink" Target="https://podminky.urs.cz/item/CS_URS_2024_01/452351112" TargetMode="External"/><Relationship Id="rId67" Type="http://schemas.openxmlformats.org/officeDocument/2006/relationships/hyperlink" Target="https://podminky.urs.cz/item/CS_URS_2024_01/877310310" TargetMode="External"/><Relationship Id="rId20" Type="http://schemas.openxmlformats.org/officeDocument/2006/relationships/hyperlink" Target="https://podminky.urs.cz/item/CS_URS_2024_01/151201202" TargetMode="External"/><Relationship Id="rId41" Type="http://schemas.openxmlformats.org/officeDocument/2006/relationships/hyperlink" Target="https://podminky.urs.cz/item/CS_URS_2024_01/183403261" TargetMode="External"/><Relationship Id="rId54" Type="http://schemas.openxmlformats.org/officeDocument/2006/relationships/hyperlink" Target="https://podminky.urs.cz/item/CS_URS_2024_01/452112112" TargetMode="External"/><Relationship Id="rId62" Type="http://schemas.openxmlformats.org/officeDocument/2006/relationships/hyperlink" Target="https://podminky.urs.cz/item/CS_URS_2024_01/564851011" TargetMode="External"/><Relationship Id="rId70" Type="http://schemas.openxmlformats.org/officeDocument/2006/relationships/hyperlink" Target="https://podminky.urs.cz/item/CS_URS_2024_01/877350330" TargetMode="External"/><Relationship Id="rId75" Type="http://schemas.openxmlformats.org/officeDocument/2006/relationships/hyperlink" Target="https://podminky.urs.cz/item/CS_URS_2024_01/894410103" TargetMode="External"/><Relationship Id="rId83" Type="http://schemas.openxmlformats.org/officeDocument/2006/relationships/hyperlink" Target="https://podminky.urs.cz/item/CS_URS_2024_01/916331112" TargetMode="External"/><Relationship Id="rId88" Type="http://schemas.openxmlformats.org/officeDocument/2006/relationships/hyperlink" Target="https://podminky.urs.cz/item/CS_URS_2024_01/979024441" TargetMode="External"/><Relationship Id="rId91" Type="http://schemas.openxmlformats.org/officeDocument/2006/relationships/hyperlink" Target="https://podminky.urs.cz/item/CS_URS_2024_01/997221551" TargetMode="External"/><Relationship Id="rId96" Type="http://schemas.openxmlformats.org/officeDocument/2006/relationships/hyperlink" Target="https://podminky.urs.cz/item/CS_URS_2024_01/997221873" TargetMode="External"/><Relationship Id="rId1" Type="http://schemas.openxmlformats.org/officeDocument/2006/relationships/hyperlink" Target="https://podminky.urs.cz/item/CS_URS_2024_01/115001103" TargetMode="External"/><Relationship Id="rId6" Type="http://schemas.openxmlformats.org/officeDocument/2006/relationships/hyperlink" Target="https://podminky.urs.cz/item/CS_URS_2024_01/119001421" TargetMode="External"/><Relationship Id="rId15" Type="http://schemas.openxmlformats.org/officeDocument/2006/relationships/hyperlink" Target="https://podminky.urs.cz/item/CS_URS_2024_01/151101111" TargetMode="External"/><Relationship Id="rId23" Type="http://schemas.openxmlformats.org/officeDocument/2006/relationships/hyperlink" Target="https://podminky.urs.cz/item/CS_URS_2024_01/151201312" TargetMode="External"/><Relationship Id="rId28" Type="http://schemas.openxmlformats.org/officeDocument/2006/relationships/hyperlink" Target="https://podminky.urs.cz/item/CS_URS_2024_01/171251201" TargetMode="External"/><Relationship Id="rId36" Type="http://schemas.openxmlformats.org/officeDocument/2006/relationships/hyperlink" Target="https://podminky.urs.cz/item/CS_URS_2024_01/182251101" TargetMode="External"/><Relationship Id="rId49" Type="http://schemas.openxmlformats.org/officeDocument/2006/relationships/hyperlink" Target="https://podminky.urs.cz/item/CS_URS_2024_01/382123114" TargetMode="External"/><Relationship Id="rId57" Type="http://schemas.openxmlformats.org/officeDocument/2006/relationships/hyperlink" Target="https://podminky.urs.cz/item/CS_URS_2024_01/452321162" TargetMode="External"/><Relationship Id="rId10" Type="http://schemas.openxmlformats.org/officeDocument/2006/relationships/hyperlink" Target="https://podminky.urs.cz/item/CS_URS_2024_01/132154206" TargetMode="External"/><Relationship Id="rId31" Type="http://schemas.openxmlformats.org/officeDocument/2006/relationships/hyperlink" Target="https://podminky.urs.cz/item/CS_URS_2024_01/181351004" TargetMode="External"/><Relationship Id="rId44" Type="http://schemas.openxmlformats.org/officeDocument/2006/relationships/hyperlink" Target="https://podminky.urs.cz/item/CS_URS_2024_01/113204111" TargetMode="External"/><Relationship Id="rId52" Type="http://schemas.openxmlformats.org/officeDocument/2006/relationships/hyperlink" Target="https://podminky.urs.cz/item/CS_URS_2024_01/451541111" TargetMode="External"/><Relationship Id="rId60" Type="http://schemas.openxmlformats.org/officeDocument/2006/relationships/hyperlink" Target="https://podminky.urs.cz/item/CS_URS_2024_01/452368113" TargetMode="External"/><Relationship Id="rId65" Type="http://schemas.openxmlformats.org/officeDocument/2006/relationships/hyperlink" Target="https://podminky.urs.cz/item/CS_URS_2024_01/871313123" TargetMode="External"/><Relationship Id="rId73" Type="http://schemas.openxmlformats.org/officeDocument/2006/relationships/hyperlink" Target="https://podminky.urs.cz/item/CS_URS_2024_01/894410101" TargetMode="External"/><Relationship Id="rId78" Type="http://schemas.openxmlformats.org/officeDocument/2006/relationships/hyperlink" Target="https://podminky.urs.cz/item/CS_URS_2024_01/894410213" TargetMode="External"/><Relationship Id="rId81" Type="http://schemas.openxmlformats.org/officeDocument/2006/relationships/hyperlink" Target="https://podminky.urs.cz/item/CS_URS_2024_01/899103112" TargetMode="External"/><Relationship Id="rId86" Type="http://schemas.openxmlformats.org/officeDocument/2006/relationships/hyperlink" Target="https://podminky.urs.cz/item/CS_URS_2024_01/933901111" TargetMode="External"/><Relationship Id="rId94" Type="http://schemas.openxmlformats.org/officeDocument/2006/relationships/hyperlink" Target="https://podminky.urs.cz/item/CS_URS_2024_01/997221579" TargetMode="External"/><Relationship Id="rId99" Type="http://schemas.openxmlformats.org/officeDocument/2006/relationships/drawing" Target="../drawings/drawing8.xml"/><Relationship Id="rId4" Type="http://schemas.openxmlformats.org/officeDocument/2006/relationships/hyperlink" Target="https://podminky.urs.cz/item/CS_URS_2024_01/119001401" TargetMode="External"/><Relationship Id="rId9" Type="http://schemas.openxmlformats.org/officeDocument/2006/relationships/hyperlink" Target="https://podminky.urs.cz/item/CS_URS_2024_01/131251204" TargetMode="External"/><Relationship Id="rId13" Type="http://schemas.openxmlformats.org/officeDocument/2006/relationships/hyperlink" Target="https://podminky.urs.cz/item/CS_URS_2024_01/141721334" TargetMode="External"/><Relationship Id="rId18" Type="http://schemas.openxmlformats.org/officeDocument/2006/relationships/hyperlink" Target="https://podminky.urs.cz/item/CS_URS_2024_01/151201112" TargetMode="External"/><Relationship Id="rId39" Type="http://schemas.openxmlformats.org/officeDocument/2006/relationships/hyperlink" Target="https://podminky.urs.cz/item/CS_URS_2024_01/183403161" TargetMode="External"/><Relationship Id="rId34" Type="http://schemas.openxmlformats.org/officeDocument/2006/relationships/hyperlink" Target="https://podminky.urs.cz/item/CS_URS_2024_01/181951111" TargetMode="External"/><Relationship Id="rId50" Type="http://schemas.openxmlformats.org/officeDocument/2006/relationships/hyperlink" Target="https://podminky.urs.cz/item/CS_URS_2024_01/382123121" TargetMode="External"/><Relationship Id="rId55" Type="http://schemas.openxmlformats.org/officeDocument/2006/relationships/hyperlink" Target="https://podminky.urs.cz/item/CS_URS_2024_01/452112122" TargetMode="External"/><Relationship Id="rId76" Type="http://schemas.openxmlformats.org/officeDocument/2006/relationships/hyperlink" Target="https://podminky.urs.cz/item/CS_URS_2024_01/894410211" TargetMode="External"/><Relationship Id="rId97" Type="http://schemas.openxmlformats.org/officeDocument/2006/relationships/hyperlink" Target="https://podminky.urs.cz/item/CS_URS_2024_01/997221875" TargetMode="External"/><Relationship Id="rId7" Type="http://schemas.openxmlformats.org/officeDocument/2006/relationships/hyperlink" Target="https://podminky.urs.cz/item/CS_URS_2024_01/121151104" TargetMode="External"/><Relationship Id="rId71" Type="http://schemas.openxmlformats.org/officeDocument/2006/relationships/hyperlink" Target="https://podminky.urs.cz/item/CS_URS_2024_01/892312121" TargetMode="External"/><Relationship Id="rId92" Type="http://schemas.openxmlformats.org/officeDocument/2006/relationships/hyperlink" Target="https://podminky.urs.cz/item/CS_URS_2024_01/997221559" TargetMode="External"/><Relationship Id="rId2" Type="http://schemas.openxmlformats.org/officeDocument/2006/relationships/hyperlink" Target="https://podminky.urs.cz/item/CS_URS_2024_01/115101201" TargetMode="External"/><Relationship Id="rId29" Type="http://schemas.openxmlformats.org/officeDocument/2006/relationships/hyperlink" Target="https://podminky.urs.cz/item/CS_URS_2024_01/174151101" TargetMode="External"/><Relationship Id="rId24" Type="http://schemas.openxmlformats.org/officeDocument/2006/relationships/hyperlink" Target="https://podminky.urs.cz/item/CS_URS_2024_01/162251102" TargetMode="External"/><Relationship Id="rId40" Type="http://schemas.openxmlformats.org/officeDocument/2006/relationships/hyperlink" Target="https://podminky.urs.cz/item/CS_URS_2024_01/183403253" TargetMode="External"/><Relationship Id="rId45" Type="http://schemas.openxmlformats.org/officeDocument/2006/relationships/hyperlink" Target="https://podminky.urs.cz/item/CS_URS_2024_01/211971110" TargetMode="External"/><Relationship Id="rId66" Type="http://schemas.openxmlformats.org/officeDocument/2006/relationships/hyperlink" Target="https://podminky.urs.cz/item/CS_URS_2024_01/871353123" TargetMode="External"/><Relationship Id="rId87" Type="http://schemas.openxmlformats.org/officeDocument/2006/relationships/hyperlink" Target="https://podminky.urs.cz/item/CS_URS_2024_01/933901311" TargetMode="External"/><Relationship Id="rId61" Type="http://schemas.openxmlformats.org/officeDocument/2006/relationships/hyperlink" Target="https://podminky.urs.cz/item/CS_URS_2024_01/452368211" TargetMode="External"/><Relationship Id="rId82" Type="http://schemas.openxmlformats.org/officeDocument/2006/relationships/hyperlink" Target="https://podminky.urs.cz/item/CS_URS_2024_01/899204112" TargetMode="External"/><Relationship Id="rId19" Type="http://schemas.openxmlformats.org/officeDocument/2006/relationships/hyperlink" Target="https://podminky.urs.cz/item/CS_URS_2024_01/151201113" TargetMode="External"/><Relationship Id="rId14" Type="http://schemas.openxmlformats.org/officeDocument/2006/relationships/hyperlink" Target="https://podminky.urs.cz/item/CS_URS_2024_01/151101101" TargetMode="External"/><Relationship Id="rId30" Type="http://schemas.openxmlformats.org/officeDocument/2006/relationships/hyperlink" Target="https://podminky.urs.cz/item/CS_URS_2024_01/175151101" TargetMode="External"/><Relationship Id="rId35" Type="http://schemas.openxmlformats.org/officeDocument/2006/relationships/hyperlink" Target="https://podminky.urs.cz/item/CS_URS_2024_01/181951112" TargetMode="External"/><Relationship Id="rId56" Type="http://schemas.openxmlformats.org/officeDocument/2006/relationships/hyperlink" Target="https://podminky.urs.cz/item/CS_URS_2024_01/452311162" TargetMode="External"/><Relationship Id="rId77" Type="http://schemas.openxmlformats.org/officeDocument/2006/relationships/hyperlink" Target="https://podminky.urs.cz/item/CS_URS_2024_01/894410212" TargetMode="External"/><Relationship Id="rId8" Type="http://schemas.openxmlformats.org/officeDocument/2006/relationships/hyperlink" Target="https://podminky.urs.cz/item/CS_URS_2024_01/131151204" TargetMode="External"/><Relationship Id="rId51" Type="http://schemas.openxmlformats.org/officeDocument/2006/relationships/hyperlink" Target="https://podminky.urs.cz/item/CS_URS_2024_01/382123213" TargetMode="External"/><Relationship Id="rId72" Type="http://schemas.openxmlformats.org/officeDocument/2006/relationships/hyperlink" Target="https://podminky.urs.cz/item/CS_URS_2024_01/892352121" TargetMode="External"/><Relationship Id="rId93" Type="http://schemas.openxmlformats.org/officeDocument/2006/relationships/hyperlink" Target="https://podminky.urs.cz/item/CS_URS_2024_01/997221571" TargetMode="External"/><Relationship Id="rId98" Type="http://schemas.openxmlformats.org/officeDocument/2006/relationships/hyperlink" Target="https://podminky.urs.cz/item/CS_URS_2024_01/998276101" TargetMode="Externa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3" Type="http://schemas.openxmlformats.org/officeDocument/2006/relationships/hyperlink" Target="https://podminky.urs.cz/item/CS_URS_2024_01/469971111" TargetMode="External"/><Relationship Id="rId18" Type="http://schemas.openxmlformats.org/officeDocument/2006/relationships/hyperlink" Target="https://podminky.urs.cz/item/CS_URS_2024_01/469973122" TargetMode="External"/><Relationship Id="rId26" Type="http://schemas.openxmlformats.org/officeDocument/2006/relationships/hyperlink" Target="https://podminky.urs.cz/item/CS_URS_2024_01/468094141" TargetMode="External"/><Relationship Id="rId39" Type="http://schemas.openxmlformats.org/officeDocument/2006/relationships/hyperlink" Target="https://podminky.urs.cz/item/CS_URS_2024_01/468081312" TargetMode="External"/><Relationship Id="rId21" Type="http://schemas.openxmlformats.org/officeDocument/2006/relationships/hyperlink" Target="https://podminky.urs.cz/item/CS_URS_2024_01/468101411" TargetMode="External"/><Relationship Id="rId34" Type="http://schemas.openxmlformats.org/officeDocument/2006/relationships/hyperlink" Target="https://podminky.urs.cz/item/CS_URS_2024_01/742110504" TargetMode="External"/><Relationship Id="rId42" Type="http://schemas.openxmlformats.org/officeDocument/2006/relationships/hyperlink" Target="https://podminky.urs.cz/item/CS_URS_2024_01/469971111" TargetMode="External"/><Relationship Id="rId47" Type="http://schemas.openxmlformats.org/officeDocument/2006/relationships/hyperlink" Target="https://podminky.urs.cz/item/CS_URS_2024_01/469973122" TargetMode="External"/><Relationship Id="rId7" Type="http://schemas.openxmlformats.org/officeDocument/2006/relationships/hyperlink" Target="https://podminky.urs.cz/item/CS_URS_2024_01/468101413" TargetMode="External"/><Relationship Id="rId2" Type="http://schemas.openxmlformats.org/officeDocument/2006/relationships/hyperlink" Target="https://podminky.urs.cz/item/CS_URS_2024_01/742124001" TargetMode="External"/><Relationship Id="rId16" Type="http://schemas.openxmlformats.org/officeDocument/2006/relationships/hyperlink" Target="https://podminky.urs.cz/item/CS_URS_2024_01/469972121" TargetMode="External"/><Relationship Id="rId29" Type="http://schemas.openxmlformats.org/officeDocument/2006/relationships/hyperlink" Target="https://podminky.urs.cz/item/CS_URS_2024_01/469971121" TargetMode="External"/><Relationship Id="rId1" Type="http://schemas.openxmlformats.org/officeDocument/2006/relationships/hyperlink" Target="https://podminky.urs.cz/item/CS_URS_2024_01/742121002" TargetMode="External"/><Relationship Id="rId6" Type="http://schemas.openxmlformats.org/officeDocument/2006/relationships/hyperlink" Target="https://podminky.urs.cz/item/CS_URS_2024_01/468101411" TargetMode="External"/><Relationship Id="rId11" Type="http://schemas.openxmlformats.org/officeDocument/2006/relationships/hyperlink" Target="https://podminky.urs.cz/item/CS_URS_2024_01/468094141" TargetMode="External"/><Relationship Id="rId24" Type="http://schemas.openxmlformats.org/officeDocument/2006/relationships/hyperlink" Target="https://podminky.urs.cz/item/CS_URS_2024_01/468081311" TargetMode="External"/><Relationship Id="rId32" Type="http://schemas.openxmlformats.org/officeDocument/2006/relationships/hyperlink" Target="https://podminky.urs.cz/item/CS_URS_2024_01/469973120" TargetMode="External"/><Relationship Id="rId37" Type="http://schemas.openxmlformats.org/officeDocument/2006/relationships/hyperlink" Target="https://podminky.urs.cz/item/CS_URS_2024_01/468101431" TargetMode="External"/><Relationship Id="rId40" Type="http://schemas.openxmlformats.org/officeDocument/2006/relationships/hyperlink" Target="https://podminky.urs.cz/item/CS_URS_2024_01/468094141" TargetMode="External"/><Relationship Id="rId45" Type="http://schemas.openxmlformats.org/officeDocument/2006/relationships/hyperlink" Target="https://podminky.urs.cz/item/CS_URS_2024_01/469972121" TargetMode="External"/><Relationship Id="rId5" Type="http://schemas.openxmlformats.org/officeDocument/2006/relationships/hyperlink" Target="https://podminky.urs.cz/item/CS_URS_2024_01/742110504" TargetMode="External"/><Relationship Id="rId15" Type="http://schemas.openxmlformats.org/officeDocument/2006/relationships/hyperlink" Target="https://podminky.urs.cz/item/CS_URS_2024_01/469972111" TargetMode="External"/><Relationship Id="rId23" Type="http://schemas.openxmlformats.org/officeDocument/2006/relationships/hyperlink" Target="https://podminky.urs.cz/item/CS_URS_2024_01/468101431" TargetMode="External"/><Relationship Id="rId28" Type="http://schemas.openxmlformats.org/officeDocument/2006/relationships/hyperlink" Target="https://podminky.urs.cz/item/CS_URS_2024_01/469971111" TargetMode="External"/><Relationship Id="rId36" Type="http://schemas.openxmlformats.org/officeDocument/2006/relationships/hyperlink" Target="https://podminky.urs.cz/item/CS_URS_2024_01/468101413" TargetMode="External"/><Relationship Id="rId10" Type="http://schemas.openxmlformats.org/officeDocument/2006/relationships/hyperlink" Target="https://podminky.urs.cz/item/CS_URS_2024_01/468081312" TargetMode="External"/><Relationship Id="rId19" Type="http://schemas.openxmlformats.org/officeDocument/2006/relationships/hyperlink" Target="https://podminky.urs.cz/item/CS_URS_2024_01/742121001" TargetMode="External"/><Relationship Id="rId31" Type="http://schemas.openxmlformats.org/officeDocument/2006/relationships/hyperlink" Target="https://podminky.urs.cz/item/CS_URS_2024_01/469972121" TargetMode="External"/><Relationship Id="rId44" Type="http://schemas.openxmlformats.org/officeDocument/2006/relationships/hyperlink" Target="https://podminky.urs.cz/item/CS_URS_2024_01/469972111" TargetMode="External"/><Relationship Id="rId4" Type="http://schemas.openxmlformats.org/officeDocument/2006/relationships/hyperlink" Target="https://podminky.urs.cz/item/CS_URS_2024_01/742124009" TargetMode="External"/><Relationship Id="rId9" Type="http://schemas.openxmlformats.org/officeDocument/2006/relationships/hyperlink" Target="https://podminky.urs.cz/item/CS_URS_2024_01/468081311" TargetMode="External"/><Relationship Id="rId14" Type="http://schemas.openxmlformats.org/officeDocument/2006/relationships/hyperlink" Target="https://podminky.urs.cz/item/CS_URS_2024_01/469971121" TargetMode="External"/><Relationship Id="rId22" Type="http://schemas.openxmlformats.org/officeDocument/2006/relationships/hyperlink" Target="https://podminky.urs.cz/item/CS_URS_2024_01/468101413" TargetMode="External"/><Relationship Id="rId27" Type="http://schemas.openxmlformats.org/officeDocument/2006/relationships/hyperlink" Target="https://podminky.urs.cz/item/CS_URS_2024_01/997006012" TargetMode="External"/><Relationship Id="rId30" Type="http://schemas.openxmlformats.org/officeDocument/2006/relationships/hyperlink" Target="https://podminky.urs.cz/item/CS_URS_2024_01/469972111" TargetMode="External"/><Relationship Id="rId35" Type="http://schemas.openxmlformats.org/officeDocument/2006/relationships/hyperlink" Target="https://podminky.urs.cz/item/CS_URS_2024_01/468101411" TargetMode="External"/><Relationship Id="rId43" Type="http://schemas.openxmlformats.org/officeDocument/2006/relationships/hyperlink" Target="https://podminky.urs.cz/item/CS_URS_2024_01/469971121" TargetMode="External"/><Relationship Id="rId48" Type="http://schemas.openxmlformats.org/officeDocument/2006/relationships/drawing" Target="../drawings/drawing10.xml"/><Relationship Id="rId8" Type="http://schemas.openxmlformats.org/officeDocument/2006/relationships/hyperlink" Target="https://podminky.urs.cz/item/CS_URS_2024_01/468101431" TargetMode="External"/><Relationship Id="rId3" Type="http://schemas.openxmlformats.org/officeDocument/2006/relationships/hyperlink" Target="https://podminky.urs.cz/item/CS_URS_2024_01/742124002" TargetMode="External"/><Relationship Id="rId12" Type="http://schemas.openxmlformats.org/officeDocument/2006/relationships/hyperlink" Target="https://podminky.urs.cz/item/CS_URS_2024_01/997006012" TargetMode="External"/><Relationship Id="rId17" Type="http://schemas.openxmlformats.org/officeDocument/2006/relationships/hyperlink" Target="https://podminky.urs.cz/item/CS_URS_2024_01/469973120" TargetMode="External"/><Relationship Id="rId25" Type="http://schemas.openxmlformats.org/officeDocument/2006/relationships/hyperlink" Target="https://podminky.urs.cz/item/CS_URS_2024_01/468081312" TargetMode="External"/><Relationship Id="rId33" Type="http://schemas.openxmlformats.org/officeDocument/2006/relationships/hyperlink" Target="https://podminky.urs.cz/item/CS_URS_2024_01/469973122" TargetMode="External"/><Relationship Id="rId38" Type="http://schemas.openxmlformats.org/officeDocument/2006/relationships/hyperlink" Target="https://podminky.urs.cz/item/CS_URS_2024_01/468081311" TargetMode="External"/><Relationship Id="rId46" Type="http://schemas.openxmlformats.org/officeDocument/2006/relationships/hyperlink" Target="https://podminky.urs.cz/item/CS_URS_2024_01/469973120" TargetMode="External"/><Relationship Id="rId20" Type="http://schemas.openxmlformats.org/officeDocument/2006/relationships/hyperlink" Target="https://podminky.urs.cz/item/CS_URS_2024_01/742110504" TargetMode="External"/><Relationship Id="rId41" Type="http://schemas.openxmlformats.org/officeDocument/2006/relationships/hyperlink" Target="https://podminky.urs.cz/item/CS_URS_2024_01/997006012" TargetMode="External"/></Relationships>
</file>

<file path=xl/worksheets/_rels/sheet11.xml.rels><?xml version="1.0" encoding="UTF-8" standalone="yes"?>
<Relationships xmlns="http://schemas.openxmlformats.org/package/2006/relationships"><Relationship Id="rId8" Type="http://schemas.openxmlformats.org/officeDocument/2006/relationships/hyperlink" Target="https://podminky.urs.cz/item/CS_URS_2024_01/174151101" TargetMode="External"/><Relationship Id="rId13" Type="http://schemas.openxmlformats.org/officeDocument/2006/relationships/hyperlink" Target="https://podminky.urs.cz/item/CS_URS_2024_01/311113143" TargetMode="External"/><Relationship Id="rId18" Type="http://schemas.openxmlformats.org/officeDocument/2006/relationships/hyperlink" Target="https://podminky.urs.cz/item/CS_URS_2024_01/632451455" TargetMode="External"/><Relationship Id="rId26" Type="http://schemas.openxmlformats.org/officeDocument/2006/relationships/hyperlink" Target="https://podminky.urs.cz/item/CS_URS_2024_01/711491172" TargetMode="External"/><Relationship Id="rId3" Type="http://schemas.openxmlformats.org/officeDocument/2006/relationships/hyperlink" Target="https://podminky.urs.cz/item/CS_URS_2024_01/162351103" TargetMode="External"/><Relationship Id="rId21" Type="http://schemas.openxmlformats.org/officeDocument/2006/relationships/hyperlink" Target="https://podminky.urs.cz/item/CS_URS_2024_01/998232110" TargetMode="External"/><Relationship Id="rId7" Type="http://schemas.openxmlformats.org/officeDocument/2006/relationships/hyperlink" Target="https://podminky.urs.cz/item/CS_URS_2024_01/171251201" TargetMode="External"/><Relationship Id="rId12" Type="http://schemas.openxmlformats.org/officeDocument/2006/relationships/hyperlink" Target="https://podminky.urs.cz/item/CS_URS_2024_01/274361821" TargetMode="External"/><Relationship Id="rId17" Type="http://schemas.openxmlformats.org/officeDocument/2006/relationships/hyperlink" Target="https://podminky.urs.cz/item/CS_URS_2024_01/348272513" TargetMode="External"/><Relationship Id="rId25" Type="http://schemas.openxmlformats.org/officeDocument/2006/relationships/hyperlink" Target="https://podminky.urs.cz/item/CS_URS_2024_01/711161384" TargetMode="External"/><Relationship Id="rId2" Type="http://schemas.openxmlformats.org/officeDocument/2006/relationships/hyperlink" Target="https://podminky.urs.cz/item/CS_URS_2024_01/132154202" TargetMode="External"/><Relationship Id="rId16" Type="http://schemas.openxmlformats.org/officeDocument/2006/relationships/hyperlink" Target="https://podminky.urs.cz/item/CS_URS_2024_01/348171320" TargetMode="External"/><Relationship Id="rId20" Type="http://schemas.openxmlformats.org/officeDocument/2006/relationships/hyperlink" Target="https://podminky.urs.cz/item/CS_URS_2024_01/953965121" TargetMode="External"/><Relationship Id="rId29" Type="http://schemas.openxmlformats.org/officeDocument/2006/relationships/drawing" Target="../drawings/drawing11.xml"/><Relationship Id="rId1" Type="http://schemas.openxmlformats.org/officeDocument/2006/relationships/hyperlink" Target="https://podminky.urs.cz/item/CS_URS_2024_01/132151101" TargetMode="External"/><Relationship Id="rId6" Type="http://schemas.openxmlformats.org/officeDocument/2006/relationships/hyperlink" Target="https://podminky.urs.cz/item/CS_URS_2024_01/171201231" TargetMode="External"/><Relationship Id="rId11" Type="http://schemas.openxmlformats.org/officeDocument/2006/relationships/hyperlink" Target="https://podminky.urs.cz/item/CS_URS_2024_01/274351122" TargetMode="External"/><Relationship Id="rId24" Type="http://schemas.openxmlformats.org/officeDocument/2006/relationships/hyperlink" Target="https://podminky.urs.cz/item/CS_URS_2024_01/711161273" TargetMode="External"/><Relationship Id="rId5" Type="http://schemas.openxmlformats.org/officeDocument/2006/relationships/hyperlink" Target="https://podminky.urs.cz/item/CS_URS_2024_01/167111101" TargetMode="External"/><Relationship Id="rId15" Type="http://schemas.openxmlformats.org/officeDocument/2006/relationships/hyperlink" Target="https://podminky.urs.cz/item/CS_URS_2024_01/338171115" TargetMode="External"/><Relationship Id="rId23" Type="http://schemas.openxmlformats.org/officeDocument/2006/relationships/hyperlink" Target="https://podminky.urs.cz/item/CS_URS_2024_01/711161173" TargetMode="External"/><Relationship Id="rId28" Type="http://schemas.openxmlformats.org/officeDocument/2006/relationships/hyperlink" Target="https://podminky.urs.cz/item/CS_URS_2024_01/998711101" TargetMode="External"/><Relationship Id="rId10" Type="http://schemas.openxmlformats.org/officeDocument/2006/relationships/hyperlink" Target="https://podminky.urs.cz/item/CS_URS_2024_01/274351121" TargetMode="External"/><Relationship Id="rId19" Type="http://schemas.openxmlformats.org/officeDocument/2006/relationships/hyperlink" Target="https://podminky.urs.cz/item/CS_URS_2024_01/953961213" TargetMode="External"/><Relationship Id="rId4" Type="http://schemas.openxmlformats.org/officeDocument/2006/relationships/hyperlink" Target="https://podminky.urs.cz/item/CS_URS_2024_01/162751116" TargetMode="External"/><Relationship Id="rId9" Type="http://schemas.openxmlformats.org/officeDocument/2006/relationships/hyperlink" Target="https://podminky.urs.cz/item/CS_URS_2024_01/274313711" TargetMode="External"/><Relationship Id="rId14" Type="http://schemas.openxmlformats.org/officeDocument/2006/relationships/hyperlink" Target="https://podminky.urs.cz/item/CS_URS_2024_01/311361821" TargetMode="External"/><Relationship Id="rId22" Type="http://schemas.openxmlformats.org/officeDocument/2006/relationships/hyperlink" Target="https://podminky.urs.cz/item/CS_URS_2024_01/711113117" TargetMode="External"/><Relationship Id="rId27" Type="http://schemas.openxmlformats.org/officeDocument/2006/relationships/hyperlink" Target="https://podminky.urs.cz/item/CS_URS_2024_01/711491271" TargetMode="External"/></Relationships>
</file>

<file path=xl/worksheets/_rels/sheet12.xml.rels><?xml version="1.0" encoding="UTF-8" standalone="yes"?>
<Relationships xmlns="http://schemas.openxmlformats.org/package/2006/relationships"><Relationship Id="rId117" Type="http://schemas.openxmlformats.org/officeDocument/2006/relationships/hyperlink" Target="https://podminky.urs.cz/item/CS_URS_2024_01/949311812" TargetMode="External"/><Relationship Id="rId21" Type="http://schemas.openxmlformats.org/officeDocument/2006/relationships/hyperlink" Target="https://podminky.urs.cz/item/CS_URS_2024_01/273323511" TargetMode="External"/><Relationship Id="rId63" Type="http://schemas.openxmlformats.org/officeDocument/2006/relationships/hyperlink" Target="https://podminky.urs.cz/item/CS_URS_2024_01/346272236" TargetMode="External"/><Relationship Id="rId159" Type="http://schemas.openxmlformats.org/officeDocument/2006/relationships/hyperlink" Target="https://podminky.urs.cz/item/CS_URS_2024_01/974031664" TargetMode="External"/><Relationship Id="rId170" Type="http://schemas.openxmlformats.org/officeDocument/2006/relationships/hyperlink" Target="https://podminky.urs.cz/item/CS_URS_2024_01/997013501" TargetMode="External"/><Relationship Id="rId226" Type="http://schemas.openxmlformats.org/officeDocument/2006/relationships/hyperlink" Target="https://podminky.urs.cz/item/CS_URS_2024_01/763331113" TargetMode="External"/><Relationship Id="rId268" Type="http://schemas.openxmlformats.org/officeDocument/2006/relationships/hyperlink" Target="https://podminky.urs.cz/item/CS_URS_2024_01/771591115" TargetMode="External"/><Relationship Id="rId32" Type="http://schemas.openxmlformats.org/officeDocument/2006/relationships/hyperlink" Target="https://podminky.urs.cz/item/CS_URS_2024_01/310231035" TargetMode="External"/><Relationship Id="rId74" Type="http://schemas.openxmlformats.org/officeDocument/2006/relationships/hyperlink" Target="https://podminky.urs.cz/item/CS_URS_2024_01/417361821" TargetMode="External"/><Relationship Id="rId128" Type="http://schemas.openxmlformats.org/officeDocument/2006/relationships/hyperlink" Target="https://podminky.urs.cz/item/CS_URS_2024_01/961055111" TargetMode="External"/><Relationship Id="rId5" Type="http://schemas.openxmlformats.org/officeDocument/2006/relationships/hyperlink" Target="https://podminky.urs.cz/item/CS_URS_2024_01/131313701" TargetMode="External"/><Relationship Id="rId181" Type="http://schemas.openxmlformats.org/officeDocument/2006/relationships/hyperlink" Target="https://podminky.urs.cz/item/CS_URS_2024_01/711142559" TargetMode="External"/><Relationship Id="rId237" Type="http://schemas.openxmlformats.org/officeDocument/2006/relationships/hyperlink" Target="https://podminky.urs.cz/item/CS_URS_2024_01/764538421" TargetMode="External"/><Relationship Id="rId279" Type="http://schemas.openxmlformats.org/officeDocument/2006/relationships/hyperlink" Target="https://podminky.urs.cz/item/CS_URS_2024_01/781473810" TargetMode="External"/><Relationship Id="rId43" Type="http://schemas.openxmlformats.org/officeDocument/2006/relationships/hyperlink" Target="https://podminky.urs.cz/item/CS_URS_2024_01/317234410" TargetMode="External"/><Relationship Id="rId139" Type="http://schemas.openxmlformats.org/officeDocument/2006/relationships/hyperlink" Target="https://podminky.urs.cz/item/CS_URS_2024_01/964073231" TargetMode="External"/><Relationship Id="rId290" Type="http://schemas.openxmlformats.org/officeDocument/2006/relationships/hyperlink" Target="https://podminky.urs.cz/item/CS_URS_2024_01/784171111" TargetMode="External"/><Relationship Id="rId85" Type="http://schemas.openxmlformats.org/officeDocument/2006/relationships/hyperlink" Target="https://podminky.urs.cz/item/CS_URS_2024_01/612321321" TargetMode="External"/><Relationship Id="rId150" Type="http://schemas.openxmlformats.org/officeDocument/2006/relationships/hyperlink" Target="https://podminky.urs.cz/item/CS_URS_2024_01/968082017" TargetMode="External"/><Relationship Id="rId192" Type="http://schemas.openxmlformats.org/officeDocument/2006/relationships/hyperlink" Target="https://podminky.urs.cz/item/CS_URS_2024_01/713141152" TargetMode="External"/><Relationship Id="rId206" Type="http://schemas.openxmlformats.org/officeDocument/2006/relationships/hyperlink" Target="https://podminky.urs.cz/item/CS_URS_2024_01/725820801" TargetMode="External"/><Relationship Id="rId248" Type="http://schemas.openxmlformats.org/officeDocument/2006/relationships/hyperlink" Target="https://podminky.urs.cz/item/CS_URS_2024_01/766660729" TargetMode="External"/><Relationship Id="rId12" Type="http://schemas.openxmlformats.org/officeDocument/2006/relationships/hyperlink" Target="https://podminky.urs.cz/item/CS_URS_2024_01/171251201" TargetMode="External"/><Relationship Id="rId33" Type="http://schemas.openxmlformats.org/officeDocument/2006/relationships/hyperlink" Target="https://podminky.urs.cz/item/CS_URS_2024_01/310271061" TargetMode="External"/><Relationship Id="rId108" Type="http://schemas.openxmlformats.org/officeDocument/2006/relationships/hyperlink" Target="https://podminky.urs.cz/item/CS_URS_2024_01/941121112" TargetMode="External"/><Relationship Id="rId129" Type="http://schemas.openxmlformats.org/officeDocument/2006/relationships/hyperlink" Target="https://podminky.urs.cz/item/CS_URS_2024_01/962031011" TargetMode="External"/><Relationship Id="rId280" Type="http://schemas.openxmlformats.org/officeDocument/2006/relationships/hyperlink" Target="https://podminky.urs.cz/item/CS_URS_2024_01/781495115" TargetMode="External"/><Relationship Id="rId54" Type="http://schemas.openxmlformats.org/officeDocument/2006/relationships/hyperlink" Target="https://podminky.urs.cz/item/CS_URS_2024_01/331351126" TargetMode="External"/><Relationship Id="rId75" Type="http://schemas.openxmlformats.org/officeDocument/2006/relationships/hyperlink" Target="https://podminky.urs.cz/item/CS_URS_2024_01/451315115" TargetMode="External"/><Relationship Id="rId96" Type="http://schemas.openxmlformats.org/officeDocument/2006/relationships/hyperlink" Target="https://podminky.urs.cz/item/CS_URS_2024_01/622131301" TargetMode="External"/><Relationship Id="rId140" Type="http://schemas.openxmlformats.org/officeDocument/2006/relationships/hyperlink" Target="https://podminky.urs.cz/item/CS_URS_2024_01/965042131" TargetMode="External"/><Relationship Id="rId161" Type="http://schemas.openxmlformats.org/officeDocument/2006/relationships/hyperlink" Target="https://podminky.urs.cz/item/CS_URS_2024_01/975022241" TargetMode="External"/><Relationship Id="rId182" Type="http://schemas.openxmlformats.org/officeDocument/2006/relationships/hyperlink" Target="https://podminky.urs.cz/item/CS_URS_2024_01/711161215" TargetMode="External"/><Relationship Id="rId217" Type="http://schemas.openxmlformats.org/officeDocument/2006/relationships/hyperlink" Target="https://podminky.urs.cz/item/CS_URS_2024_01/762333132" TargetMode="External"/><Relationship Id="rId6" Type="http://schemas.openxmlformats.org/officeDocument/2006/relationships/hyperlink" Target="https://podminky.urs.cz/item/CS_URS_2024_01/131351100" TargetMode="External"/><Relationship Id="rId238" Type="http://schemas.openxmlformats.org/officeDocument/2006/relationships/hyperlink" Target="https://podminky.urs.cz/item/CS_URS_2024_01/998764113" TargetMode="External"/><Relationship Id="rId259" Type="http://schemas.openxmlformats.org/officeDocument/2006/relationships/hyperlink" Target="https://podminky.urs.cz/item/CS_URS_2024_01/767691822" TargetMode="External"/><Relationship Id="rId23" Type="http://schemas.openxmlformats.org/officeDocument/2006/relationships/hyperlink" Target="https://podminky.urs.cz/item/CS_URS_2024_01/273351122" TargetMode="External"/><Relationship Id="rId119" Type="http://schemas.openxmlformats.org/officeDocument/2006/relationships/hyperlink" Target="https://podminky.urs.cz/item/CS_URS_2024_01/953321113" TargetMode="External"/><Relationship Id="rId270" Type="http://schemas.openxmlformats.org/officeDocument/2006/relationships/hyperlink" Target="https://podminky.urs.cz/item/CS_URS_2024_01/771591264" TargetMode="External"/><Relationship Id="rId291" Type="http://schemas.openxmlformats.org/officeDocument/2006/relationships/hyperlink" Target="https://podminky.urs.cz/item/CS_URS_2024_01/784181131" TargetMode="External"/><Relationship Id="rId44" Type="http://schemas.openxmlformats.org/officeDocument/2006/relationships/hyperlink" Target="https://podminky.urs.cz/item/CS_URS_2024_01/317941123" TargetMode="External"/><Relationship Id="rId65" Type="http://schemas.openxmlformats.org/officeDocument/2006/relationships/hyperlink" Target="https://podminky.urs.cz/item/CS_URS_2024_01/411321616" TargetMode="External"/><Relationship Id="rId86" Type="http://schemas.openxmlformats.org/officeDocument/2006/relationships/hyperlink" Target="https://podminky.urs.cz/item/CS_URS_2024_01/612321341" TargetMode="External"/><Relationship Id="rId130" Type="http://schemas.openxmlformats.org/officeDocument/2006/relationships/hyperlink" Target="https://podminky.urs.cz/item/CS_URS_2024_01/962031132" TargetMode="External"/><Relationship Id="rId151" Type="http://schemas.openxmlformats.org/officeDocument/2006/relationships/hyperlink" Target="https://podminky.urs.cz/item/CS_URS_2024_01/968082021" TargetMode="External"/><Relationship Id="rId172" Type="http://schemas.openxmlformats.org/officeDocument/2006/relationships/hyperlink" Target="https://podminky.urs.cz/item/CS_URS_2024_01/997013811" TargetMode="External"/><Relationship Id="rId193" Type="http://schemas.openxmlformats.org/officeDocument/2006/relationships/hyperlink" Target="https://podminky.urs.cz/item/CS_URS_2024_01/713191133" TargetMode="External"/><Relationship Id="rId207" Type="http://schemas.openxmlformats.org/officeDocument/2006/relationships/hyperlink" Target="https://podminky.urs.cz/item/CS_URS_2024_01/725840850" TargetMode="External"/><Relationship Id="rId228" Type="http://schemas.openxmlformats.org/officeDocument/2006/relationships/hyperlink" Target="https://podminky.urs.cz/item/CS_URS_2024_01/764001821" TargetMode="External"/><Relationship Id="rId249" Type="http://schemas.openxmlformats.org/officeDocument/2006/relationships/hyperlink" Target="https://podminky.urs.cz/item/CS_URS_2024_01/766691914" TargetMode="External"/><Relationship Id="rId13" Type="http://schemas.openxmlformats.org/officeDocument/2006/relationships/hyperlink" Target="https://podminky.urs.cz/item/CS_URS_2024_01/174151101" TargetMode="External"/><Relationship Id="rId109" Type="http://schemas.openxmlformats.org/officeDocument/2006/relationships/hyperlink" Target="https://podminky.urs.cz/item/CS_URS_2024_01/941121212" TargetMode="External"/><Relationship Id="rId260" Type="http://schemas.openxmlformats.org/officeDocument/2006/relationships/hyperlink" Target="https://podminky.urs.cz/item/CS_URS_2024_01/998767113" TargetMode="External"/><Relationship Id="rId281" Type="http://schemas.openxmlformats.org/officeDocument/2006/relationships/hyperlink" Target="https://podminky.urs.cz/item/CS_URS_2024_01/781495123" TargetMode="External"/><Relationship Id="rId34" Type="http://schemas.openxmlformats.org/officeDocument/2006/relationships/hyperlink" Target="https://podminky.urs.cz/item/CS_URS_2024_01/310271081" TargetMode="External"/><Relationship Id="rId55" Type="http://schemas.openxmlformats.org/officeDocument/2006/relationships/hyperlink" Target="https://podminky.urs.cz/item/CS_URS_2024_01/331351911" TargetMode="External"/><Relationship Id="rId76" Type="http://schemas.openxmlformats.org/officeDocument/2006/relationships/hyperlink" Target="https://podminky.urs.cz/item/CS_URS_2024_01/457311115" TargetMode="External"/><Relationship Id="rId97" Type="http://schemas.openxmlformats.org/officeDocument/2006/relationships/hyperlink" Target="https://podminky.urs.cz/item/CS_URS_2024_01/622142001" TargetMode="External"/><Relationship Id="rId120" Type="http://schemas.openxmlformats.org/officeDocument/2006/relationships/hyperlink" Target="https://podminky.urs.cz/item/CS_URS_2024_01/953943122" TargetMode="External"/><Relationship Id="rId141" Type="http://schemas.openxmlformats.org/officeDocument/2006/relationships/hyperlink" Target="https://podminky.urs.cz/item/CS_URS_2024_01/965045112" TargetMode="External"/><Relationship Id="rId7" Type="http://schemas.openxmlformats.org/officeDocument/2006/relationships/hyperlink" Target="https://podminky.urs.cz/item/CS_URS_2024_01/132311401" TargetMode="External"/><Relationship Id="rId162" Type="http://schemas.openxmlformats.org/officeDocument/2006/relationships/hyperlink" Target="https://podminky.urs.cz/item/CS_URS_2024_01/975053151" TargetMode="External"/><Relationship Id="rId183" Type="http://schemas.openxmlformats.org/officeDocument/2006/relationships/hyperlink" Target="https://podminky.urs.cz/item/CS_URS_2024_01/711161383" TargetMode="External"/><Relationship Id="rId218" Type="http://schemas.openxmlformats.org/officeDocument/2006/relationships/hyperlink" Target="https://podminky.urs.cz/item/CS_URS_2024_01/762333133" TargetMode="External"/><Relationship Id="rId239" Type="http://schemas.openxmlformats.org/officeDocument/2006/relationships/hyperlink" Target="https://podminky.urs.cz/item/CS_URS_2024_01/766411822" TargetMode="External"/><Relationship Id="rId250" Type="http://schemas.openxmlformats.org/officeDocument/2006/relationships/hyperlink" Target="https://podminky.urs.cz/item/CS_URS_2024_01/998766113" TargetMode="External"/><Relationship Id="rId271" Type="http://schemas.openxmlformats.org/officeDocument/2006/relationships/hyperlink" Target="https://podminky.urs.cz/item/CS_URS_2024_01/771592011" TargetMode="External"/><Relationship Id="rId292" Type="http://schemas.openxmlformats.org/officeDocument/2006/relationships/hyperlink" Target="https://podminky.urs.cz/item/CS_URS_2024_01/784191005" TargetMode="External"/><Relationship Id="rId24" Type="http://schemas.openxmlformats.org/officeDocument/2006/relationships/hyperlink" Target="https://podminky.urs.cz/item/CS_URS_2024_01/273361821" TargetMode="External"/><Relationship Id="rId45" Type="http://schemas.openxmlformats.org/officeDocument/2006/relationships/hyperlink" Target="https://podminky.urs.cz/item/CS_URS_2024_01/317944323" TargetMode="External"/><Relationship Id="rId66" Type="http://schemas.openxmlformats.org/officeDocument/2006/relationships/hyperlink" Target="https://podminky.urs.cz/item/CS_URS_2024_01/411351011" TargetMode="External"/><Relationship Id="rId87" Type="http://schemas.openxmlformats.org/officeDocument/2006/relationships/hyperlink" Target="https://podminky.urs.cz/item/CS_URS_2024_01/612321391" TargetMode="External"/><Relationship Id="rId110" Type="http://schemas.openxmlformats.org/officeDocument/2006/relationships/hyperlink" Target="https://podminky.urs.cz/item/CS_URS_2024_01/941121812" TargetMode="External"/><Relationship Id="rId131" Type="http://schemas.openxmlformats.org/officeDocument/2006/relationships/hyperlink" Target="https://podminky.urs.cz/item/CS_URS_2024_01/962031133" TargetMode="External"/><Relationship Id="rId152" Type="http://schemas.openxmlformats.org/officeDocument/2006/relationships/hyperlink" Target="https://podminky.urs.cz/item/CS_URS_2024_01/971035241" TargetMode="External"/><Relationship Id="rId173" Type="http://schemas.openxmlformats.org/officeDocument/2006/relationships/hyperlink" Target="https://podminky.urs.cz/item/CS_URS_2024_01/997013862" TargetMode="External"/><Relationship Id="rId194" Type="http://schemas.openxmlformats.org/officeDocument/2006/relationships/hyperlink" Target="https://podminky.urs.cz/item/CS_URS_2024_01/713191521" TargetMode="External"/><Relationship Id="rId208" Type="http://schemas.openxmlformats.org/officeDocument/2006/relationships/hyperlink" Target="https://podminky.urs.cz/item/CS_URS_2024_01/762081351" TargetMode="External"/><Relationship Id="rId229" Type="http://schemas.openxmlformats.org/officeDocument/2006/relationships/hyperlink" Target="https://podminky.urs.cz/item/CS_URS_2024_01/764002414" TargetMode="External"/><Relationship Id="rId240" Type="http://schemas.openxmlformats.org/officeDocument/2006/relationships/hyperlink" Target="https://podminky.urs.cz/item/CS_URS_2024_01/766417211" TargetMode="External"/><Relationship Id="rId261" Type="http://schemas.openxmlformats.org/officeDocument/2006/relationships/hyperlink" Target="https://podminky.urs.cz/item/CS_URS_2024_01/771111011" TargetMode="External"/><Relationship Id="rId14" Type="http://schemas.openxmlformats.org/officeDocument/2006/relationships/hyperlink" Target="https://podminky.urs.cz/item/CS_URS_2024_01/226212212" TargetMode="External"/><Relationship Id="rId35" Type="http://schemas.openxmlformats.org/officeDocument/2006/relationships/hyperlink" Target="https://podminky.urs.cz/item/CS_URS_2024_01/311235131" TargetMode="External"/><Relationship Id="rId56" Type="http://schemas.openxmlformats.org/officeDocument/2006/relationships/hyperlink" Target="https://podminky.urs.cz/item/CS_URS_2024_01/331361821" TargetMode="External"/><Relationship Id="rId77" Type="http://schemas.openxmlformats.org/officeDocument/2006/relationships/hyperlink" Target="https://podminky.urs.cz/item/CS_URS_2024_01/564861012" TargetMode="External"/><Relationship Id="rId100" Type="http://schemas.openxmlformats.org/officeDocument/2006/relationships/hyperlink" Target="https://podminky.urs.cz/item/CS_URS_2024_01/622531012" TargetMode="External"/><Relationship Id="rId282" Type="http://schemas.openxmlformats.org/officeDocument/2006/relationships/hyperlink" Target="https://podminky.urs.cz/item/CS_URS_2024_01/781495211" TargetMode="External"/><Relationship Id="rId8" Type="http://schemas.openxmlformats.org/officeDocument/2006/relationships/hyperlink" Target="https://podminky.urs.cz/item/CS_URS_2024_01/162251102" TargetMode="External"/><Relationship Id="rId98" Type="http://schemas.openxmlformats.org/officeDocument/2006/relationships/hyperlink" Target="https://podminky.urs.cz/item/CS_URS_2024_01/622151031" TargetMode="External"/><Relationship Id="rId121" Type="http://schemas.openxmlformats.org/officeDocument/2006/relationships/hyperlink" Target="https://podminky.urs.cz/item/CS_URS_2024_01/953943123" TargetMode="External"/><Relationship Id="rId142" Type="http://schemas.openxmlformats.org/officeDocument/2006/relationships/hyperlink" Target="https://podminky.urs.cz/item/CS_URS_2024_01/965045113" TargetMode="External"/><Relationship Id="rId163" Type="http://schemas.openxmlformats.org/officeDocument/2006/relationships/hyperlink" Target="https://podminky.urs.cz/item/CS_URS_2024_01/976085411" TargetMode="External"/><Relationship Id="rId184" Type="http://schemas.openxmlformats.org/officeDocument/2006/relationships/hyperlink" Target="https://podminky.urs.cz/item/CS_URS_2024_01/711161389" TargetMode="External"/><Relationship Id="rId219" Type="http://schemas.openxmlformats.org/officeDocument/2006/relationships/hyperlink" Target="https://podminky.urs.cz/item/CS_URS_2024_01/762341210" TargetMode="External"/><Relationship Id="rId230" Type="http://schemas.openxmlformats.org/officeDocument/2006/relationships/hyperlink" Target="https://podminky.urs.cz/item/CS_URS_2024_01/764002851" TargetMode="External"/><Relationship Id="rId251" Type="http://schemas.openxmlformats.org/officeDocument/2006/relationships/hyperlink" Target="https://podminky.urs.cz/item/CS_URS_2024_01/767161814" TargetMode="External"/><Relationship Id="rId25" Type="http://schemas.openxmlformats.org/officeDocument/2006/relationships/hyperlink" Target="https://podminky.urs.cz/item/CS_URS_2024_01/273362021" TargetMode="External"/><Relationship Id="rId46" Type="http://schemas.openxmlformats.org/officeDocument/2006/relationships/hyperlink" Target="https://podminky.urs.cz/item/CS_URS_2024_01/327324127" TargetMode="External"/><Relationship Id="rId67" Type="http://schemas.openxmlformats.org/officeDocument/2006/relationships/hyperlink" Target="https://podminky.urs.cz/item/CS_URS_2024_01/411351012" TargetMode="External"/><Relationship Id="rId272" Type="http://schemas.openxmlformats.org/officeDocument/2006/relationships/hyperlink" Target="https://podminky.urs.cz/item/CS_URS_2024_01/998771113" TargetMode="External"/><Relationship Id="rId293" Type="http://schemas.openxmlformats.org/officeDocument/2006/relationships/hyperlink" Target="https://podminky.urs.cz/item/CS_URS_2024_01/784191007" TargetMode="External"/><Relationship Id="rId88" Type="http://schemas.openxmlformats.org/officeDocument/2006/relationships/hyperlink" Target="https://podminky.urs.cz/item/CS_URS_2024_01/612325223" TargetMode="External"/><Relationship Id="rId111" Type="http://schemas.openxmlformats.org/officeDocument/2006/relationships/hyperlink" Target="https://podminky.urs.cz/item/CS_URS_2024_01/944511111" TargetMode="External"/><Relationship Id="rId132" Type="http://schemas.openxmlformats.org/officeDocument/2006/relationships/hyperlink" Target="https://podminky.urs.cz/item/CS_URS_2024_01/962032112" TargetMode="External"/><Relationship Id="rId153" Type="http://schemas.openxmlformats.org/officeDocument/2006/relationships/hyperlink" Target="https://podminky.urs.cz/item/CS_URS_2024_01/971035541" TargetMode="External"/><Relationship Id="rId174" Type="http://schemas.openxmlformats.org/officeDocument/2006/relationships/hyperlink" Target="https://podminky.urs.cz/item/CS_URS_2024_01/997013863" TargetMode="External"/><Relationship Id="rId195" Type="http://schemas.openxmlformats.org/officeDocument/2006/relationships/hyperlink" Target="https://podminky.urs.cz/item/CS_URS_2024_01/998713113" TargetMode="External"/><Relationship Id="rId209" Type="http://schemas.openxmlformats.org/officeDocument/2006/relationships/hyperlink" Target="https://podminky.urs.cz/item/CS_URS_2024_01/762083122" TargetMode="External"/><Relationship Id="rId220" Type="http://schemas.openxmlformats.org/officeDocument/2006/relationships/hyperlink" Target="https://podminky.urs.cz/item/CS_URS_2024_01/762341310" TargetMode="External"/><Relationship Id="rId241" Type="http://schemas.openxmlformats.org/officeDocument/2006/relationships/hyperlink" Target="https://podminky.urs.cz/item/CS_URS_2024_01/766622115" TargetMode="External"/><Relationship Id="rId15" Type="http://schemas.openxmlformats.org/officeDocument/2006/relationships/hyperlink" Target="https://podminky.urs.cz/item/CS_URS_2024_01/231212112" TargetMode="External"/><Relationship Id="rId36" Type="http://schemas.openxmlformats.org/officeDocument/2006/relationships/hyperlink" Target="https://podminky.urs.cz/item/CS_URS_2024_01/311238653" TargetMode="External"/><Relationship Id="rId57" Type="http://schemas.openxmlformats.org/officeDocument/2006/relationships/hyperlink" Target="https://podminky.urs.cz/item/CS_URS_2024_01/340271045" TargetMode="External"/><Relationship Id="rId262" Type="http://schemas.openxmlformats.org/officeDocument/2006/relationships/hyperlink" Target="https://podminky.urs.cz/item/CS_URS_2024_01/771121011" TargetMode="External"/><Relationship Id="rId283" Type="http://schemas.openxmlformats.org/officeDocument/2006/relationships/hyperlink" Target="https://podminky.urs.cz/item/CS_URS_2024_01/998781113" TargetMode="External"/><Relationship Id="rId78" Type="http://schemas.openxmlformats.org/officeDocument/2006/relationships/hyperlink" Target="https://podminky.urs.cz/item/CS_URS_2024_01/567123814" TargetMode="External"/><Relationship Id="rId99" Type="http://schemas.openxmlformats.org/officeDocument/2006/relationships/hyperlink" Target="https://podminky.urs.cz/item/CS_URS_2024_01/622322321" TargetMode="External"/><Relationship Id="rId101" Type="http://schemas.openxmlformats.org/officeDocument/2006/relationships/hyperlink" Target="https://podminky.urs.cz/item/CS_URS_2024_01/631311116" TargetMode="External"/><Relationship Id="rId122" Type="http://schemas.openxmlformats.org/officeDocument/2006/relationships/hyperlink" Target="https://podminky.urs.cz/item/CS_URS_2024_01/953943211" TargetMode="External"/><Relationship Id="rId143" Type="http://schemas.openxmlformats.org/officeDocument/2006/relationships/hyperlink" Target="https://podminky.urs.cz/item/CS_URS_2024_01/966001212" TargetMode="External"/><Relationship Id="rId164" Type="http://schemas.openxmlformats.org/officeDocument/2006/relationships/hyperlink" Target="https://podminky.urs.cz/item/CS_URS_2024_01/978011191" TargetMode="External"/><Relationship Id="rId185" Type="http://schemas.openxmlformats.org/officeDocument/2006/relationships/hyperlink" Target="https://podminky.urs.cz/item/CS_URS_2024_01/711491171" TargetMode="External"/><Relationship Id="rId9" Type="http://schemas.openxmlformats.org/officeDocument/2006/relationships/hyperlink" Target="https://podminky.urs.cz/item/CS_URS_2024_01/162751136" TargetMode="External"/><Relationship Id="rId210" Type="http://schemas.openxmlformats.org/officeDocument/2006/relationships/hyperlink" Target="https://podminky.urs.cz/item/CS_URS_2024_01/762085103" TargetMode="External"/><Relationship Id="rId26" Type="http://schemas.openxmlformats.org/officeDocument/2006/relationships/hyperlink" Target="https://podminky.urs.cz/item/CS_URS_2024_01/279113131" TargetMode="External"/><Relationship Id="rId231" Type="http://schemas.openxmlformats.org/officeDocument/2006/relationships/hyperlink" Target="https://podminky.urs.cz/item/CS_URS_2024_01/764004801" TargetMode="External"/><Relationship Id="rId252" Type="http://schemas.openxmlformats.org/officeDocument/2006/relationships/hyperlink" Target="https://podminky.urs.cz/item/CS_URS_2024_01/767640221" TargetMode="External"/><Relationship Id="rId273" Type="http://schemas.openxmlformats.org/officeDocument/2006/relationships/hyperlink" Target="https://podminky.urs.cz/item/CS_URS_2024_01/776201811" TargetMode="External"/><Relationship Id="rId294" Type="http://schemas.openxmlformats.org/officeDocument/2006/relationships/hyperlink" Target="https://podminky.urs.cz/item/CS_URS_2024_01/784211101" TargetMode="External"/><Relationship Id="rId47" Type="http://schemas.openxmlformats.org/officeDocument/2006/relationships/hyperlink" Target="https://podminky.urs.cz/item/CS_URS_2024_01/327351211" TargetMode="External"/><Relationship Id="rId68" Type="http://schemas.openxmlformats.org/officeDocument/2006/relationships/hyperlink" Target="https://podminky.urs.cz/item/CS_URS_2024_01/411354311" TargetMode="External"/><Relationship Id="rId89" Type="http://schemas.openxmlformats.org/officeDocument/2006/relationships/hyperlink" Target="https://podminky.urs.cz/item/CS_URS_2024_01/612325225" TargetMode="External"/><Relationship Id="rId112" Type="http://schemas.openxmlformats.org/officeDocument/2006/relationships/hyperlink" Target="https://podminky.urs.cz/item/CS_URS_2024_01/944511211" TargetMode="External"/><Relationship Id="rId133" Type="http://schemas.openxmlformats.org/officeDocument/2006/relationships/hyperlink" Target="https://podminky.urs.cz/item/CS_URS_2024_01/962032182" TargetMode="External"/><Relationship Id="rId154" Type="http://schemas.openxmlformats.org/officeDocument/2006/relationships/hyperlink" Target="https://podminky.urs.cz/item/CS_URS_2024_01/971052341" TargetMode="External"/><Relationship Id="rId175" Type="http://schemas.openxmlformats.org/officeDocument/2006/relationships/hyperlink" Target="https://podminky.urs.cz/item/CS_URS_2024_01/997013871" TargetMode="External"/><Relationship Id="rId196" Type="http://schemas.openxmlformats.org/officeDocument/2006/relationships/hyperlink" Target="https://podminky.urs.cz/item/CS_URS_2024_01/714121012" TargetMode="External"/><Relationship Id="rId200" Type="http://schemas.openxmlformats.org/officeDocument/2006/relationships/hyperlink" Target="https://podminky.urs.cz/item/CS_URS_2024_01/721171803" TargetMode="External"/><Relationship Id="rId16" Type="http://schemas.openxmlformats.org/officeDocument/2006/relationships/hyperlink" Target="https://podminky.urs.cz/item/CS_URS_2024_01/231611114" TargetMode="External"/><Relationship Id="rId221" Type="http://schemas.openxmlformats.org/officeDocument/2006/relationships/hyperlink" Target="https://podminky.urs.cz/item/CS_URS_2024_01/762341811" TargetMode="External"/><Relationship Id="rId242" Type="http://schemas.openxmlformats.org/officeDocument/2006/relationships/hyperlink" Target="https://podminky.urs.cz/item/CS_URS_2024_01/766629631" TargetMode="External"/><Relationship Id="rId263" Type="http://schemas.openxmlformats.org/officeDocument/2006/relationships/hyperlink" Target="https://podminky.urs.cz/item/CS_URS_2024_01/771473810" TargetMode="External"/><Relationship Id="rId284" Type="http://schemas.openxmlformats.org/officeDocument/2006/relationships/hyperlink" Target="https://podminky.urs.cz/item/CS_URS_2024_01/783901453" TargetMode="External"/><Relationship Id="rId37" Type="http://schemas.openxmlformats.org/officeDocument/2006/relationships/hyperlink" Target="https://podminky.urs.cz/item/CS_URS_2024_01/311238969" TargetMode="External"/><Relationship Id="rId58" Type="http://schemas.openxmlformats.org/officeDocument/2006/relationships/hyperlink" Target="https://podminky.urs.cz/item/CS_URS_2024_01/342272225" TargetMode="External"/><Relationship Id="rId79" Type="http://schemas.openxmlformats.org/officeDocument/2006/relationships/hyperlink" Target="https://podminky.urs.cz/item/CS_URS_2024_01/611131301" TargetMode="External"/><Relationship Id="rId102" Type="http://schemas.openxmlformats.org/officeDocument/2006/relationships/hyperlink" Target="https://podminky.urs.cz/item/CS_URS_2024_01/632481213" TargetMode="External"/><Relationship Id="rId123" Type="http://schemas.openxmlformats.org/officeDocument/2006/relationships/hyperlink" Target="https://podminky.urs.cz/item/CS_URS_2024_01/953961114" TargetMode="External"/><Relationship Id="rId144" Type="http://schemas.openxmlformats.org/officeDocument/2006/relationships/hyperlink" Target="https://podminky.urs.cz/item/CS_URS_2024_01/966001411" TargetMode="External"/><Relationship Id="rId90" Type="http://schemas.openxmlformats.org/officeDocument/2006/relationships/hyperlink" Target="https://podminky.urs.cz/item/CS_URS_2024_01/617321141" TargetMode="External"/><Relationship Id="rId165" Type="http://schemas.openxmlformats.org/officeDocument/2006/relationships/hyperlink" Target="https://podminky.urs.cz/item/CS_URS_2024_01/978013191" TargetMode="External"/><Relationship Id="rId186" Type="http://schemas.openxmlformats.org/officeDocument/2006/relationships/hyperlink" Target="https://podminky.urs.cz/item/CS_URS_2024_01/711491172" TargetMode="External"/><Relationship Id="rId211" Type="http://schemas.openxmlformats.org/officeDocument/2006/relationships/hyperlink" Target="https://podminky.urs.cz/item/CS_URS_2024_01/762111811" TargetMode="External"/><Relationship Id="rId232" Type="http://schemas.openxmlformats.org/officeDocument/2006/relationships/hyperlink" Target="https://podminky.urs.cz/item/CS_URS_2024_01/764004861" TargetMode="External"/><Relationship Id="rId253" Type="http://schemas.openxmlformats.org/officeDocument/2006/relationships/hyperlink" Target="https://podminky.urs.cz/item/CS_URS_2024_01/767646510" TargetMode="External"/><Relationship Id="rId274" Type="http://schemas.openxmlformats.org/officeDocument/2006/relationships/hyperlink" Target="https://podminky.urs.cz/item/CS_URS_2024_01/776410811" TargetMode="External"/><Relationship Id="rId295" Type="http://schemas.openxmlformats.org/officeDocument/2006/relationships/drawing" Target="../drawings/drawing12.xml"/><Relationship Id="rId27" Type="http://schemas.openxmlformats.org/officeDocument/2006/relationships/hyperlink" Target="https://podminky.urs.cz/item/CS_URS_2024_01/279311114" TargetMode="External"/><Relationship Id="rId48" Type="http://schemas.openxmlformats.org/officeDocument/2006/relationships/hyperlink" Target="https://podminky.urs.cz/item/CS_URS_2024_01/327351221" TargetMode="External"/><Relationship Id="rId69" Type="http://schemas.openxmlformats.org/officeDocument/2006/relationships/hyperlink" Target="https://podminky.urs.cz/item/CS_URS_2024_01/411354312" TargetMode="External"/><Relationship Id="rId113" Type="http://schemas.openxmlformats.org/officeDocument/2006/relationships/hyperlink" Target="https://podminky.urs.cz/item/CS_URS_2024_01/944511811" TargetMode="External"/><Relationship Id="rId134" Type="http://schemas.openxmlformats.org/officeDocument/2006/relationships/hyperlink" Target="https://podminky.urs.cz/item/CS_URS_2024_01/962052210" TargetMode="External"/><Relationship Id="rId80" Type="http://schemas.openxmlformats.org/officeDocument/2006/relationships/hyperlink" Target="https://podminky.urs.cz/item/CS_URS_2024_01/611142001" TargetMode="External"/><Relationship Id="rId155" Type="http://schemas.openxmlformats.org/officeDocument/2006/relationships/hyperlink" Target="https://podminky.urs.cz/item/CS_URS_2024_01/971052441" TargetMode="External"/><Relationship Id="rId176" Type="http://schemas.openxmlformats.org/officeDocument/2006/relationships/hyperlink" Target="https://podminky.urs.cz/item/CS_URS_2024_01/998012043" TargetMode="External"/><Relationship Id="rId197" Type="http://schemas.openxmlformats.org/officeDocument/2006/relationships/hyperlink" Target="https://podminky.urs.cz/item/CS_URS_2024_01/714183002" TargetMode="External"/><Relationship Id="rId201" Type="http://schemas.openxmlformats.org/officeDocument/2006/relationships/hyperlink" Target="https://podminky.urs.cz/item/CS_URS_2024_01/721171808" TargetMode="External"/><Relationship Id="rId222" Type="http://schemas.openxmlformats.org/officeDocument/2006/relationships/hyperlink" Target="https://podminky.urs.cz/item/CS_URS_2024_01/762395000" TargetMode="External"/><Relationship Id="rId243" Type="http://schemas.openxmlformats.org/officeDocument/2006/relationships/hyperlink" Target="https://podminky.urs.cz/item/CS_URS_2024_01/766629639" TargetMode="External"/><Relationship Id="rId264" Type="http://schemas.openxmlformats.org/officeDocument/2006/relationships/hyperlink" Target="https://podminky.urs.cz/item/CS_URS_2024_01/771474113" TargetMode="External"/><Relationship Id="rId285" Type="http://schemas.openxmlformats.org/officeDocument/2006/relationships/hyperlink" Target="https://podminky.urs.cz/item/CS_URS_2024_01/783933161" TargetMode="External"/><Relationship Id="rId17" Type="http://schemas.openxmlformats.org/officeDocument/2006/relationships/hyperlink" Target="https://podminky.urs.cz/item/CS_URS_2024_01/239111112" TargetMode="External"/><Relationship Id="rId38" Type="http://schemas.openxmlformats.org/officeDocument/2006/relationships/hyperlink" Target="https://podminky.urs.cz/item/CS_URS_2024_01/311311951" TargetMode="External"/><Relationship Id="rId59" Type="http://schemas.openxmlformats.org/officeDocument/2006/relationships/hyperlink" Target="https://podminky.urs.cz/item/CS_URS_2024_01/342291111" TargetMode="External"/><Relationship Id="rId103" Type="http://schemas.openxmlformats.org/officeDocument/2006/relationships/hyperlink" Target="https://podminky.urs.cz/item/CS_URS_2024_01/634112123" TargetMode="External"/><Relationship Id="rId124" Type="http://schemas.openxmlformats.org/officeDocument/2006/relationships/hyperlink" Target="https://podminky.urs.cz/item/CS_URS_2024_01/953965117" TargetMode="External"/><Relationship Id="rId70" Type="http://schemas.openxmlformats.org/officeDocument/2006/relationships/hyperlink" Target="https://podminky.urs.cz/item/CS_URS_2024_01/411361821" TargetMode="External"/><Relationship Id="rId91" Type="http://schemas.openxmlformats.org/officeDocument/2006/relationships/hyperlink" Target="https://podminky.urs.cz/item/CS_URS_2024_01/617321191" TargetMode="External"/><Relationship Id="rId145" Type="http://schemas.openxmlformats.org/officeDocument/2006/relationships/hyperlink" Target="https://podminky.urs.cz/item/CS_URS_2024_01/966080113" TargetMode="External"/><Relationship Id="rId166" Type="http://schemas.openxmlformats.org/officeDocument/2006/relationships/hyperlink" Target="https://podminky.urs.cz/item/CS_URS_2024_01/978015391" TargetMode="External"/><Relationship Id="rId187" Type="http://schemas.openxmlformats.org/officeDocument/2006/relationships/hyperlink" Target="https://podminky.urs.cz/item/CS_URS_2024_01/711491272" TargetMode="External"/><Relationship Id="rId1" Type="http://schemas.openxmlformats.org/officeDocument/2006/relationships/hyperlink" Target="https://podminky.urs.cz/item/CS_URS_2024_01/113106123" TargetMode="External"/><Relationship Id="rId212" Type="http://schemas.openxmlformats.org/officeDocument/2006/relationships/hyperlink" Target="https://podminky.urs.cz/item/CS_URS_2024_01/762131124" TargetMode="External"/><Relationship Id="rId233" Type="http://schemas.openxmlformats.org/officeDocument/2006/relationships/hyperlink" Target="https://podminky.urs.cz/item/CS_URS_2024_01/764531414" TargetMode="External"/><Relationship Id="rId254" Type="http://schemas.openxmlformats.org/officeDocument/2006/relationships/hyperlink" Target="https://podminky.urs.cz/item/CS_URS_2024_01/767646522" TargetMode="External"/><Relationship Id="rId28" Type="http://schemas.openxmlformats.org/officeDocument/2006/relationships/hyperlink" Target="https://podminky.urs.cz/item/CS_URS_2024_01/279322512" TargetMode="External"/><Relationship Id="rId49" Type="http://schemas.openxmlformats.org/officeDocument/2006/relationships/hyperlink" Target="https://podminky.urs.cz/item/CS_URS_2024_01/327361006" TargetMode="External"/><Relationship Id="rId114" Type="http://schemas.openxmlformats.org/officeDocument/2006/relationships/hyperlink" Target="https://podminky.urs.cz/item/CS_URS_2024_01/949101111" TargetMode="External"/><Relationship Id="rId275" Type="http://schemas.openxmlformats.org/officeDocument/2006/relationships/hyperlink" Target="https://podminky.urs.cz/item/CS_URS_2024_01/781121011" TargetMode="External"/><Relationship Id="rId60" Type="http://schemas.openxmlformats.org/officeDocument/2006/relationships/hyperlink" Target="https://podminky.urs.cz/item/CS_URS_2024_01/342291121" TargetMode="External"/><Relationship Id="rId81" Type="http://schemas.openxmlformats.org/officeDocument/2006/relationships/hyperlink" Target="https://podminky.urs.cz/item/CS_URS_2024_01/611321341" TargetMode="External"/><Relationship Id="rId135" Type="http://schemas.openxmlformats.org/officeDocument/2006/relationships/hyperlink" Target="https://podminky.urs.cz/item/CS_URS_2024_01/963012520" TargetMode="External"/><Relationship Id="rId156" Type="http://schemas.openxmlformats.org/officeDocument/2006/relationships/hyperlink" Target="https://podminky.urs.cz/item/CS_URS_2024_01/971052631" TargetMode="External"/><Relationship Id="rId177" Type="http://schemas.openxmlformats.org/officeDocument/2006/relationships/hyperlink" Target="https://podminky.urs.cz/item/CS_URS_2024_01/711111001" TargetMode="External"/><Relationship Id="rId198" Type="http://schemas.openxmlformats.org/officeDocument/2006/relationships/hyperlink" Target="https://podminky.urs.cz/item/CS_URS_2024_01/714451001" TargetMode="External"/><Relationship Id="rId202" Type="http://schemas.openxmlformats.org/officeDocument/2006/relationships/hyperlink" Target="https://podminky.urs.cz/item/CS_URS_2024_01/722170801" TargetMode="External"/><Relationship Id="rId223" Type="http://schemas.openxmlformats.org/officeDocument/2006/relationships/hyperlink" Target="https://podminky.urs.cz/item/CS_URS_2024_01/998762113" TargetMode="External"/><Relationship Id="rId244" Type="http://schemas.openxmlformats.org/officeDocument/2006/relationships/hyperlink" Target="https://podminky.urs.cz/item/CS_URS_2024_01/766629651" TargetMode="External"/><Relationship Id="rId18" Type="http://schemas.openxmlformats.org/officeDocument/2006/relationships/hyperlink" Target="https://podminky.urs.cz/item/CS_URS_2024_01/271542212X01" TargetMode="External"/><Relationship Id="rId39" Type="http://schemas.openxmlformats.org/officeDocument/2006/relationships/hyperlink" Target="https://podminky.urs.cz/item/CS_URS_2024_01/311351121" TargetMode="External"/><Relationship Id="rId265" Type="http://schemas.openxmlformats.org/officeDocument/2006/relationships/hyperlink" Target="https://podminky.urs.cz/item/CS_URS_2024_01/771573810" TargetMode="External"/><Relationship Id="rId286" Type="http://schemas.openxmlformats.org/officeDocument/2006/relationships/hyperlink" Target="https://podminky.urs.cz/item/CS_URS_2024_01/783937153" TargetMode="External"/><Relationship Id="rId50" Type="http://schemas.openxmlformats.org/officeDocument/2006/relationships/hyperlink" Target="https://podminky.urs.cz/item/CS_URS_2024_01/330321610" TargetMode="External"/><Relationship Id="rId104" Type="http://schemas.openxmlformats.org/officeDocument/2006/relationships/hyperlink" Target="https://podminky.urs.cz/item/CS_URS_2024_01/641941312" TargetMode="External"/><Relationship Id="rId125" Type="http://schemas.openxmlformats.org/officeDocument/2006/relationships/hyperlink" Target="https://podminky.urs.cz/item/CS_URS_2024_01/953965133" TargetMode="External"/><Relationship Id="rId146" Type="http://schemas.openxmlformats.org/officeDocument/2006/relationships/hyperlink" Target="https://podminky.urs.cz/item/CS_URS_2024_01/967031142" TargetMode="External"/><Relationship Id="rId167" Type="http://schemas.openxmlformats.org/officeDocument/2006/relationships/hyperlink" Target="https://podminky.urs.cz/item/CS_URS_2024_01/993111111" TargetMode="External"/><Relationship Id="rId188" Type="http://schemas.openxmlformats.org/officeDocument/2006/relationships/hyperlink" Target="https://podminky.urs.cz/item/CS_URS_2024_01/998711113" TargetMode="External"/><Relationship Id="rId71" Type="http://schemas.openxmlformats.org/officeDocument/2006/relationships/hyperlink" Target="https://podminky.urs.cz/item/CS_URS_2024_01/417321414" TargetMode="External"/><Relationship Id="rId92" Type="http://schemas.openxmlformats.org/officeDocument/2006/relationships/hyperlink" Target="https://podminky.urs.cz/item/CS_URS_2024_01/621142001" TargetMode="External"/><Relationship Id="rId213" Type="http://schemas.openxmlformats.org/officeDocument/2006/relationships/hyperlink" Target="https://podminky.urs.cz/item/CS_URS_2024_01/762195000" TargetMode="External"/><Relationship Id="rId234" Type="http://schemas.openxmlformats.org/officeDocument/2006/relationships/hyperlink" Target="https://podminky.urs.cz/item/CS_URS_2024_01/764531463" TargetMode="External"/><Relationship Id="rId2" Type="http://schemas.openxmlformats.org/officeDocument/2006/relationships/hyperlink" Target="https://podminky.urs.cz/item/CS_URS_2024_01/113107112" TargetMode="External"/><Relationship Id="rId29" Type="http://schemas.openxmlformats.org/officeDocument/2006/relationships/hyperlink" Target="https://podminky.urs.cz/item/CS_URS_2024_01/279351121" TargetMode="External"/><Relationship Id="rId255" Type="http://schemas.openxmlformats.org/officeDocument/2006/relationships/hyperlink" Target="https://podminky.urs.cz/item/CS_URS_2024_01/767649191" TargetMode="External"/><Relationship Id="rId276" Type="http://schemas.openxmlformats.org/officeDocument/2006/relationships/hyperlink" Target="https://podminky.urs.cz/item/CS_URS_2024_01/781131112" TargetMode="External"/><Relationship Id="rId40" Type="http://schemas.openxmlformats.org/officeDocument/2006/relationships/hyperlink" Target="https://podminky.urs.cz/item/CS_URS_2024_01/311351122" TargetMode="External"/><Relationship Id="rId115" Type="http://schemas.openxmlformats.org/officeDocument/2006/relationships/hyperlink" Target="https://podminky.urs.cz/item/CS_URS_2024_01/949311112" TargetMode="External"/><Relationship Id="rId136" Type="http://schemas.openxmlformats.org/officeDocument/2006/relationships/hyperlink" Target="https://podminky.urs.cz/item/CS_URS_2024_01/963051113" TargetMode="External"/><Relationship Id="rId157" Type="http://schemas.openxmlformats.org/officeDocument/2006/relationships/hyperlink" Target="https://podminky.urs.cz/item/CS_URS_2024_01/972054341" TargetMode="External"/><Relationship Id="rId178" Type="http://schemas.openxmlformats.org/officeDocument/2006/relationships/hyperlink" Target="https://podminky.urs.cz/item/CS_URS_2024_01/711112001" TargetMode="External"/><Relationship Id="rId61" Type="http://schemas.openxmlformats.org/officeDocument/2006/relationships/hyperlink" Target="https://podminky.urs.cz/item/CS_URS_2024_01/342291131" TargetMode="External"/><Relationship Id="rId82" Type="http://schemas.openxmlformats.org/officeDocument/2006/relationships/hyperlink" Target="https://podminky.urs.cz/item/CS_URS_2024_01/611321391" TargetMode="External"/><Relationship Id="rId199" Type="http://schemas.openxmlformats.org/officeDocument/2006/relationships/hyperlink" Target="https://podminky.urs.cz/item/CS_URS_2024_01/998714113" TargetMode="External"/><Relationship Id="rId203" Type="http://schemas.openxmlformats.org/officeDocument/2006/relationships/hyperlink" Target="https://podminky.urs.cz/item/CS_URS_2024_01/725110814" TargetMode="External"/><Relationship Id="rId19" Type="http://schemas.openxmlformats.org/officeDocument/2006/relationships/hyperlink" Target="https://podminky.urs.cz/item/CS_URS_2024_01/272322510X01" TargetMode="External"/><Relationship Id="rId224" Type="http://schemas.openxmlformats.org/officeDocument/2006/relationships/hyperlink" Target="https://podminky.urs.cz/item/CS_URS_2024_01/763131431" TargetMode="External"/><Relationship Id="rId245" Type="http://schemas.openxmlformats.org/officeDocument/2006/relationships/hyperlink" Target="https://podminky.urs.cz/item/CS_URS_2024_01/766660021" TargetMode="External"/><Relationship Id="rId266" Type="http://schemas.openxmlformats.org/officeDocument/2006/relationships/hyperlink" Target="https://podminky.urs.cz/item/CS_URS_2024_01/771574416" TargetMode="External"/><Relationship Id="rId287" Type="http://schemas.openxmlformats.org/officeDocument/2006/relationships/hyperlink" Target="https://podminky.urs.cz/item/CS_URS_2024_01/784111001" TargetMode="External"/><Relationship Id="rId30" Type="http://schemas.openxmlformats.org/officeDocument/2006/relationships/hyperlink" Target="https://podminky.urs.cz/item/CS_URS_2024_01/279351122" TargetMode="External"/><Relationship Id="rId105" Type="http://schemas.openxmlformats.org/officeDocument/2006/relationships/hyperlink" Target="https://podminky.urs.cz/item/CS_URS_2024_01/642942221" TargetMode="External"/><Relationship Id="rId126" Type="http://schemas.openxmlformats.org/officeDocument/2006/relationships/hyperlink" Target="https://podminky.urs.cz/item/CS_URS_2024_01/953993311" TargetMode="External"/><Relationship Id="rId147" Type="http://schemas.openxmlformats.org/officeDocument/2006/relationships/hyperlink" Target="https://podminky.urs.cz/item/CS_URS_2024_01/968072455" TargetMode="External"/><Relationship Id="rId168" Type="http://schemas.openxmlformats.org/officeDocument/2006/relationships/hyperlink" Target="https://podminky.urs.cz/item/CS_URS_2024_01/993111119" TargetMode="External"/><Relationship Id="rId51" Type="http://schemas.openxmlformats.org/officeDocument/2006/relationships/hyperlink" Target="https://podminky.urs.cz/item/CS_URS_2024_01/331351121" TargetMode="External"/><Relationship Id="rId72" Type="http://schemas.openxmlformats.org/officeDocument/2006/relationships/hyperlink" Target="https://podminky.urs.cz/item/CS_URS_2024_01/417351115" TargetMode="External"/><Relationship Id="rId93" Type="http://schemas.openxmlformats.org/officeDocument/2006/relationships/hyperlink" Target="https://podminky.urs.cz/item/CS_URS_2024_01/621151031" TargetMode="External"/><Relationship Id="rId189" Type="http://schemas.openxmlformats.org/officeDocument/2006/relationships/hyperlink" Target="https://podminky.urs.cz/item/CS_URS_2024_01/713120811" TargetMode="External"/><Relationship Id="rId3" Type="http://schemas.openxmlformats.org/officeDocument/2006/relationships/hyperlink" Target="https://podminky.urs.cz/item/CS_URS_2024_01/113202111" TargetMode="External"/><Relationship Id="rId214" Type="http://schemas.openxmlformats.org/officeDocument/2006/relationships/hyperlink" Target="https://podminky.urs.cz/item/CS_URS_2024_01/762331812" TargetMode="External"/><Relationship Id="rId235" Type="http://schemas.openxmlformats.org/officeDocument/2006/relationships/hyperlink" Target="https://podminky.urs.cz/item/CS_URS_2024_01/764531465" TargetMode="External"/><Relationship Id="rId256" Type="http://schemas.openxmlformats.org/officeDocument/2006/relationships/hyperlink" Target="https://podminky.urs.cz/item/CS_URS_2024_01/767649193" TargetMode="External"/><Relationship Id="rId277" Type="http://schemas.openxmlformats.org/officeDocument/2006/relationships/hyperlink" Target="https://podminky.urs.cz/item/CS_URS_2024_01/781131232" TargetMode="External"/><Relationship Id="rId116" Type="http://schemas.openxmlformats.org/officeDocument/2006/relationships/hyperlink" Target="https://podminky.urs.cz/item/CS_URS_2024_01/949311212" TargetMode="External"/><Relationship Id="rId137" Type="http://schemas.openxmlformats.org/officeDocument/2006/relationships/hyperlink" Target="https://podminky.urs.cz/item/CS_URS_2024_01/964011211" TargetMode="External"/><Relationship Id="rId158" Type="http://schemas.openxmlformats.org/officeDocument/2006/relationships/hyperlink" Target="https://podminky.urs.cz/item/CS_URS_2024_01/972054491" TargetMode="External"/><Relationship Id="rId20" Type="http://schemas.openxmlformats.org/officeDocument/2006/relationships/hyperlink" Target="https://podminky.urs.cz/item/CS_URS_2024_01/273322611" TargetMode="External"/><Relationship Id="rId41" Type="http://schemas.openxmlformats.org/officeDocument/2006/relationships/hyperlink" Target="https://podminky.urs.cz/item/CS_URS_2024_01/317142422" TargetMode="External"/><Relationship Id="rId62" Type="http://schemas.openxmlformats.org/officeDocument/2006/relationships/hyperlink" Target="https://podminky.urs.cz/item/CS_URS_2024_01/346244381" TargetMode="External"/><Relationship Id="rId83" Type="http://schemas.openxmlformats.org/officeDocument/2006/relationships/hyperlink" Target="https://podminky.urs.cz/item/CS_URS_2024_01/612131301" TargetMode="External"/><Relationship Id="rId179" Type="http://schemas.openxmlformats.org/officeDocument/2006/relationships/hyperlink" Target="https://podminky.urs.cz/item/CS_URS_2024_01/711131811" TargetMode="External"/><Relationship Id="rId190" Type="http://schemas.openxmlformats.org/officeDocument/2006/relationships/hyperlink" Target="https://podminky.urs.cz/item/CS_URS_2024_01/713121111" TargetMode="External"/><Relationship Id="rId204" Type="http://schemas.openxmlformats.org/officeDocument/2006/relationships/hyperlink" Target="https://podminky.urs.cz/item/CS_URS_2024_01/725210821" TargetMode="External"/><Relationship Id="rId225" Type="http://schemas.openxmlformats.org/officeDocument/2006/relationships/hyperlink" Target="https://podminky.urs.cz/item/CS_URS_2024_01/763131495" TargetMode="External"/><Relationship Id="rId246" Type="http://schemas.openxmlformats.org/officeDocument/2006/relationships/hyperlink" Target="https://podminky.urs.cz/item/CS_URS_2024_01/766660717" TargetMode="External"/><Relationship Id="rId267" Type="http://schemas.openxmlformats.org/officeDocument/2006/relationships/hyperlink" Target="https://podminky.urs.cz/item/CS_URS_2024_01/771591112" TargetMode="External"/><Relationship Id="rId288" Type="http://schemas.openxmlformats.org/officeDocument/2006/relationships/hyperlink" Target="https://podminky.urs.cz/item/CS_URS_2024_01/784111011" TargetMode="External"/><Relationship Id="rId106" Type="http://schemas.openxmlformats.org/officeDocument/2006/relationships/hyperlink" Target="https://podminky.urs.cz/item/CS_URS_2024_01/642945111" TargetMode="External"/><Relationship Id="rId127" Type="http://schemas.openxmlformats.org/officeDocument/2006/relationships/hyperlink" Target="https://podminky.urs.cz/item/CS_URS_2024_01/961044111" TargetMode="External"/><Relationship Id="rId10" Type="http://schemas.openxmlformats.org/officeDocument/2006/relationships/hyperlink" Target="https://podminky.urs.cz/item/CS_URS_2024_01/167151101" TargetMode="External"/><Relationship Id="rId31" Type="http://schemas.openxmlformats.org/officeDocument/2006/relationships/hyperlink" Target="https://podminky.urs.cz/item/CS_URS_2024_01/279361821" TargetMode="External"/><Relationship Id="rId52" Type="http://schemas.openxmlformats.org/officeDocument/2006/relationships/hyperlink" Target="https://podminky.urs.cz/item/CS_URS_2024_01/331351122" TargetMode="External"/><Relationship Id="rId73" Type="http://schemas.openxmlformats.org/officeDocument/2006/relationships/hyperlink" Target="https://podminky.urs.cz/item/CS_URS_2024_01/417351116" TargetMode="External"/><Relationship Id="rId94" Type="http://schemas.openxmlformats.org/officeDocument/2006/relationships/hyperlink" Target="https://podminky.urs.cz/item/CS_URS_2024_01/621221042" TargetMode="External"/><Relationship Id="rId148" Type="http://schemas.openxmlformats.org/officeDocument/2006/relationships/hyperlink" Target="https://podminky.urs.cz/item/CS_URS_2024_01/968072456" TargetMode="External"/><Relationship Id="rId169" Type="http://schemas.openxmlformats.org/officeDocument/2006/relationships/hyperlink" Target="https://podminky.urs.cz/item/CS_URS_2024_01/997013155" TargetMode="External"/><Relationship Id="rId4" Type="http://schemas.openxmlformats.org/officeDocument/2006/relationships/hyperlink" Target="https://podminky.urs.cz/item/CS_URS_2024_01/113204111" TargetMode="External"/><Relationship Id="rId180" Type="http://schemas.openxmlformats.org/officeDocument/2006/relationships/hyperlink" Target="https://podminky.urs.cz/item/CS_URS_2024_01/711141559" TargetMode="External"/><Relationship Id="rId215" Type="http://schemas.openxmlformats.org/officeDocument/2006/relationships/hyperlink" Target="https://podminky.urs.cz/item/CS_URS_2024_01/762331921" TargetMode="External"/><Relationship Id="rId236" Type="http://schemas.openxmlformats.org/officeDocument/2006/relationships/hyperlink" Target="https://podminky.urs.cz/item/CS_URS_2024_01/764538403" TargetMode="External"/><Relationship Id="rId257" Type="http://schemas.openxmlformats.org/officeDocument/2006/relationships/hyperlink" Target="https://podminky.urs.cz/item/CS_URS_2024_01/767649194" TargetMode="External"/><Relationship Id="rId278" Type="http://schemas.openxmlformats.org/officeDocument/2006/relationships/hyperlink" Target="https://podminky.urs.cz/item/CS_URS_2024_01/781472213" TargetMode="External"/><Relationship Id="rId42" Type="http://schemas.openxmlformats.org/officeDocument/2006/relationships/hyperlink" Target="https://podminky.urs.cz/item/CS_URS_2024_01/317168055" TargetMode="External"/><Relationship Id="rId84" Type="http://schemas.openxmlformats.org/officeDocument/2006/relationships/hyperlink" Target="https://podminky.urs.cz/item/CS_URS_2024_01/612142001" TargetMode="External"/><Relationship Id="rId138" Type="http://schemas.openxmlformats.org/officeDocument/2006/relationships/hyperlink" Target="https://podminky.urs.cz/item/CS_URS_2024_01/964011221" TargetMode="External"/><Relationship Id="rId191" Type="http://schemas.openxmlformats.org/officeDocument/2006/relationships/hyperlink" Target="https://podminky.urs.cz/item/CS_URS_2024_01/713131141" TargetMode="External"/><Relationship Id="rId205" Type="http://schemas.openxmlformats.org/officeDocument/2006/relationships/hyperlink" Target="https://podminky.urs.cz/item/CS_URS_2024_01/725310823" TargetMode="External"/><Relationship Id="rId247" Type="http://schemas.openxmlformats.org/officeDocument/2006/relationships/hyperlink" Target="https://podminky.urs.cz/item/CS_URS_2024_01/766660728" TargetMode="External"/><Relationship Id="rId107" Type="http://schemas.openxmlformats.org/officeDocument/2006/relationships/hyperlink" Target="https://podminky.urs.cz/item/CS_URS_2024_01/642945112" TargetMode="External"/><Relationship Id="rId289" Type="http://schemas.openxmlformats.org/officeDocument/2006/relationships/hyperlink" Target="https://podminky.urs.cz/item/CS_URS_2024_01/784171101" TargetMode="External"/><Relationship Id="rId11" Type="http://schemas.openxmlformats.org/officeDocument/2006/relationships/hyperlink" Target="https://podminky.urs.cz/item/CS_URS_2024_01/171201231" TargetMode="External"/><Relationship Id="rId53" Type="http://schemas.openxmlformats.org/officeDocument/2006/relationships/hyperlink" Target="https://podminky.urs.cz/item/CS_URS_2024_01/331351125" TargetMode="External"/><Relationship Id="rId149" Type="http://schemas.openxmlformats.org/officeDocument/2006/relationships/hyperlink" Target="https://podminky.urs.cz/item/CS_URS_2024_01/968082016" TargetMode="External"/><Relationship Id="rId95" Type="http://schemas.openxmlformats.org/officeDocument/2006/relationships/hyperlink" Target="https://podminky.urs.cz/item/CS_URS_2024_01/621531022" TargetMode="External"/><Relationship Id="rId160" Type="http://schemas.openxmlformats.org/officeDocument/2006/relationships/hyperlink" Target="https://podminky.urs.cz/item/CS_URS_2024_01/975011251" TargetMode="External"/><Relationship Id="rId216" Type="http://schemas.openxmlformats.org/officeDocument/2006/relationships/hyperlink" Target="https://podminky.urs.cz/item/CS_URS_2024_01/762332922" TargetMode="External"/><Relationship Id="rId258" Type="http://schemas.openxmlformats.org/officeDocument/2006/relationships/hyperlink" Target="https://podminky.urs.cz/item/CS_URS_2024_01/767649198" TargetMode="External"/><Relationship Id="rId22" Type="http://schemas.openxmlformats.org/officeDocument/2006/relationships/hyperlink" Target="https://podminky.urs.cz/item/CS_URS_2024_01/273351121" TargetMode="External"/><Relationship Id="rId64" Type="http://schemas.openxmlformats.org/officeDocument/2006/relationships/hyperlink" Target="https://podminky.urs.cz/item/CS_URS_2024_01/346481111" TargetMode="External"/><Relationship Id="rId118" Type="http://schemas.openxmlformats.org/officeDocument/2006/relationships/hyperlink" Target="https://podminky.urs.cz/item/CS_URS_2024_01/952901111" TargetMode="External"/><Relationship Id="rId171" Type="http://schemas.openxmlformats.org/officeDocument/2006/relationships/hyperlink" Target="https://podminky.urs.cz/item/CS_URS_2024_01/997013509" TargetMode="External"/><Relationship Id="rId227" Type="http://schemas.openxmlformats.org/officeDocument/2006/relationships/hyperlink" Target="https://podminky.urs.cz/item/CS_URS_2024_01/998763323" TargetMode="External"/><Relationship Id="rId269" Type="http://schemas.openxmlformats.org/officeDocument/2006/relationships/hyperlink" Target="https://podminky.urs.cz/item/CS_URS_2024_01/771591122" TargetMode="External"/></Relationships>
</file>

<file path=xl/worksheets/_rels/sheet13.xml.rels><?xml version="1.0" encoding="UTF-8" standalone="yes"?>
<Relationships xmlns="http://schemas.openxmlformats.org/package/2006/relationships"><Relationship Id="rId13" Type="http://schemas.openxmlformats.org/officeDocument/2006/relationships/hyperlink" Target="https://podminky.urs.cz/item/CS_URS_2024_01/977311111" TargetMode="External"/><Relationship Id="rId18" Type="http://schemas.openxmlformats.org/officeDocument/2006/relationships/hyperlink" Target="https://podminky.urs.cz/item/CS_URS_2024_01/974042557" TargetMode="External"/><Relationship Id="rId26" Type="http://schemas.openxmlformats.org/officeDocument/2006/relationships/hyperlink" Target="https://podminky.urs.cz/item/CS_URS_2024_01/997013873" TargetMode="External"/><Relationship Id="rId39" Type="http://schemas.openxmlformats.org/officeDocument/2006/relationships/hyperlink" Target="https://podminky.urs.cz/item/CS_URS_2024_01/721174041" TargetMode="External"/><Relationship Id="rId21" Type="http://schemas.openxmlformats.org/officeDocument/2006/relationships/hyperlink" Target="https://podminky.urs.cz/item/CS_URS_2024_01/997013155" TargetMode="External"/><Relationship Id="rId34" Type="http://schemas.openxmlformats.org/officeDocument/2006/relationships/hyperlink" Target="https://podminky.urs.cz/item/CS_URS_2024_01/713100921" TargetMode="External"/><Relationship Id="rId42" Type="http://schemas.openxmlformats.org/officeDocument/2006/relationships/hyperlink" Target="https://podminky.urs.cz/item/CS_URS_2024_01/721290111" TargetMode="External"/><Relationship Id="rId47" Type="http://schemas.openxmlformats.org/officeDocument/2006/relationships/hyperlink" Target="https://podminky.urs.cz/item/CS_URS_2024_01/722290246" TargetMode="External"/><Relationship Id="rId50" Type="http://schemas.openxmlformats.org/officeDocument/2006/relationships/hyperlink" Target="https://podminky.urs.cz/item/CS_URS_2024_01/725829131" TargetMode="External"/><Relationship Id="rId55" Type="http://schemas.openxmlformats.org/officeDocument/2006/relationships/hyperlink" Target="https://podminky.urs.cz/item/CS_URS_2024_01/771574436" TargetMode="External"/><Relationship Id="rId7" Type="http://schemas.openxmlformats.org/officeDocument/2006/relationships/hyperlink" Target="https://podminky.urs.cz/item/CS_URS_2024_01/171251201" TargetMode="External"/><Relationship Id="rId2" Type="http://schemas.openxmlformats.org/officeDocument/2006/relationships/hyperlink" Target="https://podminky.urs.cz/item/CS_URS_2024_01/162211311" TargetMode="External"/><Relationship Id="rId16" Type="http://schemas.openxmlformats.org/officeDocument/2006/relationships/hyperlink" Target="https://podminky.urs.cz/item/CS_URS_2024_01/974042537" TargetMode="External"/><Relationship Id="rId29" Type="http://schemas.openxmlformats.org/officeDocument/2006/relationships/hyperlink" Target="https://podminky.urs.cz/item/CS_URS_2024_01/711131811" TargetMode="External"/><Relationship Id="rId11" Type="http://schemas.openxmlformats.org/officeDocument/2006/relationships/hyperlink" Target="https://podminky.urs.cz/item/CS_URS_2024_01/632451441" TargetMode="External"/><Relationship Id="rId24" Type="http://schemas.openxmlformats.org/officeDocument/2006/relationships/hyperlink" Target="https://podminky.urs.cz/item/CS_URS_2024_01/997013814" TargetMode="External"/><Relationship Id="rId32" Type="http://schemas.openxmlformats.org/officeDocument/2006/relationships/hyperlink" Target="https://podminky.urs.cz/item/CS_URS_2024_01/711199097" TargetMode="External"/><Relationship Id="rId37" Type="http://schemas.openxmlformats.org/officeDocument/2006/relationships/hyperlink" Target="https://podminky.urs.cz/item/CS_URS_2024_01/998713113" TargetMode="External"/><Relationship Id="rId40" Type="http://schemas.openxmlformats.org/officeDocument/2006/relationships/hyperlink" Target="https://podminky.urs.cz/item/CS_URS_2024_01/721174043" TargetMode="External"/><Relationship Id="rId45" Type="http://schemas.openxmlformats.org/officeDocument/2006/relationships/hyperlink" Target="https://podminky.urs.cz/item/CS_URS_2024_01/722190401" TargetMode="External"/><Relationship Id="rId53" Type="http://schemas.openxmlformats.org/officeDocument/2006/relationships/hyperlink" Target="https://podminky.urs.cz/item/CS_URS_2024_01/771121011" TargetMode="External"/><Relationship Id="rId58" Type="http://schemas.openxmlformats.org/officeDocument/2006/relationships/drawing" Target="../drawings/drawing13.xml"/><Relationship Id="rId5" Type="http://schemas.openxmlformats.org/officeDocument/2006/relationships/hyperlink" Target="https://podminky.urs.cz/item/CS_URS_2024_01/167151101" TargetMode="External"/><Relationship Id="rId19" Type="http://schemas.openxmlformats.org/officeDocument/2006/relationships/hyperlink" Target="https://podminky.urs.cz/item/CS_URS_2024_01/974042559" TargetMode="External"/><Relationship Id="rId4" Type="http://schemas.openxmlformats.org/officeDocument/2006/relationships/hyperlink" Target="https://podminky.urs.cz/item/CS_URS_2024_01/162751116" TargetMode="External"/><Relationship Id="rId9" Type="http://schemas.openxmlformats.org/officeDocument/2006/relationships/hyperlink" Target="https://podminky.urs.cz/item/CS_URS_2024_01/451572111" TargetMode="External"/><Relationship Id="rId14" Type="http://schemas.openxmlformats.org/officeDocument/2006/relationships/hyperlink" Target="https://podminky.urs.cz/item/CS_URS_2024_01/977311112" TargetMode="External"/><Relationship Id="rId22" Type="http://schemas.openxmlformats.org/officeDocument/2006/relationships/hyperlink" Target="https://podminky.urs.cz/item/CS_URS_2024_01/997013501" TargetMode="External"/><Relationship Id="rId27" Type="http://schemas.openxmlformats.org/officeDocument/2006/relationships/hyperlink" Target="https://podminky.urs.cz/item/CS_URS_2024_01/998012043" TargetMode="External"/><Relationship Id="rId30" Type="http://schemas.openxmlformats.org/officeDocument/2006/relationships/hyperlink" Target="https://podminky.urs.cz/item/CS_URS_2024_01/711141559" TargetMode="External"/><Relationship Id="rId35" Type="http://schemas.openxmlformats.org/officeDocument/2006/relationships/hyperlink" Target="https://podminky.urs.cz/item/CS_URS_2024_01/713120821" TargetMode="External"/><Relationship Id="rId43" Type="http://schemas.openxmlformats.org/officeDocument/2006/relationships/hyperlink" Target="https://podminky.urs.cz/item/CS_URS_2024_01/998721113" TargetMode="External"/><Relationship Id="rId48" Type="http://schemas.openxmlformats.org/officeDocument/2006/relationships/hyperlink" Target="https://podminky.urs.cz/item/CS_URS_2024_01/998722113" TargetMode="External"/><Relationship Id="rId56" Type="http://schemas.openxmlformats.org/officeDocument/2006/relationships/hyperlink" Target="https://podminky.urs.cz/item/CS_URS_2024_01/771591112" TargetMode="External"/><Relationship Id="rId8" Type="http://schemas.openxmlformats.org/officeDocument/2006/relationships/hyperlink" Target="https://podminky.urs.cz/item/CS_URS_2024_01/175111101" TargetMode="External"/><Relationship Id="rId51" Type="http://schemas.openxmlformats.org/officeDocument/2006/relationships/hyperlink" Target="https://podminky.urs.cz/item/CS_URS_2024_01/998725113" TargetMode="External"/><Relationship Id="rId3" Type="http://schemas.openxmlformats.org/officeDocument/2006/relationships/hyperlink" Target="https://podminky.urs.cz/item/CS_URS_2024_01/162211319" TargetMode="External"/><Relationship Id="rId12" Type="http://schemas.openxmlformats.org/officeDocument/2006/relationships/hyperlink" Target="https://podminky.urs.cz/item/CS_URS_2024_01/635111411" TargetMode="External"/><Relationship Id="rId17" Type="http://schemas.openxmlformats.org/officeDocument/2006/relationships/hyperlink" Target="https://podminky.urs.cz/item/CS_URS_2024_01/974042539" TargetMode="External"/><Relationship Id="rId25" Type="http://schemas.openxmlformats.org/officeDocument/2006/relationships/hyperlink" Target="https://podminky.urs.cz/item/CS_URS_2024_01/997013861" TargetMode="External"/><Relationship Id="rId33" Type="http://schemas.openxmlformats.org/officeDocument/2006/relationships/hyperlink" Target="https://podminky.urs.cz/item/CS_URS_2024_01/998711113" TargetMode="External"/><Relationship Id="rId38" Type="http://schemas.openxmlformats.org/officeDocument/2006/relationships/hyperlink" Target="https://podminky.urs.cz/item/CS_URS_2024_01/721173401" TargetMode="External"/><Relationship Id="rId46" Type="http://schemas.openxmlformats.org/officeDocument/2006/relationships/hyperlink" Target="https://podminky.urs.cz/item/CS_URS_2024_01/722290234" TargetMode="External"/><Relationship Id="rId20" Type="http://schemas.openxmlformats.org/officeDocument/2006/relationships/hyperlink" Target="https://podminky.urs.cz/item/CS_URS_2024_01/997006012" TargetMode="External"/><Relationship Id="rId41" Type="http://schemas.openxmlformats.org/officeDocument/2006/relationships/hyperlink" Target="https://podminky.urs.cz/item/CS_URS_2024_01/721194105" TargetMode="External"/><Relationship Id="rId54" Type="http://schemas.openxmlformats.org/officeDocument/2006/relationships/hyperlink" Target="https://podminky.urs.cz/item/CS_URS_2024_01/771573810" TargetMode="External"/><Relationship Id="rId1" Type="http://schemas.openxmlformats.org/officeDocument/2006/relationships/hyperlink" Target="https://podminky.urs.cz/item/CS_URS_2024_01/139711111" TargetMode="External"/><Relationship Id="rId6" Type="http://schemas.openxmlformats.org/officeDocument/2006/relationships/hyperlink" Target="https://podminky.urs.cz/item/CS_URS_2024_01/171201231" TargetMode="External"/><Relationship Id="rId15" Type="http://schemas.openxmlformats.org/officeDocument/2006/relationships/hyperlink" Target="https://podminky.urs.cz/item/CS_URS_2024_01/965082932" TargetMode="External"/><Relationship Id="rId23" Type="http://schemas.openxmlformats.org/officeDocument/2006/relationships/hyperlink" Target="https://podminky.urs.cz/item/CS_URS_2024_01/997013509" TargetMode="External"/><Relationship Id="rId28" Type="http://schemas.openxmlformats.org/officeDocument/2006/relationships/hyperlink" Target="https://podminky.urs.cz/item/CS_URS_2024_01/711111001" TargetMode="External"/><Relationship Id="rId36" Type="http://schemas.openxmlformats.org/officeDocument/2006/relationships/hyperlink" Target="https://podminky.urs.cz/item/CS_URS_2024_01/713121111" TargetMode="External"/><Relationship Id="rId49" Type="http://schemas.openxmlformats.org/officeDocument/2006/relationships/hyperlink" Target="https://podminky.urs.cz/item/CS_URS_2024_01/725219102" TargetMode="External"/><Relationship Id="rId57" Type="http://schemas.openxmlformats.org/officeDocument/2006/relationships/hyperlink" Target="https://podminky.urs.cz/item/CS_URS_2024_01/998771113" TargetMode="External"/><Relationship Id="rId10" Type="http://schemas.openxmlformats.org/officeDocument/2006/relationships/hyperlink" Target="https://podminky.urs.cz/item/CS_URS_2024_01/631312141" TargetMode="External"/><Relationship Id="rId31" Type="http://schemas.openxmlformats.org/officeDocument/2006/relationships/hyperlink" Target="https://podminky.urs.cz/item/CS_URS_2024_01/711199095" TargetMode="External"/><Relationship Id="rId44" Type="http://schemas.openxmlformats.org/officeDocument/2006/relationships/hyperlink" Target="https://podminky.urs.cz/item/CS_URS_2024_01/722181211" TargetMode="External"/><Relationship Id="rId52" Type="http://schemas.openxmlformats.org/officeDocument/2006/relationships/hyperlink" Target="https://podminky.urs.cz/item/CS_URS_2024_01/771111011" TargetMode="External"/></Relationships>
</file>

<file path=xl/worksheets/_rels/sheet1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15.xml.rels><?xml version="1.0" encoding="UTF-8" standalone="yes"?>
<Relationships xmlns="http://schemas.openxmlformats.org/package/2006/relationships"><Relationship Id="rId8" Type="http://schemas.openxmlformats.org/officeDocument/2006/relationships/hyperlink" Target="https://podminky.urs.cz/item/CS_URS_2024_01/733110806" TargetMode="External"/><Relationship Id="rId13" Type="http://schemas.openxmlformats.org/officeDocument/2006/relationships/hyperlink" Target="https://podminky.urs.cz/item/CS_URS_2024_01/735000912" TargetMode="External"/><Relationship Id="rId18" Type="http://schemas.openxmlformats.org/officeDocument/2006/relationships/hyperlink" Target="https://podminky.urs.cz/item/CS_URS_2024_01/735191905" TargetMode="External"/><Relationship Id="rId26" Type="http://schemas.openxmlformats.org/officeDocument/2006/relationships/hyperlink" Target="https://podminky.urs.cz/item/CS_URS_2024_01/783614651" TargetMode="External"/><Relationship Id="rId3" Type="http://schemas.openxmlformats.org/officeDocument/2006/relationships/hyperlink" Target="https://podminky.urs.cz/item/CS_URS_2024_01/997013509" TargetMode="External"/><Relationship Id="rId21" Type="http://schemas.openxmlformats.org/officeDocument/2006/relationships/hyperlink" Target="https://podminky.urs.cz/item/CS_URS_2024_01/735291800" TargetMode="External"/><Relationship Id="rId7" Type="http://schemas.openxmlformats.org/officeDocument/2006/relationships/hyperlink" Target="https://podminky.urs.cz/item/CS_URS_2024_01/998713113" TargetMode="External"/><Relationship Id="rId12" Type="http://schemas.openxmlformats.org/officeDocument/2006/relationships/hyperlink" Target="https://podminky.urs.cz/item/CS_URS_2024_01/998733113" TargetMode="External"/><Relationship Id="rId17" Type="http://schemas.openxmlformats.org/officeDocument/2006/relationships/hyperlink" Target="https://podminky.urs.cz/item/CS_URS_2024_01/735164511" TargetMode="External"/><Relationship Id="rId25" Type="http://schemas.openxmlformats.org/officeDocument/2006/relationships/hyperlink" Target="https://podminky.urs.cz/item/CS_URS_2024_01/783614551" TargetMode="External"/><Relationship Id="rId2" Type="http://schemas.openxmlformats.org/officeDocument/2006/relationships/hyperlink" Target="https://podminky.urs.cz/item/CS_URS_2024_01/997013155" TargetMode="External"/><Relationship Id="rId16" Type="http://schemas.openxmlformats.org/officeDocument/2006/relationships/hyperlink" Target="https://podminky.urs.cz/item/CS_URS_2024_01/735151821" TargetMode="External"/><Relationship Id="rId20" Type="http://schemas.openxmlformats.org/officeDocument/2006/relationships/hyperlink" Target="https://podminky.urs.cz/item/CS_URS_2024_01/735192911" TargetMode="External"/><Relationship Id="rId1" Type="http://schemas.openxmlformats.org/officeDocument/2006/relationships/hyperlink" Target="https://podminky.urs.cz/item/CS_URS_2024_01/997006012" TargetMode="External"/><Relationship Id="rId6" Type="http://schemas.openxmlformats.org/officeDocument/2006/relationships/hyperlink" Target="https://podminky.urs.cz/item/CS_URS_2024_01/713411121" TargetMode="External"/><Relationship Id="rId11" Type="http://schemas.openxmlformats.org/officeDocument/2006/relationships/hyperlink" Target="https://podminky.urs.cz/item/CS_URS_2024_01/733291101" TargetMode="External"/><Relationship Id="rId24" Type="http://schemas.openxmlformats.org/officeDocument/2006/relationships/hyperlink" Target="https://podminky.urs.cz/item/CS_URS_2024_01/783601713" TargetMode="External"/><Relationship Id="rId5" Type="http://schemas.openxmlformats.org/officeDocument/2006/relationships/hyperlink" Target="https://podminky.urs.cz/item/CS_URS_2024_01/997013871" TargetMode="External"/><Relationship Id="rId15" Type="http://schemas.openxmlformats.org/officeDocument/2006/relationships/hyperlink" Target="https://podminky.urs.cz/item/CS_URS_2024_01/735111810" TargetMode="External"/><Relationship Id="rId23" Type="http://schemas.openxmlformats.org/officeDocument/2006/relationships/hyperlink" Target="https://podminky.urs.cz/item/CS_URS_2024_01/998735113" TargetMode="External"/><Relationship Id="rId28" Type="http://schemas.openxmlformats.org/officeDocument/2006/relationships/drawing" Target="../drawings/drawing15.xml"/><Relationship Id="rId10" Type="http://schemas.openxmlformats.org/officeDocument/2006/relationships/hyperlink" Target="https://podminky.urs.cz/item/CS_URS_2024_01/733191923" TargetMode="External"/><Relationship Id="rId19" Type="http://schemas.openxmlformats.org/officeDocument/2006/relationships/hyperlink" Target="https://podminky.urs.cz/item/CS_URS_2024_01/735191910" TargetMode="External"/><Relationship Id="rId4" Type="http://schemas.openxmlformats.org/officeDocument/2006/relationships/hyperlink" Target="https://podminky.urs.cz/item/CS_URS_2024_01/997013511" TargetMode="External"/><Relationship Id="rId9" Type="http://schemas.openxmlformats.org/officeDocument/2006/relationships/hyperlink" Target="https://podminky.urs.cz/item/CS_URS_2024_01/733191913" TargetMode="External"/><Relationship Id="rId14" Type="http://schemas.openxmlformats.org/officeDocument/2006/relationships/hyperlink" Target="https://podminky.urs.cz/item/CS_URS_2024_01/734200812" TargetMode="External"/><Relationship Id="rId22" Type="http://schemas.openxmlformats.org/officeDocument/2006/relationships/hyperlink" Target="https://podminky.urs.cz/item/CS_URS_2024_01/735494811" TargetMode="External"/><Relationship Id="rId27" Type="http://schemas.openxmlformats.org/officeDocument/2006/relationships/hyperlink" Target="https://podminky.urs.cz/item/CS_URS_2024_01/783617601" TargetMode="External"/></Relationships>
</file>

<file path=xl/worksheets/_rels/sheet16.xml.rels><?xml version="1.0" encoding="UTF-8" standalone="yes"?>
<Relationships xmlns="http://schemas.openxmlformats.org/package/2006/relationships"><Relationship Id="rId26" Type="http://schemas.openxmlformats.org/officeDocument/2006/relationships/hyperlink" Target="https://podminky.urs.cz/item/CS_URS_2024_01/741132147" TargetMode="External"/><Relationship Id="rId21" Type="http://schemas.openxmlformats.org/officeDocument/2006/relationships/hyperlink" Target="https://podminky.urs.cz/item/CS_URS_2024_01/741130026" TargetMode="External"/><Relationship Id="rId34" Type="http://schemas.openxmlformats.org/officeDocument/2006/relationships/hyperlink" Target="https://podminky.urs.cz/item/CS_URS_2024_01/741110062" TargetMode="External"/><Relationship Id="rId42" Type="http://schemas.openxmlformats.org/officeDocument/2006/relationships/hyperlink" Target="https://podminky.urs.cz/item/CS_URS_2024_01/468112311" TargetMode="External"/><Relationship Id="rId47" Type="http://schemas.openxmlformats.org/officeDocument/2006/relationships/hyperlink" Target="https://podminky.urs.cz/item/CS_URS_2024_01/469971121" TargetMode="External"/><Relationship Id="rId50" Type="http://schemas.openxmlformats.org/officeDocument/2006/relationships/hyperlink" Target="https://podminky.urs.cz/item/CS_URS_2024_01/469973120" TargetMode="External"/><Relationship Id="rId55" Type="http://schemas.openxmlformats.org/officeDocument/2006/relationships/hyperlink" Target="https://podminky.urs.cz/item/CS_URS_2024_01/741420021" TargetMode="External"/><Relationship Id="rId63" Type="http://schemas.openxmlformats.org/officeDocument/2006/relationships/hyperlink" Target="https://podminky.urs.cz/item/CS_URS_2024_01/741420031" TargetMode="External"/><Relationship Id="rId7" Type="http://schemas.openxmlformats.org/officeDocument/2006/relationships/hyperlink" Target="https://podminky.urs.cz/item/CS_URS_2024_01/741122741" TargetMode="External"/><Relationship Id="rId2" Type="http://schemas.openxmlformats.org/officeDocument/2006/relationships/hyperlink" Target="https://podminky.urs.cz/item/CS_URS_2024_01/741122701" TargetMode="External"/><Relationship Id="rId16" Type="http://schemas.openxmlformats.org/officeDocument/2006/relationships/hyperlink" Target="https://podminky.urs.cz/item/CS_URS_2024_01/741420022" TargetMode="External"/><Relationship Id="rId29" Type="http://schemas.openxmlformats.org/officeDocument/2006/relationships/hyperlink" Target="https://podminky.urs.cz/item/CS_URS_2024_01/741112101" TargetMode="External"/><Relationship Id="rId11" Type="http://schemas.openxmlformats.org/officeDocument/2006/relationships/hyperlink" Target="https://podminky.urs.cz/item/CS_URS_2024_01/741122743" TargetMode="External"/><Relationship Id="rId24" Type="http://schemas.openxmlformats.org/officeDocument/2006/relationships/hyperlink" Target="https://podminky.urs.cz/item/CS_URS_2024_01/741132103" TargetMode="External"/><Relationship Id="rId32" Type="http://schemas.openxmlformats.org/officeDocument/2006/relationships/hyperlink" Target="https://podminky.urs.cz/item/CS_URS_2024_01/741110511" TargetMode="External"/><Relationship Id="rId37" Type="http://schemas.openxmlformats.org/officeDocument/2006/relationships/hyperlink" Target="https://podminky.urs.cz/item/CS_URS_2024_01/741910512" TargetMode="External"/><Relationship Id="rId40" Type="http://schemas.openxmlformats.org/officeDocument/2006/relationships/hyperlink" Target="https://podminky.urs.cz/item/CS_URS_2024_01/468101413" TargetMode="External"/><Relationship Id="rId45" Type="http://schemas.openxmlformats.org/officeDocument/2006/relationships/hyperlink" Target="https://podminky.urs.cz/item/CS_URS_2024_01/997006012" TargetMode="External"/><Relationship Id="rId53" Type="http://schemas.openxmlformats.org/officeDocument/2006/relationships/hyperlink" Target="https://podminky.urs.cz/item/CS_URS_2024_01/741410021" TargetMode="External"/><Relationship Id="rId58" Type="http://schemas.openxmlformats.org/officeDocument/2006/relationships/hyperlink" Target="https://podminky.urs.cz/item/CS_URS_2024_01/741420022" TargetMode="External"/><Relationship Id="rId5" Type="http://schemas.openxmlformats.org/officeDocument/2006/relationships/hyperlink" Target="https://podminky.urs.cz/item/CS_URS_2024_01/741122711" TargetMode="External"/><Relationship Id="rId61" Type="http://schemas.openxmlformats.org/officeDocument/2006/relationships/hyperlink" Target="https://podminky.urs.cz/item/CS_URS_2024_01/741420022" TargetMode="External"/><Relationship Id="rId19" Type="http://schemas.openxmlformats.org/officeDocument/2006/relationships/hyperlink" Target="https://podminky.urs.cz/item/CS_URS_2024_01/741122231" TargetMode="External"/><Relationship Id="rId14" Type="http://schemas.openxmlformats.org/officeDocument/2006/relationships/hyperlink" Target="https://podminky.urs.cz/item/CS_URS_2024_01/741120301" TargetMode="External"/><Relationship Id="rId22" Type="http://schemas.openxmlformats.org/officeDocument/2006/relationships/hyperlink" Target="https://podminky.urs.cz/item/CS_URS_2024_01/741130115" TargetMode="External"/><Relationship Id="rId27" Type="http://schemas.openxmlformats.org/officeDocument/2006/relationships/hyperlink" Target="https://podminky.urs.cz/item/CS_URS_2024_01/741132136" TargetMode="External"/><Relationship Id="rId30" Type="http://schemas.openxmlformats.org/officeDocument/2006/relationships/hyperlink" Target="https://podminky.urs.cz/item/CS_URS_2024_01/741112001" TargetMode="External"/><Relationship Id="rId35" Type="http://schemas.openxmlformats.org/officeDocument/2006/relationships/hyperlink" Target="https://podminky.urs.cz/item/CS_URS_2024_01/741110062" TargetMode="External"/><Relationship Id="rId43" Type="http://schemas.openxmlformats.org/officeDocument/2006/relationships/hyperlink" Target="https://podminky.urs.cz/item/CS_URS_2024_01/468094141" TargetMode="External"/><Relationship Id="rId48" Type="http://schemas.openxmlformats.org/officeDocument/2006/relationships/hyperlink" Target="https://podminky.urs.cz/item/CS_URS_2024_01/469972111" TargetMode="External"/><Relationship Id="rId56" Type="http://schemas.openxmlformats.org/officeDocument/2006/relationships/hyperlink" Target="https://podminky.urs.cz/item/CS_URS_2024_01/741420021" TargetMode="External"/><Relationship Id="rId64" Type="http://schemas.openxmlformats.org/officeDocument/2006/relationships/hyperlink" Target="https://podminky.urs.cz/item/CS_URS_2024_01/741420083" TargetMode="External"/><Relationship Id="rId8" Type="http://schemas.openxmlformats.org/officeDocument/2006/relationships/hyperlink" Target="https://podminky.urs.cz/item/CS_URS_2024_01/741122701" TargetMode="External"/><Relationship Id="rId51" Type="http://schemas.openxmlformats.org/officeDocument/2006/relationships/hyperlink" Target="https://podminky.urs.cz/item/CS_URS_2024_01/469973122" TargetMode="External"/><Relationship Id="rId3" Type="http://schemas.openxmlformats.org/officeDocument/2006/relationships/hyperlink" Target="https://podminky.urs.cz/item/CS_URS_2024_01/741122711" TargetMode="External"/><Relationship Id="rId12" Type="http://schemas.openxmlformats.org/officeDocument/2006/relationships/hyperlink" Target="https://podminky.urs.cz/item/CS_URS_2024_01/741122723" TargetMode="External"/><Relationship Id="rId17" Type="http://schemas.openxmlformats.org/officeDocument/2006/relationships/hyperlink" Target="https://podminky.urs.cz/item/CS_URS_2024_01/741122211" TargetMode="External"/><Relationship Id="rId25" Type="http://schemas.openxmlformats.org/officeDocument/2006/relationships/hyperlink" Target="https://podminky.urs.cz/item/CS_URS_2024_01/741132145" TargetMode="External"/><Relationship Id="rId33" Type="http://schemas.openxmlformats.org/officeDocument/2006/relationships/hyperlink" Target="https://podminky.urs.cz/item/CS_URS_2024_01/741110511" TargetMode="External"/><Relationship Id="rId38" Type="http://schemas.openxmlformats.org/officeDocument/2006/relationships/hyperlink" Target="https://podminky.urs.cz/item/CS_URS_2024_01/741210002" TargetMode="External"/><Relationship Id="rId46" Type="http://schemas.openxmlformats.org/officeDocument/2006/relationships/hyperlink" Target="https://podminky.urs.cz/item/CS_URS_2024_01/469971111" TargetMode="External"/><Relationship Id="rId59" Type="http://schemas.openxmlformats.org/officeDocument/2006/relationships/hyperlink" Target="https://podminky.urs.cz/item/CS_URS_2024_01/741420021" TargetMode="External"/><Relationship Id="rId20" Type="http://schemas.openxmlformats.org/officeDocument/2006/relationships/hyperlink" Target="https://podminky.urs.cz/item/CS_URS_2024_01/741130022" TargetMode="External"/><Relationship Id="rId41" Type="http://schemas.openxmlformats.org/officeDocument/2006/relationships/hyperlink" Target="https://podminky.urs.cz/item/CS_URS_2024_01/468081311" TargetMode="External"/><Relationship Id="rId54" Type="http://schemas.openxmlformats.org/officeDocument/2006/relationships/hyperlink" Target="https://podminky.urs.cz/item/CS_URS_2024_01/741410041" TargetMode="External"/><Relationship Id="rId62" Type="http://schemas.openxmlformats.org/officeDocument/2006/relationships/hyperlink" Target="https://podminky.urs.cz/item/CS_URS_2024_01/741420020" TargetMode="External"/><Relationship Id="rId1" Type="http://schemas.openxmlformats.org/officeDocument/2006/relationships/hyperlink" Target="https://podminky.urs.cz/item/CS_URS_2024_01/741122643" TargetMode="External"/><Relationship Id="rId6" Type="http://schemas.openxmlformats.org/officeDocument/2006/relationships/hyperlink" Target="https://podminky.urs.cz/item/CS_URS_2024_01/741122712" TargetMode="External"/><Relationship Id="rId15" Type="http://schemas.openxmlformats.org/officeDocument/2006/relationships/hyperlink" Target="https://podminky.urs.cz/item/CS_URS_2024_01/741120303" TargetMode="External"/><Relationship Id="rId23" Type="http://schemas.openxmlformats.org/officeDocument/2006/relationships/hyperlink" Target="https://podminky.urs.cz/item/CS_URS_2024_01/741130144" TargetMode="External"/><Relationship Id="rId28" Type="http://schemas.openxmlformats.org/officeDocument/2006/relationships/hyperlink" Target="https://podminky.urs.cz/item/CS_URS_2024_01/741112061" TargetMode="External"/><Relationship Id="rId36" Type="http://schemas.openxmlformats.org/officeDocument/2006/relationships/hyperlink" Target="https://podminky.urs.cz/item/CS_URS_2024_01/741910511" TargetMode="External"/><Relationship Id="rId49" Type="http://schemas.openxmlformats.org/officeDocument/2006/relationships/hyperlink" Target="https://podminky.urs.cz/item/CS_URS_2024_01/469972121" TargetMode="External"/><Relationship Id="rId57" Type="http://schemas.openxmlformats.org/officeDocument/2006/relationships/hyperlink" Target="https://podminky.urs.cz/item/CS_URS_2024_01/741420022" TargetMode="External"/><Relationship Id="rId10" Type="http://schemas.openxmlformats.org/officeDocument/2006/relationships/hyperlink" Target="https://podminky.urs.cz/item/CS_URS_2024_01/741122741" TargetMode="External"/><Relationship Id="rId31" Type="http://schemas.openxmlformats.org/officeDocument/2006/relationships/hyperlink" Target="https://podminky.urs.cz/item/CS_URS_2024_01/741110511" TargetMode="External"/><Relationship Id="rId44" Type="http://schemas.openxmlformats.org/officeDocument/2006/relationships/hyperlink" Target="https://podminky.urs.cz/item/CS_URS_2024_01/977151111" TargetMode="External"/><Relationship Id="rId52" Type="http://schemas.openxmlformats.org/officeDocument/2006/relationships/hyperlink" Target="https://podminky.urs.cz/item/CS_URS_2024_01/741811011" TargetMode="External"/><Relationship Id="rId60" Type="http://schemas.openxmlformats.org/officeDocument/2006/relationships/hyperlink" Target="https://podminky.urs.cz/item/CS_URS_2024_01/741420021" TargetMode="External"/><Relationship Id="rId65" Type="http://schemas.openxmlformats.org/officeDocument/2006/relationships/drawing" Target="../drawings/drawing16.xml"/><Relationship Id="rId4" Type="http://schemas.openxmlformats.org/officeDocument/2006/relationships/hyperlink" Target="https://podminky.urs.cz/item/CS_URS_2024_01/741122711" TargetMode="External"/><Relationship Id="rId9" Type="http://schemas.openxmlformats.org/officeDocument/2006/relationships/hyperlink" Target="https://podminky.urs.cz/item/CS_URS_2024_01/741122711" TargetMode="External"/><Relationship Id="rId13" Type="http://schemas.openxmlformats.org/officeDocument/2006/relationships/hyperlink" Target="https://podminky.urs.cz/item/CS_URS_2024_01/741120301" TargetMode="External"/><Relationship Id="rId18" Type="http://schemas.openxmlformats.org/officeDocument/2006/relationships/hyperlink" Target="https://podminky.urs.cz/item/CS_URS_2024_01/741122211" TargetMode="External"/><Relationship Id="rId39" Type="http://schemas.openxmlformats.org/officeDocument/2006/relationships/hyperlink" Target="https://podminky.urs.cz/item/CS_URS_2024_01/468101411" TargetMode="External"/></Relationships>
</file>

<file path=xl/worksheets/_rels/sheet17.xml.rels><?xml version="1.0" encoding="UTF-8" standalone="yes"?>
<Relationships xmlns="http://schemas.openxmlformats.org/package/2006/relationships"><Relationship Id="rId8" Type="http://schemas.openxmlformats.org/officeDocument/2006/relationships/drawing" Target="../drawings/drawing17.xml"/><Relationship Id="rId3" Type="http://schemas.openxmlformats.org/officeDocument/2006/relationships/hyperlink" Target="https://podminky.urs.cz/item/CS_URS_2024_01/469971111" TargetMode="External"/><Relationship Id="rId7" Type="http://schemas.openxmlformats.org/officeDocument/2006/relationships/hyperlink" Target="https://podminky.urs.cz/item/CS_URS_2024_01/469973122" TargetMode="External"/><Relationship Id="rId2" Type="http://schemas.openxmlformats.org/officeDocument/2006/relationships/hyperlink" Target="https://podminky.urs.cz/item/CS_URS_2024_01/997006012" TargetMode="External"/><Relationship Id="rId1" Type="http://schemas.openxmlformats.org/officeDocument/2006/relationships/hyperlink" Target="https://podminky.urs.cz/item/CS_URS_2024_01/468081312" TargetMode="External"/><Relationship Id="rId6" Type="http://schemas.openxmlformats.org/officeDocument/2006/relationships/hyperlink" Target="https://podminky.urs.cz/item/CS_URS_2024_01/469972121" TargetMode="External"/><Relationship Id="rId5" Type="http://schemas.openxmlformats.org/officeDocument/2006/relationships/hyperlink" Target="https://podminky.urs.cz/item/CS_URS_2024_01/469972111" TargetMode="External"/><Relationship Id="rId4" Type="http://schemas.openxmlformats.org/officeDocument/2006/relationships/hyperlink" Target="https://podminky.urs.cz/item/CS_URS_2024_01/469971121" TargetMode="External"/></Relationships>
</file>

<file path=xl/worksheets/_rels/sheet18.xml.rels><?xml version="1.0" encoding="UTF-8" standalone="yes"?>
<Relationships xmlns="http://schemas.openxmlformats.org/package/2006/relationships"><Relationship Id="rId13" Type="http://schemas.openxmlformats.org/officeDocument/2006/relationships/hyperlink" Target="https://podminky.urs.cz/item/CS_URS_2024_01/113204111" TargetMode="External"/><Relationship Id="rId18" Type="http://schemas.openxmlformats.org/officeDocument/2006/relationships/hyperlink" Target="https://podminky.urs.cz/item/CS_URS_2024_01/966001212" TargetMode="External"/><Relationship Id="rId26" Type="http://schemas.openxmlformats.org/officeDocument/2006/relationships/hyperlink" Target="https://podminky.urs.cz/item/CS_URS_2024_01/997221569" TargetMode="External"/><Relationship Id="rId3" Type="http://schemas.openxmlformats.org/officeDocument/2006/relationships/hyperlink" Target="https://podminky.urs.cz/item/CS_URS_2024_01/184818243" TargetMode="External"/><Relationship Id="rId21" Type="http://schemas.openxmlformats.org/officeDocument/2006/relationships/hyperlink" Target="https://podminky.urs.cz/item/CS_URS_2024_01/997006002" TargetMode="External"/><Relationship Id="rId34" Type="http://schemas.openxmlformats.org/officeDocument/2006/relationships/drawing" Target="../drawings/drawing18.xml"/><Relationship Id="rId7" Type="http://schemas.openxmlformats.org/officeDocument/2006/relationships/hyperlink" Target="https://podminky.urs.cz/item/CS_URS_2024_01/113107151" TargetMode="External"/><Relationship Id="rId12" Type="http://schemas.openxmlformats.org/officeDocument/2006/relationships/hyperlink" Target="https://podminky.urs.cz/item/CS_URS_2024_01/113202111" TargetMode="External"/><Relationship Id="rId17" Type="http://schemas.openxmlformats.org/officeDocument/2006/relationships/hyperlink" Target="https://podminky.urs.cz/item/CS_URS_2024_01/936174312" TargetMode="External"/><Relationship Id="rId25" Type="http://schemas.openxmlformats.org/officeDocument/2006/relationships/hyperlink" Target="https://podminky.urs.cz/item/CS_URS_2024_01/997221561" TargetMode="External"/><Relationship Id="rId33" Type="http://schemas.openxmlformats.org/officeDocument/2006/relationships/hyperlink" Target="https://podminky.urs.cz/item/CS_URS_2024_01/998231311" TargetMode="External"/><Relationship Id="rId2" Type="http://schemas.openxmlformats.org/officeDocument/2006/relationships/hyperlink" Target="https://podminky.urs.cz/item/CS_URS_2024_01/184818242" TargetMode="External"/><Relationship Id="rId16" Type="http://schemas.openxmlformats.org/officeDocument/2006/relationships/hyperlink" Target="https://podminky.urs.cz/item/CS_URS_2024_01/936174311" TargetMode="External"/><Relationship Id="rId20" Type="http://schemas.openxmlformats.org/officeDocument/2006/relationships/hyperlink" Target="https://podminky.urs.cz/item/CS_URS_2024_01/966001411" TargetMode="External"/><Relationship Id="rId29" Type="http://schemas.openxmlformats.org/officeDocument/2006/relationships/hyperlink" Target="https://podminky.urs.cz/item/CS_URS_2024_01/997221861" TargetMode="External"/><Relationship Id="rId1" Type="http://schemas.openxmlformats.org/officeDocument/2006/relationships/hyperlink" Target="https://podminky.urs.cz/item/CS_URS_2024_01/184818241" TargetMode="External"/><Relationship Id="rId6" Type="http://schemas.openxmlformats.org/officeDocument/2006/relationships/hyperlink" Target="https://podminky.urs.cz/item/CS_URS_2024_01/113106271" TargetMode="External"/><Relationship Id="rId11" Type="http://schemas.openxmlformats.org/officeDocument/2006/relationships/hyperlink" Target="https://podminky.urs.cz/item/CS_URS_2024_01/113201112" TargetMode="External"/><Relationship Id="rId24" Type="http://schemas.openxmlformats.org/officeDocument/2006/relationships/hyperlink" Target="https://podminky.urs.cz/item/CS_URS_2024_01/997221559" TargetMode="External"/><Relationship Id="rId32" Type="http://schemas.openxmlformats.org/officeDocument/2006/relationships/hyperlink" Target="https://podminky.urs.cz/item/CS_URS_2024_01/997013871" TargetMode="External"/><Relationship Id="rId5" Type="http://schemas.openxmlformats.org/officeDocument/2006/relationships/hyperlink" Target="https://podminky.urs.cz/item/CS_URS_2024_01/113106187" TargetMode="External"/><Relationship Id="rId15" Type="http://schemas.openxmlformats.org/officeDocument/2006/relationships/hyperlink" Target="https://podminky.urs.cz/item/CS_URS_2024_01/936124113" TargetMode="External"/><Relationship Id="rId23" Type="http://schemas.openxmlformats.org/officeDocument/2006/relationships/hyperlink" Target="https://podminky.urs.cz/item/CS_URS_2024_01/997221551" TargetMode="External"/><Relationship Id="rId28" Type="http://schemas.openxmlformats.org/officeDocument/2006/relationships/hyperlink" Target="https://podminky.urs.cz/item/CS_URS_2024_01/997221579" TargetMode="External"/><Relationship Id="rId10" Type="http://schemas.openxmlformats.org/officeDocument/2006/relationships/hyperlink" Target="https://podminky.urs.cz/item/CS_URS_2024_01/113107182" TargetMode="External"/><Relationship Id="rId19" Type="http://schemas.openxmlformats.org/officeDocument/2006/relationships/hyperlink" Target="https://podminky.urs.cz/item/CS_URS_2024_01/966001311" TargetMode="External"/><Relationship Id="rId31" Type="http://schemas.openxmlformats.org/officeDocument/2006/relationships/hyperlink" Target="https://podminky.urs.cz/item/CS_URS_2024_01/997221875" TargetMode="External"/><Relationship Id="rId4" Type="http://schemas.openxmlformats.org/officeDocument/2006/relationships/hyperlink" Target="https://podminky.urs.cz/item/CS_URS_2024_01/113106144" TargetMode="External"/><Relationship Id="rId9" Type="http://schemas.openxmlformats.org/officeDocument/2006/relationships/hyperlink" Target="https://podminky.urs.cz/item/CS_URS_2024_01/113107223" TargetMode="External"/><Relationship Id="rId14" Type="http://schemas.openxmlformats.org/officeDocument/2006/relationships/hyperlink" Target="https://podminky.urs.cz/item/CS_URS_2024_01/936104213" TargetMode="External"/><Relationship Id="rId22" Type="http://schemas.openxmlformats.org/officeDocument/2006/relationships/hyperlink" Target="https://podminky.urs.cz/item/CS_URS_2024_01/997006012" TargetMode="External"/><Relationship Id="rId27" Type="http://schemas.openxmlformats.org/officeDocument/2006/relationships/hyperlink" Target="https://podminky.urs.cz/item/CS_URS_2024_01/997221571" TargetMode="External"/><Relationship Id="rId30" Type="http://schemas.openxmlformats.org/officeDocument/2006/relationships/hyperlink" Target="https://podminky.urs.cz/item/CS_URS_2024_01/997221873" TargetMode="External"/><Relationship Id="rId8" Type="http://schemas.openxmlformats.org/officeDocument/2006/relationships/hyperlink" Target="https://podminky.urs.cz/item/CS_URS_2024_01/113107162" TargetMode="External"/></Relationships>
</file>

<file path=xl/worksheets/_rels/sheet19.xml.rels><?xml version="1.0" encoding="UTF-8" standalone="yes"?>
<Relationships xmlns="http://schemas.openxmlformats.org/package/2006/relationships"><Relationship Id="rId26" Type="http://schemas.openxmlformats.org/officeDocument/2006/relationships/hyperlink" Target="https://podminky.urs.cz/item/CS_URS_2024_01/113154253" TargetMode="External"/><Relationship Id="rId21" Type="http://schemas.openxmlformats.org/officeDocument/2006/relationships/hyperlink" Target="https://podminky.urs.cz/item/CS_URS_2024_01/113107342" TargetMode="External"/><Relationship Id="rId42" Type="http://schemas.openxmlformats.org/officeDocument/2006/relationships/hyperlink" Target="https://podminky.urs.cz/item/CS_URS_2024_01/596211110" TargetMode="External"/><Relationship Id="rId47" Type="http://schemas.openxmlformats.org/officeDocument/2006/relationships/hyperlink" Target="https://podminky.urs.cz/item/CS_URS_2024_01/596412210" TargetMode="External"/><Relationship Id="rId63" Type="http://schemas.openxmlformats.org/officeDocument/2006/relationships/hyperlink" Target="https://podminky.urs.cz/item/CS_URS_2024_01/935923216" TargetMode="External"/><Relationship Id="rId68" Type="http://schemas.openxmlformats.org/officeDocument/2006/relationships/hyperlink" Target="https://podminky.urs.cz/item/CS_URS_2024_01/997221561" TargetMode="External"/><Relationship Id="rId2" Type="http://schemas.openxmlformats.org/officeDocument/2006/relationships/hyperlink" Target="https://podminky.urs.cz/item/CS_URS_2024_01/122251104" TargetMode="External"/><Relationship Id="rId16" Type="http://schemas.openxmlformats.org/officeDocument/2006/relationships/hyperlink" Target="https://podminky.urs.cz/item/CS_URS_2024_01/113107124" TargetMode="External"/><Relationship Id="rId29" Type="http://schemas.openxmlformats.org/officeDocument/2006/relationships/hyperlink" Target="https://podminky.urs.cz/item/CS_URS_2024_01/113202111" TargetMode="External"/><Relationship Id="rId11" Type="http://schemas.openxmlformats.org/officeDocument/2006/relationships/hyperlink" Target="https://podminky.urs.cz/item/CS_URS_2024_01/181951112" TargetMode="External"/><Relationship Id="rId24" Type="http://schemas.openxmlformats.org/officeDocument/2006/relationships/hyperlink" Target="https://podminky.urs.cz/item/CS_URS_2024_01/113154121" TargetMode="External"/><Relationship Id="rId32" Type="http://schemas.openxmlformats.org/officeDocument/2006/relationships/hyperlink" Target="https://podminky.urs.cz/item/CS_URS_2024_01/564861011" TargetMode="External"/><Relationship Id="rId37" Type="http://schemas.openxmlformats.org/officeDocument/2006/relationships/hyperlink" Target="https://podminky.urs.cz/item/CS_URS_2024_01/565165121" TargetMode="External"/><Relationship Id="rId40" Type="http://schemas.openxmlformats.org/officeDocument/2006/relationships/hyperlink" Target="https://podminky.urs.cz/item/CS_URS_2024_01/577134221" TargetMode="External"/><Relationship Id="rId45" Type="http://schemas.openxmlformats.org/officeDocument/2006/relationships/hyperlink" Target="https://podminky.urs.cz/item/CS_URS_2024_01/596212212" TargetMode="External"/><Relationship Id="rId53" Type="http://schemas.openxmlformats.org/officeDocument/2006/relationships/hyperlink" Target="https://podminky.urs.cz/item/CS_URS_2024_01/915611111" TargetMode="External"/><Relationship Id="rId58" Type="http://schemas.openxmlformats.org/officeDocument/2006/relationships/hyperlink" Target="https://podminky.urs.cz/item/CS_URS_2024_01/919732211" TargetMode="External"/><Relationship Id="rId66" Type="http://schemas.openxmlformats.org/officeDocument/2006/relationships/hyperlink" Target="https://podminky.urs.cz/item/CS_URS_2024_01/997221551" TargetMode="External"/><Relationship Id="rId74" Type="http://schemas.openxmlformats.org/officeDocument/2006/relationships/hyperlink" Target="https://podminky.urs.cz/item/CS_URS_2024_01/997221875" TargetMode="External"/><Relationship Id="rId5" Type="http://schemas.openxmlformats.org/officeDocument/2006/relationships/hyperlink" Target="https://podminky.urs.cz/item/CS_URS_2024_01/167151101" TargetMode="External"/><Relationship Id="rId61" Type="http://schemas.openxmlformats.org/officeDocument/2006/relationships/hyperlink" Target="https://podminky.urs.cz/item/CS_URS_2024_01/919735113" TargetMode="External"/><Relationship Id="rId19" Type="http://schemas.openxmlformats.org/officeDocument/2006/relationships/hyperlink" Target="https://podminky.urs.cz/item/CS_URS_2024_01/113107313" TargetMode="External"/><Relationship Id="rId14" Type="http://schemas.openxmlformats.org/officeDocument/2006/relationships/hyperlink" Target="https://podminky.urs.cz/item/CS_URS_2024_01/113107113" TargetMode="External"/><Relationship Id="rId22" Type="http://schemas.openxmlformats.org/officeDocument/2006/relationships/hyperlink" Target="https://podminky.urs.cz/item/CS_URS_2024_01/113154112" TargetMode="External"/><Relationship Id="rId27" Type="http://schemas.openxmlformats.org/officeDocument/2006/relationships/hyperlink" Target="https://podminky.urs.cz/item/CS_URS_2024_01/113154254" TargetMode="External"/><Relationship Id="rId30" Type="http://schemas.openxmlformats.org/officeDocument/2006/relationships/hyperlink" Target="https://podminky.urs.cz/item/CS_URS_2024_01/113204111" TargetMode="External"/><Relationship Id="rId35" Type="http://schemas.openxmlformats.org/officeDocument/2006/relationships/hyperlink" Target="https://podminky.urs.cz/item/CS_URS_2024_01/564871111" TargetMode="External"/><Relationship Id="rId43" Type="http://schemas.openxmlformats.org/officeDocument/2006/relationships/hyperlink" Target="https://podminky.urs.cz/item/CS_URS_2024_01/596211115" TargetMode="External"/><Relationship Id="rId48" Type="http://schemas.openxmlformats.org/officeDocument/2006/relationships/hyperlink" Target="https://podminky.urs.cz/item/CS_URS_2024_01/637121111" TargetMode="External"/><Relationship Id="rId56" Type="http://schemas.openxmlformats.org/officeDocument/2006/relationships/hyperlink" Target="https://podminky.urs.cz/item/CS_URS_2024_01/916331112" TargetMode="External"/><Relationship Id="rId64" Type="http://schemas.openxmlformats.org/officeDocument/2006/relationships/hyperlink" Target="https://podminky.urs.cz/item/CS_URS_2024_01/997006002" TargetMode="External"/><Relationship Id="rId69" Type="http://schemas.openxmlformats.org/officeDocument/2006/relationships/hyperlink" Target="https://podminky.urs.cz/item/CS_URS_2024_01/997221569" TargetMode="External"/><Relationship Id="rId8" Type="http://schemas.openxmlformats.org/officeDocument/2006/relationships/hyperlink" Target="https://podminky.urs.cz/item/CS_URS_2024_01/171201231" TargetMode="External"/><Relationship Id="rId51" Type="http://schemas.openxmlformats.org/officeDocument/2006/relationships/hyperlink" Target="https://podminky.urs.cz/item/CS_URS_2024_01/914511112" TargetMode="External"/><Relationship Id="rId72" Type="http://schemas.openxmlformats.org/officeDocument/2006/relationships/hyperlink" Target="https://podminky.urs.cz/item/CS_URS_2024_01/997221861" TargetMode="External"/><Relationship Id="rId3" Type="http://schemas.openxmlformats.org/officeDocument/2006/relationships/hyperlink" Target="https://podminky.urs.cz/item/CS_URS_2024_01/162251102" TargetMode="External"/><Relationship Id="rId12" Type="http://schemas.openxmlformats.org/officeDocument/2006/relationships/hyperlink" Target="https://podminky.urs.cz/item/CS_URS_2024_01/113106123" TargetMode="External"/><Relationship Id="rId17" Type="http://schemas.openxmlformats.org/officeDocument/2006/relationships/hyperlink" Target="https://podminky.urs.cz/item/CS_URS_2024_01/113107143" TargetMode="External"/><Relationship Id="rId25" Type="http://schemas.openxmlformats.org/officeDocument/2006/relationships/hyperlink" Target="https://podminky.urs.cz/item/CS_URS_2024_01/113154124" TargetMode="External"/><Relationship Id="rId33" Type="http://schemas.openxmlformats.org/officeDocument/2006/relationships/hyperlink" Target="https://podminky.urs.cz/item/CS_URS_2024_01/564861111" TargetMode="External"/><Relationship Id="rId38" Type="http://schemas.openxmlformats.org/officeDocument/2006/relationships/hyperlink" Target="https://podminky.urs.cz/item/CS_URS_2024_01/573191111" TargetMode="External"/><Relationship Id="rId46" Type="http://schemas.openxmlformats.org/officeDocument/2006/relationships/hyperlink" Target="https://podminky.urs.cz/item/CS_URS_2024_01/596212215" TargetMode="External"/><Relationship Id="rId59" Type="http://schemas.openxmlformats.org/officeDocument/2006/relationships/hyperlink" Target="https://podminky.urs.cz/item/CS_URS_2024_01/919735111" TargetMode="External"/><Relationship Id="rId67" Type="http://schemas.openxmlformats.org/officeDocument/2006/relationships/hyperlink" Target="https://podminky.urs.cz/item/CS_URS_2024_01/997221559" TargetMode="External"/><Relationship Id="rId20" Type="http://schemas.openxmlformats.org/officeDocument/2006/relationships/hyperlink" Target="https://podminky.urs.cz/item/CS_URS_2024_01/113107322" TargetMode="External"/><Relationship Id="rId41" Type="http://schemas.openxmlformats.org/officeDocument/2006/relationships/hyperlink" Target="https://podminky.urs.cz/item/CS_URS_2024_01/591411111" TargetMode="External"/><Relationship Id="rId54" Type="http://schemas.openxmlformats.org/officeDocument/2006/relationships/hyperlink" Target="https://podminky.urs.cz/item/CS_URS_2024_01/916131213" TargetMode="External"/><Relationship Id="rId62" Type="http://schemas.openxmlformats.org/officeDocument/2006/relationships/hyperlink" Target="https://podminky.urs.cz/item/CS_URS_2024_01/935113111" TargetMode="External"/><Relationship Id="rId70" Type="http://schemas.openxmlformats.org/officeDocument/2006/relationships/hyperlink" Target="https://podminky.urs.cz/item/CS_URS_2024_01/997221571" TargetMode="External"/><Relationship Id="rId75" Type="http://schemas.openxmlformats.org/officeDocument/2006/relationships/hyperlink" Target="https://podminky.urs.cz/item/CS_URS_2024_01/998225111" TargetMode="External"/><Relationship Id="rId1" Type="http://schemas.openxmlformats.org/officeDocument/2006/relationships/hyperlink" Target="https://podminky.urs.cz/item/CS_URS_2024_01/122211101" TargetMode="External"/><Relationship Id="rId6" Type="http://schemas.openxmlformats.org/officeDocument/2006/relationships/hyperlink" Target="https://podminky.urs.cz/item/CS_URS_2024_01/167151111" TargetMode="External"/><Relationship Id="rId15" Type="http://schemas.openxmlformats.org/officeDocument/2006/relationships/hyperlink" Target="https://podminky.urs.cz/item/CS_URS_2024_01/113107122" TargetMode="External"/><Relationship Id="rId23" Type="http://schemas.openxmlformats.org/officeDocument/2006/relationships/hyperlink" Target="https://podminky.urs.cz/item/CS_URS_2024_01/113154114" TargetMode="External"/><Relationship Id="rId28" Type="http://schemas.openxmlformats.org/officeDocument/2006/relationships/hyperlink" Target="https://podminky.urs.cz/item/CS_URS_2024_01/113201112" TargetMode="External"/><Relationship Id="rId36" Type="http://schemas.openxmlformats.org/officeDocument/2006/relationships/hyperlink" Target="https://podminky.urs.cz/item/CS_URS_2024_01/564952111" TargetMode="External"/><Relationship Id="rId49" Type="http://schemas.openxmlformats.org/officeDocument/2006/relationships/hyperlink" Target="https://podminky.urs.cz/item/CS_URS_2024_01/912211111" TargetMode="External"/><Relationship Id="rId57" Type="http://schemas.openxmlformats.org/officeDocument/2006/relationships/hyperlink" Target="https://podminky.urs.cz/item/CS_URS_2024_01/916991121" TargetMode="External"/><Relationship Id="rId10" Type="http://schemas.openxmlformats.org/officeDocument/2006/relationships/hyperlink" Target="https://podminky.urs.cz/item/CS_URS_2024_01/174151101" TargetMode="External"/><Relationship Id="rId31" Type="http://schemas.openxmlformats.org/officeDocument/2006/relationships/hyperlink" Target="https://podminky.urs.cz/item/CS_URS_2024_01/564851011" TargetMode="External"/><Relationship Id="rId44" Type="http://schemas.openxmlformats.org/officeDocument/2006/relationships/hyperlink" Target="https://podminky.urs.cz/item/CS_URS_2024_01/596212210" TargetMode="External"/><Relationship Id="rId52" Type="http://schemas.openxmlformats.org/officeDocument/2006/relationships/hyperlink" Target="https://podminky.urs.cz/item/CS_URS_2024_01/915211116" TargetMode="External"/><Relationship Id="rId60" Type="http://schemas.openxmlformats.org/officeDocument/2006/relationships/hyperlink" Target="https://podminky.urs.cz/item/CS_URS_2024_01/919735112" TargetMode="External"/><Relationship Id="rId65" Type="http://schemas.openxmlformats.org/officeDocument/2006/relationships/hyperlink" Target="https://podminky.urs.cz/item/CS_URS_2024_01/997006012" TargetMode="External"/><Relationship Id="rId73" Type="http://schemas.openxmlformats.org/officeDocument/2006/relationships/hyperlink" Target="https://podminky.urs.cz/item/CS_URS_2024_01/997221873" TargetMode="External"/><Relationship Id="rId4" Type="http://schemas.openxmlformats.org/officeDocument/2006/relationships/hyperlink" Target="https://podminky.urs.cz/item/CS_URS_2024_01/162751116" TargetMode="External"/><Relationship Id="rId9" Type="http://schemas.openxmlformats.org/officeDocument/2006/relationships/hyperlink" Target="https://podminky.urs.cz/item/CS_URS_2024_01/171251201" TargetMode="External"/><Relationship Id="rId13" Type="http://schemas.openxmlformats.org/officeDocument/2006/relationships/hyperlink" Target="https://podminky.urs.cz/item/CS_URS_2024_01/113106134" TargetMode="External"/><Relationship Id="rId18" Type="http://schemas.openxmlformats.org/officeDocument/2006/relationships/hyperlink" Target="https://podminky.urs.cz/item/CS_URS_2024_01/113107224" TargetMode="External"/><Relationship Id="rId39" Type="http://schemas.openxmlformats.org/officeDocument/2006/relationships/hyperlink" Target="https://podminky.urs.cz/item/CS_URS_2024_01/573231106" TargetMode="External"/><Relationship Id="rId34" Type="http://schemas.openxmlformats.org/officeDocument/2006/relationships/hyperlink" Target="https://podminky.urs.cz/item/CS_URS_2024_01/564871011" TargetMode="External"/><Relationship Id="rId50" Type="http://schemas.openxmlformats.org/officeDocument/2006/relationships/hyperlink" Target="https://podminky.urs.cz/item/CS_URS_2024_01/914111111" TargetMode="External"/><Relationship Id="rId55" Type="http://schemas.openxmlformats.org/officeDocument/2006/relationships/hyperlink" Target="https://podminky.urs.cz/item/CS_URS_2024_01/916231213" TargetMode="External"/><Relationship Id="rId76" Type="http://schemas.openxmlformats.org/officeDocument/2006/relationships/drawing" Target="../drawings/drawing19.xml"/><Relationship Id="rId7" Type="http://schemas.openxmlformats.org/officeDocument/2006/relationships/hyperlink" Target="https://podminky.urs.cz/item/CS_URS_2024_01/171152111" TargetMode="External"/><Relationship Id="rId71" Type="http://schemas.openxmlformats.org/officeDocument/2006/relationships/hyperlink" Target="https://podminky.urs.cz/item/CS_URS_2024_01/997221579" TargetMode="External"/></Relationships>
</file>

<file path=xl/worksheets/_rels/sheet20.xml.rels><?xml version="1.0" encoding="UTF-8" standalone="yes"?>
<Relationships xmlns="http://schemas.openxmlformats.org/package/2006/relationships"><Relationship Id="rId8" Type="http://schemas.openxmlformats.org/officeDocument/2006/relationships/hyperlink" Target="https://podminky.urs.cz/item/CS_URS_2024_01/181411132" TargetMode="External"/><Relationship Id="rId13" Type="http://schemas.openxmlformats.org/officeDocument/2006/relationships/hyperlink" Target="https://podminky.urs.cz/item/CS_URS_2024_01/183403161" TargetMode="External"/><Relationship Id="rId18" Type="http://schemas.openxmlformats.org/officeDocument/2006/relationships/hyperlink" Target="https://podminky.urs.cz/item/CS_URS_2024_01/184813511" TargetMode="External"/><Relationship Id="rId26" Type="http://schemas.openxmlformats.org/officeDocument/2006/relationships/hyperlink" Target="https://podminky.urs.cz/item/CS_URS_2024_01/998231311" TargetMode="External"/><Relationship Id="rId3" Type="http://schemas.openxmlformats.org/officeDocument/2006/relationships/hyperlink" Target="https://podminky.urs.cz/item/CS_URS_2024_01/167151101" TargetMode="External"/><Relationship Id="rId21" Type="http://schemas.openxmlformats.org/officeDocument/2006/relationships/hyperlink" Target="https://podminky.urs.cz/item/CS_URS_2024_01/184813522" TargetMode="External"/><Relationship Id="rId7" Type="http://schemas.openxmlformats.org/officeDocument/2006/relationships/hyperlink" Target="https://podminky.urs.cz/item/CS_URS_2024_01/181411131" TargetMode="External"/><Relationship Id="rId12" Type="http://schemas.openxmlformats.org/officeDocument/2006/relationships/hyperlink" Target="https://podminky.urs.cz/item/CS_URS_2024_01/183403153" TargetMode="External"/><Relationship Id="rId17" Type="http://schemas.openxmlformats.org/officeDocument/2006/relationships/hyperlink" Target="https://podminky.urs.cz/item/CS_URS_2024_01/184701113" TargetMode="External"/><Relationship Id="rId25" Type="http://schemas.openxmlformats.org/officeDocument/2006/relationships/hyperlink" Target="https://podminky.urs.cz/item/CS_URS_2024_01/184911422" TargetMode="External"/><Relationship Id="rId2" Type="http://schemas.openxmlformats.org/officeDocument/2006/relationships/hyperlink" Target="https://podminky.urs.cz/item/CS_URS_2024_01/162751116" TargetMode="External"/><Relationship Id="rId16" Type="http://schemas.openxmlformats.org/officeDocument/2006/relationships/hyperlink" Target="https://podminky.urs.cz/item/CS_URS_2024_01/184701111" TargetMode="External"/><Relationship Id="rId20" Type="http://schemas.openxmlformats.org/officeDocument/2006/relationships/hyperlink" Target="https://podminky.urs.cz/item/CS_URS_2024_01/184813521" TargetMode="External"/><Relationship Id="rId1" Type="http://schemas.openxmlformats.org/officeDocument/2006/relationships/hyperlink" Target="https://podminky.urs.cz/item/CS_URS_2024_01/162251102" TargetMode="External"/><Relationship Id="rId6" Type="http://schemas.openxmlformats.org/officeDocument/2006/relationships/hyperlink" Target="https://podminky.urs.cz/item/CS_URS_2024_01/181351003" TargetMode="External"/><Relationship Id="rId11" Type="http://schemas.openxmlformats.org/officeDocument/2006/relationships/hyperlink" Target="https://podminky.urs.cz/item/CS_URS_2024_01/183111182" TargetMode="External"/><Relationship Id="rId24" Type="http://schemas.openxmlformats.org/officeDocument/2006/relationships/hyperlink" Target="https://podminky.urs.cz/item/CS_URS_2024_01/184911421" TargetMode="External"/><Relationship Id="rId5" Type="http://schemas.openxmlformats.org/officeDocument/2006/relationships/hyperlink" Target="https://podminky.urs.cz/item/CS_URS_2024_01/171251201" TargetMode="External"/><Relationship Id="rId15" Type="http://schemas.openxmlformats.org/officeDocument/2006/relationships/hyperlink" Target="https://podminky.urs.cz/item/CS_URS_2024_01/183403261" TargetMode="External"/><Relationship Id="rId23" Type="http://schemas.openxmlformats.org/officeDocument/2006/relationships/hyperlink" Target="https://podminky.urs.cz/item/CS_URS_2024_01/184911312" TargetMode="External"/><Relationship Id="rId10" Type="http://schemas.openxmlformats.org/officeDocument/2006/relationships/hyperlink" Target="https://podminky.urs.cz/item/CS_URS_2024_01/183111172" TargetMode="External"/><Relationship Id="rId19" Type="http://schemas.openxmlformats.org/officeDocument/2006/relationships/hyperlink" Target="https://podminky.urs.cz/item/CS_URS_2024_01/184813512" TargetMode="External"/><Relationship Id="rId4" Type="http://schemas.openxmlformats.org/officeDocument/2006/relationships/hyperlink" Target="https://podminky.urs.cz/item/CS_URS_2024_01/171201231" TargetMode="External"/><Relationship Id="rId9" Type="http://schemas.openxmlformats.org/officeDocument/2006/relationships/hyperlink" Target="https://podminky.urs.cz/item/CS_URS_2024_01/182351023" TargetMode="External"/><Relationship Id="rId14" Type="http://schemas.openxmlformats.org/officeDocument/2006/relationships/hyperlink" Target="https://podminky.urs.cz/item/CS_URS_2024_01/183403253" TargetMode="External"/><Relationship Id="rId22" Type="http://schemas.openxmlformats.org/officeDocument/2006/relationships/hyperlink" Target="https://podminky.urs.cz/item/CS_URS_2024_01/184911311" TargetMode="External"/><Relationship Id="rId27" Type="http://schemas.openxmlformats.org/officeDocument/2006/relationships/drawing" Target="../drawings/drawing20.xml"/></Relationships>
</file>

<file path=xl/worksheets/_rels/sheet21.xml.rels><?xml version="1.0" encoding="UTF-8" standalone="yes"?>
<Relationships xmlns="http://schemas.openxmlformats.org/package/2006/relationships"><Relationship Id="rId13" Type="http://schemas.openxmlformats.org/officeDocument/2006/relationships/hyperlink" Target="https://podminky.urs.cz/item/CS_URS_2024_01/171251201" TargetMode="External"/><Relationship Id="rId18" Type="http://schemas.openxmlformats.org/officeDocument/2006/relationships/hyperlink" Target="https://podminky.urs.cz/item/CS_URS_2024_01/181951111" TargetMode="External"/><Relationship Id="rId26" Type="http://schemas.openxmlformats.org/officeDocument/2006/relationships/hyperlink" Target="https://podminky.urs.cz/item/CS_URS_2024_01/452353111" TargetMode="External"/><Relationship Id="rId39" Type="http://schemas.openxmlformats.org/officeDocument/2006/relationships/hyperlink" Target="https://podminky.urs.cz/item/CS_URS_2024_01/892233122" TargetMode="External"/><Relationship Id="rId21" Type="http://schemas.openxmlformats.org/officeDocument/2006/relationships/hyperlink" Target="https://podminky.urs.cz/item/CS_URS_2024_01/184813511" TargetMode="External"/><Relationship Id="rId34" Type="http://schemas.openxmlformats.org/officeDocument/2006/relationships/hyperlink" Target="https://podminky.urs.cz/item/CS_URS_2024_01/877211201" TargetMode="External"/><Relationship Id="rId42" Type="http://schemas.openxmlformats.org/officeDocument/2006/relationships/hyperlink" Target="https://podminky.urs.cz/item/CS_URS_2024_01/899721111" TargetMode="External"/><Relationship Id="rId47" Type="http://schemas.openxmlformats.org/officeDocument/2006/relationships/hyperlink" Target="https://podminky.urs.cz/item/CS_URS_2024_01/997013871" TargetMode="External"/><Relationship Id="rId50" Type="http://schemas.openxmlformats.org/officeDocument/2006/relationships/hyperlink" Target="https://podminky.urs.cz/item/CS_URS_2024_01/230140038" TargetMode="External"/><Relationship Id="rId55" Type="http://schemas.openxmlformats.org/officeDocument/2006/relationships/drawing" Target="../drawings/drawing21.xml"/><Relationship Id="rId7" Type="http://schemas.openxmlformats.org/officeDocument/2006/relationships/hyperlink" Target="https://podminky.urs.cz/item/CS_URS_2024_01/151201102" TargetMode="External"/><Relationship Id="rId2" Type="http://schemas.openxmlformats.org/officeDocument/2006/relationships/hyperlink" Target="https://podminky.urs.cz/item/CS_URS_2024_01/132154203" TargetMode="External"/><Relationship Id="rId16" Type="http://schemas.openxmlformats.org/officeDocument/2006/relationships/hyperlink" Target="https://podminky.urs.cz/item/CS_URS_2024_01/181351004" TargetMode="External"/><Relationship Id="rId29" Type="http://schemas.openxmlformats.org/officeDocument/2006/relationships/hyperlink" Target="https://podminky.urs.cz/item/CS_URS_2024_01/857242122" TargetMode="External"/><Relationship Id="rId11" Type="http://schemas.openxmlformats.org/officeDocument/2006/relationships/hyperlink" Target="https://podminky.urs.cz/item/CS_URS_2024_01/167151101" TargetMode="External"/><Relationship Id="rId24" Type="http://schemas.openxmlformats.org/officeDocument/2006/relationships/hyperlink" Target="https://podminky.urs.cz/item/CS_URS_2024_01/452141111" TargetMode="External"/><Relationship Id="rId32" Type="http://schemas.openxmlformats.org/officeDocument/2006/relationships/hyperlink" Target="https://podminky.urs.cz/item/CS_URS_2024_01/877211101" TargetMode="External"/><Relationship Id="rId37" Type="http://schemas.openxmlformats.org/officeDocument/2006/relationships/hyperlink" Target="https://podminky.urs.cz/item/CS_URS_2024_01/891247212" TargetMode="External"/><Relationship Id="rId40" Type="http://schemas.openxmlformats.org/officeDocument/2006/relationships/hyperlink" Target="https://podminky.urs.cz/item/CS_URS_2024_01/892241111" TargetMode="External"/><Relationship Id="rId45" Type="http://schemas.openxmlformats.org/officeDocument/2006/relationships/hyperlink" Target="https://podminky.urs.cz/item/CS_URS_2024_01/997013501" TargetMode="External"/><Relationship Id="rId53" Type="http://schemas.openxmlformats.org/officeDocument/2006/relationships/hyperlink" Target="https://podminky.urs.cz/item/CS_URS_2024_01/230170002" TargetMode="External"/><Relationship Id="rId5" Type="http://schemas.openxmlformats.org/officeDocument/2006/relationships/hyperlink" Target="https://podminky.urs.cz/item/CS_URS_2024_01/151101101" TargetMode="External"/><Relationship Id="rId10" Type="http://schemas.openxmlformats.org/officeDocument/2006/relationships/hyperlink" Target="https://podminky.urs.cz/item/CS_URS_2024_01/162751116" TargetMode="External"/><Relationship Id="rId19" Type="http://schemas.openxmlformats.org/officeDocument/2006/relationships/hyperlink" Target="https://podminky.urs.cz/item/CS_URS_2024_01/183403153" TargetMode="External"/><Relationship Id="rId31" Type="http://schemas.openxmlformats.org/officeDocument/2006/relationships/hyperlink" Target="https://podminky.urs.cz/item/CS_URS_2024_01/871211211" TargetMode="External"/><Relationship Id="rId44" Type="http://schemas.openxmlformats.org/officeDocument/2006/relationships/hyperlink" Target="https://podminky.urs.cz/item/CS_URS_2024_01/997013111" TargetMode="External"/><Relationship Id="rId52" Type="http://schemas.openxmlformats.org/officeDocument/2006/relationships/hyperlink" Target="https://podminky.urs.cz/item/CS_URS_2024_01/230140173" TargetMode="External"/><Relationship Id="rId4" Type="http://schemas.openxmlformats.org/officeDocument/2006/relationships/hyperlink" Target="https://podminky.urs.cz/item/CS_URS_2024_01/139001101" TargetMode="External"/><Relationship Id="rId9" Type="http://schemas.openxmlformats.org/officeDocument/2006/relationships/hyperlink" Target="https://podminky.urs.cz/item/CS_URS_2024_01/162251102" TargetMode="External"/><Relationship Id="rId14" Type="http://schemas.openxmlformats.org/officeDocument/2006/relationships/hyperlink" Target="https://podminky.urs.cz/item/CS_URS_2024_01/174151101" TargetMode="External"/><Relationship Id="rId22" Type="http://schemas.openxmlformats.org/officeDocument/2006/relationships/hyperlink" Target="https://podminky.urs.cz/item/CS_URS_2024_01/184813521" TargetMode="External"/><Relationship Id="rId27" Type="http://schemas.openxmlformats.org/officeDocument/2006/relationships/hyperlink" Target="https://podminky.urs.cz/item/CS_URS_2024_01/452353112" TargetMode="External"/><Relationship Id="rId30" Type="http://schemas.openxmlformats.org/officeDocument/2006/relationships/hyperlink" Target="https://podminky.urs.cz/item/CS_URS_2024_01/857262122" TargetMode="External"/><Relationship Id="rId35" Type="http://schemas.openxmlformats.org/officeDocument/2006/relationships/hyperlink" Target="https://podminky.urs.cz/item/CS_URS_2024_01/891211112" TargetMode="External"/><Relationship Id="rId43" Type="http://schemas.openxmlformats.org/officeDocument/2006/relationships/hyperlink" Target="https://podminky.urs.cz/item/CS_URS_2024_01/899722113" TargetMode="External"/><Relationship Id="rId48" Type="http://schemas.openxmlformats.org/officeDocument/2006/relationships/hyperlink" Target="https://podminky.urs.cz/item/CS_URS_2024_01/998276101" TargetMode="External"/><Relationship Id="rId8" Type="http://schemas.openxmlformats.org/officeDocument/2006/relationships/hyperlink" Target="https://podminky.urs.cz/item/CS_URS_2024_01/151201112" TargetMode="External"/><Relationship Id="rId51" Type="http://schemas.openxmlformats.org/officeDocument/2006/relationships/hyperlink" Target="https://podminky.urs.cz/item/CS_URS_2024_01/230140168" TargetMode="External"/><Relationship Id="rId3" Type="http://schemas.openxmlformats.org/officeDocument/2006/relationships/hyperlink" Target="https://podminky.urs.cz/item/CS_URS_2024_01/132254203" TargetMode="External"/><Relationship Id="rId12" Type="http://schemas.openxmlformats.org/officeDocument/2006/relationships/hyperlink" Target="https://podminky.urs.cz/item/CS_URS_2024_01/171201231" TargetMode="External"/><Relationship Id="rId17" Type="http://schemas.openxmlformats.org/officeDocument/2006/relationships/hyperlink" Target="https://podminky.urs.cz/item/CS_URS_2024_01/181411131" TargetMode="External"/><Relationship Id="rId25" Type="http://schemas.openxmlformats.org/officeDocument/2006/relationships/hyperlink" Target="https://podminky.urs.cz/item/CS_URS_2024_01/452313151" TargetMode="External"/><Relationship Id="rId33" Type="http://schemas.openxmlformats.org/officeDocument/2006/relationships/hyperlink" Target="https://podminky.urs.cz/item/CS_URS_2024_01/877211110" TargetMode="External"/><Relationship Id="rId38" Type="http://schemas.openxmlformats.org/officeDocument/2006/relationships/hyperlink" Target="https://podminky.urs.cz/item/CS_URS_2024_01/891247812" TargetMode="External"/><Relationship Id="rId46" Type="http://schemas.openxmlformats.org/officeDocument/2006/relationships/hyperlink" Target="https://podminky.urs.cz/item/CS_URS_2024_01/997013509" TargetMode="External"/><Relationship Id="rId20" Type="http://schemas.openxmlformats.org/officeDocument/2006/relationships/hyperlink" Target="https://podminky.urs.cz/item/CS_URS_2024_01/183403161" TargetMode="External"/><Relationship Id="rId41" Type="http://schemas.openxmlformats.org/officeDocument/2006/relationships/hyperlink" Target="https://podminky.urs.cz/item/CS_URS_2024_01/899401112" TargetMode="External"/><Relationship Id="rId54" Type="http://schemas.openxmlformats.org/officeDocument/2006/relationships/hyperlink" Target="https://podminky.urs.cz/item/CS_URS_2024_01/230170012" TargetMode="External"/><Relationship Id="rId1" Type="http://schemas.openxmlformats.org/officeDocument/2006/relationships/hyperlink" Target="https://podminky.urs.cz/item/CS_URS_2024_01/121151104" TargetMode="External"/><Relationship Id="rId6" Type="http://schemas.openxmlformats.org/officeDocument/2006/relationships/hyperlink" Target="https://podminky.urs.cz/item/CS_URS_2024_01/151101111" TargetMode="External"/><Relationship Id="rId15" Type="http://schemas.openxmlformats.org/officeDocument/2006/relationships/hyperlink" Target="https://podminky.urs.cz/item/CS_URS_2024_01/175151101" TargetMode="External"/><Relationship Id="rId23" Type="http://schemas.openxmlformats.org/officeDocument/2006/relationships/hyperlink" Target="https://podminky.urs.cz/item/CS_URS_2024_01/451572111" TargetMode="External"/><Relationship Id="rId28" Type="http://schemas.openxmlformats.org/officeDocument/2006/relationships/hyperlink" Target="https://podminky.urs.cz/item/CS_URS_2024_01/852242122" TargetMode="External"/><Relationship Id="rId36" Type="http://schemas.openxmlformats.org/officeDocument/2006/relationships/hyperlink" Target="https://podminky.urs.cz/item/CS_URS_2024_01/891241112" TargetMode="External"/><Relationship Id="rId49" Type="http://schemas.openxmlformats.org/officeDocument/2006/relationships/hyperlink" Target="https://podminky.urs.cz/item/CS_URS_2024_01/998722101" TargetMode="External"/></Relationships>
</file>

<file path=xl/worksheets/_rels/sheet22.xml.rels><?xml version="1.0" encoding="UTF-8" standalone="yes"?>
<Relationships xmlns="http://schemas.openxmlformats.org/package/2006/relationships"><Relationship Id="rId8" Type="http://schemas.openxmlformats.org/officeDocument/2006/relationships/hyperlink" Target="https://podminky.urs.cz/item/CS_URS_2024_01/151101111" TargetMode="External"/><Relationship Id="rId13" Type="http://schemas.openxmlformats.org/officeDocument/2006/relationships/hyperlink" Target="https://podminky.urs.cz/item/CS_URS_2024_01/171251201" TargetMode="External"/><Relationship Id="rId18" Type="http://schemas.openxmlformats.org/officeDocument/2006/relationships/hyperlink" Target="https://podminky.urs.cz/item/CS_URS_2024_01/877161101" TargetMode="External"/><Relationship Id="rId26" Type="http://schemas.openxmlformats.org/officeDocument/2006/relationships/hyperlink" Target="https://podminky.urs.cz/item/CS_URS_2024_01/899722113" TargetMode="External"/><Relationship Id="rId3" Type="http://schemas.openxmlformats.org/officeDocument/2006/relationships/hyperlink" Target="https://podminky.urs.cz/item/CS_URS_2024_01/115101301" TargetMode="External"/><Relationship Id="rId21" Type="http://schemas.openxmlformats.org/officeDocument/2006/relationships/hyperlink" Target="https://podminky.urs.cz/item/CS_URS_2024_01/891161324" TargetMode="External"/><Relationship Id="rId7" Type="http://schemas.openxmlformats.org/officeDocument/2006/relationships/hyperlink" Target="https://podminky.urs.cz/item/CS_URS_2024_01/151101101" TargetMode="External"/><Relationship Id="rId12" Type="http://schemas.openxmlformats.org/officeDocument/2006/relationships/hyperlink" Target="https://podminky.urs.cz/item/CS_URS_2024_01/171201231" TargetMode="External"/><Relationship Id="rId17" Type="http://schemas.openxmlformats.org/officeDocument/2006/relationships/hyperlink" Target="https://podminky.urs.cz/item/CS_URS_2024_01/452141111" TargetMode="External"/><Relationship Id="rId25" Type="http://schemas.openxmlformats.org/officeDocument/2006/relationships/hyperlink" Target="https://podminky.urs.cz/item/CS_URS_2024_01/899721111" TargetMode="External"/><Relationship Id="rId2" Type="http://schemas.openxmlformats.org/officeDocument/2006/relationships/hyperlink" Target="https://podminky.urs.cz/item/CS_URS_2024_01/115101201" TargetMode="External"/><Relationship Id="rId16" Type="http://schemas.openxmlformats.org/officeDocument/2006/relationships/hyperlink" Target="https://podminky.urs.cz/item/CS_URS_2024_01/451572111" TargetMode="External"/><Relationship Id="rId20" Type="http://schemas.openxmlformats.org/officeDocument/2006/relationships/hyperlink" Target="https://podminky.urs.cz/item/CS_URS_2024_01/877162001" TargetMode="External"/><Relationship Id="rId1" Type="http://schemas.openxmlformats.org/officeDocument/2006/relationships/hyperlink" Target="https://podminky.urs.cz/item/CS_URS_2024_01/115001102" TargetMode="External"/><Relationship Id="rId6" Type="http://schemas.openxmlformats.org/officeDocument/2006/relationships/hyperlink" Target="https://podminky.urs.cz/item/CS_URS_2024_01/139001101" TargetMode="External"/><Relationship Id="rId11" Type="http://schemas.openxmlformats.org/officeDocument/2006/relationships/hyperlink" Target="https://podminky.urs.cz/item/CS_URS_2024_01/167151101" TargetMode="External"/><Relationship Id="rId24" Type="http://schemas.openxmlformats.org/officeDocument/2006/relationships/hyperlink" Target="https://podminky.urs.cz/item/CS_URS_2024_01/899401112" TargetMode="External"/><Relationship Id="rId5" Type="http://schemas.openxmlformats.org/officeDocument/2006/relationships/hyperlink" Target="https://podminky.urs.cz/item/CS_URS_2024_01/132254204" TargetMode="External"/><Relationship Id="rId15" Type="http://schemas.openxmlformats.org/officeDocument/2006/relationships/hyperlink" Target="https://podminky.urs.cz/item/CS_URS_2024_01/175151101" TargetMode="External"/><Relationship Id="rId23" Type="http://schemas.openxmlformats.org/officeDocument/2006/relationships/hyperlink" Target="https://podminky.urs.cz/item/CS_URS_2024_01/892241111" TargetMode="External"/><Relationship Id="rId28" Type="http://schemas.openxmlformats.org/officeDocument/2006/relationships/drawing" Target="../drawings/drawing22.xml"/><Relationship Id="rId10" Type="http://schemas.openxmlformats.org/officeDocument/2006/relationships/hyperlink" Target="https://podminky.urs.cz/item/CS_URS_2024_01/162751116" TargetMode="External"/><Relationship Id="rId19" Type="http://schemas.openxmlformats.org/officeDocument/2006/relationships/hyperlink" Target="https://podminky.urs.cz/item/CS_URS_2024_01/877161110" TargetMode="External"/><Relationship Id="rId4" Type="http://schemas.openxmlformats.org/officeDocument/2006/relationships/hyperlink" Target="https://podminky.urs.cz/item/CS_URS_2024_01/132154204" TargetMode="External"/><Relationship Id="rId9" Type="http://schemas.openxmlformats.org/officeDocument/2006/relationships/hyperlink" Target="https://podminky.urs.cz/item/CS_URS_2024_01/162251102" TargetMode="External"/><Relationship Id="rId14" Type="http://schemas.openxmlformats.org/officeDocument/2006/relationships/hyperlink" Target="https://podminky.urs.cz/item/CS_URS_2024_01/174151101" TargetMode="External"/><Relationship Id="rId22" Type="http://schemas.openxmlformats.org/officeDocument/2006/relationships/hyperlink" Target="https://podminky.urs.cz/item/CS_URS_2024_01/892233122" TargetMode="External"/><Relationship Id="rId27" Type="http://schemas.openxmlformats.org/officeDocument/2006/relationships/hyperlink" Target="https://podminky.urs.cz/item/CS_URS_2024_01/998276101" TargetMode="External"/></Relationships>
</file>

<file path=xl/worksheets/_rels/sheet23.xml.rels><?xml version="1.0" encoding="UTF-8" standalone="yes"?>
<Relationships xmlns="http://schemas.openxmlformats.org/package/2006/relationships"><Relationship Id="rId26" Type="http://schemas.openxmlformats.org/officeDocument/2006/relationships/hyperlink" Target="https://podminky.urs.cz/item/CS_URS_2024_01/175151101" TargetMode="External"/><Relationship Id="rId21" Type="http://schemas.openxmlformats.org/officeDocument/2006/relationships/hyperlink" Target="https://podminky.urs.cz/item/CS_URS_2024_01/162751136" TargetMode="External"/><Relationship Id="rId42" Type="http://schemas.openxmlformats.org/officeDocument/2006/relationships/hyperlink" Target="https://podminky.urs.cz/item/CS_URS_2024_01/348401130" TargetMode="External"/><Relationship Id="rId47" Type="http://schemas.openxmlformats.org/officeDocument/2006/relationships/hyperlink" Target="https://podminky.urs.cz/item/CS_URS_2024_01/452351111" TargetMode="External"/><Relationship Id="rId63" Type="http://schemas.openxmlformats.org/officeDocument/2006/relationships/hyperlink" Target="https://podminky.urs.cz/item/CS_URS_2024_01/894411111" TargetMode="External"/><Relationship Id="rId68" Type="http://schemas.openxmlformats.org/officeDocument/2006/relationships/hyperlink" Target="https://podminky.urs.cz/item/CS_URS_2024_01/919735112" TargetMode="External"/><Relationship Id="rId16" Type="http://schemas.openxmlformats.org/officeDocument/2006/relationships/hyperlink" Target="https://podminky.urs.cz/item/CS_URS_2024_01/151101111" TargetMode="External"/><Relationship Id="rId11" Type="http://schemas.openxmlformats.org/officeDocument/2006/relationships/hyperlink" Target="https://podminky.urs.cz/item/CS_URS_2024_01/132254206" TargetMode="External"/><Relationship Id="rId32" Type="http://schemas.openxmlformats.org/officeDocument/2006/relationships/hyperlink" Target="https://podminky.urs.cz/item/CS_URS_2024_01/181951112" TargetMode="External"/><Relationship Id="rId37" Type="http://schemas.openxmlformats.org/officeDocument/2006/relationships/hyperlink" Target="https://podminky.urs.cz/item/CS_URS_2024_01/113107322" TargetMode="External"/><Relationship Id="rId53" Type="http://schemas.openxmlformats.org/officeDocument/2006/relationships/hyperlink" Target="https://podminky.urs.cz/item/CS_URS_2024_01/871353123" TargetMode="External"/><Relationship Id="rId58" Type="http://schemas.openxmlformats.org/officeDocument/2006/relationships/hyperlink" Target="https://podminky.urs.cz/item/CS_URS_2024_01/877350320" TargetMode="External"/><Relationship Id="rId74" Type="http://schemas.openxmlformats.org/officeDocument/2006/relationships/hyperlink" Target="https://podminky.urs.cz/item/CS_URS_2024_01/997221559" TargetMode="External"/><Relationship Id="rId79" Type="http://schemas.openxmlformats.org/officeDocument/2006/relationships/hyperlink" Target="https://podminky.urs.cz/item/CS_URS_2024_01/997221875" TargetMode="External"/><Relationship Id="rId5" Type="http://schemas.openxmlformats.org/officeDocument/2006/relationships/hyperlink" Target="https://podminky.urs.cz/item/CS_URS_2024_01/119001421" TargetMode="External"/><Relationship Id="rId61" Type="http://schemas.openxmlformats.org/officeDocument/2006/relationships/hyperlink" Target="https://podminky.urs.cz/item/CS_URS_2024_01/892312121" TargetMode="External"/><Relationship Id="rId19" Type="http://schemas.openxmlformats.org/officeDocument/2006/relationships/hyperlink" Target="https://podminky.urs.cz/item/CS_URS_2024_01/162251102" TargetMode="External"/><Relationship Id="rId14" Type="http://schemas.openxmlformats.org/officeDocument/2006/relationships/hyperlink" Target="https://podminky.urs.cz/item/CS_URS_2024_01/139001101" TargetMode="External"/><Relationship Id="rId22" Type="http://schemas.openxmlformats.org/officeDocument/2006/relationships/hyperlink" Target="https://podminky.urs.cz/item/CS_URS_2024_01/167151101" TargetMode="External"/><Relationship Id="rId27" Type="http://schemas.openxmlformats.org/officeDocument/2006/relationships/hyperlink" Target="https://podminky.urs.cz/item/CS_URS_2024_01/181311104" TargetMode="External"/><Relationship Id="rId30" Type="http://schemas.openxmlformats.org/officeDocument/2006/relationships/hyperlink" Target="https://podminky.urs.cz/item/CS_URS_2024_01/181912111" TargetMode="External"/><Relationship Id="rId35" Type="http://schemas.openxmlformats.org/officeDocument/2006/relationships/hyperlink" Target="https://podminky.urs.cz/item/CS_URS_2024_01/184813511" TargetMode="External"/><Relationship Id="rId43" Type="http://schemas.openxmlformats.org/officeDocument/2006/relationships/hyperlink" Target="https://podminky.urs.cz/item/CS_URS_2024_01/359901111" TargetMode="External"/><Relationship Id="rId48" Type="http://schemas.openxmlformats.org/officeDocument/2006/relationships/hyperlink" Target="https://podminky.urs.cz/item/CS_URS_2024_01/452351112" TargetMode="External"/><Relationship Id="rId56" Type="http://schemas.openxmlformats.org/officeDocument/2006/relationships/hyperlink" Target="https://podminky.urs.cz/item/CS_URS_2024_01/877270330" TargetMode="External"/><Relationship Id="rId64" Type="http://schemas.openxmlformats.org/officeDocument/2006/relationships/hyperlink" Target="https://podminky.urs.cz/item/CS_URS_2024_01/899103112" TargetMode="External"/><Relationship Id="rId69" Type="http://schemas.openxmlformats.org/officeDocument/2006/relationships/hyperlink" Target="https://podminky.urs.cz/item/CS_URS_2024_01/977151127" TargetMode="External"/><Relationship Id="rId77" Type="http://schemas.openxmlformats.org/officeDocument/2006/relationships/hyperlink" Target="https://podminky.urs.cz/item/CS_URS_2024_01/997221861" TargetMode="External"/><Relationship Id="rId8" Type="http://schemas.openxmlformats.org/officeDocument/2006/relationships/hyperlink" Target="https://podminky.urs.cz/item/CS_URS_2024_01/132112221" TargetMode="External"/><Relationship Id="rId51" Type="http://schemas.openxmlformats.org/officeDocument/2006/relationships/hyperlink" Target="https://podminky.urs.cz/item/CS_URS_2024_01/577134211" TargetMode="External"/><Relationship Id="rId72" Type="http://schemas.openxmlformats.org/officeDocument/2006/relationships/hyperlink" Target="https://podminky.urs.cz/item/CS_URS_2024_01/997006012" TargetMode="External"/><Relationship Id="rId80" Type="http://schemas.openxmlformats.org/officeDocument/2006/relationships/hyperlink" Target="https://podminky.urs.cz/item/CS_URS_2024_01/998276101" TargetMode="External"/><Relationship Id="rId3" Type="http://schemas.openxmlformats.org/officeDocument/2006/relationships/hyperlink" Target="https://podminky.urs.cz/item/CS_URS_2024_01/115101301" TargetMode="External"/><Relationship Id="rId12" Type="http://schemas.openxmlformats.org/officeDocument/2006/relationships/hyperlink" Target="https://podminky.urs.cz/item/CS_URS_2024_01/132312221" TargetMode="External"/><Relationship Id="rId17" Type="http://schemas.openxmlformats.org/officeDocument/2006/relationships/hyperlink" Target="https://podminky.urs.cz/item/CS_URS_2024_01/151201102" TargetMode="External"/><Relationship Id="rId25" Type="http://schemas.openxmlformats.org/officeDocument/2006/relationships/hyperlink" Target="https://podminky.urs.cz/item/CS_URS_2024_01/174151101" TargetMode="External"/><Relationship Id="rId33" Type="http://schemas.openxmlformats.org/officeDocument/2006/relationships/hyperlink" Target="https://podminky.urs.cz/item/CS_URS_2024_01/183403153" TargetMode="External"/><Relationship Id="rId38" Type="http://schemas.openxmlformats.org/officeDocument/2006/relationships/hyperlink" Target="https://podminky.urs.cz/item/CS_URS_2024_01/113107342" TargetMode="External"/><Relationship Id="rId46" Type="http://schemas.openxmlformats.org/officeDocument/2006/relationships/hyperlink" Target="https://podminky.urs.cz/item/CS_URS_2024_01/452311162" TargetMode="External"/><Relationship Id="rId59" Type="http://schemas.openxmlformats.org/officeDocument/2006/relationships/hyperlink" Target="https://podminky.urs.cz/item/CS_URS_2024_01/877350330" TargetMode="External"/><Relationship Id="rId67" Type="http://schemas.openxmlformats.org/officeDocument/2006/relationships/hyperlink" Target="https://podminky.urs.cz/item/CS_URS_2024_01/919732211" TargetMode="External"/><Relationship Id="rId20" Type="http://schemas.openxmlformats.org/officeDocument/2006/relationships/hyperlink" Target="https://podminky.urs.cz/item/CS_URS_2024_01/162751116" TargetMode="External"/><Relationship Id="rId41" Type="http://schemas.openxmlformats.org/officeDocument/2006/relationships/hyperlink" Target="https://podminky.urs.cz/item/CS_URS_2024_01/212751103" TargetMode="External"/><Relationship Id="rId54" Type="http://schemas.openxmlformats.org/officeDocument/2006/relationships/hyperlink" Target="https://podminky.urs.cz/item/CS_URS_2024_01/877260341" TargetMode="External"/><Relationship Id="rId62" Type="http://schemas.openxmlformats.org/officeDocument/2006/relationships/hyperlink" Target="https://podminky.urs.cz/item/CS_URS_2024_01/892352121" TargetMode="External"/><Relationship Id="rId70" Type="http://schemas.openxmlformats.org/officeDocument/2006/relationships/hyperlink" Target="https://podminky.urs.cz/item/CS_URS_2024_01/966071822" TargetMode="External"/><Relationship Id="rId75" Type="http://schemas.openxmlformats.org/officeDocument/2006/relationships/hyperlink" Target="https://podminky.urs.cz/item/CS_URS_2024_01/997221571" TargetMode="External"/><Relationship Id="rId1" Type="http://schemas.openxmlformats.org/officeDocument/2006/relationships/hyperlink" Target="https://podminky.urs.cz/item/CS_URS_2024_01/115001103" TargetMode="External"/><Relationship Id="rId6" Type="http://schemas.openxmlformats.org/officeDocument/2006/relationships/hyperlink" Target="https://podminky.urs.cz/item/CS_URS_2024_01/121112004" TargetMode="External"/><Relationship Id="rId15" Type="http://schemas.openxmlformats.org/officeDocument/2006/relationships/hyperlink" Target="https://podminky.urs.cz/item/CS_URS_2024_01/151101101" TargetMode="External"/><Relationship Id="rId23" Type="http://schemas.openxmlformats.org/officeDocument/2006/relationships/hyperlink" Target="https://podminky.urs.cz/item/CS_URS_2024_01/171201231" TargetMode="External"/><Relationship Id="rId28" Type="http://schemas.openxmlformats.org/officeDocument/2006/relationships/hyperlink" Target="https://podminky.urs.cz/item/CS_URS_2024_01/181351004" TargetMode="External"/><Relationship Id="rId36" Type="http://schemas.openxmlformats.org/officeDocument/2006/relationships/hyperlink" Target="https://podminky.urs.cz/item/CS_URS_2024_01/184813521" TargetMode="External"/><Relationship Id="rId49" Type="http://schemas.openxmlformats.org/officeDocument/2006/relationships/hyperlink" Target="https://podminky.urs.cz/item/CS_URS_2024_01/564851011" TargetMode="External"/><Relationship Id="rId57" Type="http://schemas.openxmlformats.org/officeDocument/2006/relationships/hyperlink" Target="https://podminky.urs.cz/item/CS_URS_2024_01/877310330" TargetMode="External"/><Relationship Id="rId10" Type="http://schemas.openxmlformats.org/officeDocument/2006/relationships/hyperlink" Target="https://podminky.urs.cz/item/CS_URS_2024_01/132212221" TargetMode="External"/><Relationship Id="rId31" Type="http://schemas.openxmlformats.org/officeDocument/2006/relationships/hyperlink" Target="https://podminky.urs.cz/item/CS_URS_2024_01/181951111" TargetMode="External"/><Relationship Id="rId44" Type="http://schemas.openxmlformats.org/officeDocument/2006/relationships/hyperlink" Target="https://podminky.urs.cz/item/CS_URS_2024_01/359901211" TargetMode="External"/><Relationship Id="rId52" Type="http://schemas.openxmlformats.org/officeDocument/2006/relationships/hyperlink" Target="https://podminky.urs.cz/item/CS_URS_2024_01/871313123" TargetMode="External"/><Relationship Id="rId60" Type="http://schemas.openxmlformats.org/officeDocument/2006/relationships/hyperlink" Target="https://podminky.urs.cz/item/CS_URS_2024_01/879230191" TargetMode="External"/><Relationship Id="rId65" Type="http://schemas.openxmlformats.org/officeDocument/2006/relationships/hyperlink" Target="https://podminky.urs.cz/item/CS_URS_2024_01/899104112" TargetMode="External"/><Relationship Id="rId73" Type="http://schemas.openxmlformats.org/officeDocument/2006/relationships/hyperlink" Target="https://podminky.urs.cz/item/CS_URS_2024_01/997221551" TargetMode="External"/><Relationship Id="rId78" Type="http://schemas.openxmlformats.org/officeDocument/2006/relationships/hyperlink" Target="https://podminky.urs.cz/item/CS_URS_2024_01/997221873" TargetMode="External"/><Relationship Id="rId81" Type="http://schemas.openxmlformats.org/officeDocument/2006/relationships/drawing" Target="../drawings/drawing23.xml"/><Relationship Id="rId4" Type="http://schemas.openxmlformats.org/officeDocument/2006/relationships/hyperlink" Target="https://podminky.urs.cz/item/CS_URS_2024_01/119001405" TargetMode="External"/><Relationship Id="rId9" Type="http://schemas.openxmlformats.org/officeDocument/2006/relationships/hyperlink" Target="https://podminky.urs.cz/item/CS_URS_2024_01/132154206" TargetMode="External"/><Relationship Id="rId13" Type="http://schemas.openxmlformats.org/officeDocument/2006/relationships/hyperlink" Target="https://podminky.urs.cz/item/CS_URS_2024_01/132354206" TargetMode="External"/><Relationship Id="rId18" Type="http://schemas.openxmlformats.org/officeDocument/2006/relationships/hyperlink" Target="https://podminky.urs.cz/item/CS_URS_2024_01/151201112" TargetMode="External"/><Relationship Id="rId39" Type="http://schemas.openxmlformats.org/officeDocument/2006/relationships/hyperlink" Target="https://podminky.urs.cz/item/CS_URS_2024_01/113204111" TargetMode="External"/><Relationship Id="rId34" Type="http://schemas.openxmlformats.org/officeDocument/2006/relationships/hyperlink" Target="https://podminky.urs.cz/item/CS_URS_2024_01/183403161" TargetMode="External"/><Relationship Id="rId50" Type="http://schemas.openxmlformats.org/officeDocument/2006/relationships/hyperlink" Target="https://podminky.urs.cz/item/CS_URS_2024_01/565145111" TargetMode="External"/><Relationship Id="rId55" Type="http://schemas.openxmlformats.org/officeDocument/2006/relationships/hyperlink" Target="https://podminky.urs.cz/item/CS_URS_2024_01/877270310" TargetMode="External"/><Relationship Id="rId76" Type="http://schemas.openxmlformats.org/officeDocument/2006/relationships/hyperlink" Target="https://podminky.urs.cz/item/CS_URS_2024_01/997221579" TargetMode="External"/><Relationship Id="rId7" Type="http://schemas.openxmlformats.org/officeDocument/2006/relationships/hyperlink" Target="https://podminky.urs.cz/item/CS_URS_2024_01/121151104" TargetMode="External"/><Relationship Id="rId71" Type="http://schemas.openxmlformats.org/officeDocument/2006/relationships/hyperlink" Target="https://podminky.urs.cz/item/CS_URS_2024_01/997006002" TargetMode="External"/><Relationship Id="rId2" Type="http://schemas.openxmlformats.org/officeDocument/2006/relationships/hyperlink" Target="https://podminky.urs.cz/item/CS_URS_2024_01/115101201" TargetMode="External"/><Relationship Id="rId29" Type="http://schemas.openxmlformats.org/officeDocument/2006/relationships/hyperlink" Target="https://podminky.urs.cz/item/CS_URS_2024_01/181411131" TargetMode="External"/><Relationship Id="rId24" Type="http://schemas.openxmlformats.org/officeDocument/2006/relationships/hyperlink" Target="https://podminky.urs.cz/item/CS_URS_2024_01/171251201" TargetMode="External"/><Relationship Id="rId40" Type="http://schemas.openxmlformats.org/officeDocument/2006/relationships/hyperlink" Target="https://podminky.urs.cz/item/CS_URS_2024_01/211971110" TargetMode="External"/><Relationship Id="rId45" Type="http://schemas.openxmlformats.org/officeDocument/2006/relationships/hyperlink" Target="https://podminky.urs.cz/item/CS_URS_2024_01/451572111" TargetMode="External"/><Relationship Id="rId66" Type="http://schemas.openxmlformats.org/officeDocument/2006/relationships/hyperlink" Target="https://podminky.urs.cz/item/CS_URS_2024_01/916331112" TargetMode="External"/></Relationships>
</file>

<file path=xl/worksheets/_rels/sheet24.xml.rels><?xml version="1.0" encoding="UTF-8" standalone="yes"?>
<Relationships xmlns="http://schemas.openxmlformats.org/package/2006/relationships"><Relationship Id="rId13" Type="http://schemas.openxmlformats.org/officeDocument/2006/relationships/hyperlink" Target="https://podminky.urs.cz/item/CS_URS_2024_01/460171322" TargetMode="External"/><Relationship Id="rId18" Type="http://schemas.openxmlformats.org/officeDocument/2006/relationships/hyperlink" Target="https://podminky.urs.cz/item/CS_URS_2024_01/460241111" TargetMode="External"/><Relationship Id="rId26" Type="http://schemas.openxmlformats.org/officeDocument/2006/relationships/hyperlink" Target="https://podminky.urs.cz/item/CS_URS_2024_01/460541112" TargetMode="External"/><Relationship Id="rId3" Type="http://schemas.openxmlformats.org/officeDocument/2006/relationships/hyperlink" Target="https://podminky.urs.cz/item/CS_URS_2024_01/742124016" TargetMode="External"/><Relationship Id="rId21" Type="http://schemas.openxmlformats.org/officeDocument/2006/relationships/hyperlink" Target="https://podminky.urs.cz/item/CS_URS_2024_01/460742111" TargetMode="External"/><Relationship Id="rId34" Type="http://schemas.openxmlformats.org/officeDocument/2006/relationships/hyperlink" Target="https://podminky.urs.cz/item/CS_URS_2024_01/469972121" TargetMode="External"/><Relationship Id="rId7" Type="http://schemas.openxmlformats.org/officeDocument/2006/relationships/hyperlink" Target="https://podminky.urs.cz/item/CS_URS_2024_01/468011131" TargetMode="External"/><Relationship Id="rId12" Type="http://schemas.openxmlformats.org/officeDocument/2006/relationships/hyperlink" Target="https://podminky.urs.cz/item/CS_URS_2024_01/460171172" TargetMode="External"/><Relationship Id="rId17" Type="http://schemas.openxmlformats.org/officeDocument/2006/relationships/hyperlink" Target="https://podminky.urs.cz/item/CS_URS_2024_01/460762111" TargetMode="External"/><Relationship Id="rId25" Type="http://schemas.openxmlformats.org/officeDocument/2006/relationships/hyperlink" Target="https://podminky.urs.cz/item/CS_URS_2024_01/460451332" TargetMode="External"/><Relationship Id="rId33" Type="http://schemas.openxmlformats.org/officeDocument/2006/relationships/hyperlink" Target="https://podminky.urs.cz/item/CS_URS_2024_01/469972111" TargetMode="External"/><Relationship Id="rId2" Type="http://schemas.openxmlformats.org/officeDocument/2006/relationships/hyperlink" Target="https://podminky.urs.cz/item/CS_URS_2024_01/742124009" TargetMode="External"/><Relationship Id="rId16" Type="http://schemas.openxmlformats.org/officeDocument/2006/relationships/hyperlink" Target="https://podminky.urs.cz/item/CS_URS_2024_01/460661112" TargetMode="External"/><Relationship Id="rId20" Type="http://schemas.openxmlformats.org/officeDocument/2006/relationships/hyperlink" Target="https://podminky.urs.cz/item/CS_URS_2024_01/460742111" TargetMode="External"/><Relationship Id="rId29" Type="http://schemas.openxmlformats.org/officeDocument/2006/relationships/hyperlink" Target="https://podminky.urs.cz/item/CS_URS_2024_01/460361121" TargetMode="External"/><Relationship Id="rId1" Type="http://schemas.openxmlformats.org/officeDocument/2006/relationships/hyperlink" Target="https://podminky.urs.cz/item/CS_URS_2024_01/742124009" TargetMode="External"/><Relationship Id="rId6" Type="http://schemas.openxmlformats.org/officeDocument/2006/relationships/hyperlink" Target="https://podminky.urs.cz/item/CS_URS_2024_01/460010024" TargetMode="External"/><Relationship Id="rId11" Type="http://schemas.openxmlformats.org/officeDocument/2006/relationships/hyperlink" Target="https://podminky.urs.cz/item/CS_URS_2024_01/460881222" TargetMode="External"/><Relationship Id="rId24" Type="http://schemas.openxmlformats.org/officeDocument/2006/relationships/hyperlink" Target="https://podminky.urs.cz/item/CS_URS_2024_01/460451182" TargetMode="External"/><Relationship Id="rId32" Type="http://schemas.openxmlformats.org/officeDocument/2006/relationships/hyperlink" Target="https://podminky.urs.cz/item/CS_URS_2024_01/997006012" TargetMode="External"/><Relationship Id="rId5" Type="http://schemas.openxmlformats.org/officeDocument/2006/relationships/hyperlink" Target="https://podminky.urs.cz/item/CS_URS_2024_01/742124014" TargetMode="External"/><Relationship Id="rId15" Type="http://schemas.openxmlformats.org/officeDocument/2006/relationships/hyperlink" Target="https://podminky.urs.cz/item/CS_URS_2024_01/460661111" TargetMode="External"/><Relationship Id="rId23" Type="http://schemas.openxmlformats.org/officeDocument/2006/relationships/hyperlink" Target="https://podminky.urs.cz/item/CS_URS_2024_01/460671121" TargetMode="External"/><Relationship Id="rId28" Type="http://schemas.openxmlformats.org/officeDocument/2006/relationships/hyperlink" Target="https://podminky.urs.cz/item/CS_URS_2024_01/460341121" TargetMode="External"/><Relationship Id="rId36" Type="http://schemas.openxmlformats.org/officeDocument/2006/relationships/drawing" Target="../drawings/drawing24.xml"/><Relationship Id="rId10" Type="http://schemas.openxmlformats.org/officeDocument/2006/relationships/hyperlink" Target="https://podminky.urs.cz/item/CS_URS_2024_01/460881213" TargetMode="External"/><Relationship Id="rId19" Type="http://schemas.openxmlformats.org/officeDocument/2006/relationships/hyperlink" Target="https://podminky.urs.cz/item/CS_URS_2024_01/460742111" TargetMode="External"/><Relationship Id="rId31" Type="http://schemas.openxmlformats.org/officeDocument/2006/relationships/hyperlink" Target="https://podminky.urs.cz/item/CS_URS_2024_01/997006002" TargetMode="External"/><Relationship Id="rId4" Type="http://schemas.openxmlformats.org/officeDocument/2006/relationships/hyperlink" Target="https://podminky.urs.cz/item/CS_URS_2024_01/742124013" TargetMode="External"/><Relationship Id="rId9" Type="http://schemas.openxmlformats.org/officeDocument/2006/relationships/hyperlink" Target="https://podminky.urs.cz/item/CS_URS_2024_01/460871151" TargetMode="External"/><Relationship Id="rId14" Type="http://schemas.openxmlformats.org/officeDocument/2006/relationships/hyperlink" Target="https://podminky.urs.cz/item/CS_URS_2024_01/460671113" TargetMode="External"/><Relationship Id="rId22" Type="http://schemas.openxmlformats.org/officeDocument/2006/relationships/hyperlink" Target="https://podminky.urs.cz/item/CS_URS_2024_01/460751111" TargetMode="External"/><Relationship Id="rId27" Type="http://schemas.openxmlformats.org/officeDocument/2006/relationships/hyperlink" Target="https://podminky.urs.cz/item/CS_URS_2024_01/460341113" TargetMode="External"/><Relationship Id="rId30" Type="http://schemas.openxmlformats.org/officeDocument/2006/relationships/hyperlink" Target="https://podminky.urs.cz/item/CS_URS_2024_01/460371121" TargetMode="External"/><Relationship Id="rId35" Type="http://schemas.openxmlformats.org/officeDocument/2006/relationships/hyperlink" Target="https://podminky.urs.cz/item/CS_URS_2024_01/469973120" TargetMode="External"/><Relationship Id="rId8" Type="http://schemas.openxmlformats.org/officeDocument/2006/relationships/hyperlink" Target="https://podminky.urs.cz/item/CS_URS_2024_01/468041111" TargetMode="External"/></Relationships>
</file>

<file path=xl/worksheets/_rels/sheet25.xml.rels><?xml version="1.0" encoding="UTF-8" standalone="yes"?>
<Relationships xmlns="http://schemas.openxmlformats.org/package/2006/relationships"><Relationship Id="rId13" Type="http://schemas.openxmlformats.org/officeDocument/2006/relationships/hyperlink" Target="https://podminky.urs.cz/item/CS_URS_2024_01/741132144" TargetMode="External"/><Relationship Id="rId18" Type="http://schemas.openxmlformats.org/officeDocument/2006/relationships/hyperlink" Target="https://podminky.urs.cz/item/CS_URS_2024_01/460671113" TargetMode="External"/><Relationship Id="rId26" Type="http://schemas.openxmlformats.org/officeDocument/2006/relationships/hyperlink" Target="https://podminky.urs.cz/item/CS_URS_2024_01/460451182" TargetMode="External"/><Relationship Id="rId3" Type="http://schemas.openxmlformats.org/officeDocument/2006/relationships/hyperlink" Target="https://podminky.urs.cz/item/CS_URS_2024_01/741122641" TargetMode="External"/><Relationship Id="rId21" Type="http://schemas.openxmlformats.org/officeDocument/2006/relationships/hyperlink" Target="https://podminky.urs.cz/item/CS_URS_2024_01/460742111" TargetMode="External"/><Relationship Id="rId34" Type="http://schemas.openxmlformats.org/officeDocument/2006/relationships/drawing" Target="../drawings/drawing25.xml"/><Relationship Id="rId7" Type="http://schemas.openxmlformats.org/officeDocument/2006/relationships/hyperlink" Target="https://podminky.urs.cz/item/CS_URS_2024_01/741410021" TargetMode="External"/><Relationship Id="rId12" Type="http://schemas.openxmlformats.org/officeDocument/2006/relationships/hyperlink" Target="https://podminky.urs.cz/item/CS_URS_2024_01/741132137" TargetMode="External"/><Relationship Id="rId17" Type="http://schemas.openxmlformats.org/officeDocument/2006/relationships/hyperlink" Target="https://podminky.urs.cz/item/CS_URS_2024_01/460171322" TargetMode="External"/><Relationship Id="rId25" Type="http://schemas.openxmlformats.org/officeDocument/2006/relationships/hyperlink" Target="https://podminky.urs.cz/item/CS_URS_2024_01/460671121" TargetMode="External"/><Relationship Id="rId33" Type="http://schemas.openxmlformats.org/officeDocument/2006/relationships/hyperlink" Target="https://podminky.urs.cz/item/CS_URS_2024_01/460371121" TargetMode="External"/><Relationship Id="rId2" Type="http://schemas.openxmlformats.org/officeDocument/2006/relationships/hyperlink" Target="https://podminky.urs.cz/item/CS_URS_2024_01/741122611" TargetMode="External"/><Relationship Id="rId16" Type="http://schemas.openxmlformats.org/officeDocument/2006/relationships/hyperlink" Target="https://podminky.urs.cz/item/CS_URS_2024_01/460171272" TargetMode="External"/><Relationship Id="rId20" Type="http://schemas.openxmlformats.org/officeDocument/2006/relationships/hyperlink" Target="https://podminky.urs.cz/item/CS_URS_2024_01/460661112" TargetMode="External"/><Relationship Id="rId29" Type="http://schemas.openxmlformats.org/officeDocument/2006/relationships/hyperlink" Target="https://podminky.urs.cz/item/CS_URS_2024_01/460541112" TargetMode="External"/><Relationship Id="rId1" Type="http://schemas.openxmlformats.org/officeDocument/2006/relationships/hyperlink" Target="https://podminky.urs.cz/item/CS_URS_2024_01/741122611" TargetMode="External"/><Relationship Id="rId6" Type="http://schemas.openxmlformats.org/officeDocument/2006/relationships/hyperlink" Target="https://podminky.urs.cz/item/CS_URS_2024_01/741123338" TargetMode="External"/><Relationship Id="rId11" Type="http://schemas.openxmlformats.org/officeDocument/2006/relationships/hyperlink" Target="https://podminky.urs.cz/item/CS_URS_2024_01/741132145" TargetMode="External"/><Relationship Id="rId24" Type="http://schemas.openxmlformats.org/officeDocument/2006/relationships/hyperlink" Target="https://podminky.urs.cz/item/CS_URS_2024_01/460751111" TargetMode="External"/><Relationship Id="rId32" Type="http://schemas.openxmlformats.org/officeDocument/2006/relationships/hyperlink" Target="https://podminky.urs.cz/item/CS_URS_2024_01/460361121" TargetMode="External"/><Relationship Id="rId5" Type="http://schemas.openxmlformats.org/officeDocument/2006/relationships/hyperlink" Target="https://podminky.urs.cz/item/CS_URS_2024_01/741120303" TargetMode="External"/><Relationship Id="rId15" Type="http://schemas.openxmlformats.org/officeDocument/2006/relationships/hyperlink" Target="https://podminky.urs.cz/item/CS_URS_2024_01/460171172" TargetMode="External"/><Relationship Id="rId23" Type="http://schemas.openxmlformats.org/officeDocument/2006/relationships/hyperlink" Target="https://podminky.urs.cz/item/CS_URS_2024_01/460742111" TargetMode="External"/><Relationship Id="rId28" Type="http://schemas.openxmlformats.org/officeDocument/2006/relationships/hyperlink" Target="https://podminky.urs.cz/item/CS_URS_2024_01/460451332" TargetMode="External"/><Relationship Id="rId10" Type="http://schemas.openxmlformats.org/officeDocument/2006/relationships/hyperlink" Target="https://podminky.urs.cz/item/CS_URS_2024_01/741132103" TargetMode="External"/><Relationship Id="rId19" Type="http://schemas.openxmlformats.org/officeDocument/2006/relationships/hyperlink" Target="https://podminky.urs.cz/item/CS_URS_2024_01/460661111" TargetMode="External"/><Relationship Id="rId31" Type="http://schemas.openxmlformats.org/officeDocument/2006/relationships/hyperlink" Target="https://podminky.urs.cz/item/CS_URS_2024_01/460341121" TargetMode="External"/><Relationship Id="rId4" Type="http://schemas.openxmlformats.org/officeDocument/2006/relationships/hyperlink" Target="https://podminky.urs.cz/item/CS_URS_2024_01/741120303" TargetMode="External"/><Relationship Id="rId9" Type="http://schemas.openxmlformats.org/officeDocument/2006/relationships/hyperlink" Target="https://podminky.urs.cz/item/CS_URS_2024_01/741420021" TargetMode="External"/><Relationship Id="rId14" Type="http://schemas.openxmlformats.org/officeDocument/2006/relationships/hyperlink" Target="https://podminky.urs.cz/item/CS_URS_2024_01/460010024" TargetMode="External"/><Relationship Id="rId22" Type="http://schemas.openxmlformats.org/officeDocument/2006/relationships/hyperlink" Target="https://podminky.urs.cz/item/CS_URS_2024_01/460742111" TargetMode="External"/><Relationship Id="rId27" Type="http://schemas.openxmlformats.org/officeDocument/2006/relationships/hyperlink" Target="https://podminky.urs.cz/item/CS_URS_2024_01/460451282" TargetMode="External"/><Relationship Id="rId30" Type="http://schemas.openxmlformats.org/officeDocument/2006/relationships/hyperlink" Target="https://podminky.urs.cz/item/CS_URS_2024_01/460341113" TargetMode="External"/><Relationship Id="rId8" Type="http://schemas.openxmlformats.org/officeDocument/2006/relationships/hyperlink" Target="https://podminky.urs.cz/item/CS_URS_2024_01/741420022" TargetMode="External"/></Relationships>
</file>

<file path=xl/worksheets/_rels/sheet26.xml.rels><?xml version="1.0" encoding="UTF-8" standalone="yes"?>
<Relationships xmlns="http://schemas.openxmlformats.org/package/2006/relationships"><Relationship Id="rId13" Type="http://schemas.openxmlformats.org/officeDocument/2006/relationships/hyperlink" Target="https://podminky.urs.cz/item/CS_URS_2024_01/210800411" TargetMode="External"/><Relationship Id="rId18" Type="http://schemas.openxmlformats.org/officeDocument/2006/relationships/hyperlink" Target="https://podminky.urs.cz/item/CS_URS_2024_01/230201012" TargetMode="External"/><Relationship Id="rId26" Type="http://schemas.openxmlformats.org/officeDocument/2006/relationships/hyperlink" Target="https://podminky.urs.cz/item/CS_URS_2024_01/230230018" TargetMode="External"/><Relationship Id="rId39" Type="http://schemas.openxmlformats.org/officeDocument/2006/relationships/hyperlink" Target="https://podminky.urs.cz/item/CS_URS_2024_01/580506211" TargetMode="External"/><Relationship Id="rId21" Type="http://schemas.openxmlformats.org/officeDocument/2006/relationships/hyperlink" Target="https://podminky.urs.cz/item/CS_URS_2024_01/230120043" TargetMode="External"/><Relationship Id="rId34" Type="http://schemas.openxmlformats.org/officeDocument/2006/relationships/hyperlink" Target="https://podminky.urs.cz/item/CS_URS_2024_01/230205225" TargetMode="External"/><Relationship Id="rId42" Type="http://schemas.openxmlformats.org/officeDocument/2006/relationships/hyperlink" Target="https://podminky.urs.cz/item/CS_URS_2024_01/230022071" TargetMode="External"/><Relationship Id="rId7" Type="http://schemas.openxmlformats.org/officeDocument/2006/relationships/hyperlink" Target="https://podminky.urs.cz/item/CS_URS_2024_01/167151101" TargetMode="External"/><Relationship Id="rId2" Type="http://schemas.openxmlformats.org/officeDocument/2006/relationships/hyperlink" Target="https://podminky.urs.cz/item/CS_URS_2024_01/139001101" TargetMode="External"/><Relationship Id="rId16" Type="http://schemas.openxmlformats.org/officeDocument/2006/relationships/hyperlink" Target="https://podminky.urs.cz/item/CS_URS_2024_01/230205052" TargetMode="External"/><Relationship Id="rId20" Type="http://schemas.openxmlformats.org/officeDocument/2006/relationships/hyperlink" Target="https://podminky.urs.cz/item/CS_URS_2024_01/230201018.1" TargetMode="External"/><Relationship Id="rId29" Type="http://schemas.openxmlformats.org/officeDocument/2006/relationships/hyperlink" Target="https://podminky.urs.cz/item/CS_URS_2024_01/230170003" TargetMode="External"/><Relationship Id="rId41" Type="http://schemas.openxmlformats.org/officeDocument/2006/relationships/hyperlink" Target="https://podminky.urs.cz/item/CS_URS_2024_01/230022022" TargetMode="External"/><Relationship Id="rId1" Type="http://schemas.openxmlformats.org/officeDocument/2006/relationships/hyperlink" Target="https://podminky.urs.cz/item/CS_URS_2024_01/132254202" TargetMode="External"/><Relationship Id="rId6" Type="http://schemas.openxmlformats.org/officeDocument/2006/relationships/hyperlink" Target="https://podminky.urs.cz/item/CS_URS_2024_01/162751117" TargetMode="External"/><Relationship Id="rId11" Type="http://schemas.openxmlformats.org/officeDocument/2006/relationships/hyperlink" Target="https://podminky.urs.cz/item/CS_URS_2024_01/175151101" TargetMode="External"/><Relationship Id="rId24" Type="http://schemas.openxmlformats.org/officeDocument/2006/relationships/hyperlink" Target="https://podminky.urs.cz/item/CS_URS_2024_01/230230016" TargetMode="External"/><Relationship Id="rId32" Type="http://schemas.openxmlformats.org/officeDocument/2006/relationships/hyperlink" Target="https://podminky.urs.cz/item/CS_URS_2024_01/230170013" TargetMode="External"/><Relationship Id="rId37" Type="http://schemas.openxmlformats.org/officeDocument/2006/relationships/hyperlink" Target="https://podminky.urs.cz/item/CS_URS_2024_01/230205256" TargetMode="External"/><Relationship Id="rId40" Type="http://schemas.openxmlformats.org/officeDocument/2006/relationships/hyperlink" Target="https://podminky.urs.cz/item/CS_URS_2024_01/580506213" TargetMode="External"/><Relationship Id="rId5" Type="http://schemas.openxmlformats.org/officeDocument/2006/relationships/hyperlink" Target="https://podminky.urs.cz/item/CS_URS_2024_01/162251102" TargetMode="External"/><Relationship Id="rId15" Type="http://schemas.openxmlformats.org/officeDocument/2006/relationships/hyperlink" Target="https://podminky.urs.cz/item/CS_URS_2024_01/230205042" TargetMode="External"/><Relationship Id="rId23" Type="http://schemas.openxmlformats.org/officeDocument/2006/relationships/hyperlink" Target="https://podminky.urs.cz/item/CS_URS_2024_01/230120046" TargetMode="External"/><Relationship Id="rId28" Type="http://schemas.openxmlformats.org/officeDocument/2006/relationships/hyperlink" Target="https://podminky.urs.cz/item/CS_URS_2024_01/230170002" TargetMode="External"/><Relationship Id="rId36" Type="http://schemas.openxmlformats.org/officeDocument/2006/relationships/hyperlink" Target="https://podminky.urs.cz/item/CS_URS_2024_01/230205252" TargetMode="External"/><Relationship Id="rId10" Type="http://schemas.openxmlformats.org/officeDocument/2006/relationships/hyperlink" Target="https://podminky.urs.cz/item/CS_URS_2024_01/174151101" TargetMode="External"/><Relationship Id="rId19" Type="http://schemas.openxmlformats.org/officeDocument/2006/relationships/hyperlink" Target="https://podminky.urs.cz/item/CS_URS_2024_01/230201018" TargetMode="External"/><Relationship Id="rId31" Type="http://schemas.openxmlformats.org/officeDocument/2006/relationships/hyperlink" Target="https://podminky.urs.cz/item/CS_URS_2024_01/230170012" TargetMode="External"/><Relationship Id="rId4" Type="http://schemas.openxmlformats.org/officeDocument/2006/relationships/hyperlink" Target="https://podminky.urs.cz/item/CS_URS_2024_01/151101111" TargetMode="External"/><Relationship Id="rId9" Type="http://schemas.openxmlformats.org/officeDocument/2006/relationships/hyperlink" Target="https://podminky.urs.cz/item/CS_URS_2024_01/171251201" TargetMode="External"/><Relationship Id="rId14" Type="http://schemas.openxmlformats.org/officeDocument/2006/relationships/hyperlink" Target="https://podminky.urs.cz/item/CS_URS_2024_01/230205025" TargetMode="External"/><Relationship Id="rId22" Type="http://schemas.openxmlformats.org/officeDocument/2006/relationships/hyperlink" Target="https://podminky.urs.cz/item/CS_URS_2024_01/230120045" TargetMode="External"/><Relationship Id="rId27" Type="http://schemas.openxmlformats.org/officeDocument/2006/relationships/hyperlink" Target="https://podminky.urs.cz/item/CS_URS_2024_01/230170001" TargetMode="External"/><Relationship Id="rId30" Type="http://schemas.openxmlformats.org/officeDocument/2006/relationships/hyperlink" Target="https://podminky.urs.cz/item/CS_URS_2024_01/230170011" TargetMode="External"/><Relationship Id="rId35" Type="http://schemas.openxmlformats.org/officeDocument/2006/relationships/hyperlink" Target="https://podminky.urs.cz/item/CS_URS_2024_01/230205242" TargetMode="External"/><Relationship Id="rId43" Type="http://schemas.openxmlformats.org/officeDocument/2006/relationships/drawing" Target="../drawings/drawing26.xml"/><Relationship Id="rId8" Type="http://schemas.openxmlformats.org/officeDocument/2006/relationships/hyperlink" Target="https://podminky.urs.cz/item/CS_URS_2024_01/171201231" TargetMode="External"/><Relationship Id="rId3" Type="http://schemas.openxmlformats.org/officeDocument/2006/relationships/hyperlink" Target="https://podminky.urs.cz/item/CS_URS_2024_01/151101101" TargetMode="External"/><Relationship Id="rId12" Type="http://schemas.openxmlformats.org/officeDocument/2006/relationships/hyperlink" Target="https://podminky.urs.cz/item/CS_URS_2024_01/451573111" TargetMode="External"/><Relationship Id="rId17" Type="http://schemas.openxmlformats.org/officeDocument/2006/relationships/hyperlink" Target="https://podminky.urs.cz/item/CS_URS_2024_01/230205056" TargetMode="External"/><Relationship Id="rId25" Type="http://schemas.openxmlformats.org/officeDocument/2006/relationships/hyperlink" Target="https://podminky.urs.cz/item/CS_URS_2024_01/230230017" TargetMode="External"/><Relationship Id="rId33" Type="http://schemas.openxmlformats.org/officeDocument/2006/relationships/hyperlink" Target="https://podminky.urs.cz/item/CS_URS_2024_01/460671112" TargetMode="External"/><Relationship Id="rId38" Type="http://schemas.openxmlformats.org/officeDocument/2006/relationships/hyperlink" Target="https://podminky.urs.cz/item/CS_URS_2024_01/580506204" TargetMode="External"/></Relationships>
</file>

<file path=xl/worksheets/_rels/sheet27.xml.rels><?xml version="1.0" encoding="UTF-8" standalone="yes"?>
<Relationships xmlns="http://schemas.openxmlformats.org/package/2006/relationships"><Relationship Id="rId13" Type="http://schemas.openxmlformats.org/officeDocument/2006/relationships/hyperlink" Target="https://podminky.urs.cz/item/CS_URS_2024_01/741420021" TargetMode="External"/><Relationship Id="rId18" Type="http://schemas.openxmlformats.org/officeDocument/2006/relationships/hyperlink" Target="https://podminky.urs.cz/item/CS_URS_2024_01/460010024" TargetMode="External"/><Relationship Id="rId26" Type="http://schemas.openxmlformats.org/officeDocument/2006/relationships/hyperlink" Target="https://podminky.urs.cz/item/CS_URS_2024_01/460742111" TargetMode="External"/><Relationship Id="rId21" Type="http://schemas.openxmlformats.org/officeDocument/2006/relationships/hyperlink" Target="https://podminky.urs.cz/item/CS_URS_2024_01/460171322" TargetMode="External"/><Relationship Id="rId34" Type="http://schemas.openxmlformats.org/officeDocument/2006/relationships/hyperlink" Target="https://podminky.urs.cz/item/CS_URS_2024_01/460341121" TargetMode="External"/><Relationship Id="rId7" Type="http://schemas.openxmlformats.org/officeDocument/2006/relationships/hyperlink" Target="https://podminky.urs.cz/item/CS_URS_2024_01/741120303" TargetMode="External"/><Relationship Id="rId12" Type="http://schemas.openxmlformats.org/officeDocument/2006/relationships/hyperlink" Target="https://podminky.urs.cz/item/CS_URS_2024_01/741420022" TargetMode="External"/><Relationship Id="rId17" Type="http://schemas.openxmlformats.org/officeDocument/2006/relationships/hyperlink" Target="https://podminky.urs.cz/item/CS_URS_2024_01/741132141" TargetMode="External"/><Relationship Id="rId25" Type="http://schemas.openxmlformats.org/officeDocument/2006/relationships/hyperlink" Target="https://podminky.urs.cz/item/CS_URS_2024_01/460742111" TargetMode="External"/><Relationship Id="rId33" Type="http://schemas.openxmlformats.org/officeDocument/2006/relationships/hyperlink" Target="https://podminky.urs.cz/item/CS_URS_2024_01/460341113" TargetMode="External"/><Relationship Id="rId2" Type="http://schemas.openxmlformats.org/officeDocument/2006/relationships/hyperlink" Target="https://podminky.urs.cz/item/CS_URS_2024_01/741122611" TargetMode="External"/><Relationship Id="rId16" Type="http://schemas.openxmlformats.org/officeDocument/2006/relationships/hyperlink" Target="https://podminky.urs.cz/item/CS_URS_2024_01/741132136" TargetMode="External"/><Relationship Id="rId20" Type="http://schemas.openxmlformats.org/officeDocument/2006/relationships/hyperlink" Target="https://podminky.urs.cz/item/CS_URS_2024_01/460171272" TargetMode="External"/><Relationship Id="rId29" Type="http://schemas.openxmlformats.org/officeDocument/2006/relationships/hyperlink" Target="https://podminky.urs.cz/item/CS_URS_2024_01/460451182" TargetMode="External"/><Relationship Id="rId1" Type="http://schemas.openxmlformats.org/officeDocument/2006/relationships/hyperlink" Target="https://podminky.urs.cz/item/CS_URS_2024_01/741122611" TargetMode="External"/><Relationship Id="rId6" Type="http://schemas.openxmlformats.org/officeDocument/2006/relationships/hyperlink" Target="https://podminky.urs.cz/item/CS_URS_2024_01/741122624" TargetMode="External"/><Relationship Id="rId11" Type="http://schemas.openxmlformats.org/officeDocument/2006/relationships/hyperlink" Target="https://podminky.urs.cz/item/CS_URS_2024_01/741410021" TargetMode="External"/><Relationship Id="rId24" Type="http://schemas.openxmlformats.org/officeDocument/2006/relationships/hyperlink" Target="https://podminky.urs.cz/item/CS_URS_2024_01/460661112" TargetMode="External"/><Relationship Id="rId32" Type="http://schemas.openxmlformats.org/officeDocument/2006/relationships/hyperlink" Target="https://podminky.urs.cz/item/CS_URS_2024_01/460541112" TargetMode="External"/><Relationship Id="rId37" Type="http://schemas.openxmlformats.org/officeDocument/2006/relationships/drawing" Target="../drawings/drawing27.xml"/><Relationship Id="rId5" Type="http://schemas.openxmlformats.org/officeDocument/2006/relationships/hyperlink" Target="https://podminky.urs.cz/item/CS_URS_2024_01/741122611" TargetMode="External"/><Relationship Id="rId15" Type="http://schemas.openxmlformats.org/officeDocument/2006/relationships/hyperlink" Target="https://podminky.urs.cz/item/CS_URS_2024_01/741132145" TargetMode="External"/><Relationship Id="rId23" Type="http://schemas.openxmlformats.org/officeDocument/2006/relationships/hyperlink" Target="https://podminky.urs.cz/item/CS_URS_2024_01/460661111" TargetMode="External"/><Relationship Id="rId28" Type="http://schemas.openxmlformats.org/officeDocument/2006/relationships/hyperlink" Target="https://podminky.urs.cz/item/CS_URS_2024_01/460671121" TargetMode="External"/><Relationship Id="rId36" Type="http://schemas.openxmlformats.org/officeDocument/2006/relationships/hyperlink" Target="https://podminky.urs.cz/item/CS_URS_2024_01/460371121" TargetMode="External"/><Relationship Id="rId10" Type="http://schemas.openxmlformats.org/officeDocument/2006/relationships/hyperlink" Target="https://podminky.urs.cz/item/CS_URS_2024_01/741122723" TargetMode="External"/><Relationship Id="rId19" Type="http://schemas.openxmlformats.org/officeDocument/2006/relationships/hyperlink" Target="https://podminky.urs.cz/item/CS_URS_2024_01/460171172" TargetMode="External"/><Relationship Id="rId31" Type="http://schemas.openxmlformats.org/officeDocument/2006/relationships/hyperlink" Target="https://podminky.urs.cz/item/CS_URS_2024_01/460451332" TargetMode="External"/><Relationship Id="rId4" Type="http://schemas.openxmlformats.org/officeDocument/2006/relationships/hyperlink" Target="https://podminky.urs.cz/item/CS_URS_2024_01/741122641" TargetMode="External"/><Relationship Id="rId9" Type="http://schemas.openxmlformats.org/officeDocument/2006/relationships/hyperlink" Target="https://podminky.urs.cz/item/CS_URS_2024_01/741122711" TargetMode="External"/><Relationship Id="rId14" Type="http://schemas.openxmlformats.org/officeDocument/2006/relationships/hyperlink" Target="https://podminky.urs.cz/item/CS_URS_2024_01/741132103" TargetMode="External"/><Relationship Id="rId22" Type="http://schemas.openxmlformats.org/officeDocument/2006/relationships/hyperlink" Target="https://podminky.urs.cz/item/CS_URS_2024_01/460671113" TargetMode="External"/><Relationship Id="rId27" Type="http://schemas.openxmlformats.org/officeDocument/2006/relationships/hyperlink" Target="https://podminky.urs.cz/item/CS_URS_2024_01/460751111" TargetMode="External"/><Relationship Id="rId30" Type="http://schemas.openxmlformats.org/officeDocument/2006/relationships/hyperlink" Target="https://podminky.urs.cz/item/CS_URS_2024_01/460451282" TargetMode="External"/><Relationship Id="rId35" Type="http://schemas.openxmlformats.org/officeDocument/2006/relationships/hyperlink" Target="https://podminky.urs.cz/item/CS_URS_2024_01/460361121" TargetMode="External"/><Relationship Id="rId8" Type="http://schemas.openxmlformats.org/officeDocument/2006/relationships/hyperlink" Target="https://podminky.urs.cz/item/CS_URS_2024_01/741120303" TargetMode="External"/><Relationship Id="rId3" Type="http://schemas.openxmlformats.org/officeDocument/2006/relationships/hyperlink" Target="https://podminky.urs.cz/item/CS_URS_2024_01/741122611" TargetMode="Externa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30.xml"/></Relationships>
</file>

<file path=xl/worksheets/_rels/sheet31.xml.rels><?xml version="1.0" encoding="UTF-8" standalone="yes"?>
<Relationships xmlns="http://schemas.openxmlformats.org/package/2006/relationships"><Relationship Id="rId1" Type="http://schemas.openxmlformats.org/officeDocument/2006/relationships/drawing" Target="../drawings/drawing31.xml"/></Relationships>
</file>

<file path=xl/worksheets/_rels/sheet32.xml.rels><?xml version="1.0" encoding="UTF-8" standalone="yes"?>
<Relationships xmlns="http://schemas.openxmlformats.org/package/2006/relationships"><Relationship Id="rId1" Type="http://schemas.openxmlformats.org/officeDocument/2006/relationships/drawing" Target="../drawings/drawing32.xml"/></Relationships>
</file>

<file path=xl/worksheets/_rels/sheet33.xml.rels><?xml version="1.0" encoding="UTF-8" standalone="yes"?>
<Relationships xmlns="http://schemas.openxmlformats.org/package/2006/relationships"><Relationship Id="rId1" Type="http://schemas.openxmlformats.org/officeDocument/2006/relationships/drawing" Target="../drawings/drawing33.xml"/></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A1:CM94"/>
  <sheetViews>
    <sheetView showGridLines="0" tabSelected="1" workbookViewId="0"/>
  </sheetViews>
  <sheetFormatPr defaultRowHeight="14.4"/>
  <cols>
    <col min="1" max="1" width="8.28515625" customWidth="1"/>
    <col min="2" max="2" width="1.7109375" customWidth="1"/>
    <col min="3" max="3" width="4.140625" customWidth="1"/>
    <col min="4" max="33" width="2.7109375" customWidth="1"/>
    <col min="34" max="34" width="3.28515625" customWidth="1"/>
    <col min="35" max="35" width="31.7109375" customWidth="1"/>
    <col min="36" max="37" width="2.42578125" customWidth="1"/>
    <col min="38" max="38" width="8.28515625" customWidth="1"/>
    <col min="39" max="39" width="3.28515625" customWidth="1"/>
    <col min="40" max="40" width="13.28515625" customWidth="1"/>
    <col min="41" max="41" width="7.42578125" customWidth="1"/>
    <col min="42" max="42" width="4.140625" customWidth="1"/>
    <col min="43" max="43" width="15.7109375" customWidth="1"/>
    <col min="44" max="44" width="13.7109375" customWidth="1"/>
    <col min="45" max="47" width="25.85546875" hidden="1" customWidth="1"/>
    <col min="48" max="49" width="21.7109375" hidden="1" customWidth="1"/>
    <col min="50" max="51" width="25" hidden="1" customWidth="1"/>
    <col min="52" max="52" width="21.7109375" hidden="1" customWidth="1"/>
    <col min="53" max="53" width="19.140625" hidden="1" customWidth="1"/>
    <col min="54" max="54" width="25" hidden="1" customWidth="1"/>
    <col min="55" max="55" width="21.7109375" hidden="1" customWidth="1"/>
    <col min="56" max="56" width="19.140625" hidden="1" customWidth="1"/>
    <col min="57" max="57" width="66.42578125" customWidth="1"/>
    <col min="71" max="91" width="9.28515625" hidden="1"/>
  </cols>
  <sheetData>
    <row r="1" spans="1:74" ht="10.199999999999999">
      <c r="A1" s="18" t="s">
        <v>0</v>
      </c>
      <c r="AZ1" s="18" t="s">
        <v>1</v>
      </c>
      <c r="BA1" s="18" t="s">
        <v>2</v>
      </c>
      <c r="BB1" s="18" t="s">
        <v>3</v>
      </c>
      <c r="BT1" s="18" t="s">
        <v>4</v>
      </c>
      <c r="BU1" s="18" t="s">
        <v>4</v>
      </c>
      <c r="BV1" s="18" t="s">
        <v>5</v>
      </c>
    </row>
    <row r="2" spans="1:74" ht="36.9" customHeight="1">
      <c r="AR2" s="306"/>
      <c r="AS2" s="306"/>
      <c r="AT2" s="306"/>
      <c r="AU2" s="306"/>
      <c r="AV2" s="306"/>
      <c r="AW2" s="306"/>
      <c r="AX2" s="306"/>
      <c r="AY2" s="306"/>
      <c r="AZ2" s="306"/>
      <c r="BA2" s="306"/>
      <c r="BB2" s="306"/>
      <c r="BC2" s="306"/>
      <c r="BD2" s="306"/>
      <c r="BE2" s="306"/>
      <c r="BS2" s="19" t="s">
        <v>6</v>
      </c>
      <c r="BT2" s="19" t="s">
        <v>7</v>
      </c>
    </row>
    <row r="3" spans="1:74" ht="6.9"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pans="1:74" ht="24.9" customHeight="1">
      <c r="B4" s="22"/>
      <c r="D4" s="23" t="s">
        <v>9</v>
      </c>
      <c r="AR4" s="22"/>
      <c r="AS4" s="24" t="s">
        <v>10</v>
      </c>
      <c r="BE4" s="25" t="s">
        <v>11</v>
      </c>
      <c r="BS4" s="19" t="s">
        <v>12</v>
      </c>
    </row>
    <row r="5" spans="1:74" ht="12" customHeight="1">
      <c r="B5" s="22"/>
      <c r="D5" s="26" t="s">
        <v>13</v>
      </c>
      <c r="K5" s="305" t="s">
        <v>14</v>
      </c>
      <c r="L5" s="306"/>
      <c r="M5" s="306"/>
      <c r="N5" s="306"/>
      <c r="O5" s="306"/>
      <c r="P5" s="306"/>
      <c r="Q5" s="306"/>
      <c r="R5" s="306"/>
      <c r="S5" s="306"/>
      <c r="T5" s="306"/>
      <c r="U5" s="306"/>
      <c r="V5" s="306"/>
      <c r="W5" s="306"/>
      <c r="X5" s="306"/>
      <c r="Y5" s="306"/>
      <c r="Z5" s="306"/>
      <c r="AA5" s="306"/>
      <c r="AB5" s="306"/>
      <c r="AC5" s="306"/>
      <c r="AD5" s="306"/>
      <c r="AE5" s="306"/>
      <c r="AF5" s="306"/>
      <c r="AG5" s="306"/>
      <c r="AH5" s="306"/>
      <c r="AI5" s="306"/>
      <c r="AJ5" s="306"/>
      <c r="AK5" s="306"/>
      <c r="AL5" s="306"/>
      <c r="AM5" s="306"/>
      <c r="AN5" s="306"/>
      <c r="AO5" s="306"/>
      <c r="AR5" s="22"/>
      <c r="BE5" s="302" t="s">
        <v>15</v>
      </c>
      <c r="BS5" s="19" t="s">
        <v>6</v>
      </c>
    </row>
    <row r="6" spans="1:74" ht="36.9" customHeight="1">
      <c r="B6" s="22"/>
      <c r="D6" s="28" t="s">
        <v>16</v>
      </c>
      <c r="K6" s="307" t="s">
        <v>17</v>
      </c>
      <c r="L6" s="306"/>
      <c r="M6" s="306"/>
      <c r="N6" s="306"/>
      <c r="O6" s="306"/>
      <c r="P6" s="306"/>
      <c r="Q6" s="306"/>
      <c r="R6" s="306"/>
      <c r="S6" s="306"/>
      <c r="T6" s="306"/>
      <c r="U6" s="306"/>
      <c r="V6" s="306"/>
      <c r="W6" s="306"/>
      <c r="X6" s="306"/>
      <c r="Y6" s="306"/>
      <c r="Z6" s="306"/>
      <c r="AA6" s="306"/>
      <c r="AB6" s="306"/>
      <c r="AC6" s="306"/>
      <c r="AD6" s="306"/>
      <c r="AE6" s="306"/>
      <c r="AF6" s="306"/>
      <c r="AG6" s="306"/>
      <c r="AH6" s="306"/>
      <c r="AI6" s="306"/>
      <c r="AJ6" s="306"/>
      <c r="AK6" s="306"/>
      <c r="AL6" s="306"/>
      <c r="AM6" s="306"/>
      <c r="AN6" s="306"/>
      <c r="AO6" s="306"/>
      <c r="AR6" s="22"/>
      <c r="BE6" s="303"/>
      <c r="BS6" s="19" t="s">
        <v>6</v>
      </c>
    </row>
    <row r="7" spans="1:74" ht="12" customHeight="1">
      <c r="B7" s="22"/>
      <c r="D7" s="29" t="s">
        <v>18</v>
      </c>
      <c r="K7" s="27" t="s">
        <v>19</v>
      </c>
      <c r="AK7" s="29" t="s">
        <v>20</v>
      </c>
      <c r="AN7" s="27" t="s">
        <v>19</v>
      </c>
      <c r="AR7" s="22"/>
      <c r="BE7" s="303"/>
      <c r="BS7" s="19" t="s">
        <v>6</v>
      </c>
    </row>
    <row r="8" spans="1:74" ht="12" customHeight="1">
      <c r="B8" s="22"/>
      <c r="D8" s="29" t="s">
        <v>21</v>
      </c>
      <c r="K8" s="27" t="s">
        <v>22</v>
      </c>
      <c r="AK8" s="29" t="s">
        <v>23</v>
      </c>
      <c r="AN8" s="30" t="s">
        <v>24</v>
      </c>
      <c r="AR8" s="22"/>
      <c r="BE8" s="303"/>
      <c r="BS8" s="19" t="s">
        <v>6</v>
      </c>
    </row>
    <row r="9" spans="1:74" ht="14.4" customHeight="1">
      <c r="B9" s="22"/>
      <c r="AR9" s="22"/>
      <c r="BE9" s="303"/>
      <c r="BS9" s="19" t="s">
        <v>6</v>
      </c>
    </row>
    <row r="10" spans="1:74" ht="12" customHeight="1">
      <c r="B10" s="22"/>
      <c r="D10" s="29" t="s">
        <v>25</v>
      </c>
      <c r="AK10" s="29" t="s">
        <v>26</v>
      </c>
      <c r="AN10" s="27" t="s">
        <v>27</v>
      </c>
      <c r="AR10" s="22"/>
      <c r="BE10" s="303"/>
      <c r="BS10" s="19" t="s">
        <v>6</v>
      </c>
    </row>
    <row r="11" spans="1:74" ht="18.45" customHeight="1">
      <c r="B11" s="22"/>
      <c r="E11" s="27" t="s">
        <v>28</v>
      </c>
      <c r="AK11" s="29" t="s">
        <v>29</v>
      </c>
      <c r="AN11" s="27" t="s">
        <v>30</v>
      </c>
      <c r="AR11" s="22"/>
      <c r="BE11" s="303"/>
      <c r="BS11" s="19" t="s">
        <v>6</v>
      </c>
    </row>
    <row r="12" spans="1:74" ht="6.9" customHeight="1">
      <c r="B12" s="22"/>
      <c r="AR12" s="22"/>
      <c r="BE12" s="303"/>
      <c r="BS12" s="19" t="s">
        <v>6</v>
      </c>
    </row>
    <row r="13" spans="1:74" ht="12" customHeight="1">
      <c r="B13" s="22"/>
      <c r="D13" s="29" t="s">
        <v>31</v>
      </c>
      <c r="AK13" s="29" t="s">
        <v>26</v>
      </c>
      <c r="AN13" s="31" t="s">
        <v>32</v>
      </c>
      <c r="AR13" s="22"/>
      <c r="BE13" s="303"/>
      <c r="BS13" s="19" t="s">
        <v>6</v>
      </c>
    </row>
    <row r="14" spans="1:74" ht="13.2">
      <c r="B14" s="22"/>
      <c r="E14" s="308" t="s">
        <v>32</v>
      </c>
      <c r="F14" s="309"/>
      <c r="G14" s="309"/>
      <c r="H14" s="309"/>
      <c r="I14" s="309"/>
      <c r="J14" s="309"/>
      <c r="K14" s="309"/>
      <c r="L14" s="309"/>
      <c r="M14" s="309"/>
      <c r="N14" s="309"/>
      <c r="O14" s="309"/>
      <c r="P14" s="309"/>
      <c r="Q14" s="309"/>
      <c r="R14" s="309"/>
      <c r="S14" s="309"/>
      <c r="T14" s="309"/>
      <c r="U14" s="309"/>
      <c r="V14" s="309"/>
      <c r="W14" s="309"/>
      <c r="X14" s="309"/>
      <c r="Y14" s="309"/>
      <c r="Z14" s="309"/>
      <c r="AA14" s="309"/>
      <c r="AB14" s="309"/>
      <c r="AC14" s="309"/>
      <c r="AD14" s="309"/>
      <c r="AE14" s="309"/>
      <c r="AF14" s="309"/>
      <c r="AG14" s="309"/>
      <c r="AH14" s="309"/>
      <c r="AI14" s="309"/>
      <c r="AJ14" s="309"/>
      <c r="AK14" s="29" t="s">
        <v>29</v>
      </c>
      <c r="AN14" s="31" t="s">
        <v>32</v>
      </c>
      <c r="AR14" s="22"/>
      <c r="BE14" s="303"/>
      <c r="BS14" s="19" t="s">
        <v>6</v>
      </c>
    </row>
    <row r="15" spans="1:74" ht="6.9" customHeight="1">
      <c r="B15" s="22"/>
      <c r="AR15" s="22"/>
      <c r="BE15" s="303"/>
      <c r="BS15" s="19" t="s">
        <v>4</v>
      </c>
    </row>
    <row r="16" spans="1:74" ht="12" customHeight="1">
      <c r="B16" s="22"/>
      <c r="D16" s="29" t="s">
        <v>33</v>
      </c>
      <c r="AK16" s="29" t="s">
        <v>26</v>
      </c>
      <c r="AN16" s="27" t="s">
        <v>34</v>
      </c>
      <c r="AR16" s="22"/>
      <c r="BE16" s="303"/>
      <c r="BS16" s="19" t="s">
        <v>4</v>
      </c>
    </row>
    <row r="17" spans="2:71" ht="18.45" customHeight="1">
      <c r="B17" s="22"/>
      <c r="E17" s="27" t="s">
        <v>35</v>
      </c>
      <c r="AK17" s="29" t="s">
        <v>29</v>
      </c>
      <c r="AN17" s="27" t="s">
        <v>36</v>
      </c>
      <c r="AR17" s="22"/>
      <c r="BE17" s="303"/>
      <c r="BS17" s="19" t="s">
        <v>37</v>
      </c>
    </row>
    <row r="18" spans="2:71" ht="6.9" customHeight="1">
      <c r="B18" s="22"/>
      <c r="AR18" s="22"/>
      <c r="BE18" s="303"/>
      <c r="BS18" s="19" t="s">
        <v>6</v>
      </c>
    </row>
    <row r="19" spans="2:71" ht="12" customHeight="1">
      <c r="B19" s="22"/>
      <c r="D19" s="29" t="s">
        <v>38</v>
      </c>
      <c r="AK19" s="29" t="s">
        <v>26</v>
      </c>
      <c r="AN19" s="27" t="s">
        <v>19</v>
      </c>
      <c r="AR19" s="22"/>
      <c r="BE19" s="303"/>
      <c r="BS19" s="19" t="s">
        <v>6</v>
      </c>
    </row>
    <row r="20" spans="2:71" ht="18.45" customHeight="1">
      <c r="B20" s="22"/>
      <c r="E20" s="27" t="s">
        <v>39</v>
      </c>
      <c r="AK20" s="29" t="s">
        <v>29</v>
      </c>
      <c r="AN20" s="27" t="s">
        <v>19</v>
      </c>
      <c r="AR20" s="22"/>
      <c r="BE20" s="303"/>
      <c r="BS20" s="19" t="s">
        <v>4</v>
      </c>
    </row>
    <row r="21" spans="2:71" ht="6.9" customHeight="1">
      <c r="B21" s="22"/>
      <c r="AR21" s="22"/>
      <c r="BE21" s="303"/>
    </row>
    <row r="22" spans="2:71" ht="12" customHeight="1">
      <c r="B22" s="22"/>
      <c r="D22" s="29" t="s">
        <v>40</v>
      </c>
      <c r="AR22" s="22"/>
      <c r="BE22" s="303"/>
    </row>
    <row r="23" spans="2:71" ht="47.25" customHeight="1">
      <c r="B23" s="22"/>
      <c r="E23" s="310" t="s">
        <v>41</v>
      </c>
      <c r="F23" s="310"/>
      <c r="G23" s="310"/>
      <c r="H23" s="310"/>
      <c r="I23" s="310"/>
      <c r="J23" s="310"/>
      <c r="K23" s="310"/>
      <c r="L23" s="310"/>
      <c r="M23" s="310"/>
      <c r="N23" s="310"/>
      <c r="O23" s="310"/>
      <c r="P23" s="310"/>
      <c r="Q23" s="310"/>
      <c r="R23" s="310"/>
      <c r="S23" s="310"/>
      <c r="T23" s="310"/>
      <c r="U23" s="310"/>
      <c r="V23" s="310"/>
      <c r="W23" s="310"/>
      <c r="X23" s="310"/>
      <c r="Y23" s="310"/>
      <c r="Z23" s="310"/>
      <c r="AA23" s="310"/>
      <c r="AB23" s="310"/>
      <c r="AC23" s="310"/>
      <c r="AD23" s="310"/>
      <c r="AE23" s="310"/>
      <c r="AF23" s="310"/>
      <c r="AG23" s="310"/>
      <c r="AH23" s="310"/>
      <c r="AI23" s="310"/>
      <c r="AJ23" s="310"/>
      <c r="AK23" s="310"/>
      <c r="AL23" s="310"/>
      <c r="AM23" s="310"/>
      <c r="AN23" s="310"/>
      <c r="AR23" s="22"/>
      <c r="BE23" s="303"/>
    </row>
    <row r="24" spans="2:71" ht="6.9" customHeight="1">
      <c r="B24" s="22"/>
      <c r="AR24" s="22"/>
      <c r="BE24" s="303"/>
    </row>
    <row r="25" spans="2:71" ht="6.9" customHeight="1">
      <c r="B25" s="22"/>
      <c r="D25" s="33"/>
      <c r="E25" s="33"/>
      <c r="F25" s="33"/>
      <c r="G25" s="33"/>
      <c r="H25" s="33"/>
      <c r="I25" s="33"/>
      <c r="J25" s="33"/>
      <c r="K25" s="33"/>
      <c r="L25" s="33"/>
      <c r="M25" s="33"/>
      <c r="N25" s="33"/>
      <c r="O25" s="33"/>
      <c r="P25" s="33"/>
      <c r="Q25" s="33"/>
      <c r="R25" s="33"/>
      <c r="S25" s="33"/>
      <c r="T25" s="33"/>
      <c r="U25" s="33"/>
      <c r="V25" s="33"/>
      <c r="W25" s="33"/>
      <c r="X25" s="33"/>
      <c r="Y25" s="33"/>
      <c r="Z25" s="33"/>
      <c r="AA25" s="33"/>
      <c r="AB25" s="33"/>
      <c r="AC25" s="33"/>
      <c r="AD25" s="33"/>
      <c r="AE25" s="33"/>
      <c r="AF25" s="33"/>
      <c r="AG25" s="33"/>
      <c r="AH25" s="33"/>
      <c r="AI25" s="33"/>
      <c r="AJ25" s="33"/>
      <c r="AK25" s="33"/>
      <c r="AL25" s="33"/>
      <c r="AM25" s="33"/>
      <c r="AN25" s="33"/>
      <c r="AO25" s="33"/>
      <c r="AR25" s="22"/>
      <c r="BE25" s="303"/>
    </row>
    <row r="26" spans="2:71" s="1" customFormat="1" ht="25.95" customHeight="1">
      <c r="B26" s="34"/>
      <c r="D26" s="35" t="s">
        <v>42</v>
      </c>
      <c r="E26" s="36"/>
      <c r="F26" s="36"/>
      <c r="G26" s="36"/>
      <c r="H26" s="36"/>
      <c r="I26" s="36"/>
      <c r="J26" s="36"/>
      <c r="K26" s="36"/>
      <c r="L26" s="36"/>
      <c r="M26" s="36"/>
      <c r="N26" s="36"/>
      <c r="O26" s="36"/>
      <c r="P26" s="36"/>
      <c r="Q26" s="36"/>
      <c r="R26" s="36"/>
      <c r="S26" s="36"/>
      <c r="T26" s="36"/>
      <c r="U26" s="36"/>
      <c r="V26" s="36"/>
      <c r="W26" s="36"/>
      <c r="X26" s="36"/>
      <c r="Y26" s="36"/>
      <c r="Z26" s="36"/>
      <c r="AA26" s="36"/>
      <c r="AB26" s="36"/>
      <c r="AC26" s="36"/>
      <c r="AD26" s="36"/>
      <c r="AE26" s="36"/>
      <c r="AF26" s="36"/>
      <c r="AG26" s="36"/>
      <c r="AH26" s="36"/>
      <c r="AI26" s="36"/>
      <c r="AJ26" s="36"/>
      <c r="AK26" s="311">
        <f>ROUND(AG54,2)</f>
        <v>0</v>
      </c>
      <c r="AL26" s="312"/>
      <c r="AM26" s="312"/>
      <c r="AN26" s="312"/>
      <c r="AO26" s="312"/>
      <c r="AR26" s="34"/>
      <c r="BE26" s="303"/>
    </row>
    <row r="27" spans="2:71" s="1" customFormat="1" ht="6.9" customHeight="1">
      <c r="B27" s="34"/>
      <c r="AR27" s="34"/>
      <c r="BE27" s="303"/>
    </row>
    <row r="28" spans="2:71" s="1" customFormat="1" ht="13.2">
      <c r="B28" s="34"/>
      <c r="L28" s="313" t="s">
        <v>43</v>
      </c>
      <c r="M28" s="313"/>
      <c r="N28" s="313"/>
      <c r="O28" s="313"/>
      <c r="P28" s="313"/>
      <c r="W28" s="313" t="s">
        <v>44</v>
      </c>
      <c r="X28" s="313"/>
      <c r="Y28" s="313"/>
      <c r="Z28" s="313"/>
      <c r="AA28" s="313"/>
      <c r="AB28" s="313"/>
      <c r="AC28" s="313"/>
      <c r="AD28" s="313"/>
      <c r="AE28" s="313"/>
      <c r="AK28" s="313" t="s">
        <v>45</v>
      </c>
      <c r="AL28" s="313"/>
      <c r="AM28" s="313"/>
      <c r="AN28" s="313"/>
      <c r="AO28" s="313"/>
      <c r="AR28" s="34"/>
      <c r="BE28" s="303"/>
    </row>
    <row r="29" spans="2:71" s="2" customFormat="1" ht="14.4" customHeight="1">
      <c r="B29" s="38"/>
      <c r="D29" s="29" t="s">
        <v>46</v>
      </c>
      <c r="F29" s="29" t="s">
        <v>47</v>
      </c>
      <c r="L29" s="316">
        <v>0.21</v>
      </c>
      <c r="M29" s="315"/>
      <c r="N29" s="315"/>
      <c r="O29" s="315"/>
      <c r="P29" s="315"/>
      <c r="W29" s="314">
        <f>ROUND(AZ54, 2)</f>
        <v>0</v>
      </c>
      <c r="X29" s="315"/>
      <c r="Y29" s="315"/>
      <c r="Z29" s="315"/>
      <c r="AA29" s="315"/>
      <c r="AB29" s="315"/>
      <c r="AC29" s="315"/>
      <c r="AD29" s="315"/>
      <c r="AE29" s="315"/>
      <c r="AK29" s="314">
        <f>ROUND(AV54, 2)</f>
        <v>0</v>
      </c>
      <c r="AL29" s="315"/>
      <c r="AM29" s="315"/>
      <c r="AN29" s="315"/>
      <c r="AO29" s="315"/>
      <c r="AR29" s="38"/>
      <c r="BE29" s="304"/>
    </row>
    <row r="30" spans="2:71" s="2" customFormat="1" ht="14.4" customHeight="1">
      <c r="B30" s="38"/>
      <c r="F30" s="29" t="s">
        <v>48</v>
      </c>
      <c r="L30" s="316">
        <v>0.12</v>
      </c>
      <c r="M30" s="315"/>
      <c r="N30" s="315"/>
      <c r="O30" s="315"/>
      <c r="P30" s="315"/>
      <c r="W30" s="314">
        <f>ROUND(BA54, 2)</f>
        <v>0</v>
      </c>
      <c r="X30" s="315"/>
      <c r="Y30" s="315"/>
      <c r="Z30" s="315"/>
      <c r="AA30" s="315"/>
      <c r="AB30" s="315"/>
      <c r="AC30" s="315"/>
      <c r="AD30" s="315"/>
      <c r="AE30" s="315"/>
      <c r="AK30" s="314">
        <f>ROUND(AW54, 2)</f>
        <v>0</v>
      </c>
      <c r="AL30" s="315"/>
      <c r="AM30" s="315"/>
      <c r="AN30" s="315"/>
      <c r="AO30" s="315"/>
      <c r="AR30" s="38"/>
      <c r="BE30" s="304"/>
    </row>
    <row r="31" spans="2:71" s="2" customFormat="1" ht="14.4" hidden="1" customHeight="1">
      <c r="B31" s="38"/>
      <c r="F31" s="29" t="s">
        <v>49</v>
      </c>
      <c r="L31" s="316">
        <v>0.21</v>
      </c>
      <c r="M31" s="315"/>
      <c r="N31" s="315"/>
      <c r="O31" s="315"/>
      <c r="P31" s="315"/>
      <c r="W31" s="314">
        <f>ROUND(BB54, 2)</f>
        <v>0</v>
      </c>
      <c r="X31" s="315"/>
      <c r="Y31" s="315"/>
      <c r="Z31" s="315"/>
      <c r="AA31" s="315"/>
      <c r="AB31" s="315"/>
      <c r="AC31" s="315"/>
      <c r="AD31" s="315"/>
      <c r="AE31" s="315"/>
      <c r="AK31" s="314">
        <v>0</v>
      </c>
      <c r="AL31" s="315"/>
      <c r="AM31" s="315"/>
      <c r="AN31" s="315"/>
      <c r="AO31" s="315"/>
      <c r="AR31" s="38"/>
      <c r="BE31" s="304"/>
    </row>
    <row r="32" spans="2:71" s="2" customFormat="1" ht="14.4" hidden="1" customHeight="1">
      <c r="B32" s="38"/>
      <c r="F32" s="29" t="s">
        <v>50</v>
      </c>
      <c r="L32" s="316">
        <v>0.12</v>
      </c>
      <c r="M32" s="315"/>
      <c r="N32" s="315"/>
      <c r="O32" s="315"/>
      <c r="P32" s="315"/>
      <c r="W32" s="314">
        <f>ROUND(BC54, 2)</f>
        <v>0</v>
      </c>
      <c r="X32" s="315"/>
      <c r="Y32" s="315"/>
      <c r="Z32" s="315"/>
      <c r="AA32" s="315"/>
      <c r="AB32" s="315"/>
      <c r="AC32" s="315"/>
      <c r="AD32" s="315"/>
      <c r="AE32" s="315"/>
      <c r="AK32" s="314">
        <v>0</v>
      </c>
      <c r="AL32" s="315"/>
      <c r="AM32" s="315"/>
      <c r="AN32" s="315"/>
      <c r="AO32" s="315"/>
      <c r="AR32" s="38"/>
      <c r="BE32" s="304"/>
    </row>
    <row r="33" spans="2:44" s="2" customFormat="1" ht="14.4" hidden="1" customHeight="1">
      <c r="B33" s="38"/>
      <c r="F33" s="29" t="s">
        <v>51</v>
      </c>
      <c r="L33" s="316">
        <v>0</v>
      </c>
      <c r="M33" s="315"/>
      <c r="N33" s="315"/>
      <c r="O33" s="315"/>
      <c r="P33" s="315"/>
      <c r="W33" s="314">
        <f>ROUND(BD54, 2)</f>
        <v>0</v>
      </c>
      <c r="X33" s="315"/>
      <c r="Y33" s="315"/>
      <c r="Z33" s="315"/>
      <c r="AA33" s="315"/>
      <c r="AB33" s="315"/>
      <c r="AC33" s="315"/>
      <c r="AD33" s="315"/>
      <c r="AE33" s="315"/>
      <c r="AK33" s="314">
        <v>0</v>
      </c>
      <c r="AL33" s="315"/>
      <c r="AM33" s="315"/>
      <c r="AN33" s="315"/>
      <c r="AO33" s="315"/>
      <c r="AR33" s="38"/>
    </row>
    <row r="34" spans="2:44" s="1" customFormat="1" ht="6.9" customHeight="1">
      <c r="B34" s="34"/>
      <c r="AR34" s="34"/>
    </row>
    <row r="35" spans="2:44" s="1" customFormat="1" ht="25.95" customHeight="1">
      <c r="B35" s="34"/>
      <c r="C35" s="39"/>
      <c r="D35" s="40" t="s">
        <v>52</v>
      </c>
      <c r="E35" s="41"/>
      <c r="F35" s="41"/>
      <c r="G35" s="41"/>
      <c r="H35" s="41"/>
      <c r="I35" s="41"/>
      <c r="J35" s="41"/>
      <c r="K35" s="41"/>
      <c r="L35" s="41"/>
      <c r="M35" s="41"/>
      <c r="N35" s="41"/>
      <c r="O35" s="41"/>
      <c r="P35" s="41"/>
      <c r="Q35" s="41"/>
      <c r="R35" s="41"/>
      <c r="S35" s="41"/>
      <c r="T35" s="42" t="s">
        <v>53</v>
      </c>
      <c r="U35" s="41"/>
      <c r="V35" s="41"/>
      <c r="W35" s="41"/>
      <c r="X35" s="320" t="s">
        <v>54</v>
      </c>
      <c r="Y35" s="318"/>
      <c r="Z35" s="318"/>
      <c r="AA35" s="318"/>
      <c r="AB35" s="318"/>
      <c r="AC35" s="41"/>
      <c r="AD35" s="41"/>
      <c r="AE35" s="41"/>
      <c r="AF35" s="41"/>
      <c r="AG35" s="41"/>
      <c r="AH35" s="41"/>
      <c r="AI35" s="41"/>
      <c r="AJ35" s="41"/>
      <c r="AK35" s="317">
        <f>SUM(AK26:AK33)</f>
        <v>0</v>
      </c>
      <c r="AL35" s="318"/>
      <c r="AM35" s="318"/>
      <c r="AN35" s="318"/>
      <c r="AO35" s="319"/>
      <c r="AP35" s="39"/>
      <c r="AQ35" s="39"/>
      <c r="AR35" s="34"/>
    </row>
    <row r="36" spans="2:44" s="1" customFormat="1" ht="6.9" customHeight="1">
      <c r="B36" s="34"/>
      <c r="AR36" s="34"/>
    </row>
    <row r="37" spans="2:44" s="1" customFormat="1" ht="6.9" customHeight="1">
      <c r="B37" s="43"/>
      <c r="C37" s="44"/>
      <c r="D37" s="44"/>
      <c r="E37" s="44"/>
      <c r="F37" s="44"/>
      <c r="G37" s="44"/>
      <c r="H37" s="44"/>
      <c r="I37" s="44"/>
      <c r="J37" s="44"/>
      <c r="K37" s="44"/>
      <c r="L37" s="44"/>
      <c r="M37" s="44"/>
      <c r="N37" s="44"/>
      <c r="O37" s="44"/>
      <c r="P37" s="44"/>
      <c r="Q37" s="44"/>
      <c r="R37" s="44"/>
      <c r="S37" s="44"/>
      <c r="T37" s="44"/>
      <c r="U37" s="44"/>
      <c r="V37" s="44"/>
      <c r="W37" s="44"/>
      <c r="X37" s="44"/>
      <c r="Y37" s="44"/>
      <c r="Z37" s="44"/>
      <c r="AA37" s="44"/>
      <c r="AB37" s="44"/>
      <c r="AC37" s="44"/>
      <c r="AD37" s="44"/>
      <c r="AE37" s="44"/>
      <c r="AF37" s="44"/>
      <c r="AG37" s="44"/>
      <c r="AH37" s="44"/>
      <c r="AI37" s="44"/>
      <c r="AJ37" s="44"/>
      <c r="AK37" s="44"/>
      <c r="AL37" s="44"/>
      <c r="AM37" s="44"/>
      <c r="AN37" s="44"/>
      <c r="AO37" s="44"/>
      <c r="AP37" s="44"/>
      <c r="AQ37" s="44"/>
      <c r="AR37" s="34"/>
    </row>
    <row r="41" spans="2:44" s="1" customFormat="1" ht="6.9" customHeight="1">
      <c r="B41" s="45"/>
      <c r="C41" s="46"/>
      <c r="D41" s="46"/>
      <c r="E41" s="46"/>
      <c r="F41" s="46"/>
      <c r="G41" s="46"/>
      <c r="H41" s="46"/>
      <c r="I41" s="46"/>
      <c r="J41" s="46"/>
      <c r="K41" s="46"/>
      <c r="L41" s="46"/>
      <c r="M41" s="46"/>
      <c r="N41" s="46"/>
      <c r="O41" s="46"/>
      <c r="P41" s="46"/>
      <c r="Q41" s="46"/>
      <c r="R41" s="46"/>
      <c r="S41" s="46"/>
      <c r="T41" s="46"/>
      <c r="U41" s="46"/>
      <c r="V41" s="46"/>
      <c r="W41" s="46"/>
      <c r="X41" s="46"/>
      <c r="Y41" s="46"/>
      <c r="Z41" s="46"/>
      <c r="AA41" s="46"/>
      <c r="AB41" s="46"/>
      <c r="AC41" s="46"/>
      <c r="AD41" s="46"/>
      <c r="AE41" s="46"/>
      <c r="AF41" s="46"/>
      <c r="AG41" s="46"/>
      <c r="AH41" s="46"/>
      <c r="AI41" s="46"/>
      <c r="AJ41" s="46"/>
      <c r="AK41" s="46"/>
      <c r="AL41" s="46"/>
      <c r="AM41" s="46"/>
      <c r="AN41" s="46"/>
      <c r="AO41" s="46"/>
      <c r="AP41" s="46"/>
      <c r="AQ41" s="46"/>
      <c r="AR41" s="34"/>
    </row>
    <row r="42" spans="2:44" s="1" customFormat="1" ht="24.9" customHeight="1">
      <c r="B42" s="34"/>
      <c r="C42" s="23" t="s">
        <v>55</v>
      </c>
      <c r="AR42" s="34"/>
    </row>
    <row r="43" spans="2:44" s="1" customFormat="1" ht="6.9" customHeight="1">
      <c r="B43" s="34"/>
      <c r="AR43" s="34"/>
    </row>
    <row r="44" spans="2:44" s="3" customFormat="1" ht="12" customHeight="1">
      <c r="B44" s="47"/>
      <c r="C44" s="29" t="s">
        <v>13</v>
      </c>
      <c r="L44" s="3" t="str">
        <f>K5</f>
        <v>671824</v>
      </c>
      <c r="AR44" s="47"/>
    </row>
    <row r="45" spans="2:44" s="4" customFormat="1" ht="36.9" customHeight="1">
      <c r="B45" s="48"/>
      <c r="C45" s="49" t="s">
        <v>16</v>
      </c>
      <c r="L45" s="327" t="str">
        <f>K6</f>
        <v>Domov pro seniory - nový pavilon D - Ústí nad Orlicí</v>
      </c>
      <c r="M45" s="328"/>
      <c r="N45" s="328"/>
      <c r="O45" s="328"/>
      <c r="P45" s="328"/>
      <c r="Q45" s="328"/>
      <c r="R45" s="328"/>
      <c r="S45" s="328"/>
      <c r="T45" s="328"/>
      <c r="U45" s="328"/>
      <c r="V45" s="328"/>
      <c r="W45" s="328"/>
      <c r="X45" s="328"/>
      <c r="Y45" s="328"/>
      <c r="Z45" s="328"/>
      <c r="AA45" s="328"/>
      <c r="AB45" s="328"/>
      <c r="AC45" s="328"/>
      <c r="AD45" s="328"/>
      <c r="AE45" s="328"/>
      <c r="AF45" s="328"/>
      <c r="AG45" s="328"/>
      <c r="AH45" s="328"/>
      <c r="AI45" s="328"/>
      <c r="AJ45" s="328"/>
      <c r="AK45" s="328"/>
      <c r="AL45" s="328"/>
      <c r="AM45" s="328"/>
      <c r="AN45" s="328"/>
      <c r="AO45" s="328"/>
      <c r="AR45" s="48"/>
    </row>
    <row r="46" spans="2:44" s="1" customFormat="1" ht="6.9" customHeight="1">
      <c r="B46" s="34"/>
      <c r="AR46" s="34"/>
    </row>
    <row r="47" spans="2:44" s="1" customFormat="1" ht="12" customHeight="1">
      <c r="B47" s="34"/>
      <c r="C47" s="29" t="s">
        <v>21</v>
      </c>
      <c r="L47" s="50" t="str">
        <f>IF(K8="","",K8)</f>
        <v>k.ú.Ústí n.Orlicí p.č.651/9 561/19 561/20 st.3165</v>
      </c>
      <c r="AI47" s="29" t="s">
        <v>23</v>
      </c>
      <c r="AM47" s="334" t="str">
        <f>IF(AN8= "","",AN8)</f>
        <v>7. 3. 2024</v>
      </c>
      <c r="AN47" s="334"/>
      <c r="AR47" s="34"/>
    </row>
    <row r="48" spans="2:44" s="1" customFormat="1" ht="6.9" customHeight="1">
      <c r="B48" s="34"/>
      <c r="AR48" s="34"/>
    </row>
    <row r="49" spans="1:91" s="1" customFormat="1" ht="40.049999999999997" customHeight="1">
      <c r="B49" s="34"/>
      <c r="C49" s="29" t="s">
        <v>25</v>
      </c>
      <c r="L49" s="3" t="str">
        <f>IF(E11= "","",E11)</f>
        <v>Město Ústí nad Orlicí, Sychrova 16, 56224 Ústí nO</v>
      </c>
      <c r="AI49" s="29" t="s">
        <v>33</v>
      </c>
      <c r="AM49" s="335" t="str">
        <f>IF(E17="","",E17)</f>
        <v>R21 Architects s.r.o. Mánesova 864/19 12000 Praha2</v>
      </c>
      <c r="AN49" s="336"/>
      <c r="AO49" s="336"/>
      <c r="AP49" s="336"/>
      <c r="AR49" s="34"/>
      <c r="AS49" s="337" t="s">
        <v>56</v>
      </c>
      <c r="AT49" s="338"/>
      <c r="AU49" s="52"/>
      <c r="AV49" s="52"/>
      <c r="AW49" s="52"/>
      <c r="AX49" s="52"/>
      <c r="AY49" s="52"/>
      <c r="AZ49" s="52"/>
      <c r="BA49" s="52"/>
      <c r="BB49" s="52"/>
      <c r="BC49" s="52"/>
      <c r="BD49" s="53"/>
    </row>
    <row r="50" spans="1:91" s="1" customFormat="1" ht="15.15" customHeight="1">
      <c r="B50" s="34"/>
      <c r="C50" s="29" t="s">
        <v>31</v>
      </c>
      <c r="L50" s="3" t="str">
        <f>IF(E14= "Vyplň údaj","",E14)</f>
        <v/>
      </c>
      <c r="AI50" s="29" t="s">
        <v>38</v>
      </c>
      <c r="AM50" s="335" t="str">
        <f>IF(E20="","",E20)</f>
        <v xml:space="preserve"> </v>
      </c>
      <c r="AN50" s="336"/>
      <c r="AO50" s="336"/>
      <c r="AP50" s="336"/>
      <c r="AR50" s="34"/>
      <c r="AS50" s="339"/>
      <c r="AT50" s="340"/>
      <c r="BD50" s="55"/>
    </row>
    <row r="51" spans="1:91" s="1" customFormat="1" ht="10.8" customHeight="1">
      <c r="B51" s="34"/>
      <c r="AR51" s="34"/>
      <c r="AS51" s="339"/>
      <c r="AT51" s="340"/>
      <c r="BD51" s="55"/>
    </row>
    <row r="52" spans="1:91" s="1" customFormat="1" ht="29.25" customHeight="1">
      <c r="B52" s="34"/>
      <c r="C52" s="329" t="s">
        <v>57</v>
      </c>
      <c r="D52" s="330"/>
      <c r="E52" s="330"/>
      <c r="F52" s="330"/>
      <c r="G52" s="330"/>
      <c r="H52" s="56"/>
      <c r="I52" s="331" t="s">
        <v>58</v>
      </c>
      <c r="J52" s="330"/>
      <c r="K52" s="330"/>
      <c r="L52" s="330"/>
      <c r="M52" s="330"/>
      <c r="N52" s="330"/>
      <c r="O52" s="330"/>
      <c r="P52" s="330"/>
      <c r="Q52" s="330"/>
      <c r="R52" s="330"/>
      <c r="S52" s="330"/>
      <c r="T52" s="330"/>
      <c r="U52" s="330"/>
      <c r="V52" s="330"/>
      <c r="W52" s="330"/>
      <c r="X52" s="330"/>
      <c r="Y52" s="330"/>
      <c r="Z52" s="330"/>
      <c r="AA52" s="330"/>
      <c r="AB52" s="330"/>
      <c r="AC52" s="330"/>
      <c r="AD52" s="330"/>
      <c r="AE52" s="330"/>
      <c r="AF52" s="330"/>
      <c r="AG52" s="341" t="s">
        <v>59</v>
      </c>
      <c r="AH52" s="330"/>
      <c r="AI52" s="330"/>
      <c r="AJ52" s="330"/>
      <c r="AK52" s="330"/>
      <c r="AL52" s="330"/>
      <c r="AM52" s="330"/>
      <c r="AN52" s="331" t="s">
        <v>60</v>
      </c>
      <c r="AO52" s="330"/>
      <c r="AP52" s="330"/>
      <c r="AQ52" s="57" t="s">
        <v>61</v>
      </c>
      <c r="AR52" s="34"/>
      <c r="AS52" s="58" t="s">
        <v>62</v>
      </c>
      <c r="AT52" s="59" t="s">
        <v>63</v>
      </c>
      <c r="AU52" s="59" t="s">
        <v>64</v>
      </c>
      <c r="AV52" s="59" t="s">
        <v>65</v>
      </c>
      <c r="AW52" s="59" t="s">
        <v>66</v>
      </c>
      <c r="AX52" s="59" t="s">
        <v>67</v>
      </c>
      <c r="AY52" s="59" t="s">
        <v>68</v>
      </c>
      <c r="AZ52" s="59" t="s">
        <v>69</v>
      </c>
      <c r="BA52" s="59" t="s">
        <v>70</v>
      </c>
      <c r="BB52" s="59" t="s">
        <v>71</v>
      </c>
      <c r="BC52" s="59" t="s">
        <v>72</v>
      </c>
      <c r="BD52" s="60" t="s">
        <v>73</v>
      </c>
    </row>
    <row r="53" spans="1:91" s="1" customFormat="1" ht="10.8" customHeight="1">
      <c r="B53" s="34"/>
      <c r="AR53" s="34"/>
      <c r="AS53" s="61"/>
      <c r="AT53" s="52"/>
      <c r="AU53" s="52"/>
      <c r="AV53" s="52"/>
      <c r="AW53" s="52"/>
      <c r="AX53" s="52"/>
      <c r="AY53" s="52"/>
      <c r="AZ53" s="52"/>
      <c r="BA53" s="52"/>
      <c r="BB53" s="52"/>
      <c r="BC53" s="52"/>
      <c r="BD53" s="53"/>
    </row>
    <row r="54" spans="1:91" s="5" customFormat="1" ht="32.4" customHeight="1">
      <c r="B54" s="62"/>
      <c r="C54" s="63" t="s">
        <v>74</v>
      </c>
      <c r="D54" s="64"/>
      <c r="E54" s="64"/>
      <c r="F54" s="64"/>
      <c r="G54" s="64"/>
      <c r="H54" s="64"/>
      <c r="I54" s="64"/>
      <c r="J54" s="64"/>
      <c r="K54" s="64"/>
      <c r="L54" s="64"/>
      <c r="M54" s="64"/>
      <c r="N54" s="64"/>
      <c r="O54" s="64"/>
      <c r="P54" s="64"/>
      <c r="Q54" s="64"/>
      <c r="R54" s="64"/>
      <c r="S54" s="64"/>
      <c r="T54" s="64"/>
      <c r="U54" s="64"/>
      <c r="V54" s="64"/>
      <c r="W54" s="64"/>
      <c r="X54" s="64"/>
      <c r="Y54" s="64"/>
      <c r="Z54" s="64"/>
      <c r="AA54" s="64"/>
      <c r="AB54" s="64"/>
      <c r="AC54" s="64"/>
      <c r="AD54" s="64"/>
      <c r="AE54" s="64"/>
      <c r="AF54" s="64"/>
      <c r="AG54" s="342">
        <f>ROUND(AG55+AG65,2)</f>
        <v>0</v>
      </c>
      <c r="AH54" s="342"/>
      <c r="AI54" s="342"/>
      <c r="AJ54" s="342"/>
      <c r="AK54" s="342"/>
      <c r="AL54" s="342"/>
      <c r="AM54" s="342"/>
      <c r="AN54" s="343">
        <f t="shared" ref="AN54:AN92" si="0">SUM(AG54,AT54)</f>
        <v>0</v>
      </c>
      <c r="AO54" s="343"/>
      <c r="AP54" s="343"/>
      <c r="AQ54" s="66" t="s">
        <v>19</v>
      </c>
      <c r="AR54" s="62"/>
      <c r="AS54" s="67">
        <f>ROUND(AS55+AS65,2)</f>
        <v>0</v>
      </c>
      <c r="AT54" s="68">
        <f t="shared" ref="AT54:AT92" si="1">ROUND(SUM(AV54:AW54),2)</f>
        <v>0</v>
      </c>
      <c r="AU54" s="69">
        <f>ROUND(AU55+AU65,5)</f>
        <v>0</v>
      </c>
      <c r="AV54" s="68">
        <f>ROUND(AZ54*L29,2)</f>
        <v>0</v>
      </c>
      <c r="AW54" s="68">
        <f>ROUND(BA54*L30,2)</f>
        <v>0</v>
      </c>
      <c r="AX54" s="68">
        <f>ROUND(BB54*L29,2)</f>
        <v>0</v>
      </c>
      <c r="AY54" s="68">
        <f>ROUND(BC54*L30,2)</f>
        <v>0</v>
      </c>
      <c r="AZ54" s="68">
        <f>ROUND(AZ55+AZ65,2)</f>
        <v>0</v>
      </c>
      <c r="BA54" s="68">
        <f>ROUND(BA55+BA65,2)</f>
        <v>0</v>
      </c>
      <c r="BB54" s="68">
        <f>ROUND(BB55+BB65,2)</f>
        <v>0</v>
      </c>
      <c r="BC54" s="68">
        <f>ROUND(BC55+BC65,2)</f>
        <v>0</v>
      </c>
      <c r="BD54" s="70">
        <f>ROUND(BD55+BD65,2)</f>
        <v>0</v>
      </c>
      <c r="BS54" s="71" t="s">
        <v>75</v>
      </c>
      <c r="BT54" s="71" t="s">
        <v>76</v>
      </c>
      <c r="BU54" s="72" t="s">
        <v>77</v>
      </c>
      <c r="BV54" s="71" t="s">
        <v>78</v>
      </c>
      <c r="BW54" s="71" t="s">
        <v>5</v>
      </c>
      <c r="BX54" s="71" t="s">
        <v>79</v>
      </c>
      <c r="CL54" s="71" t="s">
        <v>19</v>
      </c>
    </row>
    <row r="55" spans="1:91" s="6" customFormat="1" ht="16.5" customHeight="1">
      <c r="B55" s="73"/>
      <c r="C55" s="74"/>
      <c r="D55" s="332" t="s">
        <v>80</v>
      </c>
      <c r="E55" s="332"/>
      <c r="F55" s="332"/>
      <c r="G55" s="332"/>
      <c r="H55" s="332"/>
      <c r="I55" s="75"/>
      <c r="J55" s="332" t="s">
        <v>81</v>
      </c>
      <c r="K55" s="332"/>
      <c r="L55" s="332"/>
      <c r="M55" s="332"/>
      <c r="N55" s="332"/>
      <c r="O55" s="332"/>
      <c r="P55" s="332"/>
      <c r="Q55" s="332"/>
      <c r="R55" s="332"/>
      <c r="S55" s="332"/>
      <c r="T55" s="332"/>
      <c r="U55" s="332"/>
      <c r="V55" s="332"/>
      <c r="W55" s="332"/>
      <c r="X55" s="332"/>
      <c r="Y55" s="332"/>
      <c r="Z55" s="332"/>
      <c r="AA55" s="332"/>
      <c r="AB55" s="332"/>
      <c r="AC55" s="332"/>
      <c r="AD55" s="332"/>
      <c r="AE55" s="332"/>
      <c r="AF55" s="332"/>
      <c r="AG55" s="325">
        <f>ROUND(AG56,2)</f>
        <v>0</v>
      </c>
      <c r="AH55" s="324"/>
      <c r="AI55" s="324"/>
      <c r="AJ55" s="324"/>
      <c r="AK55" s="324"/>
      <c r="AL55" s="324"/>
      <c r="AM55" s="324"/>
      <c r="AN55" s="323">
        <f t="shared" si="0"/>
        <v>0</v>
      </c>
      <c r="AO55" s="324"/>
      <c r="AP55" s="324"/>
      <c r="AQ55" s="76" t="s">
        <v>82</v>
      </c>
      <c r="AR55" s="73"/>
      <c r="AS55" s="77">
        <f>ROUND(AS56,2)</f>
        <v>0</v>
      </c>
      <c r="AT55" s="78">
        <f t="shared" si="1"/>
        <v>0</v>
      </c>
      <c r="AU55" s="79">
        <f>ROUND(AU56,5)</f>
        <v>0</v>
      </c>
      <c r="AV55" s="78">
        <f>ROUND(AZ55*L29,2)</f>
        <v>0</v>
      </c>
      <c r="AW55" s="78">
        <f>ROUND(BA55*L30,2)</f>
        <v>0</v>
      </c>
      <c r="AX55" s="78">
        <f>ROUND(BB55*L29,2)</f>
        <v>0</v>
      </c>
      <c r="AY55" s="78">
        <f>ROUND(BC55*L30,2)</f>
        <v>0</v>
      </c>
      <c r="AZ55" s="78">
        <f>ROUND(AZ56,2)</f>
        <v>0</v>
      </c>
      <c r="BA55" s="78">
        <f>ROUND(BA56,2)</f>
        <v>0</v>
      </c>
      <c r="BB55" s="78">
        <f>ROUND(BB56,2)</f>
        <v>0</v>
      </c>
      <c r="BC55" s="78">
        <f>ROUND(BC56,2)</f>
        <v>0</v>
      </c>
      <c r="BD55" s="80">
        <f>ROUND(BD56,2)</f>
        <v>0</v>
      </c>
      <c r="BS55" s="81" t="s">
        <v>75</v>
      </c>
      <c r="BT55" s="81" t="s">
        <v>83</v>
      </c>
      <c r="BU55" s="81" t="s">
        <v>77</v>
      </c>
      <c r="BV55" s="81" t="s">
        <v>78</v>
      </c>
      <c r="BW55" s="81" t="s">
        <v>84</v>
      </c>
      <c r="BX55" s="81" t="s">
        <v>5</v>
      </c>
      <c r="CL55" s="81" t="s">
        <v>19</v>
      </c>
      <c r="CM55" s="81" t="s">
        <v>83</v>
      </c>
    </row>
    <row r="56" spans="1:91" s="3" customFormat="1" ht="16.5" customHeight="1">
      <c r="B56" s="47"/>
      <c r="C56" s="9"/>
      <c r="D56" s="9"/>
      <c r="E56" s="333" t="s">
        <v>85</v>
      </c>
      <c r="F56" s="333"/>
      <c r="G56" s="333"/>
      <c r="H56" s="333"/>
      <c r="I56" s="333"/>
      <c r="J56" s="9"/>
      <c r="K56" s="333" t="s">
        <v>86</v>
      </c>
      <c r="L56" s="333"/>
      <c r="M56" s="333"/>
      <c r="N56" s="333"/>
      <c r="O56" s="333"/>
      <c r="P56" s="333"/>
      <c r="Q56" s="333"/>
      <c r="R56" s="333"/>
      <c r="S56" s="333"/>
      <c r="T56" s="333"/>
      <c r="U56" s="333"/>
      <c r="V56" s="333"/>
      <c r="W56" s="333"/>
      <c r="X56" s="333"/>
      <c r="Y56" s="333"/>
      <c r="Z56" s="333"/>
      <c r="AA56" s="333"/>
      <c r="AB56" s="333"/>
      <c r="AC56" s="333"/>
      <c r="AD56" s="333"/>
      <c r="AE56" s="333"/>
      <c r="AF56" s="333"/>
      <c r="AG56" s="326">
        <f>ROUND(AG57+AG63+AG64,2)</f>
        <v>0</v>
      </c>
      <c r="AH56" s="322"/>
      <c r="AI56" s="322"/>
      <c r="AJ56" s="322"/>
      <c r="AK56" s="322"/>
      <c r="AL56" s="322"/>
      <c r="AM56" s="322"/>
      <c r="AN56" s="321">
        <f t="shared" si="0"/>
        <v>0</v>
      </c>
      <c r="AO56" s="322"/>
      <c r="AP56" s="322"/>
      <c r="AQ56" s="82" t="s">
        <v>87</v>
      </c>
      <c r="AR56" s="47"/>
      <c r="AS56" s="83">
        <f>ROUND(AS57+AS63+AS64,2)</f>
        <v>0</v>
      </c>
      <c r="AT56" s="84">
        <f t="shared" si="1"/>
        <v>0</v>
      </c>
      <c r="AU56" s="85">
        <f>ROUND(AU57+AU63+AU64,5)</f>
        <v>0</v>
      </c>
      <c r="AV56" s="84">
        <f>ROUND(AZ56*L29,2)</f>
        <v>0</v>
      </c>
      <c r="AW56" s="84">
        <f>ROUND(BA56*L30,2)</f>
        <v>0</v>
      </c>
      <c r="AX56" s="84">
        <f>ROUND(BB56*L29,2)</f>
        <v>0</v>
      </c>
      <c r="AY56" s="84">
        <f>ROUND(BC56*L30,2)</f>
        <v>0</v>
      </c>
      <c r="AZ56" s="84">
        <f>ROUND(AZ57+AZ63+AZ64,2)</f>
        <v>0</v>
      </c>
      <c r="BA56" s="84">
        <f>ROUND(BA57+BA63+BA64,2)</f>
        <v>0</v>
      </c>
      <c r="BB56" s="84">
        <f>ROUND(BB57+BB63+BB64,2)</f>
        <v>0</v>
      </c>
      <c r="BC56" s="84">
        <f>ROUND(BC57+BC63+BC64,2)</f>
        <v>0</v>
      </c>
      <c r="BD56" s="86">
        <f>ROUND(BD57+BD63+BD64,2)</f>
        <v>0</v>
      </c>
      <c r="BS56" s="27" t="s">
        <v>75</v>
      </c>
      <c r="BT56" s="27" t="s">
        <v>88</v>
      </c>
      <c r="BU56" s="27" t="s">
        <v>77</v>
      </c>
      <c r="BV56" s="27" t="s">
        <v>78</v>
      </c>
      <c r="BW56" s="27" t="s">
        <v>89</v>
      </c>
      <c r="BX56" s="27" t="s">
        <v>84</v>
      </c>
      <c r="CL56" s="27" t="s">
        <v>19</v>
      </c>
    </row>
    <row r="57" spans="1:91" s="3" customFormat="1" ht="16.5" customHeight="1">
      <c r="B57" s="47"/>
      <c r="C57" s="9"/>
      <c r="D57" s="9"/>
      <c r="E57" s="9"/>
      <c r="F57" s="333" t="s">
        <v>90</v>
      </c>
      <c r="G57" s="333"/>
      <c r="H57" s="333"/>
      <c r="I57" s="333"/>
      <c r="J57" s="333"/>
      <c r="K57" s="9"/>
      <c r="L57" s="333" t="s">
        <v>91</v>
      </c>
      <c r="M57" s="333"/>
      <c r="N57" s="333"/>
      <c r="O57" s="333"/>
      <c r="P57" s="333"/>
      <c r="Q57" s="333"/>
      <c r="R57" s="333"/>
      <c r="S57" s="333"/>
      <c r="T57" s="333"/>
      <c r="U57" s="333"/>
      <c r="V57" s="333"/>
      <c r="W57" s="333"/>
      <c r="X57" s="333"/>
      <c r="Y57" s="333"/>
      <c r="Z57" s="333"/>
      <c r="AA57" s="333"/>
      <c r="AB57" s="333"/>
      <c r="AC57" s="333"/>
      <c r="AD57" s="333"/>
      <c r="AE57" s="333"/>
      <c r="AF57" s="333"/>
      <c r="AG57" s="326">
        <f>ROUND(SUM(AG58:AG62),2)</f>
        <v>0</v>
      </c>
      <c r="AH57" s="322"/>
      <c r="AI57" s="322"/>
      <c r="AJ57" s="322"/>
      <c r="AK57" s="322"/>
      <c r="AL57" s="322"/>
      <c r="AM57" s="322"/>
      <c r="AN57" s="321">
        <f t="shared" si="0"/>
        <v>0</v>
      </c>
      <c r="AO57" s="322"/>
      <c r="AP57" s="322"/>
      <c r="AQ57" s="82" t="s">
        <v>87</v>
      </c>
      <c r="AR57" s="47"/>
      <c r="AS57" s="83">
        <f>ROUND(SUM(AS58:AS62),2)</f>
        <v>0</v>
      </c>
      <c r="AT57" s="84">
        <f t="shared" si="1"/>
        <v>0</v>
      </c>
      <c r="AU57" s="85">
        <f>ROUND(SUM(AU58:AU62),5)</f>
        <v>0</v>
      </c>
      <c r="AV57" s="84">
        <f>ROUND(AZ57*L29,2)</f>
        <v>0</v>
      </c>
      <c r="AW57" s="84">
        <f>ROUND(BA57*L30,2)</f>
        <v>0</v>
      </c>
      <c r="AX57" s="84">
        <f>ROUND(BB57*L29,2)</f>
        <v>0</v>
      </c>
      <c r="AY57" s="84">
        <f>ROUND(BC57*L30,2)</f>
        <v>0</v>
      </c>
      <c r="AZ57" s="84">
        <f>ROUND(SUM(AZ58:AZ62),2)</f>
        <v>0</v>
      </c>
      <c r="BA57" s="84">
        <f>ROUND(SUM(BA58:BA62),2)</f>
        <v>0</v>
      </c>
      <c r="BB57" s="84">
        <f>ROUND(SUM(BB58:BB62),2)</f>
        <v>0</v>
      </c>
      <c r="BC57" s="84">
        <f>ROUND(SUM(BC58:BC62),2)</f>
        <v>0</v>
      </c>
      <c r="BD57" s="86">
        <f>ROUND(SUM(BD58:BD62),2)</f>
        <v>0</v>
      </c>
      <c r="BS57" s="27" t="s">
        <v>75</v>
      </c>
      <c r="BT57" s="27" t="s">
        <v>92</v>
      </c>
      <c r="BU57" s="27" t="s">
        <v>77</v>
      </c>
      <c r="BV57" s="27" t="s">
        <v>78</v>
      </c>
      <c r="BW57" s="27" t="s">
        <v>93</v>
      </c>
      <c r="BX57" s="27" t="s">
        <v>89</v>
      </c>
      <c r="CL57" s="27" t="s">
        <v>94</v>
      </c>
    </row>
    <row r="58" spans="1:91" s="3" customFormat="1" ht="16.5" customHeight="1">
      <c r="A58" s="87" t="s">
        <v>95</v>
      </c>
      <c r="B58" s="47"/>
      <c r="C58" s="9"/>
      <c r="D58" s="9"/>
      <c r="E58" s="9"/>
      <c r="F58" s="9"/>
      <c r="G58" s="333" t="s">
        <v>96</v>
      </c>
      <c r="H58" s="333"/>
      <c r="I58" s="333"/>
      <c r="J58" s="333"/>
      <c r="K58" s="333"/>
      <c r="L58" s="9"/>
      <c r="M58" s="333" t="s">
        <v>97</v>
      </c>
      <c r="N58" s="333"/>
      <c r="O58" s="333"/>
      <c r="P58" s="333"/>
      <c r="Q58" s="333"/>
      <c r="R58" s="333"/>
      <c r="S58" s="333"/>
      <c r="T58" s="333"/>
      <c r="U58" s="333"/>
      <c r="V58" s="333"/>
      <c r="W58" s="333"/>
      <c r="X58" s="333"/>
      <c r="Y58" s="333"/>
      <c r="Z58" s="333"/>
      <c r="AA58" s="333"/>
      <c r="AB58" s="333"/>
      <c r="AC58" s="333"/>
      <c r="AD58" s="333"/>
      <c r="AE58" s="333"/>
      <c r="AF58" s="333"/>
      <c r="AG58" s="321">
        <f>'D.1.1 - Architektonicko-s...'!J34</f>
        <v>0</v>
      </c>
      <c r="AH58" s="322"/>
      <c r="AI58" s="322"/>
      <c r="AJ58" s="322"/>
      <c r="AK58" s="322"/>
      <c r="AL58" s="322"/>
      <c r="AM58" s="322"/>
      <c r="AN58" s="321">
        <f t="shared" si="0"/>
        <v>0</v>
      </c>
      <c r="AO58" s="322"/>
      <c r="AP58" s="322"/>
      <c r="AQ58" s="82" t="s">
        <v>87</v>
      </c>
      <c r="AR58" s="47"/>
      <c r="AS58" s="83">
        <v>0</v>
      </c>
      <c r="AT58" s="84">
        <f t="shared" si="1"/>
        <v>0</v>
      </c>
      <c r="AU58" s="85">
        <f>'D.1.1 - Architektonicko-s...'!P122</f>
        <v>0</v>
      </c>
      <c r="AV58" s="84">
        <f>'D.1.1 - Architektonicko-s...'!J37</f>
        <v>0</v>
      </c>
      <c r="AW58" s="84">
        <f>'D.1.1 - Architektonicko-s...'!J38</f>
        <v>0</v>
      </c>
      <c r="AX58" s="84">
        <f>'D.1.1 - Architektonicko-s...'!J39</f>
        <v>0</v>
      </c>
      <c r="AY58" s="84">
        <f>'D.1.1 - Architektonicko-s...'!J40</f>
        <v>0</v>
      </c>
      <c r="AZ58" s="84">
        <f>'D.1.1 - Architektonicko-s...'!F37</f>
        <v>0</v>
      </c>
      <c r="BA58" s="84">
        <f>'D.1.1 - Architektonicko-s...'!F38</f>
        <v>0</v>
      </c>
      <c r="BB58" s="84">
        <f>'D.1.1 - Architektonicko-s...'!F39</f>
        <v>0</v>
      </c>
      <c r="BC58" s="84">
        <f>'D.1.1 - Architektonicko-s...'!F40</f>
        <v>0</v>
      </c>
      <c r="BD58" s="86">
        <f>'D.1.1 - Architektonicko-s...'!F41</f>
        <v>0</v>
      </c>
      <c r="BT58" s="27" t="s">
        <v>98</v>
      </c>
      <c r="BV58" s="27" t="s">
        <v>78</v>
      </c>
      <c r="BW58" s="27" t="s">
        <v>99</v>
      </c>
      <c r="BX58" s="27" t="s">
        <v>93</v>
      </c>
      <c r="CL58" s="27" t="s">
        <v>94</v>
      </c>
    </row>
    <row r="59" spans="1:91" s="3" customFormat="1" ht="16.5" customHeight="1">
      <c r="A59" s="87" t="s">
        <v>95</v>
      </c>
      <c r="B59" s="47"/>
      <c r="C59" s="9"/>
      <c r="D59" s="9"/>
      <c r="E59" s="9"/>
      <c r="F59" s="9"/>
      <c r="G59" s="333" t="s">
        <v>100</v>
      </c>
      <c r="H59" s="333"/>
      <c r="I59" s="333"/>
      <c r="J59" s="333"/>
      <c r="K59" s="333"/>
      <c r="L59" s="9"/>
      <c r="M59" s="333" t="s">
        <v>101</v>
      </c>
      <c r="N59" s="333"/>
      <c r="O59" s="333"/>
      <c r="P59" s="333"/>
      <c r="Q59" s="333"/>
      <c r="R59" s="333"/>
      <c r="S59" s="333"/>
      <c r="T59" s="333"/>
      <c r="U59" s="333"/>
      <c r="V59" s="333"/>
      <c r="W59" s="333"/>
      <c r="X59" s="333"/>
      <c r="Y59" s="333"/>
      <c r="Z59" s="333"/>
      <c r="AA59" s="333"/>
      <c r="AB59" s="333"/>
      <c r="AC59" s="333"/>
      <c r="AD59" s="333"/>
      <c r="AE59" s="333"/>
      <c r="AF59" s="333"/>
      <c r="AG59" s="321">
        <f>'D.1.4 - Zdravotnětechnick...'!J34</f>
        <v>0</v>
      </c>
      <c r="AH59" s="322"/>
      <c r="AI59" s="322"/>
      <c r="AJ59" s="322"/>
      <c r="AK59" s="322"/>
      <c r="AL59" s="322"/>
      <c r="AM59" s="322"/>
      <c r="AN59" s="321">
        <f t="shared" si="0"/>
        <v>0</v>
      </c>
      <c r="AO59" s="322"/>
      <c r="AP59" s="322"/>
      <c r="AQ59" s="82" t="s">
        <v>87</v>
      </c>
      <c r="AR59" s="47"/>
      <c r="AS59" s="83">
        <v>0</v>
      </c>
      <c r="AT59" s="84">
        <f t="shared" si="1"/>
        <v>0</v>
      </c>
      <c r="AU59" s="85">
        <f>'D.1.4 - Zdravotnětechnick...'!P103</f>
        <v>0</v>
      </c>
      <c r="AV59" s="84">
        <f>'D.1.4 - Zdravotnětechnick...'!J37</f>
        <v>0</v>
      </c>
      <c r="AW59" s="84">
        <f>'D.1.4 - Zdravotnětechnick...'!J38</f>
        <v>0</v>
      </c>
      <c r="AX59" s="84">
        <f>'D.1.4 - Zdravotnětechnick...'!J39</f>
        <v>0</v>
      </c>
      <c r="AY59" s="84">
        <f>'D.1.4 - Zdravotnětechnick...'!J40</f>
        <v>0</v>
      </c>
      <c r="AZ59" s="84">
        <f>'D.1.4 - Zdravotnětechnick...'!F37</f>
        <v>0</v>
      </c>
      <c r="BA59" s="84">
        <f>'D.1.4 - Zdravotnětechnick...'!F38</f>
        <v>0</v>
      </c>
      <c r="BB59" s="84">
        <f>'D.1.4 - Zdravotnětechnick...'!F39</f>
        <v>0</v>
      </c>
      <c r="BC59" s="84">
        <f>'D.1.4 - Zdravotnětechnick...'!F40</f>
        <v>0</v>
      </c>
      <c r="BD59" s="86">
        <f>'D.1.4 - Zdravotnětechnick...'!F41</f>
        <v>0</v>
      </c>
      <c r="BT59" s="27" t="s">
        <v>98</v>
      </c>
      <c r="BV59" s="27" t="s">
        <v>78</v>
      </c>
      <c r="BW59" s="27" t="s">
        <v>102</v>
      </c>
      <c r="BX59" s="27" t="s">
        <v>93</v>
      </c>
      <c r="CL59" s="27" t="s">
        <v>94</v>
      </c>
    </row>
    <row r="60" spans="1:91" s="3" customFormat="1" ht="16.5" customHeight="1">
      <c r="A60" s="87" t="s">
        <v>95</v>
      </c>
      <c r="B60" s="47"/>
      <c r="C60" s="9"/>
      <c r="D60" s="9"/>
      <c r="E60" s="9"/>
      <c r="F60" s="9"/>
      <c r="G60" s="333" t="s">
        <v>103</v>
      </c>
      <c r="H60" s="333"/>
      <c r="I60" s="333"/>
      <c r="J60" s="333"/>
      <c r="K60" s="333"/>
      <c r="L60" s="9"/>
      <c r="M60" s="333" t="s">
        <v>104</v>
      </c>
      <c r="N60" s="333"/>
      <c r="O60" s="333"/>
      <c r="P60" s="333"/>
      <c r="Q60" s="333"/>
      <c r="R60" s="333"/>
      <c r="S60" s="333"/>
      <c r="T60" s="333"/>
      <c r="U60" s="333"/>
      <c r="V60" s="333"/>
      <c r="W60" s="333"/>
      <c r="X60" s="333"/>
      <c r="Y60" s="333"/>
      <c r="Z60" s="333"/>
      <c r="AA60" s="333"/>
      <c r="AB60" s="333"/>
      <c r="AC60" s="333"/>
      <c r="AD60" s="333"/>
      <c r="AE60" s="333"/>
      <c r="AF60" s="333"/>
      <c r="AG60" s="321">
        <f>'D.1.6 - Zařízení pro vytá...'!J34</f>
        <v>0</v>
      </c>
      <c r="AH60" s="322"/>
      <c r="AI60" s="322"/>
      <c r="AJ60" s="322"/>
      <c r="AK60" s="322"/>
      <c r="AL60" s="322"/>
      <c r="AM60" s="322"/>
      <c r="AN60" s="321">
        <f t="shared" si="0"/>
        <v>0</v>
      </c>
      <c r="AO60" s="322"/>
      <c r="AP60" s="322"/>
      <c r="AQ60" s="82" t="s">
        <v>87</v>
      </c>
      <c r="AR60" s="47"/>
      <c r="AS60" s="83">
        <v>0</v>
      </c>
      <c r="AT60" s="84">
        <f t="shared" si="1"/>
        <v>0</v>
      </c>
      <c r="AU60" s="85">
        <f>'D.1.6 - Zařízení pro vytá...'!P102</f>
        <v>0</v>
      </c>
      <c r="AV60" s="84">
        <f>'D.1.6 - Zařízení pro vytá...'!J37</f>
        <v>0</v>
      </c>
      <c r="AW60" s="84">
        <f>'D.1.6 - Zařízení pro vytá...'!J38</f>
        <v>0</v>
      </c>
      <c r="AX60" s="84">
        <f>'D.1.6 - Zařízení pro vytá...'!J39</f>
        <v>0</v>
      </c>
      <c r="AY60" s="84">
        <f>'D.1.6 - Zařízení pro vytá...'!J40</f>
        <v>0</v>
      </c>
      <c r="AZ60" s="84">
        <f>'D.1.6 - Zařízení pro vytá...'!F37</f>
        <v>0</v>
      </c>
      <c r="BA60" s="84">
        <f>'D.1.6 - Zařízení pro vytá...'!F38</f>
        <v>0</v>
      </c>
      <c r="BB60" s="84">
        <f>'D.1.6 - Zařízení pro vytá...'!F39</f>
        <v>0</v>
      </c>
      <c r="BC60" s="84">
        <f>'D.1.6 - Zařízení pro vytá...'!F40</f>
        <v>0</v>
      </c>
      <c r="BD60" s="86">
        <f>'D.1.6 - Zařízení pro vytá...'!F41</f>
        <v>0</v>
      </c>
      <c r="BT60" s="27" t="s">
        <v>98</v>
      </c>
      <c r="BV60" s="27" t="s">
        <v>78</v>
      </c>
      <c r="BW60" s="27" t="s">
        <v>105</v>
      </c>
      <c r="BX60" s="27" t="s">
        <v>93</v>
      </c>
      <c r="CL60" s="27" t="s">
        <v>94</v>
      </c>
    </row>
    <row r="61" spans="1:91" s="3" customFormat="1" ht="16.5" customHeight="1">
      <c r="A61" s="87" t="s">
        <v>95</v>
      </c>
      <c r="B61" s="47"/>
      <c r="C61" s="9"/>
      <c r="D61" s="9"/>
      <c r="E61" s="9"/>
      <c r="F61" s="9"/>
      <c r="G61" s="333" t="s">
        <v>106</v>
      </c>
      <c r="H61" s="333"/>
      <c r="I61" s="333"/>
      <c r="J61" s="333"/>
      <c r="K61" s="333"/>
      <c r="L61" s="9"/>
      <c r="M61" s="333" t="s">
        <v>107</v>
      </c>
      <c r="N61" s="333"/>
      <c r="O61" s="333"/>
      <c r="P61" s="333"/>
      <c r="Q61" s="333"/>
      <c r="R61" s="333"/>
      <c r="S61" s="333"/>
      <c r="T61" s="333"/>
      <c r="U61" s="333"/>
      <c r="V61" s="333"/>
      <c r="W61" s="333"/>
      <c r="X61" s="333"/>
      <c r="Y61" s="333"/>
      <c r="Z61" s="333"/>
      <c r="AA61" s="333"/>
      <c r="AB61" s="333"/>
      <c r="AC61" s="333"/>
      <c r="AD61" s="333"/>
      <c r="AE61" s="333"/>
      <c r="AF61" s="333"/>
      <c r="AG61" s="321">
        <f>'D.1.7 - Silnoproudá elekt...'!J34</f>
        <v>0</v>
      </c>
      <c r="AH61" s="322"/>
      <c r="AI61" s="322"/>
      <c r="AJ61" s="322"/>
      <c r="AK61" s="322"/>
      <c r="AL61" s="322"/>
      <c r="AM61" s="322"/>
      <c r="AN61" s="321">
        <f t="shared" si="0"/>
        <v>0</v>
      </c>
      <c r="AO61" s="322"/>
      <c r="AP61" s="322"/>
      <c r="AQ61" s="82" t="s">
        <v>87</v>
      </c>
      <c r="AR61" s="47"/>
      <c r="AS61" s="83">
        <v>0</v>
      </c>
      <c r="AT61" s="84">
        <f t="shared" si="1"/>
        <v>0</v>
      </c>
      <c r="AU61" s="85">
        <f>'D.1.7 - Silnoproudá elekt...'!P111</f>
        <v>0</v>
      </c>
      <c r="AV61" s="84">
        <f>'D.1.7 - Silnoproudá elekt...'!J37</f>
        <v>0</v>
      </c>
      <c r="AW61" s="84">
        <f>'D.1.7 - Silnoproudá elekt...'!J38</f>
        <v>0</v>
      </c>
      <c r="AX61" s="84">
        <f>'D.1.7 - Silnoproudá elekt...'!J39</f>
        <v>0</v>
      </c>
      <c r="AY61" s="84">
        <f>'D.1.7 - Silnoproudá elekt...'!J40</f>
        <v>0</v>
      </c>
      <c r="AZ61" s="84">
        <f>'D.1.7 - Silnoproudá elekt...'!F37</f>
        <v>0</v>
      </c>
      <c r="BA61" s="84">
        <f>'D.1.7 - Silnoproudá elekt...'!F38</f>
        <v>0</v>
      </c>
      <c r="BB61" s="84">
        <f>'D.1.7 - Silnoproudá elekt...'!F39</f>
        <v>0</v>
      </c>
      <c r="BC61" s="84">
        <f>'D.1.7 - Silnoproudá elekt...'!F40</f>
        <v>0</v>
      </c>
      <c r="BD61" s="86">
        <f>'D.1.7 - Silnoproudá elekt...'!F41</f>
        <v>0</v>
      </c>
      <c r="BT61" s="27" t="s">
        <v>98</v>
      </c>
      <c r="BV61" s="27" t="s">
        <v>78</v>
      </c>
      <c r="BW61" s="27" t="s">
        <v>108</v>
      </c>
      <c r="BX61" s="27" t="s">
        <v>93</v>
      </c>
      <c r="CL61" s="27" t="s">
        <v>94</v>
      </c>
    </row>
    <row r="62" spans="1:91" s="3" customFormat="1" ht="23.25" customHeight="1">
      <c r="A62" s="87" t="s">
        <v>95</v>
      </c>
      <c r="B62" s="47"/>
      <c r="C62" s="9"/>
      <c r="D62" s="9"/>
      <c r="E62" s="9"/>
      <c r="F62" s="9"/>
      <c r="G62" s="333" t="s">
        <v>109</v>
      </c>
      <c r="H62" s="333"/>
      <c r="I62" s="333"/>
      <c r="J62" s="333"/>
      <c r="K62" s="333"/>
      <c r="L62" s="9"/>
      <c r="M62" s="333" t="s">
        <v>110</v>
      </c>
      <c r="N62" s="333"/>
      <c r="O62" s="333"/>
      <c r="P62" s="333"/>
      <c r="Q62" s="333"/>
      <c r="R62" s="333"/>
      <c r="S62" s="333"/>
      <c r="T62" s="333"/>
      <c r="U62" s="333"/>
      <c r="V62" s="333"/>
      <c r="W62" s="333"/>
      <c r="X62" s="333"/>
      <c r="Y62" s="333"/>
      <c r="Z62" s="333"/>
      <c r="AA62" s="333"/>
      <c r="AB62" s="333"/>
      <c r="AC62" s="333"/>
      <c r="AD62" s="333"/>
      <c r="AE62" s="333"/>
      <c r="AF62" s="333"/>
      <c r="AG62" s="321">
        <f>'D.1.9 - Elektrická požárn...'!J34</f>
        <v>0</v>
      </c>
      <c r="AH62" s="322"/>
      <c r="AI62" s="322"/>
      <c r="AJ62" s="322"/>
      <c r="AK62" s="322"/>
      <c r="AL62" s="322"/>
      <c r="AM62" s="322"/>
      <c r="AN62" s="321">
        <f t="shared" si="0"/>
        <v>0</v>
      </c>
      <c r="AO62" s="322"/>
      <c r="AP62" s="322"/>
      <c r="AQ62" s="82" t="s">
        <v>87</v>
      </c>
      <c r="AR62" s="47"/>
      <c r="AS62" s="83">
        <v>0</v>
      </c>
      <c r="AT62" s="84">
        <f t="shared" si="1"/>
        <v>0</v>
      </c>
      <c r="AU62" s="85">
        <f>'D.1.9 - Elektrická požárn...'!P107</f>
        <v>0</v>
      </c>
      <c r="AV62" s="84">
        <f>'D.1.9 - Elektrická požárn...'!J37</f>
        <v>0</v>
      </c>
      <c r="AW62" s="84">
        <f>'D.1.9 - Elektrická požárn...'!J38</f>
        <v>0</v>
      </c>
      <c r="AX62" s="84">
        <f>'D.1.9 - Elektrická požárn...'!J39</f>
        <v>0</v>
      </c>
      <c r="AY62" s="84">
        <f>'D.1.9 - Elektrická požárn...'!J40</f>
        <v>0</v>
      </c>
      <c r="AZ62" s="84">
        <f>'D.1.9 - Elektrická požárn...'!F37</f>
        <v>0</v>
      </c>
      <c r="BA62" s="84">
        <f>'D.1.9 - Elektrická požárn...'!F38</f>
        <v>0</v>
      </c>
      <c r="BB62" s="84">
        <f>'D.1.9 - Elektrická požárn...'!F39</f>
        <v>0</v>
      </c>
      <c r="BC62" s="84">
        <f>'D.1.9 - Elektrická požárn...'!F40</f>
        <v>0</v>
      </c>
      <c r="BD62" s="86">
        <f>'D.1.9 - Elektrická požárn...'!F41</f>
        <v>0</v>
      </c>
      <c r="BT62" s="27" t="s">
        <v>98</v>
      </c>
      <c r="BV62" s="27" t="s">
        <v>78</v>
      </c>
      <c r="BW62" s="27" t="s">
        <v>111</v>
      </c>
      <c r="BX62" s="27" t="s">
        <v>93</v>
      </c>
      <c r="CL62" s="27" t="s">
        <v>94</v>
      </c>
    </row>
    <row r="63" spans="1:91" s="3" customFormat="1" ht="16.5" customHeight="1">
      <c r="A63" s="87" t="s">
        <v>95</v>
      </c>
      <c r="B63" s="47"/>
      <c r="C63" s="9"/>
      <c r="D63" s="9"/>
      <c r="E63" s="9"/>
      <c r="F63" s="333" t="s">
        <v>112</v>
      </c>
      <c r="G63" s="333"/>
      <c r="H63" s="333"/>
      <c r="I63" s="333"/>
      <c r="J63" s="333"/>
      <c r="K63" s="9"/>
      <c r="L63" s="333" t="s">
        <v>113</v>
      </c>
      <c r="M63" s="333"/>
      <c r="N63" s="333"/>
      <c r="O63" s="333"/>
      <c r="P63" s="333"/>
      <c r="Q63" s="333"/>
      <c r="R63" s="333"/>
      <c r="S63" s="333"/>
      <c r="T63" s="333"/>
      <c r="U63" s="333"/>
      <c r="V63" s="333"/>
      <c r="W63" s="333"/>
      <c r="X63" s="333"/>
      <c r="Y63" s="333"/>
      <c r="Z63" s="333"/>
      <c r="AA63" s="333"/>
      <c r="AB63" s="333"/>
      <c r="AC63" s="333"/>
      <c r="AD63" s="333"/>
      <c r="AE63" s="333"/>
      <c r="AF63" s="333"/>
      <c r="AG63" s="321">
        <f>'SO 02 - Demolice stávajíc...'!J34</f>
        <v>0</v>
      </c>
      <c r="AH63" s="322"/>
      <c r="AI63" s="322"/>
      <c r="AJ63" s="322"/>
      <c r="AK63" s="322"/>
      <c r="AL63" s="322"/>
      <c r="AM63" s="322"/>
      <c r="AN63" s="321">
        <f t="shared" si="0"/>
        <v>0</v>
      </c>
      <c r="AO63" s="322"/>
      <c r="AP63" s="322"/>
      <c r="AQ63" s="82" t="s">
        <v>87</v>
      </c>
      <c r="AR63" s="47"/>
      <c r="AS63" s="83">
        <v>0</v>
      </c>
      <c r="AT63" s="84">
        <f t="shared" si="1"/>
        <v>0</v>
      </c>
      <c r="AU63" s="85">
        <f>'SO 02 - Demolice stávajíc...'!P95</f>
        <v>0</v>
      </c>
      <c r="AV63" s="84">
        <f>'SO 02 - Demolice stávajíc...'!J37</f>
        <v>0</v>
      </c>
      <c r="AW63" s="84">
        <f>'SO 02 - Demolice stávajíc...'!J38</f>
        <v>0</v>
      </c>
      <c r="AX63" s="84">
        <f>'SO 02 - Demolice stávajíc...'!J39</f>
        <v>0</v>
      </c>
      <c r="AY63" s="84">
        <f>'SO 02 - Demolice stávajíc...'!J40</f>
        <v>0</v>
      </c>
      <c r="AZ63" s="84">
        <f>'SO 02 - Demolice stávajíc...'!F37</f>
        <v>0</v>
      </c>
      <c r="BA63" s="84">
        <f>'SO 02 - Demolice stávajíc...'!F38</f>
        <v>0</v>
      </c>
      <c r="BB63" s="84">
        <f>'SO 02 - Demolice stávajíc...'!F39</f>
        <v>0</v>
      </c>
      <c r="BC63" s="84">
        <f>'SO 02 - Demolice stávajíc...'!F40</f>
        <v>0</v>
      </c>
      <c r="BD63" s="86">
        <f>'SO 02 - Demolice stávajíc...'!F41</f>
        <v>0</v>
      </c>
      <c r="BT63" s="27" t="s">
        <v>92</v>
      </c>
      <c r="BV63" s="27" t="s">
        <v>78</v>
      </c>
      <c r="BW63" s="27" t="s">
        <v>114</v>
      </c>
      <c r="BX63" s="27" t="s">
        <v>89</v>
      </c>
      <c r="CL63" s="27" t="s">
        <v>115</v>
      </c>
    </row>
    <row r="64" spans="1:91" s="3" customFormat="1" ht="16.5" customHeight="1">
      <c r="A64" s="87" t="s">
        <v>95</v>
      </c>
      <c r="B64" s="47"/>
      <c r="C64" s="9"/>
      <c r="D64" s="9"/>
      <c r="E64" s="9"/>
      <c r="F64" s="333" t="s">
        <v>116</v>
      </c>
      <c r="G64" s="333"/>
      <c r="H64" s="333"/>
      <c r="I64" s="333"/>
      <c r="J64" s="333"/>
      <c r="K64" s="9"/>
      <c r="L64" s="333" t="s">
        <v>117</v>
      </c>
      <c r="M64" s="333"/>
      <c r="N64" s="333"/>
      <c r="O64" s="333"/>
      <c r="P64" s="333"/>
      <c r="Q64" s="333"/>
      <c r="R64" s="333"/>
      <c r="S64" s="333"/>
      <c r="T64" s="333"/>
      <c r="U64" s="333"/>
      <c r="V64" s="333"/>
      <c r="W64" s="333"/>
      <c r="X64" s="333"/>
      <c r="Y64" s="333"/>
      <c r="Z64" s="333"/>
      <c r="AA64" s="333"/>
      <c r="AB64" s="333"/>
      <c r="AC64" s="333"/>
      <c r="AD64" s="333"/>
      <c r="AE64" s="333"/>
      <c r="AF64" s="333"/>
      <c r="AG64" s="321">
        <f>'SO 09 - Venkovní kanaliza...'!J34</f>
        <v>0</v>
      </c>
      <c r="AH64" s="322"/>
      <c r="AI64" s="322"/>
      <c r="AJ64" s="322"/>
      <c r="AK64" s="322"/>
      <c r="AL64" s="322"/>
      <c r="AM64" s="322"/>
      <c r="AN64" s="321">
        <f t="shared" si="0"/>
        <v>0</v>
      </c>
      <c r="AO64" s="322"/>
      <c r="AP64" s="322"/>
      <c r="AQ64" s="82" t="s">
        <v>87</v>
      </c>
      <c r="AR64" s="47"/>
      <c r="AS64" s="83">
        <v>0</v>
      </c>
      <c r="AT64" s="84">
        <f t="shared" si="1"/>
        <v>0</v>
      </c>
      <c r="AU64" s="85">
        <f>'SO 09 - Venkovní kanaliza...'!P102</f>
        <v>0</v>
      </c>
      <c r="AV64" s="84">
        <f>'SO 09 - Venkovní kanaliza...'!J37</f>
        <v>0</v>
      </c>
      <c r="AW64" s="84">
        <f>'SO 09 - Venkovní kanaliza...'!J38</f>
        <v>0</v>
      </c>
      <c r="AX64" s="84">
        <f>'SO 09 - Venkovní kanaliza...'!J39</f>
        <v>0</v>
      </c>
      <c r="AY64" s="84">
        <f>'SO 09 - Venkovní kanaliza...'!J40</f>
        <v>0</v>
      </c>
      <c r="AZ64" s="84">
        <f>'SO 09 - Venkovní kanaliza...'!F37</f>
        <v>0</v>
      </c>
      <c r="BA64" s="84">
        <f>'SO 09 - Venkovní kanaliza...'!F38</f>
        <v>0</v>
      </c>
      <c r="BB64" s="84">
        <f>'SO 09 - Venkovní kanaliza...'!F39</f>
        <v>0</v>
      </c>
      <c r="BC64" s="84">
        <f>'SO 09 - Venkovní kanaliza...'!F40</f>
        <v>0</v>
      </c>
      <c r="BD64" s="86">
        <f>'SO 09 - Venkovní kanaliza...'!F41</f>
        <v>0</v>
      </c>
      <c r="BT64" s="27" t="s">
        <v>92</v>
      </c>
      <c r="BV64" s="27" t="s">
        <v>78</v>
      </c>
      <c r="BW64" s="27" t="s">
        <v>118</v>
      </c>
      <c r="BX64" s="27" t="s">
        <v>89</v>
      </c>
      <c r="CL64" s="27" t="s">
        <v>119</v>
      </c>
    </row>
    <row r="65" spans="1:91" s="6" customFormat="1" ht="16.5" customHeight="1">
      <c r="B65" s="73"/>
      <c r="C65" s="74"/>
      <c r="D65" s="332" t="s">
        <v>120</v>
      </c>
      <c r="E65" s="332"/>
      <c r="F65" s="332"/>
      <c r="G65" s="332"/>
      <c r="H65" s="332"/>
      <c r="I65" s="75"/>
      <c r="J65" s="332" t="s">
        <v>121</v>
      </c>
      <c r="K65" s="332"/>
      <c r="L65" s="332"/>
      <c r="M65" s="332"/>
      <c r="N65" s="332"/>
      <c r="O65" s="332"/>
      <c r="P65" s="332"/>
      <c r="Q65" s="332"/>
      <c r="R65" s="332"/>
      <c r="S65" s="332"/>
      <c r="T65" s="332"/>
      <c r="U65" s="332"/>
      <c r="V65" s="332"/>
      <c r="W65" s="332"/>
      <c r="X65" s="332"/>
      <c r="Y65" s="332"/>
      <c r="Z65" s="332"/>
      <c r="AA65" s="332"/>
      <c r="AB65" s="332"/>
      <c r="AC65" s="332"/>
      <c r="AD65" s="332"/>
      <c r="AE65" s="332"/>
      <c r="AF65" s="332"/>
      <c r="AG65" s="325">
        <f>ROUND(AG66+AG70+SUM(AG77:AG92),2)</f>
        <v>0</v>
      </c>
      <c r="AH65" s="324"/>
      <c r="AI65" s="324"/>
      <c r="AJ65" s="324"/>
      <c r="AK65" s="324"/>
      <c r="AL65" s="324"/>
      <c r="AM65" s="324"/>
      <c r="AN65" s="323">
        <f t="shared" si="0"/>
        <v>0</v>
      </c>
      <c r="AO65" s="324"/>
      <c r="AP65" s="324"/>
      <c r="AQ65" s="76" t="s">
        <v>82</v>
      </c>
      <c r="AR65" s="73"/>
      <c r="AS65" s="77">
        <f>ROUND(AS66+AS70+SUM(AS77:AS92),2)</f>
        <v>0</v>
      </c>
      <c r="AT65" s="78">
        <f t="shared" si="1"/>
        <v>0</v>
      </c>
      <c r="AU65" s="79">
        <f>ROUND(AU66+AU70+SUM(AU77:AU92),5)</f>
        <v>0</v>
      </c>
      <c r="AV65" s="78">
        <f>ROUND(AZ65*L29,2)</f>
        <v>0</v>
      </c>
      <c r="AW65" s="78">
        <f>ROUND(BA65*L30,2)</f>
        <v>0</v>
      </c>
      <c r="AX65" s="78">
        <f>ROUND(BB65*L29,2)</f>
        <v>0</v>
      </c>
      <c r="AY65" s="78">
        <f>ROUND(BC65*L30,2)</f>
        <v>0</v>
      </c>
      <c r="AZ65" s="78">
        <f>ROUND(AZ66+AZ70+SUM(AZ77:AZ92),2)</f>
        <v>0</v>
      </c>
      <c r="BA65" s="78">
        <f>ROUND(BA66+BA70+SUM(BA77:BA92),2)</f>
        <v>0</v>
      </c>
      <c r="BB65" s="78">
        <f>ROUND(BB66+BB70+SUM(BB77:BB92),2)</f>
        <v>0</v>
      </c>
      <c r="BC65" s="78">
        <f>ROUND(BC66+BC70+SUM(BC77:BC92),2)</f>
        <v>0</v>
      </c>
      <c r="BD65" s="80">
        <f>ROUND(BD66+BD70+SUM(BD77:BD92),2)</f>
        <v>0</v>
      </c>
      <c r="BS65" s="81" t="s">
        <v>75</v>
      </c>
      <c r="BT65" s="81" t="s">
        <v>83</v>
      </c>
      <c r="BU65" s="81" t="s">
        <v>77</v>
      </c>
      <c r="BV65" s="81" t="s">
        <v>78</v>
      </c>
      <c r="BW65" s="81" t="s">
        <v>122</v>
      </c>
      <c r="BX65" s="81" t="s">
        <v>5</v>
      </c>
      <c r="CL65" s="81" t="s">
        <v>19</v>
      </c>
      <c r="CM65" s="81" t="s">
        <v>83</v>
      </c>
    </row>
    <row r="66" spans="1:91" s="3" customFormat="1" ht="16.5" customHeight="1">
      <c r="B66" s="47"/>
      <c r="C66" s="9"/>
      <c r="D66" s="9"/>
      <c r="E66" s="333" t="s">
        <v>90</v>
      </c>
      <c r="F66" s="333"/>
      <c r="G66" s="333"/>
      <c r="H66" s="333"/>
      <c r="I66" s="333"/>
      <c r="J66" s="9"/>
      <c r="K66" s="333" t="s">
        <v>91</v>
      </c>
      <c r="L66" s="333"/>
      <c r="M66" s="333"/>
      <c r="N66" s="333"/>
      <c r="O66" s="333"/>
      <c r="P66" s="333"/>
      <c r="Q66" s="333"/>
      <c r="R66" s="333"/>
      <c r="S66" s="333"/>
      <c r="T66" s="333"/>
      <c r="U66" s="333"/>
      <c r="V66" s="333"/>
      <c r="W66" s="333"/>
      <c r="X66" s="333"/>
      <c r="Y66" s="333"/>
      <c r="Z66" s="333"/>
      <c r="AA66" s="333"/>
      <c r="AB66" s="333"/>
      <c r="AC66" s="333"/>
      <c r="AD66" s="333"/>
      <c r="AE66" s="333"/>
      <c r="AF66" s="333"/>
      <c r="AG66" s="326">
        <f>ROUND(SUM(AG67:AG69),2)</f>
        <v>0</v>
      </c>
      <c r="AH66" s="322"/>
      <c r="AI66" s="322"/>
      <c r="AJ66" s="322"/>
      <c r="AK66" s="322"/>
      <c r="AL66" s="322"/>
      <c r="AM66" s="322"/>
      <c r="AN66" s="321">
        <f t="shared" si="0"/>
        <v>0</v>
      </c>
      <c r="AO66" s="322"/>
      <c r="AP66" s="322"/>
      <c r="AQ66" s="82" t="s">
        <v>87</v>
      </c>
      <c r="AR66" s="47"/>
      <c r="AS66" s="83">
        <f>ROUND(SUM(AS67:AS69),2)</f>
        <v>0</v>
      </c>
      <c r="AT66" s="84">
        <f t="shared" si="1"/>
        <v>0</v>
      </c>
      <c r="AU66" s="85">
        <f>ROUND(SUM(AU67:AU69),5)</f>
        <v>0</v>
      </c>
      <c r="AV66" s="84">
        <f>ROUND(AZ66*L29,2)</f>
        <v>0</v>
      </c>
      <c r="AW66" s="84">
        <f>ROUND(BA66*L30,2)</f>
        <v>0</v>
      </c>
      <c r="AX66" s="84">
        <f>ROUND(BB66*L29,2)</f>
        <v>0</v>
      </c>
      <c r="AY66" s="84">
        <f>ROUND(BC66*L30,2)</f>
        <v>0</v>
      </c>
      <c r="AZ66" s="84">
        <f>ROUND(SUM(AZ67:AZ69),2)</f>
        <v>0</v>
      </c>
      <c r="BA66" s="84">
        <f>ROUND(SUM(BA67:BA69),2)</f>
        <v>0</v>
      </c>
      <c r="BB66" s="84">
        <f>ROUND(SUM(BB67:BB69),2)</f>
        <v>0</v>
      </c>
      <c r="BC66" s="84">
        <f>ROUND(SUM(BC67:BC69),2)</f>
        <v>0</v>
      </c>
      <c r="BD66" s="86">
        <f>ROUND(SUM(BD67:BD69),2)</f>
        <v>0</v>
      </c>
      <c r="BS66" s="27" t="s">
        <v>75</v>
      </c>
      <c r="BT66" s="27" t="s">
        <v>88</v>
      </c>
      <c r="BU66" s="27" t="s">
        <v>77</v>
      </c>
      <c r="BV66" s="27" t="s">
        <v>78</v>
      </c>
      <c r="BW66" s="27" t="s">
        <v>123</v>
      </c>
      <c r="BX66" s="27" t="s">
        <v>122</v>
      </c>
      <c r="CL66" s="27" t="s">
        <v>94</v>
      </c>
    </row>
    <row r="67" spans="1:91" s="3" customFormat="1" ht="16.5" customHeight="1">
      <c r="A67" s="87" t="s">
        <v>95</v>
      </c>
      <c r="B67" s="47"/>
      <c r="C67" s="9"/>
      <c r="D67" s="9"/>
      <c r="E67" s="9"/>
      <c r="F67" s="333" t="s">
        <v>124</v>
      </c>
      <c r="G67" s="333"/>
      <c r="H67" s="333"/>
      <c r="I67" s="333"/>
      <c r="J67" s="333"/>
      <c r="K67" s="9"/>
      <c r="L67" s="333" t="s">
        <v>125</v>
      </c>
      <c r="M67" s="333"/>
      <c r="N67" s="333"/>
      <c r="O67" s="333"/>
      <c r="P67" s="333"/>
      <c r="Q67" s="333"/>
      <c r="R67" s="333"/>
      <c r="S67" s="333"/>
      <c r="T67" s="333"/>
      <c r="U67" s="333"/>
      <c r="V67" s="333"/>
      <c r="W67" s="333"/>
      <c r="X67" s="333"/>
      <c r="Y67" s="333"/>
      <c r="Z67" s="333"/>
      <c r="AA67" s="333"/>
      <c r="AB67" s="333"/>
      <c r="AC67" s="333"/>
      <c r="AD67" s="333"/>
      <c r="AE67" s="333"/>
      <c r="AF67" s="333"/>
      <c r="AG67" s="321">
        <f>'D.1.5 - Vzduchotechnika a...'!J34</f>
        <v>0</v>
      </c>
      <c r="AH67" s="322"/>
      <c r="AI67" s="322"/>
      <c r="AJ67" s="322"/>
      <c r="AK67" s="322"/>
      <c r="AL67" s="322"/>
      <c r="AM67" s="322"/>
      <c r="AN67" s="321">
        <f t="shared" si="0"/>
        <v>0</v>
      </c>
      <c r="AO67" s="322"/>
      <c r="AP67" s="322"/>
      <c r="AQ67" s="82" t="s">
        <v>87</v>
      </c>
      <c r="AR67" s="47"/>
      <c r="AS67" s="83">
        <v>0</v>
      </c>
      <c r="AT67" s="84">
        <f t="shared" si="1"/>
        <v>0</v>
      </c>
      <c r="AU67" s="85">
        <f>'D.1.5 - Vzduchotechnika a...'!P180</f>
        <v>0</v>
      </c>
      <c r="AV67" s="84">
        <f>'D.1.5 - Vzduchotechnika a...'!J37</f>
        <v>0</v>
      </c>
      <c r="AW67" s="84">
        <f>'D.1.5 - Vzduchotechnika a...'!J38</f>
        <v>0</v>
      </c>
      <c r="AX67" s="84">
        <f>'D.1.5 - Vzduchotechnika a...'!J39</f>
        <v>0</v>
      </c>
      <c r="AY67" s="84">
        <f>'D.1.5 - Vzduchotechnika a...'!J40</f>
        <v>0</v>
      </c>
      <c r="AZ67" s="84">
        <f>'D.1.5 - Vzduchotechnika a...'!F37</f>
        <v>0</v>
      </c>
      <c r="BA67" s="84">
        <f>'D.1.5 - Vzduchotechnika a...'!F38</f>
        <v>0</v>
      </c>
      <c r="BB67" s="84">
        <f>'D.1.5 - Vzduchotechnika a...'!F39</f>
        <v>0</v>
      </c>
      <c r="BC67" s="84">
        <f>'D.1.5 - Vzduchotechnika a...'!F40</f>
        <v>0</v>
      </c>
      <c r="BD67" s="86">
        <f>'D.1.5 - Vzduchotechnika a...'!F41</f>
        <v>0</v>
      </c>
      <c r="BT67" s="27" t="s">
        <v>92</v>
      </c>
      <c r="BV67" s="27" t="s">
        <v>78</v>
      </c>
      <c r="BW67" s="27" t="s">
        <v>126</v>
      </c>
      <c r="BX67" s="27" t="s">
        <v>123</v>
      </c>
      <c r="CL67" s="27" t="s">
        <v>94</v>
      </c>
    </row>
    <row r="68" spans="1:91" s="3" customFormat="1" ht="16.5" customHeight="1">
      <c r="A68" s="87" t="s">
        <v>95</v>
      </c>
      <c r="B68" s="47"/>
      <c r="C68" s="9"/>
      <c r="D68" s="9"/>
      <c r="E68" s="9"/>
      <c r="F68" s="333" t="s">
        <v>127</v>
      </c>
      <c r="G68" s="333"/>
      <c r="H68" s="333"/>
      <c r="I68" s="333"/>
      <c r="J68" s="333"/>
      <c r="K68" s="9"/>
      <c r="L68" s="333" t="s">
        <v>128</v>
      </c>
      <c r="M68" s="333"/>
      <c r="N68" s="333"/>
      <c r="O68" s="333"/>
      <c r="P68" s="333"/>
      <c r="Q68" s="333"/>
      <c r="R68" s="333"/>
      <c r="S68" s="333"/>
      <c r="T68" s="333"/>
      <c r="U68" s="333"/>
      <c r="V68" s="333"/>
      <c r="W68" s="333"/>
      <c r="X68" s="333"/>
      <c r="Y68" s="333"/>
      <c r="Z68" s="333"/>
      <c r="AA68" s="333"/>
      <c r="AB68" s="333"/>
      <c r="AC68" s="333"/>
      <c r="AD68" s="333"/>
      <c r="AE68" s="333"/>
      <c r="AF68" s="333"/>
      <c r="AG68" s="321">
        <f>'D.1.8 - Slaboproudá elekt...'!J34</f>
        <v>0</v>
      </c>
      <c r="AH68" s="322"/>
      <c r="AI68" s="322"/>
      <c r="AJ68" s="322"/>
      <c r="AK68" s="322"/>
      <c r="AL68" s="322"/>
      <c r="AM68" s="322"/>
      <c r="AN68" s="321">
        <f t="shared" si="0"/>
        <v>0</v>
      </c>
      <c r="AO68" s="322"/>
      <c r="AP68" s="322"/>
      <c r="AQ68" s="82" t="s">
        <v>87</v>
      </c>
      <c r="AR68" s="47"/>
      <c r="AS68" s="83">
        <v>0</v>
      </c>
      <c r="AT68" s="84">
        <f t="shared" si="1"/>
        <v>0</v>
      </c>
      <c r="AU68" s="85">
        <f>'D.1.8 - Slaboproudá elekt...'!P105</f>
        <v>0</v>
      </c>
      <c r="AV68" s="84">
        <f>'D.1.8 - Slaboproudá elekt...'!J37</f>
        <v>0</v>
      </c>
      <c r="AW68" s="84">
        <f>'D.1.8 - Slaboproudá elekt...'!J38</f>
        <v>0</v>
      </c>
      <c r="AX68" s="84">
        <f>'D.1.8 - Slaboproudá elekt...'!J39</f>
        <v>0</v>
      </c>
      <c r="AY68" s="84">
        <f>'D.1.8 - Slaboproudá elekt...'!J40</f>
        <v>0</v>
      </c>
      <c r="AZ68" s="84">
        <f>'D.1.8 - Slaboproudá elekt...'!F37</f>
        <v>0</v>
      </c>
      <c r="BA68" s="84">
        <f>'D.1.8 - Slaboproudá elekt...'!F38</f>
        <v>0</v>
      </c>
      <c r="BB68" s="84">
        <f>'D.1.8 - Slaboproudá elekt...'!F39</f>
        <v>0</v>
      </c>
      <c r="BC68" s="84">
        <f>'D.1.8 - Slaboproudá elekt...'!F40</f>
        <v>0</v>
      </c>
      <c r="BD68" s="86">
        <f>'D.1.8 - Slaboproudá elekt...'!F41</f>
        <v>0</v>
      </c>
      <c r="BT68" s="27" t="s">
        <v>92</v>
      </c>
      <c r="BV68" s="27" t="s">
        <v>78</v>
      </c>
      <c r="BW68" s="27" t="s">
        <v>129</v>
      </c>
      <c r="BX68" s="27" t="s">
        <v>123</v>
      </c>
      <c r="CL68" s="27" t="s">
        <v>94</v>
      </c>
    </row>
    <row r="69" spans="1:91" s="3" customFormat="1" ht="23.25" customHeight="1">
      <c r="A69" s="87" t="s">
        <v>95</v>
      </c>
      <c r="B69" s="47"/>
      <c r="C69" s="9"/>
      <c r="D69" s="9"/>
      <c r="E69" s="9"/>
      <c r="F69" s="333" t="s">
        <v>130</v>
      </c>
      <c r="G69" s="333"/>
      <c r="H69" s="333"/>
      <c r="I69" s="333"/>
      <c r="J69" s="333"/>
      <c r="K69" s="9"/>
      <c r="L69" s="333" t="s">
        <v>131</v>
      </c>
      <c r="M69" s="333"/>
      <c r="N69" s="333"/>
      <c r="O69" s="333"/>
      <c r="P69" s="333"/>
      <c r="Q69" s="333"/>
      <c r="R69" s="333"/>
      <c r="S69" s="333"/>
      <c r="T69" s="333"/>
      <c r="U69" s="333"/>
      <c r="V69" s="333"/>
      <c r="W69" s="333"/>
      <c r="X69" s="333"/>
      <c r="Y69" s="333"/>
      <c r="Z69" s="333"/>
      <c r="AA69" s="333"/>
      <c r="AB69" s="333"/>
      <c r="AC69" s="333"/>
      <c r="AD69" s="333"/>
      <c r="AE69" s="333"/>
      <c r="AF69" s="333"/>
      <c r="AG69" s="321">
        <f>'SO 01O - Domov pro senior...'!J34</f>
        <v>0</v>
      </c>
      <c r="AH69" s="322"/>
      <c r="AI69" s="322"/>
      <c r="AJ69" s="322"/>
      <c r="AK69" s="322"/>
      <c r="AL69" s="322"/>
      <c r="AM69" s="322"/>
      <c r="AN69" s="321">
        <f t="shared" si="0"/>
        <v>0</v>
      </c>
      <c r="AO69" s="322"/>
      <c r="AP69" s="322"/>
      <c r="AQ69" s="82" t="s">
        <v>87</v>
      </c>
      <c r="AR69" s="47"/>
      <c r="AS69" s="83">
        <v>0</v>
      </c>
      <c r="AT69" s="84">
        <f t="shared" si="1"/>
        <v>0</v>
      </c>
      <c r="AU69" s="85">
        <f>'SO 01O - Domov pro senior...'!P100</f>
        <v>0</v>
      </c>
      <c r="AV69" s="84">
        <f>'SO 01O - Domov pro senior...'!J37</f>
        <v>0</v>
      </c>
      <c r="AW69" s="84">
        <f>'SO 01O - Domov pro senior...'!J38</f>
        <v>0</v>
      </c>
      <c r="AX69" s="84">
        <f>'SO 01O - Domov pro senior...'!J39</f>
        <v>0</v>
      </c>
      <c r="AY69" s="84">
        <f>'SO 01O - Domov pro senior...'!J40</f>
        <v>0</v>
      </c>
      <c r="AZ69" s="84">
        <f>'SO 01O - Domov pro senior...'!F37</f>
        <v>0</v>
      </c>
      <c r="BA69" s="84">
        <f>'SO 01O - Domov pro senior...'!F38</f>
        <v>0</v>
      </c>
      <c r="BB69" s="84">
        <f>'SO 01O - Domov pro senior...'!F39</f>
        <v>0</v>
      </c>
      <c r="BC69" s="84">
        <f>'SO 01O - Domov pro senior...'!F40</f>
        <v>0</v>
      </c>
      <c r="BD69" s="86">
        <f>'SO 01O - Domov pro senior...'!F41</f>
        <v>0</v>
      </c>
      <c r="BT69" s="27" t="s">
        <v>92</v>
      </c>
      <c r="BV69" s="27" t="s">
        <v>78</v>
      </c>
      <c r="BW69" s="27" t="s">
        <v>132</v>
      </c>
      <c r="BX69" s="27" t="s">
        <v>123</v>
      </c>
      <c r="CL69" s="27" t="s">
        <v>94</v>
      </c>
    </row>
    <row r="70" spans="1:91" s="3" customFormat="1" ht="16.5" customHeight="1">
      <c r="B70" s="47"/>
      <c r="C70" s="9"/>
      <c r="D70" s="9"/>
      <c r="E70" s="333" t="s">
        <v>133</v>
      </c>
      <c r="F70" s="333"/>
      <c r="G70" s="333"/>
      <c r="H70" s="333"/>
      <c r="I70" s="333"/>
      <c r="J70" s="9"/>
      <c r="K70" s="333" t="s">
        <v>134</v>
      </c>
      <c r="L70" s="333"/>
      <c r="M70" s="333"/>
      <c r="N70" s="333"/>
      <c r="O70" s="333"/>
      <c r="P70" s="333"/>
      <c r="Q70" s="333"/>
      <c r="R70" s="333"/>
      <c r="S70" s="333"/>
      <c r="T70" s="333"/>
      <c r="U70" s="333"/>
      <c r="V70" s="333"/>
      <c r="W70" s="333"/>
      <c r="X70" s="333"/>
      <c r="Y70" s="333"/>
      <c r="Z70" s="333"/>
      <c r="AA70" s="333"/>
      <c r="AB70" s="333"/>
      <c r="AC70" s="333"/>
      <c r="AD70" s="333"/>
      <c r="AE70" s="333"/>
      <c r="AF70" s="333"/>
      <c r="AG70" s="326">
        <f>ROUND(SUM(AG71:AG76),2)</f>
        <v>0</v>
      </c>
      <c r="AH70" s="322"/>
      <c r="AI70" s="322"/>
      <c r="AJ70" s="322"/>
      <c r="AK70" s="322"/>
      <c r="AL70" s="322"/>
      <c r="AM70" s="322"/>
      <c r="AN70" s="321">
        <f t="shared" si="0"/>
        <v>0</v>
      </c>
      <c r="AO70" s="322"/>
      <c r="AP70" s="322"/>
      <c r="AQ70" s="82" t="s">
        <v>87</v>
      </c>
      <c r="AR70" s="47"/>
      <c r="AS70" s="83">
        <f>ROUND(SUM(AS71:AS76),2)</f>
        <v>0</v>
      </c>
      <c r="AT70" s="84">
        <f t="shared" si="1"/>
        <v>0</v>
      </c>
      <c r="AU70" s="85">
        <f>ROUND(SUM(AU71:AU76),5)</f>
        <v>0</v>
      </c>
      <c r="AV70" s="84">
        <f>ROUND(AZ70*L29,2)</f>
        <v>0</v>
      </c>
      <c r="AW70" s="84">
        <f>ROUND(BA70*L30,2)</f>
        <v>0</v>
      </c>
      <c r="AX70" s="84">
        <f>ROUND(BB70*L29,2)</f>
        <v>0</v>
      </c>
      <c r="AY70" s="84">
        <f>ROUND(BC70*L30,2)</f>
        <v>0</v>
      </c>
      <c r="AZ70" s="84">
        <f>ROUND(SUM(AZ71:AZ76),2)</f>
        <v>0</v>
      </c>
      <c r="BA70" s="84">
        <f>ROUND(SUM(BA71:BA76),2)</f>
        <v>0</v>
      </c>
      <c r="BB70" s="84">
        <f>ROUND(SUM(BB71:BB76),2)</f>
        <v>0</v>
      </c>
      <c r="BC70" s="84">
        <f>ROUND(SUM(BC71:BC76),2)</f>
        <v>0</v>
      </c>
      <c r="BD70" s="86">
        <f>ROUND(SUM(BD71:BD76),2)</f>
        <v>0</v>
      </c>
      <c r="BS70" s="27" t="s">
        <v>75</v>
      </c>
      <c r="BT70" s="27" t="s">
        <v>88</v>
      </c>
      <c r="BU70" s="27" t="s">
        <v>77</v>
      </c>
      <c r="BV70" s="27" t="s">
        <v>78</v>
      </c>
      <c r="BW70" s="27" t="s">
        <v>135</v>
      </c>
      <c r="BX70" s="27" t="s">
        <v>122</v>
      </c>
      <c r="CL70" s="27" t="s">
        <v>136</v>
      </c>
    </row>
    <row r="71" spans="1:91" s="3" customFormat="1" ht="16.5" customHeight="1">
      <c r="A71" s="87" t="s">
        <v>95</v>
      </c>
      <c r="B71" s="47"/>
      <c r="C71" s="9"/>
      <c r="D71" s="9"/>
      <c r="E71" s="9"/>
      <c r="F71" s="333" t="s">
        <v>137</v>
      </c>
      <c r="G71" s="333"/>
      <c r="H71" s="333"/>
      <c r="I71" s="333"/>
      <c r="J71" s="333"/>
      <c r="K71" s="9"/>
      <c r="L71" s="333" t="s">
        <v>97</v>
      </c>
      <c r="M71" s="333"/>
      <c r="N71" s="333"/>
      <c r="O71" s="333"/>
      <c r="P71" s="333"/>
      <c r="Q71" s="333"/>
      <c r="R71" s="333"/>
      <c r="S71" s="333"/>
      <c r="T71" s="333"/>
      <c r="U71" s="333"/>
      <c r="V71" s="333"/>
      <c r="W71" s="333"/>
      <c r="X71" s="333"/>
      <c r="Y71" s="333"/>
      <c r="Z71" s="333"/>
      <c r="AA71" s="333"/>
      <c r="AB71" s="333"/>
      <c r="AC71" s="333"/>
      <c r="AD71" s="333"/>
      <c r="AE71" s="333"/>
      <c r="AF71" s="333"/>
      <c r="AG71" s="321">
        <f>'D.3.1 - Architektonicko-s...'!J34</f>
        <v>0</v>
      </c>
      <c r="AH71" s="322"/>
      <c r="AI71" s="322"/>
      <c r="AJ71" s="322"/>
      <c r="AK71" s="322"/>
      <c r="AL71" s="322"/>
      <c r="AM71" s="322"/>
      <c r="AN71" s="321">
        <f t="shared" si="0"/>
        <v>0</v>
      </c>
      <c r="AO71" s="322"/>
      <c r="AP71" s="322"/>
      <c r="AQ71" s="82" t="s">
        <v>87</v>
      </c>
      <c r="AR71" s="47"/>
      <c r="AS71" s="83">
        <v>0</v>
      </c>
      <c r="AT71" s="84">
        <f t="shared" si="1"/>
        <v>0</v>
      </c>
      <c r="AU71" s="85">
        <f>'D.3.1 - Architektonicko-s...'!P118</f>
        <v>0</v>
      </c>
      <c r="AV71" s="84">
        <f>'D.3.1 - Architektonicko-s...'!J37</f>
        <v>0</v>
      </c>
      <c r="AW71" s="84">
        <f>'D.3.1 - Architektonicko-s...'!J38</f>
        <v>0</v>
      </c>
      <c r="AX71" s="84">
        <f>'D.3.1 - Architektonicko-s...'!J39</f>
        <v>0</v>
      </c>
      <c r="AY71" s="84">
        <f>'D.3.1 - Architektonicko-s...'!J40</f>
        <v>0</v>
      </c>
      <c r="AZ71" s="84">
        <f>'D.3.1 - Architektonicko-s...'!F37</f>
        <v>0</v>
      </c>
      <c r="BA71" s="84">
        <f>'D.3.1 - Architektonicko-s...'!F38</f>
        <v>0</v>
      </c>
      <c r="BB71" s="84">
        <f>'D.3.1 - Architektonicko-s...'!F39</f>
        <v>0</v>
      </c>
      <c r="BC71" s="84">
        <f>'D.3.1 - Architektonicko-s...'!F40</f>
        <v>0</v>
      </c>
      <c r="BD71" s="86">
        <f>'D.3.1 - Architektonicko-s...'!F41</f>
        <v>0</v>
      </c>
      <c r="BT71" s="27" t="s">
        <v>92</v>
      </c>
      <c r="BV71" s="27" t="s">
        <v>78</v>
      </c>
      <c r="BW71" s="27" t="s">
        <v>138</v>
      </c>
      <c r="BX71" s="27" t="s">
        <v>135</v>
      </c>
      <c r="CL71" s="27" t="s">
        <v>136</v>
      </c>
    </row>
    <row r="72" spans="1:91" s="3" customFormat="1" ht="16.5" customHeight="1">
      <c r="A72" s="87" t="s">
        <v>95</v>
      </c>
      <c r="B72" s="47"/>
      <c r="C72" s="9"/>
      <c r="D72" s="9"/>
      <c r="E72" s="9"/>
      <c r="F72" s="333" t="s">
        <v>139</v>
      </c>
      <c r="G72" s="333"/>
      <c r="H72" s="333"/>
      <c r="I72" s="333"/>
      <c r="J72" s="333"/>
      <c r="K72" s="9"/>
      <c r="L72" s="333" t="s">
        <v>140</v>
      </c>
      <c r="M72" s="333"/>
      <c r="N72" s="333"/>
      <c r="O72" s="333"/>
      <c r="P72" s="333"/>
      <c r="Q72" s="333"/>
      <c r="R72" s="333"/>
      <c r="S72" s="333"/>
      <c r="T72" s="333"/>
      <c r="U72" s="333"/>
      <c r="V72" s="333"/>
      <c r="W72" s="333"/>
      <c r="X72" s="333"/>
      <c r="Y72" s="333"/>
      <c r="Z72" s="333"/>
      <c r="AA72" s="333"/>
      <c r="AB72" s="333"/>
      <c r="AC72" s="333"/>
      <c r="AD72" s="333"/>
      <c r="AE72" s="333"/>
      <c r="AF72" s="333"/>
      <c r="AG72" s="321">
        <f>'D.3.4 - Zdravotně technic...'!J34</f>
        <v>0</v>
      </c>
      <c r="AH72" s="322"/>
      <c r="AI72" s="322"/>
      <c r="AJ72" s="322"/>
      <c r="AK72" s="322"/>
      <c r="AL72" s="322"/>
      <c r="AM72" s="322"/>
      <c r="AN72" s="321">
        <f t="shared" si="0"/>
        <v>0</v>
      </c>
      <c r="AO72" s="322"/>
      <c r="AP72" s="322"/>
      <c r="AQ72" s="82" t="s">
        <v>87</v>
      </c>
      <c r="AR72" s="47"/>
      <c r="AS72" s="83">
        <v>0</v>
      </c>
      <c r="AT72" s="84">
        <f t="shared" si="1"/>
        <v>0</v>
      </c>
      <c r="AU72" s="85">
        <f>'D.3.4 - Zdravotně technic...'!P106</f>
        <v>0</v>
      </c>
      <c r="AV72" s="84">
        <f>'D.3.4 - Zdravotně technic...'!J37</f>
        <v>0</v>
      </c>
      <c r="AW72" s="84">
        <f>'D.3.4 - Zdravotně technic...'!J38</f>
        <v>0</v>
      </c>
      <c r="AX72" s="84">
        <f>'D.3.4 - Zdravotně technic...'!J39</f>
        <v>0</v>
      </c>
      <c r="AY72" s="84">
        <f>'D.3.4 - Zdravotně technic...'!J40</f>
        <v>0</v>
      </c>
      <c r="AZ72" s="84">
        <f>'D.3.4 - Zdravotně technic...'!F37</f>
        <v>0</v>
      </c>
      <c r="BA72" s="84">
        <f>'D.3.4 - Zdravotně technic...'!F38</f>
        <v>0</v>
      </c>
      <c r="BB72" s="84">
        <f>'D.3.4 - Zdravotně technic...'!F39</f>
        <v>0</v>
      </c>
      <c r="BC72" s="84">
        <f>'D.3.4 - Zdravotně technic...'!F40</f>
        <v>0</v>
      </c>
      <c r="BD72" s="86">
        <f>'D.3.4 - Zdravotně technic...'!F41</f>
        <v>0</v>
      </c>
      <c r="BT72" s="27" t="s">
        <v>92</v>
      </c>
      <c r="BV72" s="27" t="s">
        <v>78</v>
      </c>
      <c r="BW72" s="27" t="s">
        <v>141</v>
      </c>
      <c r="BX72" s="27" t="s">
        <v>135</v>
      </c>
      <c r="CL72" s="27" t="s">
        <v>136</v>
      </c>
    </row>
    <row r="73" spans="1:91" s="3" customFormat="1" ht="16.5" customHeight="1">
      <c r="A73" s="87" t="s">
        <v>95</v>
      </c>
      <c r="B73" s="47"/>
      <c r="C73" s="9"/>
      <c r="D73" s="9"/>
      <c r="E73" s="9"/>
      <c r="F73" s="333" t="s">
        <v>142</v>
      </c>
      <c r="G73" s="333"/>
      <c r="H73" s="333"/>
      <c r="I73" s="333"/>
      <c r="J73" s="333"/>
      <c r="K73" s="9"/>
      <c r="L73" s="333" t="s">
        <v>143</v>
      </c>
      <c r="M73" s="333"/>
      <c r="N73" s="333"/>
      <c r="O73" s="333"/>
      <c r="P73" s="333"/>
      <c r="Q73" s="333"/>
      <c r="R73" s="333"/>
      <c r="S73" s="333"/>
      <c r="T73" s="333"/>
      <c r="U73" s="333"/>
      <c r="V73" s="333"/>
      <c r="W73" s="333"/>
      <c r="X73" s="333"/>
      <c r="Y73" s="333"/>
      <c r="Z73" s="333"/>
      <c r="AA73" s="333"/>
      <c r="AB73" s="333"/>
      <c r="AC73" s="333"/>
      <c r="AD73" s="333"/>
      <c r="AE73" s="333"/>
      <c r="AF73" s="333"/>
      <c r="AG73" s="321">
        <f>'D.3.5 - Vzduchotechnika'!J34</f>
        <v>0</v>
      </c>
      <c r="AH73" s="322"/>
      <c r="AI73" s="322"/>
      <c r="AJ73" s="322"/>
      <c r="AK73" s="322"/>
      <c r="AL73" s="322"/>
      <c r="AM73" s="322"/>
      <c r="AN73" s="321">
        <f t="shared" si="0"/>
        <v>0</v>
      </c>
      <c r="AO73" s="322"/>
      <c r="AP73" s="322"/>
      <c r="AQ73" s="82" t="s">
        <v>87</v>
      </c>
      <c r="AR73" s="47"/>
      <c r="AS73" s="83">
        <v>0</v>
      </c>
      <c r="AT73" s="84">
        <f t="shared" si="1"/>
        <v>0</v>
      </c>
      <c r="AU73" s="85">
        <f>'D.3.5 - Vzduchotechnika'!P117</f>
        <v>0</v>
      </c>
      <c r="AV73" s="84">
        <f>'D.3.5 - Vzduchotechnika'!J37</f>
        <v>0</v>
      </c>
      <c r="AW73" s="84">
        <f>'D.3.5 - Vzduchotechnika'!J38</f>
        <v>0</v>
      </c>
      <c r="AX73" s="84">
        <f>'D.3.5 - Vzduchotechnika'!J39</f>
        <v>0</v>
      </c>
      <c r="AY73" s="84">
        <f>'D.3.5 - Vzduchotechnika'!J40</f>
        <v>0</v>
      </c>
      <c r="AZ73" s="84">
        <f>'D.3.5 - Vzduchotechnika'!F37</f>
        <v>0</v>
      </c>
      <c r="BA73" s="84">
        <f>'D.3.5 - Vzduchotechnika'!F38</f>
        <v>0</v>
      </c>
      <c r="BB73" s="84">
        <f>'D.3.5 - Vzduchotechnika'!F39</f>
        <v>0</v>
      </c>
      <c r="BC73" s="84">
        <f>'D.3.5 - Vzduchotechnika'!F40</f>
        <v>0</v>
      </c>
      <c r="BD73" s="86">
        <f>'D.3.5 - Vzduchotechnika'!F41</f>
        <v>0</v>
      </c>
      <c r="BT73" s="27" t="s">
        <v>92</v>
      </c>
      <c r="BV73" s="27" t="s">
        <v>78</v>
      </c>
      <c r="BW73" s="27" t="s">
        <v>144</v>
      </c>
      <c r="BX73" s="27" t="s">
        <v>135</v>
      </c>
      <c r="CL73" s="27" t="s">
        <v>136</v>
      </c>
    </row>
    <row r="74" spans="1:91" s="3" customFormat="1" ht="16.5" customHeight="1">
      <c r="A74" s="87" t="s">
        <v>95</v>
      </c>
      <c r="B74" s="47"/>
      <c r="C74" s="9"/>
      <c r="D74" s="9"/>
      <c r="E74" s="9"/>
      <c r="F74" s="333" t="s">
        <v>145</v>
      </c>
      <c r="G74" s="333"/>
      <c r="H74" s="333"/>
      <c r="I74" s="333"/>
      <c r="J74" s="333"/>
      <c r="K74" s="9"/>
      <c r="L74" s="333" t="s">
        <v>104</v>
      </c>
      <c r="M74" s="333"/>
      <c r="N74" s="333"/>
      <c r="O74" s="333"/>
      <c r="P74" s="333"/>
      <c r="Q74" s="333"/>
      <c r="R74" s="333"/>
      <c r="S74" s="333"/>
      <c r="T74" s="333"/>
      <c r="U74" s="333"/>
      <c r="V74" s="333"/>
      <c r="W74" s="333"/>
      <c r="X74" s="333"/>
      <c r="Y74" s="333"/>
      <c r="Z74" s="333"/>
      <c r="AA74" s="333"/>
      <c r="AB74" s="333"/>
      <c r="AC74" s="333"/>
      <c r="AD74" s="333"/>
      <c r="AE74" s="333"/>
      <c r="AF74" s="333"/>
      <c r="AG74" s="321">
        <f>'D.3.6 - Zařízení pro vytá...'!J34</f>
        <v>0</v>
      </c>
      <c r="AH74" s="322"/>
      <c r="AI74" s="322"/>
      <c r="AJ74" s="322"/>
      <c r="AK74" s="322"/>
      <c r="AL74" s="322"/>
      <c r="AM74" s="322"/>
      <c r="AN74" s="321">
        <f t="shared" si="0"/>
        <v>0</v>
      </c>
      <c r="AO74" s="322"/>
      <c r="AP74" s="322"/>
      <c r="AQ74" s="82" t="s">
        <v>87</v>
      </c>
      <c r="AR74" s="47"/>
      <c r="AS74" s="83">
        <v>0</v>
      </c>
      <c r="AT74" s="84">
        <f t="shared" si="1"/>
        <v>0</v>
      </c>
      <c r="AU74" s="85">
        <f>'D.3.6 - Zařízení pro vytá...'!P99</f>
        <v>0</v>
      </c>
      <c r="AV74" s="84">
        <f>'D.3.6 - Zařízení pro vytá...'!J37</f>
        <v>0</v>
      </c>
      <c r="AW74" s="84">
        <f>'D.3.6 - Zařízení pro vytá...'!J38</f>
        <v>0</v>
      </c>
      <c r="AX74" s="84">
        <f>'D.3.6 - Zařízení pro vytá...'!J39</f>
        <v>0</v>
      </c>
      <c r="AY74" s="84">
        <f>'D.3.6 - Zařízení pro vytá...'!J40</f>
        <v>0</v>
      </c>
      <c r="AZ74" s="84">
        <f>'D.3.6 - Zařízení pro vytá...'!F37</f>
        <v>0</v>
      </c>
      <c r="BA74" s="84">
        <f>'D.3.6 - Zařízení pro vytá...'!F38</f>
        <v>0</v>
      </c>
      <c r="BB74" s="84">
        <f>'D.3.6 - Zařízení pro vytá...'!F39</f>
        <v>0</v>
      </c>
      <c r="BC74" s="84">
        <f>'D.3.6 - Zařízení pro vytá...'!F40</f>
        <v>0</v>
      </c>
      <c r="BD74" s="86">
        <f>'D.3.6 - Zařízení pro vytá...'!F41</f>
        <v>0</v>
      </c>
      <c r="BT74" s="27" t="s">
        <v>92</v>
      </c>
      <c r="BV74" s="27" t="s">
        <v>78</v>
      </c>
      <c r="BW74" s="27" t="s">
        <v>146</v>
      </c>
      <c r="BX74" s="27" t="s">
        <v>135</v>
      </c>
      <c r="CL74" s="27" t="s">
        <v>136</v>
      </c>
    </row>
    <row r="75" spans="1:91" s="3" customFormat="1" ht="16.5" customHeight="1">
      <c r="A75" s="87" t="s">
        <v>95</v>
      </c>
      <c r="B75" s="47"/>
      <c r="C75" s="9"/>
      <c r="D75" s="9"/>
      <c r="E75" s="9"/>
      <c r="F75" s="333" t="s">
        <v>147</v>
      </c>
      <c r="G75" s="333"/>
      <c r="H75" s="333"/>
      <c r="I75" s="333"/>
      <c r="J75" s="333"/>
      <c r="K75" s="9"/>
      <c r="L75" s="333" t="s">
        <v>107</v>
      </c>
      <c r="M75" s="333"/>
      <c r="N75" s="333"/>
      <c r="O75" s="333"/>
      <c r="P75" s="333"/>
      <c r="Q75" s="333"/>
      <c r="R75" s="333"/>
      <c r="S75" s="333"/>
      <c r="T75" s="333"/>
      <c r="U75" s="333"/>
      <c r="V75" s="333"/>
      <c r="W75" s="333"/>
      <c r="X75" s="333"/>
      <c r="Y75" s="333"/>
      <c r="Z75" s="333"/>
      <c r="AA75" s="333"/>
      <c r="AB75" s="333"/>
      <c r="AC75" s="333"/>
      <c r="AD75" s="333"/>
      <c r="AE75" s="333"/>
      <c r="AF75" s="333"/>
      <c r="AG75" s="321">
        <f>'D.3.7 - Silnoproudá elekt...'!J34</f>
        <v>0</v>
      </c>
      <c r="AH75" s="322"/>
      <c r="AI75" s="322"/>
      <c r="AJ75" s="322"/>
      <c r="AK75" s="322"/>
      <c r="AL75" s="322"/>
      <c r="AM75" s="322"/>
      <c r="AN75" s="321">
        <f t="shared" si="0"/>
        <v>0</v>
      </c>
      <c r="AO75" s="322"/>
      <c r="AP75" s="322"/>
      <c r="AQ75" s="82" t="s">
        <v>87</v>
      </c>
      <c r="AR75" s="47"/>
      <c r="AS75" s="83">
        <v>0</v>
      </c>
      <c r="AT75" s="84">
        <f t="shared" si="1"/>
        <v>0</v>
      </c>
      <c r="AU75" s="85">
        <f>'D.3.7 - Silnoproudá elekt...'!P102</f>
        <v>0</v>
      </c>
      <c r="AV75" s="84">
        <f>'D.3.7 - Silnoproudá elekt...'!J37</f>
        <v>0</v>
      </c>
      <c r="AW75" s="84">
        <f>'D.3.7 - Silnoproudá elekt...'!J38</f>
        <v>0</v>
      </c>
      <c r="AX75" s="84">
        <f>'D.3.7 - Silnoproudá elekt...'!J39</f>
        <v>0</v>
      </c>
      <c r="AY75" s="84">
        <f>'D.3.7 - Silnoproudá elekt...'!J40</f>
        <v>0</v>
      </c>
      <c r="AZ75" s="84">
        <f>'D.3.7 - Silnoproudá elekt...'!F37</f>
        <v>0</v>
      </c>
      <c r="BA75" s="84">
        <f>'D.3.7 - Silnoproudá elekt...'!F38</f>
        <v>0</v>
      </c>
      <c r="BB75" s="84">
        <f>'D.3.7 - Silnoproudá elekt...'!F39</f>
        <v>0</v>
      </c>
      <c r="BC75" s="84">
        <f>'D.3.7 - Silnoproudá elekt...'!F40</f>
        <v>0</v>
      </c>
      <c r="BD75" s="86">
        <f>'D.3.7 - Silnoproudá elekt...'!F41</f>
        <v>0</v>
      </c>
      <c r="BT75" s="27" t="s">
        <v>92</v>
      </c>
      <c r="BV75" s="27" t="s">
        <v>78</v>
      </c>
      <c r="BW75" s="27" t="s">
        <v>148</v>
      </c>
      <c r="BX75" s="27" t="s">
        <v>135</v>
      </c>
      <c r="CL75" s="27" t="s">
        <v>136</v>
      </c>
    </row>
    <row r="76" spans="1:91" s="3" customFormat="1" ht="16.5" customHeight="1">
      <c r="A76" s="87" t="s">
        <v>95</v>
      </c>
      <c r="B76" s="47"/>
      <c r="C76" s="9"/>
      <c r="D76" s="9"/>
      <c r="E76" s="9"/>
      <c r="F76" s="333" t="s">
        <v>149</v>
      </c>
      <c r="G76" s="333"/>
      <c r="H76" s="333"/>
      <c r="I76" s="333"/>
      <c r="J76" s="333"/>
      <c r="K76" s="9"/>
      <c r="L76" s="333" t="s">
        <v>150</v>
      </c>
      <c r="M76" s="333"/>
      <c r="N76" s="333"/>
      <c r="O76" s="333"/>
      <c r="P76" s="333"/>
      <c r="Q76" s="333"/>
      <c r="R76" s="333"/>
      <c r="S76" s="333"/>
      <c r="T76" s="333"/>
      <c r="U76" s="333"/>
      <c r="V76" s="333"/>
      <c r="W76" s="333"/>
      <c r="X76" s="333"/>
      <c r="Y76" s="333"/>
      <c r="Z76" s="333"/>
      <c r="AA76" s="333"/>
      <c r="AB76" s="333"/>
      <c r="AC76" s="333"/>
      <c r="AD76" s="333"/>
      <c r="AE76" s="333"/>
      <c r="AF76" s="333"/>
      <c r="AG76" s="321">
        <f>'D.3.9 - Elektrická požárn...'!J34</f>
        <v>0</v>
      </c>
      <c r="AH76" s="322"/>
      <c r="AI76" s="322"/>
      <c r="AJ76" s="322"/>
      <c r="AK76" s="322"/>
      <c r="AL76" s="322"/>
      <c r="AM76" s="322"/>
      <c r="AN76" s="321">
        <f t="shared" si="0"/>
        <v>0</v>
      </c>
      <c r="AO76" s="322"/>
      <c r="AP76" s="322"/>
      <c r="AQ76" s="82" t="s">
        <v>87</v>
      </c>
      <c r="AR76" s="47"/>
      <c r="AS76" s="83">
        <v>0</v>
      </c>
      <c r="AT76" s="84">
        <f t="shared" si="1"/>
        <v>0</v>
      </c>
      <c r="AU76" s="85">
        <f>'D.3.9 - Elektrická požárn...'!P105</f>
        <v>0</v>
      </c>
      <c r="AV76" s="84">
        <f>'D.3.9 - Elektrická požárn...'!J37</f>
        <v>0</v>
      </c>
      <c r="AW76" s="84">
        <f>'D.3.9 - Elektrická požárn...'!J38</f>
        <v>0</v>
      </c>
      <c r="AX76" s="84">
        <f>'D.3.9 - Elektrická požárn...'!J39</f>
        <v>0</v>
      </c>
      <c r="AY76" s="84">
        <f>'D.3.9 - Elektrická požárn...'!J40</f>
        <v>0</v>
      </c>
      <c r="AZ76" s="84">
        <f>'D.3.9 - Elektrická požárn...'!F37</f>
        <v>0</v>
      </c>
      <c r="BA76" s="84">
        <f>'D.3.9 - Elektrická požárn...'!F38</f>
        <v>0</v>
      </c>
      <c r="BB76" s="84">
        <f>'D.3.9 - Elektrická požárn...'!F39</f>
        <v>0</v>
      </c>
      <c r="BC76" s="84">
        <f>'D.3.9 - Elektrická požárn...'!F40</f>
        <v>0</v>
      </c>
      <c r="BD76" s="86">
        <f>'D.3.9 - Elektrická požárn...'!F41</f>
        <v>0</v>
      </c>
      <c r="BT76" s="27" t="s">
        <v>92</v>
      </c>
      <c r="BV76" s="27" t="s">
        <v>78</v>
      </c>
      <c r="BW76" s="27" t="s">
        <v>151</v>
      </c>
      <c r="BX76" s="27" t="s">
        <v>135</v>
      </c>
      <c r="CL76" s="27" t="s">
        <v>136</v>
      </c>
    </row>
    <row r="77" spans="1:91" s="3" customFormat="1" ht="23.25" customHeight="1">
      <c r="A77" s="87" t="s">
        <v>95</v>
      </c>
      <c r="B77" s="47"/>
      <c r="C77" s="9"/>
      <c r="D77" s="9"/>
      <c r="E77" s="333" t="s">
        <v>152</v>
      </c>
      <c r="F77" s="333"/>
      <c r="G77" s="333"/>
      <c r="H77" s="333"/>
      <c r="I77" s="333"/>
      <c r="J77" s="9"/>
      <c r="K77" s="333" t="s">
        <v>153</v>
      </c>
      <c r="L77" s="333"/>
      <c r="M77" s="333"/>
      <c r="N77" s="333"/>
      <c r="O77" s="333"/>
      <c r="P77" s="333"/>
      <c r="Q77" s="333"/>
      <c r="R77" s="333"/>
      <c r="S77" s="333"/>
      <c r="T77" s="333"/>
      <c r="U77" s="333"/>
      <c r="V77" s="333"/>
      <c r="W77" s="333"/>
      <c r="X77" s="333"/>
      <c r="Y77" s="333"/>
      <c r="Z77" s="333"/>
      <c r="AA77" s="333"/>
      <c r="AB77" s="333"/>
      <c r="AC77" s="333"/>
      <c r="AD77" s="333"/>
      <c r="AE77" s="333"/>
      <c r="AF77" s="333"/>
      <c r="AG77" s="321">
        <f>'SO 04 - Příprava území, h...'!J32</f>
        <v>0</v>
      </c>
      <c r="AH77" s="322"/>
      <c r="AI77" s="322"/>
      <c r="AJ77" s="322"/>
      <c r="AK77" s="322"/>
      <c r="AL77" s="322"/>
      <c r="AM77" s="322"/>
      <c r="AN77" s="321">
        <f t="shared" si="0"/>
        <v>0</v>
      </c>
      <c r="AO77" s="322"/>
      <c r="AP77" s="322"/>
      <c r="AQ77" s="82" t="s">
        <v>87</v>
      </c>
      <c r="AR77" s="47"/>
      <c r="AS77" s="83">
        <v>0</v>
      </c>
      <c r="AT77" s="84">
        <f t="shared" si="1"/>
        <v>0</v>
      </c>
      <c r="AU77" s="85">
        <f>'SO 04 - Příprava území, h...'!P92</f>
        <v>0</v>
      </c>
      <c r="AV77" s="84">
        <f>'SO 04 - Příprava území, h...'!J35</f>
        <v>0</v>
      </c>
      <c r="AW77" s="84">
        <f>'SO 04 - Příprava území, h...'!J36</f>
        <v>0</v>
      </c>
      <c r="AX77" s="84">
        <f>'SO 04 - Příprava území, h...'!J37</f>
        <v>0</v>
      </c>
      <c r="AY77" s="84">
        <f>'SO 04 - Příprava území, h...'!J38</f>
        <v>0</v>
      </c>
      <c r="AZ77" s="84">
        <f>'SO 04 - Příprava území, h...'!F35</f>
        <v>0</v>
      </c>
      <c r="BA77" s="84">
        <f>'SO 04 - Příprava území, h...'!F36</f>
        <v>0</v>
      </c>
      <c r="BB77" s="84">
        <f>'SO 04 - Příprava území, h...'!F37</f>
        <v>0</v>
      </c>
      <c r="BC77" s="84">
        <f>'SO 04 - Příprava území, h...'!F38</f>
        <v>0</v>
      </c>
      <c r="BD77" s="86">
        <f>'SO 04 - Příprava území, h...'!F39</f>
        <v>0</v>
      </c>
      <c r="BT77" s="27" t="s">
        <v>88</v>
      </c>
      <c r="BV77" s="27" t="s">
        <v>78</v>
      </c>
      <c r="BW77" s="27" t="s">
        <v>154</v>
      </c>
      <c r="BX77" s="27" t="s">
        <v>122</v>
      </c>
      <c r="CL77" s="27" t="s">
        <v>155</v>
      </c>
    </row>
    <row r="78" spans="1:91" s="3" customFormat="1" ht="16.5" customHeight="1">
      <c r="A78" s="87" t="s">
        <v>95</v>
      </c>
      <c r="B78" s="47"/>
      <c r="C78" s="9"/>
      <c r="D78" s="9"/>
      <c r="E78" s="333" t="s">
        <v>156</v>
      </c>
      <c r="F78" s="333"/>
      <c r="G78" s="333"/>
      <c r="H78" s="333"/>
      <c r="I78" s="333"/>
      <c r="J78" s="9"/>
      <c r="K78" s="333" t="s">
        <v>157</v>
      </c>
      <c r="L78" s="333"/>
      <c r="M78" s="333"/>
      <c r="N78" s="333"/>
      <c r="O78" s="333"/>
      <c r="P78" s="333"/>
      <c r="Q78" s="333"/>
      <c r="R78" s="333"/>
      <c r="S78" s="333"/>
      <c r="T78" s="333"/>
      <c r="U78" s="333"/>
      <c r="V78" s="333"/>
      <c r="W78" s="333"/>
      <c r="X78" s="333"/>
      <c r="Y78" s="333"/>
      <c r="Z78" s="333"/>
      <c r="AA78" s="333"/>
      <c r="AB78" s="333"/>
      <c r="AC78" s="333"/>
      <c r="AD78" s="333"/>
      <c r="AE78" s="333"/>
      <c r="AF78" s="333"/>
      <c r="AG78" s="321">
        <f>'SO 05 - Komunikace a zpev...'!J32</f>
        <v>0</v>
      </c>
      <c r="AH78" s="322"/>
      <c r="AI78" s="322"/>
      <c r="AJ78" s="322"/>
      <c r="AK78" s="322"/>
      <c r="AL78" s="322"/>
      <c r="AM78" s="322"/>
      <c r="AN78" s="321">
        <f t="shared" si="0"/>
        <v>0</v>
      </c>
      <c r="AO78" s="322"/>
      <c r="AP78" s="322"/>
      <c r="AQ78" s="82" t="s">
        <v>87</v>
      </c>
      <c r="AR78" s="47"/>
      <c r="AS78" s="83">
        <v>0</v>
      </c>
      <c r="AT78" s="84">
        <f t="shared" si="1"/>
        <v>0</v>
      </c>
      <c r="AU78" s="85">
        <f>'SO 05 - Komunikace a zpev...'!P94</f>
        <v>0</v>
      </c>
      <c r="AV78" s="84">
        <f>'SO 05 - Komunikace a zpev...'!J35</f>
        <v>0</v>
      </c>
      <c r="AW78" s="84">
        <f>'SO 05 - Komunikace a zpev...'!J36</f>
        <v>0</v>
      </c>
      <c r="AX78" s="84">
        <f>'SO 05 - Komunikace a zpev...'!J37</f>
        <v>0</v>
      </c>
      <c r="AY78" s="84">
        <f>'SO 05 - Komunikace a zpev...'!J38</f>
        <v>0</v>
      </c>
      <c r="AZ78" s="84">
        <f>'SO 05 - Komunikace a zpev...'!F35</f>
        <v>0</v>
      </c>
      <c r="BA78" s="84">
        <f>'SO 05 - Komunikace a zpev...'!F36</f>
        <v>0</v>
      </c>
      <c r="BB78" s="84">
        <f>'SO 05 - Komunikace a zpev...'!F37</f>
        <v>0</v>
      </c>
      <c r="BC78" s="84">
        <f>'SO 05 - Komunikace a zpev...'!F38</f>
        <v>0</v>
      </c>
      <c r="BD78" s="86">
        <f>'SO 05 - Komunikace a zpev...'!F39</f>
        <v>0</v>
      </c>
      <c r="BT78" s="27" t="s">
        <v>88</v>
      </c>
      <c r="BV78" s="27" t="s">
        <v>78</v>
      </c>
      <c r="BW78" s="27" t="s">
        <v>158</v>
      </c>
      <c r="BX78" s="27" t="s">
        <v>122</v>
      </c>
      <c r="CL78" s="27" t="s">
        <v>159</v>
      </c>
    </row>
    <row r="79" spans="1:91" s="3" customFormat="1" ht="16.5" customHeight="1">
      <c r="A79" s="87" t="s">
        <v>95</v>
      </c>
      <c r="B79" s="47"/>
      <c r="C79" s="9"/>
      <c r="D79" s="9"/>
      <c r="E79" s="333" t="s">
        <v>160</v>
      </c>
      <c r="F79" s="333"/>
      <c r="G79" s="333"/>
      <c r="H79" s="333"/>
      <c r="I79" s="333"/>
      <c r="J79" s="9"/>
      <c r="K79" s="333" t="s">
        <v>161</v>
      </c>
      <c r="L79" s="333"/>
      <c r="M79" s="333"/>
      <c r="N79" s="333"/>
      <c r="O79" s="333"/>
      <c r="P79" s="333"/>
      <c r="Q79" s="333"/>
      <c r="R79" s="333"/>
      <c r="S79" s="333"/>
      <c r="T79" s="333"/>
      <c r="U79" s="333"/>
      <c r="V79" s="333"/>
      <c r="W79" s="333"/>
      <c r="X79" s="333"/>
      <c r="Y79" s="333"/>
      <c r="Z79" s="333"/>
      <c r="AA79" s="333"/>
      <c r="AB79" s="333"/>
      <c r="AC79" s="333"/>
      <c r="AD79" s="333"/>
      <c r="AE79" s="333"/>
      <c r="AF79" s="333"/>
      <c r="AG79" s="321">
        <f>'SO 06 - Terénní a sadové ...'!J32</f>
        <v>0</v>
      </c>
      <c r="AH79" s="322"/>
      <c r="AI79" s="322"/>
      <c r="AJ79" s="322"/>
      <c r="AK79" s="322"/>
      <c r="AL79" s="322"/>
      <c r="AM79" s="322"/>
      <c r="AN79" s="321">
        <f t="shared" si="0"/>
        <v>0</v>
      </c>
      <c r="AO79" s="322"/>
      <c r="AP79" s="322"/>
      <c r="AQ79" s="82" t="s">
        <v>87</v>
      </c>
      <c r="AR79" s="47"/>
      <c r="AS79" s="83">
        <v>0</v>
      </c>
      <c r="AT79" s="84">
        <f t="shared" si="1"/>
        <v>0</v>
      </c>
      <c r="AU79" s="85">
        <f>'SO 06 - Terénní a sadové ...'!P88</f>
        <v>0</v>
      </c>
      <c r="AV79" s="84">
        <f>'SO 06 - Terénní a sadové ...'!J35</f>
        <v>0</v>
      </c>
      <c r="AW79" s="84">
        <f>'SO 06 - Terénní a sadové ...'!J36</f>
        <v>0</v>
      </c>
      <c r="AX79" s="84">
        <f>'SO 06 - Terénní a sadové ...'!J37</f>
        <v>0</v>
      </c>
      <c r="AY79" s="84">
        <f>'SO 06 - Terénní a sadové ...'!J38</f>
        <v>0</v>
      </c>
      <c r="AZ79" s="84">
        <f>'SO 06 - Terénní a sadové ...'!F35</f>
        <v>0</v>
      </c>
      <c r="BA79" s="84">
        <f>'SO 06 - Terénní a sadové ...'!F36</f>
        <v>0</v>
      </c>
      <c r="BB79" s="84">
        <f>'SO 06 - Terénní a sadové ...'!F37</f>
        <v>0</v>
      </c>
      <c r="BC79" s="84">
        <f>'SO 06 - Terénní a sadové ...'!F38</f>
        <v>0</v>
      </c>
      <c r="BD79" s="86">
        <f>'SO 06 - Terénní a sadové ...'!F39</f>
        <v>0</v>
      </c>
      <c r="BT79" s="27" t="s">
        <v>88</v>
      </c>
      <c r="BV79" s="27" t="s">
        <v>78</v>
      </c>
      <c r="BW79" s="27" t="s">
        <v>162</v>
      </c>
      <c r="BX79" s="27" t="s">
        <v>122</v>
      </c>
      <c r="CL79" s="27" t="s">
        <v>163</v>
      </c>
    </row>
    <row r="80" spans="1:91" s="3" customFormat="1" ht="16.5" customHeight="1">
      <c r="A80" s="87" t="s">
        <v>95</v>
      </c>
      <c r="B80" s="47"/>
      <c r="C80" s="9"/>
      <c r="D80" s="9"/>
      <c r="E80" s="333" t="s">
        <v>164</v>
      </c>
      <c r="F80" s="333"/>
      <c r="G80" s="333"/>
      <c r="H80" s="333"/>
      <c r="I80" s="333"/>
      <c r="J80" s="9"/>
      <c r="K80" s="333" t="s">
        <v>165</v>
      </c>
      <c r="L80" s="333"/>
      <c r="M80" s="333"/>
      <c r="N80" s="333"/>
      <c r="O80" s="333"/>
      <c r="P80" s="333"/>
      <c r="Q80" s="333"/>
      <c r="R80" s="333"/>
      <c r="S80" s="333"/>
      <c r="T80" s="333"/>
      <c r="U80" s="333"/>
      <c r="V80" s="333"/>
      <c r="W80" s="333"/>
      <c r="X80" s="333"/>
      <c r="Y80" s="333"/>
      <c r="Z80" s="333"/>
      <c r="AA80" s="333"/>
      <c r="AB80" s="333"/>
      <c r="AC80" s="333"/>
      <c r="AD80" s="333"/>
      <c r="AE80" s="333"/>
      <c r="AF80" s="333"/>
      <c r="AG80" s="321">
        <f>'SO 07 - Venkovní vodovod,...'!J32</f>
        <v>0</v>
      </c>
      <c r="AH80" s="322"/>
      <c r="AI80" s="322"/>
      <c r="AJ80" s="322"/>
      <c r="AK80" s="322"/>
      <c r="AL80" s="322"/>
      <c r="AM80" s="322"/>
      <c r="AN80" s="321">
        <f t="shared" si="0"/>
        <v>0</v>
      </c>
      <c r="AO80" s="322"/>
      <c r="AP80" s="322"/>
      <c r="AQ80" s="82" t="s">
        <v>87</v>
      </c>
      <c r="AR80" s="47"/>
      <c r="AS80" s="83">
        <v>0</v>
      </c>
      <c r="AT80" s="84">
        <f t="shared" si="1"/>
        <v>0</v>
      </c>
      <c r="AU80" s="85">
        <f>'SO 07 - Venkovní vodovod,...'!P95</f>
        <v>0</v>
      </c>
      <c r="AV80" s="84">
        <f>'SO 07 - Venkovní vodovod,...'!J35</f>
        <v>0</v>
      </c>
      <c r="AW80" s="84">
        <f>'SO 07 - Venkovní vodovod,...'!J36</f>
        <v>0</v>
      </c>
      <c r="AX80" s="84">
        <f>'SO 07 - Venkovní vodovod,...'!J37</f>
        <v>0</v>
      </c>
      <c r="AY80" s="84">
        <f>'SO 07 - Venkovní vodovod,...'!J38</f>
        <v>0</v>
      </c>
      <c r="AZ80" s="84">
        <f>'SO 07 - Venkovní vodovod,...'!F35</f>
        <v>0</v>
      </c>
      <c r="BA80" s="84">
        <f>'SO 07 - Venkovní vodovod,...'!F36</f>
        <v>0</v>
      </c>
      <c r="BB80" s="84">
        <f>'SO 07 - Venkovní vodovod,...'!F37</f>
        <v>0</v>
      </c>
      <c r="BC80" s="84">
        <f>'SO 07 - Venkovní vodovod,...'!F38</f>
        <v>0</v>
      </c>
      <c r="BD80" s="86">
        <f>'SO 07 - Venkovní vodovod,...'!F39</f>
        <v>0</v>
      </c>
      <c r="BT80" s="27" t="s">
        <v>88</v>
      </c>
      <c r="BV80" s="27" t="s">
        <v>78</v>
      </c>
      <c r="BW80" s="27" t="s">
        <v>166</v>
      </c>
      <c r="BX80" s="27" t="s">
        <v>122</v>
      </c>
      <c r="CL80" s="27" t="s">
        <v>167</v>
      </c>
    </row>
    <row r="81" spans="1:90" s="3" customFormat="1" ht="16.5" customHeight="1">
      <c r="A81" s="87" t="s">
        <v>95</v>
      </c>
      <c r="B81" s="47"/>
      <c r="C81" s="9"/>
      <c r="D81" s="9"/>
      <c r="E81" s="333" t="s">
        <v>168</v>
      </c>
      <c r="F81" s="333"/>
      <c r="G81" s="333"/>
      <c r="H81" s="333"/>
      <c r="I81" s="333"/>
      <c r="J81" s="9"/>
      <c r="K81" s="333" t="s">
        <v>169</v>
      </c>
      <c r="L81" s="333"/>
      <c r="M81" s="333"/>
      <c r="N81" s="333"/>
      <c r="O81" s="333"/>
      <c r="P81" s="333"/>
      <c r="Q81" s="333"/>
      <c r="R81" s="333"/>
      <c r="S81" s="333"/>
      <c r="T81" s="333"/>
      <c r="U81" s="333"/>
      <c r="V81" s="333"/>
      <c r="W81" s="333"/>
      <c r="X81" s="333"/>
      <c r="Y81" s="333"/>
      <c r="Z81" s="333"/>
      <c r="AA81" s="333"/>
      <c r="AB81" s="333"/>
      <c r="AC81" s="333"/>
      <c r="AD81" s="333"/>
      <c r="AE81" s="333"/>
      <c r="AF81" s="333"/>
      <c r="AG81" s="321">
        <f>'SO 08 - Přeložka vodovodn...'!J32</f>
        <v>0</v>
      </c>
      <c r="AH81" s="322"/>
      <c r="AI81" s="322"/>
      <c r="AJ81" s="322"/>
      <c r="AK81" s="322"/>
      <c r="AL81" s="322"/>
      <c r="AM81" s="322"/>
      <c r="AN81" s="321">
        <f t="shared" si="0"/>
        <v>0</v>
      </c>
      <c r="AO81" s="322"/>
      <c r="AP81" s="322"/>
      <c r="AQ81" s="82" t="s">
        <v>87</v>
      </c>
      <c r="AR81" s="47"/>
      <c r="AS81" s="83">
        <v>0</v>
      </c>
      <c r="AT81" s="84">
        <f t="shared" si="1"/>
        <v>0</v>
      </c>
      <c r="AU81" s="85">
        <f>'SO 08 - Přeložka vodovodn...'!P90</f>
        <v>0</v>
      </c>
      <c r="AV81" s="84">
        <f>'SO 08 - Přeložka vodovodn...'!J35</f>
        <v>0</v>
      </c>
      <c r="AW81" s="84">
        <f>'SO 08 - Přeložka vodovodn...'!J36</f>
        <v>0</v>
      </c>
      <c r="AX81" s="84">
        <f>'SO 08 - Přeložka vodovodn...'!J37</f>
        <v>0</v>
      </c>
      <c r="AY81" s="84">
        <f>'SO 08 - Přeložka vodovodn...'!J38</f>
        <v>0</v>
      </c>
      <c r="AZ81" s="84">
        <f>'SO 08 - Přeložka vodovodn...'!F35</f>
        <v>0</v>
      </c>
      <c r="BA81" s="84">
        <f>'SO 08 - Přeložka vodovodn...'!F36</f>
        <v>0</v>
      </c>
      <c r="BB81" s="84">
        <f>'SO 08 - Přeložka vodovodn...'!F37</f>
        <v>0</v>
      </c>
      <c r="BC81" s="84">
        <f>'SO 08 - Přeložka vodovodn...'!F38</f>
        <v>0</v>
      </c>
      <c r="BD81" s="86">
        <f>'SO 08 - Přeložka vodovodn...'!F39</f>
        <v>0</v>
      </c>
      <c r="BT81" s="27" t="s">
        <v>88</v>
      </c>
      <c r="BV81" s="27" t="s">
        <v>78</v>
      </c>
      <c r="BW81" s="27" t="s">
        <v>170</v>
      </c>
      <c r="BX81" s="27" t="s">
        <v>122</v>
      </c>
      <c r="CL81" s="27" t="s">
        <v>171</v>
      </c>
    </row>
    <row r="82" spans="1:90" s="3" customFormat="1" ht="16.5" customHeight="1">
      <c r="A82" s="87" t="s">
        <v>95</v>
      </c>
      <c r="B82" s="47"/>
      <c r="C82" s="9"/>
      <c r="D82" s="9"/>
      <c r="E82" s="333" t="s">
        <v>116</v>
      </c>
      <c r="F82" s="333"/>
      <c r="G82" s="333"/>
      <c r="H82" s="333"/>
      <c r="I82" s="333"/>
      <c r="J82" s="9"/>
      <c r="K82" s="333" t="s">
        <v>117</v>
      </c>
      <c r="L82" s="333"/>
      <c r="M82" s="333"/>
      <c r="N82" s="333"/>
      <c r="O82" s="333"/>
      <c r="P82" s="333"/>
      <c r="Q82" s="333"/>
      <c r="R82" s="333"/>
      <c r="S82" s="333"/>
      <c r="T82" s="333"/>
      <c r="U82" s="333"/>
      <c r="V82" s="333"/>
      <c r="W82" s="333"/>
      <c r="X82" s="333"/>
      <c r="Y82" s="333"/>
      <c r="Z82" s="333"/>
      <c r="AA82" s="333"/>
      <c r="AB82" s="333"/>
      <c r="AC82" s="333"/>
      <c r="AD82" s="333"/>
      <c r="AE82" s="333"/>
      <c r="AF82" s="333"/>
      <c r="AG82" s="321">
        <f>'SO 09 - Venkovní kanaliza..._01'!J32</f>
        <v>0</v>
      </c>
      <c r="AH82" s="322"/>
      <c r="AI82" s="322"/>
      <c r="AJ82" s="322"/>
      <c r="AK82" s="322"/>
      <c r="AL82" s="322"/>
      <c r="AM82" s="322"/>
      <c r="AN82" s="321">
        <f t="shared" si="0"/>
        <v>0</v>
      </c>
      <c r="AO82" s="322"/>
      <c r="AP82" s="322"/>
      <c r="AQ82" s="82" t="s">
        <v>87</v>
      </c>
      <c r="AR82" s="47"/>
      <c r="AS82" s="83">
        <v>0</v>
      </c>
      <c r="AT82" s="84">
        <f t="shared" si="1"/>
        <v>0</v>
      </c>
      <c r="AU82" s="85">
        <f>'SO 09 - Venkovní kanaliza..._01'!P97</f>
        <v>0</v>
      </c>
      <c r="AV82" s="84">
        <f>'SO 09 - Venkovní kanaliza..._01'!J35</f>
        <v>0</v>
      </c>
      <c r="AW82" s="84">
        <f>'SO 09 - Venkovní kanaliza..._01'!J36</f>
        <v>0</v>
      </c>
      <c r="AX82" s="84">
        <f>'SO 09 - Venkovní kanaliza..._01'!J37</f>
        <v>0</v>
      </c>
      <c r="AY82" s="84">
        <f>'SO 09 - Venkovní kanaliza..._01'!J38</f>
        <v>0</v>
      </c>
      <c r="AZ82" s="84">
        <f>'SO 09 - Venkovní kanaliza..._01'!F35</f>
        <v>0</v>
      </c>
      <c r="BA82" s="84">
        <f>'SO 09 - Venkovní kanaliza..._01'!F36</f>
        <v>0</v>
      </c>
      <c r="BB82" s="84">
        <f>'SO 09 - Venkovní kanaliza..._01'!F37</f>
        <v>0</v>
      </c>
      <c r="BC82" s="84">
        <f>'SO 09 - Venkovní kanaliza..._01'!F38</f>
        <v>0</v>
      </c>
      <c r="BD82" s="86">
        <f>'SO 09 - Venkovní kanaliza..._01'!F39</f>
        <v>0</v>
      </c>
      <c r="BT82" s="27" t="s">
        <v>88</v>
      </c>
      <c r="BV82" s="27" t="s">
        <v>78</v>
      </c>
      <c r="BW82" s="27" t="s">
        <v>172</v>
      </c>
      <c r="BX82" s="27" t="s">
        <v>122</v>
      </c>
      <c r="CL82" s="27" t="s">
        <v>119</v>
      </c>
    </row>
    <row r="83" spans="1:90" s="3" customFormat="1" ht="16.5" customHeight="1">
      <c r="A83" s="87" t="s">
        <v>95</v>
      </c>
      <c r="B83" s="47"/>
      <c r="C83" s="9"/>
      <c r="D83" s="9"/>
      <c r="E83" s="333" t="s">
        <v>173</v>
      </c>
      <c r="F83" s="333"/>
      <c r="G83" s="333"/>
      <c r="H83" s="333"/>
      <c r="I83" s="333"/>
      <c r="J83" s="9"/>
      <c r="K83" s="333" t="s">
        <v>174</v>
      </c>
      <c r="L83" s="333"/>
      <c r="M83" s="333"/>
      <c r="N83" s="333"/>
      <c r="O83" s="333"/>
      <c r="P83" s="333"/>
      <c r="Q83" s="333"/>
      <c r="R83" s="333"/>
      <c r="S83" s="333"/>
      <c r="T83" s="333"/>
      <c r="U83" s="333"/>
      <c r="V83" s="333"/>
      <c r="W83" s="333"/>
      <c r="X83" s="333"/>
      <c r="Y83" s="333"/>
      <c r="Z83" s="333"/>
      <c r="AA83" s="333"/>
      <c r="AB83" s="333"/>
      <c r="AC83" s="333"/>
      <c r="AD83" s="333"/>
      <c r="AE83" s="333"/>
      <c r="AF83" s="333"/>
      <c r="AG83" s="321">
        <f>'SO 10 - Přípojka sítě ele...'!J32</f>
        <v>0</v>
      </c>
      <c r="AH83" s="322"/>
      <c r="AI83" s="322"/>
      <c r="AJ83" s="322"/>
      <c r="AK83" s="322"/>
      <c r="AL83" s="322"/>
      <c r="AM83" s="322"/>
      <c r="AN83" s="321">
        <f t="shared" si="0"/>
        <v>0</v>
      </c>
      <c r="AO83" s="322"/>
      <c r="AP83" s="322"/>
      <c r="AQ83" s="82" t="s">
        <v>87</v>
      </c>
      <c r="AR83" s="47"/>
      <c r="AS83" s="83">
        <v>0</v>
      </c>
      <c r="AT83" s="84">
        <f t="shared" si="1"/>
        <v>0</v>
      </c>
      <c r="AU83" s="85">
        <f>'SO 10 - Přípojka sítě ele...'!P90</f>
        <v>0</v>
      </c>
      <c r="AV83" s="84">
        <f>'SO 10 - Přípojka sítě ele...'!J35</f>
        <v>0</v>
      </c>
      <c r="AW83" s="84">
        <f>'SO 10 - Přípojka sítě ele...'!J36</f>
        <v>0</v>
      </c>
      <c r="AX83" s="84">
        <f>'SO 10 - Přípojka sítě ele...'!J37</f>
        <v>0</v>
      </c>
      <c r="AY83" s="84">
        <f>'SO 10 - Přípojka sítě ele...'!J38</f>
        <v>0</v>
      </c>
      <c r="AZ83" s="84">
        <f>'SO 10 - Přípojka sítě ele...'!F35</f>
        <v>0</v>
      </c>
      <c r="BA83" s="84">
        <f>'SO 10 - Přípojka sítě ele...'!F36</f>
        <v>0</v>
      </c>
      <c r="BB83" s="84">
        <f>'SO 10 - Přípojka sítě ele...'!F37</f>
        <v>0</v>
      </c>
      <c r="BC83" s="84">
        <f>'SO 10 - Přípojka sítě ele...'!F38</f>
        <v>0</v>
      </c>
      <c r="BD83" s="86">
        <f>'SO 10 - Přípojka sítě ele...'!F39</f>
        <v>0</v>
      </c>
      <c r="BT83" s="27" t="s">
        <v>88</v>
      </c>
      <c r="BV83" s="27" t="s">
        <v>78</v>
      </c>
      <c r="BW83" s="27" t="s">
        <v>175</v>
      </c>
      <c r="BX83" s="27" t="s">
        <v>122</v>
      </c>
      <c r="CL83" s="27" t="s">
        <v>176</v>
      </c>
    </row>
    <row r="84" spans="1:90" s="3" customFormat="1" ht="16.5" customHeight="1">
      <c r="A84" s="87" t="s">
        <v>95</v>
      </c>
      <c r="B84" s="47"/>
      <c r="C84" s="9"/>
      <c r="D84" s="9"/>
      <c r="E84" s="333" t="s">
        <v>177</v>
      </c>
      <c r="F84" s="333"/>
      <c r="G84" s="333"/>
      <c r="H84" s="333"/>
      <c r="I84" s="333"/>
      <c r="J84" s="9"/>
      <c r="K84" s="333" t="s">
        <v>178</v>
      </c>
      <c r="L84" s="333"/>
      <c r="M84" s="333"/>
      <c r="N84" s="333"/>
      <c r="O84" s="333"/>
      <c r="P84" s="333"/>
      <c r="Q84" s="333"/>
      <c r="R84" s="333"/>
      <c r="S84" s="333"/>
      <c r="T84" s="333"/>
      <c r="U84" s="333"/>
      <c r="V84" s="333"/>
      <c r="W84" s="333"/>
      <c r="X84" s="333"/>
      <c r="Y84" s="333"/>
      <c r="Z84" s="333"/>
      <c r="AA84" s="333"/>
      <c r="AB84" s="333"/>
      <c r="AC84" s="333"/>
      <c r="AD84" s="333"/>
      <c r="AE84" s="333"/>
      <c r="AF84" s="333"/>
      <c r="AG84" s="321">
        <f>'SO 11 - Venkovní rozvody ...'!J32</f>
        <v>0</v>
      </c>
      <c r="AH84" s="322"/>
      <c r="AI84" s="322"/>
      <c r="AJ84" s="322"/>
      <c r="AK84" s="322"/>
      <c r="AL84" s="322"/>
      <c r="AM84" s="322"/>
      <c r="AN84" s="321">
        <f t="shared" si="0"/>
        <v>0</v>
      </c>
      <c r="AO84" s="322"/>
      <c r="AP84" s="322"/>
      <c r="AQ84" s="82" t="s">
        <v>87</v>
      </c>
      <c r="AR84" s="47"/>
      <c r="AS84" s="83">
        <v>0</v>
      </c>
      <c r="AT84" s="84">
        <f t="shared" si="1"/>
        <v>0</v>
      </c>
      <c r="AU84" s="85">
        <f>'SO 11 - Venkovní rozvody ...'!P91</f>
        <v>0</v>
      </c>
      <c r="AV84" s="84">
        <f>'SO 11 - Venkovní rozvody ...'!J35</f>
        <v>0</v>
      </c>
      <c r="AW84" s="84">
        <f>'SO 11 - Venkovní rozvody ...'!J36</f>
        <v>0</v>
      </c>
      <c r="AX84" s="84">
        <f>'SO 11 - Venkovní rozvody ...'!J37</f>
        <v>0</v>
      </c>
      <c r="AY84" s="84">
        <f>'SO 11 - Venkovní rozvody ...'!J38</f>
        <v>0</v>
      </c>
      <c r="AZ84" s="84">
        <f>'SO 11 - Venkovní rozvody ...'!F35</f>
        <v>0</v>
      </c>
      <c r="BA84" s="84">
        <f>'SO 11 - Venkovní rozvody ...'!F36</f>
        <v>0</v>
      </c>
      <c r="BB84" s="84">
        <f>'SO 11 - Venkovní rozvody ...'!F37</f>
        <v>0</v>
      </c>
      <c r="BC84" s="84">
        <f>'SO 11 - Venkovní rozvody ...'!F38</f>
        <v>0</v>
      </c>
      <c r="BD84" s="86">
        <f>'SO 11 - Venkovní rozvody ...'!F39</f>
        <v>0</v>
      </c>
      <c r="BT84" s="27" t="s">
        <v>88</v>
      </c>
      <c r="BV84" s="27" t="s">
        <v>78</v>
      </c>
      <c r="BW84" s="27" t="s">
        <v>179</v>
      </c>
      <c r="BX84" s="27" t="s">
        <v>122</v>
      </c>
      <c r="CL84" s="27" t="s">
        <v>180</v>
      </c>
    </row>
    <row r="85" spans="1:90" s="3" customFormat="1" ht="16.5" customHeight="1">
      <c r="A85" s="87" t="s">
        <v>95</v>
      </c>
      <c r="B85" s="47"/>
      <c r="C85" s="9"/>
      <c r="D85" s="9"/>
      <c r="E85" s="333" t="s">
        <v>181</v>
      </c>
      <c r="F85" s="333"/>
      <c r="G85" s="333"/>
      <c r="H85" s="333"/>
      <c r="I85" s="333"/>
      <c r="J85" s="9"/>
      <c r="K85" s="333" t="s">
        <v>182</v>
      </c>
      <c r="L85" s="333"/>
      <c r="M85" s="333"/>
      <c r="N85" s="333"/>
      <c r="O85" s="333"/>
      <c r="P85" s="333"/>
      <c r="Q85" s="333"/>
      <c r="R85" s="333"/>
      <c r="S85" s="333"/>
      <c r="T85" s="333"/>
      <c r="U85" s="333"/>
      <c r="V85" s="333"/>
      <c r="W85" s="333"/>
      <c r="X85" s="333"/>
      <c r="Y85" s="333"/>
      <c r="Z85" s="333"/>
      <c r="AA85" s="333"/>
      <c r="AB85" s="333"/>
      <c r="AC85" s="333"/>
      <c r="AD85" s="333"/>
      <c r="AE85" s="333"/>
      <c r="AF85" s="333"/>
      <c r="AG85" s="321">
        <f>'SO 12 - Přeložka areálové...'!J32</f>
        <v>0</v>
      </c>
      <c r="AH85" s="322"/>
      <c r="AI85" s="322"/>
      <c r="AJ85" s="322"/>
      <c r="AK85" s="322"/>
      <c r="AL85" s="322"/>
      <c r="AM85" s="322"/>
      <c r="AN85" s="321">
        <f t="shared" si="0"/>
        <v>0</v>
      </c>
      <c r="AO85" s="322"/>
      <c r="AP85" s="322"/>
      <c r="AQ85" s="82" t="s">
        <v>87</v>
      </c>
      <c r="AR85" s="47"/>
      <c r="AS85" s="83">
        <v>0</v>
      </c>
      <c r="AT85" s="84">
        <f t="shared" si="1"/>
        <v>0</v>
      </c>
      <c r="AU85" s="85">
        <f>'SO 12 - Přeložka areálové...'!P91</f>
        <v>0</v>
      </c>
      <c r="AV85" s="84">
        <f>'SO 12 - Přeložka areálové...'!J35</f>
        <v>0</v>
      </c>
      <c r="AW85" s="84">
        <f>'SO 12 - Přeložka areálové...'!J36</f>
        <v>0</v>
      </c>
      <c r="AX85" s="84">
        <f>'SO 12 - Přeložka areálové...'!J37</f>
        <v>0</v>
      </c>
      <c r="AY85" s="84">
        <f>'SO 12 - Přeložka areálové...'!J38</f>
        <v>0</v>
      </c>
      <c r="AZ85" s="84">
        <f>'SO 12 - Přeložka areálové...'!F35</f>
        <v>0</v>
      </c>
      <c r="BA85" s="84">
        <f>'SO 12 - Přeložka areálové...'!F36</f>
        <v>0</v>
      </c>
      <c r="BB85" s="84">
        <f>'SO 12 - Přeložka areálové...'!F37</f>
        <v>0</v>
      </c>
      <c r="BC85" s="84">
        <f>'SO 12 - Přeložka areálové...'!F38</f>
        <v>0</v>
      </c>
      <c r="BD85" s="86">
        <f>'SO 12 - Přeložka areálové...'!F39</f>
        <v>0</v>
      </c>
      <c r="BT85" s="27" t="s">
        <v>88</v>
      </c>
      <c r="BV85" s="27" t="s">
        <v>78</v>
      </c>
      <c r="BW85" s="27" t="s">
        <v>183</v>
      </c>
      <c r="BX85" s="27" t="s">
        <v>122</v>
      </c>
      <c r="CL85" s="27" t="s">
        <v>184</v>
      </c>
    </row>
    <row r="86" spans="1:90" s="3" customFormat="1" ht="16.5" customHeight="1">
      <c r="A86" s="87" t="s">
        <v>95</v>
      </c>
      <c r="B86" s="47"/>
      <c r="C86" s="9"/>
      <c r="D86" s="9"/>
      <c r="E86" s="333" t="s">
        <v>185</v>
      </c>
      <c r="F86" s="333"/>
      <c r="G86" s="333"/>
      <c r="H86" s="333"/>
      <c r="I86" s="333"/>
      <c r="J86" s="9"/>
      <c r="K86" s="333" t="s">
        <v>186</v>
      </c>
      <c r="L86" s="333"/>
      <c r="M86" s="333"/>
      <c r="N86" s="333"/>
      <c r="O86" s="333"/>
      <c r="P86" s="333"/>
      <c r="Q86" s="333"/>
      <c r="R86" s="333"/>
      <c r="S86" s="333"/>
      <c r="T86" s="333"/>
      <c r="U86" s="333"/>
      <c r="V86" s="333"/>
      <c r="W86" s="333"/>
      <c r="X86" s="333"/>
      <c r="Y86" s="333"/>
      <c r="Z86" s="333"/>
      <c r="AA86" s="333"/>
      <c r="AB86" s="333"/>
      <c r="AC86" s="333"/>
      <c r="AD86" s="333"/>
      <c r="AE86" s="333"/>
      <c r="AF86" s="333"/>
      <c r="AG86" s="321">
        <f>'SO 13 - Venkovní rozvody ...'!J32</f>
        <v>0</v>
      </c>
      <c r="AH86" s="322"/>
      <c r="AI86" s="322"/>
      <c r="AJ86" s="322"/>
      <c r="AK86" s="322"/>
      <c r="AL86" s="322"/>
      <c r="AM86" s="322"/>
      <c r="AN86" s="321">
        <f t="shared" si="0"/>
        <v>0</v>
      </c>
      <c r="AO86" s="322"/>
      <c r="AP86" s="322"/>
      <c r="AQ86" s="82" t="s">
        <v>87</v>
      </c>
      <c r="AR86" s="47"/>
      <c r="AS86" s="83">
        <v>0</v>
      </c>
      <c r="AT86" s="84">
        <f t="shared" si="1"/>
        <v>0</v>
      </c>
      <c r="AU86" s="85">
        <f>'SO 13 - Venkovní rozvody ...'!P90</f>
        <v>0</v>
      </c>
      <c r="AV86" s="84">
        <f>'SO 13 - Venkovní rozvody ...'!J35</f>
        <v>0</v>
      </c>
      <c r="AW86" s="84">
        <f>'SO 13 - Venkovní rozvody ...'!J36</f>
        <v>0</v>
      </c>
      <c r="AX86" s="84">
        <f>'SO 13 - Venkovní rozvody ...'!J37</f>
        <v>0</v>
      </c>
      <c r="AY86" s="84">
        <f>'SO 13 - Venkovní rozvody ...'!J38</f>
        <v>0</v>
      </c>
      <c r="AZ86" s="84">
        <f>'SO 13 - Venkovní rozvody ...'!F35</f>
        <v>0</v>
      </c>
      <c r="BA86" s="84">
        <f>'SO 13 - Venkovní rozvody ...'!F36</f>
        <v>0</v>
      </c>
      <c r="BB86" s="84">
        <f>'SO 13 - Venkovní rozvody ...'!F37</f>
        <v>0</v>
      </c>
      <c r="BC86" s="84">
        <f>'SO 13 - Venkovní rozvody ...'!F38</f>
        <v>0</v>
      </c>
      <c r="BD86" s="86">
        <f>'SO 13 - Venkovní rozvody ...'!F39</f>
        <v>0</v>
      </c>
      <c r="BT86" s="27" t="s">
        <v>88</v>
      </c>
      <c r="BV86" s="27" t="s">
        <v>78</v>
      </c>
      <c r="BW86" s="27" t="s">
        <v>187</v>
      </c>
      <c r="BX86" s="27" t="s">
        <v>122</v>
      </c>
      <c r="CL86" s="27" t="s">
        <v>180</v>
      </c>
    </row>
    <row r="87" spans="1:90" s="3" customFormat="1" ht="23.25" customHeight="1">
      <c r="A87" s="87" t="s">
        <v>95</v>
      </c>
      <c r="B87" s="47"/>
      <c r="C87" s="9"/>
      <c r="D87" s="9"/>
      <c r="E87" s="333" t="s">
        <v>188</v>
      </c>
      <c r="F87" s="333"/>
      <c r="G87" s="333"/>
      <c r="H87" s="333"/>
      <c r="I87" s="333"/>
      <c r="J87" s="9"/>
      <c r="K87" s="333" t="s">
        <v>189</v>
      </c>
      <c r="L87" s="333"/>
      <c r="M87" s="333"/>
      <c r="N87" s="333"/>
      <c r="O87" s="333"/>
      <c r="P87" s="333"/>
      <c r="Q87" s="333"/>
      <c r="R87" s="333"/>
      <c r="S87" s="333"/>
      <c r="T87" s="333"/>
      <c r="U87" s="333"/>
      <c r="V87" s="333"/>
      <c r="W87" s="333"/>
      <c r="X87" s="333"/>
      <c r="Y87" s="333"/>
      <c r="Z87" s="333"/>
      <c r="AA87" s="333"/>
      <c r="AB87" s="333"/>
      <c r="AC87" s="333"/>
      <c r="AD87" s="333"/>
      <c r="AE87" s="333"/>
      <c r="AF87" s="333"/>
      <c r="AG87" s="321">
        <f>'PS 01 - Evakuační lůžkové...'!J32</f>
        <v>0</v>
      </c>
      <c r="AH87" s="322"/>
      <c r="AI87" s="322"/>
      <c r="AJ87" s="322"/>
      <c r="AK87" s="322"/>
      <c r="AL87" s="322"/>
      <c r="AM87" s="322"/>
      <c r="AN87" s="321">
        <f t="shared" si="0"/>
        <v>0</v>
      </c>
      <c r="AO87" s="322"/>
      <c r="AP87" s="322"/>
      <c r="AQ87" s="82" t="s">
        <v>87</v>
      </c>
      <c r="AR87" s="47"/>
      <c r="AS87" s="83">
        <v>0</v>
      </c>
      <c r="AT87" s="84">
        <f t="shared" si="1"/>
        <v>0</v>
      </c>
      <c r="AU87" s="85">
        <f>'PS 01 - Evakuační lůžkové...'!P87</f>
        <v>0</v>
      </c>
      <c r="AV87" s="84">
        <f>'PS 01 - Evakuační lůžkové...'!J35</f>
        <v>0</v>
      </c>
      <c r="AW87" s="84">
        <f>'PS 01 - Evakuační lůžkové...'!J36</f>
        <v>0</v>
      </c>
      <c r="AX87" s="84">
        <f>'PS 01 - Evakuační lůžkové...'!J37</f>
        <v>0</v>
      </c>
      <c r="AY87" s="84">
        <f>'PS 01 - Evakuační lůžkové...'!J38</f>
        <v>0</v>
      </c>
      <c r="AZ87" s="84">
        <f>'PS 01 - Evakuační lůžkové...'!F35</f>
        <v>0</v>
      </c>
      <c r="BA87" s="84">
        <f>'PS 01 - Evakuační lůžkové...'!F36</f>
        <v>0</v>
      </c>
      <c r="BB87" s="84">
        <f>'PS 01 - Evakuační lůžkové...'!F37</f>
        <v>0</v>
      </c>
      <c r="BC87" s="84">
        <f>'PS 01 - Evakuační lůžkové...'!F38</f>
        <v>0</v>
      </c>
      <c r="BD87" s="86">
        <f>'PS 01 - Evakuační lůžkové...'!F39</f>
        <v>0</v>
      </c>
      <c r="BT87" s="27" t="s">
        <v>88</v>
      </c>
      <c r="BV87" s="27" t="s">
        <v>78</v>
      </c>
      <c r="BW87" s="27" t="s">
        <v>190</v>
      </c>
      <c r="BX87" s="27" t="s">
        <v>122</v>
      </c>
      <c r="CL87" s="27" t="s">
        <v>19</v>
      </c>
    </row>
    <row r="88" spans="1:90" s="3" customFormat="1" ht="16.5" customHeight="1">
      <c r="A88" s="87" t="s">
        <v>95</v>
      </c>
      <c r="B88" s="47"/>
      <c r="C88" s="9"/>
      <c r="D88" s="9"/>
      <c r="E88" s="333" t="s">
        <v>191</v>
      </c>
      <c r="F88" s="333"/>
      <c r="G88" s="333"/>
      <c r="H88" s="333"/>
      <c r="I88" s="333"/>
      <c r="J88" s="9"/>
      <c r="K88" s="333" t="s">
        <v>192</v>
      </c>
      <c r="L88" s="333"/>
      <c r="M88" s="333"/>
      <c r="N88" s="333"/>
      <c r="O88" s="333"/>
      <c r="P88" s="333"/>
      <c r="Q88" s="333"/>
      <c r="R88" s="333"/>
      <c r="S88" s="333"/>
      <c r="T88" s="333"/>
      <c r="U88" s="333"/>
      <c r="V88" s="333"/>
      <c r="W88" s="333"/>
      <c r="X88" s="333"/>
      <c r="Y88" s="333"/>
      <c r="Z88" s="333"/>
      <c r="AA88" s="333"/>
      <c r="AB88" s="333"/>
      <c r="AC88" s="333"/>
      <c r="AD88" s="333"/>
      <c r="AE88" s="333"/>
      <c r="AF88" s="333"/>
      <c r="AG88" s="321">
        <f>'PS 02 - Záložní zdroj (SO...'!J32</f>
        <v>0</v>
      </c>
      <c r="AH88" s="322"/>
      <c r="AI88" s="322"/>
      <c r="AJ88" s="322"/>
      <c r="AK88" s="322"/>
      <c r="AL88" s="322"/>
      <c r="AM88" s="322"/>
      <c r="AN88" s="321">
        <f t="shared" si="0"/>
        <v>0</v>
      </c>
      <c r="AO88" s="322"/>
      <c r="AP88" s="322"/>
      <c r="AQ88" s="82" t="s">
        <v>87</v>
      </c>
      <c r="AR88" s="47"/>
      <c r="AS88" s="83">
        <v>0</v>
      </c>
      <c r="AT88" s="84">
        <f t="shared" si="1"/>
        <v>0</v>
      </c>
      <c r="AU88" s="85">
        <f>'PS 02 - Záložní zdroj (SO...'!P87</f>
        <v>0</v>
      </c>
      <c r="AV88" s="84">
        <f>'PS 02 - Záložní zdroj (SO...'!J35</f>
        <v>0</v>
      </c>
      <c r="AW88" s="84">
        <f>'PS 02 - Záložní zdroj (SO...'!J36</f>
        <v>0</v>
      </c>
      <c r="AX88" s="84">
        <f>'PS 02 - Záložní zdroj (SO...'!J37</f>
        <v>0</v>
      </c>
      <c r="AY88" s="84">
        <f>'PS 02 - Záložní zdroj (SO...'!J38</f>
        <v>0</v>
      </c>
      <c r="AZ88" s="84">
        <f>'PS 02 - Záložní zdroj (SO...'!F35</f>
        <v>0</v>
      </c>
      <c r="BA88" s="84">
        <f>'PS 02 - Záložní zdroj (SO...'!F36</f>
        <v>0</v>
      </c>
      <c r="BB88" s="84">
        <f>'PS 02 - Záložní zdroj (SO...'!F37</f>
        <v>0</v>
      </c>
      <c r="BC88" s="84">
        <f>'PS 02 - Záložní zdroj (SO...'!F38</f>
        <v>0</v>
      </c>
      <c r="BD88" s="86">
        <f>'PS 02 - Záložní zdroj (SO...'!F39</f>
        <v>0</v>
      </c>
      <c r="BT88" s="27" t="s">
        <v>88</v>
      </c>
      <c r="BV88" s="27" t="s">
        <v>78</v>
      </c>
      <c r="BW88" s="27" t="s">
        <v>193</v>
      </c>
      <c r="BX88" s="27" t="s">
        <v>122</v>
      </c>
      <c r="CL88" s="27" t="s">
        <v>19</v>
      </c>
    </row>
    <row r="89" spans="1:90" s="3" customFormat="1" ht="23.25" customHeight="1">
      <c r="A89" s="87" t="s">
        <v>95</v>
      </c>
      <c r="B89" s="47"/>
      <c r="C89" s="9"/>
      <c r="D89" s="9"/>
      <c r="E89" s="333" t="s">
        <v>194</v>
      </c>
      <c r="F89" s="333"/>
      <c r="G89" s="333"/>
      <c r="H89" s="333"/>
      <c r="I89" s="333"/>
      <c r="J89" s="9"/>
      <c r="K89" s="333" t="s">
        <v>195</v>
      </c>
      <c r="L89" s="333"/>
      <c r="M89" s="333"/>
      <c r="N89" s="333"/>
      <c r="O89" s="333"/>
      <c r="P89" s="333"/>
      <c r="Q89" s="333"/>
      <c r="R89" s="333"/>
      <c r="S89" s="333"/>
      <c r="T89" s="333"/>
      <c r="U89" s="333"/>
      <c r="V89" s="333"/>
      <c r="W89" s="333"/>
      <c r="X89" s="333"/>
      <c r="Y89" s="333"/>
      <c r="Z89" s="333"/>
      <c r="AA89" s="333"/>
      <c r="AB89" s="333"/>
      <c r="AC89" s="333"/>
      <c r="AD89" s="333"/>
      <c r="AE89" s="333"/>
      <c r="AF89" s="333"/>
      <c r="AG89" s="321">
        <f>'PS 04 - Technologické zař...'!J32</f>
        <v>0</v>
      </c>
      <c r="AH89" s="322"/>
      <c r="AI89" s="322"/>
      <c r="AJ89" s="322"/>
      <c r="AK89" s="322"/>
      <c r="AL89" s="322"/>
      <c r="AM89" s="322"/>
      <c r="AN89" s="321">
        <f t="shared" si="0"/>
        <v>0</v>
      </c>
      <c r="AO89" s="322"/>
      <c r="AP89" s="322"/>
      <c r="AQ89" s="82" t="s">
        <v>87</v>
      </c>
      <c r="AR89" s="47"/>
      <c r="AS89" s="83">
        <v>0</v>
      </c>
      <c r="AT89" s="84">
        <f t="shared" si="1"/>
        <v>0</v>
      </c>
      <c r="AU89" s="85">
        <f>'PS 04 - Technologické zař...'!P87</f>
        <v>0</v>
      </c>
      <c r="AV89" s="84">
        <f>'PS 04 - Technologické zař...'!J35</f>
        <v>0</v>
      </c>
      <c r="AW89" s="84">
        <f>'PS 04 - Technologické zař...'!J36</f>
        <v>0</v>
      </c>
      <c r="AX89" s="84">
        <f>'PS 04 - Technologické zař...'!J37</f>
        <v>0</v>
      </c>
      <c r="AY89" s="84">
        <f>'PS 04 - Technologické zař...'!J38</f>
        <v>0</v>
      </c>
      <c r="AZ89" s="84">
        <f>'PS 04 - Technologické zař...'!F35</f>
        <v>0</v>
      </c>
      <c r="BA89" s="84">
        <f>'PS 04 - Technologické zař...'!F36</f>
        <v>0</v>
      </c>
      <c r="BB89" s="84">
        <f>'PS 04 - Technologické zař...'!F37</f>
        <v>0</v>
      </c>
      <c r="BC89" s="84">
        <f>'PS 04 - Technologické zař...'!F38</f>
        <v>0</v>
      </c>
      <c r="BD89" s="86">
        <f>'PS 04 - Technologické zař...'!F39</f>
        <v>0</v>
      </c>
      <c r="BT89" s="27" t="s">
        <v>88</v>
      </c>
      <c r="BV89" s="27" t="s">
        <v>78</v>
      </c>
      <c r="BW89" s="27" t="s">
        <v>196</v>
      </c>
      <c r="BX89" s="27" t="s">
        <v>122</v>
      </c>
      <c r="CL89" s="27" t="s">
        <v>19</v>
      </c>
    </row>
    <row r="90" spans="1:90" s="3" customFormat="1" ht="23.25" customHeight="1">
      <c r="A90" s="87" t="s">
        <v>95</v>
      </c>
      <c r="B90" s="47"/>
      <c r="C90" s="9"/>
      <c r="D90" s="9"/>
      <c r="E90" s="333" t="s">
        <v>197</v>
      </c>
      <c r="F90" s="333"/>
      <c r="G90" s="333"/>
      <c r="H90" s="333"/>
      <c r="I90" s="333"/>
      <c r="J90" s="9"/>
      <c r="K90" s="333" t="s">
        <v>198</v>
      </c>
      <c r="L90" s="333"/>
      <c r="M90" s="333"/>
      <c r="N90" s="333"/>
      <c r="O90" s="333"/>
      <c r="P90" s="333"/>
      <c r="Q90" s="333"/>
      <c r="R90" s="333"/>
      <c r="S90" s="333"/>
      <c r="T90" s="333"/>
      <c r="U90" s="333"/>
      <c r="V90" s="333"/>
      <c r="W90" s="333"/>
      <c r="X90" s="333"/>
      <c r="Y90" s="333"/>
      <c r="Z90" s="333"/>
      <c r="AA90" s="333"/>
      <c r="AB90" s="333"/>
      <c r="AC90" s="333"/>
      <c r="AD90" s="333"/>
      <c r="AE90" s="333"/>
      <c r="AF90" s="333"/>
      <c r="AG90" s="321">
        <f>'PS 06 - Evakuační lůžkový...'!J32</f>
        <v>0</v>
      </c>
      <c r="AH90" s="322"/>
      <c r="AI90" s="322"/>
      <c r="AJ90" s="322"/>
      <c r="AK90" s="322"/>
      <c r="AL90" s="322"/>
      <c r="AM90" s="322"/>
      <c r="AN90" s="321">
        <f t="shared" si="0"/>
        <v>0</v>
      </c>
      <c r="AO90" s="322"/>
      <c r="AP90" s="322"/>
      <c r="AQ90" s="82" t="s">
        <v>87</v>
      </c>
      <c r="AR90" s="47"/>
      <c r="AS90" s="83">
        <v>0</v>
      </c>
      <c r="AT90" s="84">
        <f t="shared" si="1"/>
        <v>0</v>
      </c>
      <c r="AU90" s="85">
        <f>'PS 06 - Evakuační lůžkový...'!P87</f>
        <v>0</v>
      </c>
      <c r="AV90" s="84">
        <f>'PS 06 - Evakuační lůžkový...'!J35</f>
        <v>0</v>
      </c>
      <c r="AW90" s="84">
        <f>'PS 06 - Evakuační lůžkový...'!J36</f>
        <v>0</v>
      </c>
      <c r="AX90" s="84">
        <f>'PS 06 - Evakuační lůžkový...'!J37</f>
        <v>0</v>
      </c>
      <c r="AY90" s="84">
        <f>'PS 06 - Evakuační lůžkový...'!J38</f>
        <v>0</v>
      </c>
      <c r="AZ90" s="84">
        <f>'PS 06 - Evakuační lůžkový...'!F35</f>
        <v>0</v>
      </c>
      <c r="BA90" s="84">
        <f>'PS 06 - Evakuační lůžkový...'!F36</f>
        <v>0</v>
      </c>
      <c r="BB90" s="84">
        <f>'PS 06 - Evakuační lůžkový...'!F37</f>
        <v>0</v>
      </c>
      <c r="BC90" s="84">
        <f>'PS 06 - Evakuační lůžkový...'!F38</f>
        <v>0</v>
      </c>
      <c r="BD90" s="86">
        <f>'PS 06 - Evakuační lůžkový...'!F39</f>
        <v>0</v>
      </c>
      <c r="BT90" s="27" t="s">
        <v>88</v>
      </c>
      <c r="BV90" s="27" t="s">
        <v>78</v>
      </c>
      <c r="BW90" s="27" t="s">
        <v>199</v>
      </c>
      <c r="BX90" s="27" t="s">
        <v>122</v>
      </c>
      <c r="CL90" s="27" t="s">
        <v>19</v>
      </c>
    </row>
    <row r="91" spans="1:90" s="3" customFormat="1" ht="16.5" customHeight="1">
      <c r="A91" s="87" t="s">
        <v>95</v>
      </c>
      <c r="B91" s="47"/>
      <c r="C91" s="9"/>
      <c r="D91" s="9"/>
      <c r="E91" s="333" t="s">
        <v>200</v>
      </c>
      <c r="F91" s="333"/>
      <c r="G91" s="333"/>
      <c r="H91" s="333"/>
      <c r="I91" s="333"/>
      <c r="J91" s="9"/>
      <c r="K91" s="333" t="s">
        <v>201</v>
      </c>
      <c r="L91" s="333"/>
      <c r="M91" s="333"/>
      <c r="N91" s="333"/>
      <c r="O91" s="333"/>
      <c r="P91" s="333"/>
      <c r="Q91" s="333"/>
      <c r="R91" s="333"/>
      <c r="S91" s="333"/>
      <c r="T91" s="333"/>
      <c r="U91" s="333"/>
      <c r="V91" s="333"/>
      <c r="W91" s="333"/>
      <c r="X91" s="333"/>
      <c r="Y91" s="333"/>
      <c r="Z91" s="333"/>
      <c r="AA91" s="333"/>
      <c r="AB91" s="333"/>
      <c r="AC91" s="333"/>
      <c r="AD91" s="333"/>
      <c r="AE91" s="333"/>
      <c r="AF91" s="333"/>
      <c r="AG91" s="321">
        <f>'PS 07 - Záložní zdroj (SO...'!J32</f>
        <v>0</v>
      </c>
      <c r="AH91" s="322"/>
      <c r="AI91" s="322"/>
      <c r="AJ91" s="322"/>
      <c r="AK91" s="322"/>
      <c r="AL91" s="322"/>
      <c r="AM91" s="322"/>
      <c r="AN91" s="321">
        <f t="shared" si="0"/>
        <v>0</v>
      </c>
      <c r="AO91" s="322"/>
      <c r="AP91" s="322"/>
      <c r="AQ91" s="82" t="s">
        <v>87</v>
      </c>
      <c r="AR91" s="47"/>
      <c r="AS91" s="83">
        <v>0</v>
      </c>
      <c r="AT91" s="84">
        <f t="shared" si="1"/>
        <v>0</v>
      </c>
      <c r="AU91" s="85">
        <f>'PS 07 - Záložní zdroj (SO...'!P87</f>
        <v>0</v>
      </c>
      <c r="AV91" s="84">
        <f>'PS 07 - Záložní zdroj (SO...'!J35</f>
        <v>0</v>
      </c>
      <c r="AW91" s="84">
        <f>'PS 07 - Záložní zdroj (SO...'!J36</f>
        <v>0</v>
      </c>
      <c r="AX91" s="84">
        <f>'PS 07 - Záložní zdroj (SO...'!J37</f>
        <v>0</v>
      </c>
      <c r="AY91" s="84">
        <f>'PS 07 - Záložní zdroj (SO...'!J38</f>
        <v>0</v>
      </c>
      <c r="AZ91" s="84">
        <f>'PS 07 - Záložní zdroj (SO...'!F35</f>
        <v>0</v>
      </c>
      <c r="BA91" s="84">
        <f>'PS 07 - Záložní zdroj (SO...'!F36</f>
        <v>0</v>
      </c>
      <c r="BB91" s="84">
        <f>'PS 07 - Záložní zdroj (SO...'!F37</f>
        <v>0</v>
      </c>
      <c r="BC91" s="84">
        <f>'PS 07 - Záložní zdroj (SO...'!F38</f>
        <v>0</v>
      </c>
      <c r="BD91" s="86">
        <f>'PS 07 - Záložní zdroj (SO...'!F39</f>
        <v>0</v>
      </c>
      <c r="BT91" s="27" t="s">
        <v>88</v>
      </c>
      <c r="BV91" s="27" t="s">
        <v>78</v>
      </c>
      <c r="BW91" s="27" t="s">
        <v>202</v>
      </c>
      <c r="BX91" s="27" t="s">
        <v>122</v>
      </c>
      <c r="CL91" s="27" t="s">
        <v>19</v>
      </c>
    </row>
    <row r="92" spans="1:90" s="3" customFormat="1" ht="16.5" customHeight="1">
      <c r="A92" s="87" t="s">
        <v>95</v>
      </c>
      <c r="B92" s="47"/>
      <c r="C92" s="9"/>
      <c r="D92" s="9"/>
      <c r="E92" s="333" t="s">
        <v>203</v>
      </c>
      <c r="F92" s="333"/>
      <c r="G92" s="333"/>
      <c r="H92" s="333"/>
      <c r="I92" s="333"/>
      <c r="J92" s="9"/>
      <c r="K92" s="333" t="s">
        <v>204</v>
      </c>
      <c r="L92" s="333"/>
      <c r="M92" s="333"/>
      <c r="N92" s="333"/>
      <c r="O92" s="333"/>
      <c r="P92" s="333"/>
      <c r="Q92" s="333"/>
      <c r="R92" s="333"/>
      <c r="S92" s="333"/>
      <c r="T92" s="333"/>
      <c r="U92" s="333"/>
      <c r="V92" s="333"/>
      <c r="W92" s="333"/>
      <c r="X92" s="333"/>
      <c r="Y92" s="333"/>
      <c r="Z92" s="333"/>
      <c r="AA92" s="333"/>
      <c r="AB92" s="333"/>
      <c r="AC92" s="333"/>
      <c r="AD92" s="333"/>
      <c r="AE92" s="333"/>
      <c r="AF92" s="333"/>
      <c r="AG92" s="321">
        <f>'VON - Vedlejší a ostatní ...'!J32</f>
        <v>0</v>
      </c>
      <c r="AH92" s="322"/>
      <c r="AI92" s="322"/>
      <c r="AJ92" s="322"/>
      <c r="AK92" s="322"/>
      <c r="AL92" s="322"/>
      <c r="AM92" s="322"/>
      <c r="AN92" s="321">
        <f t="shared" si="0"/>
        <v>0</v>
      </c>
      <c r="AO92" s="322"/>
      <c r="AP92" s="322"/>
      <c r="AQ92" s="82" t="s">
        <v>87</v>
      </c>
      <c r="AR92" s="47"/>
      <c r="AS92" s="88">
        <v>0</v>
      </c>
      <c r="AT92" s="89">
        <f t="shared" si="1"/>
        <v>0</v>
      </c>
      <c r="AU92" s="90">
        <f>'VON - Vedlejší a ostatní ...'!P88</f>
        <v>0</v>
      </c>
      <c r="AV92" s="89">
        <f>'VON - Vedlejší a ostatní ...'!J35</f>
        <v>0</v>
      </c>
      <c r="AW92" s="89">
        <f>'VON - Vedlejší a ostatní ...'!J36</f>
        <v>0</v>
      </c>
      <c r="AX92" s="89">
        <f>'VON - Vedlejší a ostatní ...'!J37</f>
        <v>0</v>
      </c>
      <c r="AY92" s="89">
        <f>'VON - Vedlejší a ostatní ...'!J38</f>
        <v>0</v>
      </c>
      <c r="AZ92" s="89">
        <f>'VON - Vedlejší a ostatní ...'!F35</f>
        <v>0</v>
      </c>
      <c r="BA92" s="89">
        <f>'VON - Vedlejší a ostatní ...'!F36</f>
        <v>0</v>
      </c>
      <c r="BB92" s="89">
        <f>'VON - Vedlejší a ostatní ...'!F37</f>
        <v>0</v>
      </c>
      <c r="BC92" s="89">
        <f>'VON - Vedlejší a ostatní ...'!F38</f>
        <v>0</v>
      </c>
      <c r="BD92" s="91">
        <f>'VON - Vedlejší a ostatní ...'!F39</f>
        <v>0</v>
      </c>
      <c r="BT92" s="27" t="s">
        <v>88</v>
      </c>
      <c r="BV92" s="27" t="s">
        <v>78</v>
      </c>
      <c r="BW92" s="27" t="s">
        <v>205</v>
      </c>
      <c r="BX92" s="27" t="s">
        <v>122</v>
      </c>
      <c r="CL92" s="27" t="s">
        <v>19</v>
      </c>
    </row>
    <row r="93" spans="1:90" s="1" customFormat="1" ht="30" customHeight="1">
      <c r="B93" s="34"/>
      <c r="AR93" s="34"/>
    </row>
    <row r="94" spans="1:90" s="1" customFormat="1" ht="6.9" customHeight="1">
      <c r="B94" s="43"/>
      <c r="C94" s="44"/>
      <c r="D94" s="44"/>
      <c r="E94" s="44"/>
      <c r="F94" s="44"/>
      <c r="G94" s="44"/>
      <c r="H94" s="44"/>
      <c r="I94" s="44"/>
      <c r="J94" s="44"/>
      <c r="K94" s="44"/>
      <c r="L94" s="44"/>
      <c r="M94" s="44"/>
      <c r="N94" s="44"/>
      <c r="O94" s="44"/>
      <c r="P94" s="44"/>
      <c r="Q94" s="44"/>
      <c r="R94" s="44"/>
      <c r="S94" s="44"/>
      <c r="T94" s="44"/>
      <c r="U94" s="44"/>
      <c r="V94" s="44"/>
      <c r="W94" s="44"/>
      <c r="X94" s="44"/>
      <c r="Y94" s="44"/>
      <c r="Z94" s="44"/>
      <c r="AA94" s="44"/>
      <c r="AB94" s="44"/>
      <c r="AC94" s="44"/>
      <c r="AD94" s="44"/>
      <c r="AE94" s="44"/>
      <c r="AF94" s="44"/>
      <c r="AG94" s="44"/>
      <c r="AH94" s="44"/>
      <c r="AI94" s="44"/>
      <c r="AJ94" s="44"/>
      <c r="AK94" s="44"/>
      <c r="AL94" s="44"/>
      <c r="AM94" s="44"/>
      <c r="AN94" s="44"/>
      <c r="AO94" s="44"/>
      <c r="AP94" s="44"/>
      <c r="AQ94" s="44"/>
      <c r="AR94" s="34"/>
    </row>
  </sheetData>
  <sheetProtection algorithmName="SHA-512" hashValue="3E2WHcJ/KLDWOPtQ1wU92eBB+nb9XUKFhj7FN60Zu2WrKzkw4/1pk5JL1/hWOnHzO5cFpJcun5EP2yjLSHwGNA==" saltValue="12bd+yES36ehtIlaSzN9TBpdQNgpcCavmaJzV07tpJn2oex2NpVq2r7bq/4aSlHlaPCBQmAMeV5rxY8shiyq1g==" spinCount="100000" sheet="1" objects="1" scenarios="1" formatColumns="0" formatRows="0"/>
  <mergeCells count="190">
    <mergeCell ref="F75:J75"/>
    <mergeCell ref="F74:J74"/>
    <mergeCell ref="F76:J76"/>
    <mergeCell ref="F73:J73"/>
    <mergeCell ref="E92:I92"/>
    <mergeCell ref="K91:AF91"/>
    <mergeCell ref="K92:AF92"/>
    <mergeCell ref="E66:I66"/>
    <mergeCell ref="E90:I90"/>
    <mergeCell ref="E89:I89"/>
    <mergeCell ref="E88:I88"/>
    <mergeCell ref="E87:I87"/>
    <mergeCell ref="E86:I86"/>
    <mergeCell ref="E85:I85"/>
    <mergeCell ref="E84:I84"/>
    <mergeCell ref="E83:I83"/>
    <mergeCell ref="E82:I82"/>
    <mergeCell ref="E81:I81"/>
    <mergeCell ref="E80:I80"/>
    <mergeCell ref="E79:I79"/>
    <mergeCell ref="E78:I78"/>
    <mergeCell ref="E77:I77"/>
    <mergeCell ref="E91:I91"/>
    <mergeCell ref="E70:I70"/>
    <mergeCell ref="F69:J69"/>
    <mergeCell ref="F71:J71"/>
    <mergeCell ref="F68:J68"/>
    <mergeCell ref="F67:J67"/>
    <mergeCell ref="F72:J72"/>
    <mergeCell ref="K90:AF90"/>
    <mergeCell ref="K77:AF77"/>
    <mergeCell ref="K83:AF83"/>
    <mergeCell ref="L71:AF71"/>
    <mergeCell ref="L69:AF69"/>
    <mergeCell ref="L72:AF72"/>
    <mergeCell ref="L68:AF68"/>
    <mergeCell ref="L73:AF73"/>
    <mergeCell ref="L76:AF76"/>
    <mergeCell ref="L75:AF75"/>
    <mergeCell ref="L74:AF74"/>
    <mergeCell ref="K89:AF89"/>
    <mergeCell ref="K88:AF88"/>
    <mergeCell ref="K70:AF70"/>
    <mergeCell ref="K87:AF87"/>
    <mergeCell ref="K86:AF86"/>
    <mergeCell ref="K66:AF66"/>
    <mergeCell ref="K85:AF85"/>
    <mergeCell ref="K84:AF84"/>
    <mergeCell ref="K78:AF78"/>
    <mergeCell ref="K82:AF82"/>
    <mergeCell ref="K81:AF81"/>
    <mergeCell ref="K80:AF80"/>
    <mergeCell ref="K79:AF79"/>
    <mergeCell ref="L67:AF67"/>
    <mergeCell ref="L64:AF64"/>
    <mergeCell ref="F64:J64"/>
    <mergeCell ref="J65:AF65"/>
    <mergeCell ref="D65:H65"/>
    <mergeCell ref="AM47:AN47"/>
    <mergeCell ref="AM49:AP49"/>
    <mergeCell ref="AS49:AT51"/>
    <mergeCell ref="AM50:AP50"/>
    <mergeCell ref="AG52:AM52"/>
    <mergeCell ref="AN52:AP52"/>
    <mergeCell ref="AN55:AP55"/>
    <mergeCell ref="AG55:AM55"/>
    <mergeCell ref="AN56:AP56"/>
    <mergeCell ref="AG56:AM56"/>
    <mergeCell ref="AG57:AM57"/>
    <mergeCell ref="AN57:AP57"/>
    <mergeCell ref="AG58:AM58"/>
    <mergeCell ref="AN58:AP58"/>
    <mergeCell ref="AG59:AM59"/>
    <mergeCell ref="AN59:AP59"/>
    <mergeCell ref="AG60:AM60"/>
    <mergeCell ref="AN60:AP60"/>
    <mergeCell ref="AG54:AM54"/>
    <mergeCell ref="AN54:AP54"/>
    <mergeCell ref="G59:K59"/>
    <mergeCell ref="M60:AF60"/>
    <mergeCell ref="G60:K60"/>
    <mergeCell ref="G61:K61"/>
    <mergeCell ref="M61:AF61"/>
    <mergeCell ref="M62:AF62"/>
    <mergeCell ref="G62:K62"/>
    <mergeCell ref="F63:J63"/>
    <mergeCell ref="L63:AF63"/>
    <mergeCell ref="C52:G52"/>
    <mergeCell ref="I52:AF52"/>
    <mergeCell ref="J55:AF55"/>
    <mergeCell ref="D55:H55"/>
    <mergeCell ref="K56:AF56"/>
    <mergeCell ref="E56:I56"/>
    <mergeCell ref="L57:AF57"/>
    <mergeCell ref="F57:J57"/>
    <mergeCell ref="G58:K58"/>
    <mergeCell ref="M58:AF58"/>
    <mergeCell ref="AN88:AP88"/>
    <mergeCell ref="AG88:AM88"/>
    <mergeCell ref="AN89:AP89"/>
    <mergeCell ref="AG89:AM89"/>
    <mergeCell ref="AN90:AP90"/>
    <mergeCell ref="AG90:AM90"/>
    <mergeCell ref="AN91:AP91"/>
    <mergeCell ref="AG91:AM91"/>
    <mergeCell ref="AN92:AP92"/>
    <mergeCell ref="AG92:AM92"/>
    <mergeCell ref="AN83:AP83"/>
    <mergeCell ref="AG83:AM83"/>
    <mergeCell ref="AN84:AP84"/>
    <mergeCell ref="AG84:AM84"/>
    <mergeCell ref="AN85:AP85"/>
    <mergeCell ref="AG85:AM85"/>
    <mergeCell ref="AN86:AP86"/>
    <mergeCell ref="AG86:AM86"/>
    <mergeCell ref="AN87:AP87"/>
    <mergeCell ref="AG87:AM87"/>
    <mergeCell ref="AN78:AP78"/>
    <mergeCell ref="AG78:AM78"/>
    <mergeCell ref="AN79:AP79"/>
    <mergeCell ref="AG79:AM79"/>
    <mergeCell ref="AN80:AP80"/>
    <mergeCell ref="AG80:AM80"/>
    <mergeCell ref="AN81:AP81"/>
    <mergeCell ref="AG81:AM81"/>
    <mergeCell ref="AG82:AM82"/>
    <mergeCell ref="AN82:AP82"/>
    <mergeCell ref="AN73:AP73"/>
    <mergeCell ref="AG73:AM73"/>
    <mergeCell ref="AG74:AM74"/>
    <mergeCell ref="AN74:AP74"/>
    <mergeCell ref="AG75:AM75"/>
    <mergeCell ref="AN75:AP75"/>
    <mergeCell ref="AG76:AM76"/>
    <mergeCell ref="AN76:AP76"/>
    <mergeCell ref="AN77:AP77"/>
    <mergeCell ref="AG77:AM77"/>
    <mergeCell ref="AG68:AM68"/>
    <mergeCell ref="AN68:AP68"/>
    <mergeCell ref="AN69:AP69"/>
    <mergeCell ref="AG69:AM69"/>
    <mergeCell ref="AN70:AP70"/>
    <mergeCell ref="AG70:AM70"/>
    <mergeCell ref="AG71:AM71"/>
    <mergeCell ref="AN71:AP71"/>
    <mergeCell ref="AN72:AP72"/>
    <mergeCell ref="AG72:AM72"/>
    <mergeCell ref="AG63:AM63"/>
    <mergeCell ref="AN63:AP63"/>
    <mergeCell ref="AG64:AM64"/>
    <mergeCell ref="AN64:AP64"/>
    <mergeCell ref="AN65:AP65"/>
    <mergeCell ref="AG65:AM65"/>
    <mergeCell ref="AG66:AM66"/>
    <mergeCell ref="AN66:AP66"/>
    <mergeCell ref="AN67:AP67"/>
    <mergeCell ref="AG67:AM67"/>
    <mergeCell ref="L33:P33"/>
    <mergeCell ref="W33:AE33"/>
    <mergeCell ref="AK33:AO33"/>
    <mergeCell ref="AK35:AO35"/>
    <mergeCell ref="X35:AB35"/>
    <mergeCell ref="AR2:BE2"/>
    <mergeCell ref="AG61:AM61"/>
    <mergeCell ref="AN61:AP61"/>
    <mergeCell ref="AN62:AP62"/>
    <mergeCell ref="AG62:AM62"/>
    <mergeCell ref="L45:AO45"/>
    <mergeCell ref="M59:AF59"/>
    <mergeCell ref="BE5:BE32"/>
    <mergeCell ref="K5:AO5"/>
    <mergeCell ref="K6:AO6"/>
    <mergeCell ref="E14:AJ14"/>
    <mergeCell ref="E23:AN23"/>
    <mergeCell ref="AK26:AO26"/>
    <mergeCell ref="L28:P28"/>
    <mergeCell ref="W28:AE28"/>
    <mergeCell ref="AK28:AO28"/>
    <mergeCell ref="AK29:AO29"/>
    <mergeCell ref="L29:P29"/>
    <mergeCell ref="W29:AE29"/>
    <mergeCell ref="AK30:AO30"/>
    <mergeCell ref="W30:AE30"/>
    <mergeCell ref="L30:P30"/>
    <mergeCell ref="AK31:AO31"/>
    <mergeCell ref="L31:P31"/>
    <mergeCell ref="W31:AE31"/>
    <mergeCell ref="L32:P32"/>
    <mergeCell ref="W32:AE32"/>
    <mergeCell ref="AK32:AO32"/>
  </mergeCells>
  <hyperlinks>
    <hyperlink ref="A58" location="'D.1.1 - Architektonicko-s...'!C2" display="/" xr:uid="{00000000-0004-0000-0000-000000000000}"/>
    <hyperlink ref="A59" location="'D.1.4 - Zdravotnětechnick...'!C2" display="/" xr:uid="{00000000-0004-0000-0000-000001000000}"/>
    <hyperlink ref="A60" location="'D.1.6 - Zařízení pro vytá...'!C2" display="/" xr:uid="{00000000-0004-0000-0000-000002000000}"/>
    <hyperlink ref="A61" location="'D.1.7 - Silnoproudá elekt...'!C2" display="/" xr:uid="{00000000-0004-0000-0000-000003000000}"/>
    <hyperlink ref="A62" location="'D.1.9 - Elektrická požárn...'!C2" display="/" xr:uid="{00000000-0004-0000-0000-000004000000}"/>
    <hyperlink ref="A63" location="'SO 02 - Demolice stávajíc...'!C2" display="/" xr:uid="{00000000-0004-0000-0000-000005000000}"/>
    <hyperlink ref="A64" location="'SO 09 - Venkovní kanaliza...'!C2" display="/" xr:uid="{00000000-0004-0000-0000-000006000000}"/>
    <hyperlink ref="A67" location="'D.1.5 - Vzduchotechnika a...'!C2" display="/" xr:uid="{00000000-0004-0000-0000-000007000000}"/>
    <hyperlink ref="A68" location="'D.1.8 - Slaboproudá elekt...'!C2" display="/" xr:uid="{00000000-0004-0000-0000-000008000000}"/>
    <hyperlink ref="A69" location="'SO 01O - Domov pro senior...'!C2" display="/" xr:uid="{00000000-0004-0000-0000-000009000000}"/>
    <hyperlink ref="A71" location="'D.3.1 - Architektonicko-s...'!C2" display="/" xr:uid="{00000000-0004-0000-0000-00000A000000}"/>
    <hyperlink ref="A72" location="'D.3.4 - Zdravotně technic...'!C2" display="/" xr:uid="{00000000-0004-0000-0000-00000B000000}"/>
    <hyperlink ref="A73" location="'D.3.5 - Vzduchotechnika'!C2" display="/" xr:uid="{00000000-0004-0000-0000-00000C000000}"/>
    <hyperlink ref="A74" location="'D.3.6 - Zařízení pro vytá...'!C2" display="/" xr:uid="{00000000-0004-0000-0000-00000D000000}"/>
    <hyperlink ref="A75" location="'D.3.7 - Silnoproudá elekt...'!C2" display="/" xr:uid="{00000000-0004-0000-0000-00000E000000}"/>
    <hyperlink ref="A76" location="'D.3.9 - Elektrická požárn...'!C2" display="/" xr:uid="{00000000-0004-0000-0000-00000F000000}"/>
    <hyperlink ref="A77" location="'SO 04 - Příprava území, h...'!C2" display="/" xr:uid="{00000000-0004-0000-0000-000010000000}"/>
    <hyperlink ref="A78" location="'SO 05 - Komunikace a zpev...'!C2" display="/" xr:uid="{00000000-0004-0000-0000-000011000000}"/>
    <hyperlink ref="A79" location="'SO 06 - Terénní a sadové ...'!C2" display="/" xr:uid="{00000000-0004-0000-0000-000012000000}"/>
    <hyperlink ref="A80" location="'SO 07 - Venkovní vodovod,...'!C2" display="/" xr:uid="{00000000-0004-0000-0000-000013000000}"/>
    <hyperlink ref="A81" location="'SO 08 - Přeložka vodovodn...'!C2" display="/" xr:uid="{00000000-0004-0000-0000-000014000000}"/>
    <hyperlink ref="A82" location="'SO 09 - Venkovní kanaliza..._01'!C2" display="/" xr:uid="{00000000-0004-0000-0000-000015000000}"/>
    <hyperlink ref="A83" location="'SO 10 - Přípojka sítě ele...'!C2" display="/" xr:uid="{00000000-0004-0000-0000-000016000000}"/>
    <hyperlink ref="A84" location="'SO 11 - Venkovní rozvody ...'!C2" display="/" xr:uid="{00000000-0004-0000-0000-000017000000}"/>
    <hyperlink ref="A85" location="'SO 12 - Přeložka areálové...'!C2" display="/" xr:uid="{00000000-0004-0000-0000-000018000000}"/>
    <hyperlink ref="A86" location="'SO 13 - Venkovní rozvody ...'!C2" display="/" xr:uid="{00000000-0004-0000-0000-000019000000}"/>
    <hyperlink ref="A87" location="'PS 01 - Evakuační lůžkové...'!C2" display="/" xr:uid="{00000000-0004-0000-0000-00001A000000}"/>
    <hyperlink ref="A88" location="'PS 02 - Záložní zdroj (SO...'!C2" display="/" xr:uid="{00000000-0004-0000-0000-00001B000000}"/>
    <hyperlink ref="A89" location="'PS 04 - Technologické zař...'!C2" display="/" xr:uid="{00000000-0004-0000-0000-00001C000000}"/>
    <hyperlink ref="A90" location="'PS 06 - Evakuační lůžkový...'!C2" display="/" xr:uid="{00000000-0004-0000-0000-00001D000000}"/>
    <hyperlink ref="A91" location="'PS 07 - Záložní zdroj (SO...'!C2" display="/" xr:uid="{00000000-0004-0000-0000-00001E000000}"/>
    <hyperlink ref="A92" location="'VON - Vedlejší a ostatní ...'!C2" display="/" xr:uid="{00000000-0004-0000-0000-00001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pageSetUpPr fitToPage="1"/>
  </sheetPr>
  <dimension ref="B2:BM4022"/>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99</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211</v>
      </c>
      <c r="L12" s="34"/>
    </row>
    <row r="13" spans="2:46" s="1" customFormat="1" ht="16.5" customHeight="1">
      <c r="B13" s="34"/>
      <c r="E13" s="327" t="s">
        <v>212</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ROUND(J122,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ROUND((SUM(BE122:BE4021)),  2)</f>
        <v>0</v>
      </c>
      <c r="I37" s="95">
        <v>0.21</v>
      </c>
      <c r="J37" s="84">
        <f>ROUND(((SUM(BE122:BE4021))*I37),  2)</f>
        <v>0</v>
      </c>
      <c r="L37" s="34"/>
    </row>
    <row r="38" spans="2:12" s="1" customFormat="1" ht="14.4" customHeight="1">
      <c r="B38" s="34"/>
      <c r="E38" s="29" t="s">
        <v>48</v>
      </c>
      <c r="F38" s="84">
        <f>ROUND((SUM(BF122:BF4021)),  2)</f>
        <v>0</v>
      </c>
      <c r="I38" s="95">
        <v>0.12</v>
      </c>
      <c r="J38" s="84">
        <f>ROUND(((SUM(BF122:BF4021))*I38),  2)</f>
        <v>0</v>
      </c>
      <c r="L38" s="34"/>
    </row>
    <row r="39" spans="2:12" s="1" customFormat="1" ht="14.4" hidden="1" customHeight="1">
      <c r="B39" s="34"/>
      <c r="E39" s="29" t="s">
        <v>49</v>
      </c>
      <c r="F39" s="84">
        <f>ROUND((SUM(BG122:BG4021)),  2)</f>
        <v>0</v>
      </c>
      <c r="I39" s="95">
        <v>0.21</v>
      </c>
      <c r="J39" s="84">
        <f>0</f>
        <v>0</v>
      </c>
      <c r="L39" s="34"/>
    </row>
    <row r="40" spans="2:12" s="1" customFormat="1" ht="14.4" hidden="1" customHeight="1">
      <c r="B40" s="34"/>
      <c r="E40" s="29" t="s">
        <v>50</v>
      </c>
      <c r="F40" s="84">
        <f>ROUND((SUM(BH122:BH4021)),  2)</f>
        <v>0</v>
      </c>
      <c r="I40" s="95">
        <v>0.12</v>
      </c>
      <c r="J40" s="84">
        <f>0</f>
        <v>0</v>
      </c>
      <c r="L40" s="34"/>
    </row>
    <row r="41" spans="2:12" s="1" customFormat="1" ht="14.4" hidden="1" customHeight="1">
      <c r="B41" s="34"/>
      <c r="E41" s="29" t="s">
        <v>51</v>
      </c>
      <c r="F41" s="84">
        <f>ROUND((SUM(BI122:BI4021)),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211</v>
      </c>
      <c r="L57" s="34"/>
    </row>
    <row r="58" spans="2:12" s="1" customFormat="1" ht="16.5" customHeight="1">
      <c r="B58" s="34"/>
      <c r="E58" s="327" t="str">
        <f>E13</f>
        <v>D.1.1 - Architektonicko-stavební řešení</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J122</f>
        <v>0</v>
      </c>
      <c r="L67" s="34"/>
      <c r="AU67" s="19" t="s">
        <v>216</v>
      </c>
    </row>
    <row r="68" spans="2:47" s="8" customFormat="1" ht="24.9" customHeight="1">
      <c r="B68" s="105"/>
      <c r="D68" s="106" t="s">
        <v>217</v>
      </c>
      <c r="E68" s="107"/>
      <c r="F68" s="107"/>
      <c r="G68" s="107"/>
      <c r="H68" s="107"/>
      <c r="I68" s="107"/>
      <c r="J68" s="108">
        <f>J123</f>
        <v>0</v>
      </c>
      <c r="L68" s="105"/>
    </row>
    <row r="69" spans="2:47" s="9" customFormat="1" ht="19.95" customHeight="1">
      <c r="B69" s="109"/>
      <c r="D69" s="110" t="s">
        <v>218</v>
      </c>
      <c r="E69" s="111"/>
      <c r="F69" s="111"/>
      <c r="G69" s="111"/>
      <c r="H69" s="111"/>
      <c r="I69" s="111"/>
      <c r="J69" s="112">
        <f>J124</f>
        <v>0</v>
      </c>
      <c r="L69" s="109"/>
    </row>
    <row r="70" spans="2:47" s="9" customFormat="1" ht="19.95" customHeight="1">
      <c r="B70" s="109"/>
      <c r="D70" s="110" t="s">
        <v>219</v>
      </c>
      <c r="E70" s="111"/>
      <c r="F70" s="111"/>
      <c r="G70" s="111"/>
      <c r="H70" s="111"/>
      <c r="I70" s="111"/>
      <c r="J70" s="112">
        <f>J249</f>
        <v>0</v>
      </c>
      <c r="L70" s="109"/>
    </row>
    <row r="71" spans="2:47" s="9" customFormat="1" ht="19.95" customHeight="1">
      <c r="B71" s="109"/>
      <c r="D71" s="110" t="s">
        <v>220</v>
      </c>
      <c r="E71" s="111"/>
      <c r="F71" s="111"/>
      <c r="G71" s="111"/>
      <c r="H71" s="111"/>
      <c r="I71" s="111"/>
      <c r="J71" s="112">
        <f>J426</f>
        <v>0</v>
      </c>
      <c r="L71" s="109"/>
    </row>
    <row r="72" spans="2:47" s="9" customFormat="1" ht="19.95" customHeight="1">
      <c r="B72" s="109"/>
      <c r="D72" s="110" t="s">
        <v>221</v>
      </c>
      <c r="E72" s="111"/>
      <c r="F72" s="111"/>
      <c r="G72" s="111"/>
      <c r="H72" s="111"/>
      <c r="I72" s="111"/>
      <c r="J72" s="112">
        <f>J1132</f>
        <v>0</v>
      </c>
      <c r="L72" s="109"/>
    </row>
    <row r="73" spans="2:47" s="9" customFormat="1" ht="19.95" customHeight="1">
      <c r="B73" s="109"/>
      <c r="D73" s="110" t="s">
        <v>222</v>
      </c>
      <c r="E73" s="111"/>
      <c r="F73" s="111"/>
      <c r="G73" s="111"/>
      <c r="H73" s="111"/>
      <c r="I73" s="111"/>
      <c r="J73" s="112">
        <f>J1505</f>
        <v>0</v>
      </c>
      <c r="L73" s="109"/>
    </row>
    <row r="74" spans="2:47" s="9" customFormat="1" ht="19.95" customHeight="1">
      <c r="B74" s="109"/>
      <c r="D74" s="110" t="s">
        <v>223</v>
      </c>
      <c r="E74" s="111"/>
      <c r="F74" s="111"/>
      <c r="G74" s="111"/>
      <c r="H74" s="111"/>
      <c r="I74" s="111"/>
      <c r="J74" s="112">
        <f>J1533</f>
        <v>0</v>
      </c>
      <c r="L74" s="109"/>
    </row>
    <row r="75" spans="2:47" s="9" customFormat="1" ht="19.95" customHeight="1">
      <c r="B75" s="109"/>
      <c r="D75" s="110" t="s">
        <v>224</v>
      </c>
      <c r="E75" s="111"/>
      <c r="F75" s="111"/>
      <c r="G75" s="111"/>
      <c r="H75" s="111"/>
      <c r="I75" s="111"/>
      <c r="J75" s="112">
        <f>J2189</f>
        <v>0</v>
      </c>
      <c r="L75" s="109"/>
    </row>
    <row r="76" spans="2:47" s="9" customFormat="1" ht="19.95" customHeight="1">
      <c r="B76" s="109"/>
      <c r="D76" s="110" t="s">
        <v>225</v>
      </c>
      <c r="E76" s="111"/>
      <c r="F76" s="111"/>
      <c r="G76" s="111"/>
      <c r="H76" s="111"/>
      <c r="I76" s="111"/>
      <c r="J76" s="112">
        <f>J2200</f>
        <v>0</v>
      </c>
      <c r="L76" s="109"/>
    </row>
    <row r="77" spans="2:47" s="9" customFormat="1" ht="19.95" customHeight="1">
      <c r="B77" s="109"/>
      <c r="D77" s="110" t="s">
        <v>226</v>
      </c>
      <c r="E77" s="111"/>
      <c r="F77" s="111"/>
      <c r="G77" s="111"/>
      <c r="H77" s="111"/>
      <c r="I77" s="111"/>
      <c r="J77" s="112">
        <f>J2406</f>
        <v>0</v>
      </c>
      <c r="L77" s="109"/>
    </row>
    <row r="78" spans="2:47" s="9" customFormat="1" ht="19.95" customHeight="1">
      <c r="B78" s="109"/>
      <c r="D78" s="110" t="s">
        <v>227</v>
      </c>
      <c r="E78" s="111"/>
      <c r="F78" s="111"/>
      <c r="G78" s="111"/>
      <c r="H78" s="111"/>
      <c r="I78" s="111"/>
      <c r="J78" s="112">
        <f>J2416</f>
        <v>0</v>
      </c>
      <c r="L78" s="109"/>
    </row>
    <row r="79" spans="2:47" s="8" customFormat="1" ht="24.9" customHeight="1">
      <c r="B79" s="105"/>
      <c r="D79" s="106" t="s">
        <v>228</v>
      </c>
      <c r="E79" s="107"/>
      <c r="F79" s="107"/>
      <c r="G79" s="107"/>
      <c r="H79" s="107"/>
      <c r="I79" s="107"/>
      <c r="J79" s="108">
        <f>J2420</f>
        <v>0</v>
      </c>
      <c r="L79" s="105"/>
    </row>
    <row r="80" spans="2:47" s="9" customFormat="1" ht="19.95" customHeight="1">
      <c r="B80" s="109"/>
      <c r="D80" s="110" t="s">
        <v>229</v>
      </c>
      <c r="E80" s="111"/>
      <c r="F80" s="111"/>
      <c r="G80" s="111"/>
      <c r="H80" s="111"/>
      <c r="I80" s="111"/>
      <c r="J80" s="112">
        <f>J2421</f>
        <v>0</v>
      </c>
      <c r="L80" s="109"/>
    </row>
    <row r="81" spans="2:12" s="9" customFormat="1" ht="19.95" customHeight="1">
      <c r="B81" s="109"/>
      <c r="D81" s="110" t="s">
        <v>230</v>
      </c>
      <c r="E81" s="111"/>
      <c r="F81" s="111"/>
      <c r="G81" s="111"/>
      <c r="H81" s="111"/>
      <c r="I81" s="111"/>
      <c r="J81" s="112">
        <f>J2521</f>
        <v>0</v>
      </c>
      <c r="L81" s="109"/>
    </row>
    <row r="82" spans="2:12" s="9" customFormat="1" ht="19.95" customHeight="1">
      <c r="B82" s="109"/>
      <c r="D82" s="110" t="s">
        <v>231</v>
      </c>
      <c r="E82" s="111"/>
      <c r="F82" s="111"/>
      <c r="G82" s="111"/>
      <c r="H82" s="111"/>
      <c r="I82" s="111"/>
      <c r="J82" s="112">
        <f>J2613</f>
        <v>0</v>
      </c>
      <c r="L82" s="109"/>
    </row>
    <row r="83" spans="2:12" s="9" customFormat="1" ht="19.95" customHeight="1">
      <c r="B83" s="109"/>
      <c r="D83" s="110" t="s">
        <v>232</v>
      </c>
      <c r="E83" s="111"/>
      <c r="F83" s="111"/>
      <c r="G83" s="111"/>
      <c r="H83" s="111"/>
      <c r="I83" s="111"/>
      <c r="J83" s="112">
        <f>J2858</f>
        <v>0</v>
      </c>
      <c r="L83" s="109"/>
    </row>
    <row r="84" spans="2:12" s="9" customFormat="1" ht="19.95" customHeight="1">
      <c r="B84" s="109"/>
      <c r="D84" s="110" t="s">
        <v>233</v>
      </c>
      <c r="E84" s="111"/>
      <c r="F84" s="111"/>
      <c r="G84" s="111"/>
      <c r="H84" s="111"/>
      <c r="I84" s="111"/>
      <c r="J84" s="112">
        <f>J2885</f>
        <v>0</v>
      </c>
      <c r="L84" s="109"/>
    </row>
    <row r="85" spans="2:12" s="9" customFormat="1" ht="19.95" customHeight="1">
      <c r="B85" s="109"/>
      <c r="D85" s="110" t="s">
        <v>234</v>
      </c>
      <c r="E85" s="111"/>
      <c r="F85" s="111"/>
      <c r="G85" s="111"/>
      <c r="H85" s="111"/>
      <c r="I85" s="111"/>
      <c r="J85" s="112">
        <f>J2899</f>
        <v>0</v>
      </c>
      <c r="L85" s="109"/>
    </row>
    <row r="86" spans="2:12" s="9" customFormat="1" ht="19.95" customHeight="1">
      <c r="B86" s="109"/>
      <c r="D86" s="110" t="s">
        <v>235</v>
      </c>
      <c r="E86" s="111"/>
      <c r="F86" s="111"/>
      <c r="G86" s="111"/>
      <c r="H86" s="111"/>
      <c r="I86" s="111"/>
      <c r="J86" s="112">
        <f>J2914</f>
        <v>0</v>
      </c>
      <c r="L86" s="109"/>
    </row>
    <row r="87" spans="2:12" s="9" customFormat="1" ht="19.95" customHeight="1">
      <c r="B87" s="109"/>
      <c r="D87" s="110" t="s">
        <v>236</v>
      </c>
      <c r="E87" s="111"/>
      <c r="F87" s="111"/>
      <c r="G87" s="111"/>
      <c r="H87" s="111"/>
      <c r="I87" s="111"/>
      <c r="J87" s="112">
        <f>J2919</f>
        <v>0</v>
      </c>
      <c r="L87" s="109"/>
    </row>
    <row r="88" spans="2:12" s="9" customFormat="1" ht="19.95" customHeight="1">
      <c r="B88" s="109"/>
      <c r="D88" s="110" t="s">
        <v>237</v>
      </c>
      <c r="E88" s="111"/>
      <c r="F88" s="111"/>
      <c r="G88" s="111"/>
      <c r="H88" s="111"/>
      <c r="I88" s="111"/>
      <c r="J88" s="112">
        <f>J2977</f>
        <v>0</v>
      </c>
      <c r="L88" s="109"/>
    </row>
    <row r="89" spans="2:12" s="9" customFormat="1" ht="19.95" customHeight="1">
      <c r="B89" s="109"/>
      <c r="D89" s="110" t="s">
        <v>238</v>
      </c>
      <c r="E89" s="111"/>
      <c r="F89" s="111"/>
      <c r="G89" s="111"/>
      <c r="H89" s="111"/>
      <c r="I89" s="111"/>
      <c r="J89" s="112">
        <f>J3033</f>
        <v>0</v>
      </c>
      <c r="L89" s="109"/>
    </row>
    <row r="90" spans="2:12" s="9" customFormat="1" ht="19.95" customHeight="1">
      <c r="B90" s="109"/>
      <c r="D90" s="110" t="s">
        <v>239</v>
      </c>
      <c r="E90" s="111"/>
      <c r="F90" s="111"/>
      <c r="G90" s="111"/>
      <c r="H90" s="111"/>
      <c r="I90" s="111"/>
      <c r="J90" s="112">
        <f>J3050</f>
        <v>0</v>
      </c>
      <c r="L90" s="109"/>
    </row>
    <row r="91" spans="2:12" s="9" customFormat="1" ht="19.95" customHeight="1">
      <c r="B91" s="109"/>
      <c r="D91" s="110" t="s">
        <v>240</v>
      </c>
      <c r="E91" s="111"/>
      <c r="F91" s="111"/>
      <c r="G91" s="111"/>
      <c r="H91" s="111"/>
      <c r="I91" s="111"/>
      <c r="J91" s="112">
        <f>J3228</f>
        <v>0</v>
      </c>
      <c r="L91" s="109"/>
    </row>
    <row r="92" spans="2:12" s="9" customFormat="1" ht="19.95" customHeight="1">
      <c r="B92" s="109"/>
      <c r="D92" s="110" t="s">
        <v>241</v>
      </c>
      <c r="E92" s="111"/>
      <c r="F92" s="111"/>
      <c r="G92" s="111"/>
      <c r="H92" s="111"/>
      <c r="I92" s="111"/>
      <c r="J92" s="112">
        <f>J3373</f>
        <v>0</v>
      </c>
      <c r="L92" s="109"/>
    </row>
    <row r="93" spans="2:12" s="9" customFormat="1" ht="19.95" customHeight="1">
      <c r="B93" s="109"/>
      <c r="D93" s="110" t="s">
        <v>242</v>
      </c>
      <c r="E93" s="111"/>
      <c r="F93" s="111"/>
      <c r="G93" s="111"/>
      <c r="H93" s="111"/>
      <c r="I93" s="111"/>
      <c r="J93" s="112">
        <f>J3509</f>
        <v>0</v>
      </c>
      <c r="L93" s="109"/>
    </row>
    <row r="94" spans="2:12" s="9" customFormat="1" ht="19.95" customHeight="1">
      <c r="B94" s="109"/>
      <c r="D94" s="110" t="s">
        <v>243</v>
      </c>
      <c r="E94" s="111"/>
      <c r="F94" s="111"/>
      <c r="G94" s="111"/>
      <c r="H94" s="111"/>
      <c r="I94" s="111"/>
      <c r="J94" s="112">
        <f>J3745</f>
        <v>0</v>
      </c>
      <c r="L94" s="109"/>
    </row>
    <row r="95" spans="2:12" s="9" customFormat="1" ht="19.95" customHeight="1">
      <c r="B95" s="109"/>
      <c r="D95" s="110" t="s">
        <v>244</v>
      </c>
      <c r="E95" s="111"/>
      <c r="F95" s="111"/>
      <c r="G95" s="111"/>
      <c r="H95" s="111"/>
      <c r="I95" s="111"/>
      <c r="J95" s="112">
        <f>J3765</f>
        <v>0</v>
      </c>
      <c r="L95" s="109"/>
    </row>
    <row r="96" spans="2:12" s="9" customFormat="1" ht="19.95" customHeight="1">
      <c r="B96" s="109"/>
      <c r="D96" s="110" t="s">
        <v>245</v>
      </c>
      <c r="E96" s="111"/>
      <c r="F96" s="111"/>
      <c r="G96" s="111"/>
      <c r="H96" s="111"/>
      <c r="I96" s="111"/>
      <c r="J96" s="112">
        <f>J3912</f>
        <v>0</v>
      </c>
      <c r="L96" s="109"/>
    </row>
    <row r="97" spans="2:12" s="9" customFormat="1" ht="19.95" customHeight="1">
      <c r="B97" s="109"/>
      <c r="D97" s="110" t="s">
        <v>246</v>
      </c>
      <c r="E97" s="111"/>
      <c r="F97" s="111"/>
      <c r="G97" s="111"/>
      <c r="H97" s="111"/>
      <c r="I97" s="111"/>
      <c r="J97" s="112">
        <f>J3936</f>
        <v>0</v>
      </c>
      <c r="L97" s="109"/>
    </row>
    <row r="98" spans="2:12" s="9" customFormat="1" ht="19.95" customHeight="1">
      <c r="B98" s="109"/>
      <c r="D98" s="110" t="s">
        <v>247</v>
      </c>
      <c r="E98" s="111"/>
      <c r="F98" s="111"/>
      <c r="G98" s="111"/>
      <c r="H98" s="111"/>
      <c r="I98" s="111"/>
      <c r="J98" s="112">
        <f>J3949</f>
        <v>0</v>
      </c>
      <c r="L98" s="109"/>
    </row>
    <row r="99" spans="2:12" s="1" customFormat="1" ht="21.75" customHeight="1">
      <c r="B99" s="34"/>
      <c r="L99" s="34"/>
    </row>
    <row r="100" spans="2:12" s="1" customFormat="1" ht="6.9" customHeight="1">
      <c r="B100" s="43"/>
      <c r="C100" s="44"/>
      <c r="D100" s="44"/>
      <c r="E100" s="44"/>
      <c r="F100" s="44"/>
      <c r="G100" s="44"/>
      <c r="H100" s="44"/>
      <c r="I100" s="44"/>
      <c r="J100" s="44"/>
      <c r="K100" s="44"/>
      <c r="L100" s="34"/>
    </row>
    <row r="104" spans="2:12" s="1" customFormat="1" ht="6.9" customHeight="1">
      <c r="B104" s="45"/>
      <c r="C104" s="46"/>
      <c r="D104" s="46"/>
      <c r="E104" s="46"/>
      <c r="F104" s="46"/>
      <c r="G104" s="46"/>
      <c r="H104" s="46"/>
      <c r="I104" s="46"/>
      <c r="J104" s="46"/>
      <c r="K104" s="46"/>
      <c r="L104" s="34"/>
    </row>
    <row r="105" spans="2:12" s="1" customFormat="1" ht="24.9" customHeight="1">
      <c r="B105" s="34"/>
      <c r="C105" s="23" t="s">
        <v>248</v>
      </c>
      <c r="L105" s="34"/>
    </row>
    <row r="106" spans="2:12" s="1" customFormat="1" ht="6.9" customHeight="1">
      <c r="B106" s="34"/>
      <c r="L106" s="34"/>
    </row>
    <row r="107" spans="2:12" s="1" customFormat="1" ht="12" customHeight="1">
      <c r="B107" s="34"/>
      <c r="C107" s="29" t="s">
        <v>16</v>
      </c>
      <c r="L107" s="34"/>
    </row>
    <row r="108" spans="2:12" s="1" customFormat="1" ht="16.5" customHeight="1">
      <c r="B108" s="34"/>
      <c r="E108" s="344" t="str">
        <f>E7</f>
        <v>Domov pro seniory - nový pavilon D - Ústí nad Orlicí</v>
      </c>
      <c r="F108" s="345"/>
      <c r="G108" s="345"/>
      <c r="H108" s="345"/>
      <c r="L108" s="34"/>
    </row>
    <row r="109" spans="2:12" ht="12" customHeight="1">
      <c r="B109" s="22"/>
      <c r="C109" s="29" t="s">
        <v>207</v>
      </c>
      <c r="L109" s="22"/>
    </row>
    <row r="110" spans="2:12" ht="16.5" customHeight="1">
      <c r="B110" s="22"/>
      <c r="E110" s="344" t="s">
        <v>208</v>
      </c>
      <c r="F110" s="306"/>
      <c r="G110" s="306"/>
      <c r="H110" s="306"/>
      <c r="L110" s="22"/>
    </row>
    <row r="111" spans="2:12" ht="12" customHeight="1">
      <c r="B111" s="22"/>
      <c r="C111" s="29" t="s">
        <v>209</v>
      </c>
      <c r="L111" s="22"/>
    </row>
    <row r="112" spans="2:12" s="1" customFormat="1" ht="16.5" customHeight="1">
      <c r="B112" s="34"/>
      <c r="E112" s="340" t="s">
        <v>210</v>
      </c>
      <c r="F112" s="346"/>
      <c r="G112" s="346"/>
      <c r="H112" s="346"/>
      <c r="L112" s="34"/>
    </row>
    <row r="113" spans="2:65" s="1" customFormat="1" ht="12" customHeight="1">
      <c r="B113" s="34"/>
      <c r="C113" s="29" t="s">
        <v>211</v>
      </c>
      <c r="L113" s="34"/>
    </row>
    <row r="114" spans="2:65" s="1" customFormat="1" ht="16.5" customHeight="1">
      <c r="B114" s="34"/>
      <c r="E114" s="327" t="str">
        <f>E13</f>
        <v>D.1.1 - Architektonicko-stavební řešení</v>
      </c>
      <c r="F114" s="346"/>
      <c r="G114" s="346"/>
      <c r="H114" s="346"/>
      <c r="L114" s="34"/>
    </row>
    <row r="115" spans="2:65" s="1" customFormat="1" ht="6.9" customHeight="1">
      <c r="B115" s="34"/>
      <c r="L115" s="34"/>
    </row>
    <row r="116" spans="2:65" s="1" customFormat="1" ht="12" customHeight="1">
      <c r="B116" s="34"/>
      <c r="C116" s="29" t="s">
        <v>21</v>
      </c>
      <c r="F116" s="27" t="str">
        <f>F16</f>
        <v>k.ú.Ústí n.Orlicí p.č.651/9 561/19 561/20 st.3165</v>
      </c>
      <c r="I116" s="29" t="s">
        <v>23</v>
      </c>
      <c r="J116" s="51" t="str">
        <f>IF(J16="","",J16)</f>
        <v>7. 3. 2024</v>
      </c>
      <c r="L116" s="34"/>
    </row>
    <row r="117" spans="2:65" s="1" customFormat="1" ht="6.9" customHeight="1">
      <c r="B117" s="34"/>
      <c r="L117" s="34"/>
    </row>
    <row r="118" spans="2:65" s="1" customFormat="1" ht="40.049999999999997" customHeight="1">
      <c r="B118" s="34"/>
      <c r="C118" s="29" t="s">
        <v>25</v>
      </c>
      <c r="F118" s="27" t="str">
        <f>E19</f>
        <v>Město Ústí nad Orlicí, Sychrova 16, 56224 Ústí nO</v>
      </c>
      <c r="I118" s="29" t="s">
        <v>33</v>
      </c>
      <c r="J118" s="32" t="str">
        <f>E25</f>
        <v>R21 Architects s.r.o. Mánesova 864/19 12000 Praha2</v>
      </c>
      <c r="L118" s="34"/>
    </row>
    <row r="119" spans="2:65" s="1" customFormat="1" ht="15.15" customHeight="1">
      <c r="B119" s="34"/>
      <c r="C119" s="29" t="s">
        <v>31</v>
      </c>
      <c r="F119" s="27" t="str">
        <f>IF(E22="","",E22)</f>
        <v>Vyplň údaj</v>
      </c>
      <c r="I119" s="29" t="s">
        <v>38</v>
      </c>
      <c r="J119" s="32" t="str">
        <f>E28</f>
        <v xml:space="preserve"> </v>
      </c>
      <c r="L119" s="34"/>
    </row>
    <row r="120" spans="2:65" s="1" customFormat="1" ht="10.35" customHeight="1">
      <c r="B120" s="34"/>
      <c r="L120" s="34"/>
    </row>
    <row r="121" spans="2:65" s="10" customFormat="1" ht="29.25" customHeight="1">
      <c r="B121" s="113"/>
      <c r="C121" s="114" t="s">
        <v>249</v>
      </c>
      <c r="D121" s="115" t="s">
        <v>61</v>
      </c>
      <c r="E121" s="115" t="s">
        <v>57</v>
      </c>
      <c r="F121" s="115" t="s">
        <v>58</v>
      </c>
      <c r="G121" s="115" t="s">
        <v>250</v>
      </c>
      <c r="H121" s="115" t="s">
        <v>251</v>
      </c>
      <c r="I121" s="115" t="s">
        <v>252</v>
      </c>
      <c r="J121" s="115" t="s">
        <v>215</v>
      </c>
      <c r="K121" s="116" t="s">
        <v>253</v>
      </c>
      <c r="L121" s="113"/>
      <c r="M121" s="58" t="s">
        <v>19</v>
      </c>
      <c r="N121" s="59" t="s">
        <v>46</v>
      </c>
      <c r="O121" s="59" t="s">
        <v>254</v>
      </c>
      <c r="P121" s="59" t="s">
        <v>255</v>
      </c>
      <c r="Q121" s="59" t="s">
        <v>256</v>
      </c>
      <c r="R121" s="59" t="s">
        <v>257</v>
      </c>
      <c r="S121" s="59" t="s">
        <v>258</v>
      </c>
      <c r="T121" s="60" t="s">
        <v>259</v>
      </c>
    </row>
    <row r="122" spans="2:65" s="1" customFormat="1" ht="22.8" customHeight="1">
      <c r="B122" s="34"/>
      <c r="C122" s="63" t="s">
        <v>260</v>
      </c>
      <c r="J122" s="117">
        <f>BK122</f>
        <v>0</v>
      </c>
      <c r="L122" s="34"/>
      <c r="M122" s="61"/>
      <c r="N122" s="52"/>
      <c r="O122" s="52"/>
      <c r="P122" s="118">
        <f>P123+P2420</f>
        <v>0</v>
      </c>
      <c r="Q122" s="52"/>
      <c r="R122" s="118">
        <f>R123+R2420</f>
        <v>10208.236935110001</v>
      </c>
      <c r="S122" s="52"/>
      <c r="T122" s="119">
        <f>T123+T2420</f>
        <v>9.7044900999999992</v>
      </c>
      <c r="AT122" s="19" t="s">
        <v>75</v>
      </c>
      <c r="AU122" s="19" t="s">
        <v>216</v>
      </c>
      <c r="BK122" s="120">
        <f>BK123+BK2420</f>
        <v>0</v>
      </c>
    </row>
    <row r="123" spans="2:65" s="11" customFormat="1" ht="25.95" customHeight="1">
      <c r="B123" s="121"/>
      <c r="D123" s="122" t="s">
        <v>75</v>
      </c>
      <c r="E123" s="123" t="s">
        <v>261</v>
      </c>
      <c r="F123" s="123" t="s">
        <v>262</v>
      </c>
      <c r="I123" s="124"/>
      <c r="J123" s="125">
        <f>BK123</f>
        <v>0</v>
      </c>
      <c r="L123" s="121"/>
      <c r="M123" s="126"/>
      <c r="P123" s="127">
        <f>P124+P249+P426+P1132+P1505+P1533+P2189+P2200+P2406+P2416</f>
        <v>0</v>
      </c>
      <c r="R123" s="127">
        <f>R124+R249+R426+R1132+R1505+R1533+R2189+R2200+R2406+R2416</f>
        <v>9906.7040118700006</v>
      </c>
      <c r="T123" s="128">
        <f>T124+T249+T426+T1132+T1505+T1533+T2189+T2200+T2406+T2416</f>
        <v>9.7044900999999992</v>
      </c>
      <c r="AR123" s="122" t="s">
        <v>83</v>
      </c>
      <c r="AT123" s="129" t="s">
        <v>75</v>
      </c>
      <c r="AU123" s="129" t="s">
        <v>76</v>
      </c>
      <c r="AY123" s="122" t="s">
        <v>263</v>
      </c>
      <c r="BK123" s="130">
        <f>BK124+BK249+BK426+BK1132+BK1505+BK1533+BK2189+BK2200+BK2406+BK2416</f>
        <v>0</v>
      </c>
    </row>
    <row r="124" spans="2:65" s="11" customFormat="1" ht="22.8" customHeight="1">
      <c r="B124" s="121"/>
      <c r="D124" s="122" t="s">
        <v>75</v>
      </c>
      <c r="E124" s="131" t="s">
        <v>83</v>
      </c>
      <c r="F124" s="131" t="s">
        <v>264</v>
      </c>
      <c r="I124" s="124"/>
      <c r="J124" s="132">
        <f>BK124</f>
        <v>0</v>
      </c>
      <c r="L124" s="121"/>
      <c r="M124" s="126"/>
      <c r="P124" s="127">
        <f>SUM(P125:P248)</f>
        <v>0</v>
      </c>
      <c r="R124" s="127">
        <f>SUM(R125:R248)</f>
        <v>1375.24574592</v>
      </c>
      <c r="T124" s="128">
        <f>SUM(T125:T248)</f>
        <v>0</v>
      </c>
      <c r="AR124" s="122" t="s">
        <v>83</v>
      </c>
      <c r="AT124" s="129" t="s">
        <v>75</v>
      </c>
      <c r="AU124" s="129" t="s">
        <v>83</v>
      </c>
      <c r="AY124" s="122" t="s">
        <v>263</v>
      </c>
      <c r="BK124" s="130">
        <f>SUM(BK125:BK248)</f>
        <v>0</v>
      </c>
    </row>
    <row r="125" spans="2:65" s="1" customFormat="1" ht="16.5" customHeight="1">
      <c r="B125" s="34"/>
      <c r="C125" s="133" t="s">
        <v>83</v>
      </c>
      <c r="D125" s="133" t="s">
        <v>265</v>
      </c>
      <c r="E125" s="134" t="s">
        <v>266</v>
      </c>
      <c r="F125" s="135" t="s">
        <v>267</v>
      </c>
      <c r="G125" s="136" t="s">
        <v>268</v>
      </c>
      <c r="H125" s="137">
        <v>15</v>
      </c>
      <c r="I125" s="138"/>
      <c r="J125" s="139">
        <f>ROUND(I125*H125,2)</f>
        <v>0</v>
      </c>
      <c r="K125" s="135" t="s">
        <v>269</v>
      </c>
      <c r="L125" s="34"/>
      <c r="M125" s="140" t="s">
        <v>19</v>
      </c>
      <c r="N125" s="141" t="s">
        <v>48</v>
      </c>
      <c r="P125" s="142">
        <f>O125*H125</f>
        <v>0</v>
      </c>
      <c r="Q125" s="142">
        <v>7.8700000000000003E-3</v>
      </c>
      <c r="R125" s="142">
        <f>Q125*H125</f>
        <v>0.11805</v>
      </c>
      <c r="S125" s="142">
        <v>0</v>
      </c>
      <c r="T125" s="143">
        <f>S125*H125</f>
        <v>0</v>
      </c>
      <c r="AR125" s="144" t="s">
        <v>98</v>
      </c>
      <c r="AT125" s="144" t="s">
        <v>265</v>
      </c>
      <c r="AU125" s="144" t="s">
        <v>88</v>
      </c>
      <c r="AY125" s="19" t="s">
        <v>263</v>
      </c>
      <c r="BE125" s="145">
        <f>IF(N125="základní",J125,0)</f>
        <v>0</v>
      </c>
      <c r="BF125" s="145">
        <f>IF(N125="snížená",J125,0)</f>
        <v>0</v>
      </c>
      <c r="BG125" s="145">
        <f>IF(N125="zákl. přenesená",J125,0)</f>
        <v>0</v>
      </c>
      <c r="BH125" s="145">
        <f>IF(N125="sníž. přenesená",J125,0)</f>
        <v>0</v>
      </c>
      <c r="BI125" s="145">
        <f>IF(N125="nulová",J125,0)</f>
        <v>0</v>
      </c>
      <c r="BJ125" s="19" t="s">
        <v>88</v>
      </c>
      <c r="BK125" s="145">
        <f>ROUND(I125*H125,2)</f>
        <v>0</v>
      </c>
      <c r="BL125" s="19" t="s">
        <v>98</v>
      </c>
      <c r="BM125" s="144" t="s">
        <v>270</v>
      </c>
    </row>
    <row r="126" spans="2:65" s="1" customFormat="1" ht="10.199999999999999">
      <c r="B126" s="34"/>
      <c r="D126" s="146" t="s">
        <v>271</v>
      </c>
      <c r="F126" s="147" t="s">
        <v>272</v>
      </c>
      <c r="I126" s="148"/>
      <c r="L126" s="34"/>
      <c r="M126" s="149"/>
      <c r="T126" s="55"/>
      <c r="AT126" s="19" t="s">
        <v>271</v>
      </c>
      <c r="AU126" s="19" t="s">
        <v>88</v>
      </c>
    </row>
    <row r="127" spans="2:65" s="1" customFormat="1" ht="16.5" customHeight="1">
      <c r="B127" s="34"/>
      <c r="C127" s="133" t="s">
        <v>88</v>
      </c>
      <c r="D127" s="133" t="s">
        <v>265</v>
      </c>
      <c r="E127" s="134" t="s">
        <v>273</v>
      </c>
      <c r="F127" s="135" t="s">
        <v>274</v>
      </c>
      <c r="G127" s="136" t="s">
        <v>275</v>
      </c>
      <c r="H127" s="137">
        <v>150</v>
      </c>
      <c r="I127" s="138"/>
      <c r="J127" s="139">
        <f>ROUND(I127*H127,2)</f>
        <v>0</v>
      </c>
      <c r="K127" s="135" t="s">
        <v>269</v>
      </c>
      <c r="L127" s="34"/>
      <c r="M127" s="140" t="s">
        <v>19</v>
      </c>
      <c r="N127" s="141" t="s">
        <v>48</v>
      </c>
      <c r="P127" s="142">
        <f>O127*H127</f>
        <v>0</v>
      </c>
      <c r="Q127" s="142">
        <v>3.0000000000000001E-5</v>
      </c>
      <c r="R127" s="142">
        <f>Q127*H127</f>
        <v>4.5000000000000005E-3</v>
      </c>
      <c r="S127" s="142">
        <v>0</v>
      </c>
      <c r="T127" s="143">
        <f>S127*H127</f>
        <v>0</v>
      </c>
      <c r="AR127" s="144" t="s">
        <v>98</v>
      </c>
      <c r="AT127" s="144" t="s">
        <v>265</v>
      </c>
      <c r="AU127" s="144" t="s">
        <v>88</v>
      </c>
      <c r="AY127" s="19" t="s">
        <v>263</v>
      </c>
      <c r="BE127" s="145">
        <f>IF(N127="základní",J127,0)</f>
        <v>0</v>
      </c>
      <c r="BF127" s="145">
        <f>IF(N127="snížená",J127,0)</f>
        <v>0</v>
      </c>
      <c r="BG127" s="145">
        <f>IF(N127="zákl. přenesená",J127,0)</f>
        <v>0</v>
      </c>
      <c r="BH127" s="145">
        <f>IF(N127="sníž. přenesená",J127,0)</f>
        <v>0</v>
      </c>
      <c r="BI127" s="145">
        <f>IF(N127="nulová",J127,0)</f>
        <v>0</v>
      </c>
      <c r="BJ127" s="19" t="s">
        <v>88</v>
      </c>
      <c r="BK127" s="145">
        <f>ROUND(I127*H127,2)</f>
        <v>0</v>
      </c>
      <c r="BL127" s="19" t="s">
        <v>98</v>
      </c>
      <c r="BM127" s="144" t="s">
        <v>276</v>
      </c>
    </row>
    <row r="128" spans="2:65" s="1" customFormat="1" ht="10.199999999999999">
      <c r="B128" s="34"/>
      <c r="D128" s="146" t="s">
        <v>271</v>
      </c>
      <c r="F128" s="147" t="s">
        <v>277</v>
      </c>
      <c r="I128" s="148"/>
      <c r="L128" s="34"/>
      <c r="M128" s="149"/>
      <c r="T128" s="55"/>
      <c r="AT128" s="19" t="s">
        <v>271</v>
      </c>
      <c r="AU128" s="19" t="s">
        <v>88</v>
      </c>
    </row>
    <row r="129" spans="2:65" s="1" customFormat="1" ht="24.15" customHeight="1">
      <c r="B129" s="34"/>
      <c r="C129" s="133" t="s">
        <v>92</v>
      </c>
      <c r="D129" s="133" t="s">
        <v>265</v>
      </c>
      <c r="E129" s="134" t="s">
        <v>278</v>
      </c>
      <c r="F129" s="135" t="s">
        <v>279</v>
      </c>
      <c r="G129" s="136" t="s">
        <v>280</v>
      </c>
      <c r="H129" s="137">
        <v>75</v>
      </c>
      <c r="I129" s="138"/>
      <c r="J129" s="139">
        <f>ROUND(I129*H129,2)</f>
        <v>0</v>
      </c>
      <c r="K129" s="135" t="s">
        <v>269</v>
      </c>
      <c r="L129" s="34"/>
      <c r="M129" s="140" t="s">
        <v>19</v>
      </c>
      <c r="N129" s="141" t="s">
        <v>48</v>
      </c>
      <c r="P129" s="142">
        <f>O129*H129</f>
        <v>0</v>
      </c>
      <c r="Q129" s="142">
        <v>0</v>
      </c>
      <c r="R129" s="142">
        <f>Q129*H129</f>
        <v>0</v>
      </c>
      <c r="S129" s="142">
        <v>0</v>
      </c>
      <c r="T129" s="143">
        <f>S129*H129</f>
        <v>0</v>
      </c>
      <c r="AR129" s="144" t="s">
        <v>98</v>
      </c>
      <c r="AT129" s="144" t="s">
        <v>265</v>
      </c>
      <c r="AU129" s="144" t="s">
        <v>88</v>
      </c>
      <c r="AY129" s="19" t="s">
        <v>263</v>
      </c>
      <c r="BE129" s="145">
        <f>IF(N129="základní",J129,0)</f>
        <v>0</v>
      </c>
      <c r="BF129" s="145">
        <f>IF(N129="snížená",J129,0)</f>
        <v>0</v>
      </c>
      <c r="BG129" s="145">
        <f>IF(N129="zákl. přenesená",J129,0)</f>
        <v>0</v>
      </c>
      <c r="BH129" s="145">
        <f>IF(N129="sníž. přenesená",J129,0)</f>
        <v>0</v>
      </c>
      <c r="BI129" s="145">
        <f>IF(N129="nulová",J129,0)</f>
        <v>0</v>
      </c>
      <c r="BJ129" s="19" t="s">
        <v>88</v>
      </c>
      <c r="BK129" s="145">
        <f>ROUND(I129*H129,2)</f>
        <v>0</v>
      </c>
      <c r="BL129" s="19" t="s">
        <v>98</v>
      </c>
      <c r="BM129" s="144" t="s">
        <v>281</v>
      </c>
    </row>
    <row r="130" spans="2:65" s="1" customFormat="1" ht="10.199999999999999">
      <c r="B130" s="34"/>
      <c r="D130" s="146" t="s">
        <v>271</v>
      </c>
      <c r="F130" s="147" t="s">
        <v>282</v>
      </c>
      <c r="I130" s="148"/>
      <c r="L130" s="34"/>
      <c r="M130" s="149"/>
      <c r="T130" s="55"/>
      <c r="AT130" s="19" t="s">
        <v>271</v>
      </c>
      <c r="AU130" s="19" t="s">
        <v>88</v>
      </c>
    </row>
    <row r="131" spans="2:65" s="1" customFormat="1" ht="24.15" customHeight="1">
      <c r="B131" s="34"/>
      <c r="C131" s="133" t="s">
        <v>98</v>
      </c>
      <c r="D131" s="133" t="s">
        <v>265</v>
      </c>
      <c r="E131" s="134" t="s">
        <v>283</v>
      </c>
      <c r="F131" s="135" t="s">
        <v>284</v>
      </c>
      <c r="G131" s="136" t="s">
        <v>285</v>
      </c>
      <c r="H131" s="137">
        <v>38.826000000000001</v>
      </c>
      <c r="I131" s="138"/>
      <c r="J131" s="139">
        <f>ROUND(I131*H131,2)</f>
        <v>0</v>
      </c>
      <c r="K131" s="135" t="s">
        <v>269</v>
      </c>
      <c r="L131" s="34"/>
      <c r="M131" s="140" t="s">
        <v>19</v>
      </c>
      <c r="N131" s="141" t="s">
        <v>48</v>
      </c>
      <c r="P131" s="142">
        <f>O131*H131</f>
        <v>0</v>
      </c>
      <c r="Q131" s="142">
        <v>0</v>
      </c>
      <c r="R131" s="142">
        <f>Q131*H131</f>
        <v>0</v>
      </c>
      <c r="S131" s="142">
        <v>0</v>
      </c>
      <c r="T131" s="143">
        <f>S131*H131</f>
        <v>0</v>
      </c>
      <c r="AR131" s="144" t="s">
        <v>98</v>
      </c>
      <c r="AT131" s="144" t="s">
        <v>265</v>
      </c>
      <c r="AU131" s="144" t="s">
        <v>88</v>
      </c>
      <c r="AY131" s="19" t="s">
        <v>263</v>
      </c>
      <c r="BE131" s="145">
        <f>IF(N131="základní",J131,0)</f>
        <v>0</v>
      </c>
      <c r="BF131" s="145">
        <f>IF(N131="snížená",J131,0)</f>
        <v>0</v>
      </c>
      <c r="BG131" s="145">
        <f>IF(N131="zákl. přenesená",J131,0)</f>
        <v>0</v>
      </c>
      <c r="BH131" s="145">
        <f>IF(N131="sníž. přenesená",J131,0)</f>
        <v>0</v>
      </c>
      <c r="BI131" s="145">
        <f>IF(N131="nulová",J131,0)</f>
        <v>0</v>
      </c>
      <c r="BJ131" s="19" t="s">
        <v>88</v>
      </c>
      <c r="BK131" s="145">
        <f>ROUND(I131*H131,2)</f>
        <v>0</v>
      </c>
      <c r="BL131" s="19" t="s">
        <v>98</v>
      </c>
      <c r="BM131" s="144" t="s">
        <v>286</v>
      </c>
    </row>
    <row r="132" spans="2:65" s="1" customFormat="1" ht="10.199999999999999">
      <c r="B132" s="34"/>
      <c r="D132" s="146" t="s">
        <v>271</v>
      </c>
      <c r="F132" s="147" t="s">
        <v>287</v>
      </c>
      <c r="I132" s="148"/>
      <c r="L132" s="34"/>
      <c r="M132" s="149"/>
      <c r="T132" s="55"/>
      <c r="AT132" s="19" t="s">
        <v>271</v>
      </c>
      <c r="AU132" s="19" t="s">
        <v>88</v>
      </c>
    </row>
    <row r="133" spans="2:65" s="12" customFormat="1" ht="10.199999999999999">
      <c r="B133" s="150"/>
      <c r="D133" s="151" t="s">
        <v>288</v>
      </c>
      <c r="E133" s="152" t="s">
        <v>19</v>
      </c>
      <c r="F133" s="153" t="s">
        <v>289</v>
      </c>
      <c r="H133" s="152" t="s">
        <v>19</v>
      </c>
      <c r="I133" s="154"/>
      <c r="L133" s="150"/>
      <c r="M133" s="155"/>
      <c r="T133" s="156"/>
      <c r="AT133" s="152" t="s">
        <v>288</v>
      </c>
      <c r="AU133" s="152" t="s">
        <v>88</v>
      </c>
      <c r="AV133" s="12" t="s">
        <v>83</v>
      </c>
      <c r="AW133" s="12" t="s">
        <v>37</v>
      </c>
      <c r="AX133" s="12" t="s">
        <v>76</v>
      </c>
      <c r="AY133" s="152" t="s">
        <v>263</v>
      </c>
    </row>
    <row r="134" spans="2:65" s="13" customFormat="1" ht="10.199999999999999">
      <c r="B134" s="157"/>
      <c r="D134" s="151" t="s">
        <v>288</v>
      </c>
      <c r="E134" s="158" t="s">
        <v>19</v>
      </c>
      <c r="F134" s="159" t="s">
        <v>290</v>
      </c>
      <c r="H134" s="160">
        <v>38.826000000000001</v>
      </c>
      <c r="I134" s="161"/>
      <c r="L134" s="157"/>
      <c r="M134" s="162"/>
      <c r="T134" s="163"/>
      <c r="AT134" s="158" t="s">
        <v>288</v>
      </c>
      <c r="AU134" s="158" t="s">
        <v>88</v>
      </c>
      <c r="AV134" s="13" t="s">
        <v>88</v>
      </c>
      <c r="AW134" s="13" t="s">
        <v>37</v>
      </c>
      <c r="AX134" s="13" t="s">
        <v>83</v>
      </c>
      <c r="AY134" s="158" t="s">
        <v>263</v>
      </c>
    </row>
    <row r="135" spans="2:65" s="12" customFormat="1" ht="10.199999999999999">
      <c r="B135" s="150"/>
      <c r="D135" s="151" t="s">
        <v>288</v>
      </c>
      <c r="E135" s="152" t="s">
        <v>19</v>
      </c>
      <c r="F135" s="153" t="s">
        <v>291</v>
      </c>
      <c r="H135" s="152" t="s">
        <v>19</v>
      </c>
      <c r="I135" s="154"/>
      <c r="L135" s="150"/>
      <c r="M135" s="155"/>
      <c r="T135" s="156"/>
      <c r="AT135" s="152" t="s">
        <v>288</v>
      </c>
      <c r="AU135" s="152" t="s">
        <v>88</v>
      </c>
      <c r="AV135" s="12" t="s">
        <v>83</v>
      </c>
      <c r="AW135" s="12" t="s">
        <v>37</v>
      </c>
      <c r="AX135" s="12" t="s">
        <v>76</v>
      </c>
      <c r="AY135" s="152" t="s">
        <v>263</v>
      </c>
    </row>
    <row r="136" spans="2:65" s="1" customFormat="1" ht="24.15" customHeight="1">
      <c r="B136" s="34"/>
      <c r="C136" s="133" t="s">
        <v>292</v>
      </c>
      <c r="D136" s="133" t="s">
        <v>265</v>
      </c>
      <c r="E136" s="134" t="s">
        <v>293</v>
      </c>
      <c r="F136" s="135" t="s">
        <v>294</v>
      </c>
      <c r="G136" s="136" t="s">
        <v>285</v>
      </c>
      <c r="H136" s="137">
        <v>42.75</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98</v>
      </c>
      <c r="BM136" s="144" t="s">
        <v>295</v>
      </c>
    </row>
    <row r="137" spans="2:65" s="1" customFormat="1" ht="10.199999999999999">
      <c r="B137" s="34"/>
      <c r="D137" s="146" t="s">
        <v>271</v>
      </c>
      <c r="F137" s="147" t="s">
        <v>296</v>
      </c>
      <c r="I137" s="148"/>
      <c r="L137" s="34"/>
      <c r="M137" s="149"/>
      <c r="T137" s="55"/>
      <c r="AT137" s="19" t="s">
        <v>271</v>
      </c>
      <c r="AU137" s="19" t="s">
        <v>88</v>
      </c>
    </row>
    <row r="138" spans="2:65" s="13" customFormat="1" ht="10.199999999999999">
      <c r="B138" s="157"/>
      <c r="D138" s="151" t="s">
        <v>288</v>
      </c>
      <c r="E138" s="158" t="s">
        <v>19</v>
      </c>
      <c r="F138" s="159" t="s">
        <v>297</v>
      </c>
      <c r="H138" s="160">
        <v>42.75</v>
      </c>
      <c r="I138" s="161"/>
      <c r="L138" s="157"/>
      <c r="M138" s="162"/>
      <c r="T138" s="163"/>
      <c r="AT138" s="158" t="s">
        <v>288</v>
      </c>
      <c r="AU138" s="158" t="s">
        <v>88</v>
      </c>
      <c r="AV138" s="13" t="s">
        <v>88</v>
      </c>
      <c r="AW138" s="13" t="s">
        <v>37</v>
      </c>
      <c r="AX138" s="13" t="s">
        <v>83</v>
      </c>
      <c r="AY138" s="158" t="s">
        <v>263</v>
      </c>
    </row>
    <row r="139" spans="2:65" s="12" customFormat="1" ht="10.199999999999999">
      <c r="B139" s="150"/>
      <c r="D139" s="151" t="s">
        <v>288</v>
      </c>
      <c r="E139" s="152" t="s">
        <v>19</v>
      </c>
      <c r="F139" s="153" t="s">
        <v>291</v>
      </c>
      <c r="H139" s="152" t="s">
        <v>19</v>
      </c>
      <c r="I139" s="154"/>
      <c r="L139" s="150"/>
      <c r="M139" s="155"/>
      <c r="T139" s="156"/>
      <c r="AT139" s="152" t="s">
        <v>288</v>
      </c>
      <c r="AU139" s="152" t="s">
        <v>88</v>
      </c>
      <c r="AV139" s="12" t="s">
        <v>83</v>
      </c>
      <c r="AW139" s="12" t="s">
        <v>37</v>
      </c>
      <c r="AX139" s="12" t="s">
        <v>76</v>
      </c>
      <c r="AY139" s="152" t="s">
        <v>263</v>
      </c>
    </row>
    <row r="140" spans="2:65" s="1" customFormat="1" ht="24.15" customHeight="1">
      <c r="B140" s="34"/>
      <c r="C140" s="133" t="s">
        <v>298</v>
      </c>
      <c r="D140" s="133" t="s">
        <v>265</v>
      </c>
      <c r="E140" s="134" t="s">
        <v>299</v>
      </c>
      <c r="F140" s="135" t="s">
        <v>300</v>
      </c>
      <c r="G140" s="136" t="s">
        <v>285</v>
      </c>
      <c r="H140" s="137">
        <v>2749.2579999999998</v>
      </c>
      <c r="I140" s="138"/>
      <c r="J140" s="139">
        <f>ROUND(I140*H140,2)</f>
        <v>0</v>
      </c>
      <c r="K140" s="135" t="s">
        <v>269</v>
      </c>
      <c r="L140" s="34"/>
      <c r="M140" s="140" t="s">
        <v>19</v>
      </c>
      <c r="N140" s="141" t="s">
        <v>48</v>
      </c>
      <c r="P140" s="142">
        <f>O140*H140</f>
        <v>0</v>
      </c>
      <c r="Q140" s="142">
        <v>0</v>
      </c>
      <c r="R140" s="142">
        <f>Q140*H140</f>
        <v>0</v>
      </c>
      <c r="S140" s="142">
        <v>0</v>
      </c>
      <c r="T140" s="143">
        <f>S140*H140</f>
        <v>0</v>
      </c>
      <c r="AR140" s="144" t="s">
        <v>98</v>
      </c>
      <c r="AT140" s="144" t="s">
        <v>265</v>
      </c>
      <c r="AU140" s="144" t="s">
        <v>88</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98</v>
      </c>
      <c r="BM140" s="144" t="s">
        <v>301</v>
      </c>
    </row>
    <row r="141" spans="2:65" s="1" customFormat="1" ht="10.199999999999999">
      <c r="B141" s="34"/>
      <c r="D141" s="146" t="s">
        <v>271</v>
      </c>
      <c r="F141" s="147" t="s">
        <v>302</v>
      </c>
      <c r="I141" s="148"/>
      <c r="L141" s="34"/>
      <c r="M141" s="149"/>
      <c r="T141" s="55"/>
      <c r="AT141" s="19" t="s">
        <v>271</v>
      </c>
      <c r="AU141" s="19" t="s">
        <v>88</v>
      </c>
    </row>
    <row r="142" spans="2:65" s="13" customFormat="1" ht="10.199999999999999">
      <c r="B142" s="157"/>
      <c r="D142" s="151" t="s">
        <v>288</v>
      </c>
      <c r="E142" s="158" t="s">
        <v>19</v>
      </c>
      <c r="F142" s="159" t="s">
        <v>303</v>
      </c>
      <c r="H142" s="160">
        <v>2014.6389999999999</v>
      </c>
      <c r="I142" s="161"/>
      <c r="L142" s="157"/>
      <c r="M142" s="162"/>
      <c r="T142" s="163"/>
      <c r="AT142" s="158" t="s">
        <v>288</v>
      </c>
      <c r="AU142" s="158" t="s">
        <v>88</v>
      </c>
      <c r="AV142" s="13" t="s">
        <v>88</v>
      </c>
      <c r="AW142" s="13" t="s">
        <v>37</v>
      </c>
      <c r="AX142" s="13" t="s">
        <v>76</v>
      </c>
      <c r="AY142" s="158" t="s">
        <v>263</v>
      </c>
    </row>
    <row r="143" spans="2:65" s="13" customFormat="1" ht="10.199999999999999">
      <c r="B143" s="157"/>
      <c r="D143" s="151" t="s">
        <v>288</v>
      </c>
      <c r="E143" s="158" t="s">
        <v>19</v>
      </c>
      <c r="F143" s="159" t="s">
        <v>304</v>
      </c>
      <c r="H143" s="160">
        <v>1380.028</v>
      </c>
      <c r="I143" s="161"/>
      <c r="L143" s="157"/>
      <c r="M143" s="162"/>
      <c r="T143" s="163"/>
      <c r="AT143" s="158" t="s">
        <v>288</v>
      </c>
      <c r="AU143" s="158" t="s">
        <v>88</v>
      </c>
      <c r="AV143" s="13" t="s">
        <v>88</v>
      </c>
      <c r="AW143" s="13" t="s">
        <v>37</v>
      </c>
      <c r="AX143" s="13" t="s">
        <v>76</v>
      </c>
      <c r="AY143" s="158" t="s">
        <v>263</v>
      </c>
    </row>
    <row r="144" spans="2:65" s="13" customFormat="1" ht="10.199999999999999">
      <c r="B144" s="157"/>
      <c r="D144" s="151" t="s">
        <v>288</v>
      </c>
      <c r="E144" s="158" t="s">
        <v>19</v>
      </c>
      <c r="F144" s="159" t="s">
        <v>305</v>
      </c>
      <c r="H144" s="160">
        <v>65.849999999999994</v>
      </c>
      <c r="I144" s="161"/>
      <c r="L144" s="157"/>
      <c r="M144" s="162"/>
      <c r="T144" s="163"/>
      <c r="AT144" s="158" t="s">
        <v>288</v>
      </c>
      <c r="AU144" s="158" t="s">
        <v>88</v>
      </c>
      <c r="AV144" s="13" t="s">
        <v>88</v>
      </c>
      <c r="AW144" s="13" t="s">
        <v>37</v>
      </c>
      <c r="AX144" s="13" t="s">
        <v>76</v>
      </c>
      <c r="AY144" s="158" t="s">
        <v>263</v>
      </c>
    </row>
    <row r="145" spans="2:65" s="13" customFormat="1" ht="10.199999999999999">
      <c r="B145" s="157"/>
      <c r="D145" s="151" t="s">
        <v>288</v>
      </c>
      <c r="E145" s="158" t="s">
        <v>19</v>
      </c>
      <c r="F145" s="159" t="s">
        <v>306</v>
      </c>
      <c r="H145" s="160">
        <v>150.239</v>
      </c>
      <c r="I145" s="161"/>
      <c r="L145" s="157"/>
      <c r="M145" s="162"/>
      <c r="T145" s="163"/>
      <c r="AT145" s="158" t="s">
        <v>288</v>
      </c>
      <c r="AU145" s="158" t="s">
        <v>88</v>
      </c>
      <c r="AV145" s="13" t="s">
        <v>88</v>
      </c>
      <c r="AW145" s="13" t="s">
        <v>37</v>
      </c>
      <c r="AX145" s="13" t="s">
        <v>76</v>
      </c>
      <c r="AY145" s="158" t="s">
        <v>263</v>
      </c>
    </row>
    <row r="146" spans="2:65" s="13" customFormat="1" ht="10.199999999999999">
      <c r="B146" s="157"/>
      <c r="D146" s="151" t="s">
        <v>288</v>
      </c>
      <c r="E146" s="158" t="s">
        <v>19</v>
      </c>
      <c r="F146" s="159" t="s">
        <v>307</v>
      </c>
      <c r="H146" s="160">
        <v>35.771999999999998</v>
      </c>
      <c r="I146" s="161"/>
      <c r="L146" s="157"/>
      <c r="M146" s="162"/>
      <c r="T146" s="163"/>
      <c r="AT146" s="158" t="s">
        <v>288</v>
      </c>
      <c r="AU146" s="158" t="s">
        <v>88</v>
      </c>
      <c r="AV146" s="13" t="s">
        <v>88</v>
      </c>
      <c r="AW146" s="13" t="s">
        <v>37</v>
      </c>
      <c r="AX146" s="13" t="s">
        <v>76</v>
      </c>
      <c r="AY146" s="158" t="s">
        <v>263</v>
      </c>
    </row>
    <row r="147" spans="2:65" s="13" customFormat="1" ht="10.199999999999999">
      <c r="B147" s="157"/>
      <c r="D147" s="151" t="s">
        <v>288</v>
      </c>
      <c r="E147" s="158" t="s">
        <v>19</v>
      </c>
      <c r="F147" s="159" t="s">
        <v>308</v>
      </c>
      <c r="H147" s="160">
        <v>30.768999999999998</v>
      </c>
      <c r="I147" s="161"/>
      <c r="L147" s="157"/>
      <c r="M147" s="162"/>
      <c r="T147" s="163"/>
      <c r="AT147" s="158" t="s">
        <v>288</v>
      </c>
      <c r="AU147" s="158" t="s">
        <v>88</v>
      </c>
      <c r="AV147" s="13" t="s">
        <v>88</v>
      </c>
      <c r="AW147" s="13" t="s">
        <v>37</v>
      </c>
      <c r="AX147" s="13" t="s">
        <v>76</v>
      </c>
      <c r="AY147" s="158" t="s">
        <v>263</v>
      </c>
    </row>
    <row r="148" spans="2:65" s="13" customFormat="1" ht="10.199999999999999">
      <c r="B148" s="157"/>
      <c r="D148" s="151" t="s">
        <v>288</v>
      </c>
      <c r="E148" s="158" t="s">
        <v>19</v>
      </c>
      <c r="F148" s="159" t="s">
        <v>309</v>
      </c>
      <c r="H148" s="160">
        <v>-478.71100000000001</v>
      </c>
      <c r="I148" s="161"/>
      <c r="L148" s="157"/>
      <c r="M148" s="162"/>
      <c r="T148" s="163"/>
      <c r="AT148" s="158" t="s">
        <v>288</v>
      </c>
      <c r="AU148" s="158" t="s">
        <v>88</v>
      </c>
      <c r="AV148" s="13" t="s">
        <v>88</v>
      </c>
      <c r="AW148" s="13" t="s">
        <v>37</v>
      </c>
      <c r="AX148" s="13" t="s">
        <v>76</v>
      </c>
      <c r="AY148" s="158" t="s">
        <v>263</v>
      </c>
    </row>
    <row r="149" spans="2:65" s="13" customFormat="1" ht="10.199999999999999">
      <c r="B149" s="157"/>
      <c r="D149" s="151" t="s">
        <v>288</v>
      </c>
      <c r="E149" s="158" t="s">
        <v>19</v>
      </c>
      <c r="F149" s="159" t="s">
        <v>310</v>
      </c>
      <c r="H149" s="160">
        <v>2.25</v>
      </c>
      <c r="I149" s="161"/>
      <c r="L149" s="157"/>
      <c r="M149" s="162"/>
      <c r="T149" s="163"/>
      <c r="AT149" s="158" t="s">
        <v>288</v>
      </c>
      <c r="AU149" s="158" t="s">
        <v>88</v>
      </c>
      <c r="AV149" s="13" t="s">
        <v>88</v>
      </c>
      <c r="AW149" s="13" t="s">
        <v>37</v>
      </c>
      <c r="AX149" s="13" t="s">
        <v>76</v>
      </c>
      <c r="AY149" s="158" t="s">
        <v>263</v>
      </c>
    </row>
    <row r="150" spans="2:65" s="13" customFormat="1" ht="10.199999999999999">
      <c r="B150" s="157"/>
      <c r="D150" s="151" t="s">
        <v>288</v>
      </c>
      <c r="E150" s="158" t="s">
        <v>19</v>
      </c>
      <c r="F150" s="159" t="s">
        <v>311</v>
      </c>
      <c r="H150" s="160">
        <v>235.73599999999999</v>
      </c>
      <c r="I150" s="161"/>
      <c r="L150" s="157"/>
      <c r="M150" s="162"/>
      <c r="T150" s="163"/>
      <c r="AT150" s="158" t="s">
        <v>288</v>
      </c>
      <c r="AU150" s="158" t="s">
        <v>88</v>
      </c>
      <c r="AV150" s="13" t="s">
        <v>88</v>
      </c>
      <c r="AW150" s="13" t="s">
        <v>37</v>
      </c>
      <c r="AX150" s="13" t="s">
        <v>76</v>
      </c>
      <c r="AY150" s="158" t="s">
        <v>263</v>
      </c>
    </row>
    <row r="151" spans="2:65" s="14" customFormat="1" ht="10.199999999999999">
      <c r="B151" s="164"/>
      <c r="D151" s="151" t="s">
        <v>288</v>
      </c>
      <c r="E151" s="165" t="s">
        <v>19</v>
      </c>
      <c r="F151" s="166" t="s">
        <v>312</v>
      </c>
      <c r="H151" s="167">
        <v>3436.5720000000001</v>
      </c>
      <c r="I151" s="168"/>
      <c r="L151" s="164"/>
      <c r="M151" s="169"/>
      <c r="T151" s="170"/>
      <c r="AT151" s="165" t="s">
        <v>288</v>
      </c>
      <c r="AU151" s="165" t="s">
        <v>88</v>
      </c>
      <c r="AV151" s="14" t="s">
        <v>92</v>
      </c>
      <c r="AW151" s="14" t="s">
        <v>37</v>
      </c>
      <c r="AX151" s="14" t="s">
        <v>76</v>
      </c>
      <c r="AY151" s="165" t="s">
        <v>263</v>
      </c>
    </row>
    <row r="152" spans="2:65" s="13" customFormat="1" ht="10.199999999999999">
      <c r="B152" s="157"/>
      <c r="D152" s="151" t="s">
        <v>288</v>
      </c>
      <c r="E152" s="158" t="s">
        <v>19</v>
      </c>
      <c r="F152" s="159" t="s">
        <v>313</v>
      </c>
      <c r="H152" s="160">
        <v>2749.2579999999998</v>
      </c>
      <c r="I152" s="161"/>
      <c r="L152" s="157"/>
      <c r="M152" s="162"/>
      <c r="T152" s="163"/>
      <c r="AT152" s="158" t="s">
        <v>288</v>
      </c>
      <c r="AU152" s="158" t="s">
        <v>88</v>
      </c>
      <c r="AV152" s="13" t="s">
        <v>88</v>
      </c>
      <c r="AW152" s="13" t="s">
        <v>37</v>
      </c>
      <c r="AX152" s="13" t="s">
        <v>83</v>
      </c>
      <c r="AY152" s="158" t="s">
        <v>263</v>
      </c>
    </row>
    <row r="153" spans="2:65" s="1" customFormat="1" ht="24.15" customHeight="1">
      <c r="B153" s="34"/>
      <c r="C153" s="133" t="s">
        <v>314</v>
      </c>
      <c r="D153" s="133" t="s">
        <v>265</v>
      </c>
      <c r="E153" s="134" t="s">
        <v>315</v>
      </c>
      <c r="F153" s="135" t="s">
        <v>316</v>
      </c>
      <c r="G153" s="136" t="s">
        <v>285</v>
      </c>
      <c r="H153" s="137">
        <v>382.96899999999999</v>
      </c>
      <c r="I153" s="138"/>
      <c r="J153" s="139">
        <f>ROUND(I153*H153,2)</f>
        <v>0</v>
      </c>
      <c r="K153" s="135" t="s">
        <v>269</v>
      </c>
      <c r="L153" s="34"/>
      <c r="M153" s="140" t="s">
        <v>19</v>
      </c>
      <c r="N153" s="141" t="s">
        <v>48</v>
      </c>
      <c r="P153" s="142">
        <f>O153*H153</f>
        <v>0</v>
      </c>
      <c r="Q153" s="142">
        <v>0</v>
      </c>
      <c r="R153" s="142">
        <f>Q153*H153</f>
        <v>0</v>
      </c>
      <c r="S153" s="142">
        <v>0</v>
      </c>
      <c r="T153" s="143">
        <f>S153*H153</f>
        <v>0</v>
      </c>
      <c r="AR153" s="144" t="s">
        <v>98</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98</v>
      </c>
      <c r="BM153" s="144" t="s">
        <v>317</v>
      </c>
    </row>
    <row r="154" spans="2:65" s="1" customFormat="1" ht="10.199999999999999">
      <c r="B154" s="34"/>
      <c r="D154" s="146" t="s">
        <v>271</v>
      </c>
      <c r="F154" s="147" t="s">
        <v>318</v>
      </c>
      <c r="I154" s="148"/>
      <c r="L154" s="34"/>
      <c r="M154" s="149"/>
      <c r="T154" s="55"/>
      <c r="AT154" s="19" t="s">
        <v>271</v>
      </c>
      <c r="AU154" s="19" t="s">
        <v>88</v>
      </c>
    </row>
    <row r="155" spans="2:65" s="13" customFormat="1" ht="10.199999999999999">
      <c r="B155" s="157"/>
      <c r="D155" s="151" t="s">
        <v>288</v>
      </c>
      <c r="E155" s="158" t="s">
        <v>19</v>
      </c>
      <c r="F155" s="159" t="s">
        <v>319</v>
      </c>
      <c r="H155" s="160">
        <v>478.71100000000001</v>
      </c>
      <c r="I155" s="161"/>
      <c r="L155" s="157"/>
      <c r="M155" s="162"/>
      <c r="T155" s="163"/>
      <c r="AT155" s="158" t="s">
        <v>288</v>
      </c>
      <c r="AU155" s="158" t="s">
        <v>88</v>
      </c>
      <c r="AV155" s="13" t="s">
        <v>88</v>
      </c>
      <c r="AW155" s="13" t="s">
        <v>37</v>
      </c>
      <c r="AX155" s="13" t="s">
        <v>76</v>
      </c>
      <c r="AY155" s="158" t="s">
        <v>263</v>
      </c>
    </row>
    <row r="156" spans="2:65" s="13" customFormat="1" ht="10.199999999999999">
      <c r="B156" s="157"/>
      <c r="D156" s="151" t="s">
        <v>288</v>
      </c>
      <c r="E156" s="158" t="s">
        <v>19</v>
      </c>
      <c r="F156" s="159" t="s">
        <v>320</v>
      </c>
      <c r="H156" s="160">
        <v>382.96899999999999</v>
      </c>
      <c r="I156" s="161"/>
      <c r="L156" s="157"/>
      <c r="M156" s="162"/>
      <c r="T156" s="163"/>
      <c r="AT156" s="158" t="s">
        <v>288</v>
      </c>
      <c r="AU156" s="158" t="s">
        <v>88</v>
      </c>
      <c r="AV156" s="13" t="s">
        <v>88</v>
      </c>
      <c r="AW156" s="13" t="s">
        <v>37</v>
      </c>
      <c r="AX156" s="13" t="s">
        <v>83</v>
      </c>
      <c r="AY156" s="158" t="s">
        <v>263</v>
      </c>
    </row>
    <row r="157" spans="2:65" s="12" customFormat="1" ht="10.199999999999999">
      <c r="B157" s="150"/>
      <c r="D157" s="151" t="s">
        <v>288</v>
      </c>
      <c r="E157" s="152" t="s">
        <v>19</v>
      </c>
      <c r="F157" s="153" t="s">
        <v>291</v>
      </c>
      <c r="H157" s="152" t="s">
        <v>19</v>
      </c>
      <c r="I157" s="154"/>
      <c r="L157" s="150"/>
      <c r="M157" s="155"/>
      <c r="T157" s="156"/>
      <c r="AT157" s="152" t="s">
        <v>288</v>
      </c>
      <c r="AU157" s="152" t="s">
        <v>88</v>
      </c>
      <c r="AV157" s="12" t="s">
        <v>83</v>
      </c>
      <c r="AW157" s="12" t="s">
        <v>37</v>
      </c>
      <c r="AX157" s="12" t="s">
        <v>76</v>
      </c>
      <c r="AY157" s="152" t="s">
        <v>263</v>
      </c>
    </row>
    <row r="158" spans="2:65" s="1" customFormat="1" ht="24.15" customHeight="1">
      <c r="B158" s="34"/>
      <c r="C158" s="133" t="s">
        <v>321</v>
      </c>
      <c r="D158" s="133" t="s">
        <v>265</v>
      </c>
      <c r="E158" s="134" t="s">
        <v>322</v>
      </c>
      <c r="F158" s="135" t="s">
        <v>323</v>
      </c>
      <c r="G158" s="136" t="s">
        <v>285</v>
      </c>
      <c r="H158" s="137">
        <v>9.7349999999999994</v>
      </c>
      <c r="I158" s="138"/>
      <c r="J158" s="139">
        <f>ROUND(I158*H158,2)</f>
        <v>0</v>
      </c>
      <c r="K158" s="135" t="s">
        <v>269</v>
      </c>
      <c r="L158" s="34"/>
      <c r="M158" s="140" t="s">
        <v>19</v>
      </c>
      <c r="N158" s="141" t="s">
        <v>48</v>
      </c>
      <c r="P158" s="142">
        <f>O158*H158</f>
        <v>0</v>
      </c>
      <c r="Q158" s="142">
        <v>0</v>
      </c>
      <c r="R158" s="142">
        <f>Q158*H158</f>
        <v>0</v>
      </c>
      <c r="S158" s="142">
        <v>0</v>
      </c>
      <c r="T158" s="143">
        <f>S158*H158</f>
        <v>0</v>
      </c>
      <c r="AR158" s="144" t="s">
        <v>98</v>
      </c>
      <c r="AT158" s="144" t="s">
        <v>265</v>
      </c>
      <c r="AU158" s="144" t="s">
        <v>88</v>
      </c>
      <c r="AY158" s="19" t="s">
        <v>263</v>
      </c>
      <c r="BE158" s="145">
        <f>IF(N158="základní",J158,0)</f>
        <v>0</v>
      </c>
      <c r="BF158" s="145">
        <f>IF(N158="snížená",J158,0)</f>
        <v>0</v>
      </c>
      <c r="BG158" s="145">
        <f>IF(N158="zákl. přenesená",J158,0)</f>
        <v>0</v>
      </c>
      <c r="BH158" s="145">
        <f>IF(N158="sníž. přenesená",J158,0)</f>
        <v>0</v>
      </c>
      <c r="BI158" s="145">
        <f>IF(N158="nulová",J158,0)</f>
        <v>0</v>
      </c>
      <c r="BJ158" s="19" t="s">
        <v>88</v>
      </c>
      <c r="BK158" s="145">
        <f>ROUND(I158*H158,2)</f>
        <v>0</v>
      </c>
      <c r="BL158" s="19" t="s">
        <v>98</v>
      </c>
      <c r="BM158" s="144" t="s">
        <v>324</v>
      </c>
    </row>
    <row r="159" spans="2:65" s="1" customFormat="1" ht="10.199999999999999">
      <c r="B159" s="34"/>
      <c r="D159" s="146" t="s">
        <v>271</v>
      </c>
      <c r="F159" s="147" t="s">
        <v>325</v>
      </c>
      <c r="I159" s="148"/>
      <c r="L159" s="34"/>
      <c r="M159" s="149"/>
      <c r="T159" s="55"/>
      <c r="AT159" s="19" t="s">
        <v>271</v>
      </c>
      <c r="AU159" s="19" t="s">
        <v>88</v>
      </c>
    </row>
    <row r="160" spans="2:65" s="12" customFormat="1" ht="10.199999999999999">
      <c r="B160" s="150"/>
      <c r="D160" s="151" t="s">
        <v>288</v>
      </c>
      <c r="E160" s="152" t="s">
        <v>19</v>
      </c>
      <c r="F160" s="153" t="s">
        <v>326</v>
      </c>
      <c r="H160" s="152" t="s">
        <v>19</v>
      </c>
      <c r="I160" s="154"/>
      <c r="L160" s="150"/>
      <c r="M160" s="155"/>
      <c r="T160" s="156"/>
      <c r="AT160" s="152" t="s">
        <v>288</v>
      </c>
      <c r="AU160" s="152" t="s">
        <v>88</v>
      </c>
      <c r="AV160" s="12" t="s">
        <v>83</v>
      </c>
      <c r="AW160" s="12" t="s">
        <v>37</v>
      </c>
      <c r="AX160" s="12" t="s">
        <v>76</v>
      </c>
      <c r="AY160" s="152" t="s">
        <v>263</v>
      </c>
    </row>
    <row r="161" spans="2:65" s="13" customFormat="1" ht="10.199999999999999">
      <c r="B161" s="157"/>
      <c r="D161" s="151" t="s">
        <v>288</v>
      </c>
      <c r="E161" s="158" t="s">
        <v>19</v>
      </c>
      <c r="F161" s="159" t="s">
        <v>327</v>
      </c>
      <c r="H161" s="160">
        <v>9.7349999999999994</v>
      </c>
      <c r="I161" s="161"/>
      <c r="L161" s="157"/>
      <c r="M161" s="162"/>
      <c r="T161" s="163"/>
      <c r="AT161" s="158" t="s">
        <v>288</v>
      </c>
      <c r="AU161" s="158" t="s">
        <v>88</v>
      </c>
      <c r="AV161" s="13" t="s">
        <v>88</v>
      </c>
      <c r="AW161" s="13" t="s">
        <v>37</v>
      </c>
      <c r="AX161" s="13" t="s">
        <v>83</v>
      </c>
      <c r="AY161" s="158" t="s">
        <v>263</v>
      </c>
    </row>
    <row r="162" spans="2:65" s="12" customFormat="1" ht="10.199999999999999">
      <c r="B162" s="150"/>
      <c r="D162" s="151" t="s">
        <v>288</v>
      </c>
      <c r="E162" s="152" t="s">
        <v>19</v>
      </c>
      <c r="F162" s="153" t="s">
        <v>291</v>
      </c>
      <c r="H162" s="152" t="s">
        <v>19</v>
      </c>
      <c r="I162" s="154"/>
      <c r="L162" s="150"/>
      <c r="M162" s="155"/>
      <c r="T162" s="156"/>
      <c r="AT162" s="152" t="s">
        <v>288</v>
      </c>
      <c r="AU162" s="152" t="s">
        <v>88</v>
      </c>
      <c r="AV162" s="12" t="s">
        <v>83</v>
      </c>
      <c r="AW162" s="12" t="s">
        <v>37</v>
      </c>
      <c r="AX162" s="12" t="s">
        <v>76</v>
      </c>
      <c r="AY162" s="152" t="s">
        <v>263</v>
      </c>
    </row>
    <row r="163" spans="2:65" s="1" customFormat="1" ht="24.15" customHeight="1">
      <c r="B163" s="34"/>
      <c r="C163" s="133" t="s">
        <v>328</v>
      </c>
      <c r="D163" s="133" t="s">
        <v>265</v>
      </c>
      <c r="E163" s="134" t="s">
        <v>329</v>
      </c>
      <c r="F163" s="135" t="s">
        <v>330</v>
      </c>
      <c r="G163" s="136" t="s">
        <v>285</v>
      </c>
      <c r="H163" s="137">
        <v>10.225</v>
      </c>
      <c r="I163" s="138"/>
      <c r="J163" s="139">
        <f>ROUND(I163*H163,2)</f>
        <v>0</v>
      </c>
      <c r="K163" s="135" t="s">
        <v>269</v>
      </c>
      <c r="L163" s="34"/>
      <c r="M163" s="140" t="s">
        <v>19</v>
      </c>
      <c r="N163" s="141" t="s">
        <v>48</v>
      </c>
      <c r="P163" s="142">
        <f>O163*H163</f>
        <v>0</v>
      </c>
      <c r="Q163" s="142">
        <v>0</v>
      </c>
      <c r="R163" s="142">
        <f>Q163*H163</f>
        <v>0</v>
      </c>
      <c r="S163" s="142">
        <v>0</v>
      </c>
      <c r="T163" s="143">
        <f>S163*H163</f>
        <v>0</v>
      </c>
      <c r="AR163" s="144" t="s">
        <v>98</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98</v>
      </c>
      <c r="BM163" s="144" t="s">
        <v>331</v>
      </c>
    </row>
    <row r="164" spans="2:65" s="1" customFormat="1" ht="10.199999999999999">
      <c r="B164" s="34"/>
      <c r="D164" s="146" t="s">
        <v>271</v>
      </c>
      <c r="F164" s="147" t="s">
        <v>332</v>
      </c>
      <c r="I164" s="148"/>
      <c r="L164" s="34"/>
      <c r="M164" s="149"/>
      <c r="T164" s="55"/>
      <c r="AT164" s="19" t="s">
        <v>271</v>
      </c>
      <c r="AU164" s="19" t="s">
        <v>88</v>
      </c>
    </row>
    <row r="165" spans="2:65" s="13" customFormat="1" ht="10.199999999999999">
      <c r="B165" s="157"/>
      <c r="D165" s="151" t="s">
        <v>288</v>
      </c>
      <c r="E165" s="158" t="s">
        <v>19</v>
      </c>
      <c r="F165" s="159" t="s">
        <v>333</v>
      </c>
      <c r="H165" s="160">
        <v>10.225</v>
      </c>
      <c r="I165" s="161"/>
      <c r="L165" s="157"/>
      <c r="M165" s="162"/>
      <c r="T165" s="163"/>
      <c r="AT165" s="158" t="s">
        <v>288</v>
      </c>
      <c r="AU165" s="158" t="s">
        <v>88</v>
      </c>
      <c r="AV165" s="13" t="s">
        <v>88</v>
      </c>
      <c r="AW165" s="13" t="s">
        <v>37</v>
      </c>
      <c r="AX165" s="13" t="s">
        <v>83</v>
      </c>
      <c r="AY165" s="158" t="s">
        <v>263</v>
      </c>
    </row>
    <row r="166" spans="2:65" s="12" customFormat="1" ht="10.199999999999999">
      <c r="B166" s="150"/>
      <c r="D166" s="151" t="s">
        <v>288</v>
      </c>
      <c r="E166" s="152" t="s">
        <v>19</v>
      </c>
      <c r="F166" s="153" t="s">
        <v>291</v>
      </c>
      <c r="H166" s="152" t="s">
        <v>19</v>
      </c>
      <c r="I166" s="154"/>
      <c r="L166" s="150"/>
      <c r="M166" s="155"/>
      <c r="T166" s="156"/>
      <c r="AT166" s="152" t="s">
        <v>288</v>
      </c>
      <c r="AU166" s="152" t="s">
        <v>88</v>
      </c>
      <c r="AV166" s="12" t="s">
        <v>83</v>
      </c>
      <c r="AW166" s="12" t="s">
        <v>37</v>
      </c>
      <c r="AX166" s="12" t="s">
        <v>76</v>
      </c>
      <c r="AY166" s="152" t="s">
        <v>263</v>
      </c>
    </row>
    <row r="167" spans="2:65" s="1" customFormat="1" ht="24.15" customHeight="1">
      <c r="B167" s="34"/>
      <c r="C167" s="133" t="s">
        <v>334</v>
      </c>
      <c r="D167" s="133" t="s">
        <v>265</v>
      </c>
      <c r="E167" s="134" t="s">
        <v>335</v>
      </c>
      <c r="F167" s="135" t="s">
        <v>336</v>
      </c>
      <c r="G167" s="136" t="s">
        <v>285</v>
      </c>
      <c r="H167" s="137">
        <v>687.31399999999996</v>
      </c>
      <c r="I167" s="138"/>
      <c r="J167" s="139">
        <f>ROUND(I167*H167,2)</f>
        <v>0</v>
      </c>
      <c r="K167" s="135" t="s">
        <v>269</v>
      </c>
      <c r="L167" s="34"/>
      <c r="M167" s="140" t="s">
        <v>19</v>
      </c>
      <c r="N167" s="141" t="s">
        <v>48</v>
      </c>
      <c r="P167" s="142">
        <f>O167*H167</f>
        <v>0</v>
      </c>
      <c r="Q167" s="142">
        <v>0</v>
      </c>
      <c r="R167" s="142">
        <f>Q167*H167</f>
        <v>0</v>
      </c>
      <c r="S167" s="142">
        <v>0</v>
      </c>
      <c r="T167" s="143">
        <f>S167*H167</f>
        <v>0</v>
      </c>
      <c r="AR167" s="144" t="s">
        <v>98</v>
      </c>
      <c r="AT167" s="144" t="s">
        <v>265</v>
      </c>
      <c r="AU167" s="144" t="s">
        <v>88</v>
      </c>
      <c r="AY167" s="19" t="s">
        <v>263</v>
      </c>
      <c r="BE167" s="145">
        <f>IF(N167="základní",J167,0)</f>
        <v>0</v>
      </c>
      <c r="BF167" s="145">
        <f>IF(N167="snížená",J167,0)</f>
        <v>0</v>
      </c>
      <c r="BG167" s="145">
        <f>IF(N167="zákl. přenesená",J167,0)</f>
        <v>0</v>
      </c>
      <c r="BH167" s="145">
        <f>IF(N167="sníž. přenesená",J167,0)</f>
        <v>0</v>
      </c>
      <c r="BI167" s="145">
        <f>IF(N167="nulová",J167,0)</f>
        <v>0</v>
      </c>
      <c r="BJ167" s="19" t="s">
        <v>88</v>
      </c>
      <c r="BK167" s="145">
        <f>ROUND(I167*H167,2)</f>
        <v>0</v>
      </c>
      <c r="BL167" s="19" t="s">
        <v>98</v>
      </c>
      <c r="BM167" s="144" t="s">
        <v>337</v>
      </c>
    </row>
    <row r="168" spans="2:65" s="1" customFormat="1" ht="10.199999999999999">
      <c r="B168" s="34"/>
      <c r="D168" s="146" t="s">
        <v>271</v>
      </c>
      <c r="F168" s="147" t="s">
        <v>338</v>
      </c>
      <c r="I168" s="148"/>
      <c r="L168" s="34"/>
      <c r="M168" s="149"/>
      <c r="T168" s="55"/>
      <c r="AT168" s="19" t="s">
        <v>271</v>
      </c>
      <c r="AU168" s="19" t="s">
        <v>88</v>
      </c>
    </row>
    <row r="169" spans="2:65" s="13" customFormat="1" ht="10.199999999999999">
      <c r="B169" s="157"/>
      <c r="D169" s="151" t="s">
        <v>288</v>
      </c>
      <c r="E169" s="158" t="s">
        <v>19</v>
      </c>
      <c r="F169" s="159" t="s">
        <v>339</v>
      </c>
      <c r="H169" s="160">
        <v>687.31399999999996</v>
      </c>
      <c r="I169" s="161"/>
      <c r="L169" s="157"/>
      <c r="M169" s="162"/>
      <c r="T169" s="163"/>
      <c r="AT169" s="158" t="s">
        <v>288</v>
      </c>
      <c r="AU169" s="158" t="s">
        <v>88</v>
      </c>
      <c r="AV169" s="13" t="s">
        <v>88</v>
      </c>
      <c r="AW169" s="13" t="s">
        <v>37</v>
      </c>
      <c r="AX169" s="13" t="s">
        <v>83</v>
      </c>
      <c r="AY169" s="158" t="s">
        <v>263</v>
      </c>
    </row>
    <row r="170" spans="2:65" s="1" customFormat="1" ht="24.15" customHeight="1">
      <c r="B170" s="34"/>
      <c r="C170" s="133" t="s">
        <v>340</v>
      </c>
      <c r="D170" s="133" t="s">
        <v>265</v>
      </c>
      <c r="E170" s="134" t="s">
        <v>341</v>
      </c>
      <c r="F170" s="135" t="s">
        <v>342</v>
      </c>
      <c r="G170" s="136" t="s">
        <v>285</v>
      </c>
      <c r="H170" s="137">
        <v>95.742000000000004</v>
      </c>
      <c r="I170" s="138"/>
      <c r="J170" s="139">
        <f>ROUND(I170*H170,2)</f>
        <v>0</v>
      </c>
      <c r="K170" s="135" t="s">
        <v>269</v>
      </c>
      <c r="L170" s="34"/>
      <c r="M170" s="140" t="s">
        <v>19</v>
      </c>
      <c r="N170" s="141" t="s">
        <v>48</v>
      </c>
      <c r="P170" s="142">
        <f>O170*H170</f>
        <v>0</v>
      </c>
      <c r="Q170" s="142">
        <v>0</v>
      </c>
      <c r="R170" s="142">
        <f>Q170*H170</f>
        <v>0</v>
      </c>
      <c r="S170" s="142">
        <v>0</v>
      </c>
      <c r="T170" s="143">
        <f>S170*H170</f>
        <v>0</v>
      </c>
      <c r="AR170" s="144" t="s">
        <v>98</v>
      </c>
      <c r="AT170" s="144" t="s">
        <v>265</v>
      </c>
      <c r="AU170" s="144" t="s">
        <v>88</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98</v>
      </c>
      <c r="BM170" s="144" t="s">
        <v>343</v>
      </c>
    </row>
    <row r="171" spans="2:65" s="1" customFormat="1" ht="10.199999999999999">
      <c r="B171" s="34"/>
      <c r="D171" s="146" t="s">
        <v>271</v>
      </c>
      <c r="F171" s="147" t="s">
        <v>344</v>
      </c>
      <c r="I171" s="148"/>
      <c r="L171" s="34"/>
      <c r="M171" s="149"/>
      <c r="T171" s="55"/>
      <c r="AT171" s="19" t="s">
        <v>271</v>
      </c>
      <c r="AU171" s="19" t="s">
        <v>88</v>
      </c>
    </row>
    <row r="172" spans="2:65" s="13" customFormat="1" ht="10.199999999999999">
      <c r="B172" s="157"/>
      <c r="D172" s="151" t="s">
        <v>288</v>
      </c>
      <c r="E172" s="158" t="s">
        <v>19</v>
      </c>
      <c r="F172" s="159" t="s">
        <v>345</v>
      </c>
      <c r="H172" s="160">
        <v>95.742000000000004</v>
      </c>
      <c r="I172" s="161"/>
      <c r="L172" s="157"/>
      <c r="M172" s="162"/>
      <c r="T172" s="163"/>
      <c r="AT172" s="158" t="s">
        <v>288</v>
      </c>
      <c r="AU172" s="158" t="s">
        <v>88</v>
      </c>
      <c r="AV172" s="13" t="s">
        <v>88</v>
      </c>
      <c r="AW172" s="13" t="s">
        <v>37</v>
      </c>
      <c r="AX172" s="13" t="s">
        <v>83</v>
      </c>
      <c r="AY172" s="158" t="s">
        <v>263</v>
      </c>
    </row>
    <row r="173" spans="2:65" s="12" customFormat="1" ht="10.199999999999999">
      <c r="B173" s="150"/>
      <c r="D173" s="151" t="s">
        <v>288</v>
      </c>
      <c r="E173" s="152" t="s">
        <v>19</v>
      </c>
      <c r="F173" s="153" t="s">
        <v>291</v>
      </c>
      <c r="H173" s="152" t="s">
        <v>19</v>
      </c>
      <c r="I173" s="154"/>
      <c r="L173" s="150"/>
      <c r="M173" s="155"/>
      <c r="T173" s="156"/>
      <c r="AT173" s="152" t="s">
        <v>288</v>
      </c>
      <c r="AU173" s="152" t="s">
        <v>88</v>
      </c>
      <c r="AV173" s="12" t="s">
        <v>83</v>
      </c>
      <c r="AW173" s="12" t="s">
        <v>37</v>
      </c>
      <c r="AX173" s="12" t="s">
        <v>76</v>
      </c>
      <c r="AY173" s="152" t="s">
        <v>263</v>
      </c>
    </row>
    <row r="174" spans="2:65" s="1" customFormat="1" ht="24.15" customHeight="1">
      <c r="B174" s="34"/>
      <c r="C174" s="133" t="s">
        <v>8</v>
      </c>
      <c r="D174" s="133" t="s">
        <v>265</v>
      </c>
      <c r="E174" s="134" t="s">
        <v>346</v>
      </c>
      <c r="F174" s="135" t="s">
        <v>347</v>
      </c>
      <c r="G174" s="136" t="s">
        <v>285</v>
      </c>
      <c r="H174" s="137">
        <v>18.209</v>
      </c>
      <c r="I174" s="138"/>
      <c r="J174" s="139">
        <f>ROUND(I174*H174,2)</f>
        <v>0</v>
      </c>
      <c r="K174" s="135" t="s">
        <v>269</v>
      </c>
      <c r="L174" s="34"/>
      <c r="M174" s="140" t="s">
        <v>19</v>
      </c>
      <c r="N174" s="141" t="s">
        <v>48</v>
      </c>
      <c r="P174" s="142">
        <f>O174*H174</f>
        <v>0</v>
      </c>
      <c r="Q174" s="142">
        <v>0</v>
      </c>
      <c r="R174" s="142">
        <f>Q174*H174</f>
        <v>0</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348</v>
      </c>
    </row>
    <row r="175" spans="2:65" s="1" customFormat="1" ht="10.199999999999999">
      <c r="B175" s="34"/>
      <c r="D175" s="146" t="s">
        <v>271</v>
      </c>
      <c r="F175" s="147" t="s">
        <v>349</v>
      </c>
      <c r="I175" s="148"/>
      <c r="L175" s="34"/>
      <c r="M175" s="149"/>
      <c r="T175" s="55"/>
      <c r="AT175" s="19" t="s">
        <v>271</v>
      </c>
      <c r="AU175" s="19" t="s">
        <v>88</v>
      </c>
    </row>
    <row r="176" spans="2:65" s="12" customFormat="1" ht="10.199999999999999">
      <c r="B176" s="150"/>
      <c r="D176" s="151" t="s">
        <v>288</v>
      </c>
      <c r="E176" s="152" t="s">
        <v>19</v>
      </c>
      <c r="F176" s="153" t="s">
        <v>350</v>
      </c>
      <c r="H176" s="152" t="s">
        <v>19</v>
      </c>
      <c r="I176" s="154"/>
      <c r="L176" s="150"/>
      <c r="M176" s="155"/>
      <c r="T176" s="156"/>
      <c r="AT176" s="152" t="s">
        <v>288</v>
      </c>
      <c r="AU176" s="152" t="s">
        <v>88</v>
      </c>
      <c r="AV176" s="12" t="s">
        <v>83</v>
      </c>
      <c r="AW176" s="12" t="s">
        <v>37</v>
      </c>
      <c r="AX176" s="12" t="s">
        <v>76</v>
      </c>
      <c r="AY176" s="152" t="s">
        <v>263</v>
      </c>
    </row>
    <row r="177" spans="2:65" s="13" customFormat="1" ht="10.199999999999999">
      <c r="B177" s="157"/>
      <c r="D177" s="151" t="s">
        <v>288</v>
      </c>
      <c r="E177" s="158" t="s">
        <v>19</v>
      </c>
      <c r="F177" s="159" t="s">
        <v>351</v>
      </c>
      <c r="H177" s="160">
        <v>5.1310000000000002</v>
      </c>
      <c r="I177" s="161"/>
      <c r="L177" s="157"/>
      <c r="M177" s="162"/>
      <c r="T177" s="163"/>
      <c r="AT177" s="158" t="s">
        <v>288</v>
      </c>
      <c r="AU177" s="158" t="s">
        <v>88</v>
      </c>
      <c r="AV177" s="13" t="s">
        <v>88</v>
      </c>
      <c r="AW177" s="13" t="s">
        <v>37</v>
      </c>
      <c r="AX177" s="13" t="s">
        <v>76</v>
      </c>
      <c r="AY177" s="158" t="s">
        <v>263</v>
      </c>
    </row>
    <row r="178" spans="2:65" s="13" customFormat="1" ht="10.199999999999999">
      <c r="B178" s="157"/>
      <c r="D178" s="151" t="s">
        <v>288</v>
      </c>
      <c r="E178" s="158" t="s">
        <v>19</v>
      </c>
      <c r="F178" s="159" t="s">
        <v>352</v>
      </c>
      <c r="H178" s="160">
        <v>2.4159999999999999</v>
      </c>
      <c r="I178" s="161"/>
      <c r="L178" s="157"/>
      <c r="M178" s="162"/>
      <c r="T178" s="163"/>
      <c r="AT178" s="158" t="s">
        <v>288</v>
      </c>
      <c r="AU178" s="158" t="s">
        <v>88</v>
      </c>
      <c r="AV178" s="13" t="s">
        <v>88</v>
      </c>
      <c r="AW178" s="13" t="s">
        <v>37</v>
      </c>
      <c r="AX178" s="13" t="s">
        <v>76</v>
      </c>
      <c r="AY178" s="158" t="s">
        <v>263</v>
      </c>
    </row>
    <row r="179" spans="2:65" s="13" customFormat="1" ht="10.199999999999999">
      <c r="B179" s="157"/>
      <c r="D179" s="151" t="s">
        <v>288</v>
      </c>
      <c r="E179" s="158" t="s">
        <v>19</v>
      </c>
      <c r="F179" s="159" t="s">
        <v>353</v>
      </c>
      <c r="H179" s="160">
        <v>7.3639999999999999</v>
      </c>
      <c r="I179" s="161"/>
      <c r="L179" s="157"/>
      <c r="M179" s="162"/>
      <c r="T179" s="163"/>
      <c r="AT179" s="158" t="s">
        <v>288</v>
      </c>
      <c r="AU179" s="158" t="s">
        <v>88</v>
      </c>
      <c r="AV179" s="13" t="s">
        <v>88</v>
      </c>
      <c r="AW179" s="13" t="s">
        <v>37</v>
      </c>
      <c r="AX179" s="13" t="s">
        <v>76</v>
      </c>
      <c r="AY179" s="158" t="s">
        <v>263</v>
      </c>
    </row>
    <row r="180" spans="2:65" s="13" customFormat="1" ht="10.199999999999999">
      <c r="B180" s="157"/>
      <c r="D180" s="151" t="s">
        <v>288</v>
      </c>
      <c r="E180" s="158" t="s">
        <v>19</v>
      </c>
      <c r="F180" s="159" t="s">
        <v>354</v>
      </c>
      <c r="H180" s="160">
        <v>3.298</v>
      </c>
      <c r="I180" s="161"/>
      <c r="L180" s="157"/>
      <c r="M180" s="162"/>
      <c r="T180" s="163"/>
      <c r="AT180" s="158" t="s">
        <v>288</v>
      </c>
      <c r="AU180" s="158" t="s">
        <v>88</v>
      </c>
      <c r="AV180" s="13" t="s">
        <v>88</v>
      </c>
      <c r="AW180" s="13" t="s">
        <v>37</v>
      </c>
      <c r="AX180" s="13" t="s">
        <v>76</v>
      </c>
      <c r="AY180" s="158" t="s">
        <v>263</v>
      </c>
    </row>
    <row r="181" spans="2:65" s="12" customFormat="1" ht="10.199999999999999">
      <c r="B181" s="150"/>
      <c r="D181" s="151" t="s">
        <v>288</v>
      </c>
      <c r="E181" s="152" t="s">
        <v>19</v>
      </c>
      <c r="F181" s="153" t="s">
        <v>291</v>
      </c>
      <c r="H181" s="152" t="s">
        <v>19</v>
      </c>
      <c r="I181" s="154"/>
      <c r="L181" s="150"/>
      <c r="M181" s="155"/>
      <c r="T181" s="156"/>
      <c r="AT181" s="152" t="s">
        <v>288</v>
      </c>
      <c r="AU181" s="152" t="s">
        <v>88</v>
      </c>
      <c r="AV181" s="12" t="s">
        <v>83</v>
      </c>
      <c r="AW181" s="12" t="s">
        <v>37</v>
      </c>
      <c r="AX181" s="12" t="s">
        <v>76</v>
      </c>
      <c r="AY181" s="152" t="s">
        <v>263</v>
      </c>
    </row>
    <row r="182" spans="2:65" s="15" customFormat="1" ht="10.199999999999999">
      <c r="B182" s="171"/>
      <c r="D182" s="151" t="s">
        <v>288</v>
      </c>
      <c r="E182" s="172" t="s">
        <v>19</v>
      </c>
      <c r="F182" s="173" t="s">
        <v>355</v>
      </c>
      <c r="H182" s="174">
        <v>18.209</v>
      </c>
      <c r="I182" s="175"/>
      <c r="L182" s="171"/>
      <c r="M182" s="176"/>
      <c r="T182" s="177"/>
      <c r="AT182" s="172" t="s">
        <v>288</v>
      </c>
      <c r="AU182" s="172" t="s">
        <v>88</v>
      </c>
      <c r="AV182" s="15" t="s">
        <v>98</v>
      </c>
      <c r="AW182" s="15" t="s">
        <v>37</v>
      </c>
      <c r="AX182" s="15" t="s">
        <v>83</v>
      </c>
      <c r="AY182" s="172" t="s">
        <v>263</v>
      </c>
    </row>
    <row r="183" spans="2:65" s="1" customFormat="1" ht="24.15" customHeight="1">
      <c r="B183" s="34"/>
      <c r="C183" s="133" t="s">
        <v>356</v>
      </c>
      <c r="D183" s="133" t="s">
        <v>265</v>
      </c>
      <c r="E183" s="134" t="s">
        <v>357</v>
      </c>
      <c r="F183" s="135" t="s">
        <v>358</v>
      </c>
      <c r="G183" s="136" t="s">
        <v>285</v>
      </c>
      <c r="H183" s="137">
        <v>12.406000000000001</v>
      </c>
      <c r="I183" s="138"/>
      <c r="J183" s="139">
        <f>ROUND(I183*H183,2)</f>
        <v>0</v>
      </c>
      <c r="K183" s="135" t="s">
        <v>269</v>
      </c>
      <c r="L183" s="34"/>
      <c r="M183" s="140" t="s">
        <v>19</v>
      </c>
      <c r="N183" s="141" t="s">
        <v>48</v>
      </c>
      <c r="P183" s="142">
        <f>O183*H183</f>
        <v>0</v>
      </c>
      <c r="Q183" s="142">
        <v>0</v>
      </c>
      <c r="R183" s="142">
        <f>Q183*H183</f>
        <v>0</v>
      </c>
      <c r="S183" s="142">
        <v>0</v>
      </c>
      <c r="T183" s="143">
        <f>S183*H183</f>
        <v>0</v>
      </c>
      <c r="AR183" s="144" t="s">
        <v>98</v>
      </c>
      <c r="AT183" s="144" t="s">
        <v>265</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98</v>
      </c>
      <c r="BM183" s="144" t="s">
        <v>359</v>
      </c>
    </row>
    <row r="184" spans="2:65" s="1" customFormat="1" ht="10.199999999999999">
      <c r="B184" s="34"/>
      <c r="D184" s="146" t="s">
        <v>271</v>
      </c>
      <c r="F184" s="147" t="s">
        <v>360</v>
      </c>
      <c r="I184" s="148"/>
      <c r="L184" s="34"/>
      <c r="M184" s="149"/>
      <c r="T184" s="55"/>
      <c r="AT184" s="19" t="s">
        <v>271</v>
      </c>
      <c r="AU184" s="19" t="s">
        <v>88</v>
      </c>
    </row>
    <row r="185" spans="2:65" s="13" customFormat="1" ht="10.199999999999999">
      <c r="B185" s="157"/>
      <c r="D185" s="151" t="s">
        <v>288</v>
      </c>
      <c r="E185" s="158" t="s">
        <v>19</v>
      </c>
      <c r="F185" s="159" t="s">
        <v>361</v>
      </c>
      <c r="H185" s="160">
        <v>12.406000000000001</v>
      </c>
      <c r="I185" s="161"/>
      <c r="L185" s="157"/>
      <c r="M185" s="162"/>
      <c r="T185" s="163"/>
      <c r="AT185" s="158" t="s">
        <v>288</v>
      </c>
      <c r="AU185" s="158" t="s">
        <v>88</v>
      </c>
      <c r="AV185" s="13" t="s">
        <v>88</v>
      </c>
      <c r="AW185" s="13" t="s">
        <v>37</v>
      </c>
      <c r="AX185" s="13" t="s">
        <v>83</v>
      </c>
      <c r="AY185" s="158" t="s">
        <v>263</v>
      </c>
    </row>
    <row r="186" spans="2:65" s="12" customFormat="1" ht="10.199999999999999">
      <c r="B186" s="150"/>
      <c r="D186" s="151" t="s">
        <v>288</v>
      </c>
      <c r="E186" s="152" t="s">
        <v>19</v>
      </c>
      <c r="F186" s="153" t="s">
        <v>362</v>
      </c>
      <c r="H186" s="152" t="s">
        <v>19</v>
      </c>
      <c r="I186" s="154"/>
      <c r="L186" s="150"/>
      <c r="M186" s="155"/>
      <c r="T186" s="156"/>
      <c r="AT186" s="152" t="s">
        <v>288</v>
      </c>
      <c r="AU186" s="152" t="s">
        <v>88</v>
      </c>
      <c r="AV186" s="12" t="s">
        <v>83</v>
      </c>
      <c r="AW186" s="12" t="s">
        <v>37</v>
      </c>
      <c r="AX186" s="12" t="s">
        <v>76</v>
      </c>
      <c r="AY186" s="152" t="s">
        <v>263</v>
      </c>
    </row>
    <row r="187" spans="2:65" s="1" customFormat="1" ht="24.15" customHeight="1">
      <c r="B187" s="34"/>
      <c r="C187" s="133" t="s">
        <v>363</v>
      </c>
      <c r="D187" s="133" t="s">
        <v>265</v>
      </c>
      <c r="E187" s="134" t="s">
        <v>364</v>
      </c>
      <c r="F187" s="135" t="s">
        <v>365</v>
      </c>
      <c r="G187" s="136" t="s">
        <v>285</v>
      </c>
      <c r="H187" s="137">
        <v>0.219</v>
      </c>
      <c r="I187" s="138"/>
      <c r="J187" s="139">
        <f>ROUND(I187*H187,2)</f>
        <v>0</v>
      </c>
      <c r="K187" s="135" t="s">
        <v>269</v>
      </c>
      <c r="L187" s="34"/>
      <c r="M187" s="140" t="s">
        <v>19</v>
      </c>
      <c r="N187" s="141" t="s">
        <v>48</v>
      </c>
      <c r="P187" s="142">
        <f>O187*H187</f>
        <v>0</v>
      </c>
      <c r="Q187" s="142">
        <v>0</v>
      </c>
      <c r="R187" s="142">
        <f>Q187*H187</f>
        <v>0</v>
      </c>
      <c r="S187" s="142">
        <v>0</v>
      </c>
      <c r="T187" s="143">
        <f>S187*H187</f>
        <v>0</v>
      </c>
      <c r="AR187" s="144" t="s">
        <v>98</v>
      </c>
      <c r="AT187" s="144" t="s">
        <v>265</v>
      </c>
      <c r="AU187" s="144" t="s">
        <v>88</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98</v>
      </c>
      <c r="BM187" s="144" t="s">
        <v>366</v>
      </c>
    </row>
    <row r="188" spans="2:65" s="1" customFormat="1" ht="10.199999999999999">
      <c r="B188" s="34"/>
      <c r="D188" s="146" t="s">
        <v>271</v>
      </c>
      <c r="F188" s="147" t="s">
        <v>367</v>
      </c>
      <c r="I188" s="148"/>
      <c r="L188" s="34"/>
      <c r="M188" s="149"/>
      <c r="T188" s="55"/>
      <c r="AT188" s="19" t="s">
        <v>271</v>
      </c>
      <c r="AU188" s="19" t="s">
        <v>88</v>
      </c>
    </row>
    <row r="189" spans="2:65" s="13" customFormat="1" ht="10.199999999999999">
      <c r="B189" s="157"/>
      <c r="D189" s="151" t="s">
        <v>288</v>
      </c>
      <c r="E189" s="158" t="s">
        <v>19</v>
      </c>
      <c r="F189" s="159" t="s">
        <v>368</v>
      </c>
      <c r="H189" s="160">
        <v>0.219</v>
      </c>
      <c r="I189" s="161"/>
      <c r="L189" s="157"/>
      <c r="M189" s="162"/>
      <c r="T189" s="163"/>
      <c r="AT189" s="158" t="s">
        <v>288</v>
      </c>
      <c r="AU189" s="158" t="s">
        <v>88</v>
      </c>
      <c r="AV189" s="13" t="s">
        <v>88</v>
      </c>
      <c r="AW189" s="13" t="s">
        <v>37</v>
      </c>
      <c r="AX189" s="13" t="s">
        <v>83</v>
      </c>
      <c r="AY189" s="158" t="s">
        <v>263</v>
      </c>
    </row>
    <row r="190" spans="2:65" s="1" customFormat="1" ht="24.15" customHeight="1">
      <c r="B190" s="34"/>
      <c r="C190" s="133" t="s">
        <v>369</v>
      </c>
      <c r="D190" s="133" t="s">
        <v>265</v>
      </c>
      <c r="E190" s="134" t="s">
        <v>370</v>
      </c>
      <c r="F190" s="135" t="s">
        <v>371</v>
      </c>
      <c r="G190" s="136" t="s">
        <v>285</v>
      </c>
      <c r="H190" s="137">
        <v>18.209</v>
      </c>
      <c r="I190" s="138"/>
      <c r="J190" s="139">
        <f>ROUND(I190*H190,2)</f>
        <v>0</v>
      </c>
      <c r="K190" s="135" t="s">
        <v>269</v>
      </c>
      <c r="L190" s="34"/>
      <c r="M190" s="140" t="s">
        <v>19</v>
      </c>
      <c r="N190" s="141" t="s">
        <v>48</v>
      </c>
      <c r="P190" s="142">
        <f>O190*H190</f>
        <v>0</v>
      </c>
      <c r="Q190" s="142">
        <v>0</v>
      </c>
      <c r="R190" s="142">
        <f>Q190*H190</f>
        <v>0</v>
      </c>
      <c r="S190" s="142">
        <v>0</v>
      </c>
      <c r="T190" s="143">
        <f>S190*H190</f>
        <v>0</v>
      </c>
      <c r="AR190" s="144" t="s">
        <v>98</v>
      </c>
      <c r="AT190" s="144" t="s">
        <v>265</v>
      </c>
      <c r="AU190" s="144" t="s">
        <v>88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98</v>
      </c>
      <c r="BM190" s="144" t="s">
        <v>372</v>
      </c>
    </row>
    <row r="191" spans="2:65" s="1" customFormat="1" ht="10.199999999999999">
      <c r="B191" s="34"/>
      <c r="D191" s="146" t="s">
        <v>271</v>
      </c>
      <c r="F191" s="147" t="s">
        <v>373</v>
      </c>
      <c r="I191" s="148"/>
      <c r="L191" s="34"/>
      <c r="M191" s="149"/>
      <c r="T191" s="55"/>
      <c r="AT191" s="19" t="s">
        <v>271</v>
      </c>
      <c r="AU191" s="19" t="s">
        <v>88</v>
      </c>
    </row>
    <row r="192" spans="2:65" s="13" customFormat="1" ht="10.199999999999999">
      <c r="B192" s="157"/>
      <c r="D192" s="151" t="s">
        <v>288</v>
      </c>
      <c r="E192" s="158" t="s">
        <v>19</v>
      </c>
      <c r="F192" s="159" t="s">
        <v>374</v>
      </c>
      <c r="H192" s="160">
        <v>18.209</v>
      </c>
      <c r="I192" s="161"/>
      <c r="L192" s="157"/>
      <c r="M192" s="162"/>
      <c r="T192" s="163"/>
      <c r="AT192" s="158" t="s">
        <v>288</v>
      </c>
      <c r="AU192" s="158" t="s">
        <v>88</v>
      </c>
      <c r="AV192" s="13" t="s">
        <v>88</v>
      </c>
      <c r="AW192" s="13" t="s">
        <v>37</v>
      </c>
      <c r="AX192" s="13" t="s">
        <v>83</v>
      </c>
      <c r="AY192" s="158" t="s">
        <v>263</v>
      </c>
    </row>
    <row r="193" spans="2:65" s="1" customFormat="1" ht="16.5" customHeight="1">
      <c r="B193" s="34"/>
      <c r="C193" s="133" t="s">
        <v>375</v>
      </c>
      <c r="D193" s="133" t="s">
        <v>265</v>
      </c>
      <c r="E193" s="134" t="s">
        <v>376</v>
      </c>
      <c r="F193" s="135" t="s">
        <v>377</v>
      </c>
      <c r="G193" s="136" t="s">
        <v>378</v>
      </c>
      <c r="H193" s="137">
        <v>255.31299999999999</v>
      </c>
      <c r="I193" s="138"/>
      <c r="J193" s="139">
        <f>ROUND(I193*H193,2)</f>
        <v>0</v>
      </c>
      <c r="K193" s="135" t="s">
        <v>269</v>
      </c>
      <c r="L193" s="34"/>
      <c r="M193" s="140" t="s">
        <v>19</v>
      </c>
      <c r="N193" s="141" t="s">
        <v>48</v>
      </c>
      <c r="P193" s="142">
        <f>O193*H193</f>
        <v>0</v>
      </c>
      <c r="Q193" s="142">
        <v>1.49E-3</v>
      </c>
      <c r="R193" s="142">
        <f>Q193*H193</f>
        <v>0.38041637</v>
      </c>
      <c r="S193" s="142">
        <v>0</v>
      </c>
      <c r="T193" s="143">
        <f>S193*H193</f>
        <v>0</v>
      </c>
      <c r="AR193" s="144" t="s">
        <v>98</v>
      </c>
      <c r="AT193" s="144" t="s">
        <v>265</v>
      </c>
      <c r="AU193" s="144" t="s">
        <v>88</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98</v>
      </c>
      <c r="BM193" s="144" t="s">
        <v>379</v>
      </c>
    </row>
    <row r="194" spans="2:65" s="1" customFormat="1" ht="10.199999999999999">
      <c r="B194" s="34"/>
      <c r="D194" s="146" t="s">
        <v>271</v>
      </c>
      <c r="F194" s="147" t="s">
        <v>380</v>
      </c>
      <c r="I194" s="148"/>
      <c r="L194" s="34"/>
      <c r="M194" s="149"/>
      <c r="T194" s="55"/>
      <c r="AT194" s="19" t="s">
        <v>271</v>
      </c>
      <c r="AU194" s="19" t="s">
        <v>88</v>
      </c>
    </row>
    <row r="195" spans="2:65" s="13" customFormat="1" ht="10.199999999999999">
      <c r="B195" s="157"/>
      <c r="D195" s="151" t="s">
        <v>288</v>
      </c>
      <c r="E195" s="158" t="s">
        <v>19</v>
      </c>
      <c r="F195" s="159" t="s">
        <v>381</v>
      </c>
      <c r="H195" s="160">
        <v>255.31299999999999</v>
      </c>
      <c r="I195" s="161"/>
      <c r="L195" s="157"/>
      <c r="M195" s="162"/>
      <c r="T195" s="163"/>
      <c r="AT195" s="158" t="s">
        <v>288</v>
      </c>
      <c r="AU195" s="158" t="s">
        <v>88</v>
      </c>
      <c r="AV195" s="13" t="s">
        <v>88</v>
      </c>
      <c r="AW195" s="13" t="s">
        <v>37</v>
      </c>
      <c r="AX195" s="13" t="s">
        <v>83</v>
      </c>
      <c r="AY195" s="158" t="s">
        <v>263</v>
      </c>
    </row>
    <row r="196" spans="2:65" s="1" customFormat="1" ht="24.15" customHeight="1">
      <c r="B196" s="34"/>
      <c r="C196" s="133" t="s">
        <v>382</v>
      </c>
      <c r="D196" s="133" t="s">
        <v>265</v>
      </c>
      <c r="E196" s="134" t="s">
        <v>383</v>
      </c>
      <c r="F196" s="135" t="s">
        <v>384</v>
      </c>
      <c r="G196" s="136" t="s">
        <v>378</v>
      </c>
      <c r="H196" s="137">
        <v>255.31299999999999</v>
      </c>
      <c r="I196" s="138"/>
      <c r="J196" s="139">
        <f>ROUND(I196*H196,2)</f>
        <v>0</v>
      </c>
      <c r="K196" s="135" t="s">
        <v>269</v>
      </c>
      <c r="L196" s="34"/>
      <c r="M196" s="140" t="s">
        <v>19</v>
      </c>
      <c r="N196" s="141" t="s">
        <v>48</v>
      </c>
      <c r="P196" s="142">
        <f>O196*H196</f>
        <v>0</v>
      </c>
      <c r="Q196" s="142">
        <v>0</v>
      </c>
      <c r="R196" s="142">
        <f>Q196*H196</f>
        <v>0</v>
      </c>
      <c r="S196" s="142">
        <v>0</v>
      </c>
      <c r="T196" s="143">
        <f>S196*H196</f>
        <v>0</v>
      </c>
      <c r="AR196" s="144" t="s">
        <v>98</v>
      </c>
      <c r="AT196" s="144" t="s">
        <v>265</v>
      </c>
      <c r="AU196" s="144" t="s">
        <v>88</v>
      </c>
      <c r="AY196" s="19" t="s">
        <v>263</v>
      </c>
      <c r="BE196" s="145">
        <f>IF(N196="základní",J196,0)</f>
        <v>0</v>
      </c>
      <c r="BF196" s="145">
        <f>IF(N196="snížená",J196,0)</f>
        <v>0</v>
      </c>
      <c r="BG196" s="145">
        <f>IF(N196="zákl. přenesená",J196,0)</f>
        <v>0</v>
      </c>
      <c r="BH196" s="145">
        <f>IF(N196="sníž. přenesená",J196,0)</f>
        <v>0</v>
      </c>
      <c r="BI196" s="145">
        <f>IF(N196="nulová",J196,0)</f>
        <v>0</v>
      </c>
      <c r="BJ196" s="19" t="s">
        <v>88</v>
      </c>
      <c r="BK196" s="145">
        <f>ROUND(I196*H196,2)</f>
        <v>0</v>
      </c>
      <c r="BL196" s="19" t="s">
        <v>98</v>
      </c>
      <c r="BM196" s="144" t="s">
        <v>385</v>
      </c>
    </row>
    <row r="197" spans="2:65" s="1" customFormat="1" ht="10.199999999999999">
      <c r="B197" s="34"/>
      <c r="D197" s="146" t="s">
        <v>271</v>
      </c>
      <c r="F197" s="147" t="s">
        <v>386</v>
      </c>
      <c r="I197" s="148"/>
      <c r="L197" s="34"/>
      <c r="M197" s="149"/>
      <c r="T197" s="55"/>
      <c r="AT197" s="19" t="s">
        <v>271</v>
      </c>
      <c r="AU197" s="19" t="s">
        <v>88</v>
      </c>
    </row>
    <row r="198" spans="2:65" s="13" customFormat="1" ht="10.199999999999999">
      <c r="B198" s="157"/>
      <c r="D198" s="151" t="s">
        <v>288</v>
      </c>
      <c r="E198" s="158" t="s">
        <v>19</v>
      </c>
      <c r="F198" s="159" t="s">
        <v>387</v>
      </c>
      <c r="H198" s="160">
        <v>255.31299999999999</v>
      </c>
      <c r="I198" s="161"/>
      <c r="L198" s="157"/>
      <c r="M198" s="162"/>
      <c r="T198" s="163"/>
      <c r="AT198" s="158" t="s">
        <v>288</v>
      </c>
      <c r="AU198" s="158" t="s">
        <v>88</v>
      </c>
      <c r="AV198" s="13" t="s">
        <v>88</v>
      </c>
      <c r="AW198" s="13" t="s">
        <v>37</v>
      </c>
      <c r="AX198" s="13" t="s">
        <v>83</v>
      </c>
      <c r="AY198" s="158" t="s">
        <v>263</v>
      </c>
    </row>
    <row r="199" spans="2:65" s="1" customFormat="1" ht="21.75" customHeight="1">
      <c r="B199" s="34"/>
      <c r="C199" s="133" t="s">
        <v>388</v>
      </c>
      <c r="D199" s="133" t="s">
        <v>265</v>
      </c>
      <c r="E199" s="134" t="s">
        <v>389</v>
      </c>
      <c r="F199" s="135" t="s">
        <v>390</v>
      </c>
      <c r="G199" s="136" t="s">
        <v>378</v>
      </c>
      <c r="H199" s="137">
        <v>478.71100000000001</v>
      </c>
      <c r="I199" s="138"/>
      <c r="J199" s="139">
        <f>ROUND(I199*H199,2)</f>
        <v>0</v>
      </c>
      <c r="K199" s="135" t="s">
        <v>269</v>
      </c>
      <c r="L199" s="34"/>
      <c r="M199" s="140" t="s">
        <v>19</v>
      </c>
      <c r="N199" s="141" t="s">
        <v>48</v>
      </c>
      <c r="P199" s="142">
        <f>O199*H199</f>
        <v>0</v>
      </c>
      <c r="Q199" s="142">
        <v>4.0499999999999998E-3</v>
      </c>
      <c r="R199" s="142">
        <f>Q199*H199</f>
        <v>1.93877955</v>
      </c>
      <c r="S199" s="142">
        <v>0</v>
      </c>
      <c r="T199" s="143">
        <f>S199*H199</f>
        <v>0</v>
      </c>
      <c r="AR199" s="144" t="s">
        <v>98</v>
      </c>
      <c r="AT199" s="144" t="s">
        <v>265</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98</v>
      </c>
      <c r="BM199" s="144" t="s">
        <v>391</v>
      </c>
    </row>
    <row r="200" spans="2:65" s="1" customFormat="1" ht="10.199999999999999">
      <c r="B200" s="34"/>
      <c r="D200" s="146" t="s">
        <v>271</v>
      </c>
      <c r="F200" s="147" t="s">
        <v>392</v>
      </c>
      <c r="I200" s="148"/>
      <c r="L200" s="34"/>
      <c r="M200" s="149"/>
      <c r="T200" s="55"/>
      <c r="AT200" s="19" t="s">
        <v>271</v>
      </c>
      <c r="AU200" s="19" t="s">
        <v>88</v>
      </c>
    </row>
    <row r="201" spans="2:65" s="13" customFormat="1" ht="10.199999999999999">
      <c r="B201" s="157"/>
      <c r="D201" s="151" t="s">
        <v>288</v>
      </c>
      <c r="E201" s="158" t="s">
        <v>19</v>
      </c>
      <c r="F201" s="159" t="s">
        <v>319</v>
      </c>
      <c r="H201" s="160">
        <v>478.71100000000001</v>
      </c>
      <c r="I201" s="161"/>
      <c r="L201" s="157"/>
      <c r="M201" s="162"/>
      <c r="T201" s="163"/>
      <c r="AT201" s="158" t="s">
        <v>288</v>
      </c>
      <c r="AU201" s="158" t="s">
        <v>88</v>
      </c>
      <c r="AV201" s="13" t="s">
        <v>88</v>
      </c>
      <c r="AW201" s="13" t="s">
        <v>37</v>
      </c>
      <c r="AX201" s="13" t="s">
        <v>83</v>
      </c>
      <c r="AY201" s="158" t="s">
        <v>263</v>
      </c>
    </row>
    <row r="202" spans="2:65" s="12" customFormat="1" ht="10.199999999999999">
      <c r="B202" s="150"/>
      <c r="D202" s="151" t="s">
        <v>288</v>
      </c>
      <c r="E202" s="152" t="s">
        <v>19</v>
      </c>
      <c r="F202" s="153" t="s">
        <v>291</v>
      </c>
      <c r="H202" s="152" t="s">
        <v>19</v>
      </c>
      <c r="I202" s="154"/>
      <c r="L202" s="150"/>
      <c r="M202" s="155"/>
      <c r="T202" s="156"/>
      <c r="AT202" s="152" t="s">
        <v>288</v>
      </c>
      <c r="AU202" s="152" t="s">
        <v>88</v>
      </c>
      <c r="AV202" s="12" t="s">
        <v>83</v>
      </c>
      <c r="AW202" s="12" t="s">
        <v>37</v>
      </c>
      <c r="AX202" s="12" t="s">
        <v>76</v>
      </c>
      <c r="AY202" s="152" t="s">
        <v>263</v>
      </c>
    </row>
    <row r="203" spans="2:65" s="1" customFormat="1" ht="24.15" customHeight="1">
      <c r="B203" s="34"/>
      <c r="C203" s="133" t="s">
        <v>393</v>
      </c>
      <c r="D203" s="133" t="s">
        <v>265</v>
      </c>
      <c r="E203" s="134" t="s">
        <v>394</v>
      </c>
      <c r="F203" s="135" t="s">
        <v>395</v>
      </c>
      <c r="G203" s="136" t="s">
        <v>378</v>
      </c>
      <c r="H203" s="137">
        <v>478.71100000000001</v>
      </c>
      <c r="I203" s="138"/>
      <c r="J203" s="139">
        <f>ROUND(I203*H203,2)</f>
        <v>0</v>
      </c>
      <c r="K203" s="135" t="s">
        <v>269</v>
      </c>
      <c r="L203" s="34"/>
      <c r="M203" s="140" t="s">
        <v>19</v>
      </c>
      <c r="N203" s="141" t="s">
        <v>48</v>
      </c>
      <c r="P203" s="142">
        <f>O203*H203</f>
        <v>0</v>
      </c>
      <c r="Q203" s="142">
        <v>0</v>
      </c>
      <c r="R203" s="142">
        <f>Q203*H203</f>
        <v>0</v>
      </c>
      <c r="S203" s="142">
        <v>0</v>
      </c>
      <c r="T203" s="143">
        <f>S203*H203</f>
        <v>0</v>
      </c>
      <c r="AR203" s="144" t="s">
        <v>98</v>
      </c>
      <c r="AT203" s="144" t="s">
        <v>265</v>
      </c>
      <c r="AU203" s="144" t="s">
        <v>88</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98</v>
      </c>
      <c r="BM203" s="144" t="s">
        <v>396</v>
      </c>
    </row>
    <row r="204" spans="2:65" s="1" customFormat="1" ht="10.199999999999999">
      <c r="B204" s="34"/>
      <c r="D204" s="146" t="s">
        <v>271</v>
      </c>
      <c r="F204" s="147" t="s">
        <v>397</v>
      </c>
      <c r="I204" s="148"/>
      <c r="L204" s="34"/>
      <c r="M204" s="149"/>
      <c r="T204" s="55"/>
      <c r="AT204" s="19" t="s">
        <v>271</v>
      </c>
      <c r="AU204" s="19" t="s">
        <v>88</v>
      </c>
    </row>
    <row r="205" spans="2:65" s="13" customFormat="1" ht="10.199999999999999">
      <c r="B205" s="157"/>
      <c r="D205" s="151" t="s">
        <v>288</v>
      </c>
      <c r="E205" s="158" t="s">
        <v>19</v>
      </c>
      <c r="F205" s="159" t="s">
        <v>398</v>
      </c>
      <c r="H205" s="160">
        <v>478.71100000000001</v>
      </c>
      <c r="I205" s="161"/>
      <c r="L205" s="157"/>
      <c r="M205" s="162"/>
      <c r="T205" s="163"/>
      <c r="AT205" s="158" t="s">
        <v>288</v>
      </c>
      <c r="AU205" s="158" t="s">
        <v>88</v>
      </c>
      <c r="AV205" s="13" t="s">
        <v>88</v>
      </c>
      <c r="AW205" s="13" t="s">
        <v>37</v>
      </c>
      <c r="AX205" s="13" t="s">
        <v>83</v>
      </c>
      <c r="AY205" s="158" t="s">
        <v>263</v>
      </c>
    </row>
    <row r="206" spans="2:65" s="1" customFormat="1" ht="37.799999999999997" customHeight="1">
      <c r="B206" s="34"/>
      <c r="C206" s="133" t="s">
        <v>399</v>
      </c>
      <c r="D206" s="133" t="s">
        <v>265</v>
      </c>
      <c r="E206" s="134" t="s">
        <v>400</v>
      </c>
      <c r="F206" s="135" t="s">
        <v>401</v>
      </c>
      <c r="G206" s="136" t="s">
        <v>285</v>
      </c>
      <c r="H206" s="137">
        <v>1413.8720000000001</v>
      </c>
      <c r="I206" s="138"/>
      <c r="J206" s="139">
        <f>ROUND(I206*H206,2)</f>
        <v>0</v>
      </c>
      <c r="K206" s="135" t="s">
        <v>269</v>
      </c>
      <c r="L206" s="34"/>
      <c r="M206" s="140" t="s">
        <v>19</v>
      </c>
      <c r="N206" s="141" t="s">
        <v>48</v>
      </c>
      <c r="P206" s="142">
        <f>O206*H206</f>
        <v>0</v>
      </c>
      <c r="Q206" s="142">
        <v>0</v>
      </c>
      <c r="R206" s="142">
        <f>Q206*H206</f>
        <v>0</v>
      </c>
      <c r="S206" s="142">
        <v>0</v>
      </c>
      <c r="T206" s="143">
        <f>S206*H206</f>
        <v>0</v>
      </c>
      <c r="AR206" s="144" t="s">
        <v>98</v>
      </c>
      <c r="AT206" s="144" t="s">
        <v>265</v>
      </c>
      <c r="AU206" s="144" t="s">
        <v>88</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98</v>
      </c>
      <c r="BM206" s="144" t="s">
        <v>402</v>
      </c>
    </row>
    <row r="207" spans="2:65" s="1" customFormat="1" ht="10.199999999999999">
      <c r="B207" s="34"/>
      <c r="D207" s="146" t="s">
        <v>271</v>
      </c>
      <c r="F207" s="147" t="s">
        <v>403</v>
      </c>
      <c r="I207" s="148"/>
      <c r="L207" s="34"/>
      <c r="M207" s="149"/>
      <c r="T207" s="55"/>
      <c r="AT207" s="19" t="s">
        <v>271</v>
      </c>
      <c r="AU207" s="19" t="s">
        <v>88</v>
      </c>
    </row>
    <row r="208" spans="2:65" s="13" customFormat="1" ht="10.199999999999999">
      <c r="B208" s="157"/>
      <c r="D208" s="151" t="s">
        <v>288</v>
      </c>
      <c r="E208" s="158" t="s">
        <v>19</v>
      </c>
      <c r="F208" s="159" t="s">
        <v>404</v>
      </c>
      <c r="H208" s="160">
        <v>652.55600000000004</v>
      </c>
      <c r="I208" s="161"/>
      <c r="L208" s="157"/>
      <c r="M208" s="162"/>
      <c r="T208" s="163"/>
      <c r="AT208" s="158" t="s">
        <v>288</v>
      </c>
      <c r="AU208" s="158" t="s">
        <v>88</v>
      </c>
      <c r="AV208" s="13" t="s">
        <v>88</v>
      </c>
      <c r="AW208" s="13" t="s">
        <v>37</v>
      </c>
      <c r="AX208" s="13" t="s">
        <v>76</v>
      </c>
      <c r="AY208" s="158" t="s">
        <v>263</v>
      </c>
    </row>
    <row r="209" spans="2:65" s="13" customFormat="1" ht="10.199999999999999">
      <c r="B209" s="157"/>
      <c r="D209" s="151" t="s">
        <v>288</v>
      </c>
      <c r="E209" s="158" t="s">
        <v>19</v>
      </c>
      <c r="F209" s="159" t="s">
        <v>405</v>
      </c>
      <c r="H209" s="160">
        <v>761.31600000000003</v>
      </c>
      <c r="I209" s="161"/>
      <c r="L209" s="157"/>
      <c r="M209" s="162"/>
      <c r="T209" s="163"/>
      <c r="AT209" s="158" t="s">
        <v>288</v>
      </c>
      <c r="AU209" s="158" t="s">
        <v>88</v>
      </c>
      <c r="AV209" s="13" t="s">
        <v>88</v>
      </c>
      <c r="AW209" s="13" t="s">
        <v>37</v>
      </c>
      <c r="AX209" s="13" t="s">
        <v>76</v>
      </c>
      <c r="AY209" s="158" t="s">
        <v>263</v>
      </c>
    </row>
    <row r="210" spans="2:65" s="15" customFormat="1" ht="10.199999999999999">
      <c r="B210" s="171"/>
      <c r="D210" s="151" t="s">
        <v>288</v>
      </c>
      <c r="E210" s="172" t="s">
        <v>19</v>
      </c>
      <c r="F210" s="173" t="s">
        <v>355</v>
      </c>
      <c r="H210" s="174">
        <v>1413.8720000000001</v>
      </c>
      <c r="I210" s="175"/>
      <c r="L210" s="171"/>
      <c r="M210" s="176"/>
      <c r="T210" s="177"/>
      <c r="AT210" s="172" t="s">
        <v>288</v>
      </c>
      <c r="AU210" s="172" t="s">
        <v>88</v>
      </c>
      <c r="AV210" s="15" t="s">
        <v>98</v>
      </c>
      <c r="AW210" s="15" t="s">
        <v>37</v>
      </c>
      <c r="AX210" s="15" t="s">
        <v>83</v>
      </c>
      <c r="AY210" s="172" t="s">
        <v>263</v>
      </c>
    </row>
    <row r="211" spans="2:65" s="1" customFormat="1" ht="37.799999999999997" customHeight="1">
      <c r="B211" s="34"/>
      <c r="C211" s="133" t="s">
        <v>7</v>
      </c>
      <c r="D211" s="133" t="s">
        <v>265</v>
      </c>
      <c r="E211" s="134" t="s">
        <v>406</v>
      </c>
      <c r="F211" s="135" t="s">
        <v>407</v>
      </c>
      <c r="G211" s="136" t="s">
        <v>285</v>
      </c>
      <c r="H211" s="137">
        <v>3958.3649999999998</v>
      </c>
      <c r="I211" s="138"/>
      <c r="J211" s="139">
        <f>ROUND(I211*H211,2)</f>
        <v>0</v>
      </c>
      <c r="K211" s="135" t="s">
        <v>269</v>
      </c>
      <c r="L211" s="34"/>
      <c r="M211" s="140" t="s">
        <v>19</v>
      </c>
      <c r="N211" s="141" t="s">
        <v>48</v>
      </c>
      <c r="P211" s="142">
        <f>O211*H211</f>
        <v>0</v>
      </c>
      <c r="Q211" s="142">
        <v>0</v>
      </c>
      <c r="R211" s="142">
        <f>Q211*H211</f>
        <v>0</v>
      </c>
      <c r="S211" s="142">
        <v>0</v>
      </c>
      <c r="T211" s="143">
        <f>S211*H211</f>
        <v>0</v>
      </c>
      <c r="AR211" s="144" t="s">
        <v>98</v>
      </c>
      <c r="AT211" s="144" t="s">
        <v>265</v>
      </c>
      <c r="AU211" s="144" t="s">
        <v>88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98</v>
      </c>
      <c r="BM211" s="144" t="s">
        <v>408</v>
      </c>
    </row>
    <row r="212" spans="2:65" s="1" customFormat="1" ht="10.199999999999999">
      <c r="B212" s="34"/>
      <c r="D212" s="146" t="s">
        <v>271</v>
      </c>
      <c r="F212" s="147" t="s">
        <v>409</v>
      </c>
      <c r="I212" s="148"/>
      <c r="L212" s="34"/>
      <c r="M212" s="149"/>
      <c r="T212" s="55"/>
      <c r="AT212" s="19" t="s">
        <v>271</v>
      </c>
      <c r="AU212" s="19" t="s">
        <v>88</v>
      </c>
    </row>
    <row r="213" spans="2:65" s="13" customFormat="1" ht="10.199999999999999">
      <c r="B213" s="157"/>
      <c r="D213" s="151" t="s">
        <v>288</v>
      </c>
      <c r="E213" s="158" t="s">
        <v>19</v>
      </c>
      <c r="F213" s="159" t="s">
        <v>410</v>
      </c>
      <c r="H213" s="160">
        <v>3213.8029999999999</v>
      </c>
      <c r="I213" s="161"/>
      <c r="L213" s="157"/>
      <c r="M213" s="162"/>
      <c r="T213" s="163"/>
      <c r="AT213" s="158" t="s">
        <v>288</v>
      </c>
      <c r="AU213" s="158" t="s">
        <v>88</v>
      </c>
      <c r="AV213" s="13" t="s">
        <v>88</v>
      </c>
      <c r="AW213" s="13" t="s">
        <v>37</v>
      </c>
      <c r="AX213" s="13" t="s">
        <v>76</v>
      </c>
      <c r="AY213" s="158" t="s">
        <v>263</v>
      </c>
    </row>
    <row r="214" spans="2:65" s="13" customFormat="1" ht="10.199999999999999">
      <c r="B214" s="157"/>
      <c r="D214" s="151" t="s">
        <v>288</v>
      </c>
      <c r="E214" s="158" t="s">
        <v>19</v>
      </c>
      <c r="F214" s="159" t="s">
        <v>411</v>
      </c>
      <c r="H214" s="160">
        <v>803.01599999999996</v>
      </c>
      <c r="I214" s="161"/>
      <c r="L214" s="157"/>
      <c r="M214" s="162"/>
      <c r="T214" s="163"/>
      <c r="AT214" s="158" t="s">
        <v>288</v>
      </c>
      <c r="AU214" s="158" t="s">
        <v>88</v>
      </c>
      <c r="AV214" s="13" t="s">
        <v>88</v>
      </c>
      <c r="AW214" s="13" t="s">
        <v>37</v>
      </c>
      <c r="AX214" s="13" t="s">
        <v>76</v>
      </c>
      <c r="AY214" s="158" t="s">
        <v>263</v>
      </c>
    </row>
    <row r="215" spans="2:65" s="13" customFormat="1" ht="10.199999999999999">
      <c r="B215" s="157"/>
      <c r="D215" s="151" t="s">
        <v>288</v>
      </c>
      <c r="E215" s="158" t="s">
        <v>19</v>
      </c>
      <c r="F215" s="159" t="s">
        <v>412</v>
      </c>
      <c r="H215" s="160">
        <v>267.82400000000001</v>
      </c>
      <c r="I215" s="161"/>
      <c r="L215" s="157"/>
      <c r="M215" s="162"/>
      <c r="T215" s="163"/>
      <c r="AT215" s="158" t="s">
        <v>288</v>
      </c>
      <c r="AU215" s="158" t="s">
        <v>88</v>
      </c>
      <c r="AV215" s="13" t="s">
        <v>88</v>
      </c>
      <c r="AW215" s="13" t="s">
        <v>37</v>
      </c>
      <c r="AX215" s="13" t="s">
        <v>76</v>
      </c>
      <c r="AY215" s="158" t="s">
        <v>263</v>
      </c>
    </row>
    <row r="216" spans="2:65" s="13" customFormat="1" ht="10.199999999999999">
      <c r="B216" s="157"/>
      <c r="D216" s="151" t="s">
        <v>288</v>
      </c>
      <c r="E216" s="158" t="s">
        <v>19</v>
      </c>
      <c r="F216" s="159" t="s">
        <v>413</v>
      </c>
      <c r="H216" s="160">
        <v>-326.27800000000002</v>
      </c>
      <c r="I216" s="161"/>
      <c r="L216" s="157"/>
      <c r="M216" s="162"/>
      <c r="T216" s="163"/>
      <c r="AT216" s="158" t="s">
        <v>288</v>
      </c>
      <c r="AU216" s="158" t="s">
        <v>88</v>
      </c>
      <c r="AV216" s="13" t="s">
        <v>88</v>
      </c>
      <c r="AW216" s="13" t="s">
        <v>37</v>
      </c>
      <c r="AX216" s="13" t="s">
        <v>76</v>
      </c>
      <c r="AY216" s="158" t="s">
        <v>263</v>
      </c>
    </row>
    <row r="217" spans="2:65" s="15" customFormat="1" ht="10.199999999999999">
      <c r="B217" s="171"/>
      <c r="D217" s="151" t="s">
        <v>288</v>
      </c>
      <c r="E217" s="172" t="s">
        <v>19</v>
      </c>
      <c r="F217" s="173" t="s">
        <v>355</v>
      </c>
      <c r="H217" s="174">
        <v>3958.3649999999998</v>
      </c>
      <c r="I217" s="175"/>
      <c r="L217" s="171"/>
      <c r="M217" s="176"/>
      <c r="T217" s="177"/>
      <c r="AT217" s="172" t="s">
        <v>288</v>
      </c>
      <c r="AU217" s="172" t="s">
        <v>88</v>
      </c>
      <c r="AV217" s="15" t="s">
        <v>98</v>
      </c>
      <c r="AW217" s="15" t="s">
        <v>37</v>
      </c>
      <c r="AX217" s="15" t="s">
        <v>83</v>
      </c>
      <c r="AY217" s="172" t="s">
        <v>263</v>
      </c>
    </row>
    <row r="218" spans="2:65" s="1" customFormat="1" ht="24.15" customHeight="1">
      <c r="B218" s="34"/>
      <c r="C218" s="133" t="s">
        <v>414</v>
      </c>
      <c r="D218" s="133" t="s">
        <v>265</v>
      </c>
      <c r="E218" s="134" t="s">
        <v>415</v>
      </c>
      <c r="F218" s="135" t="s">
        <v>416</v>
      </c>
      <c r="G218" s="136" t="s">
        <v>285</v>
      </c>
      <c r="H218" s="137">
        <v>1087.5940000000001</v>
      </c>
      <c r="I218" s="138"/>
      <c r="J218" s="139">
        <f>ROUND(I218*H218,2)</f>
        <v>0</v>
      </c>
      <c r="K218" s="135" t="s">
        <v>269</v>
      </c>
      <c r="L218" s="34"/>
      <c r="M218" s="140" t="s">
        <v>19</v>
      </c>
      <c r="N218" s="141" t="s">
        <v>48</v>
      </c>
      <c r="P218" s="142">
        <f>O218*H218</f>
        <v>0</v>
      </c>
      <c r="Q218" s="142">
        <v>0</v>
      </c>
      <c r="R218" s="142">
        <f>Q218*H218</f>
        <v>0</v>
      </c>
      <c r="S218" s="142">
        <v>0</v>
      </c>
      <c r="T218" s="143">
        <f>S218*H218</f>
        <v>0</v>
      </c>
      <c r="AR218" s="144" t="s">
        <v>98</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98</v>
      </c>
      <c r="BM218" s="144" t="s">
        <v>417</v>
      </c>
    </row>
    <row r="219" spans="2:65" s="1" customFormat="1" ht="10.199999999999999">
      <c r="B219" s="34"/>
      <c r="D219" s="146" t="s">
        <v>271</v>
      </c>
      <c r="F219" s="147" t="s">
        <v>418</v>
      </c>
      <c r="I219" s="148"/>
      <c r="L219" s="34"/>
      <c r="M219" s="149"/>
      <c r="T219" s="55"/>
      <c r="AT219" s="19" t="s">
        <v>271</v>
      </c>
      <c r="AU219" s="19" t="s">
        <v>88</v>
      </c>
    </row>
    <row r="220" spans="2:65" s="13" customFormat="1" ht="10.199999999999999">
      <c r="B220" s="157"/>
      <c r="D220" s="151" t="s">
        <v>288</v>
      </c>
      <c r="E220" s="158" t="s">
        <v>19</v>
      </c>
      <c r="F220" s="159" t="s">
        <v>419</v>
      </c>
      <c r="H220" s="160">
        <v>1087.5940000000001</v>
      </c>
      <c r="I220" s="161"/>
      <c r="L220" s="157"/>
      <c r="M220" s="162"/>
      <c r="T220" s="163"/>
      <c r="AT220" s="158" t="s">
        <v>288</v>
      </c>
      <c r="AU220" s="158" t="s">
        <v>88</v>
      </c>
      <c r="AV220" s="13" t="s">
        <v>88</v>
      </c>
      <c r="AW220" s="13" t="s">
        <v>37</v>
      </c>
      <c r="AX220" s="13" t="s">
        <v>83</v>
      </c>
      <c r="AY220" s="158" t="s">
        <v>263</v>
      </c>
    </row>
    <row r="221" spans="2:65" s="1" customFormat="1" ht="24.15" customHeight="1">
      <c r="B221" s="34"/>
      <c r="C221" s="133" t="s">
        <v>420</v>
      </c>
      <c r="D221" s="133" t="s">
        <v>265</v>
      </c>
      <c r="E221" s="134" t="s">
        <v>421</v>
      </c>
      <c r="F221" s="135" t="s">
        <v>422</v>
      </c>
      <c r="G221" s="136" t="s">
        <v>423</v>
      </c>
      <c r="H221" s="137">
        <v>7520.8940000000002</v>
      </c>
      <c r="I221" s="138"/>
      <c r="J221" s="139">
        <f>ROUND(I221*H221,2)</f>
        <v>0</v>
      </c>
      <c r="K221" s="135" t="s">
        <v>269</v>
      </c>
      <c r="L221" s="34"/>
      <c r="M221" s="140" t="s">
        <v>19</v>
      </c>
      <c r="N221" s="141" t="s">
        <v>48</v>
      </c>
      <c r="P221" s="142">
        <f>O221*H221</f>
        <v>0</v>
      </c>
      <c r="Q221" s="142">
        <v>0</v>
      </c>
      <c r="R221" s="142">
        <f>Q221*H221</f>
        <v>0</v>
      </c>
      <c r="S221" s="142">
        <v>0</v>
      </c>
      <c r="T221" s="143">
        <f>S221*H221</f>
        <v>0</v>
      </c>
      <c r="AR221" s="144" t="s">
        <v>98</v>
      </c>
      <c r="AT221" s="144" t="s">
        <v>265</v>
      </c>
      <c r="AU221" s="144" t="s">
        <v>88</v>
      </c>
      <c r="AY221" s="19" t="s">
        <v>263</v>
      </c>
      <c r="BE221" s="145">
        <f>IF(N221="základní",J221,0)</f>
        <v>0</v>
      </c>
      <c r="BF221" s="145">
        <f>IF(N221="snížená",J221,0)</f>
        <v>0</v>
      </c>
      <c r="BG221" s="145">
        <f>IF(N221="zákl. přenesená",J221,0)</f>
        <v>0</v>
      </c>
      <c r="BH221" s="145">
        <f>IF(N221="sníž. přenesená",J221,0)</f>
        <v>0</v>
      </c>
      <c r="BI221" s="145">
        <f>IF(N221="nulová",J221,0)</f>
        <v>0</v>
      </c>
      <c r="BJ221" s="19" t="s">
        <v>88</v>
      </c>
      <c r="BK221" s="145">
        <f>ROUND(I221*H221,2)</f>
        <v>0</v>
      </c>
      <c r="BL221" s="19" t="s">
        <v>98</v>
      </c>
      <c r="BM221" s="144" t="s">
        <v>424</v>
      </c>
    </row>
    <row r="222" spans="2:65" s="1" customFormat="1" ht="10.199999999999999">
      <c r="B222" s="34"/>
      <c r="D222" s="146" t="s">
        <v>271</v>
      </c>
      <c r="F222" s="147" t="s">
        <v>425</v>
      </c>
      <c r="I222" s="148"/>
      <c r="L222" s="34"/>
      <c r="M222" s="149"/>
      <c r="T222" s="55"/>
      <c r="AT222" s="19" t="s">
        <v>271</v>
      </c>
      <c r="AU222" s="19" t="s">
        <v>88</v>
      </c>
    </row>
    <row r="223" spans="2:65" s="13" customFormat="1" ht="10.199999999999999">
      <c r="B223" s="157"/>
      <c r="D223" s="151" t="s">
        <v>288</v>
      </c>
      <c r="E223" s="158" t="s">
        <v>19</v>
      </c>
      <c r="F223" s="159" t="s">
        <v>426</v>
      </c>
      <c r="H223" s="160">
        <v>7520.8940000000002</v>
      </c>
      <c r="I223" s="161"/>
      <c r="L223" s="157"/>
      <c r="M223" s="162"/>
      <c r="T223" s="163"/>
      <c r="AT223" s="158" t="s">
        <v>288</v>
      </c>
      <c r="AU223" s="158" t="s">
        <v>88</v>
      </c>
      <c r="AV223" s="13" t="s">
        <v>88</v>
      </c>
      <c r="AW223" s="13" t="s">
        <v>37</v>
      </c>
      <c r="AX223" s="13" t="s">
        <v>83</v>
      </c>
      <c r="AY223" s="158" t="s">
        <v>263</v>
      </c>
    </row>
    <row r="224" spans="2:65" s="1" customFormat="1" ht="24.15" customHeight="1">
      <c r="B224" s="34"/>
      <c r="C224" s="133" t="s">
        <v>427</v>
      </c>
      <c r="D224" s="133" t="s">
        <v>265</v>
      </c>
      <c r="E224" s="134" t="s">
        <v>428</v>
      </c>
      <c r="F224" s="135" t="s">
        <v>429</v>
      </c>
      <c r="G224" s="136" t="s">
        <v>285</v>
      </c>
      <c r="H224" s="137">
        <v>4284.643</v>
      </c>
      <c r="I224" s="138"/>
      <c r="J224" s="139">
        <f>ROUND(I224*H224,2)</f>
        <v>0</v>
      </c>
      <c r="K224" s="135" t="s">
        <v>269</v>
      </c>
      <c r="L224" s="34"/>
      <c r="M224" s="140" t="s">
        <v>19</v>
      </c>
      <c r="N224" s="141" t="s">
        <v>48</v>
      </c>
      <c r="P224" s="142">
        <f>O224*H224</f>
        <v>0</v>
      </c>
      <c r="Q224" s="142">
        <v>0</v>
      </c>
      <c r="R224" s="142">
        <f>Q224*H224</f>
        <v>0</v>
      </c>
      <c r="S224" s="142">
        <v>0</v>
      </c>
      <c r="T224" s="143">
        <f>S224*H224</f>
        <v>0</v>
      </c>
      <c r="AR224" s="144" t="s">
        <v>98</v>
      </c>
      <c r="AT224" s="144" t="s">
        <v>265</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98</v>
      </c>
      <c r="BM224" s="144" t="s">
        <v>430</v>
      </c>
    </row>
    <row r="225" spans="2:65" s="1" customFormat="1" ht="10.199999999999999">
      <c r="B225" s="34"/>
      <c r="D225" s="146" t="s">
        <v>271</v>
      </c>
      <c r="F225" s="147" t="s">
        <v>431</v>
      </c>
      <c r="I225" s="148"/>
      <c r="L225" s="34"/>
      <c r="M225" s="149"/>
      <c r="T225" s="55"/>
      <c r="AT225" s="19" t="s">
        <v>271</v>
      </c>
      <c r="AU225" s="19" t="s">
        <v>88</v>
      </c>
    </row>
    <row r="226" spans="2:65" s="13" customFormat="1" ht="10.199999999999999">
      <c r="B226" s="157"/>
      <c r="D226" s="151" t="s">
        <v>288</v>
      </c>
      <c r="E226" s="158" t="s">
        <v>19</v>
      </c>
      <c r="F226" s="159" t="s">
        <v>410</v>
      </c>
      <c r="H226" s="160">
        <v>3213.8029999999999</v>
      </c>
      <c r="I226" s="161"/>
      <c r="L226" s="157"/>
      <c r="M226" s="162"/>
      <c r="T226" s="163"/>
      <c r="AT226" s="158" t="s">
        <v>288</v>
      </c>
      <c r="AU226" s="158" t="s">
        <v>88</v>
      </c>
      <c r="AV226" s="13" t="s">
        <v>88</v>
      </c>
      <c r="AW226" s="13" t="s">
        <v>37</v>
      </c>
      <c r="AX226" s="13" t="s">
        <v>76</v>
      </c>
      <c r="AY226" s="158" t="s">
        <v>263</v>
      </c>
    </row>
    <row r="227" spans="2:65" s="13" customFormat="1" ht="10.199999999999999">
      <c r="B227" s="157"/>
      <c r="D227" s="151" t="s">
        <v>288</v>
      </c>
      <c r="E227" s="158" t="s">
        <v>19</v>
      </c>
      <c r="F227" s="159" t="s">
        <v>411</v>
      </c>
      <c r="H227" s="160">
        <v>803.01599999999996</v>
      </c>
      <c r="I227" s="161"/>
      <c r="L227" s="157"/>
      <c r="M227" s="162"/>
      <c r="T227" s="163"/>
      <c r="AT227" s="158" t="s">
        <v>288</v>
      </c>
      <c r="AU227" s="158" t="s">
        <v>88</v>
      </c>
      <c r="AV227" s="13" t="s">
        <v>88</v>
      </c>
      <c r="AW227" s="13" t="s">
        <v>37</v>
      </c>
      <c r="AX227" s="13" t="s">
        <v>76</v>
      </c>
      <c r="AY227" s="158" t="s">
        <v>263</v>
      </c>
    </row>
    <row r="228" spans="2:65" s="13" customFormat="1" ht="10.199999999999999">
      <c r="B228" s="157"/>
      <c r="D228" s="151" t="s">
        <v>288</v>
      </c>
      <c r="E228" s="158" t="s">
        <v>19</v>
      </c>
      <c r="F228" s="159" t="s">
        <v>412</v>
      </c>
      <c r="H228" s="160">
        <v>267.82400000000001</v>
      </c>
      <c r="I228" s="161"/>
      <c r="L228" s="157"/>
      <c r="M228" s="162"/>
      <c r="T228" s="163"/>
      <c r="AT228" s="158" t="s">
        <v>288</v>
      </c>
      <c r="AU228" s="158" t="s">
        <v>88</v>
      </c>
      <c r="AV228" s="13" t="s">
        <v>88</v>
      </c>
      <c r="AW228" s="13" t="s">
        <v>37</v>
      </c>
      <c r="AX228" s="13" t="s">
        <v>76</v>
      </c>
      <c r="AY228" s="158" t="s">
        <v>263</v>
      </c>
    </row>
    <row r="229" spans="2:65" s="15" customFormat="1" ht="10.199999999999999">
      <c r="B229" s="171"/>
      <c r="D229" s="151" t="s">
        <v>288</v>
      </c>
      <c r="E229" s="172" t="s">
        <v>19</v>
      </c>
      <c r="F229" s="173" t="s">
        <v>355</v>
      </c>
      <c r="H229" s="174">
        <v>4284.643</v>
      </c>
      <c r="I229" s="175"/>
      <c r="L229" s="171"/>
      <c r="M229" s="176"/>
      <c r="T229" s="177"/>
      <c r="AT229" s="172" t="s">
        <v>288</v>
      </c>
      <c r="AU229" s="172" t="s">
        <v>88</v>
      </c>
      <c r="AV229" s="15" t="s">
        <v>98</v>
      </c>
      <c r="AW229" s="15" t="s">
        <v>37</v>
      </c>
      <c r="AX229" s="15" t="s">
        <v>83</v>
      </c>
      <c r="AY229" s="172" t="s">
        <v>263</v>
      </c>
    </row>
    <row r="230" spans="2:65" s="1" customFormat="1" ht="24.15" customHeight="1">
      <c r="B230" s="34"/>
      <c r="C230" s="133" t="s">
        <v>432</v>
      </c>
      <c r="D230" s="133" t="s">
        <v>265</v>
      </c>
      <c r="E230" s="134" t="s">
        <v>433</v>
      </c>
      <c r="F230" s="135" t="s">
        <v>434</v>
      </c>
      <c r="G230" s="136" t="s">
        <v>285</v>
      </c>
      <c r="H230" s="137">
        <v>1.4330000000000001</v>
      </c>
      <c r="I230" s="138"/>
      <c r="J230" s="139">
        <f>ROUND(I230*H230,2)</f>
        <v>0</v>
      </c>
      <c r="K230" s="135" t="s">
        <v>269</v>
      </c>
      <c r="L230" s="34"/>
      <c r="M230" s="140" t="s">
        <v>19</v>
      </c>
      <c r="N230" s="141" t="s">
        <v>48</v>
      </c>
      <c r="P230" s="142">
        <f>O230*H230</f>
        <v>0</v>
      </c>
      <c r="Q230" s="142">
        <v>0</v>
      </c>
      <c r="R230" s="142">
        <f>Q230*H230</f>
        <v>0</v>
      </c>
      <c r="S230" s="142">
        <v>0</v>
      </c>
      <c r="T230" s="143">
        <f>S230*H230</f>
        <v>0</v>
      </c>
      <c r="AR230" s="144" t="s">
        <v>98</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98</v>
      </c>
      <c r="BM230" s="144" t="s">
        <v>435</v>
      </c>
    </row>
    <row r="231" spans="2:65" s="1" customFormat="1" ht="10.199999999999999">
      <c r="B231" s="34"/>
      <c r="D231" s="146" t="s">
        <v>271</v>
      </c>
      <c r="F231" s="147" t="s">
        <v>436</v>
      </c>
      <c r="I231" s="148"/>
      <c r="L231" s="34"/>
      <c r="M231" s="149"/>
      <c r="T231" s="55"/>
      <c r="AT231" s="19" t="s">
        <v>271</v>
      </c>
      <c r="AU231" s="19" t="s">
        <v>88</v>
      </c>
    </row>
    <row r="232" spans="2:65" s="13" customFormat="1" ht="10.199999999999999">
      <c r="B232" s="157"/>
      <c r="D232" s="151" t="s">
        <v>288</v>
      </c>
      <c r="E232" s="158" t="s">
        <v>19</v>
      </c>
      <c r="F232" s="159" t="s">
        <v>437</v>
      </c>
      <c r="H232" s="160">
        <v>1.4330000000000001</v>
      </c>
      <c r="I232" s="161"/>
      <c r="L232" s="157"/>
      <c r="M232" s="162"/>
      <c r="T232" s="163"/>
      <c r="AT232" s="158" t="s">
        <v>288</v>
      </c>
      <c r="AU232" s="158" t="s">
        <v>88</v>
      </c>
      <c r="AV232" s="13" t="s">
        <v>88</v>
      </c>
      <c r="AW232" s="13" t="s">
        <v>37</v>
      </c>
      <c r="AX232" s="13" t="s">
        <v>83</v>
      </c>
      <c r="AY232" s="158" t="s">
        <v>263</v>
      </c>
    </row>
    <row r="233" spans="2:65" s="1" customFormat="1" ht="16.5" customHeight="1">
      <c r="B233" s="34"/>
      <c r="C233" s="178" t="s">
        <v>438</v>
      </c>
      <c r="D233" s="178" t="s">
        <v>439</v>
      </c>
      <c r="E233" s="179" t="s">
        <v>440</v>
      </c>
      <c r="F233" s="180" t="s">
        <v>441</v>
      </c>
      <c r="G233" s="181" t="s">
        <v>423</v>
      </c>
      <c r="H233" s="182">
        <v>2.4359999999999999</v>
      </c>
      <c r="I233" s="183"/>
      <c r="J233" s="184">
        <f>ROUND(I233*H233,2)</f>
        <v>0</v>
      </c>
      <c r="K233" s="180" t="s">
        <v>269</v>
      </c>
      <c r="L233" s="185"/>
      <c r="M233" s="186" t="s">
        <v>19</v>
      </c>
      <c r="N233" s="187" t="s">
        <v>48</v>
      </c>
      <c r="P233" s="142">
        <f>O233*H233</f>
        <v>0</v>
      </c>
      <c r="Q233" s="142">
        <v>1</v>
      </c>
      <c r="R233" s="142">
        <f>Q233*H233</f>
        <v>2.4359999999999999</v>
      </c>
      <c r="S233" s="142">
        <v>0</v>
      </c>
      <c r="T233" s="143">
        <f>S233*H233</f>
        <v>0</v>
      </c>
      <c r="AR233" s="144" t="s">
        <v>321</v>
      </c>
      <c r="AT233" s="144" t="s">
        <v>439</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98</v>
      </c>
      <c r="BM233" s="144" t="s">
        <v>442</v>
      </c>
    </row>
    <row r="234" spans="2:65" s="13" customFormat="1" ht="10.199999999999999">
      <c r="B234" s="157"/>
      <c r="D234" s="151" t="s">
        <v>288</v>
      </c>
      <c r="E234" s="158" t="s">
        <v>19</v>
      </c>
      <c r="F234" s="159" t="s">
        <v>443</v>
      </c>
      <c r="H234" s="160">
        <v>2.4359999999999999</v>
      </c>
      <c r="I234" s="161"/>
      <c r="L234" s="157"/>
      <c r="M234" s="162"/>
      <c r="T234" s="163"/>
      <c r="AT234" s="158" t="s">
        <v>288</v>
      </c>
      <c r="AU234" s="158" t="s">
        <v>88</v>
      </c>
      <c r="AV234" s="13" t="s">
        <v>88</v>
      </c>
      <c r="AW234" s="13" t="s">
        <v>37</v>
      </c>
      <c r="AX234" s="13" t="s">
        <v>83</v>
      </c>
      <c r="AY234" s="158" t="s">
        <v>263</v>
      </c>
    </row>
    <row r="235" spans="2:65" s="1" customFormat="1" ht="24.15" customHeight="1">
      <c r="B235" s="34"/>
      <c r="C235" s="133" t="s">
        <v>444</v>
      </c>
      <c r="D235" s="133" t="s">
        <v>265</v>
      </c>
      <c r="E235" s="134" t="s">
        <v>445</v>
      </c>
      <c r="F235" s="135" t="s">
        <v>446</v>
      </c>
      <c r="G235" s="136" t="s">
        <v>285</v>
      </c>
      <c r="H235" s="137">
        <v>1087.5940000000001</v>
      </c>
      <c r="I235" s="138"/>
      <c r="J235" s="139">
        <f>ROUND(I235*H235,2)</f>
        <v>0</v>
      </c>
      <c r="K235" s="135" t="s">
        <v>269</v>
      </c>
      <c r="L235" s="34"/>
      <c r="M235" s="140" t="s">
        <v>19</v>
      </c>
      <c r="N235" s="141" t="s">
        <v>48</v>
      </c>
      <c r="P235" s="142">
        <f>O235*H235</f>
        <v>0</v>
      </c>
      <c r="Q235" s="142">
        <v>0</v>
      </c>
      <c r="R235" s="142">
        <f>Q235*H235</f>
        <v>0</v>
      </c>
      <c r="S235" s="142">
        <v>0</v>
      </c>
      <c r="T235" s="143">
        <f>S235*H235</f>
        <v>0</v>
      </c>
      <c r="AR235" s="144" t="s">
        <v>98</v>
      </c>
      <c r="AT235" s="144" t="s">
        <v>265</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98</v>
      </c>
      <c r="BM235" s="144" t="s">
        <v>447</v>
      </c>
    </row>
    <row r="236" spans="2:65" s="1" customFormat="1" ht="10.199999999999999">
      <c r="B236" s="34"/>
      <c r="D236" s="146" t="s">
        <v>271</v>
      </c>
      <c r="F236" s="147" t="s">
        <v>448</v>
      </c>
      <c r="I236" s="148"/>
      <c r="L236" s="34"/>
      <c r="M236" s="149"/>
      <c r="T236" s="55"/>
      <c r="AT236" s="19" t="s">
        <v>271</v>
      </c>
      <c r="AU236" s="19" t="s">
        <v>88</v>
      </c>
    </row>
    <row r="237" spans="2:65" s="13" customFormat="1" ht="10.199999999999999">
      <c r="B237" s="157"/>
      <c r="D237" s="151" t="s">
        <v>288</v>
      </c>
      <c r="E237" s="158" t="s">
        <v>19</v>
      </c>
      <c r="F237" s="159" t="s">
        <v>410</v>
      </c>
      <c r="H237" s="160">
        <v>3213.8029999999999</v>
      </c>
      <c r="I237" s="161"/>
      <c r="L237" s="157"/>
      <c r="M237" s="162"/>
      <c r="T237" s="163"/>
      <c r="AT237" s="158" t="s">
        <v>288</v>
      </c>
      <c r="AU237" s="158" t="s">
        <v>88</v>
      </c>
      <c r="AV237" s="13" t="s">
        <v>88</v>
      </c>
      <c r="AW237" s="13" t="s">
        <v>37</v>
      </c>
      <c r="AX237" s="13" t="s">
        <v>76</v>
      </c>
      <c r="AY237" s="158" t="s">
        <v>263</v>
      </c>
    </row>
    <row r="238" spans="2:65" s="13" customFormat="1" ht="10.199999999999999">
      <c r="B238" s="157"/>
      <c r="D238" s="151" t="s">
        <v>288</v>
      </c>
      <c r="E238" s="158" t="s">
        <v>19</v>
      </c>
      <c r="F238" s="159" t="s">
        <v>411</v>
      </c>
      <c r="H238" s="160">
        <v>803.01599999999996</v>
      </c>
      <c r="I238" s="161"/>
      <c r="L238" s="157"/>
      <c r="M238" s="162"/>
      <c r="T238" s="163"/>
      <c r="AT238" s="158" t="s">
        <v>288</v>
      </c>
      <c r="AU238" s="158" t="s">
        <v>88</v>
      </c>
      <c r="AV238" s="13" t="s">
        <v>88</v>
      </c>
      <c r="AW238" s="13" t="s">
        <v>37</v>
      </c>
      <c r="AX238" s="13" t="s">
        <v>76</v>
      </c>
      <c r="AY238" s="158" t="s">
        <v>263</v>
      </c>
    </row>
    <row r="239" spans="2:65" s="13" customFormat="1" ht="10.199999999999999">
      <c r="B239" s="157"/>
      <c r="D239" s="151" t="s">
        <v>288</v>
      </c>
      <c r="E239" s="158" t="s">
        <v>19</v>
      </c>
      <c r="F239" s="159" t="s">
        <v>449</v>
      </c>
      <c r="H239" s="160">
        <v>12.406000000000001</v>
      </c>
      <c r="I239" s="161"/>
      <c r="L239" s="157"/>
      <c r="M239" s="162"/>
      <c r="T239" s="163"/>
      <c r="AT239" s="158" t="s">
        <v>288</v>
      </c>
      <c r="AU239" s="158" t="s">
        <v>88</v>
      </c>
      <c r="AV239" s="13" t="s">
        <v>88</v>
      </c>
      <c r="AW239" s="13" t="s">
        <v>37</v>
      </c>
      <c r="AX239" s="13" t="s">
        <v>76</v>
      </c>
      <c r="AY239" s="158" t="s">
        <v>263</v>
      </c>
    </row>
    <row r="240" spans="2:65" s="13" customFormat="1" ht="10.199999999999999">
      <c r="B240" s="157"/>
      <c r="D240" s="151" t="s">
        <v>288</v>
      </c>
      <c r="E240" s="158" t="s">
        <v>19</v>
      </c>
      <c r="F240" s="159" t="s">
        <v>450</v>
      </c>
      <c r="H240" s="160">
        <v>-2643.05</v>
      </c>
      <c r="I240" s="161"/>
      <c r="L240" s="157"/>
      <c r="M240" s="162"/>
      <c r="T240" s="163"/>
      <c r="AT240" s="158" t="s">
        <v>288</v>
      </c>
      <c r="AU240" s="158" t="s">
        <v>88</v>
      </c>
      <c r="AV240" s="13" t="s">
        <v>88</v>
      </c>
      <c r="AW240" s="13" t="s">
        <v>37</v>
      </c>
      <c r="AX240" s="13" t="s">
        <v>76</v>
      </c>
      <c r="AY240" s="158" t="s">
        <v>263</v>
      </c>
    </row>
    <row r="241" spans="2:65" s="13" customFormat="1" ht="10.199999999999999">
      <c r="B241" s="157"/>
      <c r="D241" s="151" t="s">
        <v>288</v>
      </c>
      <c r="E241" s="158" t="s">
        <v>19</v>
      </c>
      <c r="F241" s="159" t="s">
        <v>451</v>
      </c>
      <c r="H241" s="160">
        <v>-120.878</v>
      </c>
      <c r="I241" s="161"/>
      <c r="L241" s="157"/>
      <c r="M241" s="162"/>
      <c r="T241" s="163"/>
      <c r="AT241" s="158" t="s">
        <v>288</v>
      </c>
      <c r="AU241" s="158" t="s">
        <v>88</v>
      </c>
      <c r="AV241" s="13" t="s">
        <v>88</v>
      </c>
      <c r="AW241" s="13" t="s">
        <v>37</v>
      </c>
      <c r="AX241" s="13" t="s">
        <v>76</v>
      </c>
      <c r="AY241" s="158" t="s">
        <v>263</v>
      </c>
    </row>
    <row r="242" spans="2:65" s="13" customFormat="1" ht="10.199999999999999">
      <c r="B242" s="157"/>
      <c r="D242" s="151" t="s">
        <v>288</v>
      </c>
      <c r="E242" s="158" t="s">
        <v>19</v>
      </c>
      <c r="F242" s="159" t="s">
        <v>452</v>
      </c>
      <c r="H242" s="160">
        <v>-172.88</v>
      </c>
      <c r="I242" s="161"/>
      <c r="L242" s="157"/>
      <c r="M242" s="162"/>
      <c r="T242" s="163"/>
      <c r="AT242" s="158" t="s">
        <v>288</v>
      </c>
      <c r="AU242" s="158" t="s">
        <v>88</v>
      </c>
      <c r="AV242" s="13" t="s">
        <v>88</v>
      </c>
      <c r="AW242" s="13" t="s">
        <v>37</v>
      </c>
      <c r="AX242" s="13" t="s">
        <v>76</v>
      </c>
      <c r="AY242" s="158" t="s">
        <v>263</v>
      </c>
    </row>
    <row r="243" spans="2:65" s="13" customFormat="1" ht="10.199999999999999">
      <c r="B243" s="157"/>
      <c r="D243" s="151" t="s">
        <v>288</v>
      </c>
      <c r="E243" s="158" t="s">
        <v>19</v>
      </c>
      <c r="F243" s="159" t="s">
        <v>453</v>
      </c>
      <c r="H243" s="160">
        <v>-0.624</v>
      </c>
      <c r="I243" s="161"/>
      <c r="L243" s="157"/>
      <c r="M243" s="162"/>
      <c r="T243" s="163"/>
      <c r="AT243" s="158" t="s">
        <v>288</v>
      </c>
      <c r="AU243" s="158" t="s">
        <v>88</v>
      </c>
      <c r="AV243" s="13" t="s">
        <v>88</v>
      </c>
      <c r="AW243" s="13" t="s">
        <v>37</v>
      </c>
      <c r="AX243" s="13" t="s">
        <v>76</v>
      </c>
      <c r="AY243" s="158" t="s">
        <v>263</v>
      </c>
    </row>
    <row r="244" spans="2:65" s="13" customFormat="1" ht="10.199999999999999">
      <c r="B244" s="157"/>
      <c r="D244" s="151" t="s">
        <v>288</v>
      </c>
      <c r="E244" s="158" t="s">
        <v>19</v>
      </c>
      <c r="F244" s="159" t="s">
        <v>454</v>
      </c>
      <c r="H244" s="160">
        <v>-2.4809999999999999</v>
      </c>
      <c r="I244" s="161"/>
      <c r="L244" s="157"/>
      <c r="M244" s="162"/>
      <c r="T244" s="163"/>
      <c r="AT244" s="158" t="s">
        <v>288</v>
      </c>
      <c r="AU244" s="158" t="s">
        <v>88</v>
      </c>
      <c r="AV244" s="13" t="s">
        <v>88</v>
      </c>
      <c r="AW244" s="13" t="s">
        <v>37</v>
      </c>
      <c r="AX244" s="13" t="s">
        <v>76</v>
      </c>
      <c r="AY244" s="158" t="s">
        <v>263</v>
      </c>
    </row>
    <row r="245" spans="2:65" s="13" customFormat="1" ht="10.199999999999999">
      <c r="B245" s="157"/>
      <c r="D245" s="151" t="s">
        <v>288</v>
      </c>
      <c r="E245" s="158" t="s">
        <v>19</v>
      </c>
      <c r="F245" s="159" t="s">
        <v>455</v>
      </c>
      <c r="H245" s="160">
        <v>-1.718</v>
      </c>
      <c r="I245" s="161"/>
      <c r="L245" s="157"/>
      <c r="M245" s="162"/>
      <c r="T245" s="163"/>
      <c r="AT245" s="158" t="s">
        <v>288</v>
      </c>
      <c r="AU245" s="158" t="s">
        <v>88</v>
      </c>
      <c r="AV245" s="13" t="s">
        <v>88</v>
      </c>
      <c r="AW245" s="13" t="s">
        <v>37</v>
      </c>
      <c r="AX245" s="13" t="s">
        <v>76</v>
      </c>
      <c r="AY245" s="158" t="s">
        <v>263</v>
      </c>
    </row>
    <row r="246" spans="2:65" s="15" customFormat="1" ht="10.199999999999999">
      <c r="B246" s="171"/>
      <c r="D246" s="151" t="s">
        <v>288</v>
      </c>
      <c r="E246" s="172" t="s">
        <v>19</v>
      </c>
      <c r="F246" s="173" t="s">
        <v>355</v>
      </c>
      <c r="H246" s="174">
        <v>1087.5940000000001</v>
      </c>
      <c r="I246" s="175"/>
      <c r="L246" s="171"/>
      <c r="M246" s="176"/>
      <c r="T246" s="177"/>
      <c r="AT246" s="172" t="s">
        <v>288</v>
      </c>
      <c r="AU246" s="172" t="s">
        <v>88</v>
      </c>
      <c r="AV246" s="15" t="s">
        <v>98</v>
      </c>
      <c r="AW246" s="15" t="s">
        <v>37</v>
      </c>
      <c r="AX246" s="15" t="s">
        <v>83</v>
      </c>
      <c r="AY246" s="172" t="s">
        <v>263</v>
      </c>
    </row>
    <row r="247" spans="2:65" s="1" customFormat="1" ht="16.5" customHeight="1">
      <c r="B247" s="34"/>
      <c r="C247" s="178" t="s">
        <v>456</v>
      </c>
      <c r="D247" s="178" t="s">
        <v>439</v>
      </c>
      <c r="E247" s="179" t="s">
        <v>457</v>
      </c>
      <c r="F247" s="180" t="s">
        <v>458</v>
      </c>
      <c r="G247" s="181" t="s">
        <v>423</v>
      </c>
      <c r="H247" s="182">
        <v>1370.3679999999999</v>
      </c>
      <c r="I247" s="183"/>
      <c r="J247" s="184">
        <f>ROUND(I247*H247,2)</f>
        <v>0</v>
      </c>
      <c r="K247" s="180" t="s">
        <v>269</v>
      </c>
      <c r="L247" s="185"/>
      <c r="M247" s="186" t="s">
        <v>19</v>
      </c>
      <c r="N247" s="187" t="s">
        <v>48</v>
      </c>
      <c r="P247" s="142">
        <f>O247*H247</f>
        <v>0</v>
      </c>
      <c r="Q247" s="142">
        <v>1</v>
      </c>
      <c r="R247" s="142">
        <f>Q247*H247</f>
        <v>1370.3679999999999</v>
      </c>
      <c r="S247" s="142">
        <v>0</v>
      </c>
      <c r="T247" s="143">
        <f>S247*H247</f>
        <v>0</v>
      </c>
      <c r="AR247" s="144" t="s">
        <v>321</v>
      </c>
      <c r="AT247" s="144" t="s">
        <v>439</v>
      </c>
      <c r="AU247" s="144" t="s">
        <v>88</v>
      </c>
      <c r="AY247" s="19" t="s">
        <v>263</v>
      </c>
      <c r="BE247" s="145">
        <f>IF(N247="základní",J247,0)</f>
        <v>0</v>
      </c>
      <c r="BF247" s="145">
        <f>IF(N247="snížená",J247,0)</f>
        <v>0</v>
      </c>
      <c r="BG247" s="145">
        <f>IF(N247="zákl. přenesená",J247,0)</f>
        <v>0</v>
      </c>
      <c r="BH247" s="145">
        <f>IF(N247="sníž. přenesená",J247,0)</f>
        <v>0</v>
      </c>
      <c r="BI247" s="145">
        <f>IF(N247="nulová",J247,0)</f>
        <v>0</v>
      </c>
      <c r="BJ247" s="19" t="s">
        <v>88</v>
      </c>
      <c r="BK247" s="145">
        <f>ROUND(I247*H247,2)</f>
        <v>0</v>
      </c>
      <c r="BL247" s="19" t="s">
        <v>98</v>
      </c>
      <c r="BM247" s="144" t="s">
        <v>459</v>
      </c>
    </row>
    <row r="248" spans="2:65" s="13" customFormat="1" ht="10.199999999999999">
      <c r="B248" s="157"/>
      <c r="D248" s="151" t="s">
        <v>288</v>
      </c>
      <c r="E248" s="158" t="s">
        <v>19</v>
      </c>
      <c r="F248" s="159" t="s">
        <v>460</v>
      </c>
      <c r="H248" s="160">
        <v>1370.3679999999999</v>
      </c>
      <c r="I248" s="161"/>
      <c r="L248" s="157"/>
      <c r="M248" s="162"/>
      <c r="T248" s="163"/>
      <c r="AT248" s="158" t="s">
        <v>288</v>
      </c>
      <c r="AU248" s="158" t="s">
        <v>88</v>
      </c>
      <c r="AV248" s="13" t="s">
        <v>88</v>
      </c>
      <c r="AW248" s="13" t="s">
        <v>37</v>
      </c>
      <c r="AX248" s="13" t="s">
        <v>83</v>
      </c>
      <c r="AY248" s="158" t="s">
        <v>263</v>
      </c>
    </row>
    <row r="249" spans="2:65" s="11" customFormat="1" ht="22.8" customHeight="1">
      <c r="B249" s="121"/>
      <c r="D249" s="122" t="s">
        <v>75</v>
      </c>
      <c r="E249" s="131" t="s">
        <v>88</v>
      </c>
      <c r="F249" s="131" t="s">
        <v>461</v>
      </c>
      <c r="I249" s="124"/>
      <c r="J249" s="132">
        <f>BK249</f>
        <v>0</v>
      </c>
      <c r="L249" s="121"/>
      <c r="M249" s="126"/>
      <c r="P249" s="127">
        <f>SUM(P250:P425)</f>
        <v>0</v>
      </c>
      <c r="R249" s="127">
        <f>SUM(R250:R425)</f>
        <v>1418.2927397399999</v>
      </c>
      <c r="T249" s="128">
        <f>SUM(T250:T425)</f>
        <v>9.3445</v>
      </c>
      <c r="AR249" s="122" t="s">
        <v>83</v>
      </c>
      <c r="AT249" s="129" t="s">
        <v>75</v>
      </c>
      <c r="AU249" s="129" t="s">
        <v>83</v>
      </c>
      <c r="AY249" s="122" t="s">
        <v>263</v>
      </c>
      <c r="BK249" s="130">
        <f>SUM(BK250:BK425)</f>
        <v>0</v>
      </c>
    </row>
    <row r="250" spans="2:65" s="1" customFormat="1" ht="24.15" customHeight="1">
      <c r="B250" s="34"/>
      <c r="C250" s="133" t="s">
        <v>462</v>
      </c>
      <c r="D250" s="133" t="s">
        <v>265</v>
      </c>
      <c r="E250" s="134" t="s">
        <v>463</v>
      </c>
      <c r="F250" s="135" t="s">
        <v>464</v>
      </c>
      <c r="G250" s="136" t="s">
        <v>285</v>
      </c>
      <c r="H250" s="137">
        <v>21.908999999999999</v>
      </c>
      <c r="I250" s="138"/>
      <c r="J250" s="139">
        <f>ROUND(I250*H250,2)</f>
        <v>0</v>
      </c>
      <c r="K250" s="135" t="s">
        <v>19</v>
      </c>
      <c r="L250" s="34"/>
      <c r="M250" s="140" t="s">
        <v>19</v>
      </c>
      <c r="N250" s="141" t="s">
        <v>48</v>
      </c>
      <c r="P250" s="142">
        <f>O250*H250</f>
        <v>0</v>
      </c>
      <c r="Q250" s="142">
        <v>0</v>
      </c>
      <c r="R250" s="142">
        <f>Q250*H250</f>
        <v>0</v>
      </c>
      <c r="S250" s="142">
        <v>0</v>
      </c>
      <c r="T250" s="143">
        <f>S250*H250</f>
        <v>0</v>
      </c>
      <c r="AR250" s="144" t="s">
        <v>98</v>
      </c>
      <c r="AT250" s="144" t="s">
        <v>265</v>
      </c>
      <c r="AU250" s="144" t="s">
        <v>88</v>
      </c>
      <c r="AY250" s="19" t="s">
        <v>263</v>
      </c>
      <c r="BE250" s="145">
        <f>IF(N250="základní",J250,0)</f>
        <v>0</v>
      </c>
      <c r="BF250" s="145">
        <f>IF(N250="snížená",J250,0)</f>
        <v>0</v>
      </c>
      <c r="BG250" s="145">
        <f>IF(N250="zákl. přenesená",J250,0)</f>
        <v>0</v>
      </c>
      <c r="BH250" s="145">
        <f>IF(N250="sníž. přenesená",J250,0)</f>
        <v>0</v>
      </c>
      <c r="BI250" s="145">
        <f>IF(N250="nulová",J250,0)</f>
        <v>0</v>
      </c>
      <c r="BJ250" s="19" t="s">
        <v>88</v>
      </c>
      <c r="BK250" s="145">
        <f>ROUND(I250*H250,2)</f>
        <v>0</v>
      </c>
      <c r="BL250" s="19" t="s">
        <v>98</v>
      </c>
      <c r="BM250" s="144" t="s">
        <v>465</v>
      </c>
    </row>
    <row r="251" spans="2:65" s="13" customFormat="1" ht="10.199999999999999">
      <c r="B251" s="157"/>
      <c r="D251" s="151" t="s">
        <v>288</v>
      </c>
      <c r="E251" s="158" t="s">
        <v>19</v>
      </c>
      <c r="F251" s="159" t="s">
        <v>466</v>
      </c>
      <c r="H251" s="160">
        <v>14.086</v>
      </c>
      <c r="I251" s="161"/>
      <c r="L251" s="157"/>
      <c r="M251" s="162"/>
      <c r="T251" s="163"/>
      <c r="AT251" s="158" t="s">
        <v>288</v>
      </c>
      <c r="AU251" s="158" t="s">
        <v>88</v>
      </c>
      <c r="AV251" s="13" t="s">
        <v>88</v>
      </c>
      <c r="AW251" s="13" t="s">
        <v>37</v>
      </c>
      <c r="AX251" s="13" t="s">
        <v>76</v>
      </c>
      <c r="AY251" s="158" t="s">
        <v>263</v>
      </c>
    </row>
    <row r="252" spans="2:65" s="13" customFormat="1" ht="10.199999999999999">
      <c r="B252" s="157"/>
      <c r="D252" s="151" t="s">
        <v>288</v>
      </c>
      <c r="E252" s="158" t="s">
        <v>19</v>
      </c>
      <c r="F252" s="159" t="s">
        <v>467</v>
      </c>
      <c r="H252" s="160">
        <v>7.8230000000000004</v>
      </c>
      <c r="I252" s="161"/>
      <c r="L252" s="157"/>
      <c r="M252" s="162"/>
      <c r="T252" s="163"/>
      <c r="AT252" s="158" t="s">
        <v>288</v>
      </c>
      <c r="AU252" s="158" t="s">
        <v>88</v>
      </c>
      <c r="AV252" s="13" t="s">
        <v>88</v>
      </c>
      <c r="AW252" s="13" t="s">
        <v>37</v>
      </c>
      <c r="AX252" s="13" t="s">
        <v>76</v>
      </c>
      <c r="AY252" s="158" t="s">
        <v>263</v>
      </c>
    </row>
    <row r="253" spans="2:65" s="12" customFormat="1" ht="10.199999999999999">
      <c r="B253" s="150"/>
      <c r="D253" s="151" t="s">
        <v>288</v>
      </c>
      <c r="E253" s="152" t="s">
        <v>19</v>
      </c>
      <c r="F253" s="153" t="s">
        <v>291</v>
      </c>
      <c r="H253" s="152" t="s">
        <v>19</v>
      </c>
      <c r="I253" s="154"/>
      <c r="L253" s="150"/>
      <c r="M253" s="155"/>
      <c r="T253" s="156"/>
      <c r="AT253" s="152" t="s">
        <v>288</v>
      </c>
      <c r="AU253" s="152" t="s">
        <v>88</v>
      </c>
      <c r="AV253" s="12" t="s">
        <v>83</v>
      </c>
      <c r="AW253" s="12" t="s">
        <v>37</v>
      </c>
      <c r="AX253" s="12" t="s">
        <v>76</v>
      </c>
      <c r="AY253" s="152" t="s">
        <v>263</v>
      </c>
    </row>
    <row r="254" spans="2:65" s="15" customFormat="1" ht="10.199999999999999">
      <c r="B254" s="171"/>
      <c r="D254" s="151" t="s">
        <v>288</v>
      </c>
      <c r="E254" s="172" t="s">
        <v>19</v>
      </c>
      <c r="F254" s="173" t="s">
        <v>355</v>
      </c>
      <c r="H254" s="174">
        <v>21.908999999999999</v>
      </c>
      <c r="I254" s="175"/>
      <c r="L254" s="171"/>
      <c r="M254" s="176"/>
      <c r="T254" s="177"/>
      <c r="AT254" s="172" t="s">
        <v>288</v>
      </c>
      <c r="AU254" s="172" t="s">
        <v>88</v>
      </c>
      <c r="AV254" s="15" t="s">
        <v>98</v>
      </c>
      <c r="AW254" s="15" t="s">
        <v>37</v>
      </c>
      <c r="AX254" s="15" t="s">
        <v>83</v>
      </c>
      <c r="AY254" s="172" t="s">
        <v>263</v>
      </c>
    </row>
    <row r="255" spans="2:65" s="1" customFormat="1" ht="24.15" customHeight="1">
      <c r="B255" s="34"/>
      <c r="C255" s="133" t="s">
        <v>468</v>
      </c>
      <c r="D255" s="133" t="s">
        <v>265</v>
      </c>
      <c r="E255" s="134" t="s">
        <v>469</v>
      </c>
      <c r="F255" s="135" t="s">
        <v>470</v>
      </c>
      <c r="G255" s="136" t="s">
        <v>378</v>
      </c>
      <c r="H255" s="137">
        <v>312.97500000000002</v>
      </c>
      <c r="I255" s="138"/>
      <c r="J255" s="139">
        <f>ROUND(I255*H255,2)</f>
        <v>0</v>
      </c>
      <c r="K255" s="135" t="s">
        <v>269</v>
      </c>
      <c r="L255" s="34"/>
      <c r="M255" s="140" t="s">
        <v>19</v>
      </c>
      <c r="N255" s="141" t="s">
        <v>48</v>
      </c>
      <c r="P255" s="142">
        <f>O255*H255</f>
        <v>0</v>
      </c>
      <c r="Q255" s="142">
        <v>2.7E-4</v>
      </c>
      <c r="R255" s="142">
        <f>Q255*H255</f>
        <v>8.4503250000000002E-2</v>
      </c>
      <c r="S255" s="142">
        <v>0</v>
      </c>
      <c r="T255" s="143">
        <f>S255*H255</f>
        <v>0</v>
      </c>
      <c r="AR255" s="144" t="s">
        <v>98</v>
      </c>
      <c r="AT255" s="144" t="s">
        <v>265</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98</v>
      </c>
      <c r="BM255" s="144" t="s">
        <v>471</v>
      </c>
    </row>
    <row r="256" spans="2:65" s="1" customFormat="1" ht="10.199999999999999">
      <c r="B256" s="34"/>
      <c r="D256" s="146" t="s">
        <v>271</v>
      </c>
      <c r="F256" s="147" t="s">
        <v>472</v>
      </c>
      <c r="I256" s="148"/>
      <c r="L256" s="34"/>
      <c r="M256" s="149"/>
      <c r="T256" s="55"/>
      <c r="AT256" s="19" t="s">
        <v>271</v>
      </c>
      <c r="AU256" s="19" t="s">
        <v>88</v>
      </c>
    </row>
    <row r="257" spans="2:65" s="13" customFormat="1" ht="10.199999999999999">
      <c r="B257" s="157"/>
      <c r="D257" s="151" t="s">
        <v>288</v>
      </c>
      <c r="E257" s="158" t="s">
        <v>19</v>
      </c>
      <c r="F257" s="159" t="s">
        <v>473</v>
      </c>
      <c r="H257" s="160">
        <v>201.22499999999999</v>
      </c>
      <c r="I257" s="161"/>
      <c r="L257" s="157"/>
      <c r="M257" s="162"/>
      <c r="T257" s="163"/>
      <c r="AT257" s="158" t="s">
        <v>288</v>
      </c>
      <c r="AU257" s="158" t="s">
        <v>88</v>
      </c>
      <c r="AV257" s="13" t="s">
        <v>88</v>
      </c>
      <c r="AW257" s="13" t="s">
        <v>37</v>
      </c>
      <c r="AX257" s="13" t="s">
        <v>76</v>
      </c>
      <c r="AY257" s="158" t="s">
        <v>263</v>
      </c>
    </row>
    <row r="258" spans="2:65" s="13" customFormat="1" ht="10.199999999999999">
      <c r="B258" s="157"/>
      <c r="D258" s="151" t="s">
        <v>288</v>
      </c>
      <c r="E258" s="158" t="s">
        <v>19</v>
      </c>
      <c r="F258" s="159" t="s">
        <v>474</v>
      </c>
      <c r="H258" s="160">
        <v>111.75</v>
      </c>
      <c r="I258" s="161"/>
      <c r="L258" s="157"/>
      <c r="M258" s="162"/>
      <c r="T258" s="163"/>
      <c r="AT258" s="158" t="s">
        <v>288</v>
      </c>
      <c r="AU258" s="158" t="s">
        <v>88</v>
      </c>
      <c r="AV258" s="13" t="s">
        <v>88</v>
      </c>
      <c r="AW258" s="13" t="s">
        <v>37</v>
      </c>
      <c r="AX258" s="13" t="s">
        <v>76</v>
      </c>
      <c r="AY258" s="158" t="s">
        <v>263</v>
      </c>
    </row>
    <row r="259" spans="2:65" s="12" customFormat="1" ht="10.199999999999999">
      <c r="B259" s="150"/>
      <c r="D259" s="151" t="s">
        <v>288</v>
      </c>
      <c r="E259" s="152" t="s">
        <v>19</v>
      </c>
      <c r="F259" s="153" t="s">
        <v>291</v>
      </c>
      <c r="H259" s="152" t="s">
        <v>19</v>
      </c>
      <c r="I259" s="154"/>
      <c r="L259" s="150"/>
      <c r="M259" s="155"/>
      <c r="T259" s="156"/>
      <c r="AT259" s="152" t="s">
        <v>288</v>
      </c>
      <c r="AU259" s="152" t="s">
        <v>88</v>
      </c>
      <c r="AV259" s="12" t="s">
        <v>83</v>
      </c>
      <c r="AW259" s="12" t="s">
        <v>37</v>
      </c>
      <c r="AX259" s="12" t="s">
        <v>76</v>
      </c>
      <c r="AY259" s="152" t="s">
        <v>263</v>
      </c>
    </row>
    <row r="260" spans="2:65" s="15" customFormat="1" ht="10.199999999999999">
      <c r="B260" s="171"/>
      <c r="D260" s="151" t="s">
        <v>288</v>
      </c>
      <c r="E260" s="172" t="s">
        <v>19</v>
      </c>
      <c r="F260" s="173" t="s">
        <v>355</v>
      </c>
      <c r="H260" s="174">
        <v>312.97500000000002</v>
      </c>
      <c r="I260" s="175"/>
      <c r="L260" s="171"/>
      <c r="M260" s="176"/>
      <c r="T260" s="177"/>
      <c r="AT260" s="172" t="s">
        <v>288</v>
      </c>
      <c r="AU260" s="172" t="s">
        <v>88</v>
      </c>
      <c r="AV260" s="15" t="s">
        <v>98</v>
      </c>
      <c r="AW260" s="15" t="s">
        <v>37</v>
      </c>
      <c r="AX260" s="15" t="s">
        <v>83</v>
      </c>
      <c r="AY260" s="172" t="s">
        <v>263</v>
      </c>
    </row>
    <row r="261" spans="2:65" s="1" customFormat="1" ht="16.5" customHeight="1">
      <c r="B261" s="34"/>
      <c r="C261" s="178" t="s">
        <v>475</v>
      </c>
      <c r="D261" s="178" t="s">
        <v>439</v>
      </c>
      <c r="E261" s="179" t="s">
        <v>476</v>
      </c>
      <c r="F261" s="180" t="s">
        <v>477</v>
      </c>
      <c r="G261" s="181" t="s">
        <v>378</v>
      </c>
      <c r="H261" s="182">
        <v>359.92099999999999</v>
      </c>
      <c r="I261" s="183"/>
      <c r="J261" s="184">
        <f>ROUND(I261*H261,2)</f>
        <v>0</v>
      </c>
      <c r="K261" s="180" t="s">
        <v>269</v>
      </c>
      <c r="L261" s="185"/>
      <c r="M261" s="186" t="s">
        <v>19</v>
      </c>
      <c r="N261" s="187" t="s">
        <v>48</v>
      </c>
      <c r="P261" s="142">
        <f>O261*H261</f>
        <v>0</v>
      </c>
      <c r="Q261" s="142">
        <v>2.9999999999999997E-4</v>
      </c>
      <c r="R261" s="142">
        <f>Q261*H261</f>
        <v>0.10797629999999998</v>
      </c>
      <c r="S261" s="142">
        <v>0</v>
      </c>
      <c r="T261" s="143">
        <f>S261*H261</f>
        <v>0</v>
      </c>
      <c r="AR261" s="144" t="s">
        <v>321</v>
      </c>
      <c r="AT261" s="144" t="s">
        <v>439</v>
      </c>
      <c r="AU261" s="144" t="s">
        <v>88</v>
      </c>
      <c r="AY261" s="19" t="s">
        <v>263</v>
      </c>
      <c r="BE261" s="145">
        <f>IF(N261="základní",J261,0)</f>
        <v>0</v>
      </c>
      <c r="BF261" s="145">
        <f>IF(N261="snížená",J261,0)</f>
        <v>0</v>
      </c>
      <c r="BG261" s="145">
        <f>IF(N261="zákl. přenesená",J261,0)</f>
        <v>0</v>
      </c>
      <c r="BH261" s="145">
        <f>IF(N261="sníž. přenesená",J261,0)</f>
        <v>0</v>
      </c>
      <c r="BI261" s="145">
        <f>IF(N261="nulová",J261,0)</f>
        <v>0</v>
      </c>
      <c r="BJ261" s="19" t="s">
        <v>88</v>
      </c>
      <c r="BK261" s="145">
        <f>ROUND(I261*H261,2)</f>
        <v>0</v>
      </c>
      <c r="BL261" s="19" t="s">
        <v>98</v>
      </c>
      <c r="BM261" s="144" t="s">
        <v>478</v>
      </c>
    </row>
    <row r="262" spans="2:65" s="13" customFormat="1" ht="10.199999999999999">
      <c r="B262" s="157"/>
      <c r="D262" s="151" t="s">
        <v>288</v>
      </c>
      <c r="E262" s="158" t="s">
        <v>19</v>
      </c>
      <c r="F262" s="159" t="s">
        <v>479</v>
      </c>
      <c r="H262" s="160">
        <v>359.92099999999999</v>
      </c>
      <c r="I262" s="161"/>
      <c r="L262" s="157"/>
      <c r="M262" s="162"/>
      <c r="T262" s="163"/>
      <c r="AT262" s="158" t="s">
        <v>288</v>
      </c>
      <c r="AU262" s="158" t="s">
        <v>88</v>
      </c>
      <c r="AV262" s="13" t="s">
        <v>88</v>
      </c>
      <c r="AW262" s="13" t="s">
        <v>37</v>
      </c>
      <c r="AX262" s="13" t="s">
        <v>83</v>
      </c>
      <c r="AY262" s="158" t="s">
        <v>263</v>
      </c>
    </row>
    <row r="263" spans="2:65" s="1" customFormat="1" ht="16.5" customHeight="1">
      <c r="B263" s="34"/>
      <c r="C263" s="133" t="s">
        <v>480</v>
      </c>
      <c r="D263" s="133" t="s">
        <v>265</v>
      </c>
      <c r="E263" s="134" t="s">
        <v>481</v>
      </c>
      <c r="F263" s="135" t="s">
        <v>482</v>
      </c>
      <c r="G263" s="136" t="s">
        <v>285</v>
      </c>
      <c r="H263" s="137">
        <v>12.519</v>
      </c>
      <c r="I263" s="138"/>
      <c r="J263" s="139">
        <f>ROUND(I263*H263,2)</f>
        <v>0</v>
      </c>
      <c r="K263" s="135" t="s">
        <v>269</v>
      </c>
      <c r="L263" s="34"/>
      <c r="M263" s="140" t="s">
        <v>19</v>
      </c>
      <c r="N263" s="141" t="s">
        <v>48</v>
      </c>
      <c r="P263" s="142">
        <f>O263*H263</f>
        <v>0</v>
      </c>
      <c r="Q263" s="142">
        <v>2.3010199999999998</v>
      </c>
      <c r="R263" s="142">
        <f>Q263*H263</f>
        <v>28.806469379999999</v>
      </c>
      <c r="S263" s="142">
        <v>0</v>
      </c>
      <c r="T263" s="143">
        <f>S263*H263</f>
        <v>0</v>
      </c>
      <c r="AR263" s="144" t="s">
        <v>98</v>
      </c>
      <c r="AT263" s="144" t="s">
        <v>265</v>
      </c>
      <c r="AU263" s="144" t="s">
        <v>88</v>
      </c>
      <c r="AY263" s="19" t="s">
        <v>263</v>
      </c>
      <c r="BE263" s="145">
        <f>IF(N263="základní",J263,0)</f>
        <v>0</v>
      </c>
      <c r="BF263" s="145">
        <f>IF(N263="snížená",J263,0)</f>
        <v>0</v>
      </c>
      <c r="BG263" s="145">
        <f>IF(N263="zákl. přenesená",J263,0)</f>
        <v>0</v>
      </c>
      <c r="BH263" s="145">
        <f>IF(N263="sníž. přenesená",J263,0)</f>
        <v>0</v>
      </c>
      <c r="BI263" s="145">
        <f>IF(N263="nulová",J263,0)</f>
        <v>0</v>
      </c>
      <c r="BJ263" s="19" t="s">
        <v>88</v>
      </c>
      <c r="BK263" s="145">
        <f>ROUND(I263*H263,2)</f>
        <v>0</v>
      </c>
      <c r="BL263" s="19" t="s">
        <v>98</v>
      </c>
      <c r="BM263" s="144" t="s">
        <v>483</v>
      </c>
    </row>
    <row r="264" spans="2:65" s="1" customFormat="1" ht="10.199999999999999">
      <c r="B264" s="34"/>
      <c r="D264" s="146" t="s">
        <v>271</v>
      </c>
      <c r="F264" s="147" t="s">
        <v>484</v>
      </c>
      <c r="I264" s="148"/>
      <c r="L264" s="34"/>
      <c r="M264" s="149"/>
      <c r="T264" s="55"/>
      <c r="AT264" s="19" t="s">
        <v>271</v>
      </c>
      <c r="AU264" s="19" t="s">
        <v>88</v>
      </c>
    </row>
    <row r="265" spans="2:65" s="13" customFormat="1" ht="10.199999999999999">
      <c r="B265" s="157"/>
      <c r="D265" s="151" t="s">
        <v>288</v>
      </c>
      <c r="E265" s="158" t="s">
        <v>19</v>
      </c>
      <c r="F265" s="159" t="s">
        <v>485</v>
      </c>
      <c r="H265" s="160">
        <v>8.0489999999999995</v>
      </c>
      <c r="I265" s="161"/>
      <c r="L265" s="157"/>
      <c r="M265" s="162"/>
      <c r="T265" s="163"/>
      <c r="AT265" s="158" t="s">
        <v>288</v>
      </c>
      <c r="AU265" s="158" t="s">
        <v>88</v>
      </c>
      <c r="AV265" s="13" t="s">
        <v>88</v>
      </c>
      <c r="AW265" s="13" t="s">
        <v>37</v>
      </c>
      <c r="AX265" s="13" t="s">
        <v>76</v>
      </c>
      <c r="AY265" s="158" t="s">
        <v>263</v>
      </c>
    </row>
    <row r="266" spans="2:65" s="13" customFormat="1" ht="10.199999999999999">
      <c r="B266" s="157"/>
      <c r="D266" s="151" t="s">
        <v>288</v>
      </c>
      <c r="E266" s="158" t="s">
        <v>19</v>
      </c>
      <c r="F266" s="159" t="s">
        <v>486</v>
      </c>
      <c r="H266" s="160">
        <v>4.47</v>
      </c>
      <c r="I266" s="161"/>
      <c r="L266" s="157"/>
      <c r="M266" s="162"/>
      <c r="T266" s="163"/>
      <c r="AT266" s="158" t="s">
        <v>288</v>
      </c>
      <c r="AU266" s="158" t="s">
        <v>88</v>
      </c>
      <c r="AV266" s="13" t="s">
        <v>88</v>
      </c>
      <c r="AW266" s="13" t="s">
        <v>37</v>
      </c>
      <c r="AX266" s="13" t="s">
        <v>76</v>
      </c>
      <c r="AY266" s="158" t="s">
        <v>263</v>
      </c>
    </row>
    <row r="267" spans="2:65" s="12" customFormat="1" ht="10.199999999999999">
      <c r="B267" s="150"/>
      <c r="D267" s="151" t="s">
        <v>288</v>
      </c>
      <c r="E267" s="152" t="s">
        <v>19</v>
      </c>
      <c r="F267" s="153" t="s">
        <v>291</v>
      </c>
      <c r="H267" s="152" t="s">
        <v>19</v>
      </c>
      <c r="I267" s="154"/>
      <c r="L267" s="150"/>
      <c r="M267" s="155"/>
      <c r="T267" s="156"/>
      <c r="AT267" s="152" t="s">
        <v>288</v>
      </c>
      <c r="AU267" s="152" t="s">
        <v>88</v>
      </c>
      <c r="AV267" s="12" t="s">
        <v>83</v>
      </c>
      <c r="AW267" s="12" t="s">
        <v>37</v>
      </c>
      <c r="AX267" s="12" t="s">
        <v>76</v>
      </c>
      <c r="AY267" s="152" t="s">
        <v>263</v>
      </c>
    </row>
    <row r="268" spans="2:65" s="15" customFormat="1" ht="10.199999999999999">
      <c r="B268" s="171"/>
      <c r="D268" s="151" t="s">
        <v>288</v>
      </c>
      <c r="E268" s="172" t="s">
        <v>19</v>
      </c>
      <c r="F268" s="173" t="s">
        <v>355</v>
      </c>
      <c r="H268" s="174">
        <v>12.519</v>
      </c>
      <c r="I268" s="175"/>
      <c r="L268" s="171"/>
      <c r="M268" s="176"/>
      <c r="T268" s="177"/>
      <c r="AT268" s="172" t="s">
        <v>288</v>
      </c>
      <c r="AU268" s="172" t="s">
        <v>88</v>
      </c>
      <c r="AV268" s="15" t="s">
        <v>98</v>
      </c>
      <c r="AW268" s="15" t="s">
        <v>37</v>
      </c>
      <c r="AX268" s="15" t="s">
        <v>83</v>
      </c>
      <c r="AY268" s="172" t="s">
        <v>263</v>
      </c>
    </row>
    <row r="269" spans="2:65" s="1" customFormat="1" ht="37.799999999999997" customHeight="1">
      <c r="B269" s="34"/>
      <c r="C269" s="133" t="s">
        <v>487</v>
      </c>
      <c r="D269" s="133" t="s">
        <v>265</v>
      </c>
      <c r="E269" s="134" t="s">
        <v>488</v>
      </c>
      <c r="F269" s="135" t="s">
        <v>489</v>
      </c>
      <c r="G269" s="136" t="s">
        <v>490</v>
      </c>
      <c r="H269" s="137">
        <v>3</v>
      </c>
      <c r="I269" s="138"/>
      <c r="J269" s="139">
        <f>ROUND(I269*H269,2)</f>
        <v>0</v>
      </c>
      <c r="K269" s="135" t="s">
        <v>19</v>
      </c>
      <c r="L269" s="34"/>
      <c r="M269" s="140" t="s">
        <v>19</v>
      </c>
      <c r="N269" s="141" t="s">
        <v>48</v>
      </c>
      <c r="P269" s="142">
        <f>O269*H269</f>
        <v>0</v>
      </c>
      <c r="Q269" s="142">
        <v>0.53978999999999999</v>
      </c>
      <c r="R269" s="142">
        <f>Q269*H269</f>
        <v>1.61937</v>
      </c>
      <c r="S269" s="142">
        <v>0</v>
      </c>
      <c r="T269" s="143">
        <f>S269*H269</f>
        <v>0</v>
      </c>
      <c r="AR269" s="144" t="s">
        <v>98</v>
      </c>
      <c r="AT269" s="144" t="s">
        <v>265</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98</v>
      </c>
      <c r="BM269" s="144" t="s">
        <v>491</v>
      </c>
    </row>
    <row r="270" spans="2:65" s="13" customFormat="1" ht="10.199999999999999">
      <c r="B270" s="157"/>
      <c r="D270" s="151" t="s">
        <v>288</v>
      </c>
      <c r="E270" s="158" t="s">
        <v>19</v>
      </c>
      <c r="F270" s="159" t="s">
        <v>492</v>
      </c>
      <c r="H270" s="160">
        <v>3</v>
      </c>
      <c r="I270" s="161"/>
      <c r="L270" s="157"/>
      <c r="M270" s="162"/>
      <c r="T270" s="163"/>
      <c r="AT270" s="158" t="s">
        <v>288</v>
      </c>
      <c r="AU270" s="158" t="s">
        <v>88</v>
      </c>
      <c r="AV270" s="13" t="s">
        <v>88</v>
      </c>
      <c r="AW270" s="13" t="s">
        <v>37</v>
      </c>
      <c r="AX270" s="13" t="s">
        <v>83</v>
      </c>
      <c r="AY270" s="158" t="s">
        <v>263</v>
      </c>
    </row>
    <row r="271" spans="2:65" s="1" customFormat="1" ht="37.799999999999997" customHeight="1">
      <c r="B271" s="34"/>
      <c r="C271" s="133" t="s">
        <v>493</v>
      </c>
      <c r="D271" s="133" t="s">
        <v>265</v>
      </c>
      <c r="E271" s="134" t="s">
        <v>494</v>
      </c>
      <c r="F271" s="135" t="s">
        <v>495</v>
      </c>
      <c r="G271" s="136" t="s">
        <v>268</v>
      </c>
      <c r="H271" s="137">
        <v>103.22499999999999</v>
      </c>
      <c r="I271" s="138"/>
      <c r="J271" s="139">
        <f>ROUND(I271*H271,2)</f>
        <v>0</v>
      </c>
      <c r="K271" s="135" t="s">
        <v>269</v>
      </c>
      <c r="L271" s="34"/>
      <c r="M271" s="140" t="s">
        <v>19</v>
      </c>
      <c r="N271" s="141" t="s">
        <v>48</v>
      </c>
      <c r="P271" s="142">
        <f>O271*H271</f>
        <v>0</v>
      </c>
      <c r="Q271" s="142">
        <v>0.28736</v>
      </c>
      <c r="R271" s="142">
        <f>Q271*H271</f>
        <v>29.662735999999999</v>
      </c>
      <c r="S271" s="142">
        <v>0</v>
      </c>
      <c r="T271" s="143">
        <f>S271*H271</f>
        <v>0</v>
      </c>
      <c r="AR271" s="144" t="s">
        <v>98</v>
      </c>
      <c r="AT271" s="144" t="s">
        <v>265</v>
      </c>
      <c r="AU271" s="144" t="s">
        <v>88</v>
      </c>
      <c r="AY271" s="19" t="s">
        <v>263</v>
      </c>
      <c r="BE271" s="145">
        <f>IF(N271="základní",J271,0)</f>
        <v>0</v>
      </c>
      <c r="BF271" s="145">
        <f>IF(N271="snížená",J271,0)</f>
        <v>0</v>
      </c>
      <c r="BG271" s="145">
        <f>IF(N271="zákl. přenesená",J271,0)</f>
        <v>0</v>
      </c>
      <c r="BH271" s="145">
        <f>IF(N271="sníž. přenesená",J271,0)</f>
        <v>0</v>
      </c>
      <c r="BI271" s="145">
        <f>IF(N271="nulová",J271,0)</f>
        <v>0</v>
      </c>
      <c r="BJ271" s="19" t="s">
        <v>88</v>
      </c>
      <c r="BK271" s="145">
        <f>ROUND(I271*H271,2)</f>
        <v>0</v>
      </c>
      <c r="BL271" s="19" t="s">
        <v>98</v>
      </c>
      <c r="BM271" s="144" t="s">
        <v>496</v>
      </c>
    </row>
    <row r="272" spans="2:65" s="1" customFormat="1" ht="10.199999999999999">
      <c r="B272" s="34"/>
      <c r="D272" s="146" t="s">
        <v>271</v>
      </c>
      <c r="F272" s="147" t="s">
        <v>497</v>
      </c>
      <c r="I272" s="148"/>
      <c r="L272" s="34"/>
      <c r="M272" s="149"/>
      <c r="T272" s="55"/>
      <c r="AT272" s="19" t="s">
        <v>271</v>
      </c>
      <c r="AU272" s="19" t="s">
        <v>88</v>
      </c>
    </row>
    <row r="273" spans="2:65" s="13" customFormat="1" ht="10.199999999999999">
      <c r="B273" s="157"/>
      <c r="D273" s="151" t="s">
        <v>288</v>
      </c>
      <c r="E273" s="158" t="s">
        <v>19</v>
      </c>
      <c r="F273" s="159" t="s">
        <v>498</v>
      </c>
      <c r="H273" s="160">
        <v>103.22499999999999</v>
      </c>
      <c r="I273" s="161"/>
      <c r="L273" s="157"/>
      <c r="M273" s="162"/>
      <c r="T273" s="163"/>
      <c r="AT273" s="158" t="s">
        <v>288</v>
      </c>
      <c r="AU273" s="158" t="s">
        <v>88</v>
      </c>
      <c r="AV273" s="13" t="s">
        <v>88</v>
      </c>
      <c r="AW273" s="13" t="s">
        <v>37</v>
      </c>
      <c r="AX273" s="13" t="s">
        <v>83</v>
      </c>
      <c r="AY273" s="158" t="s">
        <v>263</v>
      </c>
    </row>
    <row r="274" spans="2:65" s="12" customFormat="1" ht="10.199999999999999">
      <c r="B274" s="150"/>
      <c r="D274" s="151" t="s">
        <v>288</v>
      </c>
      <c r="E274" s="152" t="s">
        <v>19</v>
      </c>
      <c r="F274" s="153" t="s">
        <v>291</v>
      </c>
      <c r="H274" s="152" t="s">
        <v>19</v>
      </c>
      <c r="I274" s="154"/>
      <c r="L274" s="150"/>
      <c r="M274" s="155"/>
      <c r="T274" s="156"/>
      <c r="AT274" s="152" t="s">
        <v>288</v>
      </c>
      <c r="AU274" s="152" t="s">
        <v>88</v>
      </c>
      <c r="AV274" s="12" t="s">
        <v>83</v>
      </c>
      <c r="AW274" s="12" t="s">
        <v>37</v>
      </c>
      <c r="AX274" s="12" t="s">
        <v>76</v>
      </c>
      <c r="AY274" s="152" t="s">
        <v>263</v>
      </c>
    </row>
    <row r="275" spans="2:65" s="1" customFormat="1" ht="24.15" customHeight="1">
      <c r="B275" s="34"/>
      <c r="C275" s="133" t="s">
        <v>499</v>
      </c>
      <c r="D275" s="133" t="s">
        <v>265</v>
      </c>
      <c r="E275" s="134" t="s">
        <v>500</v>
      </c>
      <c r="F275" s="135" t="s">
        <v>501</v>
      </c>
      <c r="G275" s="136" t="s">
        <v>378</v>
      </c>
      <c r="H275" s="137">
        <v>868.79</v>
      </c>
      <c r="I275" s="138"/>
      <c r="J275" s="139">
        <f>ROUND(I275*H275,2)</f>
        <v>0</v>
      </c>
      <c r="K275" s="135" t="s">
        <v>269</v>
      </c>
      <c r="L275" s="34"/>
      <c r="M275" s="140" t="s">
        <v>19</v>
      </c>
      <c r="N275" s="141" t="s">
        <v>48</v>
      </c>
      <c r="P275" s="142">
        <f>O275*H275</f>
        <v>0</v>
      </c>
      <c r="Q275" s="142">
        <v>2.2000000000000001E-4</v>
      </c>
      <c r="R275" s="142">
        <f>Q275*H275</f>
        <v>0.19113379999999999</v>
      </c>
      <c r="S275" s="142">
        <v>0</v>
      </c>
      <c r="T275" s="143">
        <f>S275*H275</f>
        <v>0</v>
      </c>
      <c r="AR275" s="144" t="s">
        <v>98</v>
      </c>
      <c r="AT275" s="144" t="s">
        <v>265</v>
      </c>
      <c r="AU275" s="144" t="s">
        <v>88</v>
      </c>
      <c r="AY275" s="19" t="s">
        <v>263</v>
      </c>
      <c r="BE275" s="145">
        <f>IF(N275="základní",J275,0)</f>
        <v>0</v>
      </c>
      <c r="BF275" s="145">
        <f>IF(N275="snížená",J275,0)</f>
        <v>0</v>
      </c>
      <c r="BG275" s="145">
        <f>IF(N275="zákl. přenesená",J275,0)</f>
        <v>0</v>
      </c>
      <c r="BH275" s="145">
        <f>IF(N275="sníž. přenesená",J275,0)</f>
        <v>0</v>
      </c>
      <c r="BI275" s="145">
        <f>IF(N275="nulová",J275,0)</f>
        <v>0</v>
      </c>
      <c r="BJ275" s="19" t="s">
        <v>88</v>
      </c>
      <c r="BK275" s="145">
        <f>ROUND(I275*H275,2)</f>
        <v>0</v>
      </c>
      <c r="BL275" s="19" t="s">
        <v>98</v>
      </c>
      <c r="BM275" s="144" t="s">
        <v>502</v>
      </c>
    </row>
    <row r="276" spans="2:65" s="1" customFormat="1" ht="10.199999999999999">
      <c r="B276" s="34"/>
      <c r="D276" s="146" t="s">
        <v>271</v>
      </c>
      <c r="F276" s="147" t="s">
        <v>503</v>
      </c>
      <c r="I276" s="148"/>
      <c r="L276" s="34"/>
      <c r="M276" s="149"/>
      <c r="T276" s="55"/>
      <c r="AT276" s="19" t="s">
        <v>271</v>
      </c>
      <c r="AU276" s="19" t="s">
        <v>88</v>
      </c>
    </row>
    <row r="277" spans="2:65" s="13" customFormat="1" ht="10.199999999999999">
      <c r="B277" s="157"/>
      <c r="D277" s="151" t="s">
        <v>288</v>
      </c>
      <c r="E277" s="158" t="s">
        <v>19</v>
      </c>
      <c r="F277" s="159" t="s">
        <v>504</v>
      </c>
      <c r="H277" s="160">
        <v>868.79</v>
      </c>
      <c r="I277" s="161"/>
      <c r="L277" s="157"/>
      <c r="M277" s="162"/>
      <c r="T277" s="163"/>
      <c r="AT277" s="158" t="s">
        <v>288</v>
      </c>
      <c r="AU277" s="158" t="s">
        <v>88</v>
      </c>
      <c r="AV277" s="13" t="s">
        <v>88</v>
      </c>
      <c r="AW277" s="13" t="s">
        <v>37</v>
      </c>
      <c r="AX277" s="13" t="s">
        <v>83</v>
      </c>
      <c r="AY277" s="158" t="s">
        <v>263</v>
      </c>
    </row>
    <row r="278" spans="2:65" s="12" customFormat="1" ht="10.199999999999999">
      <c r="B278" s="150"/>
      <c r="D278" s="151" t="s">
        <v>288</v>
      </c>
      <c r="E278" s="152" t="s">
        <v>19</v>
      </c>
      <c r="F278" s="153" t="s">
        <v>291</v>
      </c>
      <c r="H278" s="152" t="s">
        <v>19</v>
      </c>
      <c r="I278" s="154"/>
      <c r="L278" s="150"/>
      <c r="M278" s="155"/>
      <c r="T278" s="156"/>
      <c r="AT278" s="152" t="s">
        <v>288</v>
      </c>
      <c r="AU278" s="152" t="s">
        <v>88</v>
      </c>
      <c r="AV278" s="12" t="s">
        <v>83</v>
      </c>
      <c r="AW278" s="12" t="s">
        <v>37</v>
      </c>
      <c r="AX278" s="12" t="s">
        <v>76</v>
      </c>
      <c r="AY278" s="152" t="s">
        <v>263</v>
      </c>
    </row>
    <row r="279" spans="2:65" s="1" customFormat="1" ht="16.5" customHeight="1">
      <c r="B279" s="34"/>
      <c r="C279" s="178" t="s">
        <v>505</v>
      </c>
      <c r="D279" s="178" t="s">
        <v>439</v>
      </c>
      <c r="E279" s="179" t="s">
        <v>476</v>
      </c>
      <c r="F279" s="180" t="s">
        <v>477</v>
      </c>
      <c r="G279" s="181" t="s">
        <v>378</v>
      </c>
      <c r="H279" s="182">
        <v>999.10900000000004</v>
      </c>
      <c r="I279" s="183"/>
      <c r="J279" s="184">
        <f>ROUND(I279*H279,2)</f>
        <v>0</v>
      </c>
      <c r="K279" s="180" t="s">
        <v>269</v>
      </c>
      <c r="L279" s="185"/>
      <c r="M279" s="186" t="s">
        <v>19</v>
      </c>
      <c r="N279" s="187" t="s">
        <v>48</v>
      </c>
      <c r="P279" s="142">
        <f>O279*H279</f>
        <v>0</v>
      </c>
      <c r="Q279" s="142">
        <v>2.9999999999999997E-4</v>
      </c>
      <c r="R279" s="142">
        <f>Q279*H279</f>
        <v>0.29973269999999996</v>
      </c>
      <c r="S279" s="142">
        <v>0</v>
      </c>
      <c r="T279" s="143">
        <f>S279*H279</f>
        <v>0</v>
      </c>
      <c r="AR279" s="144" t="s">
        <v>321</v>
      </c>
      <c r="AT279" s="144" t="s">
        <v>439</v>
      </c>
      <c r="AU279" s="144" t="s">
        <v>88</v>
      </c>
      <c r="AY279" s="19" t="s">
        <v>263</v>
      </c>
      <c r="BE279" s="145">
        <f>IF(N279="základní",J279,0)</f>
        <v>0</v>
      </c>
      <c r="BF279" s="145">
        <f>IF(N279="snížená",J279,0)</f>
        <v>0</v>
      </c>
      <c r="BG279" s="145">
        <f>IF(N279="zákl. přenesená",J279,0)</f>
        <v>0</v>
      </c>
      <c r="BH279" s="145">
        <f>IF(N279="sníž. přenesená",J279,0)</f>
        <v>0</v>
      </c>
      <c r="BI279" s="145">
        <f>IF(N279="nulová",J279,0)</f>
        <v>0</v>
      </c>
      <c r="BJ279" s="19" t="s">
        <v>88</v>
      </c>
      <c r="BK279" s="145">
        <f>ROUND(I279*H279,2)</f>
        <v>0</v>
      </c>
      <c r="BL279" s="19" t="s">
        <v>98</v>
      </c>
      <c r="BM279" s="144" t="s">
        <v>506</v>
      </c>
    </row>
    <row r="280" spans="2:65" s="13" customFormat="1" ht="10.199999999999999">
      <c r="B280" s="157"/>
      <c r="D280" s="151" t="s">
        <v>288</v>
      </c>
      <c r="E280" s="158" t="s">
        <v>19</v>
      </c>
      <c r="F280" s="159" t="s">
        <v>507</v>
      </c>
      <c r="H280" s="160">
        <v>999.10900000000004</v>
      </c>
      <c r="I280" s="161"/>
      <c r="L280" s="157"/>
      <c r="M280" s="162"/>
      <c r="T280" s="163"/>
      <c r="AT280" s="158" t="s">
        <v>288</v>
      </c>
      <c r="AU280" s="158" t="s">
        <v>88</v>
      </c>
      <c r="AV280" s="13" t="s">
        <v>88</v>
      </c>
      <c r="AW280" s="13" t="s">
        <v>37</v>
      </c>
      <c r="AX280" s="13" t="s">
        <v>83</v>
      </c>
      <c r="AY280" s="158" t="s">
        <v>263</v>
      </c>
    </row>
    <row r="281" spans="2:65" s="1" customFormat="1" ht="24.15" customHeight="1">
      <c r="B281" s="34"/>
      <c r="C281" s="133" t="s">
        <v>508</v>
      </c>
      <c r="D281" s="133" t="s">
        <v>265</v>
      </c>
      <c r="E281" s="134" t="s">
        <v>509</v>
      </c>
      <c r="F281" s="135" t="s">
        <v>510</v>
      </c>
      <c r="G281" s="136" t="s">
        <v>268</v>
      </c>
      <c r="H281" s="137">
        <v>24.5</v>
      </c>
      <c r="I281" s="138"/>
      <c r="J281" s="139">
        <f>ROUND(I281*H281,2)</f>
        <v>0</v>
      </c>
      <c r="K281" s="135" t="s">
        <v>269</v>
      </c>
      <c r="L281" s="34"/>
      <c r="M281" s="140" t="s">
        <v>19</v>
      </c>
      <c r="N281" s="141" t="s">
        <v>48</v>
      </c>
      <c r="P281" s="142">
        <f>O281*H281</f>
        <v>0</v>
      </c>
      <c r="Q281" s="142">
        <v>1.2E-4</v>
      </c>
      <c r="R281" s="142">
        <f>Q281*H281</f>
        <v>2.9399999999999999E-3</v>
      </c>
      <c r="S281" s="142">
        <v>0</v>
      </c>
      <c r="T281" s="143">
        <f>S281*H281</f>
        <v>0</v>
      </c>
      <c r="AR281" s="144" t="s">
        <v>98</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98</v>
      </c>
      <c r="BM281" s="144" t="s">
        <v>511</v>
      </c>
    </row>
    <row r="282" spans="2:65" s="1" customFormat="1" ht="10.199999999999999">
      <c r="B282" s="34"/>
      <c r="D282" s="146" t="s">
        <v>271</v>
      </c>
      <c r="F282" s="147" t="s">
        <v>512</v>
      </c>
      <c r="I282" s="148"/>
      <c r="L282" s="34"/>
      <c r="M282" s="149"/>
      <c r="T282" s="55"/>
      <c r="AT282" s="19" t="s">
        <v>271</v>
      </c>
      <c r="AU282" s="19" t="s">
        <v>88</v>
      </c>
    </row>
    <row r="283" spans="2:65" s="13" customFormat="1" ht="10.199999999999999">
      <c r="B283" s="157"/>
      <c r="D283" s="151" t="s">
        <v>288</v>
      </c>
      <c r="E283" s="158" t="s">
        <v>19</v>
      </c>
      <c r="F283" s="159" t="s">
        <v>513</v>
      </c>
      <c r="H283" s="160">
        <v>24.5</v>
      </c>
      <c r="I283" s="161"/>
      <c r="L283" s="157"/>
      <c r="M283" s="162"/>
      <c r="T283" s="163"/>
      <c r="AT283" s="158" t="s">
        <v>288</v>
      </c>
      <c r="AU283" s="158" t="s">
        <v>88</v>
      </c>
      <c r="AV283" s="13" t="s">
        <v>88</v>
      </c>
      <c r="AW283" s="13" t="s">
        <v>37</v>
      </c>
      <c r="AX283" s="13" t="s">
        <v>83</v>
      </c>
      <c r="AY283" s="158" t="s">
        <v>263</v>
      </c>
    </row>
    <row r="284" spans="2:65" s="1" customFormat="1" ht="24.15" customHeight="1">
      <c r="B284" s="34"/>
      <c r="C284" s="133" t="s">
        <v>514</v>
      </c>
      <c r="D284" s="133" t="s">
        <v>265</v>
      </c>
      <c r="E284" s="134" t="s">
        <v>515</v>
      </c>
      <c r="F284" s="135" t="s">
        <v>516</v>
      </c>
      <c r="G284" s="136" t="s">
        <v>268</v>
      </c>
      <c r="H284" s="137">
        <v>7</v>
      </c>
      <c r="I284" s="138"/>
      <c r="J284" s="139">
        <f>ROUND(I284*H284,2)</f>
        <v>0</v>
      </c>
      <c r="K284" s="135" t="s">
        <v>269</v>
      </c>
      <c r="L284" s="34"/>
      <c r="M284" s="140" t="s">
        <v>19</v>
      </c>
      <c r="N284" s="141" t="s">
        <v>48</v>
      </c>
      <c r="P284" s="142">
        <f>O284*H284</f>
        <v>0</v>
      </c>
      <c r="Q284" s="142">
        <v>1.2E-4</v>
      </c>
      <c r="R284" s="142">
        <f>Q284*H284</f>
        <v>8.4000000000000003E-4</v>
      </c>
      <c r="S284" s="142">
        <v>0</v>
      </c>
      <c r="T284" s="143">
        <f>S284*H284</f>
        <v>0</v>
      </c>
      <c r="AR284" s="144" t="s">
        <v>98</v>
      </c>
      <c r="AT284" s="144" t="s">
        <v>265</v>
      </c>
      <c r="AU284" s="144" t="s">
        <v>88</v>
      </c>
      <c r="AY284" s="19" t="s">
        <v>263</v>
      </c>
      <c r="BE284" s="145">
        <f>IF(N284="základní",J284,0)</f>
        <v>0</v>
      </c>
      <c r="BF284" s="145">
        <f>IF(N284="snížená",J284,0)</f>
        <v>0</v>
      </c>
      <c r="BG284" s="145">
        <f>IF(N284="zákl. přenesená",J284,0)</f>
        <v>0</v>
      </c>
      <c r="BH284" s="145">
        <f>IF(N284="sníž. přenesená",J284,0)</f>
        <v>0</v>
      </c>
      <c r="BI284" s="145">
        <f>IF(N284="nulová",J284,0)</f>
        <v>0</v>
      </c>
      <c r="BJ284" s="19" t="s">
        <v>88</v>
      </c>
      <c r="BK284" s="145">
        <f>ROUND(I284*H284,2)</f>
        <v>0</v>
      </c>
      <c r="BL284" s="19" t="s">
        <v>98</v>
      </c>
      <c r="BM284" s="144" t="s">
        <v>517</v>
      </c>
    </row>
    <row r="285" spans="2:65" s="1" customFormat="1" ht="10.199999999999999">
      <c r="B285" s="34"/>
      <c r="D285" s="146" t="s">
        <v>271</v>
      </c>
      <c r="F285" s="147" t="s">
        <v>518</v>
      </c>
      <c r="I285" s="148"/>
      <c r="L285" s="34"/>
      <c r="M285" s="149"/>
      <c r="T285" s="55"/>
      <c r="AT285" s="19" t="s">
        <v>271</v>
      </c>
      <c r="AU285" s="19" t="s">
        <v>88</v>
      </c>
    </row>
    <row r="286" spans="2:65" s="13" customFormat="1" ht="10.199999999999999">
      <c r="B286" s="157"/>
      <c r="D286" s="151" t="s">
        <v>288</v>
      </c>
      <c r="E286" s="158" t="s">
        <v>19</v>
      </c>
      <c r="F286" s="159" t="s">
        <v>519</v>
      </c>
      <c r="H286" s="160">
        <v>7</v>
      </c>
      <c r="I286" s="161"/>
      <c r="L286" s="157"/>
      <c r="M286" s="162"/>
      <c r="T286" s="163"/>
      <c r="AT286" s="158" t="s">
        <v>288</v>
      </c>
      <c r="AU286" s="158" t="s">
        <v>88</v>
      </c>
      <c r="AV286" s="13" t="s">
        <v>88</v>
      </c>
      <c r="AW286" s="13" t="s">
        <v>37</v>
      </c>
      <c r="AX286" s="13" t="s">
        <v>83</v>
      </c>
      <c r="AY286" s="158" t="s">
        <v>263</v>
      </c>
    </row>
    <row r="287" spans="2:65" s="1" customFormat="1" ht="24.15" customHeight="1">
      <c r="B287" s="34"/>
      <c r="C287" s="133" t="s">
        <v>520</v>
      </c>
      <c r="D287" s="133" t="s">
        <v>265</v>
      </c>
      <c r="E287" s="134" t="s">
        <v>521</v>
      </c>
      <c r="F287" s="135" t="s">
        <v>522</v>
      </c>
      <c r="G287" s="136" t="s">
        <v>268</v>
      </c>
      <c r="H287" s="137">
        <v>220.2</v>
      </c>
      <c r="I287" s="138"/>
      <c r="J287" s="139">
        <f>ROUND(I287*H287,2)</f>
        <v>0</v>
      </c>
      <c r="K287" s="135" t="s">
        <v>269</v>
      </c>
      <c r="L287" s="34"/>
      <c r="M287" s="140" t="s">
        <v>19</v>
      </c>
      <c r="N287" s="141" t="s">
        <v>48</v>
      </c>
      <c r="P287" s="142">
        <f>O287*H287</f>
        <v>0</v>
      </c>
      <c r="Q287" s="142">
        <v>1.2999999999999999E-4</v>
      </c>
      <c r="R287" s="142">
        <f>Q287*H287</f>
        <v>2.8625999999999995E-2</v>
      </c>
      <c r="S287" s="142">
        <v>0</v>
      </c>
      <c r="T287" s="143">
        <f>S287*H287</f>
        <v>0</v>
      </c>
      <c r="AR287" s="144" t="s">
        <v>98</v>
      </c>
      <c r="AT287" s="144" t="s">
        <v>265</v>
      </c>
      <c r="AU287" s="144" t="s">
        <v>88</v>
      </c>
      <c r="AY287" s="19" t="s">
        <v>263</v>
      </c>
      <c r="BE287" s="145">
        <f>IF(N287="základní",J287,0)</f>
        <v>0</v>
      </c>
      <c r="BF287" s="145">
        <f>IF(N287="snížená",J287,0)</f>
        <v>0</v>
      </c>
      <c r="BG287" s="145">
        <f>IF(N287="zákl. přenesená",J287,0)</f>
        <v>0</v>
      </c>
      <c r="BH287" s="145">
        <f>IF(N287="sníž. přenesená",J287,0)</f>
        <v>0</v>
      </c>
      <c r="BI287" s="145">
        <f>IF(N287="nulová",J287,0)</f>
        <v>0</v>
      </c>
      <c r="BJ287" s="19" t="s">
        <v>88</v>
      </c>
      <c r="BK287" s="145">
        <f>ROUND(I287*H287,2)</f>
        <v>0</v>
      </c>
      <c r="BL287" s="19" t="s">
        <v>98</v>
      </c>
      <c r="BM287" s="144" t="s">
        <v>523</v>
      </c>
    </row>
    <row r="288" spans="2:65" s="1" customFormat="1" ht="10.199999999999999">
      <c r="B288" s="34"/>
      <c r="D288" s="146" t="s">
        <v>271</v>
      </c>
      <c r="F288" s="147" t="s">
        <v>524</v>
      </c>
      <c r="I288" s="148"/>
      <c r="L288" s="34"/>
      <c r="M288" s="149"/>
      <c r="T288" s="55"/>
      <c r="AT288" s="19" t="s">
        <v>271</v>
      </c>
      <c r="AU288" s="19" t="s">
        <v>88</v>
      </c>
    </row>
    <row r="289" spans="2:65" s="13" customFormat="1" ht="10.199999999999999">
      <c r="B289" s="157"/>
      <c r="D289" s="151" t="s">
        <v>288</v>
      </c>
      <c r="E289" s="158" t="s">
        <v>19</v>
      </c>
      <c r="F289" s="159" t="s">
        <v>525</v>
      </c>
      <c r="H289" s="160">
        <v>203.7</v>
      </c>
      <c r="I289" s="161"/>
      <c r="L289" s="157"/>
      <c r="M289" s="162"/>
      <c r="T289" s="163"/>
      <c r="AT289" s="158" t="s">
        <v>288</v>
      </c>
      <c r="AU289" s="158" t="s">
        <v>88</v>
      </c>
      <c r="AV289" s="13" t="s">
        <v>88</v>
      </c>
      <c r="AW289" s="13" t="s">
        <v>37</v>
      </c>
      <c r="AX289" s="13" t="s">
        <v>76</v>
      </c>
      <c r="AY289" s="158" t="s">
        <v>263</v>
      </c>
    </row>
    <row r="290" spans="2:65" s="13" customFormat="1" ht="10.199999999999999">
      <c r="B290" s="157"/>
      <c r="D290" s="151" t="s">
        <v>288</v>
      </c>
      <c r="E290" s="158" t="s">
        <v>19</v>
      </c>
      <c r="F290" s="159" t="s">
        <v>526</v>
      </c>
      <c r="H290" s="160">
        <v>16.5</v>
      </c>
      <c r="I290" s="161"/>
      <c r="L290" s="157"/>
      <c r="M290" s="162"/>
      <c r="T290" s="163"/>
      <c r="AT290" s="158" t="s">
        <v>288</v>
      </c>
      <c r="AU290" s="158" t="s">
        <v>88</v>
      </c>
      <c r="AV290" s="13" t="s">
        <v>88</v>
      </c>
      <c r="AW290" s="13" t="s">
        <v>37</v>
      </c>
      <c r="AX290" s="13" t="s">
        <v>76</v>
      </c>
      <c r="AY290" s="158" t="s">
        <v>263</v>
      </c>
    </row>
    <row r="291" spans="2:65" s="15" customFormat="1" ht="10.199999999999999">
      <c r="B291" s="171"/>
      <c r="D291" s="151" t="s">
        <v>288</v>
      </c>
      <c r="E291" s="172" t="s">
        <v>19</v>
      </c>
      <c r="F291" s="173" t="s">
        <v>355</v>
      </c>
      <c r="H291" s="174">
        <v>220.2</v>
      </c>
      <c r="I291" s="175"/>
      <c r="L291" s="171"/>
      <c r="M291" s="176"/>
      <c r="T291" s="177"/>
      <c r="AT291" s="172" t="s">
        <v>288</v>
      </c>
      <c r="AU291" s="172" t="s">
        <v>88</v>
      </c>
      <c r="AV291" s="15" t="s">
        <v>98</v>
      </c>
      <c r="AW291" s="15" t="s">
        <v>37</v>
      </c>
      <c r="AX291" s="15" t="s">
        <v>83</v>
      </c>
      <c r="AY291" s="172" t="s">
        <v>263</v>
      </c>
    </row>
    <row r="292" spans="2:65" s="12" customFormat="1" ht="10.199999999999999">
      <c r="B292" s="150"/>
      <c r="D292" s="151" t="s">
        <v>288</v>
      </c>
      <c r="E292" s="152" t="s">
        <v>19</v>
      </c>
      <c r="F292" s="153" t="s">
        <v>527</v>
      </c>
      <c r="H292" s="152" t="s">
        <v>19</v>
      </c>
      <c r="I292" s="154"/>
      <c r="L292" s="150"/>
      <c r="M292" s="155"/>
      <c r="T292" s="156"/>
      <c r="AT292" s="152" t="s">
        <v>288</v>
      </c>
      <c r="AU292" s="152" t="s">
        <v>88</v>
      </c>
      <c r="AV292" s="12" t="s">
        <v>83</v>
      </c>
      <c r="AW292" s="12" t="s">
        <v>37</v>
      </c>
      <c r="AX292" s="12" t="s">
        <v>76</v>
      </c>
      <c r="AY292" s="152" t="s">
        <v>263</v>
      </c>
    </row>
    <row r="293" spans="2:65" s="1" customFormat="1" ht="24.15" customHeight="1">
      <c r="B293" s="34"/>
      <c r="C293" s="133" t="s">
        <v>528</v>
      </c>
      <c r="D293" s="133" t="s">
        <v>265</v>
      </c>
      <c r="E293" s="134" t="s">
        <v>529</v>
      </c>
      <c r="F293" s="135" t="s">
        <v>530</v>
      </c>
      <c r="G293" s="136" t="s">
        <v>268</v>
      </c>
      <c r="H293" s="137">
        <v>42</v>
      </c>
      <c r="I293" s="138"/>
      <c r="J293" s="139">
        <f>ROUND(I293*H293,2)</f>
        <v>0</v>
      </c>
      <c r="K293" s="135" t="s">
        <v>269</v>
      </c>
      <c r="L293" s="34"/>
      <c r="M293" s="140" t="s">
        <v>19</v>
      </c>
      <c r="N293" s="141" t="s">
        <v>48</v>
      </c>
      <c r="P293" s="142">
        <f>O293*H293</f>
        <v>0</v>
      </c>
      <c r="Q293" s="142">
        <v>1.2999999999999999E-4</v>
      </c>
      <c r="R293" s="142">
        <f>Q293*H293</f>
        <v>5.4599999999999996E-3</v>
      </c>
      <c r="S293" s="142">
        <v>0</v>
      </c>
      <c r="T293" s="143">
        <f>S293*H293</f>
        <v>0</v>
      </c>
      <c r="AR293" s="144" t="s">
        <v>98</v>
      </c>
      <c r="AT293" s="144" t="s">
        <v>265</v>
      </c>
      <c r="AU293" s="144" t="s">
        <v>88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98</v>
      </c>
      <c r="BM293" s="144" t="s">
        <v>531</v>
      </c>
    </row>
    <row r="294" spans="2:65" s="1" customFormat="1" ht="10.199999999999999">
      <c r="B294" s="34"/>
      <c r="D294" s="146" t="s">
        <v>271</v>
      </c>
      <c r="F294" s="147" t="s">
        <v>532</v>
      </c>
      <c r="I294" s="148"/>
      <c r="L294" s="34"/>
      <c r="M294" s="149"/>
      <c r="T294" s="55"/>
      <c r="AT294" s="19" t="s">
        <v>271</v>
      </c>
      <c r="AU294" s="19" t="s">
        <v>88</v>
      </c>
    </row>
    <row r="295" spans="2:65" s="13" customFormat="1" ht="10.199999999999999">
      <c r="B295" s="157"/>
      <c r="D295" s="151" t="s">
        <v>288</v>
      </c>
      <c r="E295" s="158" t="s">
        <v>19</v>
      </c>
      <c r="F295" s="159" t="s">
        <v>533</v>
      </c>
      <c r="H295" s="160">
        <v>42</v>
      </c>
      <c r="I295" s="161"/>
      <c r="L295" s="157"/>
      <c r="M295" s="162"/>
      <c r="T295" s="163"/>
      <c r="AT295" s="158" t="s">
        <v>288</v>
      </c>
      <c r="AU295" s="158" t="s">
        <v>88</v>
      </c>
      <c r="AV295" s="13" t="s">
        <v>88</v>
      </c>
      <c r="AW295" s="13" t="s">
        <v>37</v>
      </c>
      <c r="AX295" s="13" t="s">
        <v>83</v>
      </c>
      <c r="AY295" s="158" t="s">
        <v>263</v>
      </c>
    </row>
    <row r="296" spans="2:65" s="12" customFormat="1" ht="10.199999999999999">
      <c r="B296" s="150"/>
      <c r="D296" s="151" t="s">
        <v>288</v>
      </c>
      <c r="E296" s="152" t="s">
        <v>19</v>
      </c>
      <c r="F296" s="153" t="s">
        <v>527</v>
      </c>
      <c r="H296" s="152" t="s">
        <v>19</v>
      </c>
      <c r="I296" s="154"/>
      <c r="L296" s="150"/>
      <c r="M296" s="155"/>
      <c r="T296" s="156"/>
      <c r="AT296" s="152" t="s">
        <v>288</v>
      </c>
      <c r="AU296" s="152" t="s">
        <v>88</v>
      </c>
      <c r="AV296" s="12" t="s">
        <v>83</v>
      </c>
      <c r="AW296" s="12" t="s">
        <v>37</v>
      </c>
      <c r="AX296" s="12" t="s">
        <v>76</v>
      </c>
      <c r="AY296" s="152" t="s">
        <v>263</v>
      </c>
    </row>
    <row r="297" spans="2:65" s="1" customFormat="1" ht="24.15" customHeight="1">
      <c r="B297" s="34"/>
      <c r="C297" s="133" t="s">
        <v>534</v>
      </c>
      <c r="D297" s="133" t="s">
        <v>265</v>
      </c>
      <c r="E297" s="134" t="s">
        <v>535</v>
      </c>
      <c r="F297" s="135" t="s">
        <v>536</v>
      </c>
      <c r="G297" s="136" t="s">
        <v>268</v>
      </c>
      <c r="H297" s="137">
        <v>7</v>
      </c>
      <c r="I297" s="138"/>
      <c r="J297" s="139">
        <f>ROUND(I297*H297,2)</f>
        <v>0</v>
      </c>
      <c r="K297" s="135" t="s">
        <v>269</v>
      </c>
      <c r="L297" s="34"/>
      <c r="M297" s="140" t="s">
        <v>19</v>
      </c>
      <c r="N297" s="141" t="s">
        <v>48</v>
      </c>
      <c r="P297" s="142">
        <f>O297*H297</f>
        <v>0</v>
      </c>
      <c r="Q297" s="142">
        <v>1.6000000000000001E-4</v>
      </c>
      <c r="R297" s="142">
        <f>Q297*H297</f>
        <v>1.1200000000000001E-3</v>
      </c>
      <c r="S297" s="142">
        <v>0</v>
      </c>
      <c r="T297" s="143">
        <f>S297*H297</f>
        <v>0</v>
      </c>
      <c r="AR297" s="144" t="s">
        <v>98</v>
      </c>
      <c r="AT297" s="144" t="s">
        <v>265</v>
      </c>
      <c r="AU297" s="144" t="s">
        <v>88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98</v>
      </c>
      <c r="BM297" s="144" t="s">
        <v>537</v>
      </c>
    </row>
    <row r="298" spans="2:65" s="1" customFormat="1" ht="10.199999999999999">
      <c r="B298" s="34"/>
      <c r="D298" s="146" t="s">
        <v>271</v>
      </c>
      <c r="F298" s="147" t="s">
        <v>538</v>
      </c>
      <c r="I298" s="148"/>
      <c r="L298" s="34"/>
      <c r="M298" s="149"/>
      <c r="T298" s="55"/>
      <c r="AT298" s="19" t="s">
        <v>271</v>
      </c>
      <c r="AU298" s="19" t="s">
        <v>88</v>
      </c>
    </row>
    <row r="299" spans="2:65" s="13" customFormat="1" ht="10.199999999999999">
      <c r="B299" s="157"/>
      <c r="D299" s="151" t="s">
        <v>288</v>
      </c>
      <c r="E299" s="158" t="s">
        <v>19</v>
      </c>
      <c r="F299" s="159" t="s">
        <v>539</v>
      </c>
      <c r="H299" s="160">
        <v>7</v>
      </c>
      <c r="I299" s="161"/>
      <c r="L299" s="157"/>
      <c r="M299" s="162"/>
      <c r="T299" s="163"/>
      <c r="AT299" s="158" t="s">
        <v>288</v>
      </c>
      <c r="AU299" s="158" t="s">
        <v>88</v>
      </c>
      <c r="AV299" s="13" t="s">
        <v>88</v>
      </c>
      <c r="AW299" s="13" t="s">
        <v>37</v>
      </c>
      <c r="AX299" s="13" t="s">
        <v>83</v>
      </c>
      <c r="AY299" s="158" t="s">
        <v>263</v>
      </c>
    </row>
    <row r="300" spans="2:65" s="1" customFormat="1" ht="24.15" customHeight="1">
      <c r="B300" s="34"/>
      <c r="C300" s="133" t="s">
        <v>540</v>
      </c>
      <c r="D300" s="133" t="s">
        <v>265</v>
      </c>
      <c r="E300" s="134" t="s">
        <v>541</v>
      </c>
      <c r="F300" s="135" t="s">
        <v>542</v>
      </c>
      <c r="G300" s="136" t="s">
        <v>268</v>
      </c>
      <c r="H300" s="137">
        <v>2</v>
      </c>
      <c r="I300" s="138"/>
      <c r="J300" s="139">
        <f>ROUND(I300*H300,2)</f>
        <v>0</v>
      </c>
      <c r="K300" s="135" t="s">
        <v>269</v>
      </c>
      <c r="L300" s="34"/>
      <c r="M300" s="140" t="s">
        <v>19</v>
      </c>
      <c r="N300" s="141" t="s">
        <v>48</v>
      </c>
      <c r="P300" s="142">
        <f>O300*H300</f>
        <v>0</v>
      </c>
      <c r="Q300" s="142">
        <v>1.7000000000000001E-4</v>
      </c>
      <c r="R300" s="142">
        <f>Q300*H300</f>
        <v>3.4000000000000002E-4</v>
      </c>
      <c r="S300" s="142">
        <v>0</v>
      </c>
      <c r="T300" s="143">
        <f>S300*H300</f>
        <v>0</v>
      </c>
      <c r="AR300" s="144" t="s">
        <v>98</v>
      </c>
      <c r="AT300" s="144" t="s">
        <v>265</v>
      </c>
      <c r="AU300" s="144" t="s">
        <v>88</v>
      </c>
      <c r="AY300" s="19" t="s">
        <v>263</v>
      </c>
      <c r="BE300" s="145">
        <f>IF(N300="základní",J300,0)</f>
        <v>0</v>
      </c>
      <c r="BF300" s="145">
        <f>IF(N300="snížená",J300,0)</f>
        <v>0</v>
      </c>
      <c r="BG300" s="145">
        <f>IF(N300="zákl. přenesená",J300,0)</f>
        <v>0</v>
      </c>
      <c r="BH300" s="145">
        <f>IF(N300="sníž. přenesená",J300,0)</f>
        <v>0</v>
      </c>
      <c r="BI300" s="145">
        <f>IF(N300="nulová",J300,0)</f>
        <v>0</v>
      </c>
      <c r="BJ300" s="19" t="s">
        <v>88</v>
      </c>
      <c r="BK300" s="145">
        <f>ROUND(I300*H300,2)</f>
        <v>0</v>
      </c>
      <c r="BL300" s="19" t="s">
        <v>98</v>
      </c>
      <c r="BM300" s="144" t="s">
        <v>543</v>
      </c>
    </row>
    <row r="301" spans="2:65" s="1" customFormat="1" ht="10.199999999999999">
      <c r="B301" s="34"/>
      <c r="D301" s="146" t="s">
        <v>271</v>
      </c>
      <c r="F301" s="147" t="s">
        <v>544</v>
      </c>
      <c r="I301" s="148"/>
      <c r="L301" s="34"/>
      <c r="M301" s="149"/>
      <c r="T301" s="55"/>
      <c r="AT301" s="19" t="s">
        <v>271</v>
      </c>
      <c r="AU301" s="19" t="s">
        <v>88</v>
      </c>
    </row>
    <row r="302" spans="2:65" s="13" customFormat="1" ht="10.199999999999999">
      <c r="B302" s="157"/>
      <c r="D302" s="151" t="s">
        <v>288</v>
      </c>
      <c r="E302" s="158" t="s">
        <v>19</v>
      </c>
      <c r="F302" s="159" t="s">
        <v>545</v>
      </c>
      <c r="H302" s="160">
        <v>2</v>
      </c>
      <c r="I302" s="161"/>
      <c r="L302" s="157"/>
      <c r="M302" s="162"/>
      <c r="T302" s="163"/>
      <c r="AT302" s="158" t="s">
        <v>288</v>
      </c>
      <c r="AU302" s="158" t="s">
        <v>88</v>
      </c>
      <c r="AV302" s="13" t="s">
        <v>88</v>
      </c>
      <c r="AW302" s="13" t="s">
        <v>37</v>
      </c>
      <c r="AX302" s="13" t="s">
        <v>83</v>
      </c>
      <c r="AY302" s="158" t="s">
        <v>263</v>
      </c>
    </row>
    <row r="303" spans="2:65" s="1" customFormat="1" ht="24.15" customHeight="1">
      <c r="B303" s="34"/>
      <c r="C303" s="133" t="s">
        <v>546</v>
      </c>
      <c r="D303" s="133" t="s">
        <v>265</v>
      </c>
      <c r="E303" s="134" t="s">
        <v>547</v>
      </c>
      <c r="F303" s="135" t="s">
        <v>548</v>
      </c>
      <c r="G303" s="136" t="s">
        <v>268</v>
      </c>
      <c r="H303" s="137">
        <v>22</v>
      </c>
      <c r="I303" s="138"/>
      <c r="J303" s="139">
        <f>ROUND(I303*H303,2)</f>
        <v>0</v>
      </c>
      <c r="K303" s="135" t="s">
        <v>269</v>
      </c>
      <c r="L303" s="34"/>
      <c r="M303" s="140" t="s">
        <v>19</v>
      </c>
      <c r="N303" s="141" t="s">
        <v>48</v>
      </c>
      <c r="P303" s="142">
        <f>O303*H303</f>
        <v>0</v>
      </c>
      <c r="Q303" s="142">
        <v>1.8000000000000001E-4</v>
      </c>
      <c r="R303" s="142">
        <f>Q303*H303</f>
        <v>3.96E-3</v>
      </c>
      <c r="S303" s="142">
        <v>0</v>
      </c>
      <c r="T303" s="143">
        <f>S303*H303</f>
        <v>0</v>
      </c>
      <c r="AR303" s="144" t="s">
        <v>98</v>
      </c>
      <c r="AT303" s="144" t="s">
        <v>265</v>
      </c>
      <c r="AU303" s="144" t="s">
        <v>88</v>
      </c>
      <c r="AY303" s="19" t="s">
        <v>263</v>
      </c>
      <c r="BE303" s="145">
        <f>IF(N303="základní",J303,0)</f>
        <v>0</v>
      </c>
      <c r="BF303" s="145">
        <f>IF(N303="snížená",J303,0)</f>
        <v>0</v>
      </c>
      <c r="BG303" s="145">
        <f>IF(N303="zákl. přenesená",J303,0)</f>
        <v>0</v>
      </c>
      <c r="BH303" s="145">
        <f>IF(N303="sníž. přenesená",J303,0)</f>
        <v>0</v>
      </c>
      <c r="BI303" s="145">
        <f>IF(N303="nulová",J303,0)</f>
        <v>0</v>
      </c>
      <c r="BJ303" s="19" t="s">
        <v>88</v>
      </c>
      <c r="BK303" s="145">
        <f>ROUND(I303*H303,2)</f>
        <v>0</v>
      </c>
      <c r="BL303" s="19" t="s">
        <v>98</v>
      </c>
      <c r="BM303" s="144" t="s">
        <v>549</v>
      </c>
    </row>
    <row r="304" spans="2:65" s="1" customFormat="1" ht="10.199999999999999">
      <c r="B304" s="34"/>
      <c r="D304" s="146" t="s">
        <v>271</v>
      </c>
      <c r="F304" s="147" t="s">
        <v>550</v>
      </c>
      <c r="I304" s="148"/>
      <c r="L304" s="34"/>
      <c r="M304" s="149"/>
      <c r="T304" s="55"/>
      <c r="AT304" s="19" t="s">
        <v>271</v>
      </c>
      <c r="AU304" s="19" t="s">
        <v>88</v>
      </c>
    </row>
    <row r="305" spans="2:65" s="13" customFormat="1" ht="10.199999999999999">
      <c r="B305" s="157"/>
      <c r="D305" s="151" t="s">
        <v>288</v>
      </c>
      <c r="E305" s="158" t="s">
        <v>19</v>
      </c>
      <c r="F305" s="159" t="s">
        <v>551</v>
      </c>
      <c r="H305" s="160">
        <v>22</v>
      </c>
      <c r="I305" s="161"/>
      <c r="L305" s="157"/>
      <c r="M305" s="162"/>
      <c r="T305" s="163"/>
      <c r="AT305" s="158" t="s">
        <v>288</v>
      </c>
      <c r="AU305" s="158" t="s">
        <v>88</v>
      </c>
      <c r="AV305" s="13" t="s">
        <v>88</v>
      </c>
      <c r="AW305" s="13" t="s">
        <v>37</v>
      </c>
      <c r="AX305" s="13" t="s">
        <v>83</v>
      </c>
      <c r="AY305" s="158" t="s">
        <v>263</v>
      </c>
    </row>
    <row r="306" spans="2:65" s="1" customFormat="1" ht="24.15" customHeight="1">
      <c r="B306" s="34"/>
      <c r="C306" s="133" t="s">
        <v>552</v>
      </c>
      <c r="D306" s="133" t="s">
        <v>265</v>
      </c>
      <c r="E306" s="134" t="s">
        <v>553</v>
      </c>
      <c r="F306" s="135" t="s">
        <v>554</v>
      </c>
      <c r="G306" s="136" t="s">
        <v>268</v>
      </c>
      <c r="H306" s="137">
        <v>4</v>
      </c>
      <c r="I306" s="138"/>
      <c r="J306" s="139">
        <f>ROUND(I306*H306,2)</f>
        <v>0</v>
      </c>
      <c r="K306" s="135" t="s">
        <v>269</v>
      </c>
      <c r="L306" s="34"/>
      <c r="M306" s="140" t="s">
        <v>19</v>
      </c>
      <c r="N306" s="141" t="s">
        <v>48</v>
      </c>
      <c r="P306" s="142">
        <f>O306*H306</f>
        <v>0</v>
      </c>
      <c r="Q306" s="142">
        <v>1.8000000000000001E-4</v>
      </c>
      <c r="R306" s="142">
        <f>Q306*H306</f>
        <v>7.2000000000000005E-4</v>
      </c>
      <c r="S306" s="142">
        <v>0</v>
      </c>
      <c r="T306" s="143">
        <f>S306*H306</f>
        <v>0</v>
      </c>
      <c r="AR306" s="144" t="s">
        <v>98</v>
      </c>
      <c r="AT306" s="144" t="s">
        <v>265</v>
      </c>
      <c r="AU306" s="144" t="s">
        <v>88</v>
      </c>
      <c r="AY306" s="19" t="s">
        <v>263</v>
      </c>
      <c r="BE306" s="145">
        <f>IF(N306="základní",J306,0)</f>
        <v>0</v>
      </c>
      <c r="BF306" s="145">
        <f>IF(N306="snížená",J306,0)</f>
        <v>0</v>
      </c>
      <c r="BG306" s="145">
        <f>IF(N306="zákl. přenesená",J306,0)</f>
        <v>0</v>
      </c>
      <c r="BH306" s="145">
        <f>IF(N306="sníž. přenesená",J306,0)</f>
        <v>0</v>
      </c>
      <c r="BI306" s="145">
        <f>IF(N306="nulová",J306,0)</f>
        <v>0</v>
      </c>
      <c r="BJ306" s="19" t="s">
        <v>88</v>
      </c>
      <c r="BK306" s="145">
        <f>ROUND(I306*H306,2)</f>
        <v>0</v>
      </c>
      <c r="BL306" s="19" t="s">
        <v>98</v>
      </c>
      <c r="BM306" s="144" t="s">
        <v>555</v>
      </c>
    </row>
    <row r="307" spans="2:65" s="1" customFormat="1" ht="10.199999999999999">
      <c r="B307" s="34"/>
      <c r="D307" s="146" t="s">
        <v>271</v>
      </c>
      <c r="F307" s="147" t="s">
        <v>556</v>
      </c>
      <c r="I307" s="148"/>
      <c r="L307" s="34"/>
      <c r="M307" s="149"/>
      <c r="T307" s="55"/>
      <c r="AT307" s="19" t="s">
        <v>271</v>
      </c>
      <c r="AU307" s="19" t="s">
        <v>88</v>
      </c>
    </row>
    <row r="308" spans="2:65" s="13" customFormat="1" ht="10.199999999999999">
      <c r="B308" s="157"/>
      <c r="D308" s="151" t="s">
        <v>288</v>
      </c>
      <c r="E308" s="158" t="s">
        <v>19</v>
      </c>
      <c r="F308" s="159" t="s">
        <v>557</v>
      </c>
      <c r="H308" s="160">
        <v>4</v>
      </c>
      <c r="I308" s="161"/>
      <c r="L308" s="157"/>
      <c r="M308" s="162"/>
      <c r="T308" s="163"/>
      <c r="AT308" s="158" t="s">
        <v>288</v>
      </c>
      <c r="AU308" s="158" t="s">
        <v>88</v>
      </c>
      <c r="AV308" s="13" t="s">
        <v>88</v>
      </c>
      <c r="AW308" s="13" t="s">
        <v>37</v>
      </c>
      <c r="AX308" s="13" t="s">
        <v>83</v>
      </c>
      <c r="AY308" s="158" t="s">
        <v>263</v>
      </c>
    </row>
    <row r="309" spans="2:65" s="1" customFormat="1" ht="24.15" customHeight="1">
      <c r="B309" s="34"/>
      <c r="C309" s="133" t="s">
        <v>558</v>
      </c>
      <c r="D309" s="133" t="s">
        <v>265</v>
      </c>
      <c r="E309" s="134" t="s">
        <v>559</v>
      </c>
      <c r="F309" s="135" t="s">
        <v>560</v>
      </c>
      <c r="G309" s="136" t="s">
        <v>268</v>
      </c>
      <c r="H309" s="137">
        <v>334.2</v>
      </c>
      <c r="I309" s="138"/>
      <c r="J309" s="139">
        <f>ROUND(I309*H309,2)</f>
        <v>0</v>
      </c>
      <c r="K309" s="135" t="s">
        <v>269</v>
      </c>
      <c r="L309" s="34"/>
      <c r="M309" s="140" t="s">
        <v>19</v>
      </c>
      <c r="N309" s="141" t="s">
        <v>48</v>
      </c>
      <c r="P309" s="142">
        <f>O309*H309</f>
        <v>0</v>
      </c>
      <c r="Q309" s="142">
        <v>0</v>
      </c>
      <c r="R309" s="142">
        <f>Q309*H309</f>
        <v>0</v>
      </c>
      <c r="S309" s="142">
        <v>0</v>
      </c>
      <c r="T309" s="143">
        <f>S309*H309</f>
        <v>0</v>
      </c>
      <c r="AR309" s="144" t="s">
        <v>98</v>
      </c>
      <c r="AT309" s="144" t="s">
        <v>265</v>
      </c>
      <c r="AU309" s="144" t="s">
        <v>88</v>
      </c>
      <c r="AY309" s="19" t="s">
        <v>263</v>
      </c>
      <c r="BE309" s="145">
        <f>IF(N309="základní",J309,0)</f>
        <v>0</v>
      </c>
      <c r="BF309" s="145">
        <f>IF(N309="snížená",J309,0)</f>
        <v>0</v>
      </c>
      <c r="BG309" s="145">
        <f>IF(N309="zákl. přenesená",J309,0)</f>
        <v>0</v>
      </c>
      <c r="BH309" s="145">
        <f>IF(N309="sníž. přenesená",J309,0)</f>
        <v>0</v>
      </c>
      <c r="BI309" s="145">
        <f>IF(N309="nulová",J309,0)</f>
        <v>0</v>
      </c>
      <c r="BJ309" s="19" t="s">
        <v>88</v>
      </c>
      <c r="BK309" s="145">
        <f>ROUND(I309*H309,2)</f>
        <v>0</v>
      </c>
      <c r="BL309" s="19" t="s">
        <v>98</v>
      </c>
      <c r="BM309" s="144" t="s">
        <v>561</v>
      </c>
    </row>
    <row r="310" spans="2:65" s="1" customFormat="1" ht="10.199999999999999">
      <c r="B310" s="34"/>
      <c r="D310" s="146" t="s">
        <v>271</v>
      </c>
      <c r="F310" s="147" t="s">
        <v>562</v>
      </c>
      <c r="I310" s="148"/>
      <c r="L310" s="34"/>
      <c r="M310" s="149"/>
      <c r="T310" s="55"/>
      <c r="AT310" s="19" t="s">
        <v>271</v>
      </c>
      <c r="AU310" s="19" t="s">
        <v>88</v>
      </c>
    </row>
    <row r="311" spans="2:65" s="13" customFormat="1" ht="10.199999999999999">
      <c r="B311" s="157"/>
      <c r="D311" s="151" t="s">
        <v>288</v>
      </c>
      <c r="E311" s="158" t="s">
        <v>19</v>
      </c>
      <c r="F311" s="159" t="s">
        <v>563</v>
      </c>
      <c r="H311" s="160">
        <v>298.60000000000002</v>
      </c>
      <c r="I311" s="161"/>
      <c r="L311" s="157"/>
      <c r="M311" s="162"/>
      <c r="T311" s="163"/>
      <c r="AT311" s="158" t="s">
        <v>288</v>
      </c>
      <c r="AU311" s="158" t="s">
        <v>88</v>
      </c>
      <c r="AV311" s="13" t="s">
        <v>88</v>
      </c>
      <c r="AW311" s="13" t="s">
        <v>37</v>
      </c>
      <c r="AX311" s="13" t="s">
        <v>76</v>
      </c>
      <c r="AY311" s="158" t="s">
        <v>263</v>
      </c>
    </row>
    <row r="312" spans="2:65" s="13" customFormat="1" ht="10.199999999999999">
      <c r="B312" s="157"/>
      <c r="D312" s="151" t="s">
        <v>288</v>
      </c>
      <c r="E312" s="158" t="s">
        <v>19</v>
      </c>
      <c r="F312" s="159" t="s">
        <v>564</v>
      </c>
      <c r="H312" s="160">
        <v>35.6</v>
      </c>
      <c r="I312" s="161"/>
      <c r="L312" s="157"/>
      <c r="M312" s="162"/>
      <c r="T312" s="163"/>
      <c r="AT312" s="158" t="s">
        <v>288</v>
      </c>
      <c r="AU312" s="158" t="s">
        <v>88</v>
      </c>
      <c r="AV312" s="13" t="s">
        <v>88</v>
      </c>
      <c r="AW312" s="13" t="s">
        <v>37</v>
      </c>
      <c r="AX312" s="13" t="s">
        <v>76</v>
      </c>
      <c r="AY312" s="158" t="s">
        <v>263</v>
      </c>
    </row>
    <row r="313" spans="2:65" s="12" customFormat="1" ht="10.199999999999999">
      <c r="B313" s="150"/>
      <c r="D313" s="151" t="s">
        <v>288</v>
      </c>
      <c r="E313" s="152" t="s">
        <v>19</v>
      </c>
      <c r="F313" s="153" t="s">
        <v>527</v>
      </c>
      <c r="H313" s="152" t="s">
        <v>19</v>
      </c>
      <c r="I313" s="154"/>
      <c r="L313" s="150"/>
      <c r="M313" s="155"/>
      <c r="T313" s="156"/>
      <c r="AT313" s="152" t="s">
        <v>288</v>
      </c>
      <c r="AU313" s="152" t="s">
        <v>88</v>
      </c>
      <c r="AV313" s="12" t="s">
        <v>83</v>
      </c>
      <c r="AW313" s="12" t="s">
        <v>37</v>
      </c>
      <c r="AX313" s="12" t="s">
        <v>76</v>
      </c>
      <c r="AY313" s="152" t="s">
        <v>263</v>
      </c>
    </row>
    <row r="314" spans="2:65" s="15" customFormat="1" ht="10.199999999999999">
      <c r="B314" s="171"/>
      <c r="D314" s="151" t="s">
        <v>288</v>
      </c>
      <c r="E314" s="172" t="s">
        <v>19</v>
      </c>
      <c r="F314" s="173" t="s">
        <v>355</v>
      </c>
      <c r="H314" s="174">
        <v>334.2</v>
      </c>
      <c r="I314" s="175"/>
      <c r="L314" s="171"/>
      <c r="M314" s="176"/>
      <c r="T314" s="177"/>
      <c r="AT314" s="172" t="s">
        <v>288</v>
      </c>
      <c r="AU314" s="172" t="s">
        <v>88</v>
      </c>
      <c r="AV314" s="15" t="s">
        <v>98</v>
      </c>
      <c r="AW314" s="15" t="s">
        <v>37</v>
      </c>
      <c r="AX314" s="15" t="s">
        <v>83</v>
      </c>
      <c r="AY314" s="172" t="s">
        <v>263</v>
      </c>
    </row>
    <row r="315" spans="2:65" s="1" customFormat="1" ht="16.5" customHeight="1">
      <c r="B315" s="34"/>
      <c r="C315" s="178" t="s">
        <v>565</v>
      </c>
      <c r="D315" s="178" t="s">
        <v>439</v>
      </c>
      <c r="E315" s="179" t="s">
        <v>566</v>
      </c>
      <c r="F315" s="180" t="s">
        <v>567</v>
      </c>
      <c r="G315" s="181" t="s">
        <v>285</v>
      </c>
      <c r="H315" s="182">
        <v>207.273</v>
      </c>
      <c r="I315" s="183"/>
      <c r="J315" s="184">
        <f>ROUND(I315*H315,2)</f>
        <v>0</v>
      </c>
      <c r="K315" s="180" t="s">
        <v>269</v>
      </c>
      <c r="L315" s="185"/>
      <c r="M315" s="186" t="s">
        <v>19</v>
      </c>
      <c r="N315" s="187" t="s">
        <v>48</v>
      </c>
      <c r="P315" s="142">
        <f>O315*H315</f>
        <v>0</v>
      </c>
      <c r="Q315" s="142">
        <v>2.4500000000000002</v>
      </c>
      <c r="R315" s="142">
        <f>Q315*H315</f>
        <v>507.81885000000005</v>
      </c>
      <c r="S315" s="142">
        <v>0</v>
      </c>
      <c r="T315" s="143">
        <f>S315*H315</f>
        <v>0</v>
      </c>
      <c r="AR315" s="144" t="s">
        <v>321</v>
      </c>
      <c r="AT315" s="144" t="s">
        <v>439</v>
      </c>
      <c r="AU315" s="144" t="s">
        <v>88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98</v>
      </c>
      <c r="BM315" s="144" t="s">
        <v>568</v>
      </c>
    </row>
    <row r="316" spans="2:65" s="13" customFormat="1" ht="10.199999999999999">
      <c r="B316" s="157"/>
      <c r="D316" s="151" t="s">
        <v>288</v>
      </c>
      <c r="E316" s="158" t="s">
        <v>19</v>
      </c>
      <c r="F316" s="159" t="s">
        <v>569</v>
      </c>
      <c r="H316" s="160">
        <v>142.69200000000001</v>
      </c>
      <c r="I316" s="161"/>
      <c r="L316" s="157"/>
      <c r="M316" s="162"/>
      <c r="T316" s="163"/>
      <c r="AT316" s="158" t="s">
        <v>288</v>
      </c>
      <c r="AU316" s="158" t="s">
        <v>88</v>
      </c>
      <c r="AV316" s="13" t="s">
        <v>88</v>
      </c>
      <c r="AW316" s="13" t="s">
        <v>37</v>
      </c>
      <c r="AX316" s="13" t="s">
        <v>76</v>
      </c>
      <c r="AY316" s="158" t="s">
        <v>263</v>
      </c>
    </row>
    <row r="317" spans="2:65" s="13" customFormat="1" ht="10.199999999999999">
      <c r="B317" s="157"/>
      <c r="D317" s="151" t="s">
        <v>288</v>
      </c>
      <c r="E317" s="158" t="s">
        <v>19</v>
      </c>
      <c r="F317" s="159" t="s">
        <v>570</v>
      </c>
      <c r="H317" s="160">
        <v>22.327000000000002</v>
      </c>
      <c r="I317" s="161"/>
      <c r="L317" s="157"/>
      <c r="M317" s="162"/>
      <c r="T317" s="163"/>
      <c r="AT317" s="158" t="s">
        <v>288</v>
      </c>
      <c r="AU317" s="158" t="s">
        <v>88</v>
      </c>
      <c r="AV317" s="13" t="s">
        <v>88</v>
      </c>
      <c r="AW317" s="13" t="s">
        <v>37</v>
      </c>
      <c r="AX317" s="13" t="s">
        <v>76</v>
      </c>
      <c r="AY317" s="158" t="s">
        <v>263</v>
      </c>
    </row>
    <row r="318" spans="2:65" s="13" customFormat="1" ht="10.199999999999999">
      <c r="B318" s="157"/>
      <c r="D318" s="151" t="s">
        <v>288</v>
      </c>
      <c r="E318" s="158" t="s">
        <v>19</v>
      </c>
      <c r="F318" s="159" t="s">
        <v>571</v>
      </c>
      <c r="H318" s="160">
        <v>42.253999999999998</v>
      </c>
      <c r="I318" s="161"/>
      <c r="L318" s="157"/>
      <c r="M318" s="162"/>
      <c r="T318" s="163"/>
      <c r="AT318" s="158" t="s">
        <v>288</v>
      </c>
      <c r="AU318" s="158" t="s">
        <v>88</v>
      </c>
      <c r="AV318" s="13" t="s">
        <v>88</v>
      </c>
      <c r="AW318" s="13" t="s">
        <v>37</v>
      </c>
      <c r="AX318" s="13" t="s">
        <v>76</v>
      </c>
      <c r="AY318" s="158" t="s">
        <v>263</v>
      </c>
    </row>
    <row r="319" spans="2:65" s="15" customFormat="1" ht="10.199999999999999">
      <c r="B319" s="171"/>
      <c r="D319" s="151" t="s">
        <v>288</v>
      </c>
      <c r="E319" s="172" t="s">
        <v>19</v>
      </c>
      <c r="F319" s="173" t="s">
        <v>355</v>
      </c>
      <c r="H319" s="174">
        <v>207.273</v>
      </c>
      <c r="I319" s="175"/>
      <c r="L319" s="171"/>
      <c r="M319" s="176"/>
      <c r="T319" s="177"/>
      <c r="AT319" s="172" t="s">
        <v>288</v>
      </c>
      <c r="AU319" s="172" t="s">
        <v>88</v>
      </c>
      <c r="AV319" s="15" t="s">
        <v>98</v>
      </c>
      <c r="AW319" s="15" t="s">
        <v>37</v>
      </c>
      <c r="AX319" s="15" t="s">
        <v>83</v>
      </c>
      <c r="AY319" s="172" t="s">
        <v>263</v>
      </c>
    </row>
    <row r="320" spans="2:65" s="12" customFormat="1" ht="10.199999999999999">
      <c r="B320" s="150"/>
      <c r="D320" s="151" t="s">
        <v>288</v>
      </c>
      <c r="E320" s="152" t="s">
        <v>19</v>
      </c>
      <c r="F320" s="153" t="s">
        <v>527</v>
      </c>
      <c r="H320" s="152" t="s">
        <v>19</v>
      </c>
      <c r="I320" s="154"/>
      <c r="L320" s="150"/>
      <c r="M320" s="155"/>
      <c r="T320" s="156"/>
      <c r="AT320" s="152" t="s">
        <v>288</v>
      </c>
      <c r="AU320" s="152" t="s">
        <v>88</v>
      </c>
      <c r="AV320" s="12" t="s">
        <v>83</v>
      </c>
      <c r="AW320" s="12" t="s">
        <v>37</v>
      </c>
      <c r="AX320" s="12" t="s">
        <v>76</v>
      </c>
      <c r="AY320" s="152" t="s">
        <v>263</v>
      </c>
    </row>
    <row r="321" spans="2:65" s="1" customFormat="1" ht="16.5" customHeight="1">
      <c r="B321" s="34"/>
      <c r="C321" s="133" t="s">
        <v>572</v>
      </c>
      <c r="D321" s="133" t="s">
        <v>265</v>
      </c>
      <c r="E321" s="134" t="s">
        <v>573</v>
      </c>
      <c r="F321" s="135" t="s">
        <v>574</v>
      </c>
      <c r="G321" s="136" t="s">
        <v>423</v>
      </c>
      <c r="H321" s="137">
        <v>22.831</v>
      </c>
      <c r="I321" s="138"/>
      <c r="J321" s="139">
        <f>ROUND(I321*H321,2)</f>
        <v>0</v>
      </c>
      <c r="K321" s="135" t="s">
        <v>269</v>
      </c>
      <c r="L321" s="34"/>
      <c r="M321" s="140" t="s">
        <v>19</v>
      </c>
      <c r="N321" s="141" t="s">
        <v>48</v>
      </c>
      <c r="P321" s="142">
        <f>O321*H321</f>
        <v>0</v>
      </c>
      <c r="Q321" s="142">
        <v>1.11381</v>
      </c>
      <c r="R321" s="142">
        <f>Q321*H321</f>
        <v>25.429396109999999</v>
      </c>
      <c r="S321" s="142">
        <v>0</v>
      </c>
      <c r="T321" s="143">
        <f>S321*H321</f>
        <v>0</v>
      </c>
      <c r="AR321" s="144" t="s">
        <v>98</v>
      </c>
      <c r="AT321" s="144" t="s">
        <v>265</v>
      </c>
      <c r="AU321" s="144" t="s">
        <v>88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98</v>
      </c>
      <c r="BM321" s="144" t="s">
        <v>575</v>
      </c>
    </row>
    <row r="322" spans="2:65" s="1" customFormat="1" ht="10.199999999999999">
      <c r="B322" s="34"/>
      <c r="D322" s="146" t="s">
        <v>271</v>
      </c>
      <c r="F322" s="147" t="s">
        <v>576</v>
      </c>
      <c r="I322" s="148"/>
      <c r="L322" s="34"/>
      <c r="M322" s="149"/>
      <c r="T322" s="55"/>
      <c r="AT322" s="19" t="s">
        <v>271</v>
      </c>
      <c r="AU322" s="19" t="s">
        <v>88</v>
      </c>
    </row>
    <row r="323" spans="2:65" s="12" customFormat="1" ht="10.199999999999999">
      <c r="B323" s="150"/>
      <c r="D323" s="151" t="s">
        <v>288</v>
      </c>
      <c r="E323" s="152" t="s">
        <v>19</v>
      </c>
      <c r="F323" s="153" t="s">
        <v>577</v>
      </c>
      <c r="H323" s="152" t="s">
        <v>19</v>
      </c>
      <c r="I323" s="154"/>
      <c r="L323" s="150"/>
      <c r="M323" s="155"/>
      <c r="T323" s="156"/>
      <c r="AT323" s="152" t="s">
        <v>288</v>
      </c>
      <c r="AU323" s="152" t="s">
        <v>88</v>
      </c>
      <c r="AV323" s="12" t="s">
        <v>83</v>
      </c>
      <c r="AW323" s="12" t="s">
        <v>37</v>
      </c>
      <c r="AX323" s="12" t="s">
        <v>76</v>
      </c>
      <c r="AY323" s="152" t="s">
        <v>263</v>
      </c>
    </row>
    <row r="324" spans="2:65" s="13" customFormat="1" ht="10.199999999999999">
      <c r="B324" s="157"/>
      <c r="D324" s="151" t="s">
        <v>288</v>
      </c>
      <c r="E324" s="158" t="s">
        <v>19</v>
      </c>
      <c r="F324" s="159" t="s">
        <v>578</v>
      </c>
      <c r="H324" s="160">
        <v>15.566000000000001</v>
      </c>
      <c r="I324" s="161"/>
      <c r="L324" s="157"/>
      <c r="M324" s="162"/>
      <c r="T324" s="163"/>
      <c r="AT324" s="158" t="s">
        <v>288</v>
      </c>
      <c r="AU324" s="158" t="s">
        <v>88</v>
      </c>
      <c r="AV324" s="13" t="s">
        <v>88</v>
      </c>
      <c r="AW324" s="13" t="s">
        <v>37</v>
      </c>
      <c r="AX324" s="13" t="s">
        <v>76</v>
      </c>
      <c r="AY324" s="158" t="s">
        <v>263</v>
      </c>
    </row>
    <row r="325" spans="2:65" s="13" customFormat="1" ht="10.199999999999999">
      <c r="B325" s="157"/>
      <c r="D325" s="151" t="s">
        <v>288</v>
      </c>
      <c r="E325" s="158" t="s">
        <v>19</v>
      </c>
      <c r="F325" s="159" t="s">
        <v>579</v>
      </c>
      <c r="H325" s="160">
        <v>2.4359999999999999</v>
      </c>
      <c r="I325" s="161"/>
      <c r="L325" s="157"/>
      <c r="M325" s="162"/>
      <c r="T325" s="163"/>
      <c r="AT325" s="158" t="s">
        <v>288</v>
      </c>
      <c r="AU325" s="158" t="s">
        <v>88</v>
      </c>
      <c r="AV325" s="13" t="s">
        <v>88</v>
      </c>
      <c r="AW325" s="13" t="s">
        <v>37</v>
      </c>
      <c r="AX325" s="13" t="s">
        <v>76</v>
      </c>
      <c r="AY325" s="158" t="s">
        <v>263</v>
      </c>
    </row>
    <row r="326" spans="2:65" s="13" customFormat="1" ht="10.199999999999999">
      <c r="B326" s="157"/>
      <c r="D326" s="151" t="s">
        <v>288</v>
      </c>
      <c r="E326" s="158" t="s">
        <v>19</v>
      </c>
      <c r="F326" s="159" t="s">
        <v>580</v>
      </c>
      <c r="H326" s="160">
        <v>4.8289999999999997</v>
      </c>
      <c r="I326" s="161"/>
      <c r="L326" s="157"/>
      <c r="M326" s="162"/>
      <c r="T326" s="163"/>
      <c r="AT326" s="158" t="s">
        <v>288</v>
      </c>
      <c r="AU326" s="158" t="s">
        <v>88</v>
      </c>
      <c r="AV326" s="13" t="s">
        <v>88</v>
      </c>
      <c r="AW326" s="13" t="s">
        <v>37</v>
      </c>
      <c r="AX326" s="13" t="s">
        <v>76</v>
      </c>
      <c r="AY326" s="158" t="s">
        <v>263</v>
      </c>
    </row>
    <row r="327" spans="2:65" s="15" customFormat="1" ht="10.199999999999999">
      <c r="B327" s="171"/>
      <c r="D327" s="151" t="s">
        <v>288</v>
      </c>
      <c r="E327" s="172" t="s">
        <v>19</v>
      </c>
      <c r="F327" s="173" t="s">
        <v>355</v>
      </c>
      <c r="H327" s="174">
        <v>22.831</v>
      </c>
      <c r="I327" s="175"/>
      <c r="L327" s="171"/>
      <c r="M327" s="176"/>
      <c r="T327" s="177"/>
      <c r="AT327" s="172" t="s">
        <v>288</v>
      </c>
      <c r="AU327" s="172" t="s">
        <v>88</v>
      </c>
      <c r="AV327" s="15" t="s">
        <v>98</v>
      </c>
      <c r="AW327" s="15" t="s">
        <v>37</v>
      </c>
      <c r="AX327" s="15" t="s">
        <v>83</v>
      </c>
      <c r="AY327" s="172" t="s">
        <v>263</v>
      </c>
    </row>
    <row r="328" spans="2:65" s="1" customFormat="1" ht="16.5" customHeight="1">
      <c r="B328" s="34"/>
      <c r="C328" s="133" t="s">
        <v>581</v>
      </c>
      <c r="D328" s="133" t="s">
        <v>265</v>
      </c>
      <c r="E328" s="134" t="s">
        <v>582</v>
      </c>
      <c r="F328" s="135" t="s">
        <v>583</v>
      </c>
      <c r="G328" s="136" t="s">
        <v>285</v>
      </c>
      <c r="H328" s="137">
        <v>207.273</v>
      </c>
      <c r="I328" s="138"/>
      <c r="J328" s="139">
        <f>ROUND(I328*H328,2)</f>
        <v>0</v>
      </c>
      <c r="K328" s="135" t="s">
        <v>19</v>
      </c>
      <c r="L328" s="34"/>
      <c r="M328" s="140" t="s">
        <v>19</v>
      </c>
      <c r="N328" s="141" t="s">
        <v>48</v>
      </c>
      <c r="P328" s="142">
        <f>O328*H328</f>
        <v>0</v>
      </c>
      <c r="Q328" s="142">
        <v>0</v>
      </c>
      <c r="R328" s="142">
        <f>Q328*H328</f>
        <v>0</v>
      </c>
      <c r="S328" s="142">
        <v>0</v>
      </c>
      <c r="T328" s="143">
        <f>S328*H328</f>
        <v>0</v>
      </c>
      <c r="AR328" s="144" t="s">
        <v>98</v>
      </c>
      <c r="AT328" s="144" t="s">
        <v>265</v>
      </c>
      <c r="AU328" s="144" t="s">
        <v>88</v>
      </c>
      <c r="AY328" s="19" t="s">
        <v>263</v>
      </c>
      <c r="BE328" s="145">
        <f>IF(N328="základní",J328,0)</f>
        <v>0</v>
      </c>
      <c r="BF328" s="145">
        <f>IF(N328="snížená",J328,0)</f>
        <v>0</v>
      </c>
      <c r="BG328" s="145">
        <f>IF(N328="zákl. přenesená",J328,0)</f>
        <v>0</v>
      </c>
      <c r="BH328" s="145">
        <f>IF(N328="sníž. přenesená",J328,0)</f>
        <v>0</v>
      </c>
      <c r="BI328" s="145">
        <f>IF(N328="nulová",J328,0)</f>
        <v>0</v>
      </c>
      <c r="BJ328" s="19" t="s">
        <v>88</v>
      </c>
      <c r="BK328" s="145">
        <f>ROUND(I328*H328,2)</f>
        <v>0</v>
      </c>
      <c r="BL328" s="19" t="s">
        <v>98</v>
      </c>
      <c r="BM328" s="144" t="s">
        <v>584</v>
      </c>
    </row>
    <row r="329" spans="2:65" s="13" customFormat="1" ht="10.199999999999999">
      <c r="B329" s="157"/>
      <c r="D329" s="151" t="s">
        <v>288</v>
      </c>
      <c r="E329" s="158" t="s">
        <v>19</v>
      </c>
      <c r="F329" s="159" t="s">
        <v>585</v>
      </c>
      <c r="H329" s="160">
        <v>207.273</v>
      </c>
      <c r="I329" s="161"/>
      <c r="L329" s="157"/>
      <c r="M329" s="162"/>
      <c r="T329" s="163"/>
      <c r="AT329" s="158" t="s">
        <v>288</v>
      </c>
      <c r="AU329" s="158" t="s">
        <v>88</v>
      </c>
      <c r="AV329" s="13" t="s">
        <v>88</v>
      </c>
      <c r="AW329" s="13" t="s">
        <v>37</v>
      </c>
      <c r="AX329" s="13" t="s">
        <v>83</v>
      </c>
      <c r="AY329" s="158" t="s">
        <v>263</v>
      </c>
    </row>
    <row r="330" spans="2:65" s="1" customFormat="1" ht="16.5" customHeight="1">
      <c r="B330" s="34"/>
      <c r="C330" s="133" t="s">
        <v>586</v>
      </c>
      <c r="D330" s="133" t="s">
        <v>265</v>
      </c>
      <c r="E330" s="134" t="s">
        <v>587</v>
      </c>
      <c r="F330" s="135" t="s">
        <v>588</v>
      </c>
      <c r="G330" s="136" t="s">
        <v>490</v>
      </c>
      <c r="H330" s="137">
        <v>1</v>
      </c>
      <c r="I330" s="138"/>
      <c r="J330" s="139">
        <f>ROUND(I330*H330,2)</f>
        <v>0</v>
      </c>
      <c r="K330" s="135" t="s">
        <v>19</v>
      </c>
      <c r="L330" s="34"/>
      <c r="M330" s="140" t="s">
        <v>19</v>
      </c>
      <c r="N330" s="141" t="s">
        <v>48</v>
      </c>
      <c r="P330" s="142">
        <f>O330*H330</f>
        <v>0</v>
      </c>
      <c r="Q330" s="142">
        <v>0</v>
      </c>
      <c r="R330" s="142">
        <f>Q330*H330</f>
        <v>0</v>
      </c>
      <c r="S330" s="142">
        <v>0</v>
      </c>
      <c r="T330" s="143">
        <f>S330*H330</f>
        <v>0</v>
      </c>
      <c r="AR330" s="144" t="s">
        <v>98</v>
      </c>
      <c r="AT330" s="144" t="s">
        <v>265</v>
      </c>
      <c r="AU330" s="144" t="s">
        <v>88</v>
      </c>
      <c r="AY330" s="19" t="s">
        <v>263</v>
      </c>
      <c r="BE330" s="145">
        <f>IF(N330="základní",J330,0)</f>
        <v>0</v>
      </c>
      <c r="BF330" s="145">
        <f>IF(N330="snížená",J330,0)</f>
        <v>0</v>
      </c>
      <c r="BG330" s="145">
        <f>IF(N330="zákl. přenesená",J330,0)</f>
        <v>0</v>
      </c>
      <c r="BH330" s="145">
        <f>IF(N330="sníž. přenesená",J330,0)</f>
        <v>0</v>
      </c>
      <c r="BI330" s="145">
        <f>IF(N330="nulová",J330,0)</f>
        <v>0</v>
      </c>
      <c r="BJ330" s="19" t="s">
        <v>88</v>
      </c>
      <c r="BK330" s="145">
        <f>ROUND(I330*H330,2)</f>
        <v>0</v>
      </c>
      <c r="BL330" s="19" t="s">
        <v>98</v>
      </c>
      <c r="BM330" s="144" t="s">
        <v>589</v>
      </c>
    </row>
    <row r="331" spans="2:65" s="1" customFormat="1" ht="21.75" customHeight="1">
      <c r="B331" s="34"/>
      <c r="C331" s="133" t="s">
        <v>590</v>
      </c>
      <c r="D331" s="133" t="s">
        <v>265</v>
      </c>
      <c r="E331" s="134" t="s">
        <v>591</v>
      </c>
      <c r="F331" s="135" t="s">
        <v>592</v>
      </c>
      <c r="G331" s="136" t="s">
        <v>268</v>
      </c>
      <c r="H331" s="137">
        <v>5.5</v>
      </c>
      <c r="I331" s="138"/>
      <c r="J331" s="139">
        <f>ROUND(I331*H331,2)</f>
        <v>0</v>
      </c>
      <c r="K331" s="135" t="s">
        <v>269</v>
      </c>
      <c r="L331" s="34"/>
      <c r="M331" s="140" t="s">
        <v>19</v>
      </c>
      <c r="N331" s="141" t="s">
        <v>48</v>
      </c>
      <c r="P331" s="142">
        <f>O331*H331</f>
        <v>0</v>
      </c>
      <c r="Q331" s="142">
        <v>0</v>
      </c>
      <c r="R331" s="142">
        <f>Q331*H331</f>
        <v>0</v>
      </c>
      <c r="S331" s="142">
        <v>1.6990000000000001</v>
      </c>
      <c r="T331" s="143">
        <f>S331*H331</f>
        <v>9.3445</v>
      </c>
      <c r="AR331" s="144" t="s">
        <v>98</v>
      </c>
      <c r="AT331" s="144" t="s">
        <v>265</v>
      </c>
      <c r="AU331" s="144" t="s">
        <v>88</v>
      </c>
      <c r="AY331" s="19" t="s">
        <v>263</v>
      </c>
      <c r="BE331" s="145">
        <f>IF(N331="základní",J331,0)</f>
        <v>0</v>
      </c>
      <c r="BF331" s="145">
        <f>IF(N331="snížená",J331,0)</f>
        <v>0</v>
      </c>
      <c r="BG331" s="145">
        <f>IF(N331="zákl. přenesená",J331,0)</f>
        <v>0</v>
      </c>
      <c r="BH331" s="145">
        <f>IF(N331="sníž. přenesená",J331,0)</f>
        <v>0</v>
      </c>
      <c r="BI331" s="145">
        <f>IF(N331="nulová",J331,0)</f>
        <v>0</v>
      </c>
      <c r="BJ331" s="19" t="s">
        <v>88</v>
      </c>
      <c r="BK331" s="145">
        <f>ROUND(I331*H331,2)</f>
        <v>0</v>
      </c>
      <c r="BL331" s="19" t="s">
        <v>98</v>
      </c>
      <c r="BM331" s="144" t="s">
        <v>593</v>
      </c>
    </row>
    <row r="332" spans="2:65" s="1" customFormat="1" ht="10.199999999999999">
      <c r="B332" s="34"/>
      <c r="D332" s="146" t="s">
        <v>271</v>
      </c>
      <c r="F332" s="147" t="s">
        <v>594</v>
      </c>
      <c r="I332" s="148"/>
      <c r="L332" s="34"/>
      <c r="M332" s="149"/>
      <c r="T332" s="55"/>
      <c r="AT332" s="19" t="s">
        <v>271</v>
      </c>
      <c r="AU332" s="19" t="s">
        <v>88</v>
      </c>
    </row>
    <row r="333" spans="2:65" s="13" customFormat="1" ht="10.199999999999999">
      <c r="B333" s="157"/>
      <c r="D333" s="151" t="s">
        <v>288</v>
      </c>
      <c r="E333" s="158" t="s">
        <v>19</v>
      </c>
      <c r="F333" s="159" t="s">
        <v>595</v>
      </c>
      <c r="H333" s="160">
        <v>4.9000000000000004</v>
      </c>
      <c r="I333" s="161"/>
      <c r="L333" s="157"/>
      <c r="M333" s="162"/>
      <c r="T333" s="163"/>
      <c r="AT333" s="158" t="s">
        <v>288</v>
      </c>
      <c r="AU333" s="158" t="s">
        <v>88</v>
      </c>
      <c r="AV333" s="13" t="s">
        <v>88</v>
      </c>
      <c r="AW333" s="13" t="s">
        <v>37</v>
      </c>
      <c r="AX333" s="13" t="s">
        <v>76</v>
      </c>
      <c r="AY333" s="158" t="s">
        <v>263</v>
      </c>
    </row>
    <row r="334" spans="2:65" s="13" customFormat="1" ht="10.199999999999999">
      <c r="B334" s="157"/>
      <c r="D334" s="151" t="s">
        <v>288</v>
      </c>
      <c r="E334" s="158" t="s">
        <v>19</v>
      </c>
      <c r="F334" s="159" t="s">
        <v>596</v>
      </c>
      <c r="H334" s="160">
        <v>0.6</v>
      </c>
      <c r="I334" s="161"/>
      <c r="L334" s="157"/>
      <c r="M334" s="162"/>
      <c r="T334" s="163"/>
      <c r="AT334" s="158" t="s">
        <v>288</v>
      </c>
      <c r="AU334" s="158" t="s">
        <v>88</v>
      </c>
      <c r="AV334" s="13" t="s">
        <v>88</v>
      </c>
      <c r="AW334" s="13" t="s">
        <v>37</v>
      </c>
      <c r="AX334" s="13" t="s">
        <v>76</v>
      </c>
      <c r="AY334" s="158" t="s">
        <v>263</v>
      </c>
    </row>
    <row r="335" spans="2:65" s="12" customFormat="1" ht="10.199999999999999">
      <c r="B335" s="150"/>
      <c r="D335" s="151" t="s">
        <v>288</v>
      </c>
      <c r="E335" s="152" t="s">
        <v>19</v>
      </c>
      <c r="F335" s="153" t="s">
        <v>527</v>
      </c>
      <c r="H335" s="152" t="s">
        <v>19</v>
      </c>
      <c r="I335" s="154"/>
      <c r="L335" s="150"/>
      <c r="M335" s="155"/>
      <c r="T335" s="156"/>
      <c r="AT335" s="152" t="s">
        <v>288</v>
      </c>
      <c r="AU335" s="152" t="s">
        <v>88</v>
      </c>
      <c r="AV335" s="12" t="s">
        <v>83</v>
      </c>
      <c r="AW335" s="12" t="s">
        <v>37</v>
      </c>
      <c r="AX335" s="12" t="s">
        <v>76</v>
      </c>
      <c r="AY335" s="152" t="s">
        <v>263</v>
      </c>
    </row>
    <row r="336" spans="2:65" s="15" customFormat="1" ht="10.199999999999999">
      <c r="B336" s="171"/>
      <c r="D336" s="151" t="s">
        <v>288</v>
      </c>
      <c r="E336" s="172" t="s">
        <v>19</v>
      </c>
      <c r="F336" s="173" t="s">
        <v>355</v>
      </c>
      <c r="H336" s="174">
        <v>5.5</v>
      </c>
      <c r="I336" s="175"/>
      <c r="L336" s="171"/>
      <c r="M336" s="176"/>
      <c r="T336" s="177"/>
      <c r="AT336" s="172" t="s">
        <v>288</v>
      </c>
      <c r="AU336" s="172" t="s">
        <v>88</v>
      </c>
      <c r="AV336" s="15" t="s">
        <v>98</v>
      </c>
      <c r="AW336" s="15" t="s">
        <v>37</v>
      </c>
      <c r="AX336" s="15" t="s">
        <v>83</v>
      </c>
      <c r="AY336" s="172" t="s">
        <v>263</v>
      </c>
    </row>
    <row r="337" spans="2:65" s="1" customFormat="1" ht="33" customHeight="1">
      <c r="B337" s="34"/>
      <c r="C337" s="133" t="s">
        <v>597</v>
      </c>
      <c r="D337" s="133" t="s">
        <v>265</v>
      </c>
      <c r="E337" s="134" t="s">
        <v>598</v>
      </c>
      <c r="F337" s="135" t="s">
        <v>599</v>
      </c>
      <c r="G337" s="136" t="s">
        <v>490</v>
      </c>
      <c r="H337" s="137">
        <v>31</v>
      </c>
      <c r="I337" s="138"/>
      <c r="J337" s="139">
        <f>ROUND(I337*H337,2)</f>
        <v>0</v>
      </c>
      <c r="K337" s="135" t="s">
        <v>269</v>
      </c>
      <c r="L337" s="34"/>
      <c r="M337" s="140" t="s">
        <v>19</v>
      </c>
      <c r="N337" s="141" t="s">
        <v>48</v>
      </c>
      <c r="P337" s="142">
        <f>O337*H337</f>
        <v>0</v>
      </c>
      <c r="Q337" s="142">
        <v>4.9800000000000001E-3</v>
      </c>
      <c r="R337" s="142">
        <f>Q337*H337</f>
        <v>0.15437999999999999</v>
      </c>
      <c r="S337" s="142">
        <v>0</v>
      </c>
      <c r="T337" s="143">
        <f>S337*H337</f>
        <v>0</v>
      </c>
      <c r="AR337" s="144" t="s">
        <v>98</v>
      </c>
      <c r="AT337" s="144" t="s">
        <v>265</v>
      </c>
      <c r="AU337" s="144" t="s">
        <v>88</v>
      </c>
      <c r="AY337" s="19" t="s">
        <v>263</v>
      </c>
      <c r="BE337" s="145">
        <f>IF(N337="základní",J337,0)</f>
        <v>0</v>
      </c>
      <c r="BF337" s="145">
        <f>IF(N337="snížená",J337,0)</f>
        <v>0</v>
      </c>
      <c r="BG337" s="145">
        <f>IF(N337="zákl. přenesená",J337,0)</f>
        <v>0</v>
      </c>
      <c r="BH337" s="145">
        <f>IF(N337="sníž. přenesená",J337,0)</f>
        <v>0</v>
      </c>
      <c r="BI337" s="145">
        <f>IF(N337="nulová",J337,0)</f>
        <v>0</v>
      </c>
      <c r="BJ337" s="19" t="s">
        <v>88</v>
      </c>
      <c r="BK337" s="145">
        <f>ROUND(I337*H337,2)</f>
        <v>0</v>
      </c>
      <c r="BL337" s="19" t="s">
        <v>98</v>
      </c>
      <c r="BM337" s="144" t="s">
        <v>600</v>
      </c>
    </row>
    <row r="338" spans="2:65" s="1" customFormat="1" ht="10.199999999999999">
      <c r="B338" s="34"/>
      <c r="D338" s="146" t="s">
        <v>271</v>
      </c>
      <c r="F338" s="147" t="s">
        <v>601</v>
      </c>
      <c r="I338" s="148"/>
      <c r="L338" s="34"/>
      <c r="M338" s="149"/>
      <c r="T338" s="55"/>
      <c r="AT338" s="19" t="s">
        <v>271</v>
      </c>
      <c r="AU338" s="19" t="s">
        <v>88</v>
      </c>
    </row>
    <row r="339" spans="2:65" s="13" customFormat="1" ht="10.199999999999999">
      <c r="B339" s="157"/>
      <c r="D339" s="151" t="s">
        <v>288</v>
      </c>
      <c r="E339" s="158" t="s">
        <v>19</v>
      </c>
      <c r="F339" s="159" t="s">
        <v>602</v>
      </c>
      <c r="H339" s="160">
        <v>31</v>
      </c>
      <c r="I339" s="161"/>
      <c r="L339" s="157"/>
      <c r="M339" s="162"/>
      <c r="T339" s="163"/>
      <c r="AT339" s="158" t="s">
        <v>288</v>
      </c>
      <c r="AU339" s="158" t="s">
        <v>88</v>
      </c>
      <c r="AV339" s="13" t="s">
        <v>88</v>
      </c>
      <c r="AW339" s="13" t="s">
        <v>37</v>
      </c>
      <c r="AX339" s="13" t="s">
        <v>83</v>
      </c>
      <c r="AY339" s="158" t="s">
        <v>263</v>
      </c>
    </row>
    <row r="340" spans="2:65" s="1" customFormat="1" ht="21.75" customHeight="1">
      <c r="B340" s="34"/>
      <c r="C340" s="133" t="s">
        <v>603</v>
      </c>
      <c r="D340" s="133" t="s">
        <v>265</v>
      </c>
      <c r="E340" s="134" t="s">
        <v>604</v>
      </c>
      <c r="F340" s="135" t="s">
        <v>605</v>
      </c>
      <c r="G340" s="136" t="s">
        <v>285</v>
      </c>
      <c r="H340" s="137">
        <v>231.84100000000001</v>
      </c>
      <c r="I340" s="138"/>
      <c r="J340" s="139">
        <f>ROUND(I340*H340,2)</f>
        <v>0</v>
      </c>
      <c r="K340" s="135" t="s">
        <v>269</v>
      </c>
      <c r="L340" s="34"/>
      <c r="M340" s="140" t="s">
        <v>19</v>
      </c>
      <c r="N340" s="141" t="s">
        <v>48</v>
      </c>
      <c r="P340" s="142">
        <f>O340*H340</f>
        <v>0</v>
      </c>
      <c r="Q340" s="142">
        <v>2.5018699999999998</v>
      </c>
      <c r="R340" s="142">
        <f>Q340*H340</f>
        <v>580.03604267000003</v>
      </c>
      <c r="S340" s="142">
        <v>0</v>
      </c>
      <c r="T340" s="143">
        <f>S340*H340</f>
        <v>0</v>
      </c>
      <c r="AR340" s="144" t="s">
        <v>98</v>
      </c>
      <c r="AT340" s="144" t="s">
        <v>265</v>
      </c>
      <c r="AU340" s="144" t="s">
        <v>88</v>
      </c>
      <c r="AY340" s="19" t="s">
        <v>263</v>
      </c>
      <c r="BE340" s="145">
        <f>IF(N340="základní",J340,0)</f>
        <v>0</v>
      </c>
      <c r="BF340" s="145">
        <f>IF(N340="snížená",J340,0)</f>
        <v>0</v>
      </c>
      <c r="BG340" s="145">
        <f>IF(N340="zákl. přenesená",J340,0)</f>
        <v>0</v>
      </c>
      <c r="BH340" s="145">
        <f>IF(N340="sníž. přenesená",J340,0)</f>
        <v>0</v>
      </c>
      <c r="BI340" s="145">
        <f>IF(N340="nulová",J340,0)</f>
        <v>0</v>
      </c>
      <c r="BJ340" s="19" t="s">
        <v>88</v>
      </c>
      <c r="BK340" s="145">
        <f>ROUND(I340*H340,2)</f>
        <v>0</v>
      </c>
      <c r="BL340" s="19" t="s">
        <v>98</v>
      </c>
      <c r="BM340" s="144" t="s">
        <v>606</v>
      </c>
    </row>
    <row r="341" spans="2:65" s="1" customFormat="1" ht="10.199999999999999">
      <c r="B341" s="34"/>
      <c r="D341" s="146" t="s">
        <v>271</v>
      </c>
      <c r="F341" s="147" t="s">
        <v>607</v>
      </c>
      <c r="I341" s="148"/>
      <c r="L341" s="34"/>
      <c r="M341" s="149"/>
      <c r="T341" s="55"/>
      <c r="AT341" s="19" t="s">
        <v>271</v>
      </c>
      <c r="AU341" s="19" t="s">
        <v>88</v>
      </c>
    </row>
    <row r="342" spans="2:65" s="12" customFormat="1" ht="10.199999999999999">
      <c r="B342" s="150"/>
      <c r="D342" s="151" t="s">
        <v>288</v>
      </c>
      <c r="E342" s="152" t="s">
        <v>19</v>
      </c>
      <c r="F342" s="153" t="s">
        <v>608</v>
      </c>
      <c r="H342" s="152" t="s">
        <v>19</v>
      </c>
      <c r="I342" s="154"/>
      <c r="L342" s="150"/>
      <c r="M342" s="155"/>
      <c r="T342" s="156"/>
      <c r="AT342" s="152" t="s">
        <v>288</v>
      </c>
      <c r="AU342" s="152" t="s">
        <v>88</v>
      </c>
      <c r="AV342" s="12" t="s">
        <v>83</v>
      </c>
      <c r="AW342" s="12" t="s">
        <v>37</v>
      </c>
      <c r="AX342" s="12" t="s">
        <v>76</v>
      </c>
      <c r="AY342" s="152" t="s">
        <v>263</v>
      </c>
    </row>
    <row r="343" spans="2:65" s="13" customFormat="1" ht="10.199999999999999">
      <c r="B343" s="157"/>
      <c r="D343" s="151" t="s">
        <v>288</v>
      </c>
      <c r="E343" s="158" t="s">
        <v>19</v>
      </c>
      <c r="F343" s="159" t="s">
        <v>609</v>
      </c>
      <c r="H343" s="160">
        <v>75.861000000000004</v>
      </c>
      <c r="I343" s="161"/>
      <c r="L343" s="157"/>
      <c r="M343" s="162"/>
      <c r="T343" s="163"/>
      <c r="AT343" s="158" t="s">
        <v>288</v>
      </c>
      <c r="AU343" s="158" t="s">
        <v>88</v>
      </c>
      <c r="AV343" s="13" t="s">
        <v>88</v>
      </c>
      <c r="AW343" s="13" t="s">
        <v>37</v>
      </c>
      <c r="AX343" s="13" t="s">
        <v>76</v>
      </c>
      <c r="AY343" s="158" t="s">
        <v>263</v>
      </c>
    </row>
    <row r="344" spans="2:65" s="13" customFormat="1" ht="10.199999999999999">
      <c r="B344" s="157"/>
      <c r="D344" s="151" t="s">
        <v>288</v>
      </c>
      <c r="E344" s="158" t="s">
        <v>19</v>
      </c>
      <c r="F344" s="159" t="s">
        <v>610</v>
      </c>
      <c r="H344" s="160">
        <v>113.886</v>
      </c>
      <c r="I344" s="161"/>
      <c r="L344" s="157"/>
      <c r="M344" s="162"/>
      <c r="T344" s="163"/>
      <c r="AT344" s="158" t="s">
        <v>288</v>
      </c>
      <c r="AU344" s="158" t="s">
        <v>88</v>
      </c>
      <c r="AV344" s="13" t="s">
        <v>88</v>
      </c>
      <c r="AW344" s="13" t="s">
        <v>37</v>
      </c>
      <c r="AX344" s="13" t="s">
        <v>76</v>
      </c>
      <c r="AY344" s="158" t="s">
        <v>263</v>
      </c>
    </row>
    <row r="345" spans="2:65" s="13" customFormat="1" ht="10.199999999999999">
      <c r="B345" s="157"/>
      <c r="D345" s="151" t="s">
        <v>288</v>
      </c>
      <c r="E345" s="158" t="s">
        <v>19</v>
      </c>
      <c r="F345" s="159" t="s">
        <v>611</v>
      </c>
      <c r="H345" s="160">
        <v>10.734</v>
      </c>
      <c r="I345" s="161"/>
      <c r="L345" s="157"/>
      <c r="M345" s="162"/>
      <c r="T345" s="163"/>
      <c r="AT345" s="158" t="s">
        <v>288</v>
      </c>
      <c r="AU345" s="158" t="s">
        <v>88</v>
      </c>
      <c r="AV345" s="13" t="s">
        <v>88</v>
      </c>
      <c r="AW345" s="13" t="s">
        <v>37</v>
      </c>
      <c r="AX345" s="13" t="s">
        <v>76</v>
      </c>
      <c r="AY345" s="158" t="s">
        <v>263</v>
      </c>
    </row>
    <row r="346" spans="2:65" s="13" customFormat="1" ht="10.199999999999999">
      <c r="B346" s="157"/>
      <c r="D346" s="151" t="s">
        <v>288</v>
      </c>
      <c r="E346" s="158" t="s">
        <v>19</v>
      </c>
      <c r="F346" s="159" t="s">
        <v>612</v>
      </c>
      <c r="H346" s="160">
        <v>30.86</v>
      </c>
      <c r="I346" s="161"/>
      <c r="L346" s="157"/>
      <c r="M346" s="162"/>
      <c r="T346" s="163"/>
      <c r="AT346" s="158" t="s">
        <v>288</v>
      </c>
      <c r="AU346" s="158" t="s">
        <v>88</v>
      </c>
      <c r="AV346" s="13" t="s">
        <v>88</v>
      </c>
      <c r="AW346" s="13" t="s">
        <v>37</v>
      </c>
      <c r="AX346" s="13" t="s">
        <v>76</v>
      </c>
      <c r="AY346" s="158" t="s">
        <v>263</v>
      </c>
    </row>
    <row r="347" spans="2:65" s="13" customFormat="1" ht="10.199999999999999">
      <c r="B347" s="157"/>
      <c r="D347" s="151" t="s">
        <v>288</v>
      </c>
      <c r="E347" s="158" t="s">
        <v>19</v>
      </c>
      <c r="F347" s="159" t="s">
        <v>613</v>
      </c>
      <c r="H347" s="160">
        <v>0.5</v>
      </c>
      <c r="I347" s="161"/>
      <c r="L347" s="157"/>
      <c r="M347" s="162"/>
      <c r="T347" s="163"/>
      <c r="AT347" s="158" t="s">
        <v>288</v>
      </c>
      <c r="AU347" s="158" t="s">
        <v>88</v>
      </c>
      <c r="AV347" s="13" t="s">
        <v>88</v>
      </c>
      <c r="AW347" s="13" t="s">
        <v>37</v>
      </c>
      <c r="AX347" s="13" t="s">
        <v>76</v>
      </c>
      <c r="AY347" s="158" t="s">
        <v>263</v>
      </c>
    </row>
    <row r="348" spans="2:65" s="15" customFormat="1" ht="10.199999999999999">
      <c r="B348" s="171"/>
      <c r="D348" s="151" t="s">
        <v>288</v>
      </c>
      <c r="E348" s="172" t="s">
        <v>19</v>
      </c>
      <c r="F348" s="173" t="s">
        <v>355</v>
      </c>
      <c r="H348" s="174">
        <v>231.84100000000001</v>
      </c>
      <c r="I348" s="175"/>
      <c r="L348" s="171"/>
      <c r="M348" s="176"/>
      <c r="T348" s="177"/>
      <c r="AT348" s="172" t="s">
        <v>288</v>
      </c>
      <c r="AU348" s="172" t="s">
        <v>88</v>
      </c>
      <c r="AV348" s="15" t="s">
        <v>98</v>
      </c>
      <c r="AW348" s="15" t="s">
        <v>37</v>
      </c>
      <c r="AX348" s="15" t="s">
        <v>83</v>
      </c>
      <c r="AY348" s="172" t="s">
        <v>263</v>
      </c>
    </row>
    <row r="349" spans="2:65" s="12" customFormat="1" ht="10.199999999999999">
      <c r="B349" s="150"/>
      <c r="D349" s="151" t="s">
        <v>288</v>
      </c>
      <c r="E349" s="152" t="s">
        <v>19</v>
      </c>
      <c r="F349" s="153" t="s">
        <v>614</v>
      </c>
      <c r="H349" s="152" t="s">
        <v>19</v>
      </c>
      <c r="I349" s="154"/>
      <c r="L349" s="150"/>
      <c r="M349" s="155"/>
      <c r="T349" s="156"/>
      <c r="AT349" s="152" t="s">
        <v>288</v>
      </c>
      <c r="AU349" s="152" t="s">
        <v>88</v>
      </c>
      <c r="AV349" s="12" t="s">
        <v>83</v>
      </c>
      <c r="AW349" s="12" t="s">
        <v>37</v>
      </c>
      <c r="AX349" s="12" t="s">
        <v>76</v>
      </c>
      <c r="AY349" s="152" t="s">
        <v>263</v>
      </c>
    </row>
    <row r="350" spans="2:65" s="1" customFormat="1" ht="16.5" customHeight="1">
      <c r="B350" s="34"/>
      <c r="C350" s="133" t="s">
        <v>615</v>
      </c>
      <c r="D350" s="133" t="s">
        <v>265</v>
      </c>
      <c r="E350" s="134" t="s">
        <v>616</v>
      </c>
      <c r="F350" s="135" t="s">
        <v>617</v>
      </c>
      <c r="G350" s="136" t="s">
        <v>285</v>
      </c>
      <c r="H350" s="137">
        <v>2.8879999999999999</v>
      </c>
      <c r="I350" s="138"/>
      <c r="J350" s="139">
        <f>ROUND(I350*H350,2)</f>
        <v>0</v>
      </c>
      <c r="K350" s="135" t="s">
        <v>269</v>
      </c>
      <c r="L350" s="34"/>
      <c r="M350" s="140" t="s">
        <v>19</v>
      </c>
      <c r="N350" s="141" t="s">
        <v>48</v>
      </c>
      <c r="P350" s="142">
        <f>O350*H350</f>
        <v>0</v>
      </c>
      <c r="Q350" s="142">
        <v>2.5236100000000001</v>
      </c>
      <c r="R350" s="142">
        <f>Q350*H350</f>
        <v>7.2881856799999998</v>
      </c>
      <c r="S350" s="142">
        <v>0</v>
      </c>
      <c r="T350" s="143">
        <f>S350*H350</f>
        <v>0</v>
      </c>
      <c r="AR350" s="144" t="s">
        <v>98</v>
      </c>
      <c r="AT350" s="144" t="s">
        <v>265</v>
      </c>
      <c r="AU350" s="144" t="s">
        <v>88</v>
      </c>
      <c r="AY350" s="19" t="s">
        <v>263</v>
      </c>
      <c r="BE350" s="145">
        <f>IF(N350="základní",J350,0)</f>
        <v>0</v>
      </c>
      <c r="BF350" s="145">
        <f>IF(N350="snížená",J350,0)</f>
        <v>0</v>
      </c>
      <c r="BG350" s="145">
        <f>IF(N350="zákl. přenesená",J350,0)</f>
        <v>0</v>
      </c>
      <c r="BH350" s="145">
        <f>IF(N350="sníž. přenesená",J350,0)</f>
        <v>0</v>
      </c>
      <c r="BI350" s="145">
        <f>IF(N350="nulová",J350,0)</f>
        <v>0</v>
      </c>
      <c r="BJ350" s="19" t="s">
        <v>88</v>
      </c>
      <c r="BK350" s="145">
        <f>ROUND(I350*H350,2)</f>
        <v>0</v>
      </c>
      <c r="BL350" s="19" t="s">
        <v>98</v>
      </c>
      <c r="BM350" s="144" t="s">
        <v>618</v>
      </c>
    </row>
    <row r="351" spans="2:65" s="1" customFormat="1" ht="10.199999999999999">
      <c r="B351" s="34"/>
      <c r="D351" s="146" t="s">
        <v>271</v>
      </c>
      <c r="F351" s="147" t="s">
        <v>619</v>
      </c>
      <c r="I351" s="148"/>
      <c r="L351" s="34"/>
      <c r="M351" s="149"/>
      <c r="T351" s="55"/>
      <c r="AT351" s="19" t="s">
        <v>271</v>
      </c>
      <c r="AU351" s="19" t="s">
        <v>88</v>
      </c>
    </row>
    <row r="352" spans="2:65" s="13" customFormat="1" ht="10.199999999999999">
      <c r="B352" s="157"/>
      <c r="D352" s="151" t="s">
        <v>288</v>
      </c>
      <c r="E352" s="158" t="s">
        <v>19</v>
      </c>
      <c r="F352" s="159" t="s">
        <v>620</v>
      </c>
      <c r="H352" s="160">
        <v>2.8879999999999999</v>
      </c>
      <c r="I352" s="161"/>
      <c r="L352" s="157"/>
      <c r="M352" s="162"/>
      <c r="T352" s="163"/>
      <c r="AT352" s="158" t="s">
        <v>288</v>
      </c>
      <c r="AU352" s="158" t="s">
        <v>88</v>
      </c>
      <c r="AV352" s="13" t="s">
        <v>88</v>
      </c>
      <c r="AW352" s="13" t="s">
        <v>37</v>
      </c>
      <c r="AX352" s="13" t="s">
        <v>83</v>
      </c>
      <c r="AY352" s="158" t="s">
        <v>263</v>
      </c>
    </row>
    <row r="353" spans="2:65" s="1" customFormat="1" ht="16.5" customHeight="1">
      <c r="B353" s="34"/>
      <c r="C353" s="133" t="s">
        <v>621</v>
      </c>
      <c r="D353" s="133" t="s">
        <v>265</v>
      </c>
      <c r="E353" s="134" t="s">
        <v>622</v>
      </c>
      <c r="F353" s="135" t="s">
        <v>623</v>
      </c>
      <c r="G353" s="136" t="s">
        <v>378</v>
      </c>
      <c r="H353" s="137">
        <v>62.277999999999999</v>
      </c>
      <c r="I353" s="138"/>
      <c r="J353" s="139">
        <f>ROUND(I353*H353,2)</f>
        <v>0</v>
      </c>
      <c r="K353" s="135" t="s">
        <v>269</v>
      </c>
      <c r="L353" s="34"/>
      <c r="M353" s="140" t="s">
        <v>19</v>
      </c>
      <c r="N353" s="141" t="s">
        <v>48</v>
      </c>
      <c r="P353" s="142">
        <f>O353*H353</f>
        <v>0</v>
      </c>
      <c r="Q353" s="142">
        <v>2.9399999999999999E-3</v>
      </c>
      <c r="R353" s="142">
        <f>Q353*H353</f>
        <v>0.18309731999999998</v>
      </c>
      <c r="S353" s="142">
        <v>0</v>
      </c>
      <c r="T353" s="143">
        <f>S353*H353</f>
        <v>0</v>
      </c>
      <c r="AR353" s="144" t="s">
        <v>98</v>
      </c>
      <c r="AT353" s="144" t="s">
        <v>265</v>
      </c>
      <c r="AU353" s="144" t="s">
        <v>88</v>
      </c>
      <c r="AY353" s="19" t="s">
        <v>263</v>
      </c>
      <c r="BE353" s="145">
        <f>IF(N353="základní",J353,0)</f>
        <v>0</v>
      </c>
      <c r="BF353" s="145">
        <f>IF(N353="snížená",J353,0)</f>
        <v>0</v>
      </c>
      <c r="BG353" s="145">
        <f>IF(N353="zákl. přenesená",J353,0)</f>
        <v>0</v>
      </c>
      <c r="BH353" s="145">
        <f>IF(N353="sníž. přenesená",J353,0)</f>
        <v>0</v>
      </c>
      <c r="BI353" s="145">
        <f>IF(N353="nulová",J353,0)</f>
        <v>0</v>
      </c>
      <c r="BJ353" s="19" t="s">
        <v>88</v>
      </c>
      <c r="BK353" s="145">
        <f>ROUND(I353*H353,2)</f>
        <v>0</v>
      </c>
      <c r="BL353" s="19" t="s">
        <v>98</v>
      </c>
      <c r="BM353" s="144" t="s">
        <v>624</v>
      </c>
    </row>
    <row r="354" spans="2:65" s="1" customFormat="1" ht="10.199999999999999">
      <c r="B354" s="34"/>
      <c r="D354" s="146" t="s">
        <v>271</v>
      </c>
      <c r="F354" s="147" t="s">
        <v>625</v>
      </c>
      <c r="I354" s="148"/>
      <c r="L354" s="34"/>
      <c r="M354" s="149"/>
      <c r="T354" s="55"/>
      <c r="AT354" s="19" t="s">
        <v>271</v>
      </c>
      <c r="AU354" s="19" t="s">
        <v>88</v>
      </c>
    </row>
    <row r="355" spans="2:65" s="12" customFormat="1" ht="10.199999999999999">
      <c r="B355" s="150"/>
      <c r="D355" s="151" t="s">
        <v>288</v>
      </c>
      <c r="E355" s="152" t="s">
        <v>19</v>
      </c>
      <c r="F355" s="153" t="s">
        <v>608</v>
      </c>
      <c r="H355" s="152" t="s">
        <v>19</v>
      </c>
      <c r="I355" s="154"/>
      <c r="L355" s="150"/>
      <c r="M355" s="155"/>
      <c r="T355" s="156"/>
      <c r="AT355" s="152" t="s">
        <v>288</v>
      </c>
      <c r="AU355" s="152" t="s">
        <v>88</v>
      </c>
      <c r="AV355" s="12" t="s">
        <v>83</v>
      </c>
      <c r="AW355" s="12" t="s">
        <v>37</v>
      </c>
      <c r="AX355" s="12" t="s">
        <v>76</v>
      </c>
      <c r="AY355" s="152" t="s">
        <v>263</v>
      </c>
    </row>
    <row r="356" spans="2:65" s="13" customFormat="1" ht="10.199999999999999">
      <c r="B356" s="157"/>
      <c r="D356" s="151" t="s">
        <v>288</v>
      </c>
      <c r="E356" s="158" t="s">
        <v>19</v>
      </c>
      <c r="F356" s="159" t="s">
        <v>626</v>
      </c>
      <c r="H356" s="160">
        <v>21.835000000000001</v>
      </c>
      <c r="I356" s="161"/>
      <c r="L356" s="157"/>
      <c r="M356" s="162"/>
      <c r="T356" s="163"/>
      <c r="AT356" s="158" t="s">
        <v>288</v>
      </c>
      <c r="AU356" s="158" t="s">
        <v>88</v>
      </c>
      <c r="AV356" s="13" t="s">
        <v>88</v>
      </c>
      <c r="AW356" s="13" t="s">
        <v>37</v>
      </c>
      <c r="AX356" s="13" t="s">
        <v>76</v>
      </c>
      <c r="AY356" s="158" t="s">
        <v>263</v>
      </c>
    </row>
    <row r="357" spans="2:65" s="13" customFormat="1" ht="10.199999999999999">
      <c r="B357" s="157"/>
      <c r="D357" s="151" t="s">
        <v>288</v>
      </c>
      <c r="E357" s="158" t="s">
        <v>19</v>
      </c>
      <c r="F357" s="159" t="s">
        <v>627</v>
      </c>
      <c r="H357" s="160">
        <v>22</v>
      </c>
      <c r="I357" s="161"/>
      <c r="L357" s="157"/>
      <c r="M357" s="162"/>
      <c r="T357" s="163"/>
      <c r="AT357" s="158" t="s">
        <v>288</v>
      </c>
      <c r="AU357" s="158" t="s">
        <v>88</v>
      </c>
      <c r="AV357" s="13" t="s">
        <v>88</v>
      </c>
      <c r="AW357" s="13" t="s">
        <v>37</v>
      </c>
      <c r="AX357" s="13" t="s">
        <v>76</v>
      </c>
      <c r="AY357" s="158" t="s">
        <v>263</v>
      </c>
    </row>
    <row r="358" spans="2:65" s="13" customFormat="1" ht="10.199999999999999">
      <c r="B358" s="157"/>
      <c r="D358" s="151" t="s">
        <v>288</v>
      </c>
      <c r="E358" s="158" t="s">
        <v>19</v>
      </c>
      <c r="F358" s="159" t="s">
        <v>628</v>
      </c>
      <c r="H358" s="160">
        <v>16.097999999999999</v>
      </c>
      <c r="I358" s="161"/>
      <c r="L358" s="157"/>
      <c r="M358" s="162"/>
      <c r="T358" s="163"/>
      <c r="AT358" s="158" t="s">
        <v>288</v>
      </c>
      <c r="AU358" s="158" t="s">
        <v>88</v>
      </c>
      <c r="AV358" s="13" t="s">
        <v>88</v>
      </c>
      <c r="AW358" s="13" t="s">
        <v>37</v>
      </c>
      <c r="AX358" s="13" t="s">
        <v>76</v>
      </c>
      <c r="AY358" s="158" t="s">
        <v>263</v>
      </c>
    </row>
    <row r="359" spans="2:65" s="13" customFormat="1" ht="10.199999999999999">
      <c r="B359" s="157"/>
      <c r="D359" s="151" t="s">
        <v>288</v>
      </c>
      <c r="E359" s="158" t="s">
        <v>19</v>
      </c>
      <c r="F359" s="159" t="s">
        <v>629</v>
      </c>
      <c r="H359" s="160">
        <v>0.9</v>
      </c>
      <c r="I359" s="161"/>
      <c r="L359" s="157"/>
      <c r="M359" s="162"/>
      <c r="T359" s="163"/>
      <c r="AT359" s="158" t="s">
        <v>288</v>
      </c>
      <c r="AU359" s="158" t="s">
        <v>88</v>
      </c>
      <c r="AV359" s="13" t="s">
        <v>88</v>
      </c>
      <c r="AW359" s="13" t="s">
        <v>37</v>
      </c>
      <c r="AX359" s="13" t="s">
        <v>76</v>
      </c>
      <c r="AY359" s="158" t="s">
        <v>263</v>
      </c>
    </row>
    <row r="360" spans="2:65" s="12" customFormat="1" ht="10.199999999999999">
      <c r="B360" s="150"/>
      <c r="D360" s="151" t="s">
        <v>288</v>
      </c>
      <c r="E360" s="152" t="s">
        <v>19</v>
      </c>
      <c r="F360" s="153" t="s">
        <v>614</v>
      </c>
      <c r="H360" s="152" t="s">
        <v>19</v>
      </c>
      <c r="I360" s="154"/>
      <c r="L360" s="150"/>
      <c r="M360" s="155"/>
      <c r="T360" s="156"/>
      <c r="AT360" s="152" t="s">
        <v>288</v>
      </c>
      <c r="AU360" s="152" t="s">
        <v>88</v>
      </c>
      <c r="AV360" s="12" t="s">
        <v>83</v>
      </c>
      <c r="AW360" s="12" t="s">
        <v>37</v>
      </c>
      <c r="AX360" s="12" t="s">
        <v>76</v>
      </c>
      <c r="AY360" s="152" t="s">
        <v>263</v>
      </c>
    </row>
    <row r="361" spans="2:65" s="13" customFormat="1" ht="10.199999999999999">
      <c r="B361" s="157"/>
      <c r="D361" s="151" t="s">
        <v>288</v>
      </c>
      <c r="E361" s="158" t="s">
        <v>19</v>
      </c>
      <c r="F361" s="159" t="s">
        <v>630</v>
      </c>
      <c r="H361" s="160">
        <v>1.4450000000000001</v>
      </c>
      <c r="I361" s="161"/>
      <c r="L361" s="157"/>
      <c r="M361" s="162"/>
      <c r="T361" s="163"/>
      <c r="AT361" s="158" t="s">
        <v>288</v>
      </c>
      <c r="AU361" s="158" t="s">
        <v>88</v>
      </c>
      <c r="AV361" s="13" t="s">
        <v>88</v>
      </c>
      <c r="AW361" s="13" t="s">
        <v>37</v>
      </c>
      <c r="AX361" s="13" t="s">
        <v>76</v>
      </c>
      <c r="AY361" s="158" t="s">
        <v>263</v>
      </c>
    </row>
    <row r="362" spans="2:65" s="15" customFormat="1" ht="10.199999999999999">
      <c r="B362" s="171"/>
      <c r="D362" s="151" t="s">
        <v>288</v>
      </c>
      <c r="E362" s="172" t="s">
        <v>19</v>
      </c>
      <c r="F362" s="173" t="s">
        <v>355</v>
      </c>
      <c r="H362" s="174">
        <v>62.277999999999999</v>
      </c>
      <c r="I362" s="175"/>
      <c r="L362" s="171"/>
      <c r="M362" s="176"/>
      <c r="T362" s="177"/>
      <c r="AT362" s="172" t="s">
        <v>288</v>
      </c>
      <c r="AU362" s="172" t="s">
        <v>88</v>
      </c>
      <c r="AV362" s="15" t="s">
        <v>98</v>
      </c>
      <c r="AW362" s="15" t="s">
        <v>37</v>
      </c>
      <c r="AX362" s="15" t="s">
        <v>83</v>
      </c>
      <c r="AY362" s="172" t="s">
        <v>263</v>
      </c>
    </row>
    <row r="363" spans="2:65" s="1" customFormat="1" ht="16.5" customHeight="1">
      <c r="B363" s="34"/>
      <c r="C363" s="133" t="s">
        <v>631</v>
      </c>
      <c r="D363" s="133" t="s">
        <v>265</v>
      </c>
      <c r="E363" s="134" t="s">
        <v>632</v>
      </c>
      <c r="F363" s="135" t="s">
        <v>633</v>
      </c>
      <c r="G363" s="136" t="s">
        <v>378</v>
      </c>
      <c r="H363" s="137">
        <v>62.277999999999999</v>
      </c>
      <c r="I363" s="138"/>
      <c r="J363" s="139">
        <f>ROUND(I363*H363,2)</f>
        <v>0</v>
      </c>
      <c r="K363" s="135" t="s">
        <v>269</v>
      </c>
      <c r="L363" s="34"/>
      <c r="M363" s="140" t="s">
        <v>19</v>
      </c>
      <c r="N363" s="141" t="s">
        <v>48</v>
      </c>
      <c r="P363" s="142">
        <f>O363*H363</f>
        <v>0</v>
      </c>
      <c r="Q363" s="142">
        <v>0</v>
      </c>
      <c r="R363" s="142">
        <f>Q363*H363</f>
        <v>0</v>
      </c>
      <c r="S363" s="142">
        <v>0</v>
      </c>
      <c r="T363" s="143">
        <f>S363*H363</f>
        <v>0</v>
      </c>
      <c r="AR363" s="144" t="s">
        <v>98</v>
      </c>
      <c r="AT363" s="144" t="s">
        <v>265</v>
      </c>
      <c r="AU363" s="144" t="s">
        <v>88</v>
      </c>
      <c r="AY363" s="19" t="s">
        <v>263</v>
      </c>
      <c r="BE363" s="145">
        <f>IF(N363="základní",J363,0)</f>
        <v>0</v>
      </c>
      <c r="BF363" s="145">
        <f>IF(N363="snížená",J363,0)</f>
        <v>0</v>
      </c>
      <c r="BG363" s="145">
        <f>IF(N363="zákl. přenesená",J363,0)</f>
        <v>0</v>
      </c>
      <c r="BH363" s="145">
        <f>IF(N363="sníž. přenesená",J363,0)</f>
        <v>0</v>
      </c>
      <c r="BI363" s="145">
        <f>IF(N363="nulová",J363,0)</f>
        <v>0</v>
      </c>
      <c r="BJ363" s="19" t="s">
        <v>88</v>
      </c>
      <c r="BK363" s="145">
        <f>ROUND(I363*H363,2)</f>
        <v>0</v>
      </c>
      <c r="BL363" s="19" t="s">
        <v>98</v>
      </c>
      <c r="BM363" s="144" t="s">
        <v>634</v>
      </c>
    </row>
    <row r="364" spans="2:65" s="1" customFormat="1" ht="10.199999999999999">
      <c r="B364" s="34"/>
      <c r="D364" s="146" t="s">
        <v>271</v>
      </c>
      <c r="F364" s="147" t="s">
        <v>635</v>
      </c>
      <c r="I364" s="148"/>
      <c r="L364" s="34"/>
      <c r="M364" s="149"/>
      <c r="T364" s="55"/>
      <c r="AT364" s="19" t="s">
        <v>271</v>
      </c>
      <c r="AU364" s="19" t="s">
        <v>88</v>
      </c>
    </row>
    <row r="365" spans="2:65" s="13" customFormat="1" ht="10.199999999999999">
      <c r="B365" s="157"/>
      <c r="D365" s="151" t="s">
        <v>288</v>
      </c>
      <c r="E365" s="158" t="s">
        <v>19</v>
      </c>
      <c r="F365" s="159" t="s">
        <v>636</v>
      </c>
      <c r="H365" s="160">
        <v>62.277999999999999</v>
      </c>
      <c r="I365" s="161"/>
      <c r="L365" s="157"/>
      <c r="M365" s="162"/>
      <c r="T365" s="163"/>
      <c r="AT365" s="158" t="s">
        <v>288</v>
      </c>
      <c r="AU365" s="158" t="s">
        <v>88</v>
      </c>
      <c r="AV365" s="13" t="s">
        <v>88</v>
      </c>
      <c r="AW365" s="13" t="s">
        <v>37</v>
      </c>
      <c r="AX365" s="13" t="s">
        <v>83</v>
      </c>
      <c r="AY365" s="158" t="s">
        <v>263</v>
      </c>
    </row>
    <row r="366" spans="2:65" s="1" customFormat="1" ht="16.5" customHeight="1">
      <c r="B366" s="34"/>
      <c r="C366" s="133" t="s">
        <v>637</v>
      </c>
      <c r="D366" s="133" t="s">
        <v>265</v>
      </c>
      <c r="E366" s="134" t="s">
        <v>638</v>
      </c>
      <c r="F366" s="135" t="s">
        <v>639</v>
      </c>
      <c r="G366" s="136" t="s">
        <v>423</v>
      </c>
      <c r="H366" s="137">
        <v>69.552000000000007</v>
      </c>
      <c r="I366" s="138"/>
      <c r="J366" s="139">
        <f>ROUND(I366*H366,2)</f>
        <v>0</v>
      </c>
      <c r="K366" s="135" t="s">
        <v>269</v>
      </c>
      <c r="L366" s="34"/>
      <c r="M366" s="140" t="s">
        <v>19</v>
      </c>
      <c r="N366" s="141" t="s">
        <v>48</v>
      </c>
      <c r="P366" s="142">
        <f>O366*H366</f>
        <v>0</v>
      </c>
      <c r="Q366" s="142">
        <v>1.0606199999999999</v>
      </c>
      <c r="R366" s="142">
        <f>Q366*H366</f>
        <v>73.768242240000006</v>
      </c>
      <c r="S366" s="142">
        <v>0</v>
      </c>
      <c r="T366" s="143">
        <f>S366*H366</f>
        <v>0</v>
      </c>
      <c r="AR366" s="144" t="s">
        <v>98</v>
      </c>
      <c r="AT366" s="144" t="s">
        <v>265</v>
      </c>
      <c r="AU366" s="144" t="s">
        <v>88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98</v>
      </c>
      <c r="BM366" s="144" t="s">
        <v>640</v>
      </c>
    </row>
    <row r="367" spans="2:65" s="1" customFormat="1" ht="10.199999999999999">
      <c r="B367" s="34"/>
      <c r="D367" s="146" t="s">
        <v>271</v>
      </c>
      <c r="F367" s="147" t="s">
        <v>641</v>
      </c>
      <c r="I367" s="148"/>
      <c r="L367" s="34"/>
      <c r="M367" s="149"/>
      <c r="T367" s="55"/>
      <c r="AT367" s="19" t="s">
        <v>271</v>
      </c>
      <c r="AU367" s="19" t="s">
        <v>88</v>
      </c>
    </row>
    <row r="368" spans="2:65" s="13" customFormat="1" ht="10.199999999999999">
      <c r="B368" s="157"/>
      <c r="D368" s="151" t="s">
        <v>288</v>
      </c>
      <c r="E368" s="158" t="s">
        <v>19</v>
      </c>
      <c r="F368" s="159" t="s">
        <v>642</v>
      </c>
      <c r="H368" s="160">
        <v>69.552000000000007</v>
      </c>
      <c r="I368" s="161"/>
      <c r="L368" s="157"/>
      <c r="M368" s="162"/>
      <c r="T368" s="163"/>
      <c r="AT368" s="158" t="s">
        <v>288</v>
      </c>
      <c r="AU368" s="158" t="s">
        <v>88</v>
      </c>
      <c r="AV368" s="13" t="s">
        <v>88</v>
      </c>
      <c r="AW368" s="13" t="s">
        <v>37</v>
      </c>
      <c r="AX368" s="13" t="s">
        <v>83</v>
      </c>
      <c r="AY368" s="158" t="s">
        <v>263</v>
      </c>
    </row>
    <row r="369" spans="2:65" s="1" customFormat="1" ht="16.5" customHeight="1">
      <c r="B369" s="34"/>
      <c r="C369" s="133" t="s">
        <v>643</v>
      </c>
      <c r="D369" s="133" t="s">
        <v>265</v>
      </c>
      <c r="E369" s="134" t="s">
        <v>644</v>
      </c>
      <c r="F369" s="135" t="s">
        <v>645</v>
      </c>
      <c r="G369" s="136" t="s">
        <v>285</v>
      </c>
      <c r="H369" s="137">
        <v>231.84100000000001</v>
      </c>
      <c r="I369" s="138"/>
      <c r="J369" s="139">
        <f>ROUND(I369*H369,2)</f>
        <v>0</v>
      </c>
      <c r="K369" s="135" t="s">
        <v>19</v>
      </c>
      <c r="L369" s="34"/>
      <c r="M369" s="140" t="s">
        <v>19</v>
      </c>
      <c r="N369" s="141" t="s">
        <v>48</v>
      </c>
      <c r="P369" s="142">
        <f>O369*H369</f>
        <v>0</v>
      </c>
      <c r="Q369" s="142">
        <v>0</v>
      </c>
      <c r="R369" s="142">
        <f>Q369*H369</f>
        <v>0</v>
      </c>
      <c r="S369" s="142">
        <v>0</v>
      </c>
      <c r="T369" s="143">
        <f>S369*H369</f>
        <v>0</v>
      </c>
      <c r="AR369" s="144" t="s">
        <v>98</v>
      </c>
      <c r="AT369" s="144" t="s">
        <v>265</v>
      </c>
      <c r="AU369" s="144" t="s">
        <v>88</v>
      </c>
      <c r="AY369" s="19" t="s">
        <v>263</v>
      </c>
      <c r="BE369" s="145">
        <f>IF(N369="základní",J369,0)</f>
        <v>0</v>
      </c>
      <c r="BF369" s="145">
        <f>IF(N369="snížená",J369,0)</f>
        <v>0</v>
      </c>
      <c r="BG369" s="145">
        <f>IF(N369="zákl. přenesená",J369,0)</f>
        <v>0</v>
      </c>
      <c r="BH369" s="145">
        <f>IF(N369="sníž. přenesená",J369,0)</f>
        <v>0</v>
      </c>
      <c r="BI369" s="145">
        <f>IF(N369="nulová",J369,0)</f>
        <v>0</v>
      </c>
      <c r="BJ369" s="19" t="s">
        <v>88</v>
      </c>
      <c r="BK369" s="145">
        <f>ROUND(I369*H369,2)</f>
        <v>0</v>
      </c>
      <c r="BL369" s="19" t="s">
        <v>98</v>
      </c>
      <c r="BM369" s="144" t="s">
        <v>646</v>
      </c>
    </row>
    <row r="370" spans="2:65" s="13" customFormat="1" ht="10.199999999999999">
      <c r="B370" s="157"/>
      <c r="D370" s="151" t="s">
        <v>288</v>
      </c>
      <c r="E370" s="158" t="s">
        <v>19</v>
      </c>
      <c r="F370" s="159" t="s">
        <v>647</v>
      </c>
      <c r="H370" s="160">
        <v>231.84100000000001</v>
      </c>
      <c r="I370" s="161"/>
      <c r="L370" s="157"/>
      <c r="M370" s="162"/>
      <c r="T370" s="163"/>
      <c r="AT370" s="158" t="s">
        <v>288</v>
      </c>
      <c r="AU370" s="158" t="s">
        <v>88</v>
      </c>
      <c r="AV370" s="13" t="s">
        <v>88</v>
      </c>
      <c r="AW370" s="13" t="s">
        <v>37</v>
      </c>
      <c r="AX370" s="13" t="s">
        <v>83</v>
      </c>
      <c r="AY370" s="158" t="s">
        <v>263</v>
      </c>
    </row>
    <row r="371" spans="2:65" s="1" customFormat="1" ht="16.5" customHeight="1">
      <c r="B371" s="34"/>
      <c r="C371" s="133" t="s">
        <v>648</v>
      </c>
      <c r="D371" s="133" t="s">
        <v>265</v>
      </c>
      <c r="E371" s="134" t="s">
        <v>649</v>
      </c>
      <c r="F371" s="135" t="s">
        <v>650</v>
      </c>
      <c r="G371" s="136" t="s">
        <v>423</v>
      </c>
      <c r="H371" s="137">
        <v>0.19500000000000001</v>
      </c>
      <c r="I371" s="138"/>
      <c r="J371" s="139">
        <f>ROUND(I371*H371,2)</f>
        <v>0</v>
      </c>
      <c r="K371" s="135" t="s">
        <v>269</v>
      </c>
      <c r="L371" s="34"/>
      <c r="M371" s="140" t="s">
        <v>19</v>
      </c>
      <c r="N371" s="141" t="s">
        <v>48</v>
      </c>
      <c r="P371" s="142">
        <f>O371*H371</f>
        <v>0</v>
      </c>
      <c r="Q371" s="142">
        <v>1.06277</v>
      </c>
      <c r="R371" s="142">
        <f>Q371*H371</f>
        <v>0.20724015000000001</v>
      </c>
      <c r="S371" s="142">
        <v>0</v>
      </c>
      <c r="T371" s="143">
        <f>S371*H371</f>
        <v>0</v>
      </c>
      <c r="AR371" s="144" t="s">
        <v>98</v>
      </c>
      <c r="AT371" s="144" t="s">
        <v>265</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98</v>
      </c>
      <c r="BM371" s="144" t="s">
        <v>651</v>
      </c>
    </row>
    <row r="372" spans="2:65" s="1" customFormat="1" ht="10.199999999999999">
      <c r="B372" s="34"/>
      <c r="D372" s="146" t="s">
        <v>271</v>
      </c>
      <c r="F372" s="147" t="s">
        <v>652</v>
      </c>
      <c r="I372" s="148"/>
      <c r="L372" s="34"/>
      <c r="M372" s="149"/>
      <c r="T372" s="55"/>
      <c r="AT372" s="19" t="s">
        <v>271</v>
      </c>
      <c r="AU372" s="19" t="s">
        <v>88</v>
      </c>
    </row>
    <row r="373" spans="2:65" s="13" customFormat="1" ht="10.199999999999999">
      <c r="B373" s="157"/>
      <c r="D373" s="151" t="s">
        <v>288</v>
      </c>
      <c r="E373" s="158" t="s">
        <v>19</v>
      </c>
      <c r="F373" s="159" t="s">
        <v>653</v>
      </c>
      <c r="H373" s="160">
        <v>0.19500000000000001</v>
      </c>
      <c r="I373" s="161"/>
      <c r="L373" s="157"/>
      <c r="M373" s="162"/>
      <c r="T373" s="163"/>
      <c r="AT373" s="158" t="s">
        <v>288</v>
      </c>
      <c r="AU373" s="158" t="s">
        <v>88</v>
      </c>
      <c r="AV373" s="13" t="s">
        <v>88</v>
      </c>
      <c r="AW373" s="13" t="s">
        <v>37</v>
      </c>
      <c r="AX373" s="13" t="s">
        <v>83</v>
      </c>
      <c r="AY373" s="158" t="s">
        <v>263</v>
      </c>
    </row>
    <row r="374" spans="2:65" s="1" customFormat="1" ht="16.5" customHeight="1">
      <c r="B374" s="34"/>
      <c r="C374" s="133" t="s">
        <v>654</v>
      </c>
      <c r="D374" s="133" t="s">
        <v>265</v>
      </c>
      <c r="E374" s="134" t="s">
        <v>655</v>
      </c>
      <c r="F374" s="135" t="s">
        <v>656</v>
      </c>
      <c r="G374" s="136" t="s">
        <v>285</v>
      </c>
      <c r="H374" s="137">
        <v>4.6349999999999998</v>
      </c>
      <c r="I374" s="138"/>
      <c r="J374" s="139">
        <f>ROUND(I374*H374,2)</f>
        <v>0</v>
      </c>
      <c r="K374" s="135" t="s">
        <v>269</v>
      </c>
      <c r="L374" s="34"/>
      <c r="M374" s="140" t="s">
        <v>19</v>
      </c>
      <c r="N374" s="141" t="s">
        <v>48</v>
      </c>
      <c r="P374" s="142">
        <f>O374*H374</f>
        <v>0</v>
      </c>
      <c r="Q374" s="142">
        <v>2.5018699999999998</v>
      </c>
      <c r="R374" s="142">
        <f>Q374*H374</f>
        <v>11.596167449999999</v>
      </c>
      <c r="S374" s="142">
        <v>0</v>
      </c>
      <c r="T374" s="143">
        <f>S374*H374</f>
        <v>0</v>
      </c>
      <c r="AR374" s="144" t="s">
        <v>98</v>
      </c>
      <c r="AT374" s="144" t="s">
        <v>265</v>
      </c>
      <c r="AU374" s="144" t="s">
        <v>88</v>
      </c>
      <c r="AY374" s="19" t="s">
        <v>263</v>
      </c>
      <c r="BE374" s="145">
        <f>IF(N374="základní",J374,0)</f>
        <v>0</v>
      </c>
      <c r="BF374" s="145">
        <f>IF(N374="snížená",J374,0)</f>
        <v>0</v>
      </c>
      <c r="BG374" s="145">
        <f>IF(N374="zákl. přenesená",J374,0)</f>
        <v>0</v>
      </c>
      <c r="BH374" s="145">
        <f>IF(N374="sníž. přenesená",J374,0)</f>
        <v>0</v>
      </c>
      <c r="BI374" s="145">
        <f>IF(N374="nulová",J374,0)</f>
        <v>0</v>
      </c>
      <c r="BJ374" s="19" t="s">
        <v>88</v>
      </c>
      <c r="BK374" s="145">
        <f>ROUND(I374*H374,2)</f>
        <v>0</v>
      </c>
      <c r="BL374" s="19" t="s">
        <v>98</v>
      </c>
      <c r="BM374" s="144" t="s">
        <v>657</v>
      </c>
    </row>
    <row r="375" spans="2:65" s="1" customFormat="1" ht="10.199999999999999">
      <c r="B375" s="34"/>
      <c r="D375" s="146" t="s">
        <v>271</v>
      </c>
      <c r="F375" s="147" t="s">
        <v>658</v>
      </c>
      <c r="I375" s="148"/>
      <c r="L375" s="34"/>
      <c r="M375" s="149"/>
      <c r="T375" s="55"/>
      <c r="AT375" s="19" t="s">
        <v>271</v>
      </c>
      <c r="AU375" s="19" t="s">
        <v>88</v>
      </c>
    </row>
    <row r="376" spans="2:65" s="13" customFormat="1" ht="10.199999999999999">
      <c r="B376" s="157"/>
      <c r="D376" s="151" t="s">
        <v>288</v>
      </c>
      <c r="E376" s="158" t="s">
        <v>19</v>
      </c>
      <c r="F376" s="159" t="s">
        <v>659</v>
      </c>
      <c r="H376" s="160">
        <v>1.645</v>
      </c>
      <c r="I376" s="161"/>
      <c r="L376" s="157"/>
      <c r="M376" s="162"/>
      <c r="T376" s="163"/>
      <c r="AT376" s="158" t="s">
        <v>288</v>
      </c>
      <c r="AU376" s="158" t="s">
        <v>88</v>
      </c>
      <c r="AV376" s="13" t="s">
        <v>88</v>
      </c>
      <c r="AW376" s="13" t="s">
        <v>37</v>
      </c>
      <c r="AX376" s="13" t="s">
        <v>76</v>
      </c>
      <c r="AY376" s="158" t="s">
        <v>263</v>
      </c>
    </row>
    <row r="377" spans="2:65" s="13" customFormat="1" ht="10.199999999999999">
      <c r="B377" s="157"/>
      <c r="D377" s="151" t="s">
        <v>288</v>
      </c>
      <c r="E377" s="158" t="s">
        <v>19</v>
      </c>
      <c r="F377" s="159" t="s">
        <v>660</v>
      </c>
      <c r="H377" s="160">
        <v>0.39400000000000002</v>
      </c>
      <c r="I377" s="161"/>
      <c r="L377" s="157"/>
      <c r="M377" s="162"/>
      <c r="T377" s="163"/>
      <c r="AT377" s="158" t="s">
        <v>288</v>
      </c>
      <c r="AU377" s="158" t="s">
        <v>88</v>
      </c>
      <c r="AV377" s="13" t="s">
        <v>88</v>
      </c>
      <c r="AW377" s="13" t="s">
        <v>37</v>
      </c>
      <c r="AX377" s="13" t="s">
        <v>76</v>
      </c>
      <c r="AY377" s="158" t="s">
        <v>263</v>
      </c>
    </row>
    <row r="378" spans="2:65" s="12" customFormat="1" ht="10.199999999999999">
      <c r="B378" s="150"/>
      <c r="D378" s="151" t="s">
        <v>288</v>
      </c>
      <c r="E378" s="152" t="s">
        <v>19</v>
      </c>
      <c r="F378" s="153" t="s">
        <v>661</v>
      </c>
      <c r="H378" s="152" t="s">
        <v>19</v>
      </c>
      <c r="I378" s="154"/>
      <c r="L378" s="150"/>
      <c r="M378" s="155"/>
      <c r="T378" s="156"/>
      <c r="AT378" s="152" t="s">
        <v>288</v>
      </c>
      <c r="AU378" s="152" t="s">
        <v>88</v>
      </c>
      <c r="AV378" s="12" t="s">
        <v>83</v>
      </c>
      <c r="AW378" s="12" t="s">
        <v>37</v>
      </c>
      <c r="AX378" s="12" t="s">
        <v>76</v>
      </c>
      <c r="AY378" s="152" t="s">
        <v>263</v>
      </c>
    </row>
    <row r="379" spans="2:65" s="13" customFormat="1" ht="10.199999999999999">
      <c r="B379" s="157"/>
      <c r="D379" s="151" t="s">
        <v>288</v>
      </c>
      <c r="E379" s="158" t="s">
        <v>19</v>
      </c>
      <c r="F379" s="159" t="s">
        <v>662</v>
      </c>
      <c r="H379" s="160">
        <v>2.5960000000000001</v>
      </c>
      <c r="I379" s="161"/>
      <c r="L379" s="157"/>
      <c r="M379" s="162"/>
      <c r="T379" s="163"/>
      <c r="AT379" s="158" t="s">
        <v>288</v>
      </c>
      <c r="AU379" s="158" t="s">
        <v>88</v>
      </c>
      <c r="AV379" s="13" t="s">
        <v>88</v>
      </c>
      <c r="AW379" s="13" t="s">
        <v>37</v>
      </c>
      <c r="AX379" s="13" t="s">
        <v>76</v>
      </c>
      <c r="AY379" s="158" t="s">
        <v>263</v>
      </c>
    </row>
    <row r="380" spans="2:65" s="12" customFormat="1" ht="10.199999999999999">
      <c r="B380" s="150"/>
      <c r="D380" s="151" t="s">
        <v>288</v>
      </c>
      <c r="E380" s="152" t="s">
        <v>19</v>
      </c>
      <c r="F380" s="153" t="s">
        <v>663</v>
      </c>
      <c r="H380" s="152" t="s">
        <v>19</v>
      </c>
      <c r="I380" s="154"/>
      <c r="L380" s="150"/>
      <c r="M380" s="155"/>
      <c r="T380" s="156"/>
      <c r="AT380" s="152" t="s">
        <v>288</v>
      </c>
      <c r="AU380" s="152" t="s">
        <v>88</v>
      </c>
      <c r="AV380" s="12" t="s">
        <v>83</v>
      </c>
      <c r="AW380" s="12" t="s">
        <v>37</v>
      </c>
      <c r="AX380" s="12" t="s">
        <v>76</v>
      </c>
      <c r="AY380" s="152" t="s">
        <v>263</v>
      </c>
    </row>
    <row r="381" spans="2:65" s="15" customFormat="1" ht="10.199999999999999">
      <c r="B381" s="171"/>
      <c r="D381" s="151" t="s">
        <v>288</v>
      </c>
      <c r="E381" s="172" t="s">
        <v>19</v>
      </c>
      <c r="F381" s="173" t="s">
        <v>355</v>
      </c>
      <c r="H381" s="174">
        <v>4.6349999999999998</v>
      </c>
      <c r="I381" s="175"/>
      <c r="L381" s="171"/>
      <c r="M381" s="176"/>
      <c r="T381" s="177"/>
      <c r="AT381" s="172" t="s">
        <v>288</v>
      </c>
      <c r="AU381" s="172" t="s">
        <v>88</v>
      </c>
      <c r="AV381" s="15" t="s">
        <v>98</v>
      </c>
      <c r="AW381" s="15" t="s">
        <v>37</v>
      </c>
      <c r="AX381" s="15" t="s">
        <v>83</v>
      </c>
      <c r="AY381" s="172" t="s">
        <v>263</v>
      </c>
    </row>
    <row r="382" spans="2:65" s="1" customFormat="1" ht="16.5" customHeight="1">
      <c r="B382" s="34"/>
      <c r="C382" s="133" t="s">
        <v>664</v>
      </c>
      <c r="D382" s="133" t="s">
        <v>265</v>
      </c>
      <c r="E382" s="134" t="s">
        <v>665</v>
      </c>
      <c r="F382" s="135" t="s">
        <v>666</v>
      </c>
      <c r="G382" s="136" t="s">
        <v>378</v>
      </c>
      <c r="H382" s="137">
        <v>12.943</v>
      </c>
      <c r="I382" s="138"/>
      <c r="J382" s="139">
        <f>ROUND(I382*H382,2)</f>
        <v>0</v>
      </c>
      <c r="K382" s="135" t="s">
        <v>269</v>
      </c>
      <c r="L382" s="34"/>
      <c r="M382" s="140" t="s">
        <v>19</v>
      </c>
      <c r="N382" s="141" t="s">
        <v>48</v>
      </c>
      <c r="P382" s="142">
        <f>O382*H382</f>
        <v>0</v>
      </c>
      <c r="Q382" s="142">
        <v>2.6900000000000001E-3</v>
      </c>
      <c r="R382" s="142">
        <f>Q382*H382</f>
        <v>3.4816670000000001E-2</v>
      </c>
      <c r="S382" s="142">
        <v>0</v>
      </c>
      <c r="T382" s="143">
        <f>S382*H382</f>
        <v>0</v>
      </c>
      <c r="AR382" s="144" t="s">
        <v>98</v>
      </c>
      <c r="AT382" s="144" t="s">
        <v>265</v>
      </c>
      <c r="AU382" s="144" t="s">
        <v>88</v>
      </c>
      <c r="AY382" s="19" t="s">
        <v>263</v>
      </c>
      <c r="BE382" s="145">
        <f>IF(N382="základní",J382,0)</f>
        <v>0</v>
      </c>
      <c r="BF382" s="145">
        <f>IF(N382="snížená",J382,0)</f>
        <v>0</v>
      </c>
      <c r="BG382" s="145">
        <f>IF(N382="zákl. přenesená",J382,0)</f>
        <v>0</v>
      </c>
      <c r="BH382" s="145">
        <f>IF(N382="sníž. přenesená",J382,0)</f>
        <v>0</v>
      </c>
      <c r="BI382" s="145">
        <f>IF(N382="nulová",J382,0)</f>
        <v>0</v>
      </c>
      <c r="BJ382" s="19" t="s">
        <v>88</v>
      </c>
      <c r="BK382" s="145">
        <f>ROUND(I382*H382,2)</f>
        <v>0</v>
      </c>
      <c r="BL382" s="19" t="s">
        <v>98</v>
      </c>
      <c r="BM382" s="144" t="s">
        <v>667</v>
      </c>
    </row>
    <row r="383" spans="2:65" s="1" customFormat="1" ht="10.199999999999999">
      <c r="B383" s="34"/>
      <c r="D383" s="146" t="s">
        <v>271</v>
      </c>
      <c r="F383" s="147" t="s">
        <v>668</v>
      </c>
      <c r="I383" s="148"/>
      <c r="L383" s="34"/>
      <c r="M383" s="149"/>
      <c r="T383" s="55"/>
      <c r="AT383" s="19" t="s">
        <v>271</v>
      </c>
      <c r="AU383" s="19" t="s">
        <v>88</v>
      </c>
    </row>
    <row r="384" spans="2:65" s="13" customFormat="1" ht="10.199999999999999">
      <c r="B384" s="157"/>
      <c r="D384" s="151" t="s">
        <v>288</v>
      </c>
      <c r="E384" s="158" t="s">
        <v>19</v>
      </c>
      <c r="F384" s="159" t="s">
        <v>669</v>
      </c>
      <c r="H384" s="160">
        <v>5.8250000000000002</v>
      </c>
      <c r="I384" s="161"/>
      <c r="L384" s="157"/>
      <c r="M384" s="162"/>
      <c r="T384" s="163"/>
      <c r="AT384" s="158" t="s">
        <v>288</v>
      </c>
      <c r="AU384" s="158" t="s">
        <v>88</v>
      </c>
      <c r="AV384" s="13" t="s">
        <v>88</v>
      </c>
      <c r="AW384" s="13" t="s">
        <v>37</v>
      </c>
      <c r="AX384" s="13" t="s">
        <v>76</v>
      </c>
      <c r="AY384" s="158" t="s">
        <v>263</v>
      </c>
    </row>
    <row r="385" spans="2:65" s="13" customFormat="1" ht="10.199999999999999">
      <c r="B385" s="157"/>
      <c r="D385" s="151" t="s">
        <v>288</v>
      </c>
      <c r="E385" s="158" t="s">
        <v>19</v>
      </c>
      <c r="F385" s="159" t="s">
        <v>670</v>
      </c>
      <c r="H385" s="160">
        <v>5.4980000000000002</v>
      </c>
      <c r="I385" s="161"/>
      <c r="L385" s="157"/>
      <c r="M385" s="162"/>
      <c r="T385" s="163"/>
      <c r="AT385" s="158" t="s">
        <v>288</v>
      </c>
      <c r="AU385" s="158" t="s">
        <v>88</v>
      </c>
      <c r="AV385" s="13" t="s">
        <v>88</v>
      </c>
      <c r="AW385" s="13" t="s">
        <v>37</v>
      </c>
      <c r="AX385" s="13" t="s">
        <v>76</v>
      </c>
      <c r="AY385" s="158" t="s">
        <v>263</v>
      </c>
    </row>
    <row r="386" spans="2:65" s="13" customFormat="1" ht="10.199999999999999">
      <c r="B386" s="157"/>
      <c r="D386" s="151" t="s">
        <v>288</v>
      </c>
      <c r="E386" s="158" t="s">
        <v>19</v>
      </c>
      <c r="F386" s="159" t="s">
        <v>671</v>
      </c>
      <c r="H386" s="160">
        <v>1.62</v>
      </c>
      <c r="I386" s="161"/>
      <c r="L386" s="157"/>
      <c r="M386" s="162"/>
      <c r="T386" s="163"/>
      <c r="AT386" s="158" t="s">
        <v>288</v>
      </c>
      <c r="AU386" s="158" t="s">
        <v>88</v>
      </c>
      <c r="AV386" s="13" t="s">
        <v>88</v>
      </c>
      <c r="AW386" s="13" t="s">
        <v>37</v>
      </c>
      <c r="AX386" s="13" t="s">
        <v>76</v>
      </c>
      <c r="AY386" s="158" t="s">
        <v>263</v>
      </c>
    </row>
    <row r="387" spans="2:65" s="12" customFormat="1" ht="10.199999999999999">
      <c r="B387" s="150"/>
      <c r="D387" s="151" t="s">
        <v>288</v>
      </c>
      <c r="E387" s="152" t="s">
        <v>19</v>
      </c>
      <c r="F387" s="153" t="s">
        <v>663</v>
      </c>
      <c r="H387" s="152" t="s">
        <v>19</v>
      </c>
      <c r="I387" s="154"/>
      <c r="L387" s="150"/>
      <c r="M387" s="155"/>
      <c r="T387" s="156"/>
      <c r="AT387" s="152" t="s">
        <v>288</v>
      </c>
      <c r="AU387" s="152" t="s">
        <v>88</v>
      </c>
      <c r="AV387" s="12" t="s">
        <v>83</v>
      </c>
      <c r="AW387" s="12" t="s">
        <v>37</v>
      </c>
      <c r="AX387" s="12" t="s">
        <v>76</v>
      </c>
      <c r="AY387" s="152" t="s">
        <v>263</v>
      </c>
    </row>
    <row r="388" spans="2:65" s="15" customFormat="1" ht="10.199999999999999">
      <c r="B388" s="171"/>
      <c r="D388" s="151" t="s">
        <v>288</v>
      </c>
      <c r="E388" s="172" t="s">
        <v>19</v>
      </c>
      <c r="F388" s="173" t="s">
        <v>355</v>
      </c>
      <c r="H388" s="174">
        <v>12.943</v>
      </c>
      <c r="I388" s="175"/>
      <c r="L388" s="171"/>
      <c r="M388" s="176"/>
      <c r="T388" s="177"/>
      <c r="AT388" s="172" t="s">
        <v>288</v>
      </c>
      <c r="AU388" s="172" t="s">
        <v>88</v>
      </c>
      <c r="AV388" s="15" t="s">
        <v>98</v>
      </c>
      <c r="AW388" s="15" t="s">
        <v>37</v>
      </c>
      <c r="AX388" s="15" t="s">
        <v>83</v>
      </c>
      <c r="AY388" s="172" t="s">
        <v>263</v>
      </c>
    </row>
    <row r="389" spans="2:65" s="1" customFormat="1" ht="16.5" customHeight="1">
      <c r="B389" s="34"/>
      <c r="C389" s="133" t="s">
        <v>672</v>
      </c>
      <c r="D389" s="133" t="s">
        <v>265</v>
      </c>
      <c r="E389" s="134" t="s">
        <v>673</v>
      </c>
      <c r="F389" s="135" t="s">
        <v>674</v>
      </c>
      <c r="G389" s="136" t="s">
        <v>378</v>
      </c>
      <c r="H389" s="137">
        <v>12.943</v>
      </c>
      <c r="I389" s="138"/>
      <c r="J389" s="139">
        <f>ROUND(I389*H389,2)</f>
        <v>0</v>
      </c>
      <c r="K389" s="135" t="s">
        <v>269</v>
      </c>
      <c r="L389" s="34"/>
      <c r="M389" s="140" t="s">
        <v>19</v>
      </c>
      <c r="N389" s="141" t="s">
        <v>48</v>
      </c>
      <c r="P389" s="142">
        <f>O389*H389</f>
        <v>0</v>
      </c>
      <c r="Q389" s="142">
        <v>0</v>
      </c>
      <c r="R389" s="142">
        <f>Q389*H389</f>
        <v>0</v>
      </c>
      <c r="S389" s="142">
        <v>0</v>
      </c>
      <c r="T389" s="143">
        <f>S389*H389</f>
        <v>0</v>
      </c>
      <c r="AR389" s="144" t="s">
        <v>98</v>
      </c>
      <c r="AT389" s="144" t="s">
        <v>265</v>
      </c>
      <c r="AU389" s="144" t="s">
        <v>88</v>
      </c>
      <c r="AY389" s="19" t="s">
        <v>263</v>
      </c>
      <c r="BE389" s="145">
        <f>IF(N389="základní",J389,0)</f>
        <v>0</v>
      </c>
      <c r="BF389" s="145">
        <f>IF(N389="snížená",J389,0)</f>
        <v>0</v>
      </c>
      <c r="BG389" s="145">
        <f>IF(N389="zákl. přenesená",J389,0)</f>
        <v>0</v>
      </c>
      <c r="BH389" s="145">
        <f>IF(N389="sníž. přenesená",J389,0)</f>
        <v>0</v>
      </c>
      <c r="BI389" s="145">
        <f>IF(N389="nulová",J389,0)</f>
        <v>0</v>
      </c>
      <c r="BJ389" s="19" t="s">
        <v>88</v>
      </c>
      <c r="BK389" s="145">
        <f>ROUND(I389*H389,2)</f>
        <v>0</v>
      </c>
      <c r="BL389" s="19" t="s">
        <v>98</v>
      </c>
      <c r="BM389" s="144" t="s">
        <v>675</v>
      </c>
    </row>
    <row r="390" spans="2:65" s="1" customFormat="1" ht="10.199999999999999">
      <c r="B390" s="34"/>
      <c r="D390" s="146" t="s">
        <v>271</v>
      </c>
      <c r="F390" s="147" t="s">
        <v>676</v>
      </c>
      <c r="I390" s="148"/>
      <c r="L390" s="34"/>
      <c r="M390" s="149"/>
      <c r="T390" s="55"/>
      <c r="AT390" s="19" t="s">
        <v>271</v>
      </c>
      <c r="AU390" s="19" t="s">
        <v>88</v>
      </c>
    </row>
    <row r="391" spans="2:65" s="13" customFormat="1" ht="10.199999999999999">
      <c r="B391" s="157"/>
      <c r="D391" s="151" t="s">
        <v>288</v>
      </c>
      <c r="E391" s="158" t="s">
        <v>19</v>
      </c>
      <c r="F391" s="159" t="s">
        <v>677</v>
      </c>
      <c r="H391" s="160">
        <v>12.943</v>
      </c>
      <c r="I391" s="161"/>
      <c r="L391" s="157"/>
      <c r="M391" s="162"/>
      <c r="T391" s="163"/>
      <c r="AT391" s="158" t="s">
        <v>288</v>
      </c>
      <c r="AU391" s="158" t="s">
        <v>88</v>
      </c>
      <c r="AV391" s="13" t="s">
        <v>88</v>
      </c>
      <c r="AW391" s="13" t="s">
        <v>37</v>
      </c>
      <c r="AX391" s="13" t="s">
        <v>83</v>
      </c>
      <c r="AY391" s="158" t="s">
        <v>263</v>
      </c>
    </row>
    <row r="392" spans="2:65" s="1" customFormat="1" ht="16.5" customHeight="1">
      <c r="B392" s="34"/>
      <c r="C392" s="133" t="s">
        <v>678</v>
      </c>
      <c r="D392" s="133" t="s">
        <v>265</v>
      </c>
      <c r="E392" s="134" t="s">
        <v>679</v>
      </c>
      <c r="F392" s="135" t="s">
        <v>680</v>
      </c>
      <c r="G392" s="136" t="s">
        <v>423</v>
      </c>
      <c r="H392" s="137">
        <v>9.2999999999999999E-2</v>
      </c>
      <c r="I392" s="138"/>
      <c r="J392" s="139">
        <f>ROUND(I392*H392,2)</f>
        <v>0</v>
      </c>
      <c r="K392" s="135" t="s">
        <v>269</v>
      </c>
      <c r="L392" s="34"/>
      <c r="M392" s="140" t="s">
        <v>19</v>
      </c>
      <c r="N392" s="141" t="s">
        <v>48</v>
      </c>
      <c r="P392" s="142">
        <f>O392*H392</f>
        <v>0</v>
      </c>
      <c r="Q392" s="142">
        <v>1.0606199999999999</v>
      </c>
      <c r="R392" s="142">
        <f>Q392*H392</f>
        <v>9.8637659999999988E-2</v>
      </c>
      <c r="S392" s="142">
        <v>0</v>
      </c>
      <c r="T392" s="143">
        <f>S392*H392</f>
        <v>0</v>
      </c>
      <c r="AR392" s="144" t="s">
        <v>98</v>
      </c>
      <c r="AT392" s="144" t="s">
        <v>265</v>
      </c>
      <c r="AU392" s="144" t="s">
        <v>88</v>
      </c>
      <c r="AY392" s="19" t="s">
        <v>263</v>
      </c>
      <c r="BE392" s="145">
        <f>IF(N392="základní",J392,0)</f>
        <v>0</v>
      </c>
      <c r="BF392" s="145">
        <f>IF(N392="snížená",J392,0)</f>
        <v>0</v>
      </c>
      <c r="BG392" s="145">
        <f>IF(N392="zákl. přenesená",J392,0)</f>
        <v>0</v>
      </c>
      <c r="BH392" s="145">
        <f>IF(N392="sníž. přenesená",J392,0)</f>
        <v>0</v>
      </c>
      <c r="BI392" s="145">
        <f>IF(N392="nulová",J392,0)</f>
        <v>0</v>
      </c>
      <c r="BJ392" s="19" t="s">
        <v>88</v>
      </c>
      <c r="BK392" s="145">
        <f>ROUND(I392*H392,2)</f>
        <v>0</v>
      </c>
      <c r="BL392" s="19" t="s">
        <v>98</v>
      </c>
      <c r="BM392" s="144" t="s">
        <v>681</v>
      </c>
    </row>
    <row r="393" spans="2:65" s="1" customFormat="1" ht="10.199999999999999">
      <c r="B393" s="34"/>
      <c r="D393" s="146" t="s">
        <v>271</v>
      </c>
      <c r="F393" s="147" t="s">
        <v>682</v>
      </c>
      <c r="I393" s="148"/>
      <c r="L393" s="34"/>
      <c r="M393" s="149"/>
      <c r="T393" s="55"/>
      <c r="AT393" s="19" t="s">
        <v>271</v>
      </c>
      <c r="AU393" s="19" t="s">
        <v>88</v>
      </c>
    </row>
    <row r="394" spans="2:65" s="13" customFormat="1" ht="10.199999999999999">
      <c r="B394" s="157"/>
      <c r="D394" s="151" t="s">
        <v>288</v>
      </c>
      <c r="E394" s="158" t="s">
        <v>19</v>
      </c>
      <c r="F394" s="159" t="s">
        <v>683</v>
      </c>
      <c r="H394" s="160">
        <v>9.2999999999999999E-2</v>
      </c>
      <c r="I394" s="161"/>
      <c r="L394" s="157"/>
      <c r="M394" s="162"/>
      <c r="T394" s="163"/>
      <c r="AT394" s="158" t="s">
        <v>288</v>
      </c>
      <c r="AU394" s="158" t="s">
        <v>88</v>
      </c>
      <c r="AV394" s="13" t="s">
        <v>88</v>
      </c>
      <c r="AW394" s="13" t="s">
        <v>37</v>
      </c>
      <c r="AX394" s="13" t="s">
        <v>83</v>
      </c>
      <c r="AY394" s="158" t="s">
        <v>263</v>
      </c>
    </row>
    <row r="395" spans="2:65" s="1" customFormat="1" ht="16.5" customHeight="1">
      <c r="B395" s="34"/>
      <c r="C395" s="133" t="s">
        <v>684</v>
      </c>
      <c r="D395" s="133" t="s">
        <v>265</v>
      </c>
      <c r="E395" s="134" t="s">
        <v>685</v>
      </c>
      <c r="F395" s="135" t="s">
        <v>686</v>
      </c>
      <c r="G395" s="136" t="s">
        <v>285</v>
      </c>
      <c r="H395" s="137">
        <v>10.723000000000001</v>
      </c>
      <c r="I395" s="138"/>
      <c r="J395" s="139">
        <f>ROUND(I395*H395,2)</f>
        <v>0</v>
      </c>
      <c r="K395" s="135" t="s">
        <v>269</v>
      </c>
      <c r="L395" s="34"/>
      <c r="M395" s="140" t="s">
        <v>19</v>
      </c>
      <c r="N395" s="141" t="s">
        <v>48</v>
      </c>
      <c r="P395" s="142">
        <f>O395*H395</f>
        <v>0</v>
      </c>
      <c r="Q395" s="142">
        <v>2.5018699999999998</v>
      </c>
      <c r="R395" s="142">
        <f>Q395*H395</f>
        <v>26.827552010000002</v>
      </c>
      <c r="S395" s="142">
        <v>0</v>
      </c>
      <c r="T395" s="143">
        <f>S395*H395</f>
        <v>0</v>
      </c>
      <c r="AR395" s="144" t="s">
        <v>98</v>
      </c>
      <c r="AT395" s="144" t="s">
        <v>265</v>
      </c>
      <c r="AU395" s="144" t="s">
        <v>88</v>
      </c>
      <c r="AY395" s="19" t="s">
        <v>263</v>
      </c>
      <c r="BE395" s="145">
        <f>IF(N395="základní",J395,0)</f>
        <v>0</v>
      </c>
      <c r="BF395" s="145">
        <f>IF(N395="snížená",J395,0)</f>
        <v>0</v>
      </c>
      <c r="BG395" s="145">
        <f>IF(N395="zákl. přenesená",J395,0)</f>
        <v>0</v>
      </c>
      <c r="BH395" s="145">
        <f>IF(N395="sníž. přenesená",J395,0)</f>
        <v>0</v>
      </c>
      <c r="BI395" s="145">
        <f>IF(N395="nulová",J395,0)</f>
        <v>0</v>
      </c>
      <c r="BJ395" s="19" t="s">
        <v>88</v>
      </c>
      <c r="BK395" s="145">
        <f>ROUND(I395*H395,2)</f>
        <v>0</v>
      </c>
      <c r="BL395" s="19" t="s">
        <v>98</v>
      </c>
      <c r="BM395" s="144" t="s">
        <v>687</v>
      </c>
    </row>
    <row r="396" spans="2:65" s="1" customFormat="1" ht="10.199999999999999">
      <c r="B396" s="34"/>
      <c r="D396" s="146" t="s">
        <v>271</v>
      </c>
      <c r="F396" s="147" t="s">
        <v>688</v>
      </c>
      <c r="I396" s="148"/>
      <c r="L396" s="34"/>
      <c r="M396" s="149"/>
      <c r="T396" s="55"/>
      <c r="AT396" s="19" t="s">
        <v>271</v>
      </c>
      <c r="AU396" s="19" t="s">
        <v>88</v>
      </c>
    </row>
    <row r="397" spans="2:65" s="13" customFormat="1" ht="10.199999999999999">
      <c r="B397" s="157"/>
      <c r="D397" s="151" t="s">
        <v>288</v>
      </c>
      <c r="E397" s="158" t="s">
        <v>19</v>
      </c>
      <c r="F397" s="159" t="s">
        <v>689</v>
      </c>
      <c r="H397" s="160">
        <v>7.6470000000000002</v>
      </c>
      <c r="I397" s="161"/>
      <c r="L397" s="157"/>
      <c r="M397" s="162"/>
      <c r="T397" s="163"/>
      <c r="AT397" s="158" t="s">
        <v>288</v>
      </c>
      <c r="AU397" s="158" t="s">
        <v>88</v>
      </c>
      <c r="AV397" s="13" t="s">
        <v>88</v>
      </c>
      <c r="AW397" s="13" t="s">
        <v>37</v>
      </c>
      <c r="AX397" s="13" t="s">
        <v>76</v>
      </c>
      <c r="AY397" s="158" t="s">
        <v>263</v>
      </c>
    </row>
    <row r="398" spans="2:65" s="13" customFormat="1" ht="10.199999999999999">
      <c r="B398" s="157"/>
      <c r="D398" s="151" t="s">
        <v>288</v>
      </c>
      <c r="E398" s="158" t="s">
        <v>19</v>
      </c>
      <c r="F398" s="159" t="s">
        <v>690</v>
      </c>
      <c r="H398" s="160">
        <v>3.0760000000000001</v>
      </c>
      <c r="I398" s="161"/>
      <c r="L398" s="157"/>
      <c r="M398" s="162"/>
      <c r="T398" s="163"/>
      <c r="AT398" s="158" t="s">
        <v>288</v>
      </c>
      <c r="AU398" s="158" t="s">
        <v>88</v>
      </c>
      <c r="AV398" s="13" t="s">
        <v>88</v>
      </c>
      <c r="AW398" s="13" t="s">
        <v>37</v>
      </c>
      <c r="AX398" s="13" t="s">
        <v>76</v>
      </c>
      <c r="AY398" s="158" t="s">
        <v>263</v>
      </c>
    </row>
    <row r="399" spans="2:65" s="15" customFormat="1" ht="10.199999999999999">
      <c r="B399" s="171"/>
      <c r="D399" s="151" t="s">
        <v>288</v>
      </c>
      <c r="E399" s="172" t="s">
        <v>19</v>
      </c>
      <c r="F399" s="173" t="s">
        <v>355</v>
      </c>
      <c r="H399" s="174">
        <v>10.723000000000001</v>
      </c>
      <c r="I399" s="175"/>
      <c r="L399" s="171"/>
      <c r="M399" s="176"/>
      <c r="T399" s="177"/>
      <c r="AT399" s="172" t="s">
        <v>288</v>
      </c>
      <c r="AU399" s="172" t="s">
        <v>88</v>
      </c>
      <c r="AV399" s="15" t="s">
        <v>98</v>
      </c>
      <c r="AW399" s="15" t="s">
        <v>37</v>
      </c>
      <c r="AX399" s="15" t="s">
        <v>83</v>
      </c>
      <c r="AY399" s="172" t="s">
        <v>263</v>
      </c>
    </row>
    <row r="400" spans="2:65" s="12" customFormat="1" ht="10.199999999999999">
      <c r="B400" s="150"/>
      <c r="D400" s="151" t="s">
        <v>288</v>
      </c>
      <c r="E400" s="152" t="s">
        <v>19</v>
      </c>
      <c r="F400" s="153" t="s">
        <v>691</v>
      </c>
      <c r="H400" s="152" t="s">
        <v>19</v>
      </c>
      <c r="I400" s="154"/>
      <c r="L400" s="150"/>
      <c r="M400" s="155"/>
      <c r="T400" s="156"/>
      <c r="AT400" s="152" t="s">
        <v>288</v>
      </c>
      <c r="AU400" s="152" t="s">
        <v>88</v>
      </c>
      <c r="AV400" s="12" t="s">
        <v>83</v>
      </c>
      <c r="AW400" s="12" t="s">
        <v>37</v>
      </c>
      <c r="AX400" s="12" t="s">
        <v>76</v>
      </c>
      <c r="AY400" s="152" t="s">
        <v>263</v>
      </c>
    </row>
    <row r="401" spans="2:65" s="1" customFormat="1" ht="16.5" customHeight="1">
      <c r="B401" s="34"/>
      <c r="C401" s="133" t="s">
        <v>692</v>
      </c>
      <c r="D401" s="133" t="s">
        <v>265</v>
      </c>
      <c r="E401" s="134" t="s">
        <v>693</v>
      </c>
      <c r="F401" s="135" t="s">
        <v>694</v>
      </c>
      <c r="G401" s="136" t="s">
        <v>378</v>
      </c>
      <c r="H401" s="137">
        <v>35.110999999999997</v>
      </c>
      <c r="I401" s="138"/>
      <c r="J401" s="139">
        <f>ROUND(I401*H401,2)</f>
        <v>0</v>
      </c>
      <c r="K401" s="135" t="s">
        <v>269</v>
      </c>
      <c r="L401" s="34"/>
      <c r="M401" s="140" t="s">
        <v>19</v>
      </c>
      <c r="N401" s="141" t="s">
        <v>48</v>
      </c>
      <c r="P401" s="142">
        <f>O401*H401</f>
        <v>0</v>
      </c>
      <c r="Q401" s="142">
        <v>2.7499999999999998E-3</v>
      </c>
      <c r="R401" s="142">
        <f>Q401*H401</f>
        <v>9.6555249999999981E-2</v>
      </c>
      <c r="S401" s="142">
        <v>0</v>
      </c>
      <c r="T401" s="143">
        <f>S401*H401</f>
        <v>0</v>
      </c>
      <c r="AR401" s="144" t="s">
        <v>98</v>
      </c>
      <c r="AT401" s="144" t="s">
        <v>265</v>
      </c>
      <c r="AU401" s="144" t="s">
        <v>88</v>
      </c>
      <c r="AY401" s="19" t="s">
        <v>263</v>
      </c>
      <c r="BE401" s="145">
        <f>IF(N401="základní",J401,0)</f>
        <v>0</v>
      </c>
      <c r="BF401" s="145">
        <f>IF(N401="snížená",J401,0)</f>
        <v>0</v>
      </c>
      <c r="BG401" s="145">
        <f>IF(N401="zákl. přenesená",J401,0)</f>
        <v>0</v>
      </c>
      <c r="BH401" s="145">
        <f>IF(N401="sníž. přenesená",J401,0)</f>
        <v>0</v>
      </c>
      <c r="BI401" s="145">
        <f>IF(N401="nulová",J401,0)</f>
        <v>0</v>
      </c>
      <c r="BJ401" s="19" t="s">
        <v>88</v>
      </c>
      <c r="BK401" s="145">
        <f>ROUND(I401*H401,2)</f>
        <v>0</v>
      </c>
      <c r="BL401" s="19" t="s">
        <v>98</v>
      </c>
      <c r="BM401" s="144" t="s">
        <v>695</v>
      </c>
    </row>
    <row r="402" spans="2:65" s="1" customFormat="1" ht="10.199999999999999">
      <c r="B402" s="34"/>
      <c r="D402" s="146" t="s">
        <v>271</v>
      </c>
      <c r="F402" s="147" t="s">
        <v>696</v>
      </c>
      <c r="I402" s="148"/>
      <c r="L402" s="34"/>
      <c r="M402" s="149"/>
      <c r="T402" s="55"/>
      <c r="AT402" s="19" t="s">
        <v>271</v>
      </c>
      <c r="AU402" s="19" t="s">
        <v>88</v>
      </c>
    </row>
    <row r="403" spans="2:65" s="13" customFormat="1" ht="10.199999999999999">
      <c r="B403" s="157"/>
      <c r="D403" s="151" t="s">
        <v>288</v>
      </c>
      <c r="E403" s="158" t="s">
        <v>19</v>
      </c>
      <c r="F403" s="159" t="s">
        <v>697</v>
      </c>
      <c r="H403" s="160">
        <v>22.228000000000002</v>
      </c>
      <c r="I403" s="161"/>
      <c r="L403" s="157"/>
      <c r="M403" s="162"/>
      <c r="T403" s="163"/>
      <c r="AT403" s="158" t="s">
        <v>288</v>
      </c>
      <c r="AU403" s="158" t="s">
        <v>88</v>
      </c>
      <c r="AV403" s="13" t="s">
        <v>88</v>
      </c>
      <c r="AW403" s="13" t="s">
        <v>37</v>
      </c>
      <c r="AX403" s="13" t="s">
        <v>76</v>
      </c>
      <c r="AY403" s="158" t="s">
        <v>263</v>
      </c>
    </row>
    <row r="404" spans="2:65" s="13" customFormat="1" ht="10.199999999999999">
      <c r="B404" s="157"/>
      <c r="D404" s="151" t="s">
        <v>288</v>
      </c>
      <c r="E404" s="158" t="s">
        <v>19</v>
      </c>
      <c r="F404" s="159" t="s">
        <v>698</v>
      </c>
      <c r="H404" s="160">
        <v>12.882999999999999</v>
      </c>
      <c r="I404" s="161"/>
      <c r="L404" s="157"/>
      <c r="M404" s="162"/>
      <c r="T404" s="163"/>
      <c r="AT404" s="158" t="s">
        <v>288</v>
      </c>
      <c r="AU404" s="158" t="s">
        <v>88</v>
      </c>
      <c r="AV404" s="13" t="s">
        <v>88</v>
      </c>
      <c r="AW404" s="13" t="s">
        <v>37</v>
      </c>
      <c r="AX404" s="13" t="s">
        <v>76</v>
      </c>
      <c r="AY404" s="158" t="s">
        <v>263</v>
      </c>
    </row>
    <row r="405" spans="2:65" s="15" customFormat="1" ht="10.199999999999999">
      <c r="B405" s="171"/>
      <c r="D405" s="151" t="s">
        <v>288</v>
      </c>
      <c r="E405" s="172" t="s">
        <v>19</v>
      </c>
      <c r="F405" s="173" t="s">
        <v>355</v>
      </c>
      <c r="H405" s="174">
        <v>35.110999999999997</v>
      </c>
      <c r="I405" s="175"/>
      <c r="L405" s="171"/>
      <c r="M405" s="176"/>
      <c r="T405" s="177"/>
      <c r="AT405" s="172" t="s">
        <v>288</v>
      </c>
      <c r="AU405" s="172" t="s">
        <v>88</v>
      </c>
      <c r="AV405" s="15" t="s">
        <v>98</v>
      </c>
      <c r="AW405" s="15" t="s">
        <v>37</v>
      </c>
      <c r="AX405" s="15" t="s">
        <v>83</v>
      </c>
      <c r="AY405" s="172" t="s">
        <v>263</v>
      </c>
    </row>
    <row r="406" spans="2:65" s="12" customFormat="1" ht="10.199999999999999">
      <c r="B406" s="150"/>
      <c r="D406" s="151" t="s">
        <v>288</v>
      </c>
      <c r="E406" s="152" t="s">
        <v>19</v>
      </c>
      <c r="F406" s="153" t="s">
        <v>691</v>
      </c>
      <c r="H406" s="152" t="s">
        <v>19</v>
      </c>
      <c r="I406" s="154"/>
      <c r="L406" s="150"/>
      <c r="M406" s="155"/>
      <c r="T406" s="156"/>
      <c r="AT406" s="152" t="s">
        <v>288</v>
      </c>
      <c r="AU406" s="152" t="s">
        <v>88</v>
      </c>
      <c r="AV406" s="12" t="s">
        <v>83</v>
      </c>
      <c r="AW406" s="12" t="s">
        <v>37</v>
      </c>
      <c r="AX406" s="12" t="s">
        <v>76</v>
      </c>
      <c r="AY406" s="152" t="s">
        <v>263</v>
      </c>
    </row>
    <row r="407" spans="2:65" s="1" customFormat="1" ht="16.5" customHeight="1">
      <c r="B407" s="34"/>
      <c r="C407" s="133" t="s">
        <v>699</v>
      </c>
      <c r="D407" s="133" t="s">
        <v>265</v>
      </c>
      <c r="E407" s="134" t="s">
        <v>700</v>
      </c>
      <c r="F407" s="135" t="s">
        <v>701</v>
      </c>
      <c r="G407" s="136" t="s">
        <v>378</v>
      </c>
      <c r="H407" s="137">
        <v>35.110999999999997</v>
      </c>
      <c r="I407" s="138"/>
      <c r="J407" s="139">
        <f>ROUND(I407*H407,2)</f>
        <v>0</v>
      </c>
      <c r="K407" s="135" t="s">
        <v>269</v>
      </c>
      <c r="L407" s="34"/>
      <c r="M407" s="140" t="s">
        <v>19</v>
      </c>
      <c r="N407" s="141" t="s">
        <v>48</v>
      </c>
      <c r="P407" s="142">
        <f>O407*H407</f>
        <v>0</v>
      </c>
      <c r="Q407" s="142">
        <v>0</v>
      </c>
      <c r="R407" s="142">
        <f>Q407*H407</f>
        <v>0</v>
      </c>
      <c r="S407" s="142">
        <v>0</v>
      </c>
      <c r="T407" s="143">
        <f>S407*H407</f>
        <v>0</v>
      </c>
      <c r="AR407" s="144" t="s">
        <v>98</v>
      </c>
      <c r="AT407" s="144" t="s">
        <v>265</v>
      </c>
      <c r="AU407" s="144" t="s">
        <v>88</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98</v>
      </c>
      <c r="BM407" s="144" t="s">
        <v>702</v>
      </c>
    </row>
    <row r="408" spans="2:65" s="1" customFormat="1" ht="10.199999999999999">
      <c r="B408" s="34"/>
      <c r="D408" s="146" t="s">
        <v>271</v>
      </c>
      <c r="F408" s="147" t="s">
        <v>703</v>
      </c>
      <c r="I408" s="148"/>
      <c r="L408" s="34"/>
      <c r="M408" s="149"/>
      <c r="T408" s="55"/>
      <c r="AT408" s="19" t="s">
        <v>271</v>
      </c>
      <c r="AU408" s="19" t="s">
        <v>88</v>
      </c>
    </row>
    <row r="409" spans="2:65" s="13" customFormat="1" ht="10.199999999999999">
      <c r="B409" s="157"/>
      <c r="D409" s="151" t="s">
        <v>288</v>
      </c>
      <c r="E409" s="158" t="s">
        <v>19</v>
      </c>
      <c r="F409" s="159" t="s">
        <v>704</v>
      </c>
      <c r="H409" s="160">
        <v>35.110999999999997</v>
      </c>
      <c r="I409" s="161"/>
      <c r="L409" s="157"/>
      <c r="M409" s="162"/>
      <c r="T409" s="163"/>
      <c r="AT409" s="158" t="s">
        <v>288</v>
      </c>
      <c r="AU409" s="158" t="s">
        <v>88</v>
      </c>
      <c r="AV409" s="13" t="s">
        <v>88</v>
      </c>
      <c r="AW409" s="13" t="s">
        <v>37</v>
      </c>
      <c r="AX409" s="13" t="s">
        <v>83</v>
      </c>
      <c r="AY409" s="158" t="s">
        <v>263</v>
      </c>
    </row>
    <row r="410" spans="2:65" s="1" customFormat="1" ht="16.5" customHeight="1">
      <c r="B410" s="34"/>
      <c r="C410" s="133" t="s">
        <v>705</v>
      </c>
      <c r="D410" s="133" t="s">
        <v>265</v>
      </c>
      <c r="E410" s="134" t="s">
        <v>706</v>
      </c>
      <c r="F410" s="135" t="s">
        <v>707</v>
      </c>
      <c r="G410" s="136" t="s">
        <v>378</v>
      </c>
      <c r="H410" s="137">
        <v>17.745000000000001</v>
      </c>
      <c r="I410" s="138"/>
      <c r="J410" s="139">
        <f>ROUND(I410*H410,2)</f>
        <v>0</v>
      </c>
      <c r="K410" s="135" t="s">
        <v>269</v>
      </c>
      <c r="L410" s="34"/>
      <c r="M410" s="140" t="s">
        <v>19</v>
      </c>
      <c r="N410" s="141" t="s">
        <v>48</v>
      </c>
      <c r="P410" s="142">
        <f>O410*H410</f>
        <v>0</v>
      </c>
      <c r="Q410" s="142">
        <v>3.46E-3</v>
      </c>
      <c r="R410" s="142">
        <f>Q410*H410</f>
        <v>6.1397699999999999E-2</v>
      </c>
      <c r="S410" s="142">
        <v>0</v>
      </c>
      <c r="T410" s="143">
        <f>S410*H410</f>
        <v>0</v>
      </c>
      <c r="AR410" s="144" t="s">
        <v>98</v>
      </c>
      <c r="AT410" s="144" t="s">
        <v>265</v>
      </c>
      <c r="AU410" s="144" t="s">
        <v>88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98</v>
      </c>
      <c r="BM410" s="144" t="s">
        <v>708</v>
      </c>
    </row>
    <row r="411" spans="2:65" s="1" customFormat="1" ht="10.199999999999999">
      <c r="B411" s="34"/>
      <c r="D411" s="146" t="s">
        <v>271</v>
      </c>
      <c r="F411" s="147" t="s">
        <v>709</v>
      </c>
      <c r="I411" s="148"/>
      <c r="L411" s="34"/>
      <c r="M411" s="149"/>
      <c r="T411" s="55"/>
      <c r="AT411" s="19" t="s">
        <v>271</v>
      </c>
      <c r="AU411" s="19" t="s">
        <v>88</v>
      </c>
    </row>
    <row r="412" spans="2:65" s="13" customFormat="1" ht="10.199999999999999">
      <c r="B412" s="157"/>
      <c r="D412" s="151" t="s">
        <v>288</v>
      </c>
      <c r="E412" s="158" t="s">
        <v>19</v>
      </c>
      <c r="F412" s="159" t="s">
        <v>710</v>
      </c>
      <c r="H412" s="160">
        <v>17.745000000000001</v>
      </c>
      <c r="I412" s="161"/>
      <c r="L412" s="157"/>
      <c r="M412" s="162"/>
      <c r="T412" s="163"/>
      <c r="AT412" s="158" t="s">
        <v>288</v>
      </c>
      <c r="AU412" s="158" t="s">
        <v>88</v>
      </c>
      <c r="AV412" s="13" t="s">
        <v>88</v>
      </c>
      <c r="AW412" s="13" t="s">
        <v>37</v>
      </c>
      <c r="AX412" s="13" t="s">
        <v>83</v>
      </c>
      <c r="AY412" s="158" t="s">
        <v>263</v>
      </c>
    </row>
    <row r="413" spans="2:65" s="1" customFormat="1" ht="16.5" customHeight="1">
      <c r="B413" s="34"/>
      <c r="C413" s="133" t="s">
        <v>711</v>
      </c>
      <c r="D413" s="133" t="s">
        <v>265</v>
      </c>
      <c r="E413" s="134" t="s">
        <v>712</v>
      </c>
      <c r="F413" s="135" t="s">
        <v>713</v>
      </c>
      <c r="G413" s="136" t="s">
        <v>378</v>
      </c>
      <c r="H413" s="137">
        <v>17.745000000000001</v>
      </c>
      <c r="I413" s="138"/>
      <c r="J413" s="139">
        <f>ROUND(I413*H413,2)</f>
        <v>0</v>
      </c>
      <c r="K413" s="135" t="s">
        <v>269</v>
      </c>
      <c r="L413" s="34"/>
      <c r="M413" s="140" t="s">
        <v>19</v>
      </c>
      <c r="N413" s="141" t="s">
        <v>48</v>
      </c>
      <c r="P413" s="142">
        <f>O413*H413</f>
        <v>0</v>
      </c>
      <c r="Q413" s="142">
        <v>0</v>
      </c>
      <c r="R413" s="142">
        <f>Q413*H413</f>
        <v>0</v>
      </c>
      <c r="S413" s="142">
        <v>0</v>
      </c>
      <c r="T413" s="143">
        <f>S413*H413</f>
        <v>0</v>
      </c>
      <c r="AR413" s="144" t="s">
        <v>98</v>
      </c>
      <c r="AT413" s="144" t="s">
        <v>265</v>
      </c>
      <c r="AU413" s="144" t="s">
        <v>88</v>
      </c>
      <c r="AY413" s="19" t="s">
        <v>263</v>
      </c>
      <c r="BE413" s="145">
        <f>IF(N413="základní",J413,0)</f>
        <v>0</v>
      </c>
      <c r="BF413" s="145">
        <f>IF(N413="snížená",J413,0)</f>
        <v>0</v>
      </c>
      <c r="BG413" s="145">
        <f>IF(N413="zákl. přenesená",J413,0)</f>
        <v>0</v>
      </c>
      <c r="BH413" s="145">
        <f>IF(N413="sníž. přenesená",J413,0)</f>
        <v>0</v>
      </c>
      <c r="BI413" s="145">
        <f>IF(N413="nulová",J413,0)</f>
        <v>0</v>
      </c>
      <c r="BJ413" s="19" t="s">
        <v>88</v>
      </c>
      <c r="BK413" s="145">
        <f>ROUND(I413*H413,2)</f>
        <v>0</v>
      </c>
      <c r="BL413" s="19" t="s">
        <v>98</v>
      </c>
      <c r="BM413" s="144" t="s">
        <v>714</v>
      </c>
    </row>
    <row r="414" spans="2:65" s="1" customFormat="1" ht="10.199999999999999">
      <c r="B414" s="34"/>
      <c r="D414" s="146" t="s">
        <v>271</v>
      </c>
      <c r="F414" s="147" t="s">
        <v>715</v>
      </c>
      <c r="I414" s="148"/>
      <c r="L414" s="34"/>
      <c r="M414" s="149"/>
      <c r="T414" s="55"/>
      <c r="AT414" s="19" t="s">
        <v>271</v>
      </c>
      <c r="AU414" s="19" t="s">
        <v>88</v>
      </c>
    </row>
    <row r="415" spans="2:65" s="13" customFormat="1" ht="10.199999999999999">
      <c r="B415" s="157"/>
      <c r="D415" s="151" t="s">
        <v>288</v>
      </c>
      <c r="E415" s="158" t="s">
        <v>19</v>
      </c>
      <c r="F415" s="159" t="s">
        <v>716</v>
      </c>
      <c r="H415" s="160">
        <v>17.745000000000001</v>
      </c>
      <c r="I415" s="161"/>
      <c r="L415" s="157"/>
      <c r="M415" s="162"/>
      <c r="T415" s="163"/>
      <c r="AT415" s="158" t="s">
        <v>288</v>
      </c>
      <c r="AU415" s="158" t="s">
        <v>88</v>
      </c>
      <c r="AV415" s="13" t="s">
        <v>88</v>
      </c>
      <c r="AW415" s="13" t="s">
        <v>37</v>
      </c>
      <c r="AX415" s="13" t="s">
        <v>83</v>
      </c>
      <c r="AY415" s="158" t="s">
        <v>263</v>
      </c>
    </row>
    <row r="416" spans="2:65" s="1" customFormat="1" ht="33" customHeight="1">
      <c r="B416" s="34"/>
      <c r="C416" s="133" t="s">
        <v>717</v>
      </c>
      <c r="D416" s="133" t="s">
        <v>265</v>
      </c>
      <c r="E416" s="134" t="s">
        <v>718</v>
      </c>
      <c r="F416" s="135" t="s">
        <v>719</v>
      </c>
      <c r="G416" s="136" t="s">
        <v>423</v>
      </c>
      <c r="H416" s="137">
        <v>2.681</v>
      </c>
      <c r="I416" s="138"/>
      <c r="J416" s="139">
        <f>ROUND(I416*H416,2)</f>
        <v>0</v>
      </c>
      <c r="K416" s="135" t="s">
        <v>269</v>
      </c>
      <c r="L416" s="34"/>
      <c r="M416" s="140" t="s">
        <v>19</v>
      </c>
      <c r="N416" s="141" t="s">
        <v>48</v>
      </c>
      <c r="P416" s="142">
        <f>O416*H416</f>
        <v>0</v>
      </c>
      <c r="Q416" s="142">
        <v>1.0593999999999999</v>
      </c>
      <c r="R416" s="142">
        <f>Q416*H416</f>
        <v>2.8402513999999996</v>
      </c>
      <c r="S416" s="142">
        <v>0</v>
      </c>
      <c r="T416" s="143">
        <f>S416*H416</f>
        <v>0</v>
      </c>
      <c r="AR416" s="144" t="s">
        <v>98</v>
      </c>
      <c r="AT416" s="144" t="s">
        <v>265</v>
      </c>
      <c r="AU416" s="144" t="s">
        <v>88</v>
      </c>
      <c r="AY416" s="19" t="s">
        <v>263</v>
      </c>
      <c r="BE416" s="145">
        <f>IF(N416="základní",J416,0)</f>
        <v>0</v>
      </c>
      <c r="BF416" s="145">
        <f>IF(N416="snížená",J416,0)</f>
        <v>0</v>
      </c>
      <c r="BG416" s="145">
        <f>IF(N416="zákl. přenesená",J416,0)</f>
        <v>0</v>
      </c>
      <c r="BH416" s="145">
        <f>IF(N416="sníž. přenesená",J416,0)</f>
        <v>0</v>
      </c>
      <c r="BI416" s="145">
        <f>IF(N416="nulová",J416,0)</f>
        <v>0</v>
      </c>
      <c r="BJ416" s="19" t="s">
        <v>88</v>
      </c>
      <c r="BK416" s="145">
        <f>ROUND(I416*H416,2)</f>
        <v>0</v>
      </c>
      <c r="BL416" s="19" t="s">
        <v>98</v>
      </c>
      <c r="BM416" s="144" t="s">
        <v>720</v>
      </c>
    </row>
    <row r="417" spans="2:65" s="1" customFormat="1" ht="10.199999999999999">
      <c r="B417" s="34"/>
      <c r="D417" s="146" t="s">
        <v>271</v>
      </c>
      <c r="F417" s="147" t="s">
        <v>721</v>
      </c>
      <c r="I417" s="148"/>
      <c r="L417" s="34"/>
      <c r="M417" s="149"/>
      <c r="T417" s="55"/>
      <c r="AT417" s="19" t="s">
        <v>271</v>
      </c>
      <c r="AU417" s="19" t="s">
        <v>88</v>
      </c>
    </row>
    <row r="418" spans="2:65" s="13" customFormat="1" ht="10.199999999999999">
      <c r="B418" s="157"/>
      <c r="D418" s="151" t="s">
        <v>288</v>
      </c>
      <c r="E418" s="158" t="s">
        <v>19</v>
      </c>
      <c r="F418" s="159" t="s">
        <v>722</v>
      </c>
      <c r="H418" s="160">
        <v>2.681</v>
      </c>
      <c r="I418" s="161"/>
      <c r="L418" s="157"/>
      <c r="M418" s="162"/>
      <c r="T418" s="163"/>
      <c r="AT418" s="158" t="s">
        <v>288</v>
      </c>
      <c r="AU418" s="158" t="s">
        <v>88</v>
      </c>
      <c r="AV418" s="13" t="s">
        <v>88</v>
      </c>
      <c r="AW418" s="13" t="s">
        <v>37</v>
      </c>
      <c r="AX418" s="13" t="s">
        <v>83</v>
      </c>
      <c r="AY418" s="158" t="s">
        <v>263</v>
      </c>
    </row>
    <row r="419" spans="2:65" s="1" customFormat="1" ht="16.5" customHeight="1">
      <c r="B419" s="34"/>
      <c r="C419" s="133" t="s">
        <v>723</v>
      </c>
      <c r="D419" s="133" t="s">
        <v>265</v>
      </c>
      <c r="E419" s="134" t="s">
        <v>724</v>
      </c>
      <c r="F419" s="135" t="s">
        <v>725</v>
      </c>
      <c r="G419" s="136" t="s">
        <v>285</v>
      </c>
      <c r="H419" s="137">
        <v>10.723000000000001</v>
      </c>
      <c r="I419" s="138"/>
      <c r="J419" s="139">
        <f>ROUND(I419*H419,2)</f>
        <v>0</v>
      </c>
      <c r="K419" s="135" t="s">
        <v>19</v>
      </c>
      <c r="L419" s="34"/>
      <c r="M419" s="140" t="s">
        <v>19</v>
      </c>
      <c r="N419" s="141" t="s">
        <v>48</v>
      </c>
      <c r="P419" s="142">
        <f>O419*H419</f>
        <v>0</v>
      </c>
      <c r="Q419" s="142">
        <v>0</v>
      </c>
      <c r="R419" s="142">
        <f>Q419*H419</f>
        <v>0</v>
      </c>
      <c r="S419" s="142">
        <v>0</v>
      </c>
      <c r="T419" s="143">
        <f>S419*H419</f>
        <v>0</v>
      </c>
      <c r="AR419" s="144" t="s">
        <v>98</v>
      </c>
      <c r="AT419" s="144" t="s">
        <v>265</v>
      </c>
      <c r="AU419" s="144" t="s">
        <v>88</v>
      </c>
      <c r="AY419" s="19" t="s">
        <v>263</v>
      </c>
      <c r="BE419" s="145">
        <f>IF(N419="základní",J419,0)</f>
        <v>0</v>
      </c>
      <c r="BF419" s="145">
        <f>IF(N419="snížená",J419,0)</f>
        <v>0</v>
      </c>
      <c r="BG419" s="145">
        <f>IF(N419="zákl. přenesená",J419,0)</f>
        <v>0</v>
      </c>
      <c r="BH419" s="145">
        <f>IF(N419="sníž. přenesená",J419,0)</f>
        <v>0</v>
      </c>
      <c r="BI419" s="145">
        <f>IF(N419="nulová",J419,0)</f>
        <v>0</v>
      </c>
      <c r="BJ419" s="19" t="s">
        <v>88</v>
      </c>
      <c r="BK419" s="145">
        <f>ROUND(I419*H419,2)</f>
        <v>0</v>
      </c>
      <c r="BL419" s="19" t="s">
        <v>98</v>
      </c>
      <c r="BM419" s="144" t="s">
        <v>726</v>
      </c>
    </row>
    <row r="420" spans="2:65" s="13" customFormat="1" ht="10.199999999999999">
      <c r="B420" s="157"/>
      <c r="D420" s="151" t="s">
        <v>288</v>
      </c>
      <c r="E420" s="158" t="s">
        <v>19</v>
      </c>
      <c r="F420" s="159" t="s">
        <v>727</v>
      </c>
      <c r="H420" s="160">
        <v>10.723000000000001</v>
      </c>
      <c r="I420" s="161"/>
      <c r="L420" s="157"/>
      <c r="M420" s="162"/>
      <c r="T420" s="163"/>
      <c r="AT420" s="158" t="s">
        <v>288</v>
      </c>
      <c r="AU420" s="158" t="s">
        <v>88</v>
      </c>
      <c r="AV420" s="13" t="s">
        <v>88</v>
      </c>
      <c r="AW420" s="13" t="s">
        <v>37</v>
      </c>
      <c r="AX420" s="13" t="s">
        <v>83</v>
      </c>
      <c r="AY420" s="158" t="s">
        <v>263</v>
      </c>
    </row>
    <row r="421" spans="2:65" s="1" customFormat="1" ht="16.5" customHeight="1">
      <c r="B421" s="34"/>
      <c r="C421" s="133" t="s">
        <v>728</v>
      </c>
      <c r="D421" s="133" t="s">
        <v>265</v>
      </c>
      <c r="E421" s="134" t="s">
        <v>729</v>
      </c>
      <c r="F421" s="135" t="s">
        <v>730</v>
      </c>
      <c r="G421" s="136" t="s">
        <v>490</v>
      </c>
      <c r="H421" s="137">
        <v>1</v>
      </c>
      <c r="I421" s="138"/>
      <c r="J421" s="139">
        <f>ROUND(I421*H421,2)</f>
        <v>0</v>
      </c>
      <c r="K421" s="135" t="s">
        <v>19</v>
      </c>
      <c r="L421" s="34"/>
      <c r="M421" s="140" t="s">
        <v>19</v>
      </c>
      <c r="N421" s="141" t="s">
        <v>48</v>
      </c>
      <c r="P421" s="142">
        <f>O421*H421</f>
        <v>0</v>
      </c>
      <c r="Q421" s="142">
        <v>0</v>
      </c>
      <c r="R421" s="142">
        <f>Q421*H421</f>
        <v>0</v>
      </c>
      <c r="S421" s="142">
        <v>0</v>
      </c>
      <c r="T421" s="143">
        <f>S421*H421</f>
        <v>0</v>
      </c>
      <c r="AR421" s="144" t="s">
        <v>98</v>
      </c>
      <c r="AT421" s="144" t="s">
        <v>265</v>
      </c>
      <c r="AU421" s="144" t="s">
        <v>88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98</v>
      </c>
      <c r="BM421" s="144" t="s">
        <v>731</v>
      </c>
    </row>
    <row r="422" spans="2:65" s="1" customFormat="1" ht="24.15" customHeight="1">
      <c r="B422" s="34"/>
      <c r="C422" s="133" t="s">
        <v>732</v>
      </c>
      <c r="D422" s="133" t="s">
        <v>265</v>
      </c>
      <c r="E422" s="134" t="s">
        <v>733</v>
      </c>
      <c r="F422" s="135" t="s">
        <v>734</v>
      </c>
      <c r="G422" s="136" t="s">
        <v>378</v>
      </c>
      <c r="H422" s="137">
        <v>109.8</v>
      </c>
      <c r="I422" s="138"/>
      <c r="J422" s="139">
        <f>ROUND(I422*H422,2)</f>
        <v>0</v>
      </c>
      <c r="K422" s="135" t="s">
        <v>19</v>
      </c>
      <c r="L422" s="34"/>
      <c r="M422" s="140" t="s">
        <v>19</v>
      </c>
      <c r="N422" s="141" t="s">
        <v>48</v>
      </c>
      <c r="P422" s="142">
        <f>O422*H422</f>
        <v>0</v>
      </c>
      <c r="Q422" s="142">
        <v>0.82</v>
      </c>
      <c r="R422" s="142">
        <f>Q422*H422</f>
        <v>90.035999999999987</v>
      </c>
      <c r="S422" s="142">
        <v>0</v>
      </c>
      <c r="T422" s="143">
        <f>S422*H422</f>
        <v>0</v>
      </c>
      <c r="AR422" s="144" t="s">
        <v>98</v>
      </c>
      <c r="AT422" s="144" t="s">
        <v>265</v>
      </c>
      <c r="AU422" s="144" t="s">
        <v>88</v>
      </c>
      <c r="AY422" s="19" t="s">
        <v>263</v>
      </c>
      <c r="BE422" s="145">
        <f>IF(N422="základní",J422,0)</f>
        <v>0</v>
      </c>
      <c r="BF422" s="145">
        <f>IF(N422="snížená",J422,0)</f>
        <v>0</v>
      </c>
      <c r="BG422" s="145">
        <f>IF(N422="zákl. přenesená",J422,0)</f>
        <v>0</v>
      </c>
      <c r="BH422" s="145">
        <f>IF(N422="sníž. přenesená",J422,0)</f>
        <v>0</v>
      </c>
      <c r="BI422" s="145">
        <f>IF(N422="nulová",J422,0)</f>
        <v>0</v>
      </c>
      <c r="BJ422" s="19" t="s">
        <v>88</v>
      </c>
      <c r="BK422" s="145">
        <f>ROUND(I422*H422,2)</f>
        <v>0</v>
      </c>
      <c r="BL422" s="19" t="s">
        <v>98</v>
      </c>
      <c r="BM422" s="144" t="s">
        <v>735</v>
      </c>
    </row>
    <row r="423" spans="2:65" s="13" customFormat="1" ht="10.199999999999999">
      <c r="B423" s="157"/>
      <c r="D423" s="151" t="s">
        <v>288</v>
      </c>
      <c r="E423" s="158" t="s">
        <v>19</v>
      </c>
      <c r="F423" s="159" t="s">
        <v>736</v>
      </c>
      <c r="H423" s="160">
        <v>109.8</v>
      </c>
      <c r="I423" s="161"/>
      <c r="L423" s="157"/>
      <c r="M423" s="162"/>
      <c r="T423" s="163"/>
      <c r="AT423" s="158" t="s">
        <v>288</v>
      </c>
      <c r="AU423" s="158" t="s">
        <v>88</v>
      </c>
      <c r="AV423" s="13" t="s">
        <v>88</v>
      </c>
      <c r="AW423" s="13" t="s">
        <v>37</v>
      </c>
      <c r="AX423" s="13" t="s">
        <v>83</v>
      </c>
      <c r="AY423" s="158" t="s">
        <v>263</v>
      </c>
    </row>
    <row r="424" spans="2:65" s="1" customFormat="1" ht="55.5" customHeight="1">
      <c r="B424" s="34"/>
      <c r="C424" s="133" t="s">
        <v>737</v>
      </c>
      <c r="D424" s="133" t="s">
        <v>265</v>
      </c>
      <c r="E424" s="134" t="s">
        <v>738</v>
      </c>
      <c r="F424" s="135" t="s">
        <v>739</v>
      </c>
      <c r="G424" s="136" t="s">
        <v>268</v>
      </c>
      <c r="H424" s="137">
        <v>15.5</v>
      </c>
      <c r="I424" s="138"/>
      <c r="J424" s="139">
        <f>ROUND(I424*H424,2)</f>
        <v>0</v>
      </c>
      <c r="K424" s="135" t="s">
        <v>19</v>
      </c>
      <c r="L424" s="34"/>
      <c r="M424" s="140" t="s">
        <v>19</v>
      </c>
      <c r="N424" s="141" t="s">
        <v>48</v>
      </c>
      <c r="P424" s="142">
        <f>O424*H424</f>
        <v>0</v>
      </c>
      <c r="Q424" s="142">
        <v>2</v>
      </c>
      <c r="R424" s="142">
        <f>Q424*H424</f>
        <v>31</v>
      </c>
      <c r="S424" s="142">
        <v>0</v>
      </c>
      <c r="T424" s="143">
        <f>S424*H424</f>
        <v>0</v>
      </c>
      <c r="AR424" s="144" t="s">
        <v>98</v>
      </c>
      <c r="AT424" s="144" t="s">
        <v>265</v>
      </c>
      <c r="AU424" s="144" t="s">
        <v>88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98</v>
      </c>
      <c r="BM424" s="144" t="s">
        <v>740</v>
      </c>
    </row>
    <row r="425" spans="2:65" s="13" customFormat="1" ht="10.199999999999999">
      <c r="B425" s="157"/>
      <c r="D425" s="151" t="s">
        <v>288</v>
      </c>
      <c r="E425" s="158" t="s">
        <v>19</v>
      </c>
      <c r="F425" s="159" t="s">
        <v>741</v>
      </c>
      <c r="H425" s="160">
        <v>15.5</v>
      </c>
      <c r="I425" s="161"/>
      <c r="L425" s="157"/>
      <c r="M425" s="162"/>
      <c r="T425" s="163"/>
      <c r="AT425" s="158" t="s">
        <v>288</v>
      </c>
      <c r="AU425" s="158" t="s">
        <v>88</v>
      </c>
      <c r="AV425" s="13" t="s">
        <v>88</v>
      </c>
      <c r="AW425" s="13" t="s">
        <v>37</v>
      </c>
      <c r="AX425" s="13" t="s">
        <v>83</v>
      </c>
      <c r="AY425" s="158" t="s">
        <v>263</v>
      </c>
    </row>
    <row r="426" spans="2:65" s="11" customFormat="1" ht="22.8" customHeight="1">
      <c r="B426" s="121"/>
      <c r="D426" s="122" t="s">
        <v>75</v>
      </c>
      <c r="E426" s="131" t="s">
        <v>92</v>
      </c>
      <c r="F426" s="131" t="s">
        <v>742</v>
      </c>
      <c r="I426" s="124"/>
      <c r="J426" s="132">
        <f>BK426</f>
        <v>0</v>
      </c>
      <c r="L426" s="121"/>
      <c r="M426" s="126"/>
      <c r="P426" s="127">
        <f>SUM(P427:P1131)</f>
        <v>0</v>
      </c>
      <c r="R426" s="127">
        <f>SUM(R427:R1131)</f>
        <v>3059.6990529900004</v>
      </c>
      <c r="T426" s="128">
        <f>SUM(T427:T1131)</f>
        <v>0</v>
      </c>
      <c r="AR426" s="122" t="s">
        <v>83</v>
      </c>
      <c r="AT426" s="129" t="s">
        <v>75</v>
      </c>
      <c r="AU426" s="129" t="s">
        <v>83</v>
      </c>
      <c r="AY426" s="122" t="s">
        <v>263</v>
      </c>
      <c r="BK426" s="130">
        <f>SUM(BK427:BK1131)</f>
        <v>0</v>
      </c>
    </row>
    <row r="427" spans="2:65" s="1" customFormat="1" ht="24.15" customHeight="1">
      <c r="B427" s="34"/>
      <c r="C427" s="133" t="s">
        <v>743</v>
      </c>
      <c r="D427" s="133" t="s">
        <v>265</v>
      </c>
      <c r="E427" s="134" t="s">
        <v>744</v>
      </c>
      <c r="F427" s="135" t="s">
        <v>745</v>
      </c>
      <c r="G427" s="136" t="s">
        <v>378</v>
      </c>
      <c r="H427" s="137">
        <v>10.957000000000001</v>
      </c>
      <c r="I427" s="138"/>
      <c r="J427" s="139">
        <f>ROUND(I427*H427,2)</f>
        <v>0</v>
      </c>
      <c r="K427" s="135" t="s">
        <v>269</v>
      </c>
      <c r="L427" s="34"/>
      <c r="M427" s="140" t="s">
        <v>19</v>
      </c>
      <c r="N427" s="141" t="s">
        <v>48</v>
      </c>
      <c r="P427" s="142">
        <f>O427*H427</f>
        <v>0</v>
      </c>
      <c r="Q427" s="142">
        <v>0.54959999999999998</v>
      </c>
      <c r="R427" s="142">
        <f>Q427*H427</f>
        <v>6.0219671999999997</v>
      </c>
      <c r="S427" s="142">
        <v>0</v>
      </c>
      <c r="T427" s="143">
        <f>S427*H427</f>
        <v>0</v>
      </c>
      <c r="AR427" s="144" t="s">
        <v>98</v>
      </c>
      <c r="AT427" s="144" t="s">
        <v>265</v>
      </c>
      <c r="AU427" s="144" t="s">
        <v>88</v>
      </c>
      <c r="AY427" s="19" t="s">
        <v>263</v>
      </c>
      <c r="BE427" s="145">
        <f>IF(N427="základní",J427,0)</f>
        <v>0</v>
      </c>
      <c r="BF427" s="145">
        <f>IF(N427="snížená",J427,0)</f>
        <v>0</v>
      </c>
      <c r="BG427" s="145">
        <f>IF(N427="zákl. přenesená",J427,0)</f>
        <v>0</v>
      </c>
      <c r="BH427" s="145">
        <f>IF(N427="sníž. přenesená",J427,0)</f>
        <v>0</v>
      </c>
      <c r="BI427" s="145">
        <f>IF(N427="nulová",J427,0)</f>
        <v>0</v>
      </c>
      <c r="BJ427" s="19" t="s">
        <v>88</v>
      </c>
      <c r="BK427" s="145">
        <f>ROUND(I427*H427,2)</f>
        <v>0</v>
      </c>
      <c r="BL427" s="19" t="s">
        <v>98</v>
      </c>
      <c r="BM427" s="144" t="s">
        <v>746</v>
      </c>
    </row>
    <row r="428" spans="2:65" s="1" customFormat="1" ht="10.199999999999999">
      <c r="B428" s="34"/>
      <c r="D428" s="146" t="s">
        <v>271</v>
      </c>
      <c r="F428" s="147" t="s">
        <v>747</v>
      </c>
      <c r="I428" s="148"/>
      <c r="L428" s="34"/>
      <c r="M428" s="149"/>
      <c r="T428" s="55"/>
      <c r="AT428" s="19" t="s">
        <v>271</v>
      </c>
      <c r="AU428" s="19" t="s">
        <v>88</v>
      </c>
    </row>
    <row r="429" spans="2:65" s="13" customFormat="1" ht="10.199999999999999">
      <c r="B429" s="157"/>
      <c r="D429" s="151" t="s">
        <v>288</v>
      </c>
      <c r="E429" s="158" t="s">
        <v>19</v>
      </c>
      <c r="F429" s="159" t="s">
        <v>748</v>
      </c>
      <c r="H429" s="160">
        <v>6.15</v>
      </c>
      <c r="I429" s="161"/>
      <c r="L429" s="157"/>
      <c r="M429" s="162"/>
      <c r="T429" s="163"/>
      <c r="AT429" s="158" t="s">
        <v>288</v>
      </c>
      <c r="AU429" s="158" t="s">
        <v>88</v>
      </c>
      <c r="AV429" s="13" t="s">
        <v>88</v>
      </c>
      <c r="AW429" s="13" t="s">
        <v>37</v>
      </c>
      <c r="AX429" s="13" t="s">
        <v>76</v>
      </c>
      <c r="AY429" s="158" t="s">
        <v>263</v>
      </c>
    </row>
    <row r="430" spans="2:65" s="13" customFormat="1" ht="10.199999999999999">
      <c r="B430" s="157"/>
      <c r="D430" s="151" t="s">
        <v>288</v>
      </c>
      <c r="E430" s="158" t="s">
        <v>19</v>
      </c>
      <c r="F430" s="159" t="s">
        <v>749</v>
      </c>
      <c r="H430" s="160">
        <v>4.8070000000000004</v>
      </c>
      <c r="I430" s="161"/>
      <c r="L430" s="157"/>
      <c r="M430" s="162"/>
      <c r="T430" s="163"/>
      <c r="AT430" s="158" t="s">
        <v>288</v>
      </c>
      <c r="AU430" s="158" t="s">
        <v>88</v>
      </c>
      <c r="AV430" s="13" t="s">
        <v>88</v>
      </c>
      <c r="AW430" s="13" t="s">
        <v>37</v>
      </c>
      <c r="AX430" s="13" t="s">
        <v>76</v>
      </c>
      <c r="AY430" s="158" t="s">
        <v>263</v>
      </c>
    </row>
    <row r="431" spans="2:65" s="15" customFormat="1" ht="10.199999999999999">
      <c r="B431" s="171"/>
      <c r="D431" s="151" t="s">
        <v>288</v>
      </c>
      <c r="E431" s="172" t="s">
        <v>19</v>
      </c>
      <c r="F431" s="173" t="s">
        <v>355</v>
      </c>
      <c r="H431" s="174">
        <v>10.957000000000001</v>
      </c>
      <c r="I431" s="175"/>
      <c r="L431" s="171"/>
      <c r="M431" s="176"/>
      <c r="T431" s="177"/>
      <c r="AT431" s="172" t="s">
        <v>288</v>
      </c>
      <c r="AU431" s="172" t="s">
        <v>88</v>
      </c>
      <c r="AV431" s="15" t="s">
        <v>98</v>
      </c>
      <c r="AW431" s="15" t="s">
        <v>37</v>
      </c>
      <c r="AX431" s="15" t="s">
        <v>83</v>
      </c>
      <c r="AY431" s="172" t="s">
        <v>263</v>
      </c>
    </row>
    <row r="432" spans="2:65" s="1" customFormat="1" ht="24.15" customHeight="1">
      <c r="B432" s="34"/>
      <c r="C432" s="133" t="s">
        <v>750</v>
      </c>
      <c r="D432" s="133" t="s">
        <v>265</v>
      </c>
      <c r="E432" s="134" t="s">
        <v>751</v>
      </c>
      <c r="F432" s="135" t="s">
        <v>752</v>
      </c>
      <c r="G432" s="136" t="s">
        <v>378</v>
      </c>
      <c r="H432" s="137">
        <v>124.90300000000001</v>
      </c>
      <c r="I432" s="138"/>
      <c r="J432" s="139">
        <f>ROUND(I432*H432,2)</f>
        <v>0</v>
      </c>
      <c r="K432" s="135" t="s">
        <v>269</v>
      </c>
      <c r="L432" s="34"/>
      <c r="M432" s="140" t="s">
        <v>19</v>
      </c>
      <c r="N432" s="141" t="s">
        <v>48</v>
      </c>
      <c r="P432" s="142">
        <f>O432*H432</f>
        <v>0</v>
      </c>
      <c r="Q432" s="142">
        <v>0.22897999999999999</v>
      </c>
      <c r="R432" s="142">
        <f>Q432*H432</f>
        <v>28.600288939999999</v>
      </c>
      <c r="S432" s="142">
        <v>0</v>
      </c>
      <c r="T432" s="143">
        <f>S432*H432</f>
        <v>0</v>
      </c>
      <c r="AR432" s="144" t="s">
        <v>98</v>
      </c>
      <c r="AT432" s="144" t="s">
        <v>265</v>
      </c>
      <c r="AU432" s="144" t="s">
        <v>88</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98</v>
      </c>
      <c r="BM432" s="144" t="s">
        <v>753</v>
      </c>
    </row>
    <row r="433" spans="2:65" s="1" customFormat="1" ht="10.199999999999999">
      <c r="B433" s="34"/>
      <c r="D433" s="146" t="s">
        <v>271</v>
      </c>
      <c r="F433" s="147" t="s">
        <v>754</v>
      </c>
      <c r="I433" s="148"/>
      <c r="L433" s="34"/>
      <c r="M433" s="149"/>
      <c r="T433" s="55"/>
      <c r="AT433" s="19" t="s">
        <v>271</v>
      </c>
      <c r="AU433" s="19" t="s">
        <v>88</v>
      </c>
    </row>
    <row r="434" spans="2:65" s="13" customFormat="1" ht="10.199999999999999">
      <c r="B434" s="157"/>
      <c r="D434" s="151" t="s">
        <v>288</v>
      </c>
      <c r="E434" s="158" t="s">
        <v>19</v>
      </c>
      <c r="F434" s="159" t="s">
        <v>755</v>
      </c>
      <c r="H434" s="160">
        <v>124.90300000000001</v>
      </c>
      <c r="I434" s="161"/>
      <c r="L434" s="157"/>
      <c r="M434" s="162"/>
      <c r="T434" s="163"/>
      <c r="AT434" s="158" t="s">
        <v>288</v>
      </c>
      <c r="AU434" s="158" t="s">
        <v>88</v>
      </c>
      <c r="AV434" s="13" t="s">
        <v>88</v>
      </c>
      <c r="AW434" s="13" t="s">
        <v>37</v>
      </c>
      <c r="AX434" s="13" t="s">
        <v>83</v>
      </c>
      <c r="AY434" s="158" t="s">
        <v>263</v>
      </c>
    </row>
    <row r="435" spans="2:65" s="1" customFormat="1" ht="24.15" customHeight="1">
      <c r="B435" s="34"/>
      <c r="C435" s="133" t="s">
        <v>756</v>
      </c>
      <c r="D435" s="133" t="s">
        <v>265</v>
      </c>
      <c r="E435" s="134" t="s">
        <v>757</v>
      </c>
      <c r="F435" s="135" t="s">
        <v>758</v>
      </c>
      <c r="G435" s="136" t="s">
        <v>378</v>
      </c>
      <c r="H435" s="137">
        <v>24.15</v>
      </c>
      <c r="I435" s="138"/>
      <c r="J435" s="139">
        <f>ROUND(I435*H435,2)</f>
        <v>0</v>
      </c>
      <c r="K435" s="135" t="s">
        <v>269</v>
      </c>
      <c r="L435" s="34"/>
      <c r="M435" s="140" t="s">
        <v>19</v>
      </c>
      <c r="N435" s="141" t="s">
        <v>48</v>
      </c>
      <c r="P435" s="142">
        <f>O435*H435</f>
        <v>0</v>
      </c>
      <c r="Q435" s="142">
        <v>0.18149000000000001</v>
      </c>
      <c r="R435" s="142">
        <f>Q435*H435</f>
        <v>4.3829834999999999</v>
      </c>
      <c r="S435" s="142">
        <v>0</v>
      </c>
      <c r="T435" s="143">
        <f>S435*H435</f>
        <v>0</v>
      </c>
      <c r="AR435" s="144" t="s">
        <v>98</v>
      </c>
      <c r="AT435" s="144" t="s">
        <v>265</v>
      </c>
      <c r="AU435" s="144" t="s">
        <v>88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98</v>
      </c>
      <c r="BM435" s="144" t="s">
        <v>759</v>
      </c>
    </row>
    <row r="436" spans="2:65" s="1" customFormat="1" ht="10.199999999999999">
      <c r="B436" s="34"/>
      <c r="D436" s="146" t="s">
        <v>271</v>
      </c>
      <c r="F436" s="147" t="s">
        <v>760</v>
      </c>
      <c r="I436" s="148"/>
      <c r="L436" s="34"/>
      <c r="M436" s="149"/>
      <c r="T436" s="55"/>
      <c r="AT436" s="19" t="s">
        <v>271</v>
      </c>
      <c r="AU436" s="19" t="s">
        <v>88</v>
      </c>
    </row>
    <row r="437" spans="2:65" s="13" customFormat="1" ht="10.199999999999999">
      <c r="B437" s="157"/>
      <c r="D437" s="151" t="s">
        <v>288</v>
      </c>
      <c r="E437" s="158" t="s">
        <v>19</v>
      </c>
      <c r="F437" s="159" t="s">
        <v>761</v>
      </c>
      <c r="H437" s="160">
        <v>7.3979999999999997</v>
      </c>
      <c r="I437" s="161"/>
      <c r="L437" s="157"/>
      <c r="M437" s="162"/>
      <c r="T437" s="163"/>
      <c r="AT437" s="158" t="s">
        <v>288</v>
      </c>
      <c r="AU437" s="158" t="s">
        <v>88</v>
      </c>
      <c r="AV437" s="13" t="s">
        <v>88</v>
      </c>
      <c r="AW437" s="13" t="s">
        <v>37</v>
      </c>
      <c r="AX437" s="13" t="s">
        <v>76</v>
      </c>
      <c r="AY437" s="158" t="s">
        <v>263</v>
      </c>
    </row>
    <row r="438" spans="2:65" s="13" customFormat="1" ht="10.199999999999999">
      <c r="B438" s="157"/>
      <c r="D438" s="151" t="s">
        <v>288</v>
      </c>
      <c r="E438" s="158" t="s">
        <v>19</v>
      </c>
      <c r="F438" s="159" t="s">
        <v>762</v>
      </c>
      <c r="H438" s="160">
        <v>9.2249999999999996</v>
      </c>
      <c r="I438" s="161"/>
      <c r="L438" s="157"/>
      <c r="M438" s="162"/>
      <c r="T438" s="163"/>
      <c r="AT438" s="158" t="s">
        <v>288</v>
      </c>
      <c r="AU438" s="158" t="s">
        <v>88</v>
      </c>
      <c r="AV438" s="13" t="s">
        <v>88</v>
      </c>
      <c r="AW438" s="13" t="s">
        <v>37</v>
      </c>
      <c r="AX438" s="13" t="s">
        <v>76</v>
      </c>
      <c r="AY438" s="158" t="s">
        <v>263</v>
      </c>
    </row>
    <row r="439" spans="2:65" s="13" customFormat="1" ht="10.199999999999999">
      <c r="B439" s="157"/>
      <c r="D439" s="151" t="s">
        <v>288</v>
      </c>
      <c r="E439" s="158" t="s">
        <v>19</v>
      </c>
      <c r="F439" s="159" t="s">
        <v>763</v>
      </c>
      <c r="H439" s="160">
        <v>9.2249999999999996</v>
      </c>
      <c r="I439" s="161"/>
      <c r="L439" s="157"/>
      <c r="M439" s="162"/>
      <c r="T439" s="163"/>
      <c r="AT439" s="158" t="s">
        <v>288</v>
      </c>
      <c r="AU439" s="158" t="s">
        <v>88</v>
      </c>
      <c r="AV439" s="13" t="s">
        <v>88</v>
      </c>
      <c r="AW439" s="13" t="s">
        <v>37</v>
      </c>
      <c r="AX439" s="13" t="s">
        <v>76</v>
      </c>
      <c r="AY439" s="158" t="s">
        <v>263</v>
      </c>
    </row>
    <row r="440" spans="2:65" s="13" customFormat="1" ht="10.199999999999999">
      <c r="B440" s="157"/>
      <c r="D440" s="151" t="s">
        <v>288</v>
      </c>
      <c r="E440" s="158" t="s">
        <v>19</v>
      </c>
      <c r="F440" s="159" t="s">
        <v>764</v>
      </c>
      <c r="H440" s="160">
        <v>9.2249999999999996</v>
      </c>
      <c r="I440" s="161"/>
      <c r="L440" s="157"/>
      <c r="M440" s="162"/>
      <c r="T440" s="163"/>
      <c r="AT440" s="158" t="s">
        <v>288</v>
      </c>
      <c r="AU440" s="158" t="s">
        <v>88</v>
      </c>
      <c r="AV440" s="13" t="s">
        <v>88</v>
      </c>
      <c r="AW440" s="13" t="s">
        <v>37</v>
      </c>
      <c r="AX440" s="13" t="s">
        <v>76</v>
      </c>
      <c r="AY440" s="158" t="s">
        <v>263</v>
      </c>
    </row>
    <row r="441" spans="2:65" s="13" customFormat="1" ht="10.199999999999999">
      <c r="B441" s="157"/>
      <c r="D441" s="151" t="s">
        <v>288</v>
      </c>
      <c r="E441" s="158" t="s">
        <v>19</v>
      </c>
      <c r="F441" s="159" t="s">
        <v>765</v>
      </c>
      <c r="H441" s="160">
        <v>8.3030000000000008</v>
      </c>
      <c r="I441" s="161"/>
      <c r="L441" s="157"/>
      <c r="M441" s="162"/>
      <c r="T441" s="163"/>
      <c r="AT441" s="158" t="s">
        <v>288</v>
      </c>
      <c r="AU441" s="158" t="s">
        <v>88</v>
      </c>
      <c r="AV441" s="13" t="s">
        <v>88</v>
      </c>
      <c r="AW441" s="13" t="s">
        <v>37</v>
      </c>
      <c r="AX441" s="13" t="s">
        <v>76</v>
      </c>
      <c r="AY441" s="158" t="s">
        <v>263</v>
      </c>
    </row>
    <row r="442" spans="2:65" s="13" customFormat="1" ht="10.199999999999999">
      <c r="B442" s="157"/>
      <c r="D442" s="151" t="s">
        <v>288</v>
      </c>
      <c r="E442" s="158" t="s">
        <v>19</v>
      </c>
      <c r="F442" s="159" t="s">
        <v>766</v>
      </c>
      <c r="H442" s="160">
        <v>24.15</v>
      </c>
      <c r="I442" s="161"/>
      <c r="L442" s="157"/>
      <c r="M442" s="162"/>
      <c r="T442" s="163"/>
      <c r="AT442" s="158" t="s">
        <v>288</v>
      </c>
      <c r="AU442" s="158" t="s">
        <v>88</v>
      </c>
      <c r="AV442" s="13" t="s">
        <v>88</v>
      </c>
      <c r="AW442" s="13" t="s">
        <v>37</v>
      </c>
      <c r="AX442" s="13" t="s">
        <v>83</v>
      </c>
      <c r="AY442" s="158" t="s">
        <v>263</v>
      </c>
    </row>
    <row r="443" spans="2:65" s="1" customFormat="1" ht="21.75" customHeight="1">
      <c r="B443" s="34"/>
      <c r="C443" s="133" t="s">
        <v>767</v>
      </c>
      <c r="D443" s="133" t="s">
        <v>265</v>
      </c>
      <c r="E443" s="134" t="s">
        <v>768</v>
      </c>
      <c r="F443" s="135" t="s">
        <v>769</v>
      </c>
      <c r="G443" s="136" t="s">
        <v>285</v>
      </c>
      <c r="H443" s="137">
        <v>43.488999999999997</v>
      </c>
      <c r="I443" s="138"/>
      <c r="J443" s="139">
        <f>ROUND(I443*H443,2)</f>
        <v>0</v>
      </c>
      <c r="K443" s="135" t="s">
        <v>269</v>
      </c>
      <c r="L443" s="34"/>
      <c r="M443" s="140" t="s">
        <v>19</v>
      </c>
      <c r="N443" s="141" t="s">
        <v>48</v>
      </c>
      <c r="P443" s="142">
        <f>O443*H443</f>
        <v>0</v>
      </c>
      <c r="Q443" s="142">
        <v>2.5018699999999998</v>
      </c>
      <c r="R443" s="142">
        <f>Q443*H443</f>
        <v>108.80382442999999</v>
      </c>
      <c r="S443" s="142">
        <v>0</v>
      </c>
      <c r="T443" s="143">
        <f>S443*H443</f>
        <v>0</v>
      </c>
      <c r="AR443" s="144" t="s">
        <v>98</v>
      </c>
      <c r="AT443" s="144" t="s">
        <v>265</v>
      </c>
      <c r="AU443" s="144" t="s">
        <v>88</v>
      </c>
      <c r="AY443" s="19" t="s">
        <v>263</v>
      </c>
      <c r="BE443" s="145">
        <f>IF(N443="základní",J443,0)</f>
        <v>0</v>
      </c>
      <c r="BF443" s="145">
        <f>IF(N443="snížená",J443,0)</f>
        <v>0</v>
      </c>
      <c r="BG443" s="145">
        <f>IF(N443="zákl. přenesená",J443,0)</f>
        <v>0</v>
      </c>
      <c r="BH443" s="145">
        <f>IF(N443="sníž. přenesená",J443,0)</f>
        <v>0</v>
      </c>
      <c r="BI443" s="145">
        <f>IF(N443="nulová",J443,0)</f>
        <v>0</v>
      </c>
      <c r="BJ443" s="19" t="s">
        <v>88</v>
      </c>
      <c r="BK443" s="145">
        <f>ROUND(I443*H443,2)</f>
        <v>0</v>
      </c>
      <c r="BL443" s="19" t="s">
        <v>98</v>
      </c>
      <c r="BM443" s="144" t="s">
        <v>770</v>
      </c>
    </row>
    <row r="444" spans="2:65" s="1" customFormat="1" ht="10.199999999999999">
      <c r="B444" s="34"/>
      <c r="D444" s="146" t="s">
        <v>271</v>
      </c>
      <c r="F444" s="147" t="s">
        <v>771</v>
      </c>
      <c r="I444" s="148"/>
      <c r="L444" s="34"/>
      <c r="M444" s="149"/>
      <c r="T444" s="55"/>
      <c r="AT444" s="19" t="s">
        <v>271</v>
      </c>
      <c r="AU444" s="19" t="s">
        <v>88</v>
      </c>
    </row>
    <row r="445" spans="2:65" s="13" customFormat="1" ht="10.199999999999999">
      <c r="B445" s="157"/>
      <c r="D445" s="151" t="s">
        <v>288</v>
      </c>
      <c r="E445" s="158" t="s">
        <v>19</v>
      </c>
      <c r="F445" s="159" t="s">
        <v>772</v>
      </c>
      <c r="H445" s="160">
        <v>43.488999999999997</v>
      </c>
      <c r="I445" s="161"/>
      <c r="L445" s="157"/>
      <c r="M445" s="162"/>
      <c r="T445" s="163"/>
      <c r="AT445" s="158" t="s">
        <v>288</v>
      </c>
      <c r="AU445" s="158" t="s">
        <v>88</v>
      </c>
      <c r="AV445" s="13" t="s">
        <v>88</v>
      </c>
      <c r="AW445" s="13" t="s">
        <v>37</v>
      </c>
      <c r="AX445" s="13" t="s">
        <v>83</v>
      </c>
      <c r="AY445" s="158" t="s">
        <v>263</v>
      </c>
    </row>
    <row r="446" spans="2:65" s="1" customFormat="1" ht="24.15" customHeight="1">
      <c r="B446" s="34"/>
      <c r="C446" s="133" t="s">
        <v>773</v>
      </c>
      <c r="D446" s="133" t="s">
        <v>265</v>
      </c>
      <c r="E446" s="134" t="s">
        <v>774</v>
      </c>
      <c r="F446" s="135" t="s">
        <v>775</v>
      </c>
      <c r="G446" s="136" t="s">
        <v>285</v>
      </c>
      <c r="H446" s="137">
        <v>669.90899999999999</v>
      </c>
      <c r="I446" s="138"/>
      <c r="J446" s="139">
        <f>ROUND(I446*H446,2)</f>
        <v>0</v>
      </c>
      <c r="K446" s="135" t="s">
        <v>269</v>
      </c>
      <c r="L446" s="34"/>
      <c r="M446" s="140" t="s">
        <v>19</v>
      </c>
      <c r="N446" s="141" t="s">
        <v>48</v>
      </c>
      <c r="P446" s="142">
        <f>O446*H446</f>
        <v>0</v>
      </c>
      <c r="Q446" s="142">
        <v>2.5018699999999998</v>
      </c>
      <c r="R446" s="142">
        <f>Q446*H446</f>
        <v>1676.0252298299999</v>
      </c>
      <c r="S446" s="142">
        <v>0</v>
      </c>
      <c r="T446" s="143">
        <f>S446*H446</f>
        <v>0</v>
      </c>
      <c r="AR446" s="144" t="s">
        <v>98</v>
      </c>
      <c r="AT446" s="144" t="s">
        <v>265</v>
      </c>
      <c r="AU446" s="144" t="s">
        <v>88</v>
      </c>
      <c r="AY446" s="19" t="s">
        <v>263</v>
      </c>
      <c r="BE446" s="145">
        <f>IF(N446="základní",J446,0)</f>
        <v>0</v>
      </c>
      <c r="BF446" s="145">
        <f>IF(N446="snížená",J446,0)</f>
        <v>0</v>
      </c>
      <c r="BG446" s="145">
        <f>IF(N446="zákl. přenesená",J446,0)</f>
        <v>0</v>
      </c>
      <c r="BH446" s="145">
        <f>IF(N446="sníž. přenesená",J446,0)</f>
        <v>0</v>
      </c>
      <c r="BI446" s="145">
        <f>IF(N446="nulová",J446,0)</f>
        <v>0</v>
      </c>
      <c r="BJ446" s="19" t="s">
        <v>88</v>
      </c>
      <c r="BK446" s="145">
        <f>ROUND(I446*H446,2)</f>
        <v>0</v>
      </c>
      <c r="BL446" s="19" t="s">
        <v>98</v>
      </c>
      <c r="BM446" s="144" t="s">
        <v>776</v>
      </c>
    </row>
    <row r="447" spans="2:65" s="1" customFormat="1" ht="10.199999999999999">
      <c r="B447" s="34"/>
      <c r="D447" s="146" t="s">
        <v>271</v>
      </c>
      <c r="F447" s="147" t="s">
        <v>777</v>
      </c>
      <c r="I447" s="148"/>
      <c r="L447" s="34"/>
      <c r="M447" s="149"/>
      <c r="T447" s="55"/>
      <c r="AT447" s="19" t="s">
        <v>271</v>
      </c>
      <c r="AU447" s="19" t="s">
        <v>88</v>
      </c>
    </row>
    <row r="448" spans="2:65" s="12" customFormat="1" ht="10.199999999999999">
      <c r="B448" s="150"/>
      <c r="D448" s="151" t="s">
        <v>288</v>
      </c>
      <c r="E448" s="152" t="s">
        <v>19</v>
      </c>
      <c r="F448" s="153" t="s">
        <v>778</v>
      </c>
      <c r="H448" s="152" t="s">
        <v>19</v>
      </c>
      <c r="I448" s="154"/>
      <c r="L448" s="150"/>
      <c r="M448" s="155"/>
      <c r="T448" s="156"/>
      <c r="AT448" s="152" t="s">
        <v>288</v>
      </c>
      <c r="AU448" s="152" t="s">
        <v>88</v>
      </c>
      <c r="AV448" s="12" t="s">
        <v>83</v>
      </c>
      <c r="AW448" s="12" t="s">
        <v>37</v>
      </c>
      <c r="AX448" s="12" t="s">
        <v>76</v>
      </c>
      <c r="AY448" s="152" t="s">
        <v>263</v>
      </c>
    </row>
    <row r="449" spans="2:51" s="13" customFormat="1" ht="10.199999999999999">
      <c r="B449" s="157"/>
      <c r="D449" s="151" t="s">
        <v>288</v>
      </c>
      <c r="E449" s="158" t="s">
        <v>19</v>
      </c>
      <c r="F449" s="159" t="s">
        <v>779</v>
      </c>
      <c r="H449" s="160">
        <v>57.575000000000003</v>
      </c>
      <c r="I449" s="161"/>
      <c r="L449" s="157"/>
      <c r="M449" s="162"/>
      <c r="T449" s="163"/>
      <c r="AT449" s="158" t="s">
        <v>288</v>
      </c>
      <c r="AU449" s="158" t="s">
        <v>88</v>
      </c>
      <c r="AV449" s="13" t="s">
        <v>88</v>
      </c>
      <c r="AW449" s="13" t="s">
        <v>37</v>
      </c>
      <c r="AX449" s="13" t="s">
        <v>76</v>
      </c>
      <c r="AY449" s="158" t="s">
        <v>263</v>
      </c>
    </row>
    <row r="450" spans="2:51" s="13" customFormat="1" ht="10.199999999999999">
      <c r="B450" s="157"/>
      <c r="D450" s="151" t="s">
        <v>288</v>
      </c>
      <c r="E450" s="158" t="s">
        <v>19</v>
      </c>
      <c r="F450" s="159" t="s">
        <v>780</v>
      </c>
      <c r="H450" s="160">
        <v>15.327</v>
      </c>
      <c r="I450" s="161"/>
      <c r="L450" s="157"/>
      <c r="M450" s="162"/>
      <c r="T450" s="163"/>
      <c r="AT450" s="158" t="s">
        <v>288</v>
      </c>
      <c r="AU450" s="158" t="s">
        <v>88</v>
      </c>
      <c r="AV450" s="13" t="s">
        <v>88</v>
      </c>
      <c r="AW450" s="13" t="s">
        <v>37</v>
      </c>
      <c r="AX450" s="13" t="s">
        <v>76</v>
      </c>
      <c r="AY450" s="158" t="s">
        <v>263</v>
      </c>
    </row>
    <row r="451" spans="2:51" s="13" customFormat="1" ht="10.199999999999999">
      <c r="B451" s="157"/>
      <c r="D451" s="151" t="s">
        <v>288</v>
      </c>
      <c r="E451" s="158" t="s">
        <v>19</v>
      </c>
      <c r="F451" s="159" t="s">
        <v>781</v>
      </c>
      <c r="H451" s="160">
        <v>-11.034000000000001</v>
      </c>
      <c r="I451" s="161"/>
      <c r="L451" s="157"/>
      <c r="M451" s="162"/>
      <c r="T451" s="163"/>
      <c r="AT451" s="158" t="s">
        <v>288</v>
      </c>
      <c r="AU451" s="158" t="s">
        <v>88</v>
      </c>
      <c r="AV451" s="13" t="s">
        <v>88</v>
      </c>
      <c r="AW451" s="13" t="s">
        <v>37</v>
      </c>
      <c r="AX451" s="13" t="s">
        <v>76</v>
      </c>
      <c r="AY451" s="158" t="s">
        <v>263</v>
      </c>
    </row>
    <row r="452" spans="2:51" s="13" customFormat="1" ht="10.199999999999999">
      <c r="B452" s="157"/>
      <c r="D452" s="151" t="s">
        <v>288</v>
      </c>
      <c r="E452" s="158" t="s">
        <v>19</v>
      </c>
      <c r="F452" s="159" t="s">
        <v>782</v>
      </c>
      <c r="H452" s="160">
        <v>-12.284000000000001</v>
      </c>
      <c r="I452" s="161"/>
      <c r="L452" s="157"/>
      <c r="M452" s="162"/>
      <c r="T452" s="163"/>
      <c r="AT452" s="158" t="s">
        <v>288</v>
      </c>
      <c r="AU452" s="158" t="s">
        <v>88</v>
      </c>
      <c r="AV452" s="13" t="s">
        <v>88</v>
      </c>
      <c r="AW452" s="13" t="s">
        <v>37</v>
      </c>
      <c r="AX452" s="13" t="s">
        <v>76</v>
      </c>
      <c r="AY452" s="158" t="s">
        <v>263</v>
      </c>
    </row>
    <row r="453" spans="2:51" s="13" customFormat="1" ht="10.199999999999999">
      <c r="B453" s="157"/>
      <c r="D453" s="151" t="s">
        <v>288</v>
      </c>
      <c r="E453" s="158" t="s">
        <v>19</v>
      </c>
      <c r="F453" s="159" t="s">
        <v>783</v>
      </c>
      <c r="H453" s="160">
        <v>-7.2149999999999999</v>
      </c>
      <c r="I453" s="161"/>
      <c r="L453" s="157"/>
      <c r="M453" s="162"/>
      <c r="T453" s="163"/>
      <c r="AT453" s="158" t="s">
        <v>288</v>
      </c>
      <c r="AU453" s="158" t="s">
        <v>88</v>
      </c>
      <c r="AV453" s="13" t="s">
        <v>88</v>
      </c>
      <c r="AW453" s="13" t="s">
        <v>37</v>
      </c>
      <c r="AX453" s="13" t="s">
        <v>76</v>
      </c>
      <c r="AY453" s="158" t="s">
        <v>263</v>
      </c>
    </row>
    <row r="454" spans="2:51" s="13" customFormat="1" ht="10.199999999999999">
      <c r="B454" s="157"/>
      <c r="D454" s="151" t="s">
        <v>288</v>
      </c>
      <c r="E454" s="158" t="s">
        <v>19</v>
      </c>
      <c r="F454" s="159" t="s">
        <v>784</v>
      </c>
      <c r="H454" s="160">
        <v>95.97</v>
      </c>
      <c r="I454" s="161"/>
      <c r="L454" s="157"/>
      <c r="M454" s="162"/>
      <c r="T454" s="163"/>
      <c r="AT454" s="158" t="s">
        <v>288</v>
      </c>
      <c r="AU454" s="158" t="s">
        <v>88</v>
      </c>
      <c r="AV454" s="13" t="s">
        <v>88</v>
      </c>
      <c r="AW454" s="13" t="s">
        <v>37</v>
      </c>
      <c r="AX454" s="13" t="s">
        <v>76</v>
      </c>
      <c r="AY454" s="158" t="s">
        <v>263</v>
      </c>
    </row>
    <row r="455" spans="2:51" s="13" customFormat="1" ht="10.199999999999999">
      <c r="B455" s="157"/>
      <c r="D455" s="151" t="s">
        <v>288</v>
      </c>
      <c r="E455" s="158" t="s">
        <v>19</v>
      </c>
      <c r="F455" s="159" t="s">
        <v>785</v>
      </c>
      <c r="H455" s="160">
        <v>9.7590000000000003</v>
      </c>
      <c r="I455" s="161"/>
      <c r="L455" s="157"/>
      <c r="M455" s="162"/>
      <c r="T455" s="163"/>
      <c r="AT455" s="158" t="s">
        <v>288</v>
      </c>
      <c r="AU455" s="158" t="s">
        <v>88</v>
      </c>
      <c r="AV455" s="13" t="s">
        <v>88</v>
      </c>
      <c r="AW455" s="13" t="s">
        <v>37</v>
      </c>
      <c r="AX455" s="13" t="s">
        <v>76</v>
      </c>
      <c r="AY455" s="158" t="s">
        <v>263</v>
      </c>
    </row>
    <row r="456" spans="2:51" s="13" customFormat="1" ht="10.199999999999999">
      <c r="B456" s="157"/>
      <c r="D456" s="151" t="s">
        <v>288</v>
      </c>
      <c r="E456" s="158" t="s">
        <v>19</v>
      </c>
      <c r="F456" s="159" t="s">
        <v>786</v>
      </c>
      <c r="H456" s="160">
        <v>-17.420999999999999</v>
      </c>
      <c r="I456" s="161"/>
      <c r="L456" s="157"/>
      <c r="M456" s="162"/>
      <c r="T456" s="163"/>
      <c r="AT456" s="158" t="s">
        <v>288</v>
      </c>
      <c r="AU456" s="158" t="s">
        <v>88</v>
      </c>
      <c r="AV456" s="13" t="s">
        <v>88</v>
      </c>
      <c r="AW456" s="13" t="s">
        <v>37</v>
      </c>
      <c r="AX456" s="13" t="s">
        <v>76</v>
      </c>
      <c r="AY456" s="158" t="s">
        <v>263</v>
      </c>
    </row>
    <row r="457" spans="2:51" s="13" customFormat="1" ht="10.199999999999999">
      <c r="B457" s="157"/>
      <c r="D457" s="151" t="s">
        <v>288</v>
      </c>
      <c r="E457" s="158" t="s">
        <v>19</v>
      </c>
      <c r="F457" s="159" t="s">
        <v>787</v>
      </c>
      <c r="H457" s="160">
        <v>-2.4119999999999999</v>
      </c>
      <c r="I457" s="161"/>
      <c r="L457" s="157"/>
      <c r="M457" s="162"/>
      <c r="T457" s="163"/>
      <c r="AT457" s="158" t="s">
        <v>288</v>
      </c>
      <c r="AU457" s="158" t="s">
        <v>88</v>
      </c>
      <c r="AV457" s="13" t="s">
        <v>88</v>
      </c>
      <c r="AW457" s="13" t="s">
        <v>37</v>
      </c>
      <c r="AX457" s="13" t="s">
        <v>76</v>
      </c>
      <c r="AY457" s="158" t="s">
        <v>263</v>
      </c>
    </row>
    <row r="458" spans="2:51" s="12" customFormat="1" ht="10.199999999999999">
      <c r="B458" s="150"/>
      <c r="D458" s="151" t="s">
        <v>288</v>
      </c>
      <c r="E458" s="152" t="s">
        <v>19</v>
      </c>
      <c r="F458" s="153" t="s">
        <v>788</v>
      </c>
      <c r="H458" s="152" t="s">
        <v>19</v>
      </c>
      <c r="I458" s="154"/>
      <c r="L458" s="150"/>
      <c r="M458" s="155"/>
      <c r="T458" s="156"/>
      <c r="AT458" s="152" t="s">
        <v>288</v>
      </c>
      <c r="AU458" s="152" t="s">
        <v>88</v>
      </c>
      <c r="AV458" s="12" t="s">
        <v>83</v>
      </c>
      <c r="AW458" s="12" t="s">
        <v>37</v>
      </c>
      <c r="AX458" s="12" t="s">
        <v>76</v>
      </c>
      <c r="AY458" s="152" t="s">
        <v>263</v>
      </c>
    </row>
    <row r="459" spans="2:51" s="12" customFormat="1" ht="10.199999999999999">
      <c r="B459" s="150"/>
      <c r="D459" s="151" t="s">
        <v>288</v>
      </c>
      <c r="E459" s="152" t="s">
        <v>19</v>
      </c>
      <c r="F459" s="153" t="s">
        <v>789</v>
      </c>
      <c r="H459" s="152" t="s">
        <v>19</v>
      </c>
      <c r="I459" s="154"/>
      <c r="L459" s="150"/>
      <c r="M459" s="155"/>
      <c r="T459" s="156"/>
      <c r="AT459" s="152" t="s">
        <v>288</v>
      </c>
      <c r="AU459" s="152" t="s">
        <v>88</v>
      </c>
      <c r="AV459" s="12" t="s">
        <v>83</v>
      </c>
      <c r="AW459" s="12" t="s">
        <v>37</v>
      </c>
      <c r="AX459" s="12" t="s">
        <v>76</v>
      </c>
      <c r="AY459" s="152" t="s">
        <v>263</v>
      </c>
    </row>
    <row r="460" spans="2:51" s="13" customFormat="1" ht="10.199999999999999">
      <c r="B460" s="157"/>
      <c r="D460" s="151" t="s">
        <v>288</v>
      </c>
      <c r="E460" s="158" t="s">
        <v>19</v>
      </c>
      <c r="F460" s="159" t="s">
        <v>790</v>
      </c>
      <c r="H460" s="160">
        <v>73.945999999999998</v>
      </c>
      <c r="I460" s="161"/>
      <c r="L460" s="157"/>
      <c r="M460" s="162"/>
      <c r="T460" s="163"/>
      <c r="AT460" s="158" t="s">
        <v>288</v>
      </c>
      <c r="AU460" s="158" t="s">
        <v>88</v>
      </c>
      <c r="AV460" s="13" t="s">
        <v>88</v>
      </c>
      <c r="AW460" s="13" t="s">
        <v>37</v>
      </c>
      <c r="AX460" s="13" t="s">
        <v>76</v>
      </c>
      <c r="AY460" s="158" t="s">
        <v>263</v>
      </c>
    </row>
    <row r="461" spans="2:51" s="13" customFormat="1" ht="10.199999999999999">
      <c r="B461" s="157"/>
      <c r="D461" s="151" t="s">
        <v>288</v>
      </c>
      <c r="E461" s="158" t="s">
        <v>19</v>
      </c>
      <c r="F461" s="159" t="s">
        <v>791</v>
      </c>
      <c r="H461" s="160">
        <v>0.71899999999999997</v>
      </c>
      <c r="I461" s="161"/>
      <c r="L461" s="157"/>
      <c r="M461" s="162"/>
      <c r="T461" s="163"/>
      <c r="AT461" s="158" t="s">
        <v>288</v>
      </c>
      <c r="AU461" s="158" t="s">
        <v>88</v>
      </c>
      <c r="AV461" s="13" t="s">
        <v>88</v>
      </c>
      <c r="AW461" s="13" t="s">
        <v>37</v>
      </c>
      <c r="AX461" s="13" t="s">
        <v>76</v>
      </c>
      <c r="AY461" s="158" t="s">
        <v>263</v>
      </c>
    </row>
    <row r="462" spans="2:51" s="13" customFormat="1" ht="10.199999999999999">
      <c r="B462" s="157"/>
      <c r="D462" s="151" t="s">
        <v>288</v>
      </c>
      <c r="E462" s="158" t="s">
        <v>19</v>
      </c>
      <c r="F462" s="159" t="s">
        <v>792</v>
      </c>
      <c r="H462" s="160">
        <v>-10.368</v>
      </c>
      <c r="I462" s="161"/>
      <c r="L462" s="157"/>
      <c r="M462" s="162"/>
      <c r="T462" s="163"/>
      <c r="AT462" s="158" t="s">
        <v>288</v>
      </c>
      <c r="AU462" s="158" t="s">
        <v>88</v>
      </c>
      <c r="AV462" s="13" t="s">
        <v>88</v>
      </c>
      <c r="AW462" s="13" t="s">
        <v>37</v>
      </c>
      <c r="AX462" s="13" t="s">
        <v>76</v>
      </c>
      <c r="AY462" s="158" t="s">
        <v>263</v>
      </c>
    </row>
    <row r="463" spans="2:51" s="13" customFormat="1" ht="10.199999999999999">
      <c r="B463" s="157"/>
      <c r="D463" s="151" t="s">
        <v>288</v>
      </c>
      <c r="E463" s="158" t="s">
        <v>19</v>
      </c>
      <c r="F463" s="159" t="s">
        <v>793</v>
      </c>
      <c r="H463" s="160">
        <v>-15.176</v>
      </c>
      <c r="I463" s="161"/>
      <c r="L463" s="157"/>
      <c r="M463" s="162"/>
      <c r="T463" s="163"/>
      <c r="AT463" s="158" t="s">
        <v>288</v>
      </c>
      <c r="AU463" s="158" t="s">
        <v>88</v>
      </c>
      <c r="AV463" s="13" t="s">
        <v>88</v>
      </c>
      <c r="AW463" s="13" t="s">
        <v>37</v>
      </c>
      <c r="AX463" s="13" t="s">
        <v>76</v>
      </c>
      <c r="AY463" s="158" t="s">
        <v>263</v>
      </c>
    </row>
    <row r="464" spans="2:51" s="13" customFormat="1" ht="10.199999999999999">
      <c r="B464" s="157"/>
      <c r="D464" s="151" t="s">
        <v>288</v>
      </c>
      <c r="E464" s="158" t="s">
        <v>19</v>
      </c>
      <c r="F464" s="159" t="s">
        <v>794</v>
      </c>
      <c r="H464" s="160">
        <v>-0.69</v>
      </c>
      <c r="I464" s="161"/>
      <c r="L464" s="157"/>
      <c r="M464" s="162"/>
      <c r="T464" s="163"/>
      <c r="AT464" s="158" t="s">
        <v>288</v>
      </c>
      <c r="AU464" s="158" t="s">
        <v>88</v>
      </c>
      <c r="AV464" s="13" t="s">
        <v>88</v>
      </c>
      <c r="AW464" s="13" t="s">
        <v>37</v>
      </c>
      <c r="AX464" s="13" t="s">
        <v>76</v>
      </c>
      <c r="AY464" s="158" t="s">
        <v>263</v>
      </c>
    </row>
    <row r="465" spans="2:51" s="13" customFormat="1" ht="10.199999999999999">
      <c r="B465" s="157"/>
      <c r="D465" s="151" t="s">
        <v>288</v>
      </c>
      <c r="E465" s="158" t="s">
        <v>19</v>
      </c>
      <c r="F465" s="159" t="s">
        <v>795</v>
      </c>
      <c r="H465" s="160">
        <v>105.998</v>
      </c>
      <c r="I465" s="161"/>
      <c r="L465" s="157"/>
      <c r="M465" s="162"/>
      <c r="T465" s="163"/>
      <c r="AT465" s="158" t="s">
        <v>288</v>
      </c>
      <c r="AU465" s="158" t="s">
        <v>88</v>
      </c>
      <c r="AV465" s="13" t="s">
        <v>88</v>
      </c>
      <c r="AW465" s="13" t="s">
        <v>37</v>
      </c>
      <c r="AX465" s="13" t="s">
        <v>76</v>
      </c>
      <c r="AY465" s="158" t="s">
        <v>263</v>
      </c>
    </row>
    <row r="466" spans="2:51" s="13" customFormat="1" ht="10.199999999999999">
      <c r="B466" s="157"/>
      <c r="D466" s="151" t="s">
        <v>288</v>
      </c>
      <c r="E466" s="158" t="s">
        <v>19</v>
      </c>
      <c r="F466" s="159" t="s">
        <v>796</v>
      </c>
      <c r="H466" s="160">
        <v>-17.193999999999999</v>
      </c>
      <c r="I466" s="161"/>
      <c r="L466" s="157"/>
      <c r="M466" s="162"/>
      <c r="T466" s="163"/>
      <c r="AT466" s="158" t="s">
        <v>288</v>
      </c>
      <c r="AU466" s="158" t="s">
        <v>88</v>
      </c>
      <c r="AV466" s="13" t="s">
        <v>88</v>
      </c>
      <c r="AW466" s="13" t="s">
        <v>37</v>
      </c>
      <c r="AX466" s="13" t="s">
        <v>76</v>
      </c>
      <c r="AY466" s="158" t="s">
        <v>263</v>
      </c>
    </row>
    <row r="467" spans="2:51" s="13" customFormat="1" ht="10.199999999999999">
      <c r="B467" s="157"/>
      <c r="D467" s="151" t="s">
        <v>288</v>
      </c>
      <c r="E467" s="158" t="s">
        <v>19</v>
      </c>
      <c r="F467" s="159" t="s">
        <v>797</v>
      </c>
      <c r="H467" s="160">
        <v>-2.4809999999999999</v>
      </c>
      <c r="I467" s="161"/>
      <c r="L467" s="157"/>
      <c r="M467" s="162"/>
      <c r="T467" s="163"/>
      <c r="AT467" s="158" t="s">
        <v>288</v>
      </c>
      <c r="AU467" s="158" t="s">
        <v>88</v>
      </c>
      <c r="AV467" s="13" t="s">
        <v>88</v>
      </c>
      <c r="AW467" s="13" t="s">
        <v>37</v>
      </c>
      <c r="AX467" s="13" t="s">
        <v>76</v>
      </c>
      <c r="AY467" s="158" t="s">
        <v>263</v>
      </c>
    </row>
    <row r="468" spans="2:51" s="12" customFormat="1" ht="10.199999999999999">
      <c r="B468" s="150"/>
      <c r="D468" s="151" t="s">
        <v>288</v>
      </c>
      <c r="E468" s="152" t="s">
        <v>19</v>
      </c>
      <c r="F468" s="153" t="s">
        <v>798</v>
      </c>
      <c r="H468" s="152" t="s">
        <v>19</v>
      </c>
      <c r="I468" s="154"/>
      <c r="L468" s="150"/>
      <c r="M468" s="155"/>
      <c r="T468" s="156"/>
      <c r="AT468" s="152" t="s">
        <v>288</v>
      </c>
      <c r="AU468" s="152" t="s">
        <v>88</v>
      </c>
      <c r="AV468" s="12" t="s">
        <v>83</v>
      </c>
      <c r="AW468" s="12" t="s">
        <v>37</v>
      </c>
      <c r="AX468" s="12" t="s">
        <v>76</v>
      </c>
      <c r="AY468" s="152" t="s">
        <v>263</v>
      </c>
    </row>
    <row r="469" spans="2:51" s="12" customFormat="1" ht="10.199999999999999">
      <c r="B469" s="150"/>
      <c r="D469" s="151" t="s">
        <v>288</v>
      </c>
      <c r="E469" s="152" t="s">
        <v>19</v>
      </c>
      <c r="F469" s="153" t="s">
        <v>799</v>
      </c>
      <c r="H469" s="152" t="s">
        <v>19</v>
      </c>
      <c r="I469" s="154"/>
      <c r="L469" s="150"/>
      <c r="M469" s="155"/>
      <c r="T469" s="156"/>
      <c r="AT469" s="152" t="s">
        <v>288</v>
      </c>
      <c r="AU469" s="152" t="s">
        <v>88</v>
      </c>
      <c r="AV469" s="12" t="s">
        <v>83</v>
      </c>
      <c r="AW469" s="12" t="s">
        <v>37</v>
      </c>
      <c r="AX469" s="12" t="s">
        <v>76</v>
      </c>
      <c r="AY469" s="152" t="s">
        <v>263</v>
      </c>
    </row>
    <row r="470" spans="2:51" s="13" customFormat="1" ht="10.199999999999999">
      <c r="B470" s="157"/>
      <c r="D470" s="151" t="s">
        <v>288</v>
      </c>
      <c r="E470" s="158" t="s">
        <v>19</v>
      </c>
      <c r="F470" s="159" t="s">
        <v>790</v>
      </c>
      <c r="H470" s="160">
        <v>73.945999999999998</v>
      </c>
      <c r="I470" s="161"/>
      <c r="L470" s="157"/>
      <c r="M470" s="162"/>
      <c r="T470" s="163"/>
      <c r="AT470" s="158" t="s">
        <v>288</v>
      </c>
      <c r="AU470" s="158" t="s">
        <v>88</v>
      </c>
      <c r="AV470" s="13" t="s">
        <v>88</v>
      </c>
      <c r="AW470" s="13" t="s">
        <v>37</v>
      </c>
      <c r="AX470" s="13" t="s">
        <v>76</v>
      </c>
      <c r="AY470" s="158" t="s">
        <v>263</v>
      </c>
    </row>
    <row r="471" spans="2:51" s="13" customFormat="1" ht="10.199999999999999">
      <c r="B471" s="157"/>
      <c r="D471" s="151" t="s">
        <v>288</v>
      </c>
      <c r="E471" s="158" t="s">
        <v>19</v>
      </c>
      <c r="F471" s="159" t="s">
        <v>791</v>
      </c>
      <c r="H471" s="160">
        <v>0.71899999999999997</v>
      </c>
      <c r="I471" s="161"/>
      <c r="L471" s="157"/>
      <c r="M471" s="162"/>
      <c r="T471" s="163"/>
      <c r="AT471" s="158" t="s">
        <v>288</v>
      </c>
      <c r="AU471" s="158" t="s">
        <v>88</v>
      </c>
      <c r="AV471" s="13" t="s">
        <v>88</v>
      </c>
      <c r="AW471" s="13" t="s">
        <v>37</v>
      </c>
      <c r="AX471" s="13" t="s">
        <v>76</v>
      </c>
      <c r="AY471" s="158" t="s">
        <v>263</v>
      </c>
    </row>
    <row r="472" spans="2:51" s="13" customFormat="1" ht="10.199999999999999">
      <c r="B472" s="157"/>
      <c r="D472" s="151" t="s">
        <v>288</v>
      </c>
      <c r="E472" s="158" t="s">
        <v>19</v>
      </c>
      <c r="F472" s="159" t="s">
        <v>792</v>
      </c>
      <c r="H472" s="160">
        <v>-10.368</v>
      </c>
      <c r="I472" s="161"/>
      <c r="L472" s="157"/>
      <c r="M472" s="162"/>
      <c r="T472" s="163"/>
      <c r="AT472" s="158" t="s">
        <v>288</v>
      </c>
      <c r="AU472" s="158" t="s">
        <v>88</v>
      </c>
      <c r="AV472" s="13" t="s">
        <v>88</v>
      </c>
      <c r="AW472" s="13" t="s">
        <v>37</v>
      </c>
      <c r="AX472" s="13" t="s">
        <v>76</v>
      </c>
      <c r="AY472" s="158" t="s">
        <v>263</v>
      </c>
    </row>
    <row r="473" spans="2:51" s="13" customFormat="1" ht="10.199999999999999">
      <c r="B473" s="157"/>
      <c r="D473" s="151" t="s">
        <v>288</v>
      </c>
      <c r="E473" s="158" t="s">
        <v>19</v>
      </c>
      <c r="F473" s="159" t="s">
        <v>800</v>
      </c>
      <c r="H473" s="160">
        <v>-17.099</v>
      </c>
      <c r="I473" s="161"/>
      <c r="L473" s="157"/>
      <c r="M473" s="162"/>
      <c r="T473" s="163"/>
      <c r="AT473" s="158" t="s">
        <v>288</v>
      </c>
      <c r="AU473" s="158" t="s">
        <v>88</v>
      </c>
      <c r="AV473" s="13" t="s">
        <v>88</v>
      </c>
      <c r="AW473" s="13" t="s">
        <v>37</v>
      </c>
      <c r="AX473" s="13" t="s">
        <v>76</v>
      </c>
      <c r="AY473" s="158" t="s">
        <v>263</v>
      </c>
    </row>
    <row r="474" spans="2:51" s="13" customFormat="1" ht="10.199999999999999">
      <c r="B474" s="157"/>
      <c r="D474" s="151" t="s">
        <v>288</v>
      </c>
      <c r="E474" s="158" t="s">
        <v>19</v>
      </c>
      <c r="F474" s="159" t="s">
        <v>794</v>
      </c>
      <c r="H474" s="160">
        <v>-0.69</v>
      </c>
      <c r="I474" s="161"/>
      <c r="L474" s="157"/>
      <c r="M474" s="162"/>
      <c r="T474" s="163"/>
      <c r="AT474" s="158" t="s">
        <v>288</v>
      </c>
      <c r="AU474" s="158" t="s">
        <v>88</v>
      </c>
      <c r="AV474" s="13" t="s">
        <v>88</v>
      </c>
      <c r="AW474" s="13" t="s">
        <v>37</v>
      </c>
      <c r="AX474" s="13" t="s">
        <v>76</v>
      </c>
      <c r="AY474" s="158" t="s">
        <v>263</v>
      </c>
    </row>
    <row r="475" spans="2:51" s="13" customFormat="1" ht="10.199999999999999">
      <c r="B475" s="157"/>
      <c r="D475" s="151" t="s">
        <v>288</v>
      </c>
      <c r="E475" s="158" t="s">
        <v>19</v>
      </c>
      <c r="F475" s="159" t="s">
        <v>795</v>
      </c>
      <c r="H475" s="160">
        <v>105.998</v>
      </c>
      <c r="I475" s="161"/>
      <c r="L475" s="157"/>
      <c r="M475" s="162"/>
      <c r="T475" s="163"/>
      <c r="AT475" s="158" t="s">
        <v>288</v>
      </c>
      <c r="AU475" s="158" t="s">
        <v>88</v>
      </c>
      <c r="AV475" s="13" t="s">
        <v>88</v>
      </c>
      <c r="AW475" s="13" t="s">
        <v>37</v>
      </c>
      <c r="AX475" s="13" t="s">
        <v>76</v>
      </c>
      <c r="AY475" s="158" t="s">
        <v>263</v>
      </c>
    </row>
    <row r="476" spans="2:51" s="13" customFormat="1" ht="10.199999999999999">
      <c r="B476" s="157"/>
      <c r="D476" s="151" t="s">
        <v>288</v>
      </c>
      <c r="E476" s="158" t="s">
        <v>19</v>
      </c>
      <c r="F476" s="159" t="s">
        <v>796</v>
      </c>
      <c r="H476" s="160">
        <v>-17.193999999999999</v>
      </c>
      <c r="I476" s="161"/>
      <c r="L476" s="157"/>
      <c r="M476" s="162"/>
      <c r="T476" s="163"/>
      <c r="AT476" s="158" t="s">
        <v>288</v>
      </c>
      <c r="AU476" s="158" t="s">
        <v>88</v>
      </c>
      <c r="AV476" s="13" t="s">
        <v>88</v>
      </c>
      <c r="AW476" s="13" t="s">
        <v>37</v>
      </c>
      <c r="AX476" s="13" t="s">
        <v>76</v>
      </c>
      <c r="AY476" s="158" t="s">
        <v>263</v>
      </c>
    </row>
    <row r="477" spans="2:51" s="13" customFormat="1" ht="10.199999999999999">
      <c r="B477" s="157"/>
      <c r="D477" s="151" t="s">
        <v>288</v>
      </c>
      <c r="E477" s="158" t="s">
        <v>19</v>
      </c>
      <c r="F477" s="159" t="s">
        <v>797</v>
      </c>
      <c r="H477" s="160">
        <v>-2.4809999999999999</v>
      </c>
      <c r="I477" s="161"/>
      <c r="L477" s="157"/>
      <c r="M477" s="162"/>
      <c r="T477" s="163"/>
      <c r="AT477" s="158" t="s">
        <v>288</v>
      </c>
      <c r="AU477" s="158" t="s">
        <v>88</v>
      </c>
      <c r="AV477" s="13" t="s">
        <v>88</v>
      </c>
      <c r="AW477" s="13" t="s">
        <v>37</v>
      </c>
      <c r="AX477" s="13" t="s">
        <v>76</v>
      </c>
      <c r="AY477" s="158" t="s">
        <v>263</v>
      </c>
    </row>
    <row r="478" spans="2:51" s="12" customFormat="1" ht="10.199999999999999">
      <c r="B478" s="150"/>
      <c r="D478" s="151" t="s">
        <v>288</v>
      </c>
      <c r="E478" s="152" t="s">
        <v>19</v>
      </c>
      <c r="F478" s="153" t="s">
        <v>801</v>
      </c>
      <c r="H478" s="152" t="s">
        <v>19</v>
      </c>
      <c r="I478" s="154"/>
      <c r="L478" s="150"/>
      <c r="M478" s="155"/>
      <c r="T478" s="156"/>
      <c r="AT478" s="152" t="s">
        <v>288</v>
      </c>
      <c r="AU478" s="152" t="s">
        <v>88</v>
      </c>
      <c r="AV478" s="12" t="s">
        <v>83</v>
      </c>
      <c r="AW478" s="12" t="s">
        <v>37</v>
      </c>
      <c r="AX478" s="12" t="s">
        <v>76</v>
      </c>
      <c r="AY478" s="152" t="s">
        <v>263</v>
      </c>
    </row>
    <row r="479" spans="2:51" s="12" customFormat="1" ht="10.199999999999999">
      <c r="B479" s="150"/>
      <c r="D479" s="151" t="s">
        <v>288</v>
      </c>
      <c r="E479" s="152" t="s">
        <v>19</v>
      </c>
      <c r="F479" s="153" t="s">
        <v>802</v>
      </c>
      <c r="H479" s="152" t="s">
        <v>19</v>
      </c>
      <c r="I479" s="154"/>
      <c r="L479" s="150"/>
      <c r="M479" s="155"/>
      <c r="T479" s="156"/>
      <c r="AT479" s="152" t="s">
        <v>288</v>
      </c>
      <c r="AU479" s="152" t="s">
        <v>88</v>
      </c>
      <c r="AV479" s="12" t="s">
        <v>83</v>
      </c>
      <c r="AW479" s="12" t="s">
        <v>37</v>
      </c>
      <c r="AX479" s="12" t="s">
        <v>76</v>
      </c>
      <c r="AY479" s="152" t="s">
        <v>263</v>
      </c>
    </row>
    <row r="480" spans="2:51" s="13" customFormat="1" ht="10.199999999999999">
      <c r="B480" s="157"/>
      <c r="D480" s="151" t="s">
        <v>288</v>
      </c>
      <c r="E480" s="158" t="s">
        <v>19</v>
      </c>
      <c r="F480" s="159" t="s">
        <v>803</v>
      </c>
      <c r="H480" s="160">
        <v>77.222999999999999</v>
      </c>
      <c r="I480" s="161"/>
      <c r="L480" s="157"/>
      <c r="M480" s="162"/>
      <c r="T480" s="163"/>
      <c r="AT480" s="158" t="s">
        <v>288</v>
      </c>
      <c r="AU480" s="158" t="s">
        <v>88</v>
      </c>
      <c r="AV480" s="13" t="s">
        <v>88</v>
      </c>
      <c r="AW480" s="13" t="s">
        <v>37</v>
      </c>
      <c r="AX480" s="13" t="s">
        <v>76</v>
      </c>
      <c r="AY480" s="158" t="s">
        <v>263</v>
      </c>
    </row>
    <row r="481" spans="2:51" s="13" customFormat="1" ht="10.199999999999999">
      <c r="B481" s="157"/>
      <c r="D481" s="151" t="s">
        <v>288</v>
      </c>
      <c r="E481" s="158" t="s">
        <v>19</v>
      </c>
      <c r="F481" s="159" t="s">
        <v>804</v>
      </c>
      <c r="H481" s="160">
        <v>0.86799999999999999</v>
      </c>
      <c r="I481" s="161"/>
      <c r="L481" s="157"/>
      <c r="M481" s="162"/>
      <c r="T481" s="163"/>
      <c r="AT481" s="158" t="s">
        <v>288</v>
      </c>
      <c r="AU481" s="158" t="s">
        <v>88</v>
      </c>
      <c r="AV481" s="13" t="s">
        <v>88</v>
      </c>
      <c r="AW481" s="13" t="s">
        <v>37</v>
      </c>
      <c r="AX481" s="13" t="s">
        <v>76</v>
      </c>
      <c r="AY481" s="158" t="s">
        <v>263</v>
      </c>
    </row>
    <row r="482" spans="2:51" s="13" customFormat="1" ht="10.199999999999999">
      <c r="B482" s="157"/>
      <c r="D482" s="151" t="s">
        <v>288</v>
      </c>
      <c r="E482" s="158" t="s">
        <v>19</v>
      </c>
      <c r="F482" s="159" t="s">
        <v>792</v>
      </c>
      <c r="H482" s="160">
        <v>-10.368</v>
      </c>
      <c r="I482" s="161"/>
      <c r="L482" s="157"/>
      <c r="M482" s="162"/>
      <c r="T482" s="163"/>
      <c r="AT482" s="158" t="s">
        <v>288</v>
      </c>
      <c r="AU482" s="158" t="s">
        <v>88</v>
      </c>
      <c r="AV482" s="13" t="s">
        <v>88</v>
      </c>
      <c r="AW482" s="13" t="s">
        <v>37</v>
      </c>
      <c r="AX482" s="13" t="s">
        <v>76</v>
      </c>
      <c r="AY482" s="158" t="s">
        <v>263</v>
      </c>
    </row>
    <row r="483" spans="2:51" s="13" customFormat="1" ht="10.199999999999999">
      <c r="B483" s="157"/>
      <c r="D483" s="151" t="s">
        <v>288</v>
      </c>
      <c r="E483" s="158" t="s">
        <v>19</v>
      </c>
      <c r="F483" s="159" t="s">
        <v>805</v>
      </c>
      <c r="H483" s="160">
        <v>-15.686999999999999</v>
      </c>
      <c r="I483" s="161"/>
      <c r="L483" s="157"/>
      <c r="M483" s="162"/>
      <c r="T483" s="163"/>
      <c r="AT483" s="158" t="s">
        <v>288</v>
      </c>
      <c r="AU483" s="158" t="s">
        <v>88</v>
      </c>
      <c r="AV483" s="13" t="s">
        <v>88</v>
      </c>
      <c r="AW483" s="13" t="s">
        <v>37</v>
      </c>
      <c r="AX483" s="13" t="s">
        <v>76</v>
      </c>
      <c r="AY483" s="158" t="s">
        <v>263</v>
      </c>
    </row>
    <row r="484" spans="2:51" s="13" customFormat="1" ht="10.199999999999999">
      <c r="B484" s="157"/>
      <c r="D484" s="151" t="s">
        <v>288</v>
      </c>
      <c r="E484" s="158" t="s">
        <v>19</v>
      </c>
      <c r="F484" s="159" t="s">
        <v>806</v>
      </c>
      <c r="H484" s="160">
        <v>-2.085</v>
      </c>
      <c r="I484" s="161"/>
      <c r="L484" s="157"/>
      <c r="M484" s="162"/>
      <c r="T484" s="163"/>
      <c r="AT484" s="158" t="s">
        <v>288</v>
      </c>
      <c r="AU484" s="158" t="s">
        <v>88</v>
      </c>
      <c r="AV484" s="13" t="s">
        <v>88</v>
      </c>
      <c r="AW484" s="13" t="s">
        <v>37</v>
      </c>
      <c r="AX484" s="13" t="s">
        <v>76</v>
      </c>
      <c r="AY484" s="158" t="s">
        <v>263</v>
      </c>
    </row>
    <row r="485" spans="2:51" s="13" customFormat="1" ht="10.199999999999999">
      <c r="B485" s="157"/>
      <c r="D485" s="151" t="s">
        <v>288</v>
      </c>
      <c r="E485" s="158" t="s">
        <v>19</v>
      </c>
      <c r="F485" s="159" t="s">
        <v>807</v>
      </c>
      <c r="H485" s="160">
        <v>111.676</v>
      </c>
      <c r="I485" s="161"/>
      <c r="L485" s="157"/>
      <c r="M485" s="162"/>
      <c r="T485" s="163"/>
      <c r="AT485" s="158" t="s">
        <v>288</v>
      </c>
      <c r="AU485" s="158" t="s">
        <v>88</v>
      </c>
      <c r="AV485" s="13" t="s">
        <v>88</v>
      </c>
      <c r="AW485" s="13" t="s">
        <v>37</v>
      </c>
      <c r="AX485" s="13" t="s">
        <v>76</v>
      </c>
      <c r="AY485" s="158" t="s">
        <v>263</v>
      </c>
    </row>
    <row r="486" spans="2:51" s="13" customFormat="1" ht="10.199999999999999">
      <c r="B486" s="157"/>
      <c r="D486" s="151" t="s">
        <v>288</v>
      </c>
      <c r="E486" s="158" t="s">
        <v>19</v>
      </c>
      <c r="F486" s="159" t="s">
        <v>808</v>
      </c>
      <c r="H486" s="160">
        <v>-18.446999999999999</v>
      </c>
      <c r="I486" s="161"/>
      <c r="L486" s="157"/>
      <c r="M486" s="162"/>
      <c r="T486" s="163"/>
      <c r="AT486" s="158" t="s">
        <v>288</v>
      </c>
      <c r="AU486" s="158" t="s">
        <v>88</v>
      </c>
      <c r="AV486" s="13" t="s">
        <v>88</v>
      </c>
      <c r="AW486" s="13" t="s">
        <v>37</v>
      </c>
      <c r="AX486" s="13" t="s">
        <v>76</v>
      </c>
      <c r="AY486" s="158" t="s">
        <v>263</v>
      </c>
    </row>
    <row r="487" spans="2:51" s="13" customFormat="1" ht="10.199999999999999">
      <c r="B487" s="157"/>
      <c r="D487" s="151" t="s">
        <v>288</v>
      </c>
      <c r="E487" s="158" t="s">
        <v>19</v>
      </c>
      <c r="F487" s="159" t="s">
        <v>809</v>
      </c>
      <c r="H487" s="160">
        <v>-2.383</v>
      </c>
      <c r="I487" s="161"/>
      <c r="L487" s="157"/>
      <c r="M487" s="162"/>
      <c r="T487" s="163"/>
      <c r="AT487" s="158" t="s">
        <v>288</v>
      </c>
      <c r="AU487" s="158" t="s">
        <v>88</v>
      </c>
      <c r="AV487" s="13" t="s">
        <v>88</v>
      </c>
      <c r="AW487" s="13" t="s">
        <v>37</v>
      </c>
      <c r="AX487" s="13" t="s">
        <v>76</v>
      </c>
      <c r="AY487" s="158" t="s">
        <v>263</v>
      </c>
    </row>
    <row r="488" spans="2:51" s="12" customFormat="1" ht="10.199999999999999">
      <c r="B488" s="150"/>
      <c r="D488" s="151" t="s">
        <v>288</v>
      </c>
      <c r="E488" s="152" t="s">
        <v>19</v>
      </c>
      <c r="F488" s="153" t="s">
        <v>810</v>
      </c>
      <c r="H488" s="152" t="s">
        <v>19</v>
      </c>
      <c r="I488" s="154"/>
      <c r="L488" s="150"/>
      <c r="M488" s="155"/>
      <c r="T488" s="156"/>
      <c r="AT488" s="152" t="s">
        <v>288</v>
      </c>
      <c r="AU488" s="152" t="s">
        <v>88</v>
      </c>
      <c r="AV488" s="12" t="s">
        <v>83</v>
      </c>
      <c r="AW488" s="12" t="s">
        <v>37</v>
      </c>
      <c r="AX488" s="12" t="s">
        <v>76</v>
      </c>
      <c r="AY488" s="152" t="s">
        <v>263</v>
      </c>
    </row>
    <row r="489" spans="2:51" s="12" customFormat="1" ht="10.199999999999999">
      <c r="B489" s="150"/>
      <c r="D489" s="151" t="s">
        <v>288</v>
      </c>
      <c r="E489" s="152" t="s">
        <v>19</v>
      </c>
      <c r="F489" s="153" t="s">
        <v>811</v>
      </c>
      <c r="H489" s="152" t="s">
        <v>19</v>
      </c>
      <c r="I489" s="154"/>
      <c r="L489" s="150"/>
      <c r="M489" s="155"/>
      <c r="T489" s="156"/>
      <c r="AT489" s="152" t="s">
        <v>288</v>
      </c>
      <c r="AU489" s="152" t="s">
        <v>88</v>
      </c>
      <c r="AV489" s="12" t="s">
        <v>83</v>
      </c>
      <c r="AW489" s="12" t="s">
        <v>37</v>
      </c>
      <c r="AX489" s="12" t="s">
        <v>76</v>
      </c>
      <c r="AY489" s="152" t="s">
        <v>263</v>
      </c>
    </row>
    <row r="490" spans="2:51" s="13" customFormat="1" ht="10.199999999999999">
      <c r="B490" s="157"/>
      <c r="D490" s="151" t="s">
        <v>288</v>
      </c>
      <c r="E490" s="158" t="s">
        <v>19</v>
      </c>
      <c r="F490" s="159" t="s">
        <v>812</v>
      </c>
      <c r="H490" s="160">
        <v>71.558000000000007</v>
      </c>
      <c r="I490" s="161"/>
      <c r="L490" s="157"/>
      <c r="M490" s="162"/>
      <c r="T490" s="163"/>
      <c r="AT490" s="158" t="s">
        <v>288</v>
      </c>
      <c r="AU490" s="158" t="s">
        <v>88</v>
      </c>
      <c r="AV490" s="13" t="s">
        <v>88</v>
      </c>
      <c r="AW490" s="13" t="s">
        <v>37</v>
      </c>
      <c r="AX490" s="13" t="s">
        <v>76</v>
      </c>
      <c r="AY490" s="158" t="s">
        <v>263</v>
      </c>
    </row>
    <row r="491" spans="2:51" s="13" customFormat="1" ht="10.199999999999999">
      <c r="B491" s="157"/>
      <c r="D491" s="151" t="s">
        <v>288</v>
      </c>
      <c r="E491" s="158" t="s">
        <v>19</v>
      </c>
      <c r="F491" s="159" t="s">
        <v>804</v>
      </c>
      <c r="H491" s="160">
        <v>0.86799999999999999</v>
      </c>
      <c r="I491" s="161"/>
      <c r="L491" s="157"/>
      <c r="M491" s="162"/>
      <c r="T491" s="163"/>
      <c r="AT491" s="158" t="s">
        <v>288</v>
      </c>
      <c r="AU491" s="158" t="s">
        <v>88</v>
      </c>
      <c r="AV491" s="13" t="s">
        <v>88</v>
      </c>
      <c r="AW491" s="13" t="s">
        <v>37</v>
      </c>
      <c r="AX491" s="13" t="s">
        <v>76</v>
      </c>
      <c r="AY491" s="158" t="s">
        <v>263</v>
      </c>
    </row>
    <row r="492" spans="2:51" s="13" customFormat="1" ht="10.199999999999999">
      <c r="B492" s="157"/>
      <c r="D492" s="151" t="s">
        <v>288</v>
      </c>
      <c r="E492" s="158" t="s">
        <v>19</v>
      </c>
      <c r="F492" s="159" t="s">
        <v>792</v>
      </c>
      <c r="H492" s="160">
        <v>-10.368</v>
      </c>
      <c r="I492" s="161"/>
      <c r="L492" s="157"/>
      <c r="M492" s="162"/>
      <c r="T492" s="163"/>
      <c r="AT492" s="158" t="s">
        <v>288</v>
      </c>
      <c r="AU492" s="158" t="s">
        <v>88</v>
      </c>
      <c r="AV492" s="13" t="s">
        <v>88</v>
      </c>
      <c r="AW492" s="13" t="s">
        <v>37</v>
      </c>
      <c r="AX492" s="13" t="s">
        <v>76</v>
      </c>
      <c r="AY492" s="158" t="s">
        <v>263</v>
      </c>
    </row>
    <row r="493" spans="2:51" s="13" customFormat="1" ht="10.199999999999999">
      <c r="B493" s="157"/>
      <c r="D493" s="151" t="s">
        <v>288</v>
      </c>
      <c r="E493" s="158" t="s">
        <v>19</v>
      </c>
      <c r="F493" s="159" t="s">
        <v>813</v>
      </c>
      <c r="H493" s="160">
        <v>-14.705</v>
      </c>
      <c r="I493" s="161"/>
      <c r="L493" s="157"/>
      <c r="M493" s="162"/>
      <c r="T493" s="163"/>
      <c r="AT493" s="158" t="s">
        <v>288</v>
      </c>
      <c r="AU493" s="158" t="s">
        <v>88</v>
      </c>
      <c r="AV493" s="13" t="s">
        <v>88</v>
      </c>
      <c r="AW493" s="13" t="s">
        <v>37</v>
      </c>
      <c r="AX493" s="13" t="s">
        <v>76</v>
      </c>
      <c r="AY493" s="158" t="s">
        <v>263</v>
      </c>
    </row>
    <row r="494" spans="2:51" s="13" customFormat="1" ht="10.199999999999999">
      <c r="B494" s="157"/>
      <c r="D494" s="151" t="s">
        <v>288</v>
      </c>
      <c r="E494" s="158" t="s">
        <v>19</v>
      </c>
      <c r="F494" s="159" t="s">
        <v>794</v>
      </c>
      <c r="H494" s="160">
        <v>-0.69</v>
      </c>
      <c r="I494" s="161"/>
      <c r="L494" s="157"/>
      <c r="M494" s="162"/>
      <c r="T494" s="163"/>
      <c r="AT494" s="158" t="s">
        <v>288</v>
      </c>
      <c r="AU494" s="158" t="s">
        <v>88</v>
      </c>
      <c r="AV494" s="13" t="s">
        <v>88</v>
      </c>
      <c r="AW494" s="13" t="s">
        <v>37</v>
      </c>
      <c r="AX494" s="13" t="s">
        <v>76</v>
      </c>
      <c r="AY494" s="158" t="s">
        <v>263</v>
      </c>
    </row>
    <row r="495" spans="2:51" s="13" customFormat="1" ht="10.199999999999999">
      <c r="B495" s="157"/>
      <c r="D495" s="151" t="s">
        <v>288</v>
      </c>
      <c r="E495" s="158" t="s">
        <v>19</v>
      </c>
      <c r="F495" s="159" t="s">
        <v>814</v>
      </c>
      <c r="H495" s="160">
        <v>96.653000000000006</v>
      </c>
      <c r="I495" s="161"/>
      <c r="L495" s="157"/>
      <c r="M495" s="162"/>
      <c r="T495" s="163"/>
      <c r="AT495" s="158" t="s">
        <v>288</v>
      </c>
      <c r="AU495" s="158" t="s">
        <v>88</v>
      </c>
      <c r="AV495" s="13" t="s">
        <v>88</v>
      </c>
      <c r="AW495" s="13" t="s">
        <v>37</v>
      </c>
      <c r="AX495" s="13" t="s">
        <v>76</v>
      </c>
      <c r="AY495" s="158" t="s">
        <v>263</v>
      </c>
    </row>
    <row r="496" spans="2:51" s="13" customFormat="1" ht="10.199999999999999">
      <c r="B496" s="157"/>
      <c r="D496" s="151" t="s">
        <v>288</v>
      </c>
      <c r="E496" s="158" t="s">
        <v>19</v>
      </c>
      <c r="F496" s="159" t="s">
        <v>815</v>
      </c>
      <c r="H496" s="160">
        <v>-17.959</v>
      </c>
      <c r="I496" s="161"/>
      <c r="L496" s="157"/>
      <c r="M496" s="162"/>
      <c r="T496" s="163"/>
      <c r="AT496" s="158" t="s">
        <v>288</v>
      </c>
      <c r="AU496" s="158" t="s">
        <v>88</v>
      </c>
      <c r="AV496" s="13" t="s">
        <v>88</v>
      </c>
      <c r="AW496" s="13" t="s">
        <v>37</v>
      </c>
      <c r="AX496" s="13" t="s">
        <v>76</v>
      </c>
      <c r="AY496" s="158" t="s">
        <v>263</v>
      </c>
    </row>
    <row r="497" spans="2:65" s="13" customFormat="1" ht="10.199999999999999">
      <c r="B497" s="157"/>
      <c r="D497" s="151" t="s">
        <v>288</v>
      </c>
      <c r="E497" s="158" t="s">
        <v>19</v>
      </c>
      <c r="F497" s="159" t="s">
        <v>816</v>
      </c>
      <c r="H497" s="160">
        <v>-1.649</v>
      </c>
      <c r="I497" s="161"/>
      <c r="L497" s="157"/>
      <c r="M497" s="162"/>
      <c r="T497" s="163"/>
      <c r="AT497" s="158" t="s">
        <v>288</v>
      </c>
      <c r="AU497" s="158" t="s">
        <v>88</v>
      </c>
      <c r="AV497" s="13" t="s">
        <v>88</v>
      </c>
      <c r="AW497" s="13" t="s">
        <v>37</v>
      </c>
      <c r="AX497" s="13" t="s">
        <v>76</v>
      </c>
      <c r="AY497" s="158" t="s">
        <v>263</v>
      </c>
    </row>
    <row r="498" spans="2:65" s="13" customFormat="1" ht="10.199999999999999">
      <c r="B498" s="157"/>
      <c r="D498" s="151" t="s">
        <v>288</v>
      </c>
      <c r="E498" s="158" t="s">
        <v>19</v>
      </c>
      <c r="F498" s="159" t="s">
        <v>817</v>
      </c>
      <c r="H498" s="160">
        <v>9.5540000000000003</v>
      </c>
      <c r="I498" s="161"/>
      <c r="L498" s="157"/>
      <c r="M498" s="162"/>
      <c r="T498" s="163"/>
      <c r="AT498" s="158" t="s">
        <v>288</v>
      </c>
      <c r="AU498" s="158" t="s">
        <v>88</v>
      </c>
      <c r="AV498" s="13" t="s">
        <v>88</v>
      </c>
      <c r="AW498" s="13" t="s">
        <v>37</v>
      </c>
      <c r="AX498" s="13" t="s">
        <v>76</v>
      </c>
      <c r="AY498" s="158" t="s">
        <v>263</v>
      </c>
    </row>
    <row r="499" spans="2:65" s="12" customFormat="1" ht="10.199999999999999">
      <c r="B499" s="150"/>
      <c r="D499" s="151" t="s">
        <v>288</v>
      </c>
      <c r="E499" s="152" t="s">
        <v>19</v>
      </c>
      <c r="F499" s="153" t="s">
        <v>818</v>
      </c>
      <c r="H499" s="152" t="s">
        <v>19</v>
      </c>
      <c r="I499" s="154"/>
      <c r="L499" s="150"/>
      <c r="M499" s="155"/>
      <c r="T499" s="156"/>
      <c r="AT499" s="152" t="s">
        <v>288</v>
      </c>
      <c r="AU499" s="152" t="s">
        <v>88</v>
      </c>
      <c r="AV499" s="12" t="s">
        <v>83</v>
      </c>
      <c r="AW499" s="12" t="s">
        <v>37</v>
      </c>
      <c r="AX499" s="12" t="s">
        <v>76</v>
      </c>
      <c r="AY499" s="152" t="s">
        <v>263</v>
      </c>
    </row>
    <row r="500" spans="2:65" s="15" customFormat="1" ht="10.199999999999999">
      <c r="B500" s="171"/>
      <c r="D500" s="151" t="s">
        <v>288</v>
      </c>
      <c r="E500" s="172" t="s">
        <v>19</v>
      </c>
      <c r="F500" s="173" t="s">
        <v>355</v>
      </c>
      <c r="H500" s="174">
        <v>669.90899999999999</v>
      </c>
      <c r="I500" s="175"/>
      <c r="L500" s="171"/>
      <c r="M500" s="176"/>
      <c r="T500" s="177"/>
      <c r="AT500" s="172" t="s">
        <v>288</v>
      </c>
      <c r="AU500" s="172" t="s">
        <v>88</v>
      </c>
      <c r="AV500" s="15" t="s">
        <v>98</v>
      </c>
      <c r="AW500" s="15" t="s">
        <v>37</v>
      </c>
      <c r="AX500" s="15" t="s">
        <v>83</v>
      </c>
      <c r="AY500" s="172" t="s">
        <v>263</v>
      </c>
    </row>
    <row r="501" spans="2:65" s="1" customFormat="1" ht="21.75" customHeight="1">
      <c r="B501" s="34"/>
      <c r="C501" s="133" t="s">
        <v>819</v>
      </c>
      <c r="D501" s="133" t="s">
        <v>265</v>
      </c>
      <c r="E501" s="134" t="s">
        <v>820</v>
      </c>
      <c r="F501" s="135" t="s">
        <v>821</v>
      </c>
      <c r="G501" s="136" t="s">
        <v>285</v>
      </c>
      <c r="H501" s="137">
        <v>247.11799999999999</v>
      </c>
      <c r="I501" s="138"/>
      <c r="J501" s="139">
        <f>ROUND(I501*H501,2)</f>
        <v>0</v>
      </c>
      <c r="K501" s="135" t="s">
        <v>269</v>
      </c>
      <c r="L501" s="34"/>
      <c r="M501" s="140" t="s">
        <v>19</v>
      </c>
      <c r="N501" s="141" t="s">
        <v>48</v>
      </c>
      <c r="P501" s="142">
        <f>O501*H501</f>
        <v>0</v>
      </c>
      <c r="Q501" s="142">
        <v>2.5018699999999998</v>
      </c>
      <c r="R501" s="142">
        <f>Q501*H501</f>
        <v>618.25711065999997</v>
      </c>
      <c r="S501" s="142">
        <v>0</v>
      </c>
      <c r="T501" s="143">
        <f>S501*H501</f>
        <v>0</v>
      </c>
      <c r="AR501" s="144" t="s">
        <v>98</v>
      </c>
      <c r="AT501" s="144" t="s">
        <v>265</v>
      </c>
      <c r="AU501" s="144" t="s">
        <v>88</v>
      </c>
      <c r="AY501" s="19" t="s">
        <v>263</v>
      </c>
      <c r="BE501" s="145">
        <f>IF(N501="základní",J501,0)</f>
        <v>0</v>
      </c>
      <c r="BF501" s="145">
        <f>IF(N501="snížená",J501,0)</f>
        <v>0</v>
      </c>
      <c r="BG501" s="145">
        <f>IF(N501="zákl. přenesená",J501,0)</f>
        <v>0</v>
      </c>
      <c r="BH501" s="145">
        <f>IF(N501="sníž. přenesená",J501,0)</f>
        <v>0</v>
      </c>
      <c r="BI501" s="145">
        <f>IF(N501="nulová",J501,0)</f>
        <v>0</v>
      </c>
      <c r="BJ501" s="19" t="s">
        <v>88</v>
      </c>
      <c r="BK501" s="145">
        <f>ROUND(I501*H501,2)</f>
        <v>0</v>
      </c>
      <c r="BL501" s="19" t="s">
        <v>98</v>
      </c>
      <c r="BM501" s="144" t="s">
        <v>822</v>
      </c>
    </row>
    <row r="502" spans="2:65" s="1" customFormat="1" ht="10.199999999999999">
      <c r="B502" s="34"/>
      <c r="D502" s="146" t="s">
        <v>271</v>
      </c>
      <c r="F502" s="147" t="s">
        <v>823</v>
      </c>
      <c r="I502" s="148"/>
      <c r="L502" s="34"/>
      <c r="M502" s="149"/>
      <c r="T502" s="55"/>
      <c r="AT502" s="19" t="s">
        <v>271</v>
      </c>
      <c r="AU502" s="19" t="s">
        <v>88</v>
      </c>
    </row>
    <row r="503" spans="2:65" s="12" customFormat="1" ht="10.199999999999999">
      <c r="B503" s="150"/>
      <c r="D503" s="151" t="s">
        <v>288</v>
      </c>
      <c r="E503" s="152" t="s">
        <v>19</v>
      </c>
      <c r="F503" s="153" t="s">
        <v>824</v>
      </c>
      <c r="H503" s="152" t="s">
        <v>19</v>
      </c>
      <c r="I503" s="154"/>
      <c r="L503" s="150"/>
      <c r="M503" s="155"/>
      <c r="T503" s="156"/>
      <c r="AT503" s="152" t="s">
        <v>288</v>
      </c>
      <c r="AU503" s="152" t="s">
        <v>88</v>
      </c>
      <c r="AV503" s="12" t="s">
        <v>83</v>
      </c>
      <c r="AW503" s="12" t="s">
        <v>37</v>
      </c>
      <c r="AX503" s="12" t="s">
        <v>76</v>
      </c>
      <c r="AY503" s="152" t="s">
        <v>263</v>
      </c>
    </row>
    <row r="504" spans="2:65" s="13" customFormat="1" ht="10.199999999999999">
      <c r="B504" s="157"/>
      <c r="D504" s="151" t="s">
        <v>288</v>
      </c>
      <c r="E504" s="158" t="s">
        <v>19</v>
      </c>
      <c r="F504" s="159" t="s">
        <v>825</v>
      </c>
      <c r="H504" s="160">
        <v>88.126999999999995</v>
      </c>
      <c r="I504" s="161"/>
      <c r="L504" s="157"/>
      <c r="M504" s="162"/>
      <c r="T504" s="163"/>
      <c r="AT504" s="158" t="s">
        <v>288</v>
      </c>
      <c r="AU504" s="158" t="s">
        <v>88</v>
      </c>
      <c r="AV504" s="13" t="s">
        <v>88</v>
      </c>
      <c r="AW504" s="13" t="s">
        <v>37</v>
      </c>
      <c r="AX504" s="13" t="s">
        <v>76</v>
      </c>
      <c r="AY504" s="158" t="s">
        <v>263</v>
      </c>
    </row>
    <row r="505" spans="2:65" s="13" customFormat="1" ht="10.199999999999999">
      <c r="B505" s="157"/>
      <c r="D505" s="151" t="s">
        <v>288</v>
      </c>
      <c r="E505" s="158" t="s">
        <v>19</v>
      </c>
      <c r="F505" s="159" t="s">
        <v>826</v>
      </c>
      <c r="H505" s="160">
        <v>28.248999999999999</v>
      </c>
      <c r="I505" s="161"/>
      <c r="L505" s="157"/>
      <c r="M505" s="162"/>
      <c r="T505" s="163"/>
      <c r="AT505" s="158" t="s">
        <v>288</v>
      </c>
      <c r="AU505" s="158" t="s">
        <v>88</v>
      </c>
      <c r="AV505" s="13" t="s">
        <v>88</v>
      </c>
      <c r="AW505" s="13" t="s">
        <v>37</v>
      </c>
      <c r="AX505" s="13" t="s">
        <v>76</v>
      </c>
      <c r="AY505" s="158" t="s">
        <v>263</v>
      </c>
    </row>
    <row r="506" spans="2:65" s="13" customFormat="1" ht="10.199999999999999">
      <c r="B506" s="157"/>
      <c r="D506" s="151" t="s">
        <v>288</v>
      </c>
      <c r="E506" s="158" t="s">
        <v>19</v>
      </c>
      <c r="F506" s="159" t="s">
        <v>827</v>
      </c>
      <c r="H506" s="160">
        <v>72.045000000000002</v>
      </c>
      <c r="I506" s="161"/>
      <c r="L506" s="157"/>
      <c r="M506" s="162"/>
      <c r="T506" s="163"/>
      <c r="AT506" s="158" t="s">
        <v>288</v>
      </c>
      <c r="AU506" s="158" t="s">
        <v>88</v>
      </c>
      <c r="AV506" s="13" t="s">
        <v>88</v>
      </c>
      <c r="AW506" s="13" t="s">
        <v>37</v>
      </c>
      <c r="AX506" s="13" t="s">
        <v>76</v>
      </c>
      <c r="AY506" s="158" t="s">
        <v>263</v>
      </c>
    </row>
    <row r="507" spans="2:65" s="13" customFormat="1" ht="10.199999999999999">
      <c r="B507" s="157"/>
      <c r="D507" s="151" t="s">
        <v>288</v>
      </c>
      <c r="E507" s="158" t="s">
        <v>19</v>
      </c>
      <c r="F507" s="159" t="s">
        <v>828</v>
      </c>
      <c r="H507" s="160">
        <v>35.378</v>
      </c>
      <c r="I507" s="161"/>
      <c r="L507" s="157"/>
      <c r="M507" s="162"/>
      <c r="T507" s="163"/>
      <c r="AT507" s="158" t="s">
        <v>288</v>
      </c>
      <c r="AU507" s="158" t="s">
        <v>88</v>
      </c>
      <c r="AV507" s="13" t="s">
        <v>88</v>
      </c>
      <c r="AW507" s="13" t="s">
        <v>37</v>
      </c>
      <c r="AX507" s="13" t="s">
        <v>76</v>
      </c>
      <c r="AY507" s="158" t="s">
        <v>263</v>
      </c>
    </row>
    <row r="508" spans="2:65" s="13" customFormat="1" ht="10.199999999999999">
      <c r="B508" s="157"/>
      <c r="D508" s="151" t="s">
        <v>288</v>
      </c>
      <c r="E508" s="158" t="s">
        <v>19</v>
      </c>
      <c r="F508" s="159" t="s">
        <v>829</v>
      </c>
      <c r="H508" s="160">
        <v>1.0629999999999999</v>
      </c>
      <c r="I508" s="161"/>
      <c r="L508" s="157"/>
      <c r="M508" s="162"/>
      <c r="T508" s="163"/>
      <c r="AT508" s="158" t="s">
        <v>288</v>
      </c>
      <c r="AU508" s="158" t="s">
        <v>88</v>
      </c>
      <c r="AV508" s="13" t="s">
        <v>88</v>
      </c>
      <c r="AW508" s="13" t="s">
        <v>37</v>
      </c>
      <c r="AX508" s="13" t="s">
        <v>76</v>
      </c>
      <c r="AY508" s="158" t="s">
        <v>263</v>
      </c>
    </row>
    <row r="509" spans="2:65" s="13" customFormat="1" ht="10.199999999999999">
      <c r="B509" s="157"/>
      <c r="D509" s="151" t="s">
        <v>288</v>
      </c>
      <c r="E509" s="158" t="s">
        <v>19</v>
      </c>
      <c r="F509" s="159" t="s">
        <v>830</v>
      </c>
      <c r="H509" s="160">
        <v>21.879000000000001</v>
      </c>
      <c r="I509" s="161"/>
      <c r="L509" s="157"/>
      <c r="M509" s="162"/>
      <c r="T509" s="163"/>
      <c r="AT509" s="158" t="s">
        <v>288</v>
      </c>
      <c r="AU509" s="158" t="s">
        <v>88</v>
      </c>
      <c r="AV509" s="13" t="s">
        <v>88</v>
      </c>
      <c r="AW509" s="13" t="s">
        <v>37</v>
      </c>
      <c r="AX509" s="13" t="s">
        <v>76</v>
      </c>
      <c r="AY509" s="158" t="s">
        <v>263</v>
      </c>
    </row>
    <row r="510" spans="2:65" s="13" customFormat="1" ht="10.199999999999999">
      <c r="B510" s="157"/>
      <c r="D510" s="151" t="s">
        <v>288</v>
      </c>
      <c r="E510" s="158" t="s">
        <v>19</v>
      </c>
      <c r="F510" s="159" t="s">
        <v>831</v>
      </c>
      <c r="H510" s="160">
        <v>-14.865</v>
      </c>
      <c r="I510" s="161"/>
      <c r="L510" s="157"/>
      <c r="M510" s="162"/>
      <c r="T510" s="163"/>
      <c r="AT510" s="158" t="s">
        <v>288</v>
      </c>
      <c r="AU510" s="158" t="s">
        <v>88</v>
      </c>
      <c r="AV510" s="13" t="s">
        <v>88</v>
      </c>
      <c r="AW510" s="13" t="s">
        <v>37</v>
      </c>
      <c r="AX510" s="13" t="s">
        <v>76</v>
      </c>
      <c r="AY510" s="158" t="s">
        <v>263</v>
      </c>
    </row>
    <row r="511" spans="2:65" s="12" customFormat="1" ht="10.199999999999999">
      <c r="B511" s="150"/>
      <c r="D511" s="151" t="s">
        <v>288</v>
      </c>
      <c r="E511" s="152" t="s">
        <v>19</v>
      </c>
      <c r="F511" s="153" t="s">
        <v>832</v>
      </c>
      <c r="H511" s="152" t="s">
        <v>19</v>
      </c>
      <c r="I511" s="154"/>
      <c r="L511" s="150"/>
      <c r="M511" s="155"/>
      <c r="T511" s="156"/>
      <c r="AT511" s="152" t="s">
        <v>288</v>
      </c>
      <c r="AU511" s="152" t="s">
        <v>88</v>
      </c>
      <c r="AV511" s="12" t="s">
        <v>83</v>
      </c>
      <c r="AW511" s="12" t="s">
        <v>37</v>
      </c>
      <c r="AX511" s="12" t="s">
        <v>76</v>
      </c>
      <c r="AY511" s="152" t="s">
        <v>263</v>
      </c>
    </row>
    <row r="512" spans="2:65" s="13" customFormat="1" ht="10.199999999999999">
      <c r="B512" s="157"/>
      <c r="D512" s="151" t="s">
        <v>288</v>
      </c>
      <c r="E512" s="158" t="s">
        <v>19</v>
      </c>
      <c r="F512" s="159" t="s">
        <v>833</v>
      </c>
      <c r="H512" s="160">
        <v>13.436</v>
      </c>
      <c r="I512" s="161"/>
      <c r="L512" s="157"/>
      <c r="M512" s="162"/>
      <c r="T512" s="163"/>
      <c r="AT512" s="158" t="s">
        <v>288</v>
      </c>
      <c r="AU512" s="158" t="s">
        <v>88</v>
      </c>
      <c r="AV512" s="13" t="s">
        <v>88</v>
      </c>
      <c r="AW512" s="13" t="s">
        <v>37</v>
      </c>
      <c r="AX512" s="13" t="s">
        <v>76</v>
      </c>
      <c r="AY512" s="158" t="s">
        <v>263</v>
      </c>
    </row>
    <row r="513" spans="2:65" s="13" customFormat="1" ht="10.199999999999999">
      <c r="B513" s="157"/>
      <c r="D513" s="151" t="s">
        <v>288</v>
      </c>
      <c r="E513" s="158" t="s">
        <v>19</v>
      </c>
      <c r="F513" s="159" t="s">
        <v>834</v>
      </c>
      <c r="H513" s="160">
        <v>1.806</v>
      </c>
      <c r="I513" s="161"/>
      <c r="L513" s="157"/>
      <c r="M513" s="162"/>
      <c r="T513" s="163"/>
      <c r="AT513" s="158" t="s">
        <v>288</v>
      </c>
      <c r="AU513" s="158" t="s">
        <v>88</v>
      </c>
      <c r="AV513" s="13" t="s">
        <v>88</v>
      </c>
      <c r="AW513" s="13" t="s">
        <v>37</v>
      </c>
      <c r="AX513" s="13" t="s">
        <v>76</v>
      </c>
      <c r="AY513" s="158" t="s">
        <v>263</v>
      </c>
    </row>
    <row r="514" spans="2:65" s="15" customFormat="1" ht="10.199999999999999">
      <c r="B514" s="171"/>
      <c r="D514" s="151" t="s">
        <v>288</v>
      </c>
      <c r="E514" s="172" t="s">
        <v>19</v>
      </c>
      <c r="F514" s="173" t="s">
        <v>355</v>
      </c>
      <c r="H514" s="174">
        <v>247.11799999999997</v>
      </c>
      <c r="I514" s="175"/>
      <c r="L514" s="171"/>
      <c r="M514" s="176"/>
      <c r="T514" s="177"/>
      <c r="AT514" s="172" t="s">
        <v>288</v>
      </c>
      <c r="AU514" s="172" t="s">
        <v>88</v>
      </c>
      <c r="AV514" s="15" t="s">
        <v>98</v>
      </c>
      <c r="AW514" s="15" t="s">
        <v>37</v>
      </c>
      <c r="AX514" s="15" t="s">
        <v>83</v>
      </c>
      <c r="AY514" s="172" t="s">
        <v>263</v>
      </c>
    </row>
    <row r="515" spans="2:65" s="1" customFormat="1" ht="16.5" customHeight="1">
      <c r="B515" s="34"/>
      <c r="C515" s="133" t="s">
        <v>835</v>
      </c>
      <c r="D515" s="133" t="s">
        <v>265</v>
      </c>
      <c r="E515" s="134" t="s">
        <v>836</v>
      </c>
      <c r="F515" s="135" t="s">
        <v>837</v>
      </c>
      <c r="G515" s="136" t="s">
        <v>285</v>
      </c>
      <c r="H515" s="137">
        <v>247.11799999999999</v>
      </c>
      <c r="I515" s="138"/>
      <c r="J515" s="139">
        <f>ROUND(I515*H515,2)</f>
        <v>0</v>
      </c>
      <c r="K515" s="135" t="s">
        <v>19</v>
      </c>
      <c r="L515" s="34"/>
      <c r="M515" s="140" t="s">
        <v>19</v>
      </c>
      <c r="N515" s="141" t="s">
        <v>48</v>
      </c>
      <c r="P515" s="142">
        <f>O515*H515</f>
        <v>0</v>
      </c>
      <c r="Q515" s="142">
        <v>0</v>
      </c>
      <c r="R515" s="142">
        <f>Q515*H515</f>
        <v>0</v>
      </c>
      <c r="S515" s="142">
        <v>0</v>
      </c>
      <c r="T515" s="143">
        <f>S515*H515</f>
        <v>0</v>
      </c>
      <c r="AR515" s="144" t="s">
        <v>98</v>
      </c>
      <c r="AT515" s="144" t="s">
        <v>265</v>
      </c>
      <c r="AU515" s="144" t="s">
        <v>88</v>
      </c>
      <c r="AY515" s="19" t="s">
        <v>263</v>
      </c>
      <c r="BE515" s="145">
        <f>IF(N515="základní",J515,0)</f>
        <v>0</v>
      </c>
      <c r="BF515" s="145">
        <f>IF(N515="snížená",J515,0)</f>
        <v>0</v>
      </c>
      <c r="BG515" s="145">
        <f>IF(N515="zákl. přenesená",J515,0)</f>
        <v>0</v>
      </c>
      <c r="BH515" s="145">
        <f>IF(N515="sníž. přenesená",J515,0)</f>
        <v>0</v>
      </c>
      <c r="BI515" s="145">
        <f>IF(N515="nulová",J515,0)</f>
        <v>0</v>
      </c>
      <c r="BJ515" s="19" t="s">
        <v>88</v>
      </c>
      <c r="BK515" s="145">
        <f>ROUND(I515*H515,2)</f>
        <v>0</v>
      </c>
      <c r="BL515" s="19" t="s">
        <v>98</v>
      </c>
      <c r="BM515" s="144" t="s">
        <v>838</v>
      </c>
    </row>
    <row r="516" spans="2:65" s="13" customFormat="1" ht="10.199999999999999">
      <c r="B516" s="157"/>
      <c r="D516" s="151" t="s">
        <v>288</v>
      </c>
      <c r="E516" s="158" t="s">
        <v>19</v>
      </c>
      <c r="F516" s="159" t="s">
        <v>839</v>
      </c>
      <c r="H516" s="160">
        <v>247.11799999999999</v>
      </c>
      <c r="I516" s="161"/>
      <c r="L516" s="157"/>
      <c r="M516" s="162"/>
      <c r="T516" s="163"/>
      <c r="AT516" s="158" t="s">
        <v>288</v>
      </c>
      <c r="AU516" s="158" t="s">
        <v>88</v>
      </c>
      <c r="AV516" s="13" t="s">
        <v>88</v>
      </c>
      <c r="AW516" s="13" t="s">
        <v>37</v>
      </c>
      <c r="AX516" s="13" t="s">
        <v>83</v>
      </c>
      <c r="AY516" s="158" t="s">
        <v>263</v>
      </c>
    </row>
    <row r="517" spans="2:65" s="1" customFormat="1" ht="16.5" customHeight="1">
      <c r="B517" s="34"/>
      <c r="C517" s="133" t="s">
        <v>840</v>
      </c>
      <c r="D517" s="133" t="s">
        <v>265</v>
      </c>
      <c r="E517" s="134" t="s">
        <v>841</v>
      </c>
      <c r="F517" s="135" t="s">
        <v>842</v>
      </c>
      <c r="G517" s="136" t="s">
        <v>378</v>
      </c>
      <c r="H517" s="137">
        <v>7620.7079999999996</v>
      </c>
      <c r="I517" s="138"/>
      <c r="J517" s="139">
        <f>ROUND(I517*H517,2)</f>
        <v>0</v>
      </c>
      <c r="K517" s="135" t="s">
        <v>269</v>
      </c>
      <c r="L517" s="34"/>
      <c r="M517" s="140" t="s">
        <v>19</v>
      </c>
      <c r="N517" s="141" t="s">
        <v>48</v>
      </c>
      <c r="P517" s="142">
        <f>O517*H517</f>
        <v>0</v>
      </c>
      <c r="Q517" s="142">
        <v>2.7499999999999998E-3</v>
      </c>
      <c r="R517" s="142">
        <f>Q517*H517</f>
        <v>20.956946999999996</v>
      </c>
      <c r="S517" s="142">
        <v>0</v>
      </c>
      <c r="T517" s="143">
        <f>S517*H517</f>
        <v>0</v>
      </c>
      <c r="AR517" s="144" t="s">
        <v>98</v>
      </c>
      <c r="AT517" s="144" t="s">
        <v>265</v>
      </c>
      <c r="AU517" s="144" t="s">
        <v>88</v>
      </c>
      <c r="AY517" s="19" t="s">
        <v>263</v>
      </c>
      <c r="BE517" s="145">
        <f>IF(N517="základní",J517,0)</f>
        <v>0</v>
      </c>
      <c r="BF517" s="145">
        <f>IF(N517="snížená",J517,0)</f>
        <v>0</v>
      </c>
      <c r="BG517" s="145">
        <f>IF(N517="zákl. přenesená",J517,0)</f>
        <v>0</v>
      </c>
      <c r="BH517" s="145">
        <f>IF(N517="sníž. přenesená",J517,0)</f>
        <v>0</v>
      </c>
      <c r="BI517" s="145">
        <f>IF(N517="nulová",J517,0)</f>
        <v>0</v>
      </c>
      <c r="BJ517" s="19" t="s">
        <v>88</v>
      </c>
      <c r="BK517" s="145">
        <f>ROUND(I517*H517,2)</f>
        <v>0</v>
      </c>
      <c r="BL517" s="19" t="s">
        <v>98</v>
      </c>
      <c r="BM517" s="144" t="s">
        <v>843</v>
      </c>
    </row>
    <row r="518" spans="2:65" s="1" customFormat="1" ht="10.199999999999999">
      <c r="B518" s="34"/>
      <c r="D518" s="146" t="s">
        <v>271</v>
      </c>
      <c r="F518" s="147" t="s">
        <v>844</v>
      </c>
      <c r="I518" s="148"/>
      <c r="L518" s="34"/>
      <c r="M518" s="149"/>
      <c r="T518" s="55"/>
      <c r="AT518" s="19" t="s">
        <v>271</v>
      </c>
      <c r="AU518" s="19" t="s">
        <v>88</v>
      </c>
    </row>
    <row r="519" spans="2:65" s="12" customFormat="1" ht="10.199999999999999">
      <c r="B519" s="150"/>
      <c r="D519" s="151" t="s">
        <v>288</v>
      </c>
      <c r="E519" s="152" t="s">
        <v>19</v>
      </c>
      <c r="F519" s="153" t="s">
        <v>824</v>
      </c>
      <c r="H519" s="152" t="s">
        <v>19</v>
      </c>
      <c r="I519" s="154"/>
      <c r="L519" s="150"/>
      <c r="M519" s="155"/>
      <c r="T519" s="156"/>
      <c r="AT519" s="152" t="s">
        <v>288</v>
      </c>
      <c r="AU519" s="152" t="s">
        <v>88</v>
      </c>
      <c r="AV519" s="12" t="s">
        <v>83</v>
      </c>
      <c r="AW519" s="12" t="s">
        <v>37</v>
      </c>
      <c r="AX519" s="12" t="s">
        <v>76</v>
      </c>
      <c r="AY519" s="152" t="s">
        <v>263</v>
      </c>
    </row>
    <row r="520" spans="2:65" s="13" customFormat="1" ht="10.199999999999999">
      <c r="B520" s="157"/>
      <c r="D520" s="151" t="s">
        <v>288</v>
      </c>
      <c r="E520" s="158" t="s">
        <v>19</v>
      </c>
      <c r="F520" s="159" t="s">
        <v>845</v>
      </c>
      <c r="H520" s="160">
        <v>356.89</v>
      </c>
      <c r="I520" s="161"/>
      <c r="L520" s="157"/>
      <c r="M520" s="162"/>
      <c r="T520" s="163"/>
      <c r="AT520" s="158" t="s">
        <v>288</v>
      </c>
      <c r="AU520" s="158" t="s">
        <v>88</v>
      </c>
      <c r="AV520" s="13" t="s">
        <v>88</v>
      </c>
      <c r="AW520" s="13" t="s">
        <v>37</v>
      </c>
      <c r="AX520" s="13" t="s">
        <v>76</v>
      </c>
      <c r="AY520" s="158" t="s">
        <v>263</v>
      </c>
    </row>
    <row r="521" spans="2:65" s="13" customFormat="1" ht="10.199999999999999">
      <c r="B521" s="157"/>
      <c r="D521" s="151" t="s">
        <v>288</v>
      </c>
      <c r="E521" s="158" t="s">
        <v>19</v>
      </c>
      <c r="F521" s="159" t="s">
        <v>846</v>
      </c>
      <c r="H521" s="160">
        <v>5.8460000000000001</v>
      </c>
      <c r="I521" s="161"/>
      <c r="L521" s="157"/>
      <c r="M521" s="162"/>
      <c r="T521" s="163"/>
      <c r="AT521" s="158" t="s">
        <v>288</v>
      </c>
      <c r="AU521" s="158" t="s">
        <v>88</v>
      </c>
      <c r="AV521" s="13" t="s">
        <v>88</v>
      </c>
      <c r="AW521" s="13" t="s">
        <v>37</v>
      </c>
      <c r="AX521" s="13" t="s">
        <v>76</v>
      </c>
      <c r="AY521" s="158" t="s">
        <v>263</v>
      </c>
    </row>
    <row r="522" spans="2:65" s="13" customFormat="1" ht="10.199999999999999">
      <c r="B522" s="157"/>
      <c r="D522" s="151" t="s">
        <v>288</v>
      </c>
      <c r="E522" s="158" t="s">
        <v>19</v>
      </c>
      <c r="F522" s="159" t="s">
        <v>847</v>
      </c>
      <c r="H522" s="160">
        <v>5.7889999999999997</v>
      </c>
      <c r="I522" s="161"/>
      <c r="L522" s="157"/>
      <c r="M522" s="162"/>
      <c r="T522" s="163"/>
      <c r="AT522" s="158" t="s">
        <v>288</v>
      </c>
      <c r="AU522" s="158" t="s">
        <v>88</v>
      </c>
      <c r="AV522" s="13" t="s">
        <v>88</v>
      </c>
      <c r="AW522" s="13" t="s">
        <v>37</v>
      </c>
      <c r="AX522" s="13" t="s">
        <v>76</v>
      </c>
      <c r="AY522" s="158" t="s">
        <v>263</v>
      </c>
    </row>
    <row r="523" spans="2:65" s="13" customFormat="1" ht="10.199999999999999">
      <c r="B523" s="157"/>
      <c r="D523" s="151" t="s">
        <v>288</v>
      </c>
      <c r="E523" s="158" t="s">
        <v>19</v>
      </c>
      <c r="F523" s="159" t="s">
        <v>848</v>
      </c>
      <c r="H523" s="160">
        <v>348.75</v>
      </c>
      <c r="I523" s="161"/>
      <c r="L523" s="157"/>
      <c r="M523" s="162"/>
      <c r="T523" s="163"/>
      <c r="AT523" s="158" t="s">
        <v>288</v>
      </c>
      <c r="AU523" s="158" t="s">
        <v>88</v>
      </c>
      <c r="AV523" s="13" t="s">
        <v>88</v>
      </c>
      <c r="AW523" s="13" t="s">
        <v>37</v>
      </c>
      <c r="AX523" s="13" t="s">
        <v>76</v>
      </c>
      <c r="AY523" s="158" t="s">
        <v>263</v>
      </c>
    </row>
    <row r="524" spans="2:65" s="13" customFormat="1" ht="10.199999999999999">
      <c r="B524" s="157"/>
      <c r="D524" s="151" t="s">
        <v>288</v>
      </c>
      <c r="E524" s="158" t="s">
        <v>19</v>
      </c>
      <c r="F524" s="159" t="s">
        <v>849</v>
      </c>
      <c r="H524" s="160">
        <v>654.16499999999996</v>
      </c>
      <c r="I524" s="161"/>
      <c r="L524" s="157"/>
      <c r="M524" s="162"/>
      <c r="T524" s="163"/>
      <c r="AT524" s="158" t="s">
        <v>288</v>
      </c>
      <c r="AU524" s="158" t="s">
        <v>88</v>
      </c>
      <c r="AV524" s="13" t="s">
        <v>88</v>
      </c>
      <c r="AW524" s="13" t="s">
        <v>37</v>
      </c>
      <c r="AX524" s="13" t="s">
        <v>76</v>
      </c>
      <c r="AY524" s="158" t="s">
        <v>263</v>
      </c>
    </row>
    <row r="525" spans="2:65" s="13" customFormat="1" ht="10.199999999999999">
      <c r="B525" s="157"/>
      <c r="D525" s="151" t="s">
        <v>288</v>
      </c>
      <c r="E525" s="158" t="s">
        <v>19</v>
      </c>
      <c r="F525" s="159" t="s">
        <v>850</v>
      </c>
      <c r="H525" s="160">
        <v>142.83199999999999</v>
      </c>
      <c r="I525" s="161"/>
      <c r="L525" s="157"/>
      <c r="M525" s="162"/>
      <c r="T525" s="163"/>
      <c r="AT525" s="158" t="s">
        <v>288</v>
      </c>
      <c r="AU525" s="158" t="s">
        <v>88</v>
      </c>
      <c r="AV525" s="13" t="s">
        <v>88</v>
      </c>
      <c r="AW525" s="13" t="s">
        <v>37</v>
      </c>
      <c r="AX525" s="13" t="s">
        <v>76</v>
      </c>
      <c r="AY525" s="158" t="s">
        <v>263</v>
      </c>
    </row>
    <row r="526" spans="2:65" s="13" customFormat="1" ht="10.199999999999999">
      <c r="B526" s="157"/>
      <c r="D526" s="151" t="s">
        <v>288</v>
      </c>
      <c r="E526" s="158" t="s">
        <v>19</v>
      </c>
      <c r="F526" s="159" t="s">
        <v>851</v>
      </c>
      <c r="H526" s="160">
        <v>80.599999999999994</v>
      </c>
      <c r="I526" s="161"/>
      <c r="L526" s="157"/>
      <c r="M526" s="162"/>
      <c r="T526" s="163"/>
      <c r="AT526" s="158" t="s">
        <v>288</v>
      </c>
      <c r="AU526" s="158" t="s">
        <v>88</v>
      </c>
      <c r="AV526" s="13" t="s">
        <v>88</v>
      </c>
      <c r="AW526" s="13" t="s">
        <v>37</v>
      </c>
      <c r="AX526" s="13" t="s">
        <v>76</v>
      </c>
      <c r="AY526" s="158" t="s">
        <v>263</v>
      </c>
    </row>
    <row r="527" spans="2:65" s="13" customFormat="1" ht="10.199999999999999">
      <c r="B527" s="157"/>
      <c r="D527" s="151" t="s">
        <v>288</v>
      </c>
      <c r="E527" s="158" t="s">
        <v>19</v>
      </c>
      <c r="F527" s="159" t="s">
        <v>852</v>
      </c>
      <c r="H527" s="160">
        <v>25.312999999999999</v>
      </c>
      <c r="I527" s="161"/>
      <c r="L527" s="157"/>
      <c r="M527" s="162"/>
      <c r="T527" s="163"/>
      <c r="AT527" s="158" t="s">
        <v>288</v>
      </c>
      <c r="AU527" s="158" t="s">
        <v>88</v>
      </c>
      <c r="AV527" s="13" t="s">
        <v>88</v>
      </c>
      <c r="AW527" s="13" t="s">
        <v>37</v>
      </c>
      <c r="AX527" s="13" t="s">
        <v>76</v>
      </c>
      <c r="AY527" s="158" t="s">
        <v>263</v>
      </c>
    </row>
    <row r="528" spans="2:65" s="13" customFormat="1" ht="10.199999999999999">
      <c r="B528" s="157"/>
      <c r="D528" s="151" t="s">
        <v>288</v>
      </c>
      <c r="E528" s="158" t="s">
        <v>19</v>
      </c>
      <c r="F528" s="159" t="s">
        <v>853</v>
      </c>
      <c r="H528" s="160">
        <v>4.4880000000000004</v>
      </c>
      <c r="I528" s="161"/>
      <c r="L528" s="157"/>
      <c r="M528" s="162"/>
      <c r="T528" s="163"/>
      <c r="AT528" s="158" t="s">
        <v>288</v>
      </c>
      <c r="AU528" s="158" t="s">
        <v>88</v>
      </c>
      <c r="AV528" s="13" t="s">
        <v>88</v>
      </c>
      <c r="AW528" s="13" t="s">
        <v>37</v>
      </c>
      <c r="AX528" s="13" t="s">
        <v>76</v>
      </c>
      <c r="AY528" s="158" t="s">
        <v>263</v>
      </c>
    </row>
    <row r="529" spans="2:51" s="13" customFormat="1" ht="10.199999999999999">
      <c r="B529" s="157"/>
      <c r="D529" s="151" t="s">
        <v>288</v>
      </c>
      <c r="E529" s="158" t="s">
        <v>19</v>
      </c>
      <c r="F529" s="159" t="s">
        <v>854</v>
      </c>
      <c r="H529" s="160">
        <v>-23.04</v>
      </c>
      <c r="I529" s="161"/>
      <c r="L529" s="157"/>
      <c r="M529" s="162"/>
      <c r="T529" s="163"/>
      <c r="AT529" s="158" t="s">
        <v>288</v>
      </c>
      <c r="AU529" s="158" t="s">
        <v>88</v>
      </c>
      <c r="AV529" s="13" t="s">
        <v>88</v>
      </c>
      <c r="AW529" s="13" t="s">
        <v>37</v>
      </c>
      <c r="AX529" s="13" t="s">
        <v>76</v>
      </c>
      <c r="AY529" s="158" t="s">
        <v>263</v>
      </c>
    </row>
    <row r="530" spans="2:51" s="13" customFormat="1" ht="10.199999999999999">
      <c r="B530" s="157"/>
      <c r="D530" s="151" t="s">
        <v>288</v>
      </c>
      <c r="E530" s="158" t="s">
        <v>19</v>
      </c>
      <c r="F530" s="159" t="s">
        <v>855</v>
      </c>
      <c r="H530" s="160">
        <v>-48.96</v>
      </c>
      <c r="I530" s="161"/>
      <c r="L530" s="157"/>
      <c r="M530" s="162"/>
      <c r="T530" s="163"/>
      <c r="AT530" s="158" t="s">
        <v>288</v>
      </c>
      <c r="AU530" s="158" t="s">
        <v>88</v>
      </c>
      <c r="AV530" s="13" t="s">
        <v>88</v>
      </c>
      <c r="AW530" s="13" t="s">
        <v>37</v>
      </c>
      <c r="AX530" s="13" t="s">
        <v>76</v>
      </c>
      <c r="AY530" s="158" t="s">
        <v>263</v>
      </c>
    </row>
    <row r="531" spans="2:51" s="13" customFormat="1" ht="10.199999999999999">
      <c r="B531" s="157"/>
      <c r="D531" s="151" t="s">
        <v>288</v>
      </c>
      <c r="E531" s="158" t="s">
        <v>19</v>
      </c>
      <c r="F531" s="159" t="s">
        <v>856</v>
      </c>
      <c r="H531" s="160">
        <v>-37.08</v>
      </c>
      <c r="I531" s="161"/>
      <c r="L531" s="157"/>
      <c r="M531" s="162"/>
      <c r="T531" s="163"/>
      <c r="AT531" s="158" t="s">
        <v>288</v>
      </c>
      <c r="AU531" s="158" t="s">
        <v>88</v>
      </c>
      <c r="AV531" s="13" t="s">
        <v>88</v>
      </c>
      <c r="AW531" s="13" t="s">
        <v>37</v>
      </c>
      <c r="AX531" s="13" t="s">
        <v>76</v>
      </c>
      <c r="AY531" s="158" t="s">
        <v>263</v>
      </c>
    </row>
    <row r="532" spans="2:51" s="13" customFormat="1" ht="10.199999999999999">
      <c r="B532" s="157"/>
      <c r="D532" s="151" t="s">
        <v>288</v>
      </c>
      <c r="E532" s="158" t="s">
        <v>19</v>
      </c>
      <c r="F532" s="159" t="s">
        <v>857</v>
      </c>
      <c r="H532" s="160">
        <v>127.47499999999999</v>
      </c>
      <c r="I532" s="161"/>
      <c r="L532" s="157"/>
      <c r="M532" s="162"/>
      <c r="T532" s="163"/>
      <c r="AT532" s="158" t="s">
        <v>288</v>
      </c>
      <c r="AU532" s="158" t="s">
        <v>88</v>
      </c>
      <c r="AV532" s="13" t="s">
        <v>88</v>
      </c>
      <c r="AW532" s="13" t="s">
        <v>37</v>
      </c>
      <c r="AX532" s="13" t="s">
        <v>76</v>
      </c>
      <c r="AY532" s="158" t="s">
        <v>263</v>
      </c>
    </row>
    <row r="533" spans="2:51" s="12" customFormat="1" ht="10.199999999999999">
      <c r="B533" s="150"/>
      <c r="D533" s="151" t="s">
        <v>288</v>
      </c>
      <c r="E533" s="152" t="s">
        <v>19</v>
      </c>
      <c r="F533" s="153" t="s">
        <v>832</v>
      </c>
      <c r="H533" s="152" t="s">
        <v>19</v>
      </c>
      <c r="I533" s="154"/>
      <c r="L533" s="150"/>
      <c r="M533" s="155"/>
      <c r="T533" s="156"/>
      <c r="AT533" s="152" t="s">
        <v>288</v>
      </c>
      <c r="AU533" s="152" t="s">
        <v>88</v>
      </c>
      <c r="AV533" s="12" t="s">
        <v>83</v>
      </c>
      <c r="AW533" s="12" t="s">
        <v>37</v>
      </c>
      <c r="AX533" s="12" t="s">
        <v>76</v>
      </c>
      <c r="AY533" s="152" t="s">
        <v>263</v>
      </c>
    </row>
    <row r="534" spans="2:51" s="13" customFormat="1" ht="10.199999999999999">
      <c r="B534" s="157"/>
      <c r="D534" s="151" t="s">
        <v>288</v>
      </c>
      <c r="E534" s="158" t="s">
        <v>19</v>
      </c>
      <c r="F534" s="159" t="s">
        <v>858</v>
      </c>
      <c r="H534" s="160">
        <v>16.38</v>
      </c>
      <c r="I534" s="161"/>
      <c r="L534" s="157"/>
      <c r="M534" s="162"/>
      <c r="T534" s="163"/>
      <c r="AT534" s="158" t="s">
        <v>288</v>
      </c>
      <c r="AU534" s="158" t="s">
        <v>88</v>
      </c>
      <c r="AV534" s="13" t="s">
        <v>88</v>
      </c>
      <c r="AW534" s="13" t="s">
        <v>37</v>
      </c>
      <c r="AX534" s="13" t="s">
        <v>76</v>
      </c>
      <c r="AY534" s="158" t="s">
        <v>263</v>
      </c>
    </row>
    <row r="535" spans="2:51" s="12" customFormat="1" ht="10.199999999999999">
      <c r="B535" s="150"/>
      <c r="D535" s="151" t="s">
        <v>288</v>
      </c>
      <c r="E535" s="152" t="s">
        <v>19</v>
      </c>
      <c r="F535" s="153" t="s">
        <v>778</v>
      </c>
      <c r="H535" s="152" t="s">
        <v>19</v>
      </c>
      <c r="I535" s="154"/>
      <c r="L535" s="150"/>
      <c r="M535" s="155"/>
      <c r="T535" s="156"/>
      <c r="AT535" s="152" t="s">
        <v>288</v>
      </c>
      <c r="AU535" s="152" t="s">
        <v>88</v>
      </c>
      <c r="AV535" s="12" t="s">
        <v>83</v>
      </c>
      <c r="AW535" s="12" t="s">
        <v>37</v>
      </c>
      <c r="AX535" s="12" t="s">
        <v>76</v>
      </c>
      <c r="AY535" s="152" t="s">
        <v>263</v>
      </c>
    </row>
    <row r="536" spans="2:51" s="13" customFormat="1" ht="10.199999999999999">
      <c r="B536" s="157"/>
      <c r="D536" s="151" t="s">
        <v>288</v>
      </c>
      <c r="E536" s="158" t="s">
        <v>19</v>
      </c>
      <c r="F536" s="159" t="s">
        <v>859</v>
      </c>
      <c r="H536" s="160">
        <v>305.98599999999999</v>
      </c>
      <c r="I536" s="161"/>
      <c r="L536" s="157"/>
      <c r="M536" s="162"/>
      <c r="T536" s="163"/>
      <c r="AT536" s="158" t="s">
        <v>288</v>
      </c>
      <c r="AU536" s="158" t="s">
        <v>88</v>
      </c>
      <c r="AV536" s="13" t="s">
        <v>88</v>
      </c>
      <c r="AW536" s="13" t="s">
        <v>37</v>
      </c>
      <c r="AX536" s="13" t="s">
        <v>76</v>
      </c>
      <c r="AY536" s="158" t="s">
        <v>263</v>
      </c>
    </row>
    <row r="537" spans="2:51" s="13" customFormat="1" ht="10.199999999999999">
      <c r="B537" s="157"/>
      <c r="D537" s="151" t="s">
        <v>288</v>
      </c>
      <c r="E537" s="158" t="s">
        <v>19</v>
      </c>
      <c r="F537" s="159" t="s">
        <v>860</v>
      </c>
      <c r="H537" s="160">
        <v>462.07</v>
      </c>
      <c r="I537" s="161"/>
      <c r="L537" s="157"/>
      <c r="M537" s="162"/>
      <c r="T537" s="163"/>
      <c r="AT537" s="158" t="s">
        <v>288</v>
      </c>
      <c r="AU537" s="158" t="s">
        <v>88</v>
      </c>
      <c r="AV537" s="13" t="s">
        <v>88</v>
      </c>
      <c r="AW537" s="13" t="s">
        <v>37</v>
      </c>
      <c r="AX537" s="13" t="s">
        <v>76</v>
      </c>
      <c r="AY537" s="158" t="s">
        <v>263</v>
      </c>
    </row>
    <row r="538" spans="2:51" s="13" customFormat="1" ht="10.199999999999999">
      <c r="B538" s="157"/>
      <c r="D538" s="151" t="s">
        <v>288</v>
      </c>
      <c r="E538" s="158" t="s">
        <v>19</v>
      </c>
      <c r="F538" s="159" t="s">
        <v>861</v>
      </c>
      <c r="H538" s="160">
        <v>716.22900000000004</v>
      </c>
      <c r="I538" s="161"/>
      <c r="L538" s="157"/>
      <c r="M538" s="162"/>
      <c r="T538" s="163"/>
      <c r="AT538" s="158" t="s">
        <v>288</v>
      </c>
      <c r="AU538" s="158" t="s">
        <v>88</v>
      </c>
      <c r="AV538" s="13" t="s">
        <v>88</v>
      </c>
      <c r="AW538" s="13" t="s">
        <v>37</v>
      </c>
      <c r="AX538" s="13" t="s">
        <v>76</v>
      </c>
      <c r="AY538" s="158" t="s">
        <v>263</v>
      </c>
    </row>
    <row r="539" spans="2:51" s="13" customFormat="1" ht="10.199999999999999">
      <c r="B539" s="157"/>
      <c r="D539" s="151" t="s">
        <v>288</v>
      </c>
      <c r="E539" s="158" t="s">
        <v>19</v>
      </c>
      <c r="F539" s="159" t="s">
        <v>862</v>
      </c>
      <c r="H539" s="160">
        <v>9.0630000000000006</v>
      </c>
      <c r="I539" s="161"/>
      <c r="L539" s="157"/>
      <c r="M539" s="162"/>
      <c r="T539" s="163"/>
      <c r="AT539" s="158" t="s">
        <v>288</v>
      </c>
      <c r="AU539" s="158" t="s">
        <v>88</v>
      </c>
      <c r="AV539" s="13" t="s">
        <v>88</v>
      </c>
      <c r="AW539" s="13" t="s">
        <v>37</v>
      </c>
      <c r="AX539" s="13" t="s">
        <v>76</v>
      </c>
      <c r="AY539" s="158" t="s">
        <v>263</v>
      </c>
    </row>
    <row r="540" spans="2:51" s="13" customFormat="1" ht="10.199999999999999">
      <c r="B540" s="157"/>
      <c r="D540" s="151" t="s">
        <v>288</v>
      </c>
      <c r="E540" s="158" t="s">
        <v>19</v>
      </c>
      <c r="F540" s="159" t="s">
        <v>863</v>
      </c>
      <c r="H540" s="160">
        <v>18.065000000000001</v>
      </c>
      <c r="I540" s="161"/>
      <c r="L540" s="157"/>
      <c r="M540" s="162"/>
      <c r="T540" s="163"/>
      <c r="AT540" s="158" t="s">
        <v>288</v>
      </c>
      <c r="AU540" s="158" t="s">
        <v>88</v>
      </c>
      <c r="AV540" s="13" t="s">
        <v>88</v>
      </c>
      <c r="AW540" s="13" t="s">
        <v>37</v>
      </c>
      <c r="AX540" s="13" t="s">
        <v>76</v>
      </c>
      <c r="AY540" s="158" t="s">
        <v>263</v>
      </c>
    </row>
    <row r="541" spans="2:51" s="13" customFormat="1" ht="10.199999999999999">
      <c r="B541" s="157"/>
      <c r="D541" s="151" t="s">
        <v>288</v>
      </c>
      <c r="E541" s="158" t="s">
        <v>19</v>
      </c>
      <c r="F541" s="159" t="s">
        <v>864</v>
      </c>
      <c r="H541" s="160">
        <v>18.965</v>
      </c>
      <c r="I541" s="161"/>
      <c r="L541" s="157"/>
      <c r="M541" s="162"/>
      <c r="T541" s="163"/>
      <c r="AT541" s="158" t="s">
        <v>288</v>
      </c>
      <c r="AU541" s="158" t="s">
        <v>88</v>
      </c>
      <c r="AV541" s="13" t="s">
        <v>88</v>
      </c>
      <c r="AW541" s="13" t="s">
        <v>37</v>
      </c>
      <c r="AX541" s="13" t="s">
        <v>76</v>
      </c>
      <c r="AY541" s="158" t="s">
        <v>263</v>
      </c>
    </row>
    <row r="542" spans="2:51" s="13" customFormat="1" ht="10.199999999999999">
      <c r="B542" s="157"/>
      <c r="D542" s="151" t="s">
        <v>288</v>
      </c>
      <c r="E542" s="158" t="s">
        <v>19</v>
      </c>
      <c r="F542" s="159" t="s">
        <v>865</v>
      </c>
      <c r="H542" s="160">
        <v>31.588000000000001</v>
      </c>
      <c r="I542" s="161"/>
      <c r="L542" s="157"/>
      <c r="M542" s="162"/>
      <c r="T542" s="163"/>
      <c r="AT542" s="158" t="s">
        <v>288</v>
      </c>
      <c r="AU542" s="158" t="s">
        <v>88</v>
      </c>
      <c r="AV542" s="13" t="s">
        <v>88</v>
      </c>
      <c r="AW542" s="13" t="s">
        <v>37</v>
      </c>
      <c r="AX542" s="13" t="s">
        <v>76</v>
      </c>
      <c r="AY542" s="158" t="s">
        <v>263</v>
      </c>
    </row>
    <row r="543" spans="2:51" s="13" customFormat="1" ht="10.199999999999999">
      <c r="B543" s="157"/>
      <c r="D543" s="151" t="s">
        <v>288</v>
      </c>
      <c r="E543" s="158" t="s">
        <v>19</v>
      </c>
      <c r="F543" s="159" t="s">
        <v>866</v>
      </c>
      <c r="H543" s="160">
        <v>7.46</v>
      </c>
      <c r="I543" s="161"/>
      <c r="L543" s="157"/>
      <c r="M543" s="162"/>
      <c r="T543" s="163"/>
      <c r="AT543" s="158" t="s">
        <v>288</v>
      </c>
      <c r="AU543" s="158" t="s">
        <v>88</v>
      </c>
      <c r="AV543" s="13" t="s">
        <v>88</v>
      </c>
      <c r="AW543" s="13" t="s">
        <v>37</v>
      </c>
      <c r="AX543" s="13" t="s">
        <v>76</v>
      </c>
      <c r="AY543" s="158" t="s">
        <v>263</v>
      </c>
    </row>
    <row r="544" spans="2:51" s="13" customFormat="1" ht="10.199999999999999">
      <c r="B544" s="157"/>
      <c r="D544" s="151" t="s">
        <v>288</v>
      </c>
      <c r="E544" s="158" t="s">
        <v>19</v>
      </c>
      <c r="F544" s="159" t="s">
        <v>867</v>
      </c>
      <c r="H544" s="160">
        <v>-92.125</v>
      </c>
      <c r="I544" s="161"/>
      <c r="L544" s="157"/>
      <c r="M544" s="162"/>
      <c r="T544" s="163"/>
      <c r="AT544" s="158" t="s">
        <v>288</v>
      </c>
      <c r="AU544" s="158" t="s">
        <v>88</v>
      </c>
      <c r="AV544" s="13" t="s">
        <v>88</v>
      </c>
      <c r="AW544" s="13" t="s">
        <v>37</v>
      </c>
      <c r="AX544" s="13" t="s">
        <v>76</v>
      </c>
      <c r="AY544" s="158" t="s">
        <v>263</v>
      </c>
    </row>
    <row r="545" spans="2:51" s="13" customFormat="1" ht="10.199999999999999">
      <c r="B545" s="157"/>
      <c r="D545" s="151" t="s">
        <v>288</v>
      </c>
      <c r="E545" s="158" t="s">
        <v>19</v>
      </c>
      <c r="F545" s="159" t="s">
        <v>868</v>
      </c>
      <c r="H545" s="160">
        <v>-133.816</v>
      </c>
      <c r="I545" s="161"/>
      <c r="L545" s="157"/>
      <c r="M545" s="162"/>
      <c r="T545" s="163"/>
      <c r="AT545" s="158" t="s">
        <v>288</v>
      </c>
      <c r="AU545" s="158" t="s">
        <v>88</v>
      </c>
      <c r="AV545" s="13" t="s">
        <v>88</v>
      </c>
      <c r="AW545" s="13" t="s">
        <v>37</v>
      </c>
      <c r="AX545" s="13" t="s">
        <v>76</v>
      </c>
      <c r="AY545" s="158" t="s">
        <v>263</v>
      </c>
    </row>
    <row r="546" spans="2:51" s="13" customFormat="1" ht="10.199999999999999">
      <c r="B546" s="157"/>
      <c r="D546" s="151" t="s">
        <v>288</v>
      </c>
      <c r="E546" s="158" t="s">
        <v>19</v>
      </c>
      <c r="F546" s="159" t="s">
        <v>869</v>
      </c>
      <c r="H546" s="160">
        <v>-120.386</v>
      </c>
      <c r="I546" s="161"/>
      <c r="L546" s="157"/>
      <c r="M546" s="162"/>
      <c r="T546" s="163"/>
      <c r="AT546" s="158" t="s">
        <v>288</v>
      </c>
      <c r="AU546" s="158" t="s">
        <v>88</v>
      </c>
      <c r="AV546" s="13" t="s">
        <v>88</v>
      </c>
      <c r="AW546" s="13" t="s">
        <v>37</v>
      </c>
      <c r="AX546" s="13" t="s">
        <v>76</v>
      </c>
      <c r="AY546" s="158" t="s">
        <v>263</v>
      </c>
    </row>
    <row r="547" spans="2:51" s="13" customFormat="1" ht="10.199999999999999">
      <c r="B547" s="157"/>
      <c r="D547" s="151" t="s">
        <v>288</v>
      </c>
      <c r="E547" s="158" t="s">
        <v>19</v>
      </c>
      <c r="F547" s="159" t="s">
        <v>870</v>
      </c>
      <c r="H547" s="160">
        <v>-19.445</v>
      </c>
      <c r="I547" s="161"/>
      <c r="L547" s="157"/>
      <c r="M547" s="162"/>
      <c r="T547" s="163"/>
      <c r="AT547" s="158" t="s">
        <v>288</v>
      </c>
      <c r="AU547" s="158" t="s">
        <v>88</v>
      </c>
      <c r="AV547" s="13" t="s">
        <v>88</v>
      </c>
      <c r="AW547" s="13" t="s">
        <v>37</v>
      </c>
      <c r="AX547" s="13" t="s">
        <v>76</v>
      </c>
      <c r="AY547" s="158" t="s">
        <v>263</v>
      </c>
    </row>
    <row r="548" spans="2:51" s="12" customFormat="1" ht="10.199999999999999">
      <c r="B548" s="150"/>
      <c r="D548" s="151" t="s">
        <v>288</v>
      </c>
      <c r="E548" s="152" t="s">
        <v>19</v>
      </c>
      <c r="F548" s="153" t="s">
        <v>788</v>
      </c>
      <c r="H548" s="152" t="s">
        <v>19</v>
      </c>
      <c r="I548" s="154"/>
      <c r="L548" s="150"/>
      <c r="M548" s="155"/>
      <c r="T548" s="156"/>
      <c r="AT548" s="152" t="s">
        <v>288</v>
      </c>
      <c r="AU548" s="152" t="s">
        <v>88</v>
      </c>
      <c r="AV548" s="12" t="s">
        <v>83</v>
      </c>
      <c r="AW548" s="12" t="s">
        <v>37</v>
      </c>
      <c r="AX548" s="12" t="s">
        <v>76</v>
      </c>
      <c r="AY548" s="152" t="s">
        <v>263</v>
      </c>
    </row>
    <row r="549" spans="2:51" s="12" customFormat="1" ht="10.199999999999999">
      <c r="B549" s="150"/>
      <c r="D549" s="151" t="s">
        <v>288</v>
      </c>
      <c r="E549" s="152" t="s">
        <v>19</v>
      </c>
      <c r="F549" s="153" t="s">
        <v>789</v>
      </c>
      <c r="H549" s="152" t="s">
        <v>19</v>
      </c>
      <c r="I549" s="154"/>
      <c r="L549" s="150"/>
      <c r="M549" s="155"/>
      <c r="T549" s="156"/>
      <c r="AT549" s="152" t="s">
        <v>288</v>
      </c>
      <c r="AU549" s="152" t="s">
        <v>88</v>
      </c>
      <c r="AV549" s="12" t="s">
        <v>83</v>
      </c>
      <c r="AW549" s="12" t="s">
        <v>37</v>
      </c>
      <c r="AX549" s="12" t="s">
        <v>76</v>
      </c>
      <c r="AY549" s="152" t="s">
        <v>263</v>
      </c>
    </row>
    <row r="550" spans="2:51" s="13" customFormat="1" ht="10.199999999999999">
      <c r="B550" s="157"/>
      <c r="D550" s="151" t="s">
        <v>288</v>
      </c>
      <c r="E550" s="158" t="s">
        <v>19</v>
      </c>
      <c r="F550" s="159" t="s">
        <v>871</v>
      </c>
      <c r="H550" s="160">
        <v>273.36500000000001</v>
      </c>
      <c r="I550" s="161"/>
      <c r="L550" s="157"/>
      <c r="M550" s="162"/>
      <c r="T550" s="163"/>
      <c r="AT550" s="158" t="s">
        <v>288</v>
      </c>
      <c r="AU550" s="158" t="s">
        <v>88</v>
      </c>
      <c r="AV550" s="13" t="s">
        <v>88</v>
      </c>
      <c r="AW550" s="13" t="s">
        <v>37</v>
      </c>
      <c r="AX550" s="13" t="s">
        <v>76</v>
      </c>
      <c r="AY550" s="158" t="s">
        <v>263</v>
      </c>
    </row>
    <row r="551" spans="2:51" s="13" customFormat="1" ht="10.199999999999999">
      <c r="B551" s="157"/>
      <c r="D551" s="151" t="s">
        <v>288</v>
      </c>
      <c r="E551" s="158" t="s">
        <v>19</v>
      </c>
      <c r="F551" s="159" t="s">
        <v>872</v>
      </c>
      <c r="H551" s="160">
        <v>0.69</v>
      </c>
      <c r="I551" s="161"/>
      <c r="L551" s="157"/>
      <c r="M551" s="162"/>
      <c r="T551" s="163"/>
      <c r="AT551" s="158" t="s">
        <v>288</v>
      </c>
      <c r="AU551" s="158" t="s">
        <v>88</v>
      </c>
      <c r="AV551" s="13" t="s">
        <v>88</v>
      </c>
      <c r="AW551" s="13" t="s">
        <v>37</v>
      </c>
      <c r="AX551" s="13" t="s">
        <v>76</v>
      </c>
      <c r="AY551" s="158" t="s">
        <v>263</v>
      </c>
    </row>
    <row r="552" spans="2:51" s="13" customFormat="1" ht="10.199999999999999">
      <c r="B552" s="157"/>
      <c r="D552" s="151" t="s">
        <v>288</v>
      </c>
      <c r="E552" s="158" t="s">
        <v>19</v>
      </c>
      <c r="F552" s="159" t="s">
        <v>860</v>
      </c>
      <c r="H552" s="160">
        <v>462.07</v>
      </c>
      <c r="I552" s="161"/>
      <c r="L552" s="157"/>
      <c r="M552" s="162"/>
      <c r="T552" s="163"/>
      <c r="AT552" s="158" t="s">
        <v>288</v>
      </c>
      <c r="AU552" s="158" t="s">
        <v>88</v>
      </c>
      <c r="AV552" s="13" t="s">
        <v>88</v>
      </c>
      <c r="AW552" s="13" t="s">
        <v>37</v>
      </c>
      <c r="AX552" s="13" t="s">
        <v>76</v>
      </c>
      <c r="AY552" s="158" t="s">
        <v>263</v>
      </c>
    </row>
    <row r="553" spans="2:51" s="13" customFormat="1" ht="10.199999999999999">
      <c r="B553" s="157"/>
      <c r="D553" s="151" t="s">
        <v>288</v>
      </c>
      <c r="E553" s="158" t="s">
        <v>19</v>
      </c>
      <c r="F553" s="159" t="s">
        <v>873</v>
      </c>
      <c r="H553" s="160">
        <v>724.98</v>
      </c>
      <c r="I553" s="161"/>
      <c r="L553" s="157"/>
      <c r="M553" s="162"/>
      <c r="T553" s="163"/>
      <c r="AT553" s="158" t="s">
        <v>288</v>
      </c>
      <c r="AU553" s="158" t="s">
        <v>88</v>
      </c>
      <c r="AV553" s="13" t="s">
        <v>88</v>
      </c>
      <c r="AW553" s="13" t="s">
        <v>37</v>
      </c>
      <c r="AX553" s="13" t="s">
        <v>76</v>
      </c>
      <c r="AY553" s="158" t="s">
        <v>263</v>
      </c>
    </row>
    <row r="554" spans="2:51" s="13" customFormat="1" ht="10.199999999999999">
      <c r="B554" s="157"/>
      <c r="D554" s="151" t="s">
        <v>288</v>
      </c>
      <c r="E554" s="158" t="s">
        <v>19</v>
      </c>
      <c r="F554" s="159" t="s">
        <v>874</v>
      </c>
      <c r="H554" s="160">
        <v>8.5500000000000007</v>
      </c>
      <c r="I554" s="161"/>
      <c r="L554" s="157"/>
      <c r="M554" s="162"/>
      <c r="T554" s="163"/>
      <c r="AT554" s="158" t="s">
        <v>288</v>
      </c>
      <c r="AU554" s="158" t="s">
        <v>88</v>
      </c>
      <c r="AV554" s="13" t="s">
        <v>88</v>
      </c>
      <c r="AW554" s="13" t="s">
        <v>37</v>
      </c>
      <c r="AX554" s="13" t="s">
        <v>76</v>
      </c>
      <c r="AY554" s="158" t="s">
        <v>263</v>
      </c>
    </row>
    <row r="555" spans="2:51" s="13" customFormat="1" ht="10.199999999999999">
      <c r="B555" s="157"/>
      <c r="D555" s="151" t="s">
        <v>288</v>
      </c>
      <c r="E555" s="158" t="s">
        <v>19</v>
      </c>
      <c r="F555" s="159" t="s">
        <v>875</v>
      </c>
      <c r="H555" s="160">
        <v>36.453000000000003</v>
      </c>
      <c r="I555" s="161"/>
      <c r="L555" s="157"/>
      <c r="M555" s="162"/>
      <c r="T555" s="163"/>
      <c r="AT555" s="158" t="s">
        <v>288</v>
      </c>
      <c r="AU555" s="158" t="s">
        <v>88</v>
      </c>
      <c r="AV555" s="13" t="s">
        <v>88</v>
      </c>
      <c r="AW555" s="13" t="s">
        <v>37</v>
      </c>
      <c r="AX555" s="13" t="s">
        <v>76</v>
      </c>
      <c r="AY555" s="158" t="s">
        <v>263</v>
      </c>
    </row>
    <row r="556" spans="2:51" s="13" customFormat="1" ht="10.199999999999999">
      <c r="B556" s="157"/>
      <c r="D556" s="151" t="s">
        <v>288</v>
      </c>
      <c r="E556" s="158" t="s">
        <v>19</v>
      </c>
      <c r="F556" s="159" t="s">
        <v>876</v>
      </c>
      <c r="H556" s="160">
        <v>1.84</v>
      </c>
      <c r="I556" s="161"/>
      <c r="L556" s="157"/>
      <c r="M556" s="162"/>
      <c r="T556" s="163"/>
      <c r="AT556" s="158" t="s">
        <v>288</v>
      </c>
      <c r="AU556" s="158" t="s">
        <v>88</v>
      </c>
      <c r="AV556" s="13" t="s">
        <v>88</v>
      </c>
      <c r="AW556" s="13" t="s">
        <v>37</v>
      </c>
      <c r="AX556" s="13" t="s">
        <v>76</v>
      </c>
      <c r="AY556" s="158" t="s">
        <v>263</v>
      </c>
    </row>
    <row r="557" spans="2:51" s="13" customFormat="1" ht="10.199999999999999">
      <c r="B557" s="157"/>
      <c r="D557" s="151" t="s">
        <v>288</v>
      </c>
      <c r="E557" s="158" t="s">
        <v>19</v>
      </c>
      <c r="F557" s="159" t="s">
        <v>877</v>
      </c>
      <c r="H557" s="160">
        <v>33.325000000000003</v>
      </c>
      <c r="I557" s="161"/>
      <c r="L557" s="157"/>
      <c r="M557" s="162"/>
      <c r="T557" s="163"/>
      <c r="AT557" s="158" t="s">
        <v>288</v>
      </c>
      <c r="AU557" s="158" t="s">
        <v>88</v>
      </c>
      <c r="AV557" s="13" t="s">
        <v>88</v>
      </c>
      <c r="AW557" s="13" t="s">
        <v>37</v>
      </c>
      <c r="AX557" s="13" t="s">
        <v>76</v>
      </c>
      <c r="AY557" s="158" t="s">
        <v>263</v>
      </c>
    </row>
    <row r="558" spans="2:51" s="13" customFormat="1" ht="10.199999999999999">
      <c r="B558" s="157"/>
      <c r="D558" s="151" t="s">
        <v>288</v>
      </c>
      <c r="E558" s="158" t="s">
        <v>19</v>
      </c>
      <c r="F558" s="159" t="s">
        <v>878</v>
      </c>
      <c r="H558" s="160">
        <v>4.8029999999999999</v>
      </c>
      <c r="I558" s="161"/>
      <c r="L558" s="157"/>
      <c r="M558" s="162"/>
      <c r="T558" s="163"/>
      <c r="AT558" s="158" t="s">
        <v>288</v>
      </c>
      <c r="AU558" s="158" t="s">
        <v>88</v>
      </c>
      <c r="AV558" s="13" t="s">
        <v>88</v>
      </c>
      <c r="AW558" s="13" t="s">
        <v>37</v>
      </c>
      <c r="AX558" s="13" t="s">
        <v>76</v>
      </c>
      <c r="AY558" s="158" t="s">
        <v>263</v>
      </c>
    </row>
    <row r="559" spans="2:51" s="13" customFormat="1" ht="10.199999999999999">
      <c r="B559" s="157"/>
      <c r="D559" s="151" t="s">
        <v>288</v>
      </c>
      <c r="E559" s="158" t="s">
        <v>19</v>
      </c>
      <c r="F559" s="159" t="s">
        <v>879</v>
      </c>
      <c r="H559" s="160">
        <v>-133.738</v>
      </c>
      <c r="I559" s="161"/>
      <c r="L559" s="157"/>
      <c r="M559" s="162"/>
      <c r="T559" s="163"/>
      <c r="AT559" s="158" t="s">
        <v>288</v>
      </c>
      <c r="AU559" s="158" t="s">
        <v>88</v>
      </c>
      <c r="AV559" s="13" t="s">
        <v>88</v>
      </c>
      <c r="AW559" s="13" t="s">
        <v>37</v>
      </c>
      <c r="AX559" s="13" t="s">
        <v>76</v>
      </c>
      <c r="AY559" s="158" t="s">
        <v>263</v>
      </c>
    </row>
    <row r="560" spans="2:51" s="13" customFormat="1" ht="10.199999999999999">
      <c r="B560" s="157"/>
      <c r="D560" s="151" t="s">
        <v>288</v>
      </c>
      <c r="E560" s="158" t="s">
        <v>19</v>
      </c>
      <c r="F560" s="159" t="s">
        <v>880</v>
      </c>
      <c r="H560" s="160">
        <v>-82.472999999999999</v>
      </c>
      <c r="I560" s="161"/>
      <c r="L560" s="157"/>
      <c r="M560" s="162"/>
      <c r="T560" s="163"/>
      <c r="AT560" s="158" t="s">
        <v>288</v>
      </c>
      <c r="AU560" s="158" t="s">
        <v>88</v>
      </c>
      <c r="AV560" s="13" t="s">
        <v>88</v>
      </c>
      <c r="AW560" s="13" t="s">
        <v>37</v>
      </c>
      <c r="AX560" s="13" t="s">
        <v>76</v>
      </c>
      <c r="AY560" s="158" t="s">
        <v>263</v>
      </c>
    </row>
    <row r="561" spans="2:51" s="13" customFormat="1" ht="10.199999999999999">
      <c r="B561" s="157"/>
      <c r="D561" s="151" t="s">
        <v>288</v>
      </c>
      <c r="E561" s="158" t="s">
        <v>19</v>
      </c>
      <c r="F561" s="159" t="s">
        <v>881</v>
      </c>
      <c r="H561" s="160">
        <v>-139.49600000000001</v>
      </c>
      <c r="I561" s="161"/>
      <c r="L561" s="157"/>
      <c r="M561" s="162"/>
      <c r="T561" s="163"/>
      <c r="AT561" s="158" t="s">
        <v>288</v>
      </c>
      <c r="AU561" s="158" t="s">
        <v>88</v>
      </c>
      <c r="AV561" s="13" t="s">
        <v>88</v>
      </c>
      <c r="AW561" s="13" t="s">
        <v>37</v>
      </c>
      <c r="AX561" s="13" t="s">
        <v>76</v>
      </c>
      <c r="AY561" s="158" t="s">
        <v>263</v>
      </c>
    </row>
    <row r="562" spans="2:51" s="13" customFormat="1" ht="10.199999999999999">
      <c r="B562" s="157"/>
      <c r="D562" s="151" t="s">
        <v>288</v>
      </c>
      <c r="E562" s="158" t="s">
        <v>19</v>
      </c>
      <c r="F562" s="159" t="s">
        <v>870</v>
      </c>
      <c r="H562" s="160">
        <v>-19.445</v>
      </c>
      <c r="I562" s="161"/>
      <c r="L562" s="157"/>
      <c r="M562" s="162"/>
      <c r="T562" s="163"/>
      <c r="AT562" s="158" t="s">
        <v>288</v>
      </c>
      <c r="AU562" s="158" t="s">
        <v>88</v>
      </c>
      <c r="AV562" s="13" t="s">
        <v>88</v>
      </c>
      <c r="AW562" s="13" t="s">
        <v>37</v>
      </c>
      <c r="AX562" s="13" t="s">
        <v>76</v>
      </c>
      <c r="AY562" s="158" t="s">
        <v>263</v>
      </c>
    </row>
    <row r="563" spans="2:51" s="12" customFormat="1" ht="10.199999999999999">
      <c r="B563" s="150"/>
      <c r="D563" s="151" t="s">
        <v>288</v>
      </c>
      <c r="E563" s="152" t="s">
        <v>19</v>
      </c>
      <c r="F563" s="153" t="s">
        <v>798</v>
      </c>
      <c r="H563" s="152" t="s">
        <v>19</v>
      </c>
      <c r="I563" s="154"/>
      <c r="L563" s="150"/>
      <c r="M563" s="155"/>
      <c r="T563" s="156"/>
      <c r="AT563" s="152" t="s">
        <v>288</v>
      </c>
      <c r="AU563" s="152" t="s">
        <v>88</v>
      </c>
      <c r="AV563" s="12" t="s">
        <v>83</v>
      </c>
      <c r="AW563" s="12" t="s">
        <v>37</v>
      </c>
      <c r="AX563" s="12" t="s">
        <v>76</v>
      </c>
      <c r="AY563" s="152" t="s">
        <v>263</v>
      </c>
    </row>
    <row r="564" spans="2:51" s="12" customFormat="1" ht="10.199999999999999">
      <c r="B564" s="150"/>
      <c r="D564" s="151" t="s">
        <v>288</v>
      </c>
      <c r="E564" s="152" t="s">
        <v>19</v>
      </c>
      <c r="F564" s="153" t="s">
        <v>799</v>
      </c>
      <c r="H564" s="152" t="s">
        <v>19</v>
      </c>
      <c r="I564" s="154"/>
      <c r="L564" s="150"/>
      <c r="M564" s="155"/>
      <c r="T564" s="156"/>
      <c r="AT564" s="152" t="s">
        <v>288</v>
      </c>
      <c r="AU564" s="152" t="s">
        <v>88</v>
      </c>
      <c r="AV564" s="12" t="s">
        <v>83</v>
      </c>
      <c r="AW564" s="12" t="s">
        <v>37</v>
      </c>
      <c r="AX564" s="12" t="s">
        <v>76</v>
      </c>
      <c r="AY564" s="152" t="s">
        <v>263</v>
      </c>
    </row>
    <row r="565" spans="2:51" s="13" customFormat="1" ht="10.199999999999999">
      <c r="B565" s="157"/>
      <c r="D565" s="151" t="s">
        <v>288</v>
      </c>
      <c r="E565" s="158" t="s">
        <v>19</v>
      </c>
      <c r="F565" s="159" t="s">
        <v>882</v>
      </c>
      <c r="H565" s="160">
        <v>264.96499999999997</v>
      </c>
      <c r="I565" s="161"/>
      <c r="L565" s="157"/>
      <c r="M565" s="162"/>
      <c r="T565" s="163"/>
      <c r="AT565" s="158" t="s">
        <v>288</v>
      </c>
      <c r="AU565" s="158" t="s">
        <v>88</v>
      </c>
      <c r="AV565" s="13" t="s">
        <v>88</v>
      </c>
      <c r="AW565" s="13" t="s">
        <v>37</v>
      </c>
      <c r="AX565" s="13" t="s">
        <v>76</v>
      </c>
      <c r="AY565" s="158" t="s">
        <v>263</v>
      </c>
    </row>
    <row r="566" spans="2:51" s="13" customFormat="1" ht="10.199999999999999">
      <c r="B566" s="157"/>
      <c r="D566" s="151" t="s">
        <v>288</v>
      </c>
      <c r="E566" s="158" t="s">
        <v>19</v>
      </c>
      <c r="F566" s="159" t="s">
        <v>872</v>
      </c>
      <c r="H566" s="160">
        <v>0.69</v>
      </c>
      <c r="I566" s="161"/>
      <c r="L566" s="157"/>
      <c r="M566" s="162"/>
      <c r="T566" s="163"/>
      <c r="AT566" s="158" t="s">
        <v>288</v>
      </c>
      <c r="AU566" s="158" t="s">
        <v>88</v>
      </c>
      <c r="AV566" s="13" t="s">
        <v>88</v>
      </c>
      <c r="AW566" s="13" t="s">
        <v>37</v>
      </c>
      <c r="AX566" s="13" t="s">
        <v>76</v>
      </c>
      <c r="AY566" s="158" t="s">
        <v>263</v>
      </c>
    </row>
    <row r="567" spans="2:51" s="13" customFormat="1" ht="10.199999999999999">
      <c r="B567" s="157"/>
      <c r="D567" s="151" t="s">
        <v>288</v>
      </c>
      <c r="E567" s="158" t="s">
        <v>19</v>
      </c>
      <c r="F567" s="159" t="s">
        <v>860</v>
      </c>
      <c r="H567" s="160">
        <v>462.07</v>
      </c>
      <c r="I567" s="161"/>
      <c r="L567" s="157"/>
      <c r="M567" s="162"/>
      <c r="T567" s="163"/>
      <c r="AT567" s="158" t="s">
        <v>288</v>
      </c>
      <c r="AU567" s="158" t="s">
        <v>88</v>
      </c>
      <c r="AV567" s="13" t="s">
        <v>88</v>
      </c>
      <c r="AW567" s="13" t="s">
        <v>37</v>
      </c>
      <c r="AX567" s="13" t="s">
        <v>76</v>
      </c>
      <c r="AY567" s="158" t="s">
        <v>263</v>
      </c>
    </row>
    <row r="568" spans="2:51" s="13" customFormat="1" ht="10.199999999999999">
      <c r="B568" s="157"/>
      <c r="D568" s="151" t="s">
        <v>288</v>
      </c>
      <c r="E568" s="158" t="s">
        <v>19</v>
      </c>
      <c r="F568" s="159" t="s">
        <v>873</v>
      </c>
      <c r="H568" s="160">
        <v>724.98</v>
      </c>
      <c r="I568" s="161"/>
      <c r="L568" s="157"/>
      <c r="M568" s="162"/>
      <c r="T568" s="163"/>
      <c r="AT568" s="158" t="s">
        <v>288</v>
      </c>
      <c r="AU568" s="158" t="s">
        <v>88</v>
      </c>
      <c r="AV568" s="13" t="s">
        <v>88</v>
      </c>
      <c r="AW568" s="13" t="s">
        <v>37</v>
      </c>
      <c r="AX568" s="13" t="s">
        <v>76</v>
      </c>
      <c r="AY568" s="158" t="s">
        <v>263</v>
      </c>
    </row>
    <row r="569" spans="2:51" s="13" customFormat="1" ht="10.199999999999999">
      <c r="B569" s="157"/>
      <c r="D569" s="151" t="s">
        <v>288</v>
      </c>
      <c r="E569" s="158" t="s">
        <v>19</v>
      </c>
      <c r="F569" s="159" t="s">
        <v>874</v>
      </c>
      <c r="H569" s="160">
        <v>8.5500000000000007</v>
      </c>
      <c r="I569" s="161"/>
      <c r="L569" s="157"/>
      <c r="M569" s="162"/>
      <c r="T569" s="163"/>
      <c r="AT569" s="158" t="s">
        <v>288</v>
      </c>
      <c r="AU569" s="158" t="s">
        <v>88</v>
      </c>
      <c r="AV569" s="13" t="s">
        <v>88</v>
      </c>
      <c r="AW569" s="13" t="s">
        <v>37</v>
      </c>
      <c r="AX569" s="13" t="s">
        <v>76</v>
      </c>
      <c r="AY569" s="158" t="s">
        <v>263</v>
      </c>
    </row>
    <row r="570" spans="2:51" s="13" customFormat="1" ht="10.199999999999999">
      <c r="B570" s="157"/>
      <c r="D570" s="151" t="s">
        <v>288</v>
      </c>
      <c r="E570" s="158" t="s">
        <v>19</v>
      </c>
      <c r="F570" s="159" t="s">
        <v>883</v>
      </c>
      <c r="H570" s="160">
        <v>36.265000000000001</v>
      </c>
      <c r="I570" s="161"/>
      <c r="L570" s="157"/>
      <c r="M570" s="162"/>
      <c r="T570" s="163"/>
      <c r="AT570" s="158" t="s">
        <v>288</v>
      </c>
      <c r="AU570" s="158" t="s">
        <v>88</v>
      </c>
      <c r="AV570" s="13" t="s">
        <v>88</v>
      </c>
      <c r="AW570" s="13" t="s">
        <v>37</v>
      </c>
      <c r="AX570" s="13" t="s">
        <v>76</v>
      </c>
      <c r="AY570" s="158" t="s">
        <v>263</v>
      </c>
    </row>
    <row r="571" spans="2:51" s="13" customFormat="1" ht="10.199999999999999">
      <c r="B571" s="157"/>
      <c r="D571" s="151" t="s">
        <v>288</v>
      </c>
      <c r="E571" s="158" t="s">
        <v>19</v>
      </c>
      <c r="F571" s="159" t="s">
        <v>876</v>
      </c>
      <c r="H571" s="160">
        <v>1.84</v>
      </c>
      <c r="I571" s="161"/>
      <c r="L571" s="157"/>
      <c r="M571" s="162"/>
      <c r="T571" s="163"/>
      <c r="AT571" s="158" t="s">
        <v>288</v>
      </c>
      <c r="AU571" s="158" t="s">
        <v>88</v>
      </c>
      <c r="AV571" s="13" t="s">
        <v>88</v>
      </c>
      <c r="AW571" s="13" t="s">
        <v>37</v>
      </c>
      <c r="AX571" s="13" t="s">
        <v>76</v>
      </c>
      <c r="AY571" s="158" t="s">
        <v>263</v>
      </c>
    </row>
    <row r="572" spans="2:51" s="13" customFormat="1" ht="10.199999999999999">
      <c r="B572" s="157"/>
      <c r="D572" s="151" t="s">
        <v>288</v>
      </c>
      <c r="E572" s="158" t="s">
        <v>19</v>
      </c>
      <c r="F572" s="159" t="s">
        <v>877</v>
      </c>
      <c r="H572" s="160">
        <v>33.325000000000003</v>
      </c>
      <c r="I572" s="161"/>
      <c r="L572" s="157"/>
      <c r="M572" s="162"/>
      <c r="T572" s="163"/>
      <c r="AT572" s="158" t="s">
        <v>288</v>
      </c>
      <c r="AU572" s="158" t="s">
        <v>88</v>
      </c>
      <c r="AV572" s="13" t="s">
        <v>88</v>
      </c>
      <c r="AW572" s="13" t="s">
        <v>37</v>
      </c>
      <c r="AX572" s="13" t="s">
        <v>76</v>
      </c>
      <c r="AY572" s="158" t="s">
        <v>263</v>
      </c>
    </row>
    <row r="573" spans="2:51" s="13" customFormat="1" ht="10.199999999999999">
      <c r="B573" s="157"/>
      <c r="D573" s="151" t="s">
        <v>288</v>
      </c>
      <c r="E573" s="158" t="s">
        <v>19</v>
      </c>
      <c r="F573" s="159" t="s">
        <v>884</v>
      </c>
      <c r="H573" s="160">
        <v>4.4400000000000004</v>
      </c>
      <c r="I573" s="161"/>
      <c r="L573" s="157"/>
      <c r="M573" s="162"/>
      <c r="T573" s="163"/>
      <c r="AT573" s="158" t="s">
        <v>288</v>
      </c>
      <c r="AU573" s="158" t="s">
        <v>88</v>
      </c>
      <c r="AV573" s="13" t="s">
        <v>88</v>
      </c>
      <c r="AW573" s="13" t="s">
        <v>37</v>
      </c>
      <c r="AX573" s="13" t="s">
        <v>76</v>
      </c>
      <c r="AY573" s="158" t="s">
        <v>263</v>
      </c>
    </row>
    <row r="574" spans="2:51" s="13" customFormat="1" ht="10.199999999999999">
      <c r="B574" s="157"/>
      <c r="D574" s="151" t="s">
        <v>288</v>
      </c>
      <c r="E574" s="158" t="s">
        <v>19</v>
      </c>
      <c r="F574" s="159" t="s">
        <v>879</v>
      </c>
      <c r="H574" s="160">
        <v>-133.738</v>
      </c>
      <c r="I574" s="161"/>
      <c r="L574" s="157"/>
      <c r="M574" s="162"/>
      <c r="T574" s="163"/>
      <c r="AT574" s="158" t="s">
        <v>288</v>
      </c>
      <c r="AU574" s="158" t="s">
        <v>88</v>
      </c>
      <c r="AV574" s="13" t="s">
        <v>88</v>
      </c>
      <c r="AW574" s="13" t="s">
        <v>37</v>
      </c>
      <c r="AX574" s="13" t="s">
        <v>76</v>
      </c>
      <c r="AY574" s="158" t="s">
        <v>263</v>
      </c>
    </row>
    <row r="575" spans="2:51" s="13" customFormat="1" ht="10.199999999999999">
      <c r="B575" s="157"/>
      <c r="D575" s="151" t="s">
        <v>288</v>
      </c>
      <c r="E575" s="158" t="s">
        <v>19</v>
      </c>
      <c r="F575" s="159" t="s">
        <v>880</v>
      </c>
      <c r="H575" s="160">
        <v>-82.472999999999999</v>
      </c>
      <c r="I575" s="161"/>
      <c r="L575" s="157"/>
      <c r="M575" s="162"/>
      <c r="T575" s="163"/>
      <c r="AT575" s="158" t="s">
        <v>288</v>
      </c>
      <c r="AU575" s="158" t="s">
        <v>88</v>
      </c>
      <c r="AV575" s="13" t="s">
        <v>88</v>
      </c>
      <c r="AW575" s="13" t="s">
        <v>37</v>
      </c>
      <c r="AX575" s="13" t="s">
        <v>76</v>
      </c>
      <c r="AY575" s="158" t="s">
        <v>263</v>
      </c>
    </row>
    <row r="576" spans="2:51" s="13" customFormat="1" ht="10.199999999999999">
      <c r="B576" s="157"/>
      <c r="D576" s="151" t="s">
        <v>288</v>
      </c>
      <c r="E576" s="158" t="s">
        <v>19</v>
      </c>
      <c r="F576" s="159" t="s">
        <v>881</v>
      </c>
      <c r="H576" s="160">
        <v>-139.49600000000001</v>
      </c>
      <c r="I576" s="161"/>
      <c r="L576" s="157"/>
      <c r="M576" s="162"/>
      <c r="T576" s="163"/>
      <c r="AT576" s="158" t="s">
        <v>288</v>
      </c>
      <c r="AU576" s="158" t="s">
        <v>88</v>
      </c>
      <c r="AV576" s="13" t="s">
        <v>88</v>
      </c>
      <c r="AW576" s="13" t="s">
        <v>37</v>
      </c>
      <c r="AX576" s="13" t="s">
        <v>76</v>
      </c>
      <c r="AY576" s="158" t="s">
        <v>263</v>
      </c>
    </row>
    <row r="577" spans="2:51" s="13" customFormat="1" ht="10.199999999999999">
      <c r="B577" s="157"/>
      <c r="D577" s="151" t="s">
        <v>288</v>
      </c>
      <c r="E577" s="158" t="s">
        <v>19</v>
      </c>
      <c r="F577" s="159" t="s">
        <v>870</v>
      </c>
      <c r="H577" s="160">
        <v>-19.445</v>
      </c>
      <c r="I577" s="161"/>
      <c r="L577" s="157"/>
      <c r="M577" s="162"/>
      <c r="T577" s="163"/>
      <c r="AT577" s="158" t="s">
        <v>288</v>
      </c>
      <c r="AU577" s="158" t="s">
        <v>88</v>
      </c>
      <c r="AV577" s="13" t="s">
        <v>88</v>
      </c>
      <c r="AW577" s="13" t="s">
        <v>37</v>
      </c>
      <c r="AX577" s="13" t="s">
        <v>76</v>
      </c>
      <c r="AY577" s="158" t="s">
        <v>263</v>
      </c>
    </row>
    <row r="578" spans="2:51" s="12" customFormat="1" ht="10.199999999999999">
      <c r="B578" s="150"/>
      <c r="D578" s="151" t="s">
        <v>288</v>
      </c>
      <c r="E578" s="152" t="s">
        <v>19</v>
      </c>
      <c r="F578" s="153" t="s">
        <v>801</v>
      </c>
      <c r="H578" s="152" t="s">
        <v>19</v>
      </c>
      <c r="I578" s="154"/>
      <c r="L578" s="150"/>
      <c r="M578" s="155"/>
      <c r="T578" s="156"/>
      <c r="AT578" s="152" t="s">
        <v>288</v>
      </c>
      <c r="AU578" s="152" t="s">
        <v>88</v>
      </c>
      <c r="AV578" s="12" t="s">
        <v>83</v>
      </c>
      <c r="AW578" s="12" t="s">
        <v>37</v>
      </c>
      <c r="AX578" s="12" t="s">
        <v>76</v>
      </c>
      <c r="AY578" s="152" t="s">
        <v>263</v>
      </c>
    </row>
    <row r="579" spans="2:51" s="12" customFormat="1" ht="10.199999999999999">
      <c r="B579" s="150"/>
      <c r="D579" s="151" t="s">
        <v>288</v>
      </c>
      <c r="E579" s="152" t="s">
        <v>19</v>
      </c>
      <c r="F579" s="153" t="s">
        <v>802</v>
      </c>
      <c r="H579" s="152" t="s">
        <v>19</v>
      </c>
      <c r="I579" s="154"/>
      <c r="L579" s="150"/>
      <c r="M579" s="155"/>
      <c r="T579" s="156"/>
      <c r="AT579" s="152" t="s">
        <v>288</v>
      </c>
      <c r="AU579" s="152" t="s">
        <v>88</v>
      </c>
      <c r="AV579" s="12" t="s">
        <v>83</v>
      </c>
      <c r="AW579" s="12" t="s">
        <v>37</v>
      </c>
      <c r="AX579" s="12" t="s">
        <v>76</v>
      </c>
      <c r="AY579" s="152" t="s">
        <v>263</v>
      </c>
    </row>
    <row r="580" spans="2:51" s="13" customFormat="1" ht="10.199999999999999">
      <c r="B580" s="157"/>
      <c r="D580" s="151" t="s">
        <v>288</v>
      </c>
      <c r="E580" s="158" t="s">
        <v>19</v>
      </c>
      <c r="F580" s="159" t="s">
        <v>885</v>
      </c>
      <c r="H580" s="160">
        <v>290.42399999999998</v>
      </c>
      <c r="I580" s="161"/>
      <c r="L580" s="157"/>
      <c r="M580" s="162"/>
      <c r="T580" s="163"/>
      <c r="AT580" s="158" t="s">
        <v>288</v>
      </c>
      <c r="AU580" s="158" t="s">
        <v>88</v>
      </c>
      <c r="AV580" s="13" t="s">
        <v>88</v>
      </c>
      <c r="AW580" s="13" t="s">
        <v>37</v>
      </c>
      <c r="AX580" s="13" t="s">
        <v>76</v>
      </c>
      <c r="AY580" s="158" t="s">
        <v>263</v>
      </c>
    </row>
    <row r="581" spans="2:51" s="13" customFormat="1" ht="10.199999999999999">
      <c r="B581" s="157"/>
      <c r="D581" s="151" t="s">
        <v>288</v>
      </c>
      <c r="E581" s="158" t="s">
        <v>19</v>
      </c>
      <c r="F581" s="159" t="s">
        <v>872</v>
      </c>
      <c r="H581" s="160">
        <v>0.69</v>
      </c>
      <c r="I581" s="161"/>
      <c r="L581" s="157"/>
      <c r="M581" s="162"/>
      <c r="T581" s="163"/>
      <c r="AT581" s="158" t="s">
        <v>288</v>
      </c>
      <c r="AU581" s="158" t="s">
        <v>88</v>
      </c>
      <c r="AV581" s="13" t="s">
        <v>88</v>
      </c>
      <c r="AW581" s="13" t="s">
        <v>37</v>
      </c>
      <c r="AX581" s="13" t="s">
        <v>76</v>
      </c>
      <c r="AY581" s="158" t="s">
        <v>263</v>
      </c>
    </row>
    <row r="582" spans="2:51" s="13" customFormat="1" ht="10.199999999999999">
      <c r="B582" s="157"/>
      <c r="D582" s="151" t="s">
        <v>288</v>
      </c>
      <c r="E582" s="158" t="s">
        <v>19</v>
      </c>
      <c r="F582" s="159" t="s">
        <v>886</v>
      </c>
      <c r="H582" s="160">
        <v>486.82400000000001</v>
      </c>
      <c r="I582" s="161"/>
      <c r="L582" s="157"/>
      <c r="M582" s="162"/>
      <c r="T582" s="163"/>
      <c r="AT582" s="158" t="s">
        <v>288</v>
      </c>
      <c r="AU582" s="158" t="s">
        <v>88</v>
      </c>
      <c r="AV582" s="13" t="s">
        <v>88</v>
      </c>
      <c r="AW582" s="13" t="s">
        <v>37</v>
      </c>
      <c r="AX582" s="13" t="s">
        <v>76</v>
      </c>
      <c r="AY582" s="158" t="s">
        <v>263</v>
      </c>
    </row>
    <row r="583" spans="2:51" s="13" customFormat="1" ht="10.199999999999999">
      <c r="B583" s="157"/>
      <c r="D583" s="151" t="s">
        <v>288</v>
      </c>
      <c r="E583" s="158" t="s">
        <v>19</v>
      </c>
      <c r="F583" s="159" t="s">
        <v>887</v>
      </c>
      <c r="H583" s="160">
        <v>757.86</v>
      </c>
      <c r="I583" s="161"/>
      <c r="L583" s="157"/>
      <c r="M583" s="162"/>
      <c r="T583" s="163"/>
      <c r="AT583" s="158" t="s">
        <v>288</v>
      </c>
      <c r="AU583" s="158" t="s">
        <v>88</v>
      </c>
      <c r="AV583" s="13" t="s">
        <v>88</v>
      </c>
      <c r="AW583" s="13" t="s">
        <v>37</v>
      </c>
      <c r="AX583" s="13" t="s">
        <v>76</v>
      </c>
      <c r="AY583" s="158" t="s">
        <v>263</v>
      </c>
    </row>
    <row r="584" spans="2:51" s="13" customFormat="1" ht="10.199999999999999">
      <c r="B584" s="157"/>
      <c r="D584" s="151" t="s">
        <v>288</v>
      </c>
      <c r="E584" s="158" t="s">
        <v>19</v>
      </c>
      <c r="F584" s="159" t="s">
        <v>874</v>
      </c>
      <c r="H584" s="160">
        <v>8.5500000000000007</v>
      </c>
      <c r="I584" s="161"/>
      <c r="L584" s="157"/>
      <c r="M584" s="162"/>
      <c r="T584" s="163"/>
      <c r="AT584" s="158" t="s">
        <v>288</v>
      </c>
      <c r="AU584" s="158" t="s">
        <v>88</v>
      </c>
      <c r="AV584" s="13" t="s">
        <v>88</v>
      </c>
      <c r="AW584" s="13" t="s">
        <v>37</v>
      </c>
      <c r="AX584" s="13" t="s">
        <v>76</v>
      </c>
      <c r="AY584" s="158" t="s">
        <v>263</v>
      </c>
    </row>
    <row r="585" spans="2:51" s="13" customFormat="1" ht="10.199999999999999">
      <c r="B585" s="157"/>
      <c r="D585" s="151" t="s">
        <v>288</v>
      </c>
      <c r="E585" s="158" t="s">
        <v>19</v>
      </c>
      <c r="F585" s="159" t="s">
        <v>888</v>
      </c>
      <c r="H585" s="160">
        <v>24.202999999999999</v>
      </c>
      <c r="I585" s="161"/>
      <c r="L585" s="157"/>
      <c r="M585" s="162"/>
      <c r="T585" s="163"/>
      <c r="AT585" s="158" t="s">
        <v>288</v>
      </c>
      <c r="AU585" s="158" t="s">
        <v>88</v>
      </c>
      <c r="AV585" s="13" t="s">
        <v>88</v>
      </c>
      <c r="AW585" s="13" t="s">
        <v>37</v>
      </c>
      <c r="AX585" s="13" t="s">
        <v>76</v>
      </c>
      <c r="AY585" s="158" t="s">
        <v>263</v>
      </c>
    </row>
    <row r="586" spans="2:51" s="13" customFormat="1" ht="10.199999999999999">
      <c r="B586" s="157"/>
      <c r="D586" s="151" t="s">
        <v>288</v>
      </c>
      <c r="E586" s="158" t="s">
        <v>19</v>
      </c>
      <c r="F586" s="159" t="s">
        <v>889</v>
      </c>
      <c r="H586" s="160">
        <v>12.94</v>
      </c>
      <c r="I586" s="161"/>
      <c r="L586" s="157"/>
      <c r="M586" s="162"/>
      <c r="T586" s="163"/>
      <c r="AT586" s="158" t="s">
        <v>288</v>
      </c>
      <c r="AU586" s="158" t="s">
        <v>88</v>
      </c>
      <c r="AV586" s="13" t="s">
        <v>88</v>
      </c>
      <c r="AW586" s="13" t="s">
        <v>37</v>
      </c>
      <c r="AX586" s="13" t="s">
        <v>76</v>
      </c>
      <c r="AY586" s="158" t="s">
        <v>263</v>
      </c>
    </row>
    <row r="587" spans="2:51" s="13" customFormat="1" ht="10.199999999999999">
      <c r="B587" s="157"/>
      <c r="D587" s="151" t="s">
        <v>288</v>
      </c>
      <c r="E587" s="158" t="s">
        <v>19</v>
      </c>
      <c r="F587" s="159" t="s">
        <v>890</v>
      </c>
      <c r="H587" s="160">
        <v>34.6</v>
      </c>
      <c r="I587" s="161"/>
      <c r="L587" s="157"/>
      <c r="M587" s="162"/>
      <c r="T587" s="163"/>
      <c r="AT587" s="158" t="s">
        <v>288</v>
      </c>
      <c r="AU587" s="158" t="s">
        <v>88</v>
      </c>
      <c r="AV587" s="13" t="s">
        <v>88</v>
      </c>
      <c r="AW587" s="13" t="s">
        <v>37</v>
      </c>
      <c r="AX587" s="13" t="s">
        <v>76</v>
      </c>
      <c r="AY587" s="158" t="s">
        <v>263</v>
      </c>
    </row>
    <row r="588" spans="2:51" s="13" customFormat="1" ht="10.199999999999999">
      <c r="B588" s="157"/>
      <c r="D588" s="151" t="s">
        <v>288</v>
      </c>
      <c r="E588" s="158" t="s">
        <v>19</v>
      </c>
      <c r="F588" s="159" t="s">
        <v>891</v>
      </c>
      <c r="H588" s="160">
        <v>4.4279999999999999</v>
      </c>
      <c r="I588" s="161"/>
      <c r="L588" s="157"/>
      <c r="M588" s="162"/>
      <c r="T588" s="163"/>
      <c r="AT588" s="158" t="s">
        <v>288</v>
      </c>
      <c r="AU588" s="158" t="s">
        <v>88</v>
      </c>
      <c r="AV588" s="13" t="s">
        <v>88</v>
      </c>
      <c r="AW588" s="13" t="s">
        <v>37</v>
      </c>
      <c r="AX588" s="13" t="s">
        <v>76</v>
      </c>
      <c r="AY588" s="158" t="s">
        <v>263</v>
      </c>
    </row>
    <row r="589" spans="2:51" s="13" customFormat="1" ht="10.199999999999999">
      <c r="B589" s="157"/>
      <c r="D589" s="151" t="s">
        <v>288</v>
      </c>
      <c r="E589" s="158" t="s">
        <v>19</v>
      </c>
      <c r="F589" s="159" t="s">
        <v>879</v>
      </c>
      <c r="H589" s="160">
        <v>-133.738</v>
      </c>
      <c r="I589" s="161"/>
      <c r="L589" s="157"/>
      <c r="M589" s="162"/>
      <c r="T589" s="163"/>
      <c r="AT589" s="158" t="s">
        <v>288</v>
      </c>
      <c r="AU589" s="158" t="s">
        <v>88</v>
      </c>
      <c r="AV589" s="13" t="s">
        <v>88</v>
      </c>
      <c r="AW589" s="13" t="s">
        <v>37</v>
      </c>
      <c r="AX589" s="13" t="s">
        <v>76</v>
      </c>
      <c r="AY589" s="158" t="s">
        <v>263</v>
      </c>
    </row>
    <row r="590" spans="2:51" s="13" customFormat="1" ht="10.199999999999999">
      <c r="B590" s="157"/>
      <c r="D590" s="151" t="s">
        <v>288</v>
      </c>
      <c r="E590" s="158" t="s">
        <v>19</v>
      </c>
      <c r="F590" s="159" t="s">
        <v>880</v>
      </c>
      <c r="H590" s="160">
        <v>-82.472999999999999</v>
      </c>
      <c r="I590" s="161"/>
      <c r="L590" s="157"/>
      <c r="M590" s="162"/>
      <c r="T590" s="163"/>
      <c r="AT590" s="158" t="s">
        <v>288</v>
      </c>
      <c r="AU590" s="158" t="s">
        <v>88</v>
      </c>
      <c r="AV590" s="13" t="s">
        <v>88</v>
      </c>
      <c r="AW590" s="13" t="s">
        <v>37</v>
      </c>
      <c r="AX590" s="13" t="s">
        <v>76</v>
      </c>
      <c r="AY590" s="158" t="s">
        <v>263</v>
      </c>
    </row>
    <row r="591" spans="2:51" s="13" customFormat="1" ht="10.199999999999999">
      <c r="B591" s="157"/>
      <c r="D591" s="151" t="s">
        <v>288</v>
      </c>
      <c r="E591" s="158" t="s">
        <v>19</v>
      </c>
      <c r="F591" s="159" t="s">
        <v>892</v>
      </c>
      <c r="H591" s="160">
        <v>-141.52600000000001</v>
      </c>
      <c r="I591" s="161"/>
      <c r="L591" s="157"/>
      <c r="M591" s="162"/>
      <c r="T591" s="163"/>
      <c r="AT591" s="158" t="s">
        <v>288</v>
      </c>
      <c r="AU591" s="158" t="s">
        <v>88</v>
      </c>
      <c r="AV591" s="13" t="s">
        <v>88</v>
      </c>
      <c r="AW591" s="13" t="s">
        <v>37</v>
      </c>
      <c r="AX591" s="13" t="s">
        <v>76</v>
      </c>
      <c r="AY591" s="158" t="s">
        <v>263</v>
      </c>
    </row>
    <row r="592" spans="2:51" s="13" customFormat="1" ht="10.199999999999999">
      <c r="B592" s="157"/>
      <c r="D592" s="151" t="s">
        <v>288</v>
      </c>
      <c r="E592" s="158" t="s">
        <v>19</v>
      </c>
      <c r="F592" s="159" t="s">
        <v>893</v>
      </c>
      <c r="H592" s="160">
        <v>-19.215</v>
      </c>
      <c r="I592" s="161"/>
      <c r="L592" s="157"/>
      <c r="M592" s="162"/>
      <c r="T592" s="163"/>
      <c r="AT592" s="158" t="s">
        <v>288</v>
      </c>
      <c r="AU592" s="158" t="s">
        <v>88</v>
      </c>
      <c r="AV592" s="13" t="s">
        <v>88</v>
      </c>
      <c r="AW592" s="13" t="s">
        <v>37</v>
      </c>
      <c r="AX592" s="13" t="s">
        <v>76</v>
      </c>
      <c r="AY592" s="158" t="s">
        <v>263</v>
      </c>
    </row>
    <row r="593" spans="2:51" s="12" customFormat="1" ht="10.199999999999999">
      <c r="B593" s="150"/>
      <c r="D593" s="151" t="s">
        <v>288</v>
      </c>
      <c r="E593" s="152" t="s">
        <v>19</v>
      </c>
      <c r="F593" s="153" t="s">
        <v>810</v>
      </c>
      <c r="H593" s="152" t="s">
        <v>19</v>
      </c>
      <c r="I593" s="154"/>
      <c r="L593" s="150"/>
      <c r="M593" s="155"/>
      <c r="T593" s="156"/>
      <c r="AT593" s="152" t="s">
        <v>288</v>
      </c>
      <c r="AU593" s="152" t="s">
        <v>88</v>
      </c>
      <c r="AV593" s="12" t="s">
        <v>83</v>
      </c>
      <c r="AW593" s="12" t="s">
        <v>37</v>
      </c>
      <c r="AX593" s="12" t="s">
        <v>76</v>
      </c>
      <c r="AY593" s="152" t="s">
        <v>263</v>
      </c>
    </row>
    <row r="594" spans="2:51" s="12" customFormat="1" ht="10.199999999999999">
      <c r="B594" s="150"/>
      <c r="D594" s="151" t="s">
        <v>288</v>
      </c>
      <c r="E594" s="152" t="s">
        <v>19</v>
      </c>
      <c r="F594" s="153" t="s">
        <v>811</v>
      </c>
      <c r="H594" s="152" t="s">
        <v>19</v>
      </c>
      <c r="I594" s="154"/>
      <c r="L594" s="150"/>
      <c r="M594" s="155"/>
      <c r="T594" s="156"/>
      <c r="AT594" s="152" t="s">
        <v>288</v>
      </c>
      <c r="AU594" s="152" t="s">
        <v>88</v>
      </c>
      <c r="AV594" s="12" t="s">
        <v>83</v>
      </c>
      <c r="AW594" s="12" t="s">
        <v>37</v>
      </c>
      <c r="AX594" s="12" t="s">
        <v>76</v>
      </c>
      <c r="AY594" s="152" t="s">
        <v>263</v>
      </c>
    </row>
    <row r="595" spans="2:51" s="13" customFormat="1" ht="10.199999999999999">
      <c r="B595" s="157"/>
      <c r="D595" s="151" t="s">
        <v>288</v>
      </c>
      <c r="E595" s="158" t="s">
        <v>19</v>
      </c>
      <c r="F595" s="159" t="s">
        <v>894</v>
      </c>
      <c r="H595" s="160">
        <v>252.715</v>
      </c>
      <c r="I595" s="161"/>
      <c r="L595" s="157"/>
      <c r="M595" s="162"/>
      <c r="T595" s="163"/>
      <c r="AT595" s="158" t="s">
        <v>288</v>
      </c>
      <c r="AU595" s="158" t="s">
        <v>88</v>
      </c>
      <c r="AV595" s="13" t="s">
        <v>88</v>
      </c>
      <c r="AW595" s="13" t="s">
        <v>37</v>
      </c>
      <c r="AX595" s="13" t="s">
        <v>76</v>
      </c>
      <c r="AY595" s="158" t="s">
        <v>263</v>
      </c>
    </row>
    <row r="596" spans="2:51" s="13" customFormat="1" ht="10.199999999999999">
      <c r="B596" s="157"/>
      <c r="D596" s="151" t="s">
        <v>288</v>
      </c>
      <c r="E596" s="158" t="s">
        <v>19</v>
      </c>
      <c r="F596" s="159" t="s">
        <v>872</v>
      </c>
      <c r="H596" s="160">
        <v>0.69</v>
      </c>
      <c r="I596" s="161"/>
      <c r="L596" s="157"/>
      <c r="M596" s="162"/>
      <c r="T596" s="163"/>
      <c r="AT596" s="158" t="s">
        <v>288</v>
      </c>
      <c r="AU596" s="158" t="s">
        <v>88</v>
      </c>
      <c r="AV596" s="13" t="s">
        <v>88</v>
      </c>
      <c r="AW596" s="13" t="s">
        <v>37</v>
      </c>
      <c r="AX596" s="13" t="s">
        <v>76</v>
      </c>
      <c r="AY596" s="158" t="s">
        <v>263</v>
      </c>
    </row>
    <row r="597" spans="2:51" s="13" customFormat="1" ht="10.199999999999999">
      <c r="B597" s="157"/>
      <c r="D597" s="151" t="s">
        <v>288</v>
      </c>
      <c r="E597" s="158" t="s">
        <v>19</v>
      </c>
      <c r="F597" s="159" t="s">
        <v>895</v>
      </c>
      <c r="H597" s="160">
        <v>308.27999999999997</v>
      </c>
      <c r="I597" s="161"/>
      <c r="L597" s="157"/>
      <c r="M597" s="162"/>
      <c r="T597" s="163"/>
      <c r="AT597" s="158" t="s">
        <v>288</v>
      </c>
      <c r="AU597" s="158" t="s">
        <v>88</v>
      </c>
      <c r="AV597" s="13" t="s">
        <v>88</v>
      </c>
      <c r="AW597" s="13" t="s">
        <v>37</v>
      </c>
      <c r="AX597" s="13" t="s">
        <v>76</v>
      </c>
      <c r="AY597" s="158" t="s">
        <v>263</v>
      </c>
    </row>
    <row r="598" spans="2:51" s="13" customFormat="1" ht="10.199999999999999">
      <c r="B598" s="157"/>
      <c r="D598" s="151" t="s">
        <v>288</v>
      </c>
      <c r="E598" s="158" t="s">
        <v>19</v>
      </c>
      <c r="F598" s="159" t="s">
        <v>896</v>
      </c>
      <c r="H598" s="160">
        <v>193.76</v>
      </c>
      <c r="I598" s="161"/>
      <c r="L598" s="157"/>
      <c r="M598" s="162"/>
      <c r="T598" s="163"/>
      <c r="AT598" s="158" t="s">
        <v>288</v>
      </c>
      <c r="AU598" s="158" t="s">
        <v>88</v>
      </c>
      <c r="AV598" s="13" t="s">
        <v>88</v>
      </c>
      <c r="AW598" s="13" t="s">
        <v>37</v>
      </c>
      <c r="AX598" s="13" t="s">
        <v>76</v>
      </c>
      <c r="AY598" s="158" t="s">
        <v>263</v>
      </c>
    </row>
    <row r="599" spans="2:51" s="13" customFormat="1" ht="10.199999999999999">
      <c r="B599" s="157"/>
      <c r="D599" s="151" t="s">
        <v>288</v>
      </c>
      <c r="E599" s="158" t="s">
        <v>19</v>
      </c>
      <c r="F599" s="159" t="s">
        <v>897</v>
      </c>
      <c r="H599" s="160">
        <v>616.88</v>
      </c>
      <c r="I599" s="161"/>
      <c r="L599" s="157"/>
      <c r="M599" s="162"/>
      <c r="T599" s="163"/>
      <c r="AT599" s="158" t="s">
        <v>288</v>
      </c>
      <c r="AU599" s="158" t="s">
        <v>88</v>
      </c>
      <c r="AV599" s="13" t="s">
        <v>88</v>
      </c>
      <c r="AW599" s="13" t="s">
        <v>37</v>
      </c>
      <c r="AX599" s="13" t="s">
        <v>76</v>
      </c>
      <c r="AY599" s="158" t="s">
        <v>263</v>
      </c>
    </row>
    <row r="600" spans="2:51" s="13" customFormat="1" ht="10.199999999999999">
      <c r="B600" s="157"/>
      <c r="D600" s="151" t="s">
        <v>288</v>
      </c>
      <c r="E600" s="158" t="s">
        <v>19</v>
      </c>
      <c r="F600" s="159" t="s">
        <v>874</v>
      </c>
      <c r="H600" s="160">
        <v>8.5500000000000007</v>
      </c>
      <c r="I600" s="161"/>
      <c r="L600" s="157"/>
      <c r="M600" s="162"/>
      <c r="T600" s="163"/>
      <c r="AT600" s="158" t="s">
        <v>288</v>
      </c>
      <c r="AU600" s="158" t="s">
        <v>88</v>
      </c>
      <c r="AV600" s="13" t="s">
        <v>88</v>
      </c>
      <c r="AW600" s="13" t="s">
        <v>37</v>
      </c>
      <c r="AX600" s="13" t="s">
        <v>76</v>
      </c>
      <c r="AY600" s="158" t="s">
        <v>263</v>
      </c>
    </row>
    <row r="601" spans="2:51" s="13" customFormat="1" ht="10.199999999999999">
      <c r="B601" s="157"/>
      <c r="D601" s="151" t="s">
        <v>288</v>
      </c>
      <c r="E601" s="158" t="s">
        <v>19</v>
      </c>
      <c r="F601" s="159" t="s">
        <v>898</v>
      </c>
      <c r="H601" s="160">
        <v>15.986000000000001</v>
      </c>
      <c r="I601" s="161"/>
      <c r="L601" s="157"/>
      <c r="M601" s="162"/>
      <c r="T601" s="163"/>
      <c r="AT601" s="158" t="s">
        <v>288</v>
      </c>
      <c r="AU601" s="158" t="s">
        <v>88</v>
      </c>
      <c r="AV601" s="13" t="s">
        <v>88</v>
      </c>
      <c r="AW601" s="13" t="s">
        <v>37</v>
      </c>
      <c r="AX601" s="13" t="s">
        <v>76</v>
      </c>
      <c r="AY601" s="158" t="s">
        <v>263</v>
      </c>
    </row>
    <row r="602" spans="2:51" s="13" customFormat="1" ht="10.199999999999999">
      <c r="B602" s="157"/>
      <c r="D602" s="151" t="s">
        <v>288</v>
      </c>
      <c r="E602" s="158" t="s">
        <v>19</v>
      </c>
      <c r="F602" s="159" t="s">
        <v>899</v>
      </c>
      <c r="H602" s="160">
        <v>15.715</v>
      </c>
      <c r="I602" s="161"/>
      <c r="L602" s="157"/>
      <c r="M602" s="162"/>
      <c r="T602" s="163"/>
      <c r="AT602" s="158" t="s">
        <v>288</v>
      </c>
      <c r="AU602" s="158" t="s">
        <v>88</v>
      </c>
      <c r="AV602" s="13" t="s">
        <v>88</v>
      </c>
      <c r="AW602" s="13" t="s">
        <v>37</v>
      </c>
      <c r="AX602" s="13" t="s">
        <v>76</v>
      </c>
      <c r="AY602" s="158" t="s">
        <v>263</v>
      </c>
    </row>
    <row r="603" spans="2:51" s="13" customFormat="1" ht="10.199999999999999">
      <c r="B603" s="157"/>
      <c r="D603" s="151" t="s">
        <v>288</v>
      </c>
      <c r="E603" s="158" t="s">
        <v>19</v>
      </c>
      <c r="F603" s="159" t="s">
        <v>900</v>
      </c>
      <c r="H603" s="160">
        <v>34.588000000000001</v>
      </c>
      <c r="I603" s="161"/>
      <c r="L603" s="157"/>
      <c r="M603" s="162"/>
      <c r="T603" s="163"/>
      <c r="AT603" s="158" t="s">
        <v>288</v>
      </c>
      <c r="AU603" s="158" t="s">
        <v>88</v>
      </c>
      <c r="AV603" s="13" t="s">
        <v>88</v>
      </c>
      <c r="AW603" s="13" t="s">
        <v>37</v>
      </c>
      <c r="AX603" s="13" t="s">
        <v>76</v>
      </c>
      <c r="AY603" s="158" t="s">
        <v>263</v>
      </c>
    </row>
    <row r="604" spans="2:51" s="13" customFormat="1" ht="10.199999999999999">
      <c r="B604" s="157"/>
      <c r="D604" s="151" t="s">
        <v>288</v>
      </c>
      <c r="E604" s="158" t="s">
        <v>19</v>
      </c>
      <c r="F604" s="159" t="s">
        <v>901</v>
      </c>
      <c r="H604" s="160">
        <v>2.93</v>
      </c>
      <c r="I604" s="161"/>
      <c r="L604" s="157"/>
      <c r="M604" s="162"/>
      <c r="T604" s="163"/>
      <c r="AT604" s="158" t="s">
        <v>288</v>
      </c>
      <c r="AU604" s="158" t="s">
        <v>88</v>
      </c>
      <c r="AV604" s="13" t="s">
        <v>88</v>
      </c>
      <c r="AW604" s="13" t="s">
        <v>37</v>
      </c>
      <c r="AX604" s="13" t="s">
        <v>76</v>
      </c>
      <c r="AY604" s="158" t="s">
        <v>263</v>
      </c>
    </row>
    <row r="605" spans="2:51" s="13" customFormat="1" ht="10.199999999999999">
      <c r="B605" s="157"/>
      <c r="D605" s="151" t="s">
        <v>288</v>
      </c>
      <c r="E605" s="158" t="s">
        <v>19</v>
      </c>
      <c r="F605" s="159" t="s">
        <v>902</v>
      </c>
      <c r="H605" s="160">
        <v>-78.89</v>
      </c>
      <c r="I605" s="161"/>
      <c r="L605" s="157"/>
      <c r="M605" s="162"/>
      <c r="T605" s="163"/>
      <c r="AT605" s="158" t="s">
        <v>288</v>
      </c>
      <c r="AU605" s="158" t="s">
        <v>88</v>
      </c>
      <c r="AV605" s="13" t="s">
        <v>88</v>
      </c>
      <c r="AW605" s="13" t="s">
        <v>37</v>
      </c>
      <c r="AX605" s="13" t="s">
        <v>76</v>
      </c>
      <c r="AY605" s="158" t="s">
        <v>263</v>
      </c>
    </row>
    <row r="606" spans="2:51" s="13" customFormat="1" ht="10.199999999999999">
      <c r="B606" s="157"/>
      <c r="D606" s="151" t="s">
        <v>288</v>
      </c>
      <c r="E606" s="158" t="s">
        <v>19</v>
      </c>
      <c r="F606" s="159" t="s">
        <v>903</v>
      </c>
      <c r="H606" s="160">
        <v>-72.924999999999997</v>
      </c>
      <c r="I606" s="161"/>
      <c r="L606" s="157"/>
      <c r="M606" s="162"/>
      <c r="T606" s="163"/>
      <c r="AT606" s="158" t="s">
        <v>288</v>
      </c>
      <c r="AU606" s="158" t="s">
        <v>88</v>
      </c>
      <c r="AV606" s="13" t="s">
        <v>88</v>
      </c>
      <c r="AW606" s="13" t="s">
        <v>37</v>
      </c>
      <c r="AX606" s="13" t="s">
        <v>76</v>
      </c>
      <c r="AY606" s="158" t="s">
        <v>263</v>
      </c>
    </row>
    <row r="607" spans="2:51" s="13" customFormat="1" ht="10.199999999999999">
      <c r="B607" s="157"/>
      <c r="D607" s="151" t="s">
        <v>288</v>
      </c>
      <c r="E607" s="158" t="s">
        <v>19</v>
      </c>
      <c r="F607" s="159" t="s">
        <v>892</v>
      </c>
      <c r="H607" s="160">
        <v>-141.52600000000001</v>
      </c>
      <c r="I607" s="161"/>
      <c r="L607" s="157"/>
      <c r="M607" s="162"/>
      <c r="T607" s="163"/>
      <c r="AT607" s="158" t="s">
        <v>288</v>
      </c>
      <c r="AU607" s="158" t="s">
        <v>88</v>
      </c>
      <c r="AV607" s="13" t="s">
        <v>88</v>
      </c>
      <c r="AW607" s="13" t="s">
        <v>37</v>
      </c>
      <c r="AX607" s="13" t="s">
        <v>76</v>
      </c>
      <c r="AY607" s="158" t="s">
        <v>263</v>
      </c>
    </row>
    <row r="608" spans="2:51" s="13" customFormat="1" ht="10.199999999999999">
      <c r="B608" s="157"/>
      <c r="D608" s="151" t="s">
        <v>288</v>
      </c>
      <c r="E608" s="158" t="s">
        <v>19</v>
      </c>
      <c r="F608" s="159" t="s">
        <v>904</v>
      </c>
      <c r="H608" s="160">
        <v>-12.789</v>
      </c>
      <c r="I608" s="161"/>
      <c r="L608" s="157"/>
      <c r="M608" s="162"/>
      <c r="T608" s="163"/>
      <c r="AT608" s="158" t="s">
        <v>288</v>
      </c>
      <c r="AU608" s="158" t="s">
        <v>88</v>
      </c>
      <c r="AV608" s="13" t="s">
        <v>88</v>
      </c>
      <c r="AW608" s="13" t="s">
        <v>37</v>
      </c>
      <c r="AX608" s="13" t="s">
        <v>76</v>
      </c>
      <c r="AY608" s="158" t="s">
        <v>263</v>
      </c>
    </row>
    <row r="609" spans="2:65" s="12" customFormat="1" ht="10.199999999999999">
      <c r="B609" s="150"/>
      <c r="D609" s="151" t="s">
        <v>288</v>
      </c>
      <c r="E609" s="152" t="s">
        <v>19</v>
      </c>
      <c r="F609" s="153" t="s">
        <v>818</v>
      </c>
      <c r="H609" s="152" t="s">
        <v>19</v>
      </c>
      <c r="I609" s="154"/>
      <c r="L609" s="150"/>
      <c r="M609" s="155"/>
      <c r="T609" s="156"/>
      <c r="AT609" s="152" t="s">
        <v>288</v>
      </c>
      <c r="AU609" s="152" t="s">
        <v>88</v>
      </c>
      <c r="AV609" s="12" t="s">
        <v>83</v>
      </c>
      <c r="AW609" s="12" t="s">
        <v>37</v>
      </c>
      <c r="AX609" s="12" t="s">
        <v>76</v>
      </c>
      <c r="AY609" s="152" t="s">
        <v>263</v>
      </c>
    </row>
    <row r="610" spans="2:65" s="13" customFormat="1" ht="10.199999999999999">
      <c r="B610" s="157"/>
      <c r="D610" s="151" t="s">
        <v>288</v>
      </c>
      <c r="E610" s="158" t="s">
        <v>19</v>
      </c>
      <c r="F610" s="159" t="s">
        <v>905</v>
      </c>
      <c r="H610" s="160">
        <v>37.177999999999997</v>
      </c>
      <c r="I610" s="161"/>
      <c r="L610" s="157"/>
      <c r="M610" s="162"/>
      <c r="T610" s="163"/>
      <c r="AT610" s="158" t="s">
        <v>288</v>
      </c>
      <c r="AU610" s="158" t="s">
        <v>88</v>
      </c>
      <c r="AV610" s="13" t="s">
        <v>88</v>
      </c>
      <c r="AW610" s="13" t="s">
        <v>37</v>
      </c>
      <c r="AX610" s="13" t="s">
        <v>76</v>
      </c>
      <c r="AY610" s="158" t="s">
        <v>263</v>
      </c>
    </row>
    <row r="611" spans="2:65" s="15" customFormat="1" ht="10.199999999999999">
      <c r="B611" s="171"/>
      <c r="D611" s="151" t="s">
        <v>288</v>
      </c>
      <c r="E611" s="172" t="s">
        <v>19</v>
      </c>
      <c r="F611" s="173" t="s">
        <v>355</v>
      </c>
      <c r="H611" s="174">
        <v>7620.7079999999987</v>
      </c>
      <c r="I611" s="175"/>
      <c r="L611" s="171"/>
      <c r="M611" s="176"/>
      <c r="T611" s="177"/>
      <c r="AT611" s="172" t="s">
        <v>288</v>
      </c>
      <c r="AU611" s="172" t="s">
        <v>88</v>
      </c>
      <c r="AV611" s="15" t="s">
        <v>98</v>
      </c>
      <c r="AW611" s="15" t="s">
        <v>37</v>
      </c>
      <c r="AX611" s="15" t="s">
        <v>83</v>
      </c>
      <c r="AY611" s="172" t="s">
        <v>263</v>
      </c>
    </row>
    <row r="612" spans="2:65" s="1" customFormat="1" ht="16.5" customHeight="1">
      <c r="B612" s="34"/>
      <c r="C612" s="133" t="s">
        <v>906</v>
      </c>
      <c r="D612" s="133" t="s">
        <v>265</v>
      </c>
      <c r="E612" s="134" t="s">
        <v>907</v>
      </c>
      <c r="F612" s="135" t="s">
        <v>908</v>
      </c>
      <c r="G612" s="136" t="s">
        <v>378</v>
      </c>
      <c r="H612" s="137">
        <v>7620.7079999999996</v>
      </c>
      <c r="I612" s="138"/>
      <c r="J612" s="139">
        <f>ROUND(I612*H612,2)</f>
        <v>0</v>
      </c>
      <c r="K612" s="135" t="s">
        <v>269</v>
      </c>
      <c r="L612" s="34"/>
      <c r="M612" s="140" t="s">
        <v>19</v>
      </c>
      <c r="N612" s="141" t="s">
        <v>48</v>
      </c>
      <c r="P612" s="142">
        <f>O612*H612</f>
        <v>0</v>
      </c>
      <c r="Q612" s="142">
        <v>0</v>
      </c>
      <c r="R612" s="142">
        <f>Q612*H612</f>
        <v>0</v>
      </c>
      <c r="S612" s="142">
        <v>0</v>
      </c>
      <c r="T612" s="143">
        <f>S612*H612</f>
        <v>0</v>
      </c>
      <c r="AR612" s="144" t="s">
        <v>98</v>
      </c>
      <c r="AT612" s="144" t="s">
        <v>265</v>
      </c>
      <c r="AU612" s="144" t="s">
        <v>88</v>
      </c>
      <c r="AY612" s="19" t="s">
        <v>263</v>
      </c>
      <c r="BE612" s="145">
        <f>IF(N612="základní",J612,0)</f>
        <v>0</v>
      </c>
      <c r="BF612" s="145">
        <f>IF(N612="snížená",J612,0)</f>
        <v>0</v>
      </c>
      <c r="BG612" s="145">
        <f>IF(N612="zákl. přenesená",J612,0)</f>
        <v>0</v>
      </c>
      <c r="BH612" s="145">
        <f>IF(N612="sníž. přenesená",J612,0)</f>
        <v>0</v>
      </c>
      <c r="BI612" s="145">
        <f>IF(N612="nulová",J612,0)</f>
        <v>0</v>
      </c>
      <c r="BJ612" s="19" t="s">
        <v>88</v>
      </c>
      <c r="BK612" s="145">
        <f>ROUND(I612*H612,2)</f>
        <v>0</v>
      </c>
      <c r="BL612" s="19" t="s">
        <v>98</v>
      </c>
      <c r="BM612" s="144" t="s">
        <v>909</v>
      </c>
    </row>
    <row r="613" spans="2:65" s="1" customFormat="1" ht="10.199999999999999">
      <c r="B613" s="34"/>
      <c r="D613" s="146" t="s">
        <v>271</v>
      </c>
      <c r="F613" s="147" t="s">
        <v>910</v>
      </c>
      <c r="I613" s="148"/>
      <c r="L613" s="34"/>
      <c r="M613" s="149"/>
      <c r="T613" s="55"/>
      <c r="AT613" s="19" t="s">
        <v>271</v>
      </c>
      <c r="AU613" s="19" t="s">
        <v>88</v>
      </c>
    </row>
    <row r="614" spans="2:65" s="13" customFormat="1" ht="10.199999999999999">
      <c r="B614" s="157"/>
      <c r="D614" s="151" t="s">
        <v>288</v>
      </c>
      <c r="E614" s="158" t="s">
        <v>19</v>
      </c>
      <c r="F614" s="159" t="s">
        <v>911</v>
      </c>
      <c r="H614" s="160">
        <v>7620.7079999999996</v>
      </c>
      <c r="I614" s="161"/>
      <c r="L614" s="157"/>
      <c r="M614" s="162"/>
      <c r="T614" s="163"/>
      <c r="AT614" s="158" t="s">
        <v>288</v>
      </c>
      <c r="AU614" s="158" t="s">
        <v>88</v>
      </c>
      <c r="AV614" s="13" t="s">
        <v>88</v>
      </c>
      <c r="AW614" s="13" t="s">
        <v>37</v>
      </c>
      <c r="AX614" s="13" t="s">
        <v>83</v>
      </c>
      <c r="AY614" s="158" t="s">
        <v>263</v>
      </c>
    </row>
    <row r="615" spans="2:65" s="1" customFormat="1" ht="16.5" customHeight="1">
      <c r="B615" s="34"/>
      <c r="C615" s="133" t="s">
        <v>912</v>
      </c>
      <c r="D615" s="133" t="s">
        <v>265</v>
      </c>
      <c r="E615" s="134" t="s">
        <v>913</v>
      </c>
      <c r="F615" s="135" t="s">
        <v>914</v>
      </c>
      <c r="G615" s="136" t="s">
        <v>378</v>
      </c>
      <c r="H615" s="137">
        <v>304.36099999999999</v>
      </c>
      <c r="I615" s="138"/>
      <c r="J615" s="139">
        <f>ROUND(I615*H615,2)</f>
        <v>0</v>
      </c>
      <c r="K615" s="135" t="s">
        <v>269</v>
      </c>
      <c r="L615" s="34"/>
      <c r="M615" s="140" t="s">
        <v>19</v>
      </c>
      <c r="N615" s="141" t="s">
        <v>48</v>
      </c>
      <c r="P615" s="142">
        <f>O615*H615</f>
        <v>0</v>
      </c>
      <c r="Q615" s="142">
        <v>3.46E-3</v>
      </c>
      <c r="R615" s="142">
        <f>Q615*H615</f>
        <v>1.05308906</v>
      </c>
      <c r="S615" s="142">
        <v>0</v>
      </c>
      <c r="T615" s="143">
        <f>S615*H615</f>
        <v>0</v>
      </c>
      <c r="AR615" s="144" t="s">
        <v>98</v>
      </c>
      <c r="AT615" s="144" t="s">
        <v>265</v>
      </c>
      <c r="AU615" s="144" t="s">
        <v>88</v>
      </c>
      <c r="AY615" s="19" t="s">
        <v>263</v>
      </c>
      <c r="BE615" s="145">
        <f>IF(N615="základní",J615,0)</f>
        <v>0</v>
      </c>
      <c r="BF615" s="145">
        <f>IF(N615="snížená",J615,0)</f>
        <v>0</v>
      </c>
      <c r="BG615" s="145">
        <f>IF(N615="zákl. přenesená",J615,0)</f>
        <v>0</v>
      </c>
      <c r="BH615" s="145">
        <f>IF(N615="sníž. přenesená",J615,0)</f>
        <v>0</v>
      </c>
      <c r="BI615" s="145">
        <f>IF(N615="nulová",J615,0)</f>
        <v>0</v>
      </c>
      <c r="BJ615" s="19" t="s">
        <v>88</v>
      </c>
      <c r="BK615" s="145">
        <f>ROUND(I615*H615,2)</f>
        <v>0</v>
      </c>
      <c r="BL615" s="19" t="s">
        <v>98</v>
      </c>
      <c r="BM615" s="144" t="s">
        <v>915</v>
      </c>
    </row>
    <row r="616" spans="2:65" s="1" customFormat="1" ht="10.199999999999999">
      <c r="B616" s="34"/>
      <c r="D616" s="146" t="s">
        <v>271</v>
      </c>
      <c r="F616" s="147" t="s">
        <v>916</v>
      </c>
      <c r="I616" s="148"/>
      <c r="L616" s="34"/>
      <c r="M616" s="149"/>
      <c r="T616" s="55"/>
      <c r="AT616" s="19" t="s">
        <v>271</v>
      </c>
      <c r="AU616" s="19" t="s">
        <v>88</v>
      </c>
    </row>
    <row r="617" spans="2:65" s="12" customFormat="1" ht="10.199999999999999">
      <c r="B617" s="150"/>
      <c r="D617" s="151" t="s">
        <v>288</v>
      </c>
      <c r="E617" s="152" t="s">
        <v>19</v>
      </c>
      <c r="F617" s="153" t="s">
        <v>824</v>
      </c>
      <c r="H617" s="152" t="s">
        <v>19</v>
      </c>
      <c r="I617" s="154"/>
      <c r="L617" s="150"/>
      <c r="M617" s="155"/>
      <c r="T617" s="156"/>
      <c r="AT617" s="152" t="s">
        <v>288</v>
      </c>
      <c r="AU617" s="152" t="s">
        <v>88</v>
      </c>
      <c r="AV617" s="12" t="s">
        <v>83</v>
      </c>
      <c r="AW617" s="12" t="s">
        <v>37</v>
      </c>
      <c r="AX617" s="12" t="s">
        <v>76</v>
      </c>
      <c r="AY617" s="152" t="s">
        <v>263</v>
      </c>
    </row>
    <row r="618" spans="2:65" s="13" customFormat="1" ht="10.199999999999999">
      <c r="B618" s="157"/>
      <c r="D618" s="151" t="s">
        <v>288</v>
      </c>
      <c r="E618" s="158" t="s">
        <v>19</v>
      </c>
      <c r="F618" s="159" t="s">
        <v>917</v>
      </c>
      <c r="H618" s="160">
        <v>82.177999999999997</v>
      </c>
      <c r="I618" s="161"/>
      <c r="L618" s="157"/>
      <c r="M618" s="162"/>
      <c r="T618" s="163"/>
      <c r="AT618" s="158" t="s">
        <v>288</v>
      </c>
      <c r="AU618" s="158" t="s">
        <v>88</v>
      </c>
      <c r="AV618" s="13" t="s">
        <v>88</v>
      </c>
      <c r="AW618" s="13" t="s">
        <v>37</v>
      </c>
      <c r="AX618" s="13" t="s">
        <v>76</v>
      </c>
      <c r="AY618" s="158" t="s">
        <v>263</v>
      </c>
    </row>
    <row r="619" spans="2:65" s="12" customFormat="1" ht="10.199999999999999">
      <c r="B619" s="150"/>
      <c r="D619" s="151" t="s">
        <v>288</v>
      </c>
      <c r="E619" s="152" t="s">
        <v>19</v>
      </c>
      <c r="F619" s="153" t="s">
        <v>832</v>
      </c>
      <c r="H619" s="152" t="s">
        <v>19</v>
      </c>
      <c r="I619" s="154"/>
      <c r="L619" s="150"/>
      <c r="M619" s="155"/>
      <c r="T619" s="156"/>
      <c r="AT619" s="152" t="s">
        <v>288</v>
      </c>
      <c r="AU619" s="152" t="s">
        <v>88</v>
      </c>
      <c r="AV619" s="12" t="s">
        <v>83</v>
      </c>
      <c r="AW619" s="12" t="s">
        <v>37</v>
      </c>
      <c r="AX619" s="12" t="s">
        <v>76</v>
      </c>
      <c r="AY619" s="152" t="s">
        <v>263</v>
      </c>
    </row>
    <row r="620" spans="2:65" s="12" customFormat="1" ht="10.199999999999999">
      <c r="B620" s="150"/>
      <c r="D620" s="151" t="s">
        <v>288</v>
      </c>
      <c r="E620" s="152" t="s">
        <v>19</v>
      </c>
      <c r="F620" s="153" t="s">
        <v>778</v>
      </c>
      <c r="H620" s="152" t="s">
        <v>19</v>
      </c>
      <c r="I620" s="154"/>
      <c r="L620" s="150"/>
      <c r="M620" s="155"/>
      <c r="T620" s="156"/>
      <c r="AT620" s="152" t="s">
        <v>288</v>
      </c>
      <c r="AU620" s="152" t="s">
        <v>88</v>
      </c>
      <c r="AV620" s="12" t="s">
        <v>83</v>
      </c>
      <c r="AW620" s="12" t="s">
        <v>37</v>
      </c>
      <c r="AX620" s="12" t="s">
        <v>76</v>
      </c>
      <c r="AY620" s="152" t="s">
        <v>263</v>
      </c>
    </row>
    <row r="621" spans="2:65" s="13" customFormat="1" ht="10.199999999999999">
      <c r="B621" s="157"/>
      <c r="D621" s="151" t="s">
        <v>288</v>
      </c>
      <c r="E621" s="158" t="s">
        <v>19</v>
      </c>
      <c r="F621" s="159" t="s">
        <v>918</v>
      </c>
      <c r="H621" s="160">
        <v>43.869</v>
      </c>
      <c r="I621" s="161"/>
      <c r="L621" s="157"/>
      <c r="M621" s="162"/>
      <c r="T621" s="163"/>
      <c r="AT621" s="158" t="s">
        <v>288</v>
      </c>
      <c r="AU621" s="158" t="s">
        <v>88</v>
      </c>
      <c r="AV621" s="13" t="s">
        <v>88</v>
      </c>
      <c r="AW621" s="13" t="s">
        <v>37</v>
      </c>
      <c r="AX621" s="13" t="s">
        <v>76</v>
      </c>
      <c r="AY621" s="158" t="s">
        <v>263</v>
      </c>
    </row>
    <row r="622" spans="2:65" s="12" customFormat="1" ht="10.199999999999999">
      <c r="B622" s="150"/>
      <c r="D622" s="151" t="s">
        <v>288</v>
      </c>
      <c r="E622" s="152" t="s">
        <v>19</v>
      </c>
      <c r="F622" s="153" t="s">
        <v>788</v>
      </c>
      <c r="H622" s="152" t="s">
        <v>19</v>
      </c>
      <c r="I622" s="154"/>
      <c r="L622" s="150"/>
      <c r="M622" s="155"/>
      <c r="T622" s="156"/>
      <c r="AT622" s="152" t="s">
        <v>288</v>
      </c>
      <c r="AU622" s="152" t="s">
        <v>88</v>
      </c>
      <c r="AV622" s="12" t="s">
        <v>83</v>
      </c>
      <c r="AW622" s="12" t="s">
        <v>37</v>
      </c>
      <c r="AX622" s="12" t="s">
        <v>76</v>
      </c>
      <c r="AY622" s="152" t="s">
        <v>263</v>
      </c>
    </row>
    <row r="623" spans="2:65" s="12" customFormat="1" ht="10.199999999999999">
      <c r="B623" s="150"/>
      <c r="D623" s="151" t="s">
        <v>288</v>
      </c>
      <c r="E623" s="152" t="s">
        <v>19</v>
      </c>
      <c r="F623" s="153" t="s">
        <v>789</v>
      </c>
      <c r="H623" s="152" t="s">
        <v>19</v>
      </c>
      <c r="I623" s="154"/>
      <c r="L623" s="150"/>
      <c r="M623" s="155"/>
      <c r="T623" s="156"/>
      <c r="AT623" s="152" t="s">
        <v>288</v>
      </c>
      <c r="AU623" s="152" t="s">
        <v>88</v>
      </c>
      <c r="AV623" s="12" t="s">
        <v>83</v>
      </c>
      <c r="AW623" s="12" t="s">
        <v>37</v>
      </c>
      <c r="AX623" s="12" t="s">
        <v>76</v>
      </c>
      <c r="AY623" s="152" t="s">
        <v>263</v>
      </c>
    </row>
    <row r="624" spans="2:65" s="13" customFormat="1" ht="10.199999999999999">
      <c r="B624" s="157"/>
      <c r="D624" s="151" t="s">
        <v>288</v>
      </c>
      <c r="E624" s="158" t="s">
        <v>19</v>
      </c>
      <c r="F624" s="159" t="s">
        <v>919</v>
      </c>
      <c r="H624" s="160">
        <v>44.134999999999998</v>
      </c>
      <c r="I624" s="161"/>
      <c r="L624" s="157"/>
      <c r="M624" s="162"/>
      <c r="T624" s="163"/>
      <c r="AT624" s="158" t="s">
        <v>288</v>
      </c>
      <c r="AU624" s="158" t="s">
        <v>88</v>
      </c>
      <c r="AV624" s="13" t="s">
        <v>88</v>
      </c>
      <c r="AW624" s="13" t="s">
        <v>37</v>
      </c>
      <c r="AX624" s="13" t="s">
        <v>76</v>
      </c>
      <c r="AY624" s="158" t="s">
        <v>263</v>
      </c>
    </row>
    <row r="625" spans="2:65" s="12" customFormat="1" ht="10.199999999999999">
      <c r="B625" s="150"/>
      <c r="D625" s="151" t="s">
        <v>288</v>
      </c>
      <c r="E625" s="152" t="s">
        <v>19</v>
      </c>
      <c r="F625" s="153" t="s">
        <v>798</v>
      </c>
      <c r="H625" s="152" t="s">
        <v>19</v>
      </c>
      <c r="I625" s="154"/>
      <c r="L625" s="150"/>
      <c r="M625" s="155"/>
      <c r="T625" s="156"/>
      <c r="AT625" s="152" t="s">
        <v>288</v>
      </c>
      <c r="AU625" s="152" t="s">
        <v>88</v>
      </c>
      <c r="AV625" s="12" t="s">
        <v>83</v>
      </c>
      <c r="AW625" s="12" t="s">
        <v>37</v>
      </c>
      <c r="AX625" s="12" t="s">
        <v>76</v>
      </c>
      <c r="AY625" s="152" t="s">
        <v>263</v>
      </c>
    </row>
    <row r="626" spans="2:65" s="12" customFormat="1" ht="10.199999999999999">
      <c r="B626" s="150"/>
      <c r="D626" s="151" t="s">
        <v>288</v>
      </c>
      <c r="E626" s="152" t="s">
        <v>19</v>
      </c>
      <c r="F626" s="153" t="s">
        <v>799</v>
      </c>
      <c r="H626" s="152" t="s">
        <v>19</v>
      </c>
      <c r="I626" s="154"/>
      <c r="L626" s="150"/>
      <c r="M626" s="155"/>
      <c r="T626" s="156"/>
      <c r="AT626" s="152" t="s">
        <v>288</v>
      </c>
      <c r="AU626" s="152" t="s">
        <v>88</v>
      </c>
      <c r="AV626" s="12" t="s">
        <v>83</v>
      </c>
      <c r="AW626" s="12" t="s">
        <v>37</v>
      </c>
      <c r="AX626" s="12" t="s">
        <v>76</v>
      </c>
      <c r="AY626" s="152" t="s">
        <v>263</v>
      </c>
    </row>
    <row r="627" spans="2:65" s="13" customFormat="1" ht="10.199999999999999">
      <c r="B627" s="157"/>
      <c r="D627" s="151" t="s">
        <v>288</v>
      </c>
      <c r="E627" s="158" t="s">
        <v>19</v>
      </c>
      <c r="F627" s="159" t="s">
        <v>919</v>
      </c>
      <c r="H627" s="160">
        <v>44.134999999999998</v>
      </c>
      <c r="I627" s="161"/>
      <c r="L627" s="157"/>
      <c r="M627" s="162"/>
      <c r="T627" s="163"/>
      <c r="AT627" s="158" t="s">
        <v>288</v>
      </c>
      <c r="AU627" s="158" t="s">
        <v>88</v>
      </c>
      <c r="AV627" s="13" t="s">
        <v>88</v>
      </c>
      <c r="AW627" s="13" t="s">
        <v>37</v>
      </c>
      <c r="AX627" s="13" t="s">
        <v>76</v>
      </c>
      <c r="AY627" s="158" t="s">
        <v>263</v>
      </c>
    </row>
    <row r="628" spans="2:65" s="12" customFormat="1" ht="10.199999999999999">
      <c r="B628" s="150"/>
      <c r="D628" s="151" t="s">
        <v>288</v>
      </c>
      <c r="E628" s="152" t="s">
        <v>19</v>
      </c>
      <c r="F628" s="153" t="s">
        <v>801</v>
      </c>
      <c r="H628" s="152" t="s">
        <v>19</v>
      </c>
      <c r="I628" s="154"/>
      <c r="L628" s="150"/>
      <c r="M628" s="155"/>
      <c r="T628" s="156"/>
      <c r="AT628" s="152" t="s">
        <v>288</v>
      </c>
      <c r="AU628" s="152" t="s">
        <v>88</v>
      </c>
      <c r="AV628" s="12" t="s">
        <v>83</v>
      </c>
      <c r="AW628" s="12" t="s">
        <v>37</v>
      </c>
      <c r="AX628" s="12" t="s">
        <v>76</v>
      </c>
      <c r="AY628" s="152" t="s">
        <v>263</v>
      </c>
    </row>
    <row r="629" spans="2:65" s="12" customFormat="1" ht="10.199999999999999">
      <c r="B629" s="150"/>
      <c r="D629" s="151" t="s">
        <v>288</v>
      </c>
      <c r="E629" s="152" t="s">
        <v>19</v>
      </c>
      <c r="F629" s="153" t="s">
        <v>802</v>
      </c>
      <c r="H629" s="152" t="s">
        <v>19</v>
      </c>
      <c r="I629" s="154"/>
      <c r="L629" s="150"/>
      <c r="M629" s="155"/>
      <c r="T629" s="156"/>
      <c r="AT629" s="152" t="s">
        <v>288</v>
      </c>
      <c r="AU629" s="152" t="s">
        <v>88</v>
      </c>
      <c r="AV629" s="12" t="s">
        <v>83</v>
      </c>
      <c r="AW629" s="12" t="s">
        <v>37</v>
      </c>
      <c r="AX629" s="12" t="s">
        <v>76</v>
      </c>
      <c r="AY629" s="152" t="s">
        <v>263</v>
      </c>
    </row>
    <row r="630" spans="2:65" s="13" customFormat="1" ht="10.199999999999999">
      <c r="B630" s="157"/>
      <c r="D630" s="151" t="s">
        <v>288</v>
      </c>
      <c r="E630" s="158" t="s">
        <v>19</v>
      </c>
      <c r="F630" s="159" t="s">
        <v>920</v>
      </c>
      <c r="H630" s="160">
        <v>45.908999999999999</v>
      </c>
      <c r="I630" s="161"/>
      <c r="L630" s="157"/>
      <c r="M630" s="162"/>
      <c r="T630" s="163"/>
      <c r="AT630" s="158" t="s">
        <v>288</v>
      </c>
      <c r="AU630" s="158" t="s">
        <v>88</v>
      </c>
      <c r="AV630" s="13" t="s">
        <v>88</v>
      </c>
      <c r="AW630" s="13" t="s">
        <v>37</v>
      </c>
      <c r="AX630" s="13" t="s">
        <v>76</v>
      </c>
      <c r="AY630" s="158" t="s">
        <v>263</v>
      </c>
    </row>
    <row r="631" spans="2:65" s="12" customFormat="1" ht="10.199999999999999">
      <c r="B631" s="150"/>
      <c r="D631" s="151" t="s">
        <v>288</v>
      </c>
      <c r="E631" s="152" t="s">
        <v>19</v>
      </c>
      <c r="F631" s="153" t="s">
        <v>810</v>
      </c>
      <c r="H631" s="152" t="s">
        <v>19</v>
      </c>
      <c r="I631" s="154"/>
      <c r="L631" s="150"/>
      <c r="M631" s="155"/>
      <c r="T631" s="156"/>
      <c r="AT631" s="152" t="s">
        <v>288</v>
      </c>
      <c r="AU631" s="152" t="s">
        <v>88</v>
      </c>
      <c r="AV631" s="12" t="s">
        <v>83</v>
      </c>
      <c r="AW631" s="12" t="s">
        <v>37</v>
      </c>
      <c r="AX631" s="12" t="s">
        <v>76</v>
      </c>
      <c r="AY631" s="152" t="s">
        <v>263</v>
      </c>
    </row>
    <row r="632" spans="2:65" s="12" customFormat="1" ht="10.199999999999999">
      <c r="B632" s="150"/>
      <c r="D632" s="151" t="s">
        <v>288</v>
      </c>
      <c r="E632" s="152" t="s">
        <v>19</v>
      </c>
      <c r="F632" s="153" t="s">
        <v>811</v>
      </c>
      <c r="H632" s="152" t="s">
        <v>19</v>
      </c>
      <c r="I632" s="154"/>
      <c r="L632" s="150"/>
      <c r="M632" s="155"/>
      <c r="T632" s="156"/>
      <c r="AT632" s="152" t="s">
        <v>288</v>
      </c>
      <c r="AU632" s="152" t="s">
        <v>88</v>
      </c>
      <c r="AV632" s="12" t="s">
        <v>83</v>
      </c>
      <c r="AW632" s="12" t="s">
        <v>37</v>
      </c>
      <c r="AX632" s="12" t="s">
        <v>76</v>
      </c>
      <c r="AY632" s="152" t="s">
        <v>263</v>
      </c>
    </row>
    <row r="633" spans="2:65" s="13" customFormat="1" ht="10.199999999999999">
      <c r="B633" s="157"/>
      <c r="D633" s="151" t="s">
        <v>288</v>
      </c>
      <c r="E633" s="158" t="s">
        <v>19</v>
      </c>
      <c r="F633" s="159" t="s">
        <v>919</v>
      </c>
      <c r="H633" s="160">
        <v>44.134999999999998</v>
      </c>
      <c r="I633" s="161"/>
      <c r="L633" s="157"/>
      <c r="M633" s="162"/>
      <c r="T633" s="163"/>
      <c r="AT633" s="158" t="s">
        <v>288</v>
      </c>
      <c r="AU633" s="158" t="s">
        <v>88</v>
      </c>
      <c r="AV633" s="13" t="s">
        <v>88</v>
      </c>
      <c r="AW633" s="13" t="s">
        <v>37</v>
      </c>
      <c r="AX633" s="13" t="s">
        <v>76</v>
      </c>
      <c r="AY633" s="158" t="s">
        <v>263</v>
      </c>
    </row>
    <row r="634" spans="2:65" s="12" customFormat="1" ht="10.199999999999999">
      <c r="B634" s="150"/>
      <c r="D634" s="151" t="s">
        <v>288</v>
      </c>
      <c r="E634" s="152" t="s">
        <v>19</v>
      </c>
      <c r="F634" s="153" t="s">
        <v>818</v>
      </c>
      <c r="H634" s="152" t="s">
        <v>19</v>
      </c>
      <c r="I634" s="154"/>
      <c r="L634" s="150"/>
      <c r="M634" s="155"/>
      <c r="T634" s="156"/>
      <c r="AT634" s="152" t="s">
        <v>288</v>
      </c>
      <c r="AU634" s="152" t="s">
        <v>88</v>
      </c>
      <c r="AV634" s="12" t="s">
        <v>83</v>
      </c>
      <c r="AW634" s="12" t="s">
        <v>37</v>
      </c>
      <c r="AX634" s="12" t="s">
        <v>76</v>
      </c>
      <c r="AY634" s="152" t="s">
        <v>263</v>
      </c>
    </row>
    <row r="635" spans="2:65" s="15" customFormat="1" ht="10.199999999999999">
      <c r="B635" s="171"/>
      <c r="D635" s="151" t="s">
        <v>288</v>
      </c>
      <c r="E635" s="172" t="s">
        <v>19</v>
      </c>
      <c r="F635" s="173" t="s">
        <v>355</v>
      </c>
      <c r="H635" s="174">
        <v>304.36099999999999</v>
      </c>
      <c r="I635" s="175"/>
      <c r="L635" s="171"/>
      <c r="M635" s="176"/>
      <c r="T635" s="177"/>
      <c r="AT635" s="172" t="s">
        <v>288</v>
      </c>
      <c r="AU635" s="172" t="s">
        <v>88</v>
      </c>
      <c r="AV635" s="15" t="s">
        <v>98</v>
      </c>
      <c r="AW635" s="15" t="s">
        <v>37</v>
      </c>
      <c r="AX635" s="15" t="s">
        <v>83</v>
      </c>
      <c r="AY635" s="172" t="s">
        <v>263</v>
      </c>
    </row>
    <row r="636" spans="2:65" s="1" customFormat="1" ht="16.5" customHeight="1">
      <c r="B636" s="34"/>
      <c r="C636" s="133" t="s">
        <v>921</v>
      </c>
      <c r="D636" s="133" t="s">
        <v>265</v>
      </c>
      <c r="E636" s="134" t="s">
        <v>922</v>
      </c>
      <c r="F636" s="135" t="s">
        <v>923</v>
      </c>
      <c r="G636" s="136" t="s">
        <v>378</v>
      </c>
      <c r="H636" s="137">
        <v>304.36099999999999</v>
      </c>
      <c r="I636" s="138"/>
      <c r="J636" s="139">
        <f>ROUND(I636*H636,2)</f>
        <v>0</v>
      </c>
      <c r="K636" s="135" t="s">
        <v>269</v>
      </c>
      <c r="L636" s="34"/>
      <c r="M636" s="140" t="s">
        <v>19</v>
      </c>
      <c r="N636" s="141" t="s">
        <v>48</v>
      </c>
      <c r="P636" s="142">
        <f>O636*H636</f>
        <v>0</v>
      </c>
      <c r="Q636" s="142">
        <v>0</v>
      </c>
      <c r="R636" s="142">
        <f>Q636*H636</f>
        <v>0</v>
      </c>
      <c r="S636" s="142">
        <v>0</v>
      </c>
      <c r="T636" s="143">
        <f>S636*H636</f>
        <v>0</v>
      </c>
      <c r="AR636" s="144" t="s">
        <v>98</v>
      </c>
      <c r="AT636" s="144" t="s">
        <v>265</v>
      </c>
      <c r="AU636" s="144" t="s">
        <v>88</v>
      </c>
      <c r="AY636" s="19" t="s">
        <v>263</v>
      </c>
      <c r="BE636" s="145">
        <f>IF(N636="základní",J636,0)</f>
        <v>0</v>
      </c>
      <c r="BF636" s="145">
        <f>IF(N636="snížená",J636,0)</f>
        <v>0</v>
      </c>
      <c r="BG636" s="145">
        <f>IF(N636="zákl. přenesená",J636,0)</f>
        <v>0</v>
      </c>
      <c r="BH636" s="145">
        <f>IF(N636="sníž. přenesená",J636,0)</f>
        <v>0</v>
      </c>
      <c r="BI636" s="145">
        <f>IF(N636="nulová",J636,0)</f>
        <v>0</v>
      </c>
      <c r="BJ636" s="19" t="s">
        <v>88</v>
      </c>
      <c r="BK636" s="145">
        <f>ROUND(I636*H636,2)</f>
        <v>0</v>
      </c>
      <c r="BL636" s="19" t="s">
        <v>98</v>
      </c>
      <c r="BM636" s="144" t="s">
        <v>924</v>
      </c>
    </row>
    <row r="637" spans="2:65" s="1" customFormat="1" ht="10.199999999999999">
      <c r="B637" s="34"/>
      <c r="D637" s="146" t="s">
        <v>271</v>
      </c>
      <c r="F637" s="147" t="s">
        <v>925</v>
      </c>
      <c r="I637" s="148"/>
      <c r="L637" s="34"/>
      <c r="M637" s="149"/>
      <c r="T637" s="55"/>
      <c r="AT637" s="19" t="s">
        <v>271</v>
      </c>
      <c r="AU637" s="19" t="s">
        <v>88</v>
      </c>
    </row>
    <row r="638" spans="2:65" s="13" customFormat="1" ht="10.199999999999999">
      <c r="B638" s="157"/>
      <c r="D638" s="151" t="s">
        <v>288</v>
      </c>
      <c r="E638" s="158" t="s">
        <v>19</v>
      </c>
      <c r="F638" s="159" t="s">
        <v>926</v>
      </c>
      <c r="H638" s="160">
        <v>304.36099999999999</v>
      </c>
      <c r="I638" s="161"/>
      <c r="L638" s="157"/>
      <c r="M638" s="162"/>
      <c r="T638" s="163"/>
      <c r="AT638" s="158" t="s">
        <v>288</v>
      </c>
      <c r="AU638" s="158" t="s">
        <v>88</v>
      </c>
      <c r="AV638" s="13" t="s">
        <v>88</v>
      </c>
      <c r="AW638" s="13" t="s">
        <v>37</v>
      </c>
      <c r="AX638" s="13" t="s">
        <v>83</v>
      </c>
      <c r="AY638" s="158" t="s">
        <v>263</v>
      </c>
    </row>
    <row r="639" spans="2:65" s="1" customFormat="1" ht="16.5" customHeight="1">
      <c r="B639" s="34"/>
      <c r="C639" s="133" t="s">
        <v>927</v>
      </c>
      <c r="D639" s="133" t="s">
        <v>265</v>
      </c>
      <c r="E639" s="134" t="s">
        <v>928</v>
      </c>
      <c r="F639" s="135" t="s">
        <v>929</v>
      </c>
      <c r="G639" s="136" t="s">
        <v>378</v>
      </c>
      <c r="H639" s="137">
        <v>5097.4470000000001</v>
      </c>
      <c r="I639" s="138"/>
      <c r="J639" s="139">
        <f>ROUND(I639*H639,2)</f>
        <v>0</v>
      </c>
      <c r="K639" s="135" t="s">
        <v>269</v>
      </c>
      <c r="L639" s="34"/>
      <c r="M639" s="140" t="s">
        <v>19</v>
      </c>
      <c r="N639" s="141" t="s">
        <v>48</v>
      </c>
      <c r="P639" s="142">
        <f>O639*H639</f>
        <v>0</v>
      </c>
      <c r="Q639" s="142">
        <v>2.5000000000000001E-3</v>
      </c>
      <c r="R639" s="142">
        <f>Q639*H639</f>
        <v>12.743617500000001</v>
      </c>
      <c r="S639" s="142">
        <v>0</v>
      </c>
      <c r="T639" s="143">
        <f>S639*H639</f>
        <v>0</v>
      </c>
      <c r="AR639" s="144" t="s">
        <v>98</v>
      </c>
      <c r="AT639" s="144" t="s">
        <v>265</v>
      </c>
      <c r="AU639" s="144" t="s">
        <v>88</v>
      </c>
      <c r="AY639" s="19" t="s">
        <v>263</v>
      </c>
      <c r="BE639" s="145">
        <f>IF(N639="základní",J639,0)</f>
        <v>0</v>
      </c>
      <c r="BF639" s="145">
        <f>IF(N639="snížená",J639,0)</f>
        <v>0</v>
      </c>
      <c r="BG639" s="145">
        <f>IF(N639="zákl. přenesená",J639,0)</f>
        <v>0</v>
      </c>
      <c r="BH639" s="145">
        <f>IF(N639="sníž. přenesená",J639,0)</f>
        <v>0</v>
      </c>
      <c r="BI639" s="145">
        <f>IF(N639="nulová",J639,0)</f>
        <v>0</v>
      </c>
      <c r="BJ639" s="19" t="s">
        <v>88</v>
      </c>
      <c r="BK639" s="145">
        <f>ROUND(I639*H639,2)</f>
        <v>0</v>
      </c>
      <c r="BL639" s="19" t="s">
        <v>98</v>
      </c>
      <c r="BM639" s="144" t="s">
        <v>930</v>
      </c>
    </row>
    <row r="640" spans="2:65" s="1" customFormat="1" ht="10.199999999999999">
      <c r="B640" s="34"/>
      <c r="D640" s="146" t="s">
        <v>271</v>
      </c>
      <c r="F640" s="147" t="s">
        <v>931</v>
      </c>
      <c r="I640" s="148"/>
      <c r="L640" s="34"/>
      <c r="M640" s="149"/>
      <c r="T640" s="55"/>
      <c r="AT640" s="19" t="s">
        <v>271</v>
      </c>
      <c r="AU640" s="19" t="s">
        <v>88</v>
      </c>
    </row>
    <row r="641" spans="2:51" s="12" customFormat="1" ht="10.199999999999999">
      <c r="B641" s="150"/>
      <c r="D641" s="151" t="s">
        <v>288</v>
      </c>
      <c r="E641" s="152" t="s">
        <v>19</v>
      </c>
      <c r="F641" s="153" t="s">
        <v>778</v>
      </c>
      <c r="H641" s="152" t="s">
        <v>19</v>
      </c>
      <c r="I641" s="154"/>
      <c r="L641" s="150"/>
      <c r="M641" s="155"/>
      <c r="T641" s="156"/>
      <c r="AT641" s="152" t="s">
        <v>288</v>
      </c>
      <c r="AU641" s="152" t="s">
        <v>88</v>
      </c>
      <c r="AV641" s="12" t="s">
        <v>83</v>
      </c>
      <c r="AW641" s="12" t="s">
        <v>37</v>
      </c>
      <c r="AX641" s="12" t="s">
        <v>76</v>
      </c>
      <c r="AY641" s="152" t="s">
        <v>263</v>
      </c>
    </row>
    <row r="642" spans="2:51" s="13" customFormat="1" ht="10.199999999999999">
      <c r="B642" s="157"/>
      <c r="D642" s="151" t="s">
        <v>288</v>
      </c>
      <c r="E642" s="158" t="s">
        <v>19</v>
      </c>
      <c r="F642" s="159" t="s">
        <v>860</v>
      </c>
      <c r="H642" s="160">
        <v>462.07</v>
      </c>
      <c r="I642" s="161"/>
      <c r="L642" s="157"/>
      <c r="M642" s="162"/>
      <c r="T642" s="163"/>
      <c r="AT642" s="158" t="s">
        <v>288</v>
      </c>
      <c r="AU642" s="158" t="s">
        <v>88</v>
      </c>
      <c r="AV642" s="13" t="s">
        <v>88</v>
      </c>
      <c r="AW642" s="13" t="s">
        <v>37</v>
      </c>
      <c r="AX642" s="13" t="s">
        <v>76</v>
      </c>
      <c r="AY642" s="158" t="s">
        <v>263</v>
      </c>
    </row>
    <row r="643" spans="2:51" s="13" customFormat="1" ht="10.199999999999999">
      <c r="B643" s="157"/>
      <c r="D643" s="151" t="s">
        <v>288</v>
      </c>
      <c r="E643" s="158" t="s">
        <v>19</v>
      </c>
      <c r="F643" s="159" t="s">
        <v>861</v>
      </c>
      <c r="H643" s="160">
        <v>716.22900000000004</v>
      </c>
      <c r="I643" s="161"/>
      <c r="L643" s="157"/>
      <c r="M643" s="162"/>
      <c r="T643" s="163"/>
      <c r="AT643" s="158" t="s">
        <v>288</v>
      </c>
      <c r="AU643" s="158" t="s">
        <v>88</v>
      </c>
      <c r="AV643" s="13" t="s">
        <v>88</v>
      </c>
      <c r="AW643" s="13" t="s">
        <v>37</v>
      </c>
      <c r="AX643" s="13" t="s">
        <v>76</v>
      </c>
      <c r="AY643" s="158" t="s">
        <v>263</v>
      </c>
    </row>
    <row r="644" spans="2:51" s="13" customFormat="1" ht="10.199999999999999">
      <c r="B644" s="157"/>
      <c r="D644" s="151" t="s">
        <v>288</v>
      </c>
      <c r="E644" s="158" t="s">
        <v>19</v>
      </c>
      <c r="F644" s="159" t="s">
        <v>862</v>
      </c>
      <c r="H644" s="160">
        <v>9.0630000000000006</v>
      </c>
      <c r="I644" s="161"/>
      <c r="L644" s="157"/>
      <c r="M644" s="162"/>
      <c r="T644" s="163"/>
      <c r="AT644" s="158" t="s">
        <v>288</v>
      </c>
      <c r="AU644" s="158" t="s">
        <v>88</v>
      </c>
      <c r="AV644" s="13" t="s">
        <v>88</v>
      </c>
      <c r="AW644" s="13" t="s">
        <v>37</v>
      </c>
      <c r="AX644" s="13" t="s">
        <v>76</v>
      </c>
      <c r="AY644" s="158" t="s">
        <v>263</v>
      </c>
    </row>
    <row r="645" spans="2:51" s="13" customFormat="1" ht="10.199999999999999">
      <c r="B645" s="157"/>
      <c r="D645" s="151" t="s">
        <v>288</v>
      </c>
      <c r="E645" s="158" t="s">
        <v>19</v>
      </c>
      <c r="F645" s="159" t="s">
        <v>932</v>
      </c>
      <c r="H645" s="160">
        <v>16.664999999999999</v>
      </c>
      <c r="I645" s="161"/>
      <c r="L645" s="157"/>
      <c r="M645" s="162"/>
      <c r="T645" s="163"/>
      <c r="AT645" s="158" t="s">
        <v>288</v>
      </c>
      <c r="AU645" s="158" t="s">
        <v>88</v>
      </c>
      <c r="AV645" s="13" t="s">
        <v>88</v>
      </c>
      <c r="AW645" s="13" t="s">
        <v>37</v>
      </c>
      <c r="AX645" s="13" t="s">
        <v>76</v>
      </c>
      <c r="AY645" s="158" t="s">
        <v>263</v>
      </c>
    </row>
    <row r="646" spans="2:51" s="13" customFormat="1" ht="10.199999999999999">
      <c r="B646" s="157"/>
      <c r="D646" s="151" t="s">
        <v>288</v>
      </c>
      <c r="E646" s="158" t="s">
        <v>19</v>
      </c>
      <c r="F646" s="159" t="s">
        <v>933</v>
      </c>
      <c r="H646" s="160">
        <v>15.99</v>
      </c>
      <c r="I646" s="161"/>
      <c r="L646" s="157"/>
      <c r="M646" s="162"/>
      <c r="T646" s="163"/>
      <c r="AT646" s="158" t="s">
        <v>288</v>
      </c>
      <c r="AU646" s="158" t="s">
        <v>88</v>
      </c>
      <c r="AV646" s="13" t="s">
        <v>88</v>
      </c>
      <c r="AW646" s="13" t="s">
        <v>37</v>
      </c>
      <c r="AX646" s="13" t="s">
        <v>76</v>
      </c>
      <c r="AY646" s="158" t="s">
        <v>263</v>
      </c>
    </row>
    <row r="647" spans="2:51" s="13" customFormat="1" ht="10.199999999999999">
      <c r="B647" s="157"/>
      <c r="D647" s="151" t="s">
        <v>288</v>
      </c>
      <c r="E647" s="158" t="s">
        <v>19</v>
      </c>
      <c r="F647" s="159" t="s">
        <v>934</v>
      </c>
      <c r="H647" s="160">
        <v>24.663</v>
      </c>
      <c r="I647" s="161"/>
      <c r="L647" s="157"/>
      <c r="M647" s="162"/>
      <c r="T647" s="163"/>
      <c r="AT647" s="158" t="s">
        <v>288</v>
      </c>
      <c r="AU647" s="158" t="s">
        <v>88</v>
      </c>
      <c r="AV647" s="13" t="s">
        <v>88</v>
      </c>
      <c r="AW647" s="13" t="s">
        <v>37</v>
      </c>
      <c r="AX647" s="13" t="s">
        <v>76</v>
      </c>
      <c r="AY647" s="158" t="s">
        <v>263</v>
      </c>
    </row>
    <row r="648" spans="2:51" s="13" customFormat="1" ht="10.199999999999999">
      <c r="B648" s="157"/>
      <c r="D648" s="151" t="s">
        <v>288</v>
      </c>
      <c r="E648" s="158" t="s">
        <v>19</v>
      </c>
      <c r="F648" s="159" t="s">
        <v>884</v>
      </c>
      <c r="H648" s="160">
        <v>4.4400000000000004</v>
      </c>
      <c r="I648" s="161"/>
      <c r="L648" s="157"/>
      <c r="M648" s="162"/>
      <c r="T648" s="163"/>
      <c r="AT648" s="158" t="s">
        <v>288</v>
      </c>
      <c r="AU648" s="158" t="s">
        <v>88</v>
      </c>
      <c r="AV648" s="13" t="s">
        <v>88</v>
      </c>
      <c r="AW648" s="13" t="s">
        <v>37</v>
      </c>
      <c r="AX648" s="13" t="s">
        <v>76</v>
      </c>
      <c r="AY648" s="158" t="s">
        <v>263</v>
      </c>
    </row>
    <row r="649" spans="2:51" s="13" customFormat="1" ht="10.199999999999999">
      <c r="B649" s="157"/>
      <c r="D649" s="151" t="s">
        <v>288</v>
      </c>
      <c r="E649" s="158" t="s">
        <v>19</v>
      </c>
      <c r="F649" s="159" t="s">
        <v>935</v>
      </c>
      <c r="H649" s="160">
        <v>-50.698</v>
      </c>
      <c r="I649" s="161"/>
      <c r="L649" s="157"/>
      <c r="M649" s="162"/>
      <c r="T649" s="163"/>
      <c r="AT649" s="158" t="s">
        <v>288</v>
      </c>
      <c r="AU649" s="158" t="s">
        <v>88</v>
      </c>
      <c r="AV649" s="13" t="s">
        <v>88</v>
      </c>
      <c r="AW649" s="13" t="s">
        <v>37</v>
      </c>
      <c r="AX649" s="13" t="s">
        <v>76</v>
      </c>
      <c r="AY649" s="158" t="s">
        <v>263</v>
      </c>
    </row>
    <row r="650" spans="2:51" s="13" customFormat="1" ht="10.199999999999999">
      <c r="B650" s="157"/>
      <c r="D650" s="151" t="s">
        <v>288</v>
      </c>
      <c r="E650" s="158" t="s">
        <v>19</v>
      </c>
      <c r="F650" s="159" t="s">
        <v>936</v>
      </c>
      <c r="H650" s="160">
        <v>-66.908000000000001</v>
      </c>
      <c r="I650" s="161"/>
      <c r="L650" s="157"/>
      <c r="M650" s="162"/>
      <c r="T650" s="163"/>
      <c r="AT650" s="158" t="s">
        <v>288</v>
      </c>
      <c r="AU650" s="158" t="s">
        <v>88</v>
      </c>
      <c r="AV650" s="13" t="s">
        <v>88</v>
      </c>
      <c r="AW650" s="13" t="s">
        <v>37</v>
      </c>
      <c r="AX650" s="13" t="s">
        <v>76</v>
      </c>
      <c r="AY650" s="158" t="s">
        <v>263</v>
      </c>
    </row>
    <row r="651" spans="2:51" s="13" customFormat="1" ht="10.199999999999999">
      <c r="B651" s="157"/>
      <c r="D651" s="151" t="s">
        <v>288</v>
      </c>
      <c r="E651" s="158" t="s">
        <v>19</v>
      </c>
      <c r="F651" s="159" t="s">
        <v>937</v>
      </c>
      <c r="H651" s="160">
        <v>-133.126</v>
      </c>
      <c r="I651" s="161"/>
      <c r="L651" s="157"/>
      <c r="M651" s="162"/>
      <c r="T651" s="163"/>
      <c r="AT651" s="158" t="s">
        <v>288</v>
      </c>
      <c r="AU651" s="158" t="s">
        <v>88</v>
      </c>
      <c r="AV651" s="13" t="s">
        <v>88</v>
      </c>
      <c r="AW651" s="13" t="s">
        <v>37</v>
      </c>
      <c r="AX651" s="13" t="s">
        <v>76</v>
      </c>
      <c r="AY651" s="158" t="s">
        <v>263</v>
      </c>
    </row>
    <row r="652" spans="2:51" s="13" customFormat="1" ht="10.199999999999999">
      <c r="B652" s="157"/>
      <c r="D652" s="151" t="s">
        <v>288</v>
      </c>
      <c r="E652" s="158" t="s">
        <v>19</v>
      </c>
      <c r="F652" s="159" t="s">
        <v>870</v>
      </c>
      <c r="H652" s="160">
        <v>-19.445</v>
      </c>
      <c r="I652" s="161"/>
      <c r="L652" s="157"/>
      <c r="M652" s="162"/>
      <c r="T652" s="163"/>
      <c r="AT652" s="158" t="s">
        <v>288</v>
      </c>
      <c r="AU652" s="158" t="s">
        <v>88</v>
      </c>
      <c r="AV652" s="13" t="s">
        <v>88</v>
      </c>
      <c r="AW652" s="13" t="s">
        <v>37</v>
      </c>
      <c r="AX652" s="13" t="s">
        <v>76</v>
      </c>
      <c r="AY652" s="158" t="s">
        <v>263</v>
      </c>
    </row>
    <row r="653" spans="2:51" s="12" customFormat="1" ht="10.199999999999999">
      <c r="B653" s="150"/>
      <c r="D653" s="151" t="s">
        <v>288</v>
      </c>
      <c r="E653" s="152" t="s">
        <v>19</v>
      </c>
      <c r="F653" s="153" t="s">
        <v>788</v>
      </c>
      <c r="H653" s="152" t="s">
        <v>19</v>
      </c>
      <c r="I653" s="154"/>
      <c r="L653" s="150"/>
      <c r="M653" s="155"/>
      <c r="T653" s="156"/>
      <c r="AT653" s="152" t="s">
        <v>288</v>
      </c>
      <c r="AU653" s="152" t="s">
        <v>88</v>
      </c>
      <c r="AV653" s="12" t="s">
        <v>83</v>
      </c>
      <c r="AW653" s="12" t="s">
        <v>37</v>
      </c>
      <c r="AX653" s="12" t="s">
        <v>76</v>
      </c>
      <c r="AY653" s="152" t="s">
        <v>263</v>
      </c>
    </row>
    <row r="654" spans="2:51" s="12" customFormat="1" ht="10.199999999999999">
      <c r="B654" s="150"/>
      <c r="D654" s="151" t="s">
        <v>288</v>
      </c>
      <c r="E654" s="152" t="s">
        <v>19</v>
      </c>
      <c r="F654" s="153" t="s">
        <v>789</v>
      </c>
      <c r="H654" s="152" t="s">
        <v>19</v>
      </c>
      <c r="I654" s="154"/>
      <c r="L654" s="150"/>
      <c r="M654" s="155"/>
      <c r="T654" s="156"/>
      <c r="AT654" s="152" t="s">
        <v>288</v>
      </c>
      <c r="AU654" s="152" t="s">
        <v>88</v>
      </c>
      <c r="AV654" s="12" t="s">
        <v>83</v>
      </c>
      <c r="AW654" s="12" t="s">
        <v>37</v>
      </c>
      <c r="AX654" s="12" t="s">
        <v>76</v>
      </c>
      <c r="AY654" s="152" t="s">
        <v>263</v>
      </c>
    </row>
    <row r="655" spans="2:51" s="13" customFormat="1" ht="10.199999999999999">
      <c r="B655" s="157"/>
      <c r="D655" s="151" t="s">
        <v>288</v>
      </c>
      <c r="E655" s="158" t="s">
        <v>19</v>
      </c>
      <c r="F655" s="159" t="s">
        <v>860</v>
      </c>
      <c r="H655" s="160">
        <v>462.07</v>
      </c>
      <c r="I655" s="161"/>
      <c r="L655" s="157"/>
      <c r="M655" s="162"/>
      <c r="T655" s="163"/>
      <c r="AT655" s="158" t="s">
        <v>288</v>
      </c>
      <c r="AU655" s="158" t="s">
        <v>88</v>
      </c>
      <c r="AV655" s="13" t="s">
        <v>88</v>
      </c>
      <c r="AW655" s="13" t="s">
        <v>37</v>
      </c>
      <c r="AX655" s="13" t="s">
        <v>76</v>
      </c>
      <c r="AY655" s="158" t="s">
        <v>263</v>
      </c>
    </row>
    <row r="656" spans="2:51" s="13" customFormat="1" ht="10.199999999999999">
      <c r="B656" s="157"/>
      <c r="D656" s="151" t="s">
        <v>288</v>
      </c>
      <c r="E656" s="158" t="s">
        <v>19</v>
      </c>
      <c r="F656" s="159" t="s">
        <v>873</v>
      </c>
      <c r="H656" s="160">
        <v>724.98</v>
      </c>
      <c r="I656" s="161"/>
      <c r="L656" s="157"/>
      <c r="M656" s="162"/>
      <c r="T656" s="163"/>
      <c r="AT656" s="158" t="s">
        <v>288</v>
      </c>
      <c r="AU656" s="158" t="s">
        <v>88</v>
      </c>
      <c r="AV656" s="13" t="s">
        <v>88</v>
      </c>
      <c r="AW656" s="13" t="s">
        <v>37</v>
      </c>
      <c r="AX656" s="13" t="s">
        <v>76</v>
      </c>
      <c r="AY656" s="158" t="s">
        <v>263</v>
      </c>
    </row>
    <row r="657" spans="2:51" s="13" customFormat="1" ht="10.199999999999999">
      <c r="B657" s="157"/>
      <c r="D657" s="151" t="s">
        <v>288</v>
      </c>
      <c r="E657" s="158" t="s">
        <v>19</v>
      </c>
      <c r="F657" s="159" t="s">
        <v>874</v>
      </c>
      <c r="H657" s="160">
        <v>8.5500000000000007</v>
      </c>
      <c r="I657" s="161"/>
      <c r="L657" s="157"/>
      <c r="M657" s="162"/>
      <c r="T657" s="163"/>
      <c r="AT657" s="158" t="s">
        <v>288</v>
      </c>
      <c r="AU657" s="158" t="s">
        <v>88</v>
      </c>
      <c r="AV657" s="13" t="s">
        <v>88</v>
      </c>
      <c r="AW657" s="13" t="s">
        <v>37</v>
      </c>
      <c r="AX657" s="13" t="s">
        <v>76</v>
      </c>
      <c r="AY657" s="158" t="s">
        <v>263</v>
      </c>
    </row>
    <row r="658" spans="2:51" s="13" customFormat="1" ht="10.199999999999999">
      <c r="B658" s="157"/>
      <c r="D658" s="151" t="s">
        <v>288</v>
      </c>
      <c r="E658" s="158" t="s">
        <v>19</v>
      </c>
      <c r="F658" s="159" t="s">
        <v>938</v>
      </c>
      <c r="H658" s="160">
        <v>35.052999999999997</v>
      </c>
      <c r="I658" s="161"/>
      <c r="L658" s="157"/>
      <c r="M658" s="162"/>
      <c r="T658" s="163"/>
      <c r="AT658" s="158" t="s">
        <v>288</v>
      </c>
      <c r="AU658" s="158" t="s">
        <v>88</v>
      </c>
      <c r="AV658" s="13" t="s">
        <v>88</v>
      </c>
      <c r="AW658" s="13" t="s">
        <v>37</v>
      </c>
      <c r="AX658" s="13" t="s">
        <v>76</v>
      </c>
      <c r="AY658" s="158" t="s">
        <v>263</v>
      </c>
    </row>
    <row r="659" spans="2:51" s="13" customFormat="1" ht="10.199999999999999">
      <c r="B659" s="157"/>
      <c r="D659" s="151" t="s">
        <v>288</v>
      </c>
      <c r="E659" s="158" t="s">
        <v>19</v>
      </c>
      <c r="F659" s="159" t="s">
        <v>876</v>
      </c>
      <c r="H659" s="160">
        <v>1.84</v>
      </c>
      <c r="I659" s="161"/>
      <c r="L659" s="157"/>
      <c r="M659" s="162"/>
      <c r="T659" s="163"/>
      <c r="AT659" s="158" t="s">
        <v>288</v>
      </c>
      <c r="AU659" s="158" t="s">
        <v>88</v>
      </c>
      <c r="AV659" s="13" t="s">
        <v>88</v>
      </c>
      <c r="AW659" s="13" t="s">
        <v>37</v>
      </c>
      <c r="AX659" s="13" t="s">
        <v>76</v>
      </c>
      <c r="AY659" s="158" t="s">
        <v>263</v>
      </c>
    </row>
    <row r="660" spans="2:51" s="13" customFormat="1" ht="10.199999999999999">
      <c r="B660" s="157"/>
      <c r="D660" s="151" t="s">
        <v>288</v>
      </c>
      <c r="E660" s="158" t="s">
        <v>19</v>
      </c>
      <c r="F660" s="159" t="s">
        <v>877</v>
      </c>
      <c r="H660" s="160">
        <v>33.325000000000003</v>
      </c>
      <c r="I660" s="161"/>
      <c r="L660" s="157"/>
      <c r="M660" s="162"/>
      <c r="T660" s="163"/>
      <c r="AT660" s="158" t="s">
        <v>288</v>
      </c>
      <c r="AU660" s="158" t="s">
        <v>88</v>
      </c>
      <c r="AV660" s="13" t="s">
        <v>88</v>
      </c>
      <c r="AW660" s="13" t="s">
        <v>37</v>
      </c>
      <c r="AX660" s="13" t="s">
        <v>76</v>
      </c>
      <c r="AY660" s="158" t="s">
        <v>263</v>
      </c>
    </row>
    <row r="661" spans="2:51" s="13" customFormat="1" ht="10.199999999999999">
      <c r="B661" s="157"/>
      <c r="D661" s="151" t="s">
        <v>288</v>
      </c>
      <c r="E661" s="158" t="s">
        <v>19</v>
      </c>
      <c r="F661" s="159" t="s">
        <v>939</v>
      </c>
      <c r="H661" s="160">
        <v>4.5</v>
      </c>
      <c r="I661" s="161"/>
      <c r="L661" s="157"/>
      <c r="M661" s="162"/>
      <c r="T661" s="163"/>
      <c r="AT661" s="158" t="s">
        <v>288</v>
      </c>
      <c r="AU661" s="158" t="s">
        <v>88</v>
      </c>
      <c r="AV661" s="13" t="s">
        <v>88</v>
      </c>
      <c r="AW661" s="13" t="s">
        <v>37</v>
      </c>
      <c r="AX661" s="13" t="s">
        <v>76</v>
      </c>
      <c r="AY661" s="158" t="s">
        <v>263</v>
      </c>
    </row>
    <row r="662" spans="2:51" s="13" customFormat="1" ht="10.199999999999999">
      <c r="B662" s="157"/>
      <c r="D662" s="151" t="s">
        <v>288</v>
      </c>
      <c r="E662" s="158" t="s">
        <v>19</v>
      </c>
      <c r="F662" s="159" t="s">
        <v>940</v>
      </c>
      <c r="H662" s="160">
        <v>-66.869</v>
      </c>
      <c r="I662" s="161"/>
      <c r="L662" s="157"/>
      <c r="M662" s="162"/>
      <c r="T662" s="163"/>
      <c r="AT662" s="158" t="s">
        <v>288</v>
      </c>
      <c r="AU662" s="158" t="s">
        <v>88</v>
      </c>
      <c r="AV662" s="13" t="s">
        <v>88</v>
      </c>
      <c r="AW662" s="13" t="s">
        <v>37</v>
      </c>
      <c r="AX662" s="13" t="s">
        <v>76</v>
      </c>
      <c r="AY662" s="158" t="s">
        <v>263</v>
      </c>
    </row>
    <row r="663" spans="2:51" s="13" customFormat="1" ht="10.199999999999999">
      <c r="B663" s="157"/>
      <c r="D663" s="151" t="s">
        <v>288</v>
      </c>
      <c r="E663" s="158" t="s">
        <v>19</v>
      </c>
      <c r="F663" s="159" t="s">
        <v>941</v>
      </c>
      <c r="H663" s="160">
        <v>-41.237000000000002</v>
      </c>
      <c r="I663" s="161"/>
      <c r="L663" s="157"/>
      <c r="M663" s="162"/>
      <c r="T663" s="163"/>
      <c r="AT663" s="158" t="s">
        <v>288</v>
      </c>
      <c r="AU663" s="158" t="s">
        <v>88</v>
      </c>
      <c r="AV663" s="13" t="s">
        <v>88</v>
      </c>
      <c r="AW663" s="13" t="s">
        <v>37</v>
      </c>
      <c r="AX663" s="13" t="s">
        <v>76</v>
      </c>
      <c r="AY663" s="158" t="s">
        <v>263</v>
      </c>
    </row>
    <row r="664" spans="2:51" s="13" customFormat="1" ht="10.199999999999999">
      <c r="B664" s="157"/>
      <c r="D664" s="151" t="s">
        <v>288</v>
      </c>
      <c r="E664" s="158" t="s">
        <v>19</v>
      </c>
      <c r="F664" s="159" t="s">
        <v>942</v>
      </c>
      <c r="H664" s="160">
        <v>-139.43799999999999</v>
      </c>
      <c r="I664" s="161"/>
      <c r="L664" s="157"/>
      <c r="M664" s="162"/>
      <c r="T664" s="163"/>
      <c r="AT664" s="158" t="s">
        <v>288</v>
      </c>
      <c r="AU664" s="158" t="s">
        <v>88</v>
      </c>
      <c r="AV664" s="13" t="s">
        <v>88</v>
      </c>
      <c r="AW664" s="13" t="s">
        <v>37</v>
      </c>
      <c r="AX664" s="13" t="s">
        <v>76</v>
      </c>
      <c r="AY664" s="158" t="s">
        <v>263</v>
      </c>
    </row>
    <row r="665" spans="2:51" s="13" customFormat="1" ht="10.199999999999999">
      <c r="B665" s="157"/>
      <c r="D665" s="151" t="s">
        <v>288</v>
      </c>
      <c r="E665" s="158" t="s">
        <v>19</v>
      </c>
      <c r="F665" s="159" t="s">
        <v>870</v>
      </c>
      <c r="H665" s="160">
        <v>-19.445</v>
      </c>
      <c r="I665" s="161"/>
      <c r="L665" s="157"/>
      <c r="M665" s="162"/>
      <c r="T665" s="163"/>
      <c r="AT665" s="158" t="s">
        <v>288</v>
      </c>
      <c r="AU665" s="158" t="s">
        <v>88</v>
      </c>
      <c r="AV665" s="13" t="s">
        <v>88</v>
      </c>
      <c r="AW665" s="13" t="s">
        <v>37</v>
      </c>
      <c r="AX665" s="13" t="s">
        <v>76</v>
      </c>
      <c r="AY665" s="158" t="s">
        <v>263</v>
      </c>
    </row>
    <row r="666" spans="2:51" s="12" customFormat="1" ht="10.199999999999999">
      <c r="B666" s="150"/>
      <c r="D666" s="151" t="s">
        <v>288</v>
      </c>
      <c r="E666" s="152" t="s">
        <v>19</v>
      </c>
      <c r="F666" s="153" t="s">
        <v>798</v>
      </c>
      <c r="H666" s="152" t="s">
        <v>19</v>
      </c>
      <c r="I666" s="154"/>
      <c r="L666" s="150"/>
      <c r="M666" s="155"/>
      <c r="T666" s="156"/>
      <c r="AT666" s="152" t="s">
        <v>288</v>
      </c>
      <c r="AU666" s="152" t="s">
        <v>88</v>
      </c>
      <c r="AV666" s="12" t="s">
        <v>83</v>
      </c>
      <c r="AW666" s="12" t="s">
        <v>37</v>
      </c>
      <c r="AX666" s="12" t="s">
        <v>76</v>
      </c>
      <c r="AY666" s="152" t="s">
        <v>263</v>
      </c>
    </row>
    <row r="667" spans="2:51" s="12" customFormat="1" ht="10.199999999999999">
      <c r="B667" s="150"/>
      <c r="D667" s="151" t="s">
        <v>288</v>
      </c>
      <c r="E667" s="152" t="s">
        <v>19</v>
      </c>
      <c r="F667" s="153" t="s">
        <v>799</v>
      </c>
      <c r="H667" s="152" t="s">
        <v>19</v>
      </c>
      <c r="I667" s="154"/>
      <c r="L667" s="150"/>
      <c r="M667" s="155"/>
      <c r="T667" s="156"/>
      <c r="AT667" s="152" t="s">
        <v>288</v>
      </c>
      <c r="AU667" s="152" t="s">
        <v>88</v>
      </c>
      <c r="AV667" s="12" t="s">
        <v>83</v>
      </c>
      <c r="AW667" s="12" t="s">
        <v>37</v>
      </c>
      <c r="AX667" s="12" t="s">
        <v>76</v>
      </c>
      <c r="AY667" s="152" t="s">
        <v>263</v>
      </c>
    </row>
    <row r="668" spans="2:51" s="13" customFormat="1" ht="10.199999999999999">
      <c r="B668" s="157"/>
      <c r="D668" s="151" t="s">
        <v>288</v>
      </c>
      <c r="E668" s="158" t="s">
        <v>19</v>
      </c>
      <c r="F668" s="159" t="s">
        <v>860</v>
      </c>
      <c r="H668" s="160">
        <v>462.07</v>
      </c>
      <c r="I668" s="161"/>
      <c r="L668" s="157"/>
      <c r="M668" s="162"/>
      <c r="T668" s="163"/>
      <c r="AT668" s="158" t="s">
        <v>288</v>
      </c>
      <c r="AU668" s="158" t="s">
        <v>88</v>
      </c>
      <c r="AV668" s="13" t="s">
        <v>88</v>
      </c>
      <c r="AW668" s="13" t="s">
        <v>37</v>
      </c>
      <c r="AX668" s="13" t="s">
        <v>76</v>
      </c>
      <c r="AY668" s="158" t="s">
        <v>263</v>
      </c>
    </row>
    <row r="669" spans="2:51" s="13" customFormat="1" ht="10.199999999999999">
      <c r="B669" s="157"/>
      <c r="D669" s="151" t="s">
        <v>288</v>
      </c>
      <c r="E669" s="158" t="s">
        <v>19</v>
      </c>
      <c r="F669" s="159" t="s">
        <v>873</v>
      </c>
      <c r="H669" s="160">
        <v>724.98</v>
      </c>
      <c r="I669" s="161"/>
      <c r="L669" s="157"/>
      <c r="M669" s="162"/>
      <c r="T669" s="163"/>
      <c r="AT669" s="158" t="s">
        <v>288</v>
      </c>
      <c r="AU669" s="158" t="s">
        <v>88</v>
      </c>
      <c r="AV669" s="13" t="s">
        <v>88</v>
      </c>
      <c r="AW669" s="13" t="s">
        <v>37</v>
      </c>
      <c r="AX669" s="13" t="s">
        <v>76</v>
      </c>
      <c r="AY669" s="158" t="s">
        <v>263</v>
      </c>
    </row>
    <row r="670" spans="2:51" s="13" customFormat="1" ht="10.199999999999999">
      <c r="B670" s="157"/>
      <c r="D670" s="151" t="s">
        <v>288</v>
      </c>
      <c r="E670" s="158" t="s">
        <v>19</v>
      </c>
      <c r="F670" s="159" t="s">
        <v>874</v>
      </c>
      <c r="H670" s="160">
        <v>8.5500000000000007</v>
      </c>
      <c r="I670" s="161"/>
      <c r="L670" s="157"/>
      <c r="M670" s="162"/>
      <c r="T670" s="163"/>
      <c r="AT670" s="158" t="s">
        <v>288</v>
      </c>
      <c r="AU670" s="158" t="s">
        <v>88</v>
      </c>
      <c r="AV670" s="13" t="s">
        <v>88</v>
      </c>
      <c r="AW670" s="13" t="s">
        <v>37</v>
      </c>
      <c r="AX670" s="13" t="s">
        <v>76</v>
      </c>
      <c r="AY670" s="158" t="s">
        <v>263</v>
      </c>
    </row>
    <row r="671" spans="2:51" s="13" customFormat="1" ht="10.199999999999999">
      <c r="B671" s="157"/>
      <c r="D671" s="151" t="s">
        <v>288</v>
      </c>
      <c r="E671" s="158" t="s">
        <v>19</v>
      </c>
      <c r="F671" s="159" t="s">
        <v>938</v>
      </c>
      <c r="H671" s="160">
        <v>35.052999999999997</v>
      </c>
      <c r="I671" s="161"/>
      <c r="L671" s="157"/>
      <c r="M671" s="162"/>
      <c r="T671" s="163"/>
      <c r="AT671" s="158" t="s">
        <v>288</v>
      </c>
      <c r="AU671" s="158" t="s">
        <v>88</v>
      </c>
      <c r="AV671" s="13" t="s">
        <v>88</v>
      </c>
      <c r="AW671" s="13" t="s">
        <v>37</v>
      </c>
      <c r="AX671" s="13" t="s">
        <v>76</v>
      </c>
      <c r="AY671" s="158" t="s">
        <v>263</v>
      </c>
    </row>
    <row r="672" spans="2:51" s="13" customFormat="1" ht="10.199999999999999">
      <c r="B672" s="157"/>
      <c r="D672" s="151" t="s">
        <v>288</v>
      </c>
      <c r="E672" s="158" t="s">
        <v>19</v>
      </c>
      <c r="F672" s="159" t="s">
        <v>876</v>
      </c>
      <c r="H672" s="160">
        <v>1.84</v>
      </c>
      <c r="I672" s="161"/>
      <c r="L672" s="157"/>
      <c r="M672" s="162"/>
      <c r="T672" s="163"/>
      <c r="AT672" s="158" t="s">
        <v>288</v>
      </c>
      <c r="AU672" s="158" t="s">
        <v>88</v>
      </c>
      <c r="AV672" s="13" t="s">
        <v>88</v>
      </c>
      <c r="AW672" s="13" t="s">
        <v>37</v>
      </c>
      <c r="AX672" s="13" t="s">
        <v>76</v>
      </c>
      <c r="AY672" s="158" t="s">
        <v>263</v>
      </c>
    </row>
    <row r="673" spans="2:51" s="13" customFormat="1" ht="10.199999999999999">
      <c r="B673" s="157"/>
      <c r="D673" s="151" t="s">
        <v>288</v>
      </c>
      <c r="E673" s="158" t="s">
        <v>19</v>
      </c>
      <c r="F673" s="159" t="s">
        <v>877</v>
      </c>
      <c r="H673" s="160">
        <v>33.325000000000003</v>
      </c>
      <c r="I673" s="161"/>
      <c r="L673" s="157"/>
      <c r="M673" s="162"/>
      <c r="T673" s="163"/>
      <c r="AT673" s="158" t="s">
        <v>288</v>
      </c>
      <c r="AU673" s="158" t="s">
        <v>88</v>
      </c>
      <c r="AV673" s="13" t="s">
        <v>88</v>
      </c>
      <c r="AW673" s="13" t="s">
        <v>37</v>
      </c>
      <c r="AX673" s="13" t="s">
        <v>76</v>
      </c>
      <c r="AY673" s="158" t="s">
        <v>263</v>
      </c>
    </row>
    <row r="674" spans="2:51" s="13" customFormat="1" ht="10.199999999999999">
      <c r="B674" s="157"/>
      <c r="D674" s="151" t="s">
        <v>288</v>
      </c>
      <c r="E674" s="158" t="s">
        <v>19</v>
      </c>
      <c r="F674" s="159" t="s">
        <v>939</v>
      </c>
      <c r="H674" s="160">
        <v>4.5</v>
      </c>
      <c r="I674" s="161"/>
      <c r="L674" s="157"/>
      <c r="M674" s="162"/>
      <c r="T674" s="163"/>
      <c r="AT674" s="158" t="s">
        <v>288</v>
      </c>
      <c r="AU674" s="158" t="s">
        <v>88</v>
      </c>
      <c r="AV674" s="13" t="s">
        <v>88</v>
      </c>
      <c r="AW674" s="13" t="s">
        <v>37</v>
      </c>
      <c r="AX674" s="13" t="s">
        <v>76</v>
      </c>
      <c r="AY674" s="158" t="s">
        <v>263</v>
      </c>
    </row>
    <row r="675" spans="2:51" s="13" customFormat="1" ht="10.199999999999999">
      <c r="B675" s="157"/>
      <c r="D675" s="151" t="s">
        <v>288</v>
      </c>
      <c r="E675" s="158" t="s">
        <v>19</v>
      </c>
      <c r="F675" s="159" t="s">
        <v>940</v>
      </c>
      <c r="H675" s="160">
        <v>-66.869</v>
      </c>
      <c r="I675" s="161"/>
      <c r="L675" s="157"/>
      <c r="M675" s="162"/>
      <c r="T675" s="163"/>
      <c r="AT675" s="158" t="s">
        <v>288</v>
      </c>
      <c r="AU675" s="158" t="s">
        <v>88</v>
      </c>
      <c r="AV675" s="13" t="s">
        <v>88</v>
      </c>
      <c r="AW675" s="13" t="s">
        <v>37</v>
      </c>
      <c r="AX675" s="13" t="s">
        <v>76</v>
      </c>
      <c r="AY675" s="158" t="s">
        <v>263</v>
      </c>
    </row>
    <row r="676" spans="2:51" s="13" customFormat="1" ht="10.199999999999999">
      <c r="B676" s="157"/>
      <c r="D676" s="151" t="s">
        <v>288</v>
      </c>
      <c r="E676" s="158" t="s">
        <v>19</v>
      </c>
      <c r="F676" s="159" t="s">
        <v>943</v>
      </c>
      <c r="H676" s="160">
        <v>-43.734999999999999</v>
      </c>
      <c r="I676" s="161"/>
      <c r="L676" s="157"/>
      <c r="M676" s="162"/>
      <c r="T676" s="163"/>
      <c r="AT676" s="158" t="s">
        <v>288</v>
      </c>
      <c r="AU676" s="158" t="s">
        <v>88</v>
      </c>
      <c r="AV676" s="13" t="s">
        <v>88</v>
      </c>
      <c r="AW676" s="13" t="s">
        <v>37</v>
      </c>
      <c r="AX676" s="13" t="s">
        <v>76</v>
      </c>
      <c r="AY676" s="158" t="s">
        <v>263</v>
      </c>
    </row>
    <row r="677" spans="2:51" s="13" customFormat="1" ht="10.199999999999999">
      <c r="B677" s="157"/>
      <c r="D677" s="151" t="s">
        <v>288</v>
      </c>
      <c r="E677" s="158" t="s">
        <v>19</v>
      </c>
      <c r="F677" s="159" t="s">
        <v>944</v>
      </c>
      <c r="H677" s="160">
        <v>-133.126</v>
      </c>
      <c r="I677" s="161"/>
      <c r="L677" s="157"/>
      <c r="M677" s="162"/>
      <c r="T677" s="163"/>
      <c r="AT677" s="158" t="s">
        <v>288</v>
      </c>
      <c r="AU677" s="158" t="s">
        <v>88</v>
      </c>
      <c r="AV677" s="13" t="s">
        <v>88</v>
      </c>
      <c r="AW677" s="13" t="s">
        <v>37</v>
      </c>
      <c r="AX677" s="13" t="s">
        <v>76</v>
      </c>
      <c r="AY677" s="158" t="s">
        <v>263</v>
      </c>
    </row>
    <row r="678" spans="2:51" s="13" customFormat="1" ht="10.199999999999999">
      <c r="B678" s="157"/>
      <c r="D678" s="151" t="s">
        <v>288</v>
      </c>
      <c r="E678" s="158" t="s">
        <v>19</v>
      </c>
      <c r="F678" s="159" t="s">
        <v>870</v>
      </c>
      <c r="H678" s="160">
        <v>-19.445</v>
      </c>
      <c r="I678" s="161"/>
      <c r="L678" s="157"/>
      <c r="M678" s="162"/>
      <c r="T678" s="163"/>
      <c r="AT678" s="158" t="s">
        <v>288</v>
      </c>
      <c r="AU678" s="158" t="s">
        <v>88</v>
      </c>
      <c r="AV678" s="13" t="s">
        <v>88</v>
      </c>
      <c r="AW678" s="13" t="s">
        <v>37</v>
      </c>
      <c r="AX678" s="13" t="s">
        <v>76</v>
      </c>
      <c r="AY678" s="158" t="s">
        <v>263</v>
      </c>
    </row>
    <row r="679" spans="2:51" s="12" customFormat="1" ht="10.199999999999999">
      <c r="B679" s="150"/>
      <c r="D679" s="151" t="s">
        <v>288</v>
      </c>
      <c r="E679" s="152" t="s">
        <v>19</v>
      </c>
      <c r="F679" s="153" t="s">
        <v>801</v>
      </c>
      <c r="H679" s="152" t="s">
        <v>19</v>
      </c>
      <c r="I679" s="154"/>
      <c r="L679" s="150"/>
      <c r="M679" s="155"/>
      <c r="T679" s="156"/>
      <c r="AT679" s="152" t="s">
        <v>288</v>
      </c>
      <c r="AU679" s="152" t="s">
        <v>88</v>
      </c>
      <c r="AV679" s="12" t="s">
        <v>83</v>
      </c>
      <c r="AW679" s="12" t="s">
        <v>37</v>
      </c>
      <c r="AX679" s="12" t="s">
        <v>76</v>
      </c>
      <c r="AY679" s="152" t="s">
        <v>263</v>
      </c>
    </row>
    <row r="680" spans="2:51" s="12" customFormat="1" ht="10.199999999999999">
      <c r="B680" s="150"/>
      <c r="D680" s="151" t="s">
        <v>288</v>
      </c>
      <c r="E680" s="152" t="s">
        <v>19</v>
      </c>
      <c r="F680" s="153" t="s">
        <v>802</v>
      </c>
      <c r="H680" s="152" t="s">
        <v>19</v>
      </c>
      <c r="I680" s="154"/>
      <c r="L680" s="150"/>
      <c r="M680" s="155"/>
      <c r="T680" s="156"/>
      <c r="AT680" s="152" t="s">
        <v>288</v>
      </c>
      <c r="AU680" s="152" t="s">
        <v>88</v>
      </c>
      <c r="AV680" s="12" t="s">
        <v>83</v>
      </c>
      <c r="AW680" s="12" t="s">
        <v>37</v>
      </c>
      <c r="AX680" s="12" t="s">
        <v>76</v>
      </c>
      <c r="AY680" s="152" t="s">
        <v>263</v>
      </c>
    </row>
    <row r="681" spans="2:51" s="13" customFormat="1" ht="10.199999999999999">
      <c r="B681" s="157"/>
      <c r="D681" s="151" t="s">
        <v>288</v>
      </c>
      <c r="E681" s="158" t="s">
        <v>19</v>
      </c>
      <c r="F681" s="159" t="s">
        <v>886</v>
      </c>
      <c r="H681" s="160">
        <v>486.82400000000001</v>
      </c>
      <c r="I681" s="161"/>
      <c r="L681" s="157"/>
      <c r="M681" s="162"/>
      <c r="T681" s="163"/>
      <c r="AT681" s="158" t="s">
        <v>288</v>
      </c>
      <c r="AU681" s="158" t="s">
        <v>88</v>
      </c>
      <c r="AV681" s="13" t="s">
        <v>88</v>
      </c>
      <c r="AW681" s="13" t="s">
        <v>37</v>
      </c>
      <c r="AX681" s="13" t="s">
        <v>76</v>
      </c>
      <c r="AY681" s="158" t="s">
        <v>263</v>
      </c>
    </row>
    <row r="682" spans="2:51" s="13" customFormat="1" ht="10.199999999999999">
      <c r="B682" s="157"/>
      <c r="D682" s="151" t="s">
        <v>288</v>
      </c>
      <c r="E682" s="158" t="s">
        <v>19</v>
      </c>
      <c r="F682" s="159" t="s">
        <v>887</v>
      </c>
      <c r="H682" s="160">
        <v>757.86</v>
      </c>
      <c r="I682" s="161"/>
      <c r="L682" s="157"/>
      <c r="M682" s="162"/>
      <c r="T682" s="163"/>
      <c r="AT682" s="158" t="s">
        <v>288</v>
      </c>
      <c r="AU682" s="158" t="s">
        <v>88</v>
      </c>
      <c r="AV682" s="13" t="s">
        <v>88</v>
      </c>
      <c r="AW682" s="13" t="s">
        <v>37</v>
      </c>
      <c r="AX682" s="13" t="s">
        <v>76</v>
      </c>
      <c r="AY682" s="158" t="s">
        <v>263</v>
      </c>
    </row>
    <row r="683" spans="2:51" s="13" customFormat="1" ht="10.199999999999999">
      <c r="B683" s="157"/>
      <c r="D683" s="151" t="s">
        <v>288</v>
      </c>
      <c r="E683" s="158" t="s">
        <v>19</v>
      </c>
      <c r="F683" s="159" t="s">
        <v>874</v>
      </c>
      <c r="H683" s="160">
        <v>8.5500000000000007</v>
      </c>
      <c r="I683" s="161"/>
      <c r="L683" s="157"/>
      <c r="M683" s="162"/>
      <c r="T683" s="163"/>
      <c r="AT683" s="158" t="s">
        <v>288</v>
      </c>
      <c r="AU683" s="158" t="s">
        <v>88</v>
      </c>
      <c r="AV683" s="13" t="s">
        <v>88</v>
      </c>
      <c r="AW683" s="13" t="s">
        <v>37</v>
      </c>
      <c r="AX683" s="13" t="s">
        <v>76</v>
      </c>
      <c r="AY683" s="158" t="s">
        <v>263</v>
      </c>
    </row>
    <row r="684" spans="2:51" s="13" customFormat="1" ht="10.199999999999999">
      <c r="B684" s="157"/>
      <c r="D684" s="151" t="s">
        <v>288</v>
      </c>
      <c r="E684" s="158" t="s">
        <v>19</v>
      </c>
      <c r="F684" s="159" t="s">
        <v>945</v>
      </c>
      <c r="H684" s="160">
        <v>22.914999999999999</v>
      </c>
      <c r="I684" s="161"/>
      <c r="L684" s="157"/>
      <c r="M684" s="162"/>
      <c r="T684" s="163"/>
      <c r="AT684" s="158" t="s">
        <v>288</v>
      </c>
      <c r="AU684" s="158" t="s">
        <v>88</v>
      </c>
      <c r="AV684" s="13" t="s">
        <v>88</v>
      </c>
      <c r="AW684" s="13" t="s">
        <v>37</v>
      </c>
      <c r="AX684" s="13" t="s">
        <v>76</v>
      </c>
      <c r="AY684" s="158" t="s">
        <v>263</v>
      </c>
    </row>
    <row r="685" spans="2:51" s="13" customFormat="1" ht="10.199999999999999">
      <c r="B685" s="157"/>
      <c r="D685" s="151" t="s">
        <v>288</v>
      </c>
      <c r="E685" s="158" t="s">
        <v>19</v>
      </c>
      <c r="F685" s="159" t="s">
        <v>889</v>
      </c>
      <c r="H685" s="160">
        <v>12.94</v>
      </c>
      <c r="I685" s="161"/>
      <c r="L685" s="157"/>
      <c r="M685" s="162"/>
      <c r="T685" s="163"/>
      <c r="AT685" s="158" t="s">
        <v>288</v>
      </c>
      <c r="AU685" s="158" t="s">
        <v>88</v>
      </c>
      <c r="AV685" s="13" t="s">
        <v>88</v>
      </c>
      <c r="AW685" s="13" t="s">
        <v>37</v>
      </c>
      <c r="AX685" s="13" t="s">
        <v>76</v>
      </c>
      <c r="AY685" s="158" t="s">
        <v>263</v>
      </c>
    </row>
    <row r="686" spans="2:51" s="13" customFormat="1" ht="10.199999999999999">
      <c r="B686" s="157"/>
      <c r="D686" s="151" t="s">
        <v>288</v>
      </c>
      <c r="E686" s="158" t="s">
        <v>19</v>
      </c>
      <c r="F686" s="159" t="s">
        <v>890</v>
      </c>
      <c r="H686" s="160">
        <v>34.6</v>
      </c>
      <c r="I686" s="161"/>
      <c r="L686" s="157"/>
      <c r="M686" s="162"/>
      <c r="T686" s="163"/>
      <c r="AT686" s="158" t="s">
        <v>288</v>
      </c>
      <c r="AU686" s="158" t="s">
        <v>88</v>
      </c>
      <c r="AV686" s="13" t="s">
        <v>88</v>
      </c>
      <c r="AW686" s="13" t="s">
        <v>37</v>
      </c>
      <c r="AX686" s="13" t="s">
        <v>76</v>
      </c>
      <c r="AY686" s="158" t="s">
        <v>263</v>
      </c>
    </row>
    <row r="687" spans="2:51" s="13" customFormat="1" ht="10.199999999999999">
      <c r="B687" s="157"/>
      <c r="D687" s="151" t="s">
        <v>288</v>
      </c>
      <c r="E687" s="158" t="s">
        <v>19</v>
      </c>
      <c r="F687" s="159" t="s">
        <v>946</v>
      </c>
      <c r="H687" s="160">
        <v>4.3630000000000004</v>
      </c>
      <c r="I687" s="161"/>
      <c r="L687" s="157"/>
      <c r="M687" s="162"/>
      <c r="T687" s="163"/>
      <c r="AT687" s="158" t="s">
        <v>288</v>
      </c>
      <c r="AU687" s="158" t="s">
        <v>88</v>
      </c>
      <c r="AV687" s="13" t="s">
        <v>88</v>
      </c>
      <c r="AW687" s="13" t="s">
        <v>37</v>
      </c>
      <c r="AX687" s="13" t="s">
        <v>76</v>
      </c>
      <c r="AY687" s="158" t="s">
        <v>263</v>
      </c>
    </row>
    <row r="688" spans="2:51" s="13" customFormat="1" ht="10.199999999999999">
      <c r="B688" s="157"/>
      <c r="D688" s="151" t="s">
        <v>288</v>
      </c>
      <c r="E688" s="158" t="s">
        <v>19</v>
      </c>
      <c r="F688" s="159" t="s">
        <v>940</v>
      </c>
      <c r="H688" s="160">
        <v>-66.869</v>
      </c>
      <c r="I688" s="161"/>
      <c r="L688" s="157"/>
      <c r="M688" s="162"/>
      <c r="T688" s="163"/>
      <c r="AT688" s="158" t="s">
        <v>288</v>
      </c>
      <c r="AU688" s="158" t="s">
        <v>88</v>
      </c>
      <c r="AV688" s="13" t="s">
        <v>88</v>
      </c>
      <c r="AW688" s="13" t="s">
        <v>37</v>
      </c>
      <c r="AX688" s="13" t="s">
        <v>76</v>
      </c>
      <c r="AY688" s="158" t="s">
        <v>263</v>
      </c>
    </row>
    <row r="689" spans="2:51" s="13" customFormat="1" ht="10.199999999999999">
      <c r="B689" s="157"/>
      <c r="D689" s="151" t="s">
        <v>288</v>
      </c>
      <c r="E689" s="158" t="s">
        <v>19</v>
      </c>
      <c r="F689" s="159" t="s">
        <v>947</v>
      </c>
      <c r="H689" s="160">
        <v>-35.585000000000001</v>
      </c>
      <c r="I689" s="161"/>
      <c r="L689" s="157"/>
      <c r="M689" s="162"/>
      <c r="T689" s="163"/>
      <c r="AT689" s="158" t="s">
        <v>288</v>
      </c>
      <c r="AU689" s="158" t="s">
        <v>88</v>
      </c>
      <c r="AV689" s="13" t="s">
        <v>88</v>
      </c>
      <c r="AW689" s="13" t="s">
        <v>37</v>
      </c>
      <c r="AX689" s="13" t="s">
        <v>76</v>
      </c>
      <c r="AY689" s="158" t="s">
        <v>263</v>
      </c>
    </row>
    <row r="690" spans="2:51" s="13" customFormat="1" ht="10.199999999999999">
      <c r="B690" s="157"/>
      <c r="D690" s="151" t="s">
        <v>288</v>
      </c>
      <c r="E690" s="158" t="s">
        <v>19</v>
      </c>
      <c r="F690" s="159" t="s">
        <v>892</v>
      </c>
      <c r="H690" s="160">
        <v>-141.52600000000001</v>
      </c>
      <c r="I690" s="161"/>
      <c r="L690" s="157"/>
      <c r="M690" s="162"/>
      <c r="T690" s="163"/>
      <c r="AT690" s="158" t="s">
        <v>288</v>
      </c>
      <c r="AU690" s="158" t="s">
        <v>88</v>
      </c>
      <c r="AV690" s="13" t="s">
        <v>88</v>
      </c>
      <c r="AW690" s="13" t="s">
        <v>37</v>
      </c>
      <c r="AX690" s="13" t="s">
        <v>76</v>
      </c>
      <c r="AY690" s="158" t="s">
        <v>263</v>
      </c>
    </row>
    <row r="691" spans="2:51" s="13" customFormat="1" ht="10.199999999999999">
      <c r="B691" s="157"/>
      <c r="D691" s="151" t="s">
        <v>288</v>
      </c>
      <c r="E691" s="158" t="s">
        <v>19</v>
      </c>
      <c r="F691" s="159" t="s">
        <v>948</v>
      </c>
      <c r="H691" s="160">
        <v>-18.896000000000001</v>
      </c>
      <c r="I691" s="161"/>
      <c r="L691" s="157"/>
      <c r="M691" s="162"/>
      <c r="T691" s="163"/>
      <c r="AT691" s="158" t="s">
        <v>288</v>
      </c>
      <c r="AU691" s="158" t="s">
        <v>88</v>
      </c>
      <c r="AV691" s="13" t="s">
        <v>88</v>
      </c>
      <c r="AW691" s="13" t="s">
        <v>37</v>
      </c>
      <c r="AX691" s="13" t="s">
        <v>76</v>
      </c>
      <c r="AY691" s="158" t="s">
        <v>263</v>
      </c>
    </row>
    <row r="692" spans="2:51" s="12" customFormat="1" ht="10.199999999999999">
      <c r="B692" s="150"/>
      <c r="D692" s="151" t="s">
        <v>288</v>
      </c>
      <c r="E692" s="152" t="s">
        <v>19</v>
      </c>
      <c r="F692" s="153" t="s">
        <v>810</v>
      </c>
      <c r="H692" s="152" t="s">
        <v>19</v>
      </c>
      <c r="I692" s="154"/>
      <c r="L692" s="150"/>
      <c r="M692" s="155"/>
      <c r="T692" s="156"/>
      <c r="AT692" s="152" t="s">
        <v>288</v>
      </c>
      <c r="AU692" s="152" t="s">
        <v>88</v>
      </c>
      <c r="AV692" s="12" t="s">
        <v>83</v>
      </c>
      <c r="AW692" s="12" t="s">
        <v>37</v>
      </c>
      <c r="AX692" s="12" t="s">
        <v>76</v>
      </c>
      <c r="AY692" s="152" t="s">
        <v>263</v>
      </c>
    </row>
    <row r="693" spans="2:51" s="12" customFormat="1" ht="10.199999999999999">
      <c r="B693" s="150"/>
      <c r="D693" s="151" t="s">
        <v>288</v>
      </c>
      <c r="E693" s="152" t="s">
        <v>19</v>
      </c>
      <c r="F693" s="153" t="s">
        <v>811</v>
      </c>
      <c r="H693" s="152" t="s">
        <v>19</v>
      </c>
      <c r="I693" s="154"/>
      <c r="L693" s="150"/>
      <c r="M693" s="155"/>
      <c r="T693" s="156"/>
      <c r="AT693" s="152" t="s">
        <v>288</v>
      </c>
      <c r="AU693" s="152" t="s">
        <v>88</v>
      </c>
      <c r="AV693" s="12" t="s">
        <v>83</v>
      </c>
      <c r="AW693" s="12" t="s">
        <v>37</v>
      </c>
      <c r="AX693" s="12" t="s">
        <v>76</v>
      </c>
      <c r="AY693" s="152" t="s">
        <v>263</v>
      </c>
    </row>
    <row r="694" spans="2:51" s="13" customFormat="1" ht="10.199999999999999">
      <c r="B694" s="157"/>
      <c r="D694" s="151" t="s">
        <v>288</v>
      </c>
      <c r="E694" s="158" t="s">
        <v>19</v>
      </c>
      <c r="F694" s="159" t="s">
        <v>895</v>
      </c>
      <c r="H694" s="160">
        <v>308.27999999999997</v>
      </c>
      <c r="I694" s="161"/>
      <c r="L694" s="157"/>
      <c r="M694" s="162"/>
      <c r="T694" s="163"/>
      <c r="AT694" s="158" t="s">
        <v>288</v>
      </c>
      <c r="AU694" s="158" t="s">
        <v>88</v>
      </c>
      <c r="AV694" s="13" t="s">
        <v>88</v>
      </c>
      <c r="AW694" s="13" t="s">
        <v>37</v>
      </c>
      <c r="AX694" s="13" t="s">
        <v>76</v>
      </c>
      <c r="AY694" s="158" t="s">
        <v>263</v>
      </c>
    </row>
    <row r="695" spans="2:51" s="13" customFormat="1" ht="10.199999999999999">
      <c r="B695" s="157"/>
      <c r="D695" s="151" t="s">
        <v>288</v>
      </c>
      <c r="E695" s="158" t="s">
        <v>19</v>
      </c>
      <c r="F695" s="159" t="s">
        <v>896</v>
      </c>
      <c r="H695" s="160">
        <v>193.76</v>
      </c>
      <c r="I695" s="161"/>
      <c r="L695" s="157"/>
      <c r="M695" s="162"/>
      <c r="T695" s="163"/>
      <c r="AT695" s="158" t="s">
        <v>288</v>
      </c>
      <c r="AU695" s="158" t="s">
        <v>88</v>
      </c>
      <c r="AV695" s="13" t="s">
        <v>88</v>
      </c>
      <c r="AW695" s="13" t="s">
        <v>37</v>
      </c>
      <c r="AX695" s="13" t="s">
        <v>76</v>
      </c>
      <c r="AY695" s="158" t="s">
        <v>263</v>
      </c>
    </row>
    <row r="696" spans="2:51" s="13" customFormat="1" ht="10.199999999999999">
      <c r="B696" s="157"/>
      <c r="D696" s="151" t="s">
        <v>288</v>
      </c>
      <c r="E696" s="158" t="s">
        <v>19</v>
      </c>
      <c r="F696" s="159" t="s">
        <v>897</v>
      </c>
      <c r="H696" s="160">
        <v>616.88</v>
      </c>
      <c r="I696" s="161"/>
      <c r="L696" s="157"/>
      <c r="M696" s="162"/>
      <c r="T696" s="163"/>
      <c r="AT696" s="158" t="s">
        <v>288</v>
      </c>
      <c r="AU696" s="158" t="s">
        <v>88</v>
      </c>
      <c r="AV696" s="13" t="s">
        <v>88</v>
      </c>
      <c r="AW696" s="13" t="s">
        <v>37</v>
      </c>
      <c r="AX696" s="13" t="s">
        <v>76</v>
      </c>
      <c r="AY696" s="158" t="s">
        <v>263</v>
      </c>
    </row>
    <row r="697" spans="2:51" s="13" customFormat="1" ht="10.199999999999999">
      <c r="B697" s="157"/>
      <c r="D697" s="151" t="s">
        <v>288</v>
      </c>
      <c r="E697" s="158" t="s">
        <v>19</v>
      </c>
      <c r="F697" s="159" t="s">
        <v>874</v>
      </c>
      <c r="H697" s="160">
        <v>8.5500000000000007</v>
      </c>
      <c r="I697" s="161"/>
      <c r="L697" s="157"/>
      <c r="M697" s="162"/>
      <c r="T697" s="163"/>
      <c r="AT697" s="158" t="s">
        <v>288</v>
      </c>
      <c r="AU697" s="158" t="s">
        <v>88</v>
      </c>
      <c r="AV697" s="13" t="s">
        <v>88</v>
      </c>
      <c r="AW697" s="13" t="s">
        <v>37</v>
      </c>
      <c r="AX697" s="13" t="s">
        <v>76</v>
      </c>
      <c r="AY697" s="158" t="s">
        <v>263</v>
      </c>
    </row>
    <row r="698" spans="2:51" s="13" customFormat="1" ht="10.199999999999999">
      <c r="B698" s="157"/>
      <c r="D698" s="151" t="s">
        <v>288</v>
      </c>
      <c r="E698" s="158" t="s">
        <v>19</v>
      </c>
      <c r="F698" s="159" t="s">
        <v>898</v>
      </c>
      <c r="H698" s="160">
        <v>15.986000000000001</v>
      </c>
      <c r="I698" s="161"/>
      <c r="L698" s="157"/>
      <c r="M698" s="162"/>
      <c r="T698" s="163"/>
      <c r="AT698" s="158" t="s">
        <v>288</v>
      </c>
      <c r="AU698" s="158" t="s">
        <v>88</v>
      </c>
      <c r="AV698" s="13" t="s">
        <v>88</v>
      </c>
      <c r="AW698" s="13" t="s">
        <v>37</v>
      </c>
      <c r="AX698" s="13" t="s">
        <v>76</v>
      </c>
      <c r="AY698" s="158" t="s">
        <v>263</v>
      </c>
    </row>
    <row r="699" spans="2:51" s="13" customFormat="1" ht="10.199999999999999">
      <c r="B699" s="157"/>
      <c r="D699" s="151" t="s">
        <v>288</v>
      </c>
      <c r="E699" s="158" t="s">
        <v>19</v>
      </c>
      <c r="F699" s="159" t="s">
        <v>899</v>
      </c>
      <c r="H699" s="160">
        <v>15.715</v>
      </c>
      <c r="I699" s="161"/>
      <c r="L699" s="157"/>
      <c r="M699" s="162"/>
      <c r="T699" s="163"/>
      <c r="AT699" s="158" t="s">
        <v>288</v>
      </c>
      <c r="AU699" s="158" t="s">
        <v>88</v>
      </c>
      <c r="AV699" s="13" t="s">
        <v>88</v>
      </c>
      <c r="AW699" s="13" t="s">
        <v>37</v>
      </c>
      <c r="AX699" s="13" t="s">
        <v>76</v>
      </c>
      <c r="AY699" s="158" t="s">
        <v>263</v>
      </c>
    </row>
    <row r="700" spans="2:51" s="13" customFormat="1" ht="10.199999999999999">
      <c r="B700" s="157"/>
      <c r="D700" s="151" t="s">
        <v>288</v>
      </c>
      <c r="E700" s="158" t="s">
        <v>19</v>
      </c>
      <c r="F700" s="159" t="s">
        <v>890</v>
      </c>
      <c r="H700" s="160">
        <v>34.6</v>
      </c>
      <c r="I700" s="161"/>
      <c r="L700" s="157"/>
      <c r="M700" s="162"/>
      <c r="T700" s="163"/>
      <c r="AT700" s="158" t="s">
        <v>288</v>
      </c>
      <c r="AU700" s="158" t="s">
        <v>88</v>
      </c>
      <c r="AV700" s="13" t="s">
        <v>88</v>
      </c>
      <c r="AW700" s="13" t="s">
        <v>37</v>
      </c>
      <c r="AX700" s="13" t="s">
        <v>76</v>
      </c>
      <c r="AY700" s="158" t="s">
        <v>263</v>
      </c>
    </row>
    <row r="701" spans="2:51" s="13" customFormat="1" ht="10.199999999999999">
      <c r="B701" s="157"/>
      <c r="D701" s="151" t="s">
        <v>288</v>
      </c>
      <c r="E701" s="158" t="s">
        <v>19</v>
      </c>
      <c r="F701" s="159" t="s">
        <v>949</v>
      </c>
      <c r="H701" s="160">
        <v>2.875</v>
      </c>
      <c r="I701" s="161"/>
      <c r="L701" s="157"/>
      <c r="M701" s="162"/>
      <c r="T701" s="163"/>
      <c r="AT701" s="158" t="s">
        <v>288</v>
      </c>
      <c r="AU701" s="158" t="s">
        <v>88</v>
      </c>
      <c r="AV701" s="13" t="s">
        <v>88</v>
      </c>
      <c r="AW701" s="13" t="s">
        <v>37</v>
      </c>
      <c r="AX701" s="13" t="s">
        <v>76</v>
      </c>
      <c r="AY701" s="158" t="s">
        <v>263</v>
      </c>
    </row>
    <row r="702" spans="2:51" s="13" customFormat="1" ht="10.199999999999999">
      <c r="B702" s="157"/>
      <c r="D702" s="151" t="s">
        <v>288</v>
      </c>
      <c r="E702" s="158" t="s">
        <v>19</v>
      </c>
      <c r="F702" s="159" t="s">
        <v>950</v>
      </c>
      <c r="H702" s="160">
        <v>-43.396000000000001</v>
      </c>
      <c r="I702" s="161"/>
      <c r="L702" s="157"/>
      <c r="M702" s="162"/>
      <c r="T702" s="163"/>
      <c r="AT702" s="158" t="s">
        <v>288</v>
      </c>
      <c r="AU702" s="158" t="s">
        <v>88</v>
      </c>
      <c r="AV702" s="13" t="s">
        <v>88</v>
      </c>
      <c r="AW702" s="13" t="s">
        <v>37</v>
      </c>
      <c r="AX702" s="13" t="s">
        <v>76</v>
      </c>
      <c r="AY702" s="158" t="s">
        <v>263</v>
      </c>
    </row>
    <row r="703" spans="2:51" s="13" customFormat="1" ht="10.199999999999999">
      <c r="B703" s="157"/>
      <c r="D703" s="151" t="s">
        <v>288</v>
      </c>
      <c r="E703" s="158" t="s">
        <v>19</v>
      </c>
      <c r="F703" s="159" t="s">
        <v>941</v>
      </c>
      <c r="H703" s="160">
        <v>-41.237000000000002</v>
      </c>
      <c r="I703" s="161"/>
      <c r="L703" s="157"/>
      <c r="M703" s="162"/>
      <c r="T703" s="163"/>
      <c r="AT703" s="158" t="s">
        <v>288</v>
      </c>
      <c r="AU703" s="158" t="s">
        <v>88</v>
      </c>
      <c r="AV703" s="13" t="s">
        <v>88</v>
      </c>
      <c r="AW703" s="13" t="s">
        <v>37</v>
      </c>
      <c r="AX703" s="13" t="s">
        <v>76</v>
      </c>
      <c r="AY703" s="158" t="s">
        <v>263</v>
      </c>
    </row>
    <row r="704" spans="2:51" s="13" customFormat="1" ht="10.199999999999999">
      <c r="B704" s="157"/>
      <c r="D704" s="151" t="s">
        <v>288</v>
      </c>
      <c r="E704" s="158" t="s">
        <v>19</v>
      </c>
      <c r="F704" s="159" t="s">
        <v>892</v>
      </c>
      <c r="H704" s="160">
        <v>-141.52600000000001</v>
      </c>
      <c r="I704" s="161"/>
      <c r="L704" s="157"/>
      <c r="M704" s="162"/>
      <c r="T704" s="163"/>
      <c r="AT704" s="158" t="s">
        <v>288</v>
      </c>
      <c r="AU704" s="158" t="s">
        <v>88</v>
      </c>
      <c r="AV704" s="13" t="s">
        <v>88</v>
      </c>
      <c r="AW704" s="13" t="s">
        <v>37</v>
      </c>
      <c r="AX704" s="13" t="s">
        <v>76</v>
      </c>
      <c r="AY704" s="158" t="s">
        <v>263</v>
      </c>
    </row>
    <row r="705" spans="2:51" s="13" customFormat="1" ht="10.199999999999999">
      <c r="B705" s="157"/>
      <c r="D705" s="151" t="s">
        <v>288</v>
      </c>
      <c r="E705" s="158" t="s">
        <v>19</v>
      </c>
      <c r="F705" s="159" t="s">
        <v>904</v>
      </c>
      <c r="H705" s="160">
        <v>-12.789</v>
      </c>
      <c r="I705" s="161"/>
      <c r="L705" s="157"/>
      <c r="M705" s="162"/>
      <c r="T705" s="163"/>
      <c r="AT705" s="158" t="s">
        <v>288</v>
      </c>
      <c r="AU705" s="158" t="s">
        <v>88</v>
      </c>
      <c r="AV705" s="13" t="s">
        <v>88</v>
      </c>
      <c r="AW705" s="13" t="s">
        <v>37</v>
      </c>
      <c r="AX705" s="13" t="s">
        <v>76</v>
      </c>
      <c r="AY705" s="158" t="s">
        <v>263</v>
      </c>
    </row>
    <row r="706" spans="2:51" s="12" customFormat="1" ht="10.199999999999999">
      <c r="B706" s="150"/>
      <c r="D706" s="151" t="s">
        <v>288</v>
      </c>
      <c r="E706" s="152" t="s">
        <v>19</v>
      </c>
      <c r="F706" s="153" t="s">
        <v>818</v>
      </c>
      <c r="H706" s="152" t="s">
        <v>19</v>
      </c>
      <c r="I706" s="154"/>
      <c r="L706" s="150"/>
      <c r="M706" s="155"/>
      <c r="T706" s="156"/>
      <c r="AT706" s="152" t="s">
        <v>288</v>
      </c>
      <c r="AU706" s="152" t="s">
        <v>88</v>
      </c>
      <c r="AV706" s="12" t="s">
        <v>83</v>
      </c>
      <c r="AW706" s="12" t="s">
        <v>37</v>
      </c>
      <c r="AX706" s="12" t="s">
        <v>76</v>
      </c>
      <c r="AY706" s="152" t="s">
        <v>263</v>
      </c>
    </row>
    <row r="707" spans="2:51" s="12" customFormat="1" ht="10.199999999999999">
      <c r="B707" s="150"/>
      <c r="D707" s="151" t="s">
        <v>288</v>
      </c>
      <c r="E707" s="152" t="s">
        <v>19</v>
      </c>
      <c r="F707" s="153" t="s">
        <v>778</v>
      </c>
      <c r="H707" s="152" t="s">
        <v>19</v>
      </c>
      <c r="I707" s="154"/>
      <c r="L707" s="150"/>
      <c r="M707" s="155"/>
      <c r="T707" s="156"/>
      <c r="AT707" s="152" t="s">
        <v>288</v>
      </c>
      <c r="AU707" s="152" t="s">
        <v>88</v>
      </c>
      <c r="AV707" s="12" t="s">
        <v>83</v>
      </c>
      <c r="AW707" s="12" t="s">
        <v>37</v>
      </c>
      <c r="AX707" s="12" t="s">
        <v>76</v>
      </c>
      <c r="AY707" s="152" t="s">
        <v>263</v>
      </c>
    </row>
    <row r="708" spans="2:51" s="13" customFormat="1" ht="10.199999999999999">
      <c r="B708" s="157"/>
      <c r="D708" s="151" t="s">
        <v>288</v>
      </c>
      <c r="E708" s="158" t="s">
        <v>19</v>
      </c>
      <c r="F708" s="159" t="s">
        <v>951</v>
      </c>
      <c r="H708" s="160">
        <v>9.6739999999999995</v>
      </c>
      <c r="I708" s="161"/>
      <c r="L708" s="157"/>
      <c r="M708" s="162"/>
      <c r="T708" s="163"/>
      <c r="AT708" s="158" t="s">
        <v>288</v>
      </c>
      <c r="AU708" s="158" t="s">
        <v>88</v>
      </c>
      <c r="AV708" s="13" t="s">
        <v>88</v>
      </c>
      <c r="AW708" s="13" t="s">
        <v>37</v>
      </c>
      <c r="AX708" s="13" t="s">
        <v>76</v>
      </c>
      <c r="AY708" s="158" t="s">
        <v>263</v>
      </c>
    </row>
    <row r="709" spans="2:51" s="12" customFormat="1" ht="10.199999999999999">
      <c r="B709" s="150"/>
      <c r="D709" s="151" t="s">
        <v>288</v>
      </c>
      <c r="E709" s="152" t="s">
        <v>19</v>
      </c>
      <c r="F709" s="153" t="s">
        <v>788</v>
      </c>
      <c r="H709" s="152" t="s">
        <v>19</v>
      </c>
      <c r="I709" s="154"/>
      <c r="L709" s="150"/>
      <c r="M709" s="155"/>
      <c r="T709" s="156"/>
      <c r="AT709" s="152" t="s">
        <v>288</v>
      </c>
      <c r="AU709" s="152" t="s">
        <v>88</v>
      </c>
      <c r="AV709" s="12" t="s">
        <v>83</v>
      </c>
      <c r="AW709" s="12" t="s">
        <v>37</v>
      </c>
      <c r="AX709" s="12" t="s">
        <v>76</v>
      </c>
      <c r="AY709" s="152" t="s">
        <v>263</v>
      </c>
    </row>
    <row r="710" spans="2:51" s="12" customFormat="1" ht="10.199999999999999">
      <c r="B710" s="150"/>
      <c r="D710" s="151" t="s">
        <v>288</v>
      </c>
      <c r="E710" s="152" t="s">
        <v>19</v>
      </c>
      <c r="F710" s="153" t="s">
        <v>789</v>
      </c>
      <c r="H710" s="152" t="s">
        <v>19</v>
      </c>
      <c r="I710" s="154"/>
      <c r="L710" s="150"/>
      <c r="M710" s="155"/>
      <c r="T710" s="156"/>
      <c r="AT710" s="152" t="s">
        <v>288</v>
      </c>
      <c r="AU710" s="152" t="s">
        <v>88</v>
      </c>
      <c r="AV710" s="12" t="s">
        <v>83</v>
      </c>
      <c r="AW710" s="12" t="s">
        <v>37</v>
      </c>
      <c r="AX710" s="12" t="s">
        <v>76</v>
      </c>
      <c r="AY710" s="152" t="s">
        <v>263</v>
      </c>
    </row>
    <row r="711" spans="2:51" s="13" customFormat="1" ht="10.199999999999999">
      <c r="B711" s="157"/>
      <c r="D711" s="151" t="s">
        <v>288</v>
      </c>
      <c r="E711" s="158" t="s">
        <v>19</v>
      </c>
      <c r="F711" s="159" t="s">
        <v>952</v>
      </c>
      <c r="H711" s="160">
        <v>9.94</v>
      </c>
      <c r="I711" s="161"/>
      <c r="L711" s="157"/>
      <c r="M711" s="162"/>
      <c r="T711" s="163"/>
      <c r="AT711" s="158" t="s">
        <v>288</v>
      </c>
      <c r="AU711" s="158" t="s">
        <v>88</v>
      </c>
      <c r="AV711" s="13" t="s">
        <v>88</v>
      </c>
      <c r="AW711" s="13" t="s">
        <v>37</v>
      </c>
      <c r="AX711" s="13" t="s">
        <v>76</v>
      </c>
      <c r="AY711" s="158" t="s">
        <v>263</v>
      </c>
    </row>
    <row r="712" spans="2:51" s="12" customFormat="1" ht="10.199999999999999">
      <c r="B712" s="150"/>
      <c r="D712" s="151" t="s">
        <v>288</v>
      </c>
      <c r="E712" s="152" t="s">
        <v>19</v>
      </c>
      <c r="F712" s="153" t="s">
        <v>798</v>
      </c>
      <c r="H712" s="152" t="s">
        <v>19</v>
      </c>
      <c r="I712" s="154"/>
      <c r="L712" s="150"/>
      <c r="M712" s="155"/>
      <c r="T712" s="156"/>
      <c r="AT712" s="152" t="s">
        <v>288</v>
      </c>
      <c r="AU712" s="152" t="s">
        <v>88</v>
      </c>
      <c r="AV712" s="12" t="s">
        <v>83</v>
      </c>
      <c r="AW712" s="12" t="s">
        <v>37</v>
      </c>
      <c r="AX712" s="12" t="s">
        <v>76</v>
      </c>
      <c r="AY712" s="152" t="s">
        <v>263</v>
      </c>
    </row>
    <row r="713" spans="2:51" s="12" customFormat="1" ht="10.199999999999999">
      <c r="B713" s="150"/>
      <c r="D713" s="151" t="s">
        <v>288</v>
      </c>
      <c r="E713" s="152" t="s">
        <v>19</v>
      </c>
      <c r="F713" s="153" t="s">
        <v>799</v>
      </c>
      <c r="H713" s="152" t="s">
        <v>19</v>
      </c>
      <c r="I713" s="154"/>
      <c r="L713" s="150"/>
      <c r="M713" s="155"/>
      <c r="T713" s="156"/>
      <c r="AT713" s="152" t="s">
        <v>288</v>
      </c>
      <c r="AU713" s="152" t="s">
        <v>88</v>
      </c>
      <c r="AV713" s="12" t="s">
        <v>83</v>
      </c>
      <c r="AW713" s="12" t="s">
        <v>37</v>
      </c>
      <c r="AX713" s="12" t="s">
        <v>76</v>
      </c>
      <c r="AY713" s="152" t="s">
        <v>263</v>
      </c>
    </row>
    <row r="714" spans="2:51" s="13" customFormat="1" ht="10.199999999999999">
      <c r="B714" s="157"/>
      <c r="D714" s="151" t="s">
        <v>288</v>
      </c>
      <c r="E714" s="158" t="s">
        <v>19</v>
      </c>
      <c r="F714" s="159" t="s">
        <v>952</v>
      </c>
      <c r="H714" s="160">
        <v>9.94</v>
      </c>
      <c r="I714" s="161"/>
      <c r="L714" s="157"/>
      <c r="M714" s="162"/>
      <c r="T714" s="163"/>
      <c r="AT714" s="158" t="s">
        <v>288</v>
      </c>
      <c r="AU714" s="158" t="s">
        <v>88</v>
      </c>
      <c r="AV714" s="13" t="s">
        <v>88</v>
      </c>
      <c r="AW714" s="13" t="s">
        <v>37</v>
      </c>
      <c r="AX714" s="13" t="s">
        <v>76</v>
      </c>
      <c r="AY714" s="158" t="s">
        <v>263</v>
      </c>
    </row>
    <row r="715" spans="2:51" s="12" customFormat="1" ht="10.199999999999999">
      <c r="B715" s="150"/>
      <c r="D715" s="151" t="s">
        <v>288</v>
      </c>
      <c r="E715" s="152" t="s">
        <v>19</v>
      </c>
      <c r="F715" s="153" t="s">
        <v>801</v>
      </c>
      <c r="H715" s="152" t="s">
        <v>19</v>
      </c>
      <c r="I715" s="154"/>
      <c r="L715" s="150"/>
      <c r="M715" s="155"/>
      <c r="T715" s="156"/>
      <c r="AT715" s="152" t="s">
        <v>288</v>
      </c>
      <c r="AU715" s="152" t="s">
        <v>88</v>
      </c>
      <c r="AV715" s="12" t="s">
        <v>83</v>
      </c>
      <c r="AW715" s="12" t="s">
        <v>37</v>
      </c>
      <c r="AX715" s="12" t="s">
        <v>76</v>
      </c>
      <c r="AY715" s="152" t="s">
        <v>263</v>
      </c>
    </row>
    <row r="716" spans="2:51" s="12" customFormat="1" ht="10.199999999999999">
      <c r="B716" s="150"/>
      <c r="D716" s="151" t="s">
        <v>288</v>
      </c>
      <c r="E716" s="152" t="s">
        <v>19</v>
      </c>
      <c r="F716" s="153" t="s">
        <v>802</v>
      </c>
      <c r="H716" s="152" t="s">
        <v>19</v>
      </c>
      <c r="I716" s="154"/>
      <c r="L716" s="150"/>
      <c r="M716" s="155"/>
      <c r="T716" s="156"/>
      <c r="AT716" s="152" t="s">
        <v>288</v>
      </c>
      <c r="AU716" s="152" t="s">
        <v>88</v>
      </c>
      <c r="AV716" s="12" t="s">
        <v>83</v>
      </c>
      <c r="AW716" s="12" t="s">
        <v>37</v>
      </c>
      <c r="AX716" s="12" t="s">
        <v>76</v>
      </c>
      <c r="AY716" s="152" t="s">
        <v>263</v>
      </c>
    </row>
    <row r="717" spans="2:51" s="13" customFormat="1" ht="10.199999999999999">
      <c r="B717" s="157"/>
      <c r="D717" s="151" t="s">
        <v>288</v>
      </c>
      <c r="E717" s="158" t="s">
        <v>19</v>
      </c>
      <c r="F717" s="159" t="s">
        <v>952</v>
      </c>
      <c r="H717" s="160">
        <v>9.94</v>
      </c>
      <c r="I717" s="161"/>
      <c r="L717" s="157"/>
      <c r="M717" s="162"/>
      <c r="T717" s="163"/>
      <c r="AT717" s="158" t="s">
        <v>288</v>
      </c>
      <c r="AU717" s="158" t="s">
        <v>88</v>
      </c>
      <c r="AV717" s="13" t="s">
        <v>88</v>
      </c>
      <c r="AW717" s="13" t="s">
        <v>37</v>
      </c>
      <c r="AX717" s="13" t="s">
        <v>76</v>
      </c>
      <c r="AY717" s="158" t="s">
        <v>263</v>
      </c>
    </row>
    <row r="718" spans="2:51" s="12" customFormat="1" ht="10.199999999999999">
      <c r="B718" s="150"/>
      <c r="D718" s="151" t="s">
        <v>288</v>
      </c>
      <c r="E718" s="152" t="s">
        <v>19</v>
      </c>
      <c r="F718" s="153" t="s">
        <v>810</v>
      </c>
      <c r="H718" s="152" t="s">
        <v>19</v>
      </c>
      <c r="I718" s="154"/>
      <c r="L718" s="150"/>
      <c r="M718" s="155"/>
      <c r="T718" s="156"/>
      <c r="AT718" s="152" t="s">
        <v>288</v>
      </c>
      <c r="AU718" s="152" t="s">
        <v>88</v>
      </c>
      <c r="AV718" s="12" t="s">
        <v>83</v>
      </c>
      <c r="AW718" s="12" t="s">
        <v>37</v>
      </c>
      <c r="AX718" s="12" t="s">
        <v>76</v>
      </c>
      <c r="AY718" s="152" t="s">
        <v>263</v>
      </c>
    </row>
    <row r="719" spans="2:51" s="13" customFormat="1" ht="10.199999999999999">
      <c r="B719" s="157"/>
      <c r="D719" s="151" t="s">
        <v>288</v>
      </c>
      <c r="E719" s="158" t="s">
        <v>19</v>
      </c>
      <c r="F719" s="159" t="s">
        <v>953</v>
      </c>
      <c r="H719" s="160">
        <v>45.664000000000001</v>
      </c>
      <c r="I719" s="161"/>
      <c r="L719" s="157"/>
      <c r="M719" s="162"/>
      <c r="T719" s="163"/>
      <c r="AT719" s="158" t="s">
        <v>288</v>
      </c>
      <c r="AU719" s="158" t="s">
        <v>88</v>
      </c>
      <c r="AV719" s="13" t="s">
        <v>88</v>
      </c>
      <c r="AW719" s="13" t="s">
        <v>37</v>
      </c>
      <c r="AX719" s="13" t="s">
        <v>76</v>
      </c>
      <c r="AY719" s="158" t="s">
        <v>263</v>
      </c>
    </row>
    <row r="720" spans="2:51" s="15" customFormat="1" ht="10.199999999999999">
      <c r="B720" s="171"/>
      <c r="D720" s="151" t="s">
        <v>288</v>
      </c>
      <c r="E720" s="172" t="s">
        <v>19</v>
      </c>
      <c r="F720" s="173" t="s">
        <v>355</v>
      </c>
      <c r="H720" s="174">
        <v>5097.4470000000001</v>
      </c>
      <c r="I720" s="175"/>
      <c r="L720" s="171"/>
      <c r="M720" s="176"/>
      <c r="T720" s="177"/>
      <c r="AT720" s="172" t="s">
        <v>288</v>
      </c>
      <c r="AU720" s="172" t="s">
        <v>88</v>
      </c>
      <c r="AV720" s="15" t="s">
        <v>98</v>
      </c>
      <c r="AW720" s="15" t="s">
        <v>37</v>
      </c>
      <c r="AX720" s="15" t="s">
        <v>83</v>
      </c>
      <c r="AY720" s="172" t="s">
        <v>263</v>
      </c>
    </row>
    <row r="721" spans="2:65" s="1" customFormat="1" ht="16.5" customHeight="1">
      <c r="B721" s="34"/>
      <c r="C721" s="133" t="s">
        <v>954</v>
      </c>
      <c r="D721" s="133" t="s">
        <v>265</v>
      </c>
      <c r="E721" s="134" t="s">
        <v>955</v>
      </c>
      <c r="F721" s="135" t="s">
        <v>956</v>
      </c>
      <c r="G721" s="136" t="s">
        <v>378</v>
      </c>
      <c r="H721" s="137">
        <v>857.62599999999998</v>
      </c>
      <c r="I721" s="138"/>
      <c r="J721" s="139">
        <f>ROUND(I721*H721,2)</f>
        <v>0</v>
      </c>
      <c r="K721" s="135" t="s">
        <v>269</v>
      </c>
      <c r="L721" s="34"/>
      <c r="M721" s="140" t="s">
        <v>19</v>
      </c>
      <c r="N721" s="141" t="s">
        <v>48</v>
      </c>
      <c r="P721" s="142">
        <f>O721*H721</f>
        <v>0</v>
      </c>
      <c r="Q721" s="142">
        <v>3.13E-3</v>
      </c>
      <c r="R721" s="142">
        <f>Q721*H721</f>
        <v>2.6843693799999997</v>
      </c>
      <c r="S721" s="142">
        <v>0</v>
      </c>
      <c r="T721" s="143">
        <f>S721*H721</f>
        <v>0</v>
      </c>
      <c r="AR721" s="144" t="s">
        <v>98</v>
      </c>
      <c r="AT721" s="144" t="s">
        <v>265</v>
      </c>
      <c r="AU721" s="144" t="s">
        <v>88</v>
      </c>
      <c r="AY721" s="19" t="s">
        <v>263</v>
      </c>
      <c r="BE721" s="145">
        <f>IF(N721="základní",J721,0)</f>
        <v>0</v>
      </c>
      <c r="BF721" s="145">
        <f>IF(N721="snížená",J721,0)</f>
        <v>0</v>
      </c>
      <c r="BG721" s="145">
        <f>IF(N721="zákl. přenesená",J721,0)</f>
        <v>0</v>
      </c>
      <c r="BH721" s="145">
        <f>IF(N721="sníž. přenesená",J721,0)</f>
        <v>0</v>
      </c>
      <c r="BI721" s="145">
        <f>IF(N721="nulová",J721,0)</f>
        <v>0</v>
      </c>
      <c r="BJ721" s="19" t="s">
        <v>88</v>
      </c>
      <c r="BK721" s="145">
        <f>ROUND(I721*H721,2)</f>
        <v>0</v>
      </c>
      <c r="BL721" s="19" t="s">
        <v>98</v>
      </c>
      <c r="BM721" s="144" t="s">
        <v>957</v>
      </c>
    </row>
    <row r="722" spans="2:65" s="1" customFormat="1" ht="10.199999999999999">
      <c r="B722" s="34"/>
      <c r="D722" s="146" t="s">
        <v>271</v>
      </c>
      <c r="F722" s="147" t="s">
        <v>958</v>
      </c>
      <c r="I722" s="148"/>
      <c r="L722" s="34"/>
      <c r="M722" s="149"/>
      <c r="T722" s="55"/>
      <c r="AT722" s="19" t="s">
        <v>271</v>
      </c>
      <c r="AU722" s="19" t="s">
        <v>88</v>
      </c>
    </row>
    <row r="723" spans="2:65" s="13" customFormat="1" ht="10.199999999999999">
      <c r="B723" s="157"/>
      <c r="D723" s="151" t="s">
        <v>288</v>
      </c>
      <c r="E723" s="158" t="s">
        <v>19</v>
      </c>
      <c r="F723" s="159" t="s">
        <v>959</v>
      </c>
      <c r="H723" s="160">
        <v>421.56799999999998</v>
      </c>
      <c r="I723" s="161"/>
      <c r="L723" s="157"/>
      <c r="M723" s="162"/>
      <c r="T723" s="163"/>
      <c r="AT723" s="158" t="s">
        <v>288</v>
      </c>
      <c r="AU723" s="158" t="s">
        <v>88</v>
      </c>
      <c r="AV723" s="13" t="s">
        <v>88</v>
      </c>
      <c r="AW723" s="13" t="s">
        <v>37</v>
      </c>
      <c r="AX723" s="13" t="s">
        <v>76</v>
      </c>
      <c r="AY723" s="158" t="s">
        <v>263</v>
      </c>
    </row>
    <row r="724" spans="2:65" s="13" customFormat="1" ht="10.199999999999999">
      <c r="B724" s="157"/>
      <c r="D724" s="151" t="s">
        <v>288</v>
      </c>
      <c r="E724" s="158" t="s">
        <v>19</v>
      </c>
      <c r="F724" s="159" t="s">
        <v>960</v>
      </c>
      <c r="H724" s="160">
        <v>436.05799999999999</v>
      </c>
      <c r="I724" s="161"/>
      <c r="L724" s="157"/>
      <c r="M724" s="162"/>
      <c r="T724" s="163"/>
      <c r="AT724" s="158" t="s">
        <v>288</v>
      </c>
      <c r="AU724" s="158" t="s">
        <v>88</v>
      </c>
      <c r="AV724" s="13" t="s">
        <v>88</v>
      </c>
      <c r="AW724" s="13" t="s">
        <v>37</v>
      </c>
      <c r="AX724" s="13" t="s">
        <v>76</v>
      </c>
      <c r="AY724" s="158" t="s">
        <v>263</v>
      </c>
    </row>
    <row r="725" spans="2:65" s="12" customFormat="1" ht="10.199999999999999">
      <c r="B725" s="150"/>
      <c r="D725" s="151" t="s">
        <v>288</v>
      </c>
      <c r="E725" s="152" t="s">
        <v>19</v>
      </c>
      <c r="F725" s="153" t="s">
        <v>691</v>
      </c>
      <c r="H725" s="152" t="s">
        <v>19</v>
      </c>
      <c r="I725" s="154"/>
      <c r="L725" s="150"/>
      <c r="M725" s="155"/>
      <c r="T725" s="156"/>
      <c r="AT725" s="152" t="s">
        <v>288</v>
      </c>
      <c r="AU725" s="152" t="s">
        <v>88</v>
      </c>
      <c r="AV725" s="12" t="s">
        <v>83</v>
      </c>
      <c r="AW725" s="12" t="s">
        <v>37</v>
      </c>
      <c r="AX725" s="12" t="s">
        <v>76</v>
      </c>
      <c r="AY725" s="152" t="s">
        <v>263</v>
      </c>
    </row>
    <row r="726" spans="2:65" s="15" customFormat="1" ht="10.199999999999999">
      <c r="B726" s="171"/>
      <c r="D726" s="151" t="s">
        <v>288</v>
      </c>
      <c r="E726" s="172" t="s">
        <v>19</v>
      </c>
      <c r="F726" s="173" t="s">
        <v>355</v>
      </c>
      <c r="H726" s="174">
        <v>857.62599999999998</v>
      </c>
      <c r="I726" s="175"/>
      <c r="L726" s="171"/>
      <c r="M726" s="176"/>
      <c r="T726" s="177"/>
      <c r="AT726" s="172" t="s">
        <v>288</v>
      </c>
      <c r="AU726" s="172" t="s">
        <v>88</v>
      </c>
      <c r="AV726" s="15" t="s">
        <v>98</v>
      </c>
      <c r="AW726" s="15" t="s">
        <v>37</v>
      </c>
      <c r="AX726" s="15" t="s">
        <v>83</v>
      </c>
      <c r="AY726" s="172" t="s">
        <v>263</v>
      </c>
    </row>
    <row r="727" spans="2:65" s="1" customFormat="1" ht="16.5" customHeight="1">
      <c r="B727" s="34"/>
      <c r="C727" s="133" t="s">
        <v>961</v>
      </c>
      <c r="D727" s="133" t="s">
        <v>265</v>
      </c>
      <c r="E727" s="134" t="s">
        <v>962</v>
      </c>
      <c r="F727" s="135" t="s">
        <v>963</v>
      </c>
      <c r="G727" s="136" t="s">
        <v>378</v>
      </c>
      <c r="H727" s="137">
        <v>857.62599999999998</v>
      </c>
      <c r="I727" s="138"/>
      <c r="J727" s="139">
        <f>ROUND(I727*H727,2)</f>
        <v>0</v>
      </c>
      <c r="K727" s="135" t="s">
        <v>269</v>
      </c>
      <c r="L727" s="34"/>
      <c r="M727" s="140" t="s">
        <v>19</v>
      </c>
      <c r="N727" s="141" t="s">
        <v>48</v>
      </c>
      <c r="P727" s="142">
        <f>O727*H727</f>
        <v>0</v>
      </c>
      <c r="Q727" s="142">
        <v>0</v>
      </c>
      <c r="R727" s="142">
        <f>Q727*H727</f>
        <v>0</v>
      </c>
      <c r="S727" s="142">
        <v>0</v>
      </c>
      <c r="T727" s="143">
        <f>S727*H727</f>
        <v>0</v>
      </c>
      <c r="AR727" s="144" t="s">
        <v>98</v>
      </c>
      <c r="AT727" s="144" t="s">
        <v>265</v>
      </c>
      <c r="AU727" s="144" t="s">
        <v>88</v>
      </c>
      <c r="AY727" s="19" t="s">
        <v>263</v>
      </c>
      <c r="BE727" s="145">
        <f>IF(N727="základní",J727,0)</f>
        <v>0</v>
      </c>
      <c r="BF727" s="145">
        <f>IF(N727="snížená",J727,0)</f>
        <v>0</v>
      </c>
      <c r="BG727" s="145">
        <f>IF(N727="zákl. přenesená",J727,0)</f>
        <v>0</v>
      </c>
      <c r="BH727" s="145">
        <f>IF(N727="sníž. přenesená",J727,0)</f>
        <v>0</v>
      </c>
      <c r="BI727" s="145">
        <f>IF(N727="nulová",J727,0)</f>
        <v>0</v>
      </c>
      <c r="BJ727" s="19" t="s">
        <v>88</v>
      </c>
      <c r="BK727" s="145">
        <f>ROUND(I727*H727,2)</f>
        <v>0</v>
      </c>
      <c r="BL727" s="19" t="s">
        <v>98</v>
      </c>
      <c r="BM727" s="144" t="s">
        <v>964</v>
      </c>
    </row>
    <row r="728" spans="2:65" s="1" customFormat="1" ht="10.199999999999999">
      <c r="B728" s="34"/>
      <c r="D728" s="146" t="s">
        <v>271</v>
      </c>
      <c r="F728" s="147" t="s">
        <v>965</v>
      </c>
      <c r="I728" s="148"/>
      <c r="L728" s="34"/>
      <c r="M728" s="149"/>
      <c r="T728" s="55"/>
      <c r="AT728" s="19" t="s">
        <v>271</v>
      </c>
      <c r="AU728" s="19" t="s">
        <v>88</v>
      </c>
    </row>
    <row r="729" spans="2:65" s="13" customFormat="1" ht="10.199999999999999">
      <c r="B729" s="157"/>
      <c r="D729" s="151" t="s">
        <v>288</v>
      </c>
      <c r="E729" s="158" t="s">
        <v>19</v>
      </c>
      <c r="F729" s="159" t="s">
        <v>966</v>
      </c>
      <c r="H729" s="160">
        <v>857.62599999999998</v>
      </c>
      <c r="I729" s="161"/>
      <c r="L729" s="157"/>
      <c r="M729" s="162"/>
      <c r="T729" s="163"/>
      <c r="AT729" s="158" t="s">
        <v>288</v>
      </c>
      <c r="AU729" s="158" t="s">
        <v>88</v>
      </c>
      <c r="AV729" s="13" t="s">
        <v>88</v>
      </c>
      <c r="AW729" s="13" t="s">
        <v>37</v>
      </c>
      <c r="AX729" s="13" t="s">
        <v>83</v>
      </c>
      <c r="AY729" s="158" t="s">
        <v>263</v>
      </c>
    </row>
    <row r="730" spans="2:65" s="1" customFormat="1" ht="16.5" customHeight="1">
      <c r="B730" s="34"/>
      <c r="C730" s="133" t="s">
        <v>967</v>
      </c>
      <c r="D730" s="133" t="s">
        <v>265</v>
      </c>
      <c r="E730" s="134" t="s">
        <v>968</v>
      </c>
      <c r="F730" s="135" t="s">
        <v>969</v>
      </c>
      <c r="G730" s="136" t="s">
        <v>378</v>
      </c>
      <c r="H730" s="137">
        <v>64.38</v>
      </c>
      <c r="I730" s="138"/>
      <c r="J730" s="139">
        <f>ROUND(I730*H730,2)</f>
        <v>0</v>
      </c>
      <c r="K730" s="135" t="s">
        <v>269</v>
      </c>
      <c r="L730" s="34"/>
      <c r="M730" s="140" t="s">
        <v>19</v>
      </c>
      <c r="N730" s="141" t="s">
        <v>48</v>
      </c>
      <c r="P730" s="142">
        <f>O730*H730</f>
        <v>0</v>
      </c>
      <c r="Q730" s="142">
        <v>2.5999999999999999E-3</v>
      </c>
      <c r="R730" s="142">
        <f>Q730*H730</f>
        <v>0.16738799999999998</v>
      </c>
      <c r="S730" s="142">
        <v>0</v>
      </c>
      <c r="T730" s="143">
        <f>S730*H730</f>
        <v>0</v>
      </c>
      <c r="AR730" s="144" t="s">
        <v>98</v>
      </c>
      <c r="AT730" s="144" t="s">
        <v>265</v>
      </c>
      <c r="AU730" s="144" t="s">
        <v>88</v>
      </c>
      <c r="AY730" s="19" t="s">
        <v>263</v>
      </c>
      <c r="BE730" s="145">
        <f>IF(N730="základní",J730,0)</f>
        <v>0</v>
      </c>
      <c r="BF730" s="145">
        <f>IF(N730="snížená",J730,0)</f>
        <v>0</v>
      </c>
      <c r="BG730" s="145">
        <f>IF(N730="zákl. přenesená",J730,0)</f>
        <v>0</v>
      </c>
      <c r="BH730" s="145">
        <f>IF(N730="sníž. přenesená",J730,0)</f>
        <v>0</v>
      </c>
      <c r="BI730" s="145">
        <f>IF(N730="nulová",J730,0)</f>
        <v>0</v>
      </c>
      <c r="BJ730" s="19" t="s">
        <v>88</v>
      </c>
      <c r="BK730" s="145">
        <f>ROUND(I730*H730,2)</f>
        <v>0</v>
      </c>
      <c r="BL730" s="19" t="s">
        <v>98</v>
      </c>
      <c r="BM730" s="144" t="s">
        <v>970</v>
      </c>
    </row>
    <row r="731" spans="2:65" s="1" customFormat="1" ht="10.199999999999999">
      <c r="B731" s="34"/>
      <c r="D731" s="146" t="s">
        <v>271</v>
      </c>
      <c r="F731" s="147" t="s">
        <v>971</v>
      </c>
      <c r="I731" s="148"/>
      <c r="L731" s="34"/>
      <c r="M731" s="149"/>
      <c r="T731" s="55"/>
      <c r="AT731" s="19" t="s">
        <v>271</v>
      </c>
      <c r="AU731" s="19" t="s">
        <v>88</v>
      </c>
    </row>
    <row r="732" spans="2:65" s="13" customFormat="1" ht="10.199999999999999">
      <c r="B732" s="157"/>
      <c r="D732" s="151" t="s">
        <v>288</v>
      </c>
      <c r="E732" s="158" t="s">
        <v>19</v>
      </c>
      <c r="F732" s="159" t="s">
        <v>972</v>
      </c>
      <c r="H732" s="160">
        <v>32.19</v>
      </c>
      <c r="I732" s="161"/>
      <c r="L732" s="157"/>
      <c r="M732" s="162"/>
      <c r="T732" s="163"/>
      <c r="AT732" s="158" t="s">
        <v>288</v>
      </c>
      <c r="AU732" s="158" t="s">
        <v>88</v>
      </c>
      <c r="AV732" s="13" t="s">
        <v>88</v>
      </c>
      <c r="AW732" s="13" t="s">
        <v>37</v>
      </c>
      <c r="AX732" s="13" t="s">
        <v>76</v>
      </c>
      <c r="AY732" s="158" t="s">
        <v>263</v>
      </c>
    </row>
    <row r="733" spans="2:65" s="13" customFormat="1" ht="10.199999999999999">
      <c r="B733" s="157"/>
      <c r="D733" s="151" t="s">
        <v>288</v>
      </c>
      <c r="E733" s="158" t="s">
        <v>19</v>
      </c>
      <c r="F733" s="159" t="s">
        <v>973</v>
      </c>
      <c r="H733" s="160">
        <v>32.19</v>
      </c>
      <c r="I733" s="161"/>
      <c r="L733" s="157"/>
      <c r="M733" s="162"/>
      <c r="T733" s="163"/>
      <c r="AT733" s="158" t="s">
        <v>288</v>
      </c>
      <c r="AU733" s="158" t="s">
        <v>88</v>
      </c>
      <c r="AV733" s="13" t="s">
        <v>88</v>
      </c>
      <c r="AW733" s="13" t="s">
        <v>37</v>
      </c>
      <c r="AX733" s="13" t="s">
        <v>76</v>
      </c>
      <c r="AY733" s="158" t="s">
        <v>263</v>
      </c>
    </row>
    <row r="734" spans="2:65" s="12" customFormat="1" ht="10.199999999999999">
      <c r="B734" s="150"/>
      <c r="D734" s="151" t="s">
        <v>288</v>
      </c>
      <c r="E734" s="152" t="s">
        <v>19</v>
      </c>
      <c r="F734" s="153" t="s">
        <v>691</v>
      </c>
      <c r="H734" s="152" t="s">
        <v>19</v>
      </c>
      <c r="I734" s="154"/>
      <c r="L734" s="150"/>
      <c r="M734" s="155"/>
      <c r="T734" s="156"/>
      <c r="AT734" s="152" t="s">
        <v>288</v>
      </c>
      <c r="AU734" s="152" t="s">
        <v>88</v>
      </c>
      <c r="AV734" s="12" t="s">
        <v>83</v>
      </c>
      <c r="AW734" s="12" t="s">
        <v>37</v>
      </c>
      <c r="AX734" s="12" t="s">
        <v>76</v>
      </c>
      <c r="AY734" s="152" t="s">
        <v>263</v>
      </c>
    </row>
    <row r="735" spans="2:65" s="15" customFormat="1" ht="10.199999999999999">
      <c r="B735" s="171"/>
      <c r="D735" s="151" t="s">
        <v>288</v>
      </c>
      <c r="E735" s="172" t="s">
        <v>19</v>
      </c>
      <c r="F735" s="173" t="s">
        <v>355</v>
      </c>
      <c r="H735" s="174">
        <v>64.38</v>
      </c>
      <c r="I735" s="175"/>
      <c r="L735" s="171"/>
      <c r="M735" s="176"/>
      <c r="T735" s="177"/>
      <c r="AT735" s="172" t="s">
        <v>288</v>
      </c>
      <c r="AU735" s="172" t="s">
        <v>88</v>
      </c>
      <c r="AV735" s="15" t="s">
        <v>98</v>
      </c>
      <c r="AW735" s="15" t="s">
        <v>37</v>
      </c>
      <c r="AX735" s="15" t="s">
        <v>83</v>
      </c>
      <c r="AY735" s="172" t="s">
        <v>263</v>
      </c>
    </row>
    <row r="736" spans="2:65" s="1" customFormat="1" ht="24.15" customHeight="1">
      <c r="B736" s="34"/>
      <c r="C736" s="133" t="s">
        <v>974</v>
      </c>
      <c r="D736" s="133" t="s">
        <v>265</v>
      </c>
      <c r="E736" s="134" t="s">
        <v>975</v>
      </c>
      <c r="F736" s="135" t="s">
        <v>976</v>
      </c>
      <c r="G736" s="136" t="s">
        <v>423</v>
      </c>
      <c r="H736" s="137">
        <v>240.239</v>
      </c>
      <c r="I736" s="138"/>
      <c r="J736" s="139">
        <f>ROUND(I736*H736,2)</f>
        <v>0</v>
      </c>
      <c r="K736" s="135" t="s">
        <v>269</v>
      </c>
      <c r="L736" s="34"/>
      <c r="M736" s="140" t="s">
        <v>19</v>
      </c>
      <c r="N736" s="141" t="s">
        <v>48</v>
      </c>
      <c r="P736" s="142">
        <f>O736*H736</f>
        <v>0</v>
      </c>
      <c r="Q736" s="142">
        <v>1.04922</v>
      </c>
      <c r="R736" s="142">
        <f>Q736*H736</f>
        <v>252.06356358000002</v>
      </c>
      <c r="S736" s="142">
        <v>0</v>
      </c>
      <c r="T736" s="143">
        <f>S736*H736</f>
        <v>0</v>
      </c>
      <c r="AR736" s="144" t="s">
        <v>98</v>
      </c>
      <c r="AT736" s="144" t="s">
        <v>265</v>
      </c>
      <c r="AU736" s="144" t="s">
        <v>88</v>
      </c>
      <c r="AY736" s="19" t="s">
        <v>263</v>
      </c>
      <c r="BE736" s="145">
        <f>IF(N736="základní",J736,0)</f>
        <v>0</v>
      </c>
      <c r="BF736" s="145">
        <f>IF(N736="snížená",J736,0)</f>
        <v>0</v>
      </c>
      <c r="BG736" s="145">
        <f>IF(N736="zákl. přenesená",J736,0)</f>
        <v>0</v>
      </c>
      <c r="BH736" s="145">
        <f>IF(N736="sníž. přenesená",J736,0)</f>
        <v>0</v>
      </c>
      <c r="BI736" s="145">
        <f>IF(N736="nulová",J736,0)</f>
        <v>0</v>
      </c>
      <c r="BJ736" s="19" t="s">
        <v>88</v>
      </c>
      <c r="BK736" s="145">
        <f>ROUND(I736*H736,2)</f>
        <v>0</v>
      </c>
      <c r="BL736" s="19" t="s">
        <v>98</v>
      </c>
      <c r="BM736" s="144" t="s">
        <v>977</v>
      </c>
    </row>
    <row r="737" spans="2:65" s="1" customFormat="1" ht="10.199999999999999">
      <c r="B737" s="34"/>
      <c r="D737" s="146" t="s">
        <v>271</v>
      </c>
      <c r="F737" s="147" t="s">
        <v>978</v>
      </c>
      <c r="I737" s="148"/>
      <c r="L737" s="34"/>
      <c r="M737" s="149"/>
      <c r="T737" s="55"/>
      <c r="AT737" s="19" t="s">
        <v>271</v>
      </c>
      <c r="AU737" s="19" t="s">
        <v>88</v>
      </c>
    </row>
    <row r="738" spans="2:65" s="13" customFormat="1" ht="10.199999999999999">
      <c r="B738" s="157"/>
      <c r="D738" s="151" t="s">
        <v>288</v>
      </c>
      <c r="E738" s="158" t="s">
        <v>19</v>
      </c>
      <c r="F738" s="159" t="s">
        <v>979</v>
      </c>
      <c r="H738" s="160">
        <v>240.12899999999999</v>
      </c>
      <c r="I738" s="161"/>
      <c r="L738" s="157"/>
      <c r="M738" s="162"/>
      <c r="T738" s="163"/>
      <c r="AT738" s="158" t="s">
        <v>288</v>
      </c>
      <c r="AU738" s="158" t="s">
        <v>88</v>
      </c>
      <c r="AV738" s="13" t="s">
        <v>88</v>
      </c>
      <c r="AW738" s="13" t="s">
        <v>37</v>
      </c>
      <c r="AX738" s="13" t="s">
        <v>76</v>
      </c>
      <c r="AY738" s="158" t="s">
        <v>263</v>
      </c>
    </row>
    <row r="739" spans="2:65" s="13" customFormat="1" ht="10.199999999999999">
      <c r="B739" s="157"/>
      <c r="D739" s="151" t="s">
        <v>288</v>
      </c>
      <c r="E739" s="158" t="s">
        <v>19</v>
      </c>
      <c r="F739" s="159" t="s">
        <v>980</v>
      </c>
      <c r="H739" s="160">
        <v>0.11</v>
      </c>
      <c r="I739" s="161"/>
      <c r="L739" s="157"/>
      <c r="M739" s="162"/>
      <c r="T739" s="163"/>
      <c r="AT739" s="158" t="s">
        <v>288</v>
      </c>
      <c r="AU739" s="158" t="s">
        <v>88</v>
      </c>
      <c r="AV739" s="13" t="s">
        <v>88</v>
      </c>
      <c r="AW739" s="13" t="s">
        <v>37</v>
      </c>
      <c r="AX739" s="13" t="s">
        <v>76</v>
      </c>
      <c r="AY739" s="158" t="s">
        <v>263</v>
      </c>
    </row>
    <row r="740" spans="2:65" s="15" customFormat="1" ht="10.199999999999999">
      <c r="B740" s="171"/>
      <c r="D740" s="151" t="s">
        <v>288</v>
      </c>
      <c r="E740" s="172" t="s">
        <v>19</v>
      </c>
      <c r="F740" s="173" t="s">
        <v>355</v>
      </c>
      <c r="H740" s="174">
        <v>240.239</v>
      </c>
      <c r="I740" s="175"/>
      <c r="L740" s="171"/>
      <c r="M740" s="176"/>
      <c r="T740" s="177"/>
      <c r="AT740" s="172" t="s">
        <v>288</v>
      </c>
      <c r="AU740" s="172" t="s">
        <v>88</v>
      </c>
      <c r="AV740" s="15" t="s">
        <v>98</v>
      </c>
      <c r="AW740" s="15" t="s">
        <v>37</v>
      </c>
      <c r="AX740" s="15" t="s">
        <v>83</v>
      </c>
      <c r="AY740" s="172" t="s">
        <v>263</v>
      </c>
    </row>
    <row r="741" spans="2:65" s="1" customFormat="1" ht="16.5" customHeight="1">
      <c r="B741" s="34"/>
      <c r="C741" s="133" t="s">
        <v>981</v>
      </c>
      <c r="D741" s="133" t="s">
        <v>265</v>
      </c>
      <c r="E741" s="134" t="s">
        <v>982</v>
      </c>
      <c r="F741" s="135" t="s">
        <v>983</v>
      </c>
      <c r="G741" s="136" t="s">
        <v>490</v>
      </c>
      <c r="H741" s="137">
        <v>2</v>
      </c>
      <c r="I741" s="138"/>
      <c r="J741" s="139">
        <f>ROUND(I741*H741,2)</f>
        <v>0</v>
      </c>
      <c r="K741" s="135" t="s">
        <v>269</v>
      </c>
      <c r="L741" s="34"/>
      <c r="M741" s="140" t="s">
        <v>19</v>
      </c>
      <c r="N741" s="141" t="s">
        <v>48</v>
      </c>
      <c r="P741" s="142">
        <f>O741*H741</f>
        <v>0</v>
      </c>
      <c r="Q741" s="142">
        <v>9.1800000000000007E-3</v>
      </c>
      <c r="R741" s="142">
        <f>Q741*H741</f>
        <v>1.8360000000000001E-2</v>
      </c>
      <c r="S741" s="142">
        <v>0</v>
      </c>
      <c r="T741" s="143">
        <f>S741*H741</f>
        <v>0</v>
      </c>
      <c r="AR741" s="144" t="s">
        <v>98</v>
      </c>
      <c r="AT741" s="144" t="s">
        <v>265</v>
      </c>
      <c r="AU741" s="144" t="s">
        <v>88</v>
      </c>
      <c r="AY741" s="19" t="s">
        <v>263</v>
      </c>
      <c r="BE741" s="145">
        <f>IF(N741="základní",J741,0)</f>
        <v>0</v>
      </c>
      <c r="BF741" s="145">
        <f>IF(N741="snížená",J741,0)</f>
        <v>0</v>
      </c>
      <c r="BG741" s="145">
        <f>IF(N741="zákl. přenesená",J741,0)</f>
        <v>0</v>
      </c>
      <c r="BH741" s="145">
        <f>IF(N741="sníž. přenesená",J741,0)</f>
        <v>0</v>
      </c>
      <c r="BI741" s="145">
        <f>IF(N741="nulová",J741,0)</f>
        <v>0</v>
      </c>
      <c r="BJ741" s="19" t="s">
        <v>88</v>
      </c>
      <c r="BK741" s="145">
        <f>ROUND(I741*H741,2)</f>
        <v>0</v>
      </c>
      <c r="BL741" s="19" t="s">
        <v>98</v>
      </c>
      <c r="BM741" s="144" t="s">
        <v>984</v>
      </c>
    </row>
    <row r="742" spans="2:65" s="1" customFormat="1" ht="10.199999999999999">
      <c r="B742" s="34"/>
      <c r="D742" s="146" t="s">
        <v>271</v>
      </c>
      <c r="F742" s="147" t="s">
        <v>985</v>
      </c>
      <c r="I742" s="148"/>
      <c r="L742" s="34"/>
      <c r="M742" s="149"/>
      <c r="T742" s="55"/>
      <c r="AT742" s="19" t="s">
        <v>271</v>
      </c>
      <c r="AU742" s="19" t="s">
        <v>88</v>
      </c>
    </row>
    <row r="743" spans="2:65" s="13" customFormat="1" ht="10.199999999999999">
      <c r="B743" s="157"/>
      <c r="D743" s="151" t="s">
        <v>288</v>
      </c>
      <c r="E743" s="158" t="s">
        <v>19</v>
      </c>
      <c r="F743" s="159" t="s">
        <v>986</v>
      </c>
      <c r="H743" s="160">
        <v>2</v>
      </c>
      <c r="I743" s="161"/>
      <c r="L743" s="157"/>
      <c r="M743" s="162"/>
      <c r="T743" s="163"/>
      <c r="AT743" s="158" t="s">
        <v>288</v>
      </c>
      <c r="AU743" s="158" t="s">
        <v>88</v>
      </c>
      <c r="AV743" s="13" t="s">
        <v>88</v>
      </c>
      <c r="AW743" s="13" t="s">
        <v>37</v>
      </c>
      <c r="AX743" s="13" t="s">
        <v>83</v>
      </c>
      <c r="AY743" s="158" t="s">
        <v>263</v>
      </c>
    </row>
    <row r="744" spans="2:65" s="1" customFormat="1" ht="16.5" customHeight="1">
      <c r="B744" s="34"/>
      <c r="C744" s="178" t="s">
        <v>987</v>
      </c>
      <c r="D744" s="178" t="s">
        <v>439</v>
      </c>
      <c r="E744" s="179" t="s">
        <v>988</v>
      </c>
      <c r="F744" s="180" t="s">
        <v>989</v>
      </c>
      <c r="G744" s="181" t="s">
        <v>490</v>
      </c>
      <c r="H744" s="182">
        <v>2</v>
      </c>
      <c r="I744" s="183"/>
      <c r="J744" s="184">
        <f>ROUND(I744*H744,2)</f>
        <v>0</v>
      </c>
      <c r="K744" s="180" t="s">
        <v>269</v>
      </c>
      <c r="L744" s="185"/>
      <c r="M744" s="186" t="s">
        <v>19</v>
      </c>
      <c r="N744" s="187" t="s">
        <v>48</v>
      </c>
      <c r="P744" s="142">
        <f>O744*H744</f>
        <v>0</v>
      </c>
      <c r="Q744" s="142">
        <v>0.11899999999999999</v>
      </c>
      <c r="R744" s="142">
        <f>Q744*H744</f>
        <v>0.23799999999999999</v>
      </c>
      <c r="S744" s="142">
        <v>0</v>
      </c>
      <c r="T744" s="143">
        <f>S744*H744</f>
        <v>0</v>
      </c>
      <c r="AR744" s="144" t="s">
        <v>321</v>
      </c>
      <c r="AT744" s="144" t="s">
        <v>439</v>
      </c>
      <c r="AU744" s="144" t="s">
        <v>88</v>
      </c>
      <c r="AY744" s="19" t="s">
        <v>263</v>
      </c>
      <c r="BE744" s="145">
        <f>IF(N744="základní",J744,0)</f>
        <v>0</v>
      </c>
      <c r="BF744" s="145">
        <f>IF(N744="snížená",J744,0)</f>
        <v>0</v>
      </c>
      <c r="BG744" s="145">
        <f>IF(N744="zákl. přenesená",J744,0)</f>
        <v>0</v>
      </c>
      <c r="BH744" s="145">
        <f>IF(N744="sníž. přenesená",J744,0)</f>
        <v>0</v>
      </c>
      <c r="BI744" s="145">
        <f>IF(N744="nulová",J744,0)</f>
        <v>0</v>
      </c>
      <c r="BJ744" s="19" t="s">
        <v>88</v>
      </c>
      <c r="BK744" s="145">
        <f>ROUND(I744*H744,2)</f>
        <v>0</v>
      </c>
      <c r="BL744" s="19" t="s">
        <v>98</v>
      </c>
      <c r="BM744" s="144" t="s">
        <v>990</v>
      </c>
    </row>
    <row r="745" spans="2:65" s="1" customFormat="1" ht="24.15" customHeight="1">
      <c r="B745" s="34"/>
      <c r="C745" s="133" t="s">
        <v>991</v>
      </c>
      <c r="D745" s="133" t="s">
        <v>265</v>
      </c>
      <c r="E745" s="134" t="s">
        <v>992</v>
      </c>
      <c r="F745" s="135" t="s">
        <v>993</v>
      </c>
      <c r="G745" s="136" t="s">
        <v>490</v>
      </c>
      <c r="H745" s="137">
        <v>8</v>
      </c>
      <c r="I745" s="138"/>
      <c r="J745" s="139">
        <f>ROUND(I745*H745,2)</f>
        <v>0</v>
      </c>
      <c r="K745" s="135" t="s">
        <v>269</v>
      </c>
      <c r="L745" s="34"/>
      <c r="M745" s="140" t="s">
        <v>19</v>
      </c>
      <c r="N745" s="141" t="s">
        <v>48</v>
      </c>
      <c r="P745" s="142">
        <f>O745*H745</f>
        <v>0</v>
      </c>
      <c r="Q745" s="142">
        <v>2.6280000000000001E-2</v>
      </c>
      <c r="R745" s="142">
        <f>Q745*H745</f>
        <v>0.21024000000000001</v>
      </c>
      <c r="S745" s="142">
        <v>0</v>
      </c>
      <c r="T745" s="143">
        <f>S745*H745</f>
        <v>0</v>
      </c>
      <c r="AR745" s="144" t="s">
        <v>98</v>
      </c>
      <c r="AT745" s="144" t="s">
        <v>265</v>
      </c>
      <c r="AU745" s="144" t="s">
        <v>88</v>
      </c>
      <c r="AY745" s="19" t="s">
        <v>263</v>
      </c>
      <c r="BE745" s="145">
        <f>IF(N745="základní",J745,0)</f>
        <v>0</v>
      </c>
      <c r="BF745" s="145">
        <f>IF(N745="snížená",J745,0)</f>
        <v>0</v>
      </c>
      <c r="BG745" s="145">
        <f>IF(N745="zákl. přenesená",J745,0)</f>
        <v>0</v>
      </c>
      <c r="BH745" s="145">
        <f>IF(N745="sníž. přenesená",J745,0)</f>
        <v>0</v>
      </c>
      <c r="BI745" s="145">
        <f>IF(N745="nulová",J745,0)</f>
        <v>0</v>
      </c>
      <c r="BJ745" s="19" t="s">
        <v>88</v>
      </c>
      <c r="BK745" s="145">
        <f>ROUND(I745*H745,2)</f>
        <v>0</v>
      </c>
      <c r="BL745" s="19" t="s">
        <v>98</v>
      </c>
      <c r="BM745" s="144" t="s">
        <v>994</v>
      </c>
    </row>
    <row r="746" spans="2:65" s="1" customFormat="1" ht="10.199999999999999">
      <c r="B746" s="34"/>
      <c r="D746" s="146" t="s">
        <v>271</v>
      </c>
      <c r="F746" s="147" t="s">
        <v>995</v>
      </c>
      <c r="I746" s="148"/>
      <c r="L746" s="34"/>
      <c r="M746" s="149"/>
      <c r="T746" s="55"/>
      <c r="AT746" s="19" t="s">
        <v>271</v>
      </c>
      <c r="AU746" s="19" t="s">
        <v>88</v>
      </c>
    </row>
    <row r="747" spans="2:65" s="13" customFormat="1" ht="10.199999999999999">
      <c r="B747" s="157"/>
      <c r="D747" s="151" t="s">
        <v>288</v>
      </c>
      <c r="E747" s="158" t="s">
        <v>19</v>
      </c>
      <c r="F747" s="159" t="s">
        <v>996</v>
      </c>
      <c r="H747" s="160">
        <v>8</v>
      </c>
      <c r="I747" s="161"/>
      <c r="L747" s="157"/>
      <c r="M747" s="162"/>
      <c r="T747" s="163"/>
      <c r="AT747" s="158" t="s">
        <v>288</v>
      </c>
      <c r="AU747" s="158" t="s">
        <v>88</v>
      </c>
      <c r="AV747" s="13" t="s">
        <v>88</v>
      </c>
      <c r="AW747" s="13" t="s">
        <v>37</v>
      </c>
      <c r="AX747" s="13" t="s">
        <v>83</v>
      </c>
      <c r="AY747" s="158" t="s">
        <v>263</v>
      </c>
    </row>
    <row r="748" spans="2:65" s="1" customFormat="1" ht="24.15" customHeight="1">
      <c r="B748" s="34"/>
      <c r="C748" s="133" t="s">
        <v>997</v>
      </c>
      <c r="D748" s="133" t="s">
        <v>265</v>
      </c>
      <c r="E748" s="134" t="s">
        <v>998</v>
      </c>
      <c r="F748" s="135" t="s">
        <v>999</v>
      </c>
      <c r="G748" s="136" t="s">
        <v>490</v>
      </c>
      <c r="H748" s="137">
        <v>63</v>
      </c>
      <c r="I748" s="138"/>
      <c r="J748" s="139">
        <f>ROUND(I748*H748,2)</f>
        <v>0</v>
      </c>
      <c r="K748" s="135" t="s">
        <v>269</v>
      </c>
      <c r="L748" s="34"/>
      <c r="M748" s="140" t="s">
        <v>19</v>
      </c>
      <c r="N748" s="141" t="s">
        <v>48</v>
      </c>
      <c r="P748" s="142">
        <f>O748*H748</f>
        <v>0</v>
      </c>
      <c r="Q748" s="142">
        <v>3.3279999999999997E-2</v>
      </c>
      <c r="R748" s="142">
        <f>Q748*H748</f>
        <v>2.0966399999999998</v>
      </c>
      <c r="S748" s="142">
        <v>0</v>
      </c>
      <c r="T748" s="143">
        <f>S748*H748</f>
        <v>0</v>
      </c>
      <c r="AR748" s="144" t="s">
        <v>98</v>
      </c>
      <c r="AT748" s="144" t="s">
        <v>265</v>
      </c>
      <c r="AU748" s="144" t="s">
        <v>88</v>
      </c>
      <c r="AY748" s="19" t="s">
        <v>263</v>
      </c>
      <c r="BE748" s="145">
        <f>IF(N748="základní",J748,0)</f>
        <v>0</v>
      </c>
      <c r="BF748" s="145">
        <f>IF(N748="snížená",J748,0)</f>
        <v>0</v>
      </c>
      <c r="BG748" s="145">
        <f>IF(N748="zákl. přenesená",J748,0)</f>
        <v>0</v>
      </c>
      <c r="BH748" s="145">
        <f>IF(N748="sníž. přenesená",J748,0)</f>
        <v>0</v>
      </c>
      <c r="BI748" s="145">
        <f>IF(N748="nulová",J748,0)</f>
        <v>0</v>
      </c>
      <c r="BJ748" s="19" t="s">
        <v>88</v>
      </c>
      <c r="BK748" s="145">
        <f>ROUND(I748*H748,2)</f>
        <v>0</v>
      </c>
      <c r="BL748" s="19" t="s">
        <v>98</v>
      </c>
      <c r="BM748" s="144" t="s">
        <v>1000</v>
      </c>
    </row>
    <row r="749" spans="2:65" s="1" customFormat="1" ht="10.199999999999999">
      <c r="B749" s="34"/>
      <c r="D749" s="146" t="s">
        <v>271</v>
      </c>
      <c r="F749" s="147" t="s">
        <v>1001</v>
      </c>
      <c r="I749" s="148"/>
      <c r="L749" s="34"/>
      <c r="M749" s="149"/>
      <c r="T749" s="55"/>
      <c r="AT749" s="19" t="s">
        <v>271</v>
      </c>
      <c r="AU749" s="19" t="s">
        <v>88</v>
      </c>
    </row>
    <row r="750" spans="2:65" s="13" customFormat="1" ht="10.199999999999999">
      <c r="B750" s="157"/>
      <c r="D750" s="151" t="s">
        <v>288</v>
      </c>
      <c r="E750" s="158" t="s">
        <v>19</v>
      </c>
      <c r="F750" s="159" t="s">
        <v>1002</v>
      </c>
      <c r="H750" s="160">
        <v>51</v>
      </c>
      <c r="I750" s="161"/>
      <c r="L750" s="157"/>
      <c r="M750" s="162"/>
      <c r="T750" s="163"/>
      <c r="AT750" s="158" t="s">
        <v>288</v>
      </c>
      <c r="AU750" s="158" t="s">
        <v>88</v>
      </c>
      <c r="AV750" s="13" t="s">
        <v>88</v>
      </c>
      <c r="AW750" s="13" t="s">
        <v>37</v>
      </c>
      <c r="AX750" s="13" t="s">
        <v>76</v>
      </c>
      <c r="AY750" s="158" t="s">
        <v>263</v>
      </c>
    </row>
    <row r="751" spans="2:65" s="13" customFormat="1" ht="10.199999999999999">
      <c r="B751" s="157"/>
      <c r="D751" s="151" t="s">
        <v>288</v>
      </c>
      <c r="E751" s="158" t="s">
        <v>19</v>
      </c>
      <c r="F751" s="159" t="s">
        <v>1003</v>
      </c>
      <c r="H751" s="160">
        <v>12</v>
      </c>
      <c r="I751" s="161"/>
      <c r="L751" s="157"/>
      <c r="M751" s="162"/>
      <c r="T751" s="163"/>
      <c r="AT751" s="158" t="s">
        <v>288</v>
      </c>
      <c r="AU751" s="158" t="s">
        <v>88</v>
      </c>
      <c r="AV751" s="13" t="s">
        <v>88</v>
      </c>
      <c r="AW751" s="13" t="s">
        <v>37</v>
      </c>
      <c r="AX751" s="13" t="s">
        <v>76</v>
      </c>
      <c r="AY751" s="158" t="s">
        <v>263</v>
      </c>
    </row>
    <row r="752" spans="2:65" s="15" customFormat="1" ht="10.199999999999999">
      <c r="B752" s="171"/>
      <c r="D752" s="151" t="s">
        <v>288</v>
      </c>
      <c r="E752" s="172" t="s">
        <v>19</v>
      </c>
      <c r="F752" s="173" t="s">
        <v>355</v>
      </c>
      <c r="H752" s="174">
        <v>63</v>
      </c>
      <c r="I752" s="175"/>
      <c r="L752" s="171"/>
      <c r="M752" s="176"/>
      <c r="T752" s="177"/>
      <c r="AT752" s="172" t="s">
        <v>288</v>
      </c>
      <c r="AU752" s="172" t="s">
        <v>88</v>
      </c>
      <c r="AV752" s="15" t="s">
        <v>98</v>
      </c>
      <c r="AW752" s="15" t="s">
        <v>37</v>
      </c>
      <c r="AX752" s="15" t="s">
        <v>83</v>
      </c>
      <c r="AY752" s="172" t="s">
        <v>263</v>
      </c>
    </row>
    <row r="753" spans="2:65" s="1" customFormat="1" ht="24.15" customHeight="1">
      <c r="B753" s="34"/>
      <c r="C753" s="133" t="s">
        <v>1004</v>
      </c>
      <c r="D753" s="133" t="s">
        <v>265</v>
      </c>
      <c r="E753" s="134" t="s">
        <v>1005</v>
      </c>
      <c r="F753" s="135" t="s">
        <v>1006</v>
      </c>
      <c r="G753" s="136" t="s">
        <v>490</v>
      </c>
      <c r="H753" s="137">
        <v>27</v>
      </c>
      <c r="I753" s="138"/>
      <c r="J753" s="139">
        <f>ROUND(I753*H753,2)</f>
        <v>0</v>
      </c>
      <c r="K753" s="135" t="s">
        <v>269</v>
      </c>
      <c r="L753" s="34"/>
      <c r="M753" s="140" t="s">
        <v>19</v>
      </c>
      <c r="N753" s="141" t="s">
        <v>48</v>
      </c>
      <c r="P753" s="142">
        <f>O753*H753</f>
        <v>0</v>
      </c>
      <c r="Q753" s="142">
        <v>3.2349999999999997E-2</v>
      </c>
      <c r="R753" s="142">
        <f>Q753*H753</f>
        <v>0.87344999999999995</v>
      </c>
      <c r="S753" s="142">
        <v>0</v>
      </c>
      <c r="T753" s="143">
        <f>S753*H753</f>
        <v>0</v>
      </c>
      <c r="AR753" s="144" t="s">
        <v>98</v>
      </c>
      <c r="AT753" s="144" t="s">
        <v>265</v>
      </c>
      <c r="AU753" s="144" t="s">
        <v>88</v>
      </c>
      <c r="AY753" s="19" t="s">
        <v>263</v>
      </c>
      <c r="BE753" s="145">
        <f>IF(N753="základní",J753,0)</f>
        <v>0</v>
      </c>
      <c r="BF753" s="145">
        <f>IF(N753="snížená",J753,0)</f>
        <v>0</v>
      </c>
      <c r="BG753" s="145">
        <f>IF(N753="zákl. přenesená",J753,0)</f>
        <v>0</v>
      </c>
      <c r="BH753" s="145">
        <f>IF(N753="sníž. přenesená",J753,0)</f>
        <v>0</v>
      </c>
      <c r="BI753" s="145">
        <f>IF(N753="nulová",J753,0)</f>
        <v>0</v>
      </c>
      <c r="BJ753" s="19" t="s">
        <v>88</v>
      </c>
      <c r="BK753" s="145">
        <f>ROUND(I753*H753,2)</f>
        <v>0</v>
      </c>
      <c r="BL753" s="19" t="s">
        <v>98</v>
      </c>
      <c r="BM753" s="144" t="s">
        <v>1007</v>
      </c>
    </row>
    <row r="754" spans="2:65" s="1" customFormat="1" ht="10.199999999999999">
      <c r="B754" s="34"/>
      <c r="D754" s="146" t="s">
        <v>271</v>
      </c>
      <c r="F754" s="147" t="s">
        <v>1008</v>
      </c>
      <c r="I754" s="148"/>
      <c r="L754" s="34"/>
      <c r="M754" s="149"/>
      <c r="T754" s="55"/>
      <c r="AT754" s="19" t="s">
        <v>271</v>
      </c>
      <c r="AU754" s="19" t="s">
        <v>88</v>
      </c>
    </row>
    <row r="755" spans="2:65" s="13" customFormat="1" ht="10.199999999999999">
      <c r="B755" s="157"/>
      <c r="D755" s="151" t="s">
        <v>288</v>
      </c>
      <c r="E755" s="158" t="s">
        <v>19</v>
      </c>
      <c r="F755" s="159" t="s">
        <v>1009</v>
      </c>
      <c r="H755" s="160">
        <v>21</v>
      </c>
      <c r="I755" s="161"/>
      <c r="L755" s="157"/>
      <c r="M755" s="162"/>
      <c r="T755" s="163"/>
      <c r="AT755" s="158" t="s">
        <v>288</v>
      </c>
      <c r="AU755" s="158" t="s">
        <v>88</v>
      </c>
      <c r="AV755" s="13" t="s">
        <v>88</v>
      </c>
      <c r="AW755" s="13" t="s">
        <v>37</v>
      </c>
      <c r="AX755" s="13" t="s">
        <v>76</v>
      </c>
      <c r="AY755" s="158" t="s">
        <v>263</v>
      </c>
    </row>
    <row r="756" spans="2:65" s="13" customFormat="1" ht="10.199999999999999">
      <c r="B756" s="157"/>
      <c r="D756" s="151" t="s">
        <v>288</v>
      </c>
      <c r="E756" s="158" t="s">
        <v>19</v>
      </c>
      <c r="F756" s="159" t="s">
        <v>1010</v>
      </c>
      <c r="H756" s="160">
        <v>6</v>
      </c>
      <c r="I756" s="161"/>
      <c r="L756" s="157"/>
      <c r="M756" s="162"/>
      <c r="T756" s="163"/>
      <c r="AT756" s="158" t="s">
        <v>288</v>
      </c>
      <c r="AU756" s="158" t="s">
        <v>88</v>
      </c>
      <c r="AV756" s="13" t="s">
        <v>88</v>
      </c>
      <c r="AW756" s="13" t="s">
        <v>37</v>
      </c>
      <c r="AX756" s="13" t="s">
        <v>76</v>
      </c>
      <c r="AY756" s="158" t="s">
        <v>263</v>
      </c>
    </row>
    <row r="757" spans="2:65" s="15" customFormat="1" ht="10.199999999999999">
      <c r="B757" s="171"/>
      <c r="D757" s="151" t="s">
        <v>288</v>
      </c>
      <c r="E757" s="172" t="s">
        <v>19</v>
      </c>
      <c r="F757" s="173" t="s">
        <v>355</v>
      </c>
      <c r="H757" s="174">
        <v>27</v>
      </c>
      <c r="I757" s="175"/>
      <c r="L757" s="171"/>
      <c r="M757" s="176"/>
      <c r="T757" s="177"/>
      <c r="AT757" s="172" t="s">
        <v>288</v>
      </c>
      <c r="AU757" s="172" t="s">
        <v>88</v>
      </c>
      <c r="AV757" s="15" t="s">
        <v>98</v>
      </c>
      <c r="AW757" s="15" t="s">
        <v>37</v>
      </c>
      <c r="AX757" s="15" t="s">
        <v>83</v>
      </c>
      <c r="AY757" s="172" t="s">
        <v>263</v>
      </c>
    </row>
    <row r="758" spans="2:65" s="1" customFormat="1" ht="24.15" customHeight="1">
      <c r="B758" s="34"/>
      <c r="C758" s="133" t="s">
        <v>1011</v>
      </c>
      <c r="D758" s="133" t="s">
        <v>265</v>
      </c>
      <c r="E758" s="134" t="s">
        <v>1012</v>
      </c>
      <c r="F758" s="135" t="s">
        <v>1013</v>
      </c>
      <c r="G758" s="136" t="s">
        <v>490</v>
      </c>
      <c r="H758" s="137">
        <v>28</v>
      </c>
      <c r="I758" s="138"/>
      <c r="J758" s="139">
        <f>ROUND(I758*H758,2)</f>
        <v>0</v>
      </c>
      <c r="K758" s="135" t="s">
        <v>269</v>
      </c>
      <c r="L758" s="34"/>
      <c r="M758" s="140" t="s">
        <v>19</v>
      </c>
      <c r="N758" s="141" t="s">
        <v>48</v>
      </c>
      <c r="P758" s="142">
        <f>O758*H758</f>
        <v>0</v>
      </c>
      <c r="Q758" s="142">
        <v>3.8350000000000002E-2</v>
      </c>
      <c r="R758" s="142">
        <f>Q758*H758</f>
        <v>1.0738000000000001</v>
      </c>
      <c r="S758" s="142">
        <v>0</v>
      </c>
      <c r="T758" s="143">
        <f>S758*H758</f>
        <v>0</v>
      </c>
      <c r="AR758" s="144" t="s">
        <v>98</v>
      </c>
      <c r="AT758" s="144" t="s">
        <v>265</v>
      </c>
      <c r="AU758" s="144" t="s">
        <v>88</v>
      </c>
      <c r="AY758" s="19" t="s">
        <v>263</v>
      </c>
      <c r="BE758" s="145">
        <f>IF(N758="základní",J758,0)</f>
        <v>0</v>
      </c>
      <c r="BF758" s="145">
        <f>IF(N758="snížená",J758,0)</f>
        <v>0</v>
      </c>
      <c r="BG758" s="145">
        <f>IF(N758="zákl. přenesená",J758,0)</f>
        <v>0</v>
      </c>
      <c r="BH758" s="145">
        <f>IF(N758="sníž. přenesená",J758,0)</f>
        <v>0</v>
      </c>
      <c r="BI758" s="145">
        <f>IF(N758="nulová",J758,0)</f>
        <v>0</v>
      </c>
      <c r="BJ758" s="19" t="s">
        <v>88</v>
      </c>
      <c r="BK758" s="145">
        <f>ROUND(I758*H758,2)</f>
        <v>0</v>
      </c>
      <c r="BL758" s="19" t="s">
        <v>98</v>
      </c>
      <c r="BM758" s="144" t="s">
        <v>1014</v>
      </c>
    </row>
    <row r="759" spans="2:65" s="1" customFormat="1" ht="10.199999999999999">
      <c r="B759" s="34"/>
      <c r="D759" s="146" t="s">
        <v>271</v>
      </c>
      <c r="F759" s="147" t="s">
        <v>1015</v>
      </c>
      <c r="I759" s="148"/>
      <c r="L759" s="34"/>
      <c r="M759" s="149"/>
      <c r="T759" s="55"/>
      <c r="AT759" s="19" t="s">
        <v>271</v>
      </c>
      <c r="AU759" s="19" t="s">
        <v>88</v>
      </c>
    </row>
    <row r="760" spans="2:65" s="13" customFormat="1" ht="10.199999999999999">
      <c r="B760" s="157"/>
      <c r="D760" s="151" t="s">
        <v>288</v>
      </c>
      <c r="E760" s="158" t="s">
        <v>19</v>
      </c>
      <c r="F760" s="159" t="s">
        <v>1016</v>
      </c>
      <c r="H760" s="160">
        <v>24</v>
      </c>
      <c r="I760" s="161"/>
      <c r="L760" s="157"/>
      <c r="M760" s="162"/>
      <c r="T760" s="163"/>
      <c r="AT760" s="158" t="s">
        <v>288</v>
      </c>
      <c r="AU760" s="158" t="s">
        <v>88</v>
      </c>
      <c r="AV760" s="13" t="s">
        <v>88</v>
      </c>
      <c r="AW760" s="13" t="s">
        <v>37</v>
      </c>
      <c r="AX760" s="13" t="s">
        <v>76</v>
      </c>
      <c r="AY760" s="158" t="s">
        <v>263</v>
      </c>
    </row>
    <row r="761" spans="2:65" s="13" customFormat="1" ht="10.199999999999999">
      <c r="B761" s="157"/>
      <c r="D761" s="151" t="s">
        <v>288</v>
      </c>
      <c r="E761" s="158" t="s">
        <v>19</v>
      </c>
      <c r="F761" s="159" t="s">
        <v>1017</v>
      </c>
      <c r="H761" s="160">
        <v>4</v>
      </c>
      <c r="I761" s="161"/>
      <c r="L761" s="157"/>
      <c r="M761" s="162"/>
      <c r="T761" s="163"/>
      <c r="AT761" s="158" t="s">
        <v>288</v>
      </c>
      <c r="AU761" s="158" t="s">
        <v>88</v>
      </c>
      <c r="AV761" s="13" t="s">
        <v>88</v>
      </c>
      <c r="AW761" s="13" t="s">
        <v>37</v>
      </c>
      <c r="AX761" s="13" t="s">
        <v>76</v>
      </c>
      <c r="AY761" s="158" t="s">
        <v>263</v>
      </c>
    </row>
    <row r="762" spans="2:65" s="15" customFormat="1" ht="10.199999999999999">
      <c r="B762" s="171"/>
      <c r="D762" s="151" t="s">
        <v>288</v>
      </c>
      <c r="E762" s="172" t="s">
        <v>19</v>
      </c>
      <c r="F762" s="173" t="s">
        <v>355</v>
      </c>
      <c r="H762" s="174">
        <v>28</v>
      </c>
      <c r="I762" s="175"/>
      <c r="L762" s="171"/>
      <c r="M762" s="176"/>
      <c r="T762" s="177"/>
      <c r="AT762" s="172" t="s">
        <v>288</v>
      </c>
      <c r="AU762" s="172" t="s">
        <v>88</v>
      </c>
      <c r="AV762" s="15" t="s">
        <v>98</v>
      </c>
      <c r="AW762" s="15" t="s">
        <v>37</v>
      </c>
      <c r="AX762" s="15" t="s">
        <v>83</v>
      </c>
      <c r="AY762" s="172" t="s">
        <v>263</v>
      </c>
    </row>
    <row r="763" spans="2:65" s="1" customFormat="1" ht="24.15" customHeight="1">
      <c r="B763" s="34"/>
      <c r="C763" s="133" t="s">
        <v>1018</v>
      </c>
      <c r="D763" s="133" t="s">
        <v>265</v>
      </c>
      <c r="E763" s="134" t="s">
        <v>1019</v>
      </c>
      <c r="F763" s="135" t="s">
        <v>1020</v>
      </c>
      <c r="G763" s="136" t="s">
        <v>490</v>
      </c>
      <c r="H763" s="137">
        <v>1</v>
      </c>
      <c r="I763" s="138"/>
      <c r="J763" s="139">
        <f>ROUND(I763*H763,2)</f>
        <v>0</v>
      </c>
      <c r="K763" s="135" t="s">
        <v>269</v>
      </c>
      <c r="L763" s="34"/>
      <c r="M763" s="140" t="s">
        <v>19</v>
      </c>
      <c r="N763" s="141" t="s">
        <v>48</v>
      </c>
      <c r="P763" s="142">
        <f>O763*H763</f>
        <v>0</v>
      </c>
      <c r="Q763" s="142">
        <v>3.635E-2</v>
      </c>
      <c r="R763" s="142">
        <f>Q763*H763</f>
        <v>3.635E-2</v>
      </c>
      <c r="S763" s="142">
        <v>0</v>
      </c>
      <c r="T763" s="143">
        <f>S763*H763</f>
        <v>0</v>
      </c>
      <c r="AR763" s="144" t="s">
        <v>98</v>
      </c>
      <c r="AT763" s="144" t="s">
        <v>265</v>
      </c>
      <c r="AU763" s="144" t="s">
        <v>88</v>
      </c>
      <c r="AY763" s="19" t="s">
        <v>263</v>
      </c>
      <c r="BE763" s="145">
        <f>IF(N763="základní",J763,0)</f>
        <v>0</v>
      </c>
      <c r="BF763" s="145">
        <f>IF(N763="snížená",J763,0)</f>
        <v>0</v>
      </c>
      <c r="BG763" s="145">
        <f>IF(N763="zákl. přenesená",J763,0)</f>
        <v>0</v>
      </c>
      <c r="BH763" s="145">
        <f>IF(N763="sníž. přenesená",J763,0)</f>
        <v>0</v>
      </c>
      <c r="BI763" s="145">
        <f>IF(N763="nulová",J763,0)</f>
        <v>0</v>
      </c>
      <c r="BJ763" s="19" t="s">
        <v>88</v>
      </c>
      <c r="BK763" s="145">
        <f>ROUND(I763*H763,2)</f>
        <v>0</v>
      </c>
      <c r="BL763" s="19" t="s">
        <v>98</v>
      </c>
      <c r="BM763" s="144" t="s">
        <v>1021</v>
      </c>
    </row>
    <row r="764" spans="2:65" s="1" customFormat="1" ht="10.199999999999999">
      <c r="B764" s="34"/>
      <c r="D764" s="146" t="s">
        <v>271</v>
      </c>
      <c r="F764" s="147" t="s">
        <v>1022</v>
      </c>
      <c r="I764" s="148"/>
      <c r="L764" s="34"/>
      <c r="M764" s="149"/>
      <c r="T764" s="55"/>
      <c r="AT764" s="19" t="s">
        <v>271</v>
      </c>
      <c r="AU764" s="19" t="s">
        <v>88</v>
      </c>
    </row>
    <row r="765" spans="2:65" s="13" customFormat="1" ht="10.199999999999999">
      <c r="B765" s="157"/>
      <c r="D765" s="151" t="s">
        <v>288</v>
      </c>
      <c r="E765" s="158" t="s">
        <v>19</v>
      </c>
      <c r="F765" s="159" t="s">
        <v>1023</v>
      </c>
      <c r="H765" s="160">
        <v>1</v>
      </c>
      <c r="I765" s="161"/>
      <c r="L765" s="157"/>
      <c r="M765" s="162"/>
      <c r="T765" s="163"/>
      <c r="AT765" s="158" t="s">
        <v>288</v>
      </c>
      <c r="AU765" s="158" t="s">
        <v>88</v>
      </c>
      <c r="AV765" s="13" t="s">
        <v>88</v>
      </c>
      <c r="AW765" s="13" t="s">
        <v>37</v>
      </c>
      <c r="AX765" s="13" t="s">
        <v>83</v>
      </c>
      <c r="AY765" s="158" t="s">
        <v>263</v>
      </c>
    </row>
    <row r="766" spans="2:65" s="1" customFormat="1" ht="24.15" customHeight="1">
      <c r="B766" s="34"/>
      <c r="C766" s="133" t="s">
        <v>1024</v>
      </c>
      <c r="D766" s="133" t="s">
        <v>265</v>
      </c>
      <c r="E766" s="134" t="s">
        <v>1025</v>
      </c>
      <c r="F766" s="135" t="s">
        <v>1026</v>
      </c>
      <c r="G766" s="136" t="s">
        <v>490</v>
      </c>
      <c r="H766" s="137">
        <v>8</v>
      </c>
      <c r="I766" s="138"/>
      <c r="J766" s="139">
        <f>ROUND(I766*H766,2)</f>
        <v>0</v>
      </c>
      <c r="K766" s="135" t="s">
        <v>269</v>
      </c>
      <c r="L766" s="34"/>
      <c r="M766" s="140" t="s">
        <v>19</v>
      </c>
      <c r="N766" s="141" t="s">
        <v>48</v>
      </c>
      <c r="P766" s="142">
        <f>O766*H766</f>
        <v>0</v>
      </c>
      <c r="Q766" s="142">
        <v>6.5350000000000005E-2</v>
      </c>
      <c r="R766" s="142">
        <f>Q766*H766</f>
        <v>0.52280000000000004</v>
      </c>
      <c r="S766" s="142">
        <v>0</v>
      </c>
      <c r="T766" s="143">
        <f>S766*H766</f>
        <v>0</v>
      </c>
      <c r="AR766" s="144" t="s">
        <v>98</v>
      </c>
      <c r="AT766" s="144" t="s">
        <v>265</v>
      </c>
      <c r="AU766" s="144" t="s">
        <v>88</v>
      </c>
      <c r="AY766" s="19" t="s">
        <v>263</v>
      </c>
      <c r="BE766" s="145">
        <f>IF(N766="základní",J766,0)</f>
        <v>0</v>
      </c>
      <c r="BF766" s="145">
        <f>IF(N766="snížená",J766,0)</f>
        <v>0</v>
      </c>
      <c r="BG766" s="145">
        <f>IF(N766="zákl. přenesená",J766,0)</f>
        <v>0</v>
      </c>
      <c r="BH766" s="145">
        <f>IF(N766="sníž. přenesená",J766,0)</f>
        <v>0</v>
      </c>
      <c r="BI766" s="145">
        <f>IF(N766="nulová",J766,0)</f>
        <v>0</v>
      </c>
      <c r="BJ766" s="19" t="s">
        <v>88</v>
      </c>
      <c r="BK766" s="145">
        <f>ROUND(I766*H766,2)</f>
        <v>0</v>
      </c>
      <c r="BL766" s="19" t="s">
        <v>98</v>
      </c>
      <c r="BM766" s="144" t="s">
        <v>1027</v>
      </c>
    </row>
    <row r="767" spans="2:65" s="1" customFormat="1" ht="10.199999999999999">
      <c r="B767" s="34"/>
      <c r="D767" s="146" t="s">
        <v>271</v>
      </c>
      <c r="F767" s="147" t="s">
        <v>1028</v>
      </c>
      <c r="I767" s="148"/>
      <c r="L767" s="34"/>
      <c r="M767" s="149"/>
      <c r="T767" s="55"/>
      <c r="AT767" s="19" t="s">
        <v>271</v>
      </c>
      <c r="AU767" s="19" t="s">
        <v>88</v>
      </c>
    </row>
    <row r="768" spans="2:65" s="13" customFormat="1" ht="10.199999999999999">
      <c r="B768" s="157"/>
      <c r="D768" s="151" t="s">
        <v>288</v>
      </c>
      <c r="E768" s="158" t="s">
        <v>19</v>
      </c>
      <c r="F768" s="159" t="s">
        <v>1029</v>
      </c>
      <c r="H768" s="160">
        <v>8</v>
      </c>
      <c r="I768" s="161"/>
      <c r="L768" s="157"/>
      <c r="M768" s="162"/>
      <c r="T768" s="163"/>
      <c r="AT768" s="158" t="s">
        <v>288</v>
      </c>
      <c r="AU768" s="158" t="s">
        <v>88</v>
      </c>
      <c r="AV768" s="13" t="s">
        <v>88</v>
      </c>
      <c r="AW768" s="13" t="s">
        <v>37</v>
      </c>
      <c r="AX768" s="13" t="s">
        <v>83</v>
      </c>
      <c r="AY768" s="158" t="s">
        <v>263</v>
      </c>
    </row>
    <row r="769" spans="2:65" s="1" customFormat="1" ht="24.15" customHeight="1">
      <c r="B769" s="34"/>
      <c r="C769" s="133" t="s">
        <v>1030</v>
      </c>
      <c r="D769" s="133" t="s">
        <v>265</v>
      </c>
      <c r="E769" s="134" t="s">
        <v>1031</v>
      </c>
      <c r="F769" s="135" t="s">
        <v>1032</v>
      </c>
      <c r="G769" s="136" t="s">
        <v>490</v>
      </c>
      <c r="H769" s="137">
        <v>1</v>
      </c>
      <c r="I769" s="138"/>
      <c r="J769" s="139">
        <f>ROUND(I769*H769,2)</f>
        <v>0</v>
      </c>
      <c r="K769" s="135" t="s">
        <v>269</v>
      </c>
      <c r="L769" s="34"/>
      <c r="M769" s="140" t="s">
        <v>19</v>
      </c>
      <c r="N769" s="141" t="s">
        <v>48</v>
      </c>
      <c r="P769" s="142">
        <f>O769*H769</f>
        <v>0</v>
      </c>
      <c r="Q769" s="142">
        <v>5.2630000000000003E-2</v>
      </c>
      <c r="R769" s="142">
        <f>Q769*H769</f>
        <v>5.2630000000000003E-2</v>
      </c>
      <c r="S769" s="142">
        <v>0</v>
      </c>
      <c r="T769" s="143">
        <f>S769*H769</f>
        <v>0</v>
      </c>
      <c r="AR769" s="144" t="s">
        <v>98</v>
      </c>
      <c r="AT769" s="144" t="s">
        <v>265</v>
      </c>
      <c r="AU769" s="144" t="s">
        <v>88</v>
      </c>
      <c r="AY769" s="19" t="s">
        <v>263</v>
      </c>
      <c r="BE769" s="145">
        <f>IF(N769="základní",J769,0)</f>
        <v>0</v>
      </c>
      <c r="BF769" s="145">
        <f>IF(N769="snížená",J769,0)</f>
        <v>0</v>
      </c>
      <c r="BG769" s="145">
        <f>IF(N769="zákl. přenesená",J769,0)</f>
        <v>0</v>
      </c>
      <c r="BH769" s="145">
        <f>IF(N769="sníž. přenesená",J769,0)</f>
        <v>0</v>
      </c>
      <c r="BI769" s="145">
        <f>IF(N769="nulová",J769,0)</f>
        <v>0</v>
      </c>
      <c r="BJ769" s="19" t="s">
        <v>88</v>
      </c>
      <c r="BK769" s="145">
        <f>ROUND(I769*H769,2)</f>
        <v>0</v>
      </c>
      <c r="BL769" s="19" t="s">
        <v>98</v>
      </c>
      <c r="BM769" s="144" t="s">
        <v>1033</v>
      </c>
    </row>
    <row r="770" spans="2:65" s="1" customFormat="1" ht="10.199999999999999">
      <c r="B770" s="34"/>
      <c r="D770" s="146" t="s">
        <v>271</v>
      </c>
      <c r="F770" s="147" t="s">
        <v>1034</v>
      </c>
      <c r="I770" s="148"/>
      <c r="L770" s="34"/>
      <c r="M770" s="149"/>
      <c r="T770" s="55"/>
      <c r="AT770" s="19" t="s">
        <v>271</v>
      </c>
      <c r="AU770" s="19" t="s">
        <v>88</v>
      </c>
    </row>
    <row r="771" spans="2:65" s="13" customFormat="1" ht="10.199999999999999">
      <c r="B771" s="157"/>
      <c r="D771" s="151" t="s">
        <v>288</v>
      </c>
      <c r="E771" s="158" t="s">
        <v>19</v>
      </c>
      <c r="F771" s="159" t="s">
        <v>1035</v>
      </c>
      <c r="H771" s="160">
        <v>1</v>
      </c>
      <c r="I771" s="161"/>
      <c r="L771" s="157"/>
      <c r="M771" s="162"/>
      <c r="T771" s="163"/>
      <c r="AT771" s="158" t="s">
        <v>288</v>
      </c>
      <c r="AU771" s="158" t="s">
        <v>88</v>
      </c>
      <c r="AV771" s="13" t="s">
        <v>88</v>
      </c>
      <c r="AW771" s="13" t="s">
        <v>37</v>
      </c>
      <c r="AX771" s="13" t="s">
        <v>83</v>
      </c>
      <c r="AY771" s="158" t="s">
        <v>263</v>
      </c>
    </row>
    <row r="772" spans="2:65" s="1" customFormat="1" ht="24.15" customHeight="1">
      <c r="B772" s="34"/>
      <c r="C772" s="133" t="s">
        <v>1036</v>
      </c>
      <c r="D772" s="133" t="s">
        <v>265</v>
      </c>
      <c r="E772" s="134" t="s">
        <v>1037</v>
      </c>
      <c r="F772" s="135" t="s">
        <v>1038</v>
      </c>
      <c r="G772" s="136" t="s">
        <v>423</v>
      </c>
      <c r="H772" s="137">
        <v>0.26100000000000001</v>
      </c>
      <c r="I772" s="138"/>
      <c r="J772" s="139">
        <f>ROUND(I772*H772,2)</f>
        <v>0</v>
      </c>
      <c r="K772" s="135" t="s">
        <v>269</v>
      </c>
      <c r="L772" s="34"/>
      <c r="M772" s="140" t="s">
        <v>19</v>
      </c>
      <c r="N772" s="141" t="s">
        <v>48</v>
      </c>
      <c r="P772" s="142">
        <f>O772*H772</f>
        <v>0</v>
      </c>
      <c r="Q772" s="142">
        <v>1.9539999999999998E-2</v>
      </c>
      <c r="R772" s="142">
        <f>Q772*H772</f>
        <v>5.0999399999999999E-3</v>
      </c>
      <c r="S772" s="142">
        <v>0</v>
      </c>
      <c r="T772" s="143">
        <f>S772*H772</f>
        <v>0</v>
      </c>
      <c r="AR772" s="144" t="s">
        <v>98</v>
      </c>
      <c r="AT772" s="144" t="s">
        <v>265</v>
      </c>
      <c r="AU772" s="144" t="s">
        <v>88</v>
      </c>
      <c r="AY772" s="19" t="s">
        <v>263</v>
      </c>
      <c r="BE772" s="145">
        <f>IF(N772="základní",J772,0)</f>
        <v>0</v>
      </c>
      <c r="BF772" s="145">
        <f>IF(N772="snížená",J772,0)</f>
        <v>0</v>
      </c>
      <c r="BG772" s="145">
        <f>IF(N772="zákl. přenesená",J772,0)</f>
        <v>0</v>
      </c>
      <c r="BH772" s="145">
        <f>IF(N772="sníž. přenesená",J772,0)</f>
        <v>0</v>
      </c>
      <c r="BI772" s="145">
        <f>IF(N772="nulová",J772,0)</f>
        <v>0</v>
      </c>
      <c r="BJ772" s="19" t="s">
        <v>88</v>
      </c>
      <c r="BK772" s="145">
        <f>ROUND(I772*H772,2)</f>
        <v>0</v>
      </c>
      <c r="BL772" s="19" t="s">
        <v>98</v>
      </c>
      <c r="BM772" s="144" t="s">
        <v>1039</v>
      </c>
    </row>
    <row r="773" spans="2:65" s="1" customFormat="1" ht="10.199999999999999">
      <c r="B773" s="34"/>
      <c r="D773" s="146" t="s">
        <v>271</v>
      </c>
      <c r="F773" s="147" t="s">
        <v>1040</v>
      </c>
      <c r="I773" s="148"/>
      <c r="L773" s="34"/>
      <c r="M773" s="149"/>
      <c r="T773" s="55"/>
      <c r="AT773" s="19" t="s">
        <v>271</v>
      </c>
      <c r="AU773" s="19" t="s">
        <v>88</v>
      </c>
    </row>
    <row r="774" spans="2:65" s="13" customFormat="1" ht="10.199999999999999">
      <c r="B774" s="157"/>
      <c r="D774" s="151" t="s">
        <v>288</v>
      </c>
      <c r="E774" s="158" t="s">
        <v>19</v>
      </c>
      <c r="F774" s="159" t="s">
        <v>1041</v>
      </c>
      <c r="H774" s="160">
        <v>0.191</v>
      </c>
      <c r="I774" s="161"/>
      <c r="L774" s="157"/>
      <c r="M774" s="162"/>
      <c r="T774" s="163"/>
      <c r="AT774" s="158" t="s">
        <v>288</v>
      </c>
      <c r="AU774" s="158" t="s">
        <v>88</v>
      </c>
      <c r="AV774" s="13" t="s">
        <v>88</v>
      </c>
      <c r="AW774" s="13" t="s">
        <v>37</v>
      </c>
      <c r="AX774" s="13" t="s">
        <v>76</v>
      </c>
      <c r="AY774" s="158" t="s">
        <v>263</v>
      </c>
    </row>
    <row r="775" spans="2:65" s="12" customFormat="1" ht="10.199999999999999">
      <c r="B775" s="150"/>
      <c r="D775" s="151" t="s">
        <v>288</v>
      </c>
      <c r="E775" s="152" t="s">
        <v>19</v>
      </c>
      <c r="F775" s="153" t="s">
        <v>1042</v>
      </c>
      <c r="H775" s="152" t="s">
        <v>19</v>
      </c>
      <c r="I775" s="154"/>
      <c r="L775" s="150"/>
      <c r="M775" s="155"/>
      <c r="T775" s="156"/>
      <c r="AT775" s="152" t="s">
        <v>288</v>
      </c>
      <c r="AU775" s="152" t="s">
        <v>88</v>
      </c>
      <c r="AV775" s="12" t="s">
        <v>83</v>
      </c>
      <c r="AW775" s="12" t="s">
        <v>37</v>
      </c>
      <c r="AX775" s="12" t="s">
        <v>76</v>
      </c>
      <c r="AY775" s="152" t="s">
        <v>263</v>
      </c>
    </row>
    <row r="776" spans="2:65" s="13" customFormat="1" ht="10.199999999999999">
      <c r="B776" s="157"/>
      <c r="D776" s="151" t="s">
        <v>288</v>
      </c>
      <c r="E776" s="158" t="s">
        <v>19</v>
      </c>
      <c r="F776" s="159" t="s">
        <v>1043</v>
      </c>
      <c r="H776" s="160">
        <v>7.0000000000000007E-2</v>
      </c>
      <c r="I776" s="161"/>
      <c r="L776" s="157"/>
      <c r="M776" s="162"/>
      <c r="T776" s="163"/>
      <c r="AT776" s="158" t="s">
        <v>288</v>
      </c>
      <c r="AU776" s="158" t="s">
        <v>88</v>
      </c>
      <c r="AV776" s="13" t="s">
        <v>88</v>
      </c>
      <c r="AW776" s="13" t="s">
        <v>37</v>
      </c>
      <c r="AX776" s="13" t="s">
        <v>76</v>
      </c>
      <c r="AY776" s="158" t="s">
        <v>263</v>
      </c>
    </row>
    <row r="777" spans="2:65" s="15" customFormat="1" ht="10.199999999999999">
      <c r="B777" s="171"/>
      <c r="D777" s="151" t="s">
        <v>288</v>
      </c>
      <c r="E777" s="172" t="s">
        <v>19</v>
      </c>
      <c r="F777" s="173" t="s">
        <v>355</v>
      </c>
      <c r="H777" s="174">
        <v>0.26100000000000001</v>
      </c>
      <c r="I777" s="175"/>
      <c r="L777" s="171"/>
      <c r="M777" s="176"/>
      <c r="T777" s="177"/>
      <c r="AT777" s="172" t="s">
        <v>288</v>
      </c>
      <c r="AU777" s="172" t="s">
        <v>88</v>
      </c>
      <c r="AV777" s="15" t="s">
        <v>98</v>
      </c>
      <c r="AW777" s="15" t="s">
        <v>37</v>
      </c>
      <c r="AX777" s="15" t="s">
        <v>83</v>
      </c>
      <c r="AY777" s="172" t="s">
        <v>263</v>
      </c>
    </row>
    <row r="778" spans="2:65" s="1" customFormat="1" ht="16.5" customHeight="1">
      <c r="B778" s="34"/>
      <c r="C778" s="178" t="s">
        <v>1044</v>
      </c>
      <c r="D778" s="178" t="s">
        <v>439</v>
      </c>
      <c r="E778" s="179" t="s">
        <v>1045</v>
      </c>
      <c r="F778" s="180" t="s">
        <v>1046</v>
      </c>
      <c r="G778" s="181" t="s">
        <v>423</v>
      </c>
      <c r="H778" s="182">
        <v>0.191</v>
      </c>
      <c r="I778" s="183"/>
      <c r="J778" s="184">
        <f>ROUND(I778*H778,2)</f>
        <v>0</v>
      </c>
      <c r="K778" s="180" t="s">
        <v>269</v>
      </c>
      <c r="L778" s="185"/>
      <c r="M778" s="186" t="s">
        <v>19</v>
      </c>
      <c r="N778" s="187" t="s">
        <v>48</v>
      </c>
      <c r="P778" s="142">
        <f>O778*H778</f>
        <v>0</v>
      </c>
      <c r="Q778" s="142">
        <v>1</v>
      </c>
      <c r="R778" s="142">
        <f>Q778*H778</f>
        <v>0.191</v>
      </c>
      <c r="S778" s="142">
        <v>0</v>
      </c>
      <c r="T778" s="143">
        <f>S778*H778</f>
        <v>0</v>
      </c>
      <c r="AR778" s="144" t="s">
        <v>321</v>
      </c>
      <c r="AT778" s="144" t="s">
        <v>439</v>
      </c>
      <c r="AU778" s="144" t="s">
        <v>88</v>
      </c>
      <c r="AY778" s="19" t="s">
        <v>263</v>
      </c>
      <c r="BE778" s="145">
        <f>IF(N778="základní",J778,0)</f>
        <v>0</v>
      </c>
      <c r="BF778" s="145">
        <f>IF(N778="snížená",J778,0)</f>
        <v>0</v>
      </c>
      <c r="BG778" s="145">
        <f>IF(N778="zákl. přenesená",J778,0)</f>
        <v>0</v>
      </c>
      <c r="BH778" s="145">
        <f>IF(N778="sníž. přenesená",J778,0)</f>
        <v>0</v>
      </c>
      <c r="BI778" s="145">
        <f>IF(N778="nulová",J778,0)</f>
        <v>0</v>
      </c>
      <c r="BJ778" s="19" t="s">
        <v>88</v>
      </c>
      <c r="BK778" s="145">
        <f>ROUND(I778*H778,2)</f>
        <v>0</v>
      </c>
      <c r="BL778" s="19" t="s">
        <v>98</v>
      </c>
      <c r="BM778" s="144" t="s">
        <v>1047</v>
      </c>
    </row>
    <row r="779" spans="2:65" s="1" customFormat="1" ht="16.5" customHeight="1">
      <c r="B779" s="34"/>
      <c r="C779" s="178" t="s">
        <v>1048</v>
      </c>
      <c r="D779" s="178" t="s">
        <v>439</v>
      </c>
      <c r="E779" s="179" t="s">
        <v>1049</v>
      </c>
      <c r="F779" s="180" t="s">
        <v>1050</v>
      </c>
      <c r="G779" s="181" t="s">
        <v>423</v>
      </c>
      <c r="H779" s="182">
        <v>7.0000000000000007E-2</v>
      </c>
      <c r="I779" s="183"/>
      <c r="J779" s="184">
        <f>ROUND(I779*H779,2)</f>
        <v>0</v>
      </c>
      <c r="K779" s="180" t="s">
        <v>269</v>
      </c>
      <c r="L779" s="185"/>
      <c r="M779" s="186" t="s">
        <v>19</v>
      </c>
      <c r="N779" s="187" t="s">
        <v>48</v>
      </c>
      <c r="P779" s="142">
        <f>O779*H779</f>
        <v>0</v>
      </c>
      <c r="Q779" s="142">
        <v>1</v>
      </c>
      <c r="R779" s="142">
        <f>Q779*H779</f>
        <v>7.0000000000000007E-2</v>
      </c>
      <c r="S779" s="142">
        <v>0</v>
      </c>
      <c r="T779" s="143">
        <f>S779*H779</f>
        <v>0</v>
      </c>
      <c r="AR779" s="144" t="s">
        <v>321</v>
      </c>
      <c r="AT779" s="144" t="s">
        <v>439</v>
      </c>
      <c r="AU779" s="144" t="s">
        <v>88</v>
      </c>
      <c r="AY779" s="19" t="s">
        <v>263</v>
      </c>
      <c r="BE779" s="145">
        <f>IF(N779="základní",J779,0)</f>
        <v>0</v>
      </c>
      <c r="BF779" s="145">
        <f>IF(N779="snížená",J779,0)</f>
        <v>0</v>
      </c>
      <c r="BG779" s="145">
        <f>IF(N779="zákl. přenesená",J779,0)</f>
        <v>0</v>
      </c>
      <c r="BH779" s="145">
        <f>IF(N779="sníž. přenesená",J779,0)</f>
        <v>0</v>
      </c>
      <c r="BI779" s="145">
        <f>IF(N779="nulová",J779,0)</f>
        <v>0</v>
      </c>
      <c r="BJ779" s="19" t="s">
        <v>88</v>
      </c>
      <c r="BK779" s="145">
        <f>ROUND(I779*H779,2)</f>
        <v>0</v>
      </c>
      <c r="BL779" s="19" t="s">
        <v>98</v>
      </c>
      <c r="BM779" s="144" t="s">
        <v>1051</v>
      </c>
    </row>
    <row r="780" spans="2:65" s="1" customFormat="1" ht="19.2">
      <c r="B780" s="34"/>
      <c r="D780" s="151" t="s">
        <v>1052</v>
      </c>
      <c r="F780" s="188" t="s">
        <v>1053</v>
      </c>
      <c r="I780" s="148"/>
      <c r="L780" s="34"/>
      <c r="M780" s="149"/>
      <c r="T780" s="55"/>
      <c r="AT780" s="19" t="s">
        <v>1052</v>
      </c>
      <c r="AU780" s="19" t="s">
        <v>88</v>
      </c>
    </row>
    <row r="781" spans="2:65" s="1" customFormat="1" ht="24.15" customHeight="1">
      <c r="B781" s="34"/>
      <c r="C781" s="133" t="s">
        <v>1054</v>
      </c>
      <c r="D781" s="133" t="s">
        <v>265</v>
      </c>
      <c r="E781" s="134" t="s">
        <v>1055</v>
      </c>
      <c r="F781" s="135" t="s">
        <v>1056</v>
      </c>
      <c r="G781" s="136" t="s">
        <v>423</v>
      </c>
      <c r="H781" s="137">
        <v>0.16700000000000001</v>
      </c>
      <c r="I781" s="138"/>
      <c r="J781" s="139">
        <f>ROUND(I781*H781,2)</f>
        <v>0</v>
      </c>
      <c r="K781" s="135" t="s">
        <v>269</v>
      </c>
      <c r="L781" s="34"/>
      <c r="M781" s="140" t="s">
        <v>19</v>
      </c>
      <c r="N781" s="141" t="s">
        <v>48</v>
      </c>
      <c r="P781" s="142">
        <f>O781*H781</f>
        <v>0</v>
      </c>
      <c r="Q781" s="142">
        <v>1.7090000000000001E-2</v>
      </c>
      <c r="R781" s="142">
        <f>Q781*H781</f>
        <v>2.8540300000000005E-3</v>
      </c>
      <c r="S781" s="142">
        <v>0</v>
      </c>
      <c r="T781" s="143">
        <f>S781*H781</f>
        <v>0</v>
      </c>
      <c r="AR781" s="144" t="s">
        <v>98</v>
      </c>
      <c r="AT781" s="144" t="s">
        <v>265</v>
      </c>
      <c r="AU781" s="144" t="s">
        <v>88</v>
      </c>
      <c r="AY781" s="19" t="s">
        <v>263</v>
      </c>
      <c r="BE781" s="145">
        <f>IF(N781="základní",J781,0)</f>
        <v>0</v>
      </c>
      <c r="BF781" s="145">
        <f>IF(N781="snížená",J781,0)</f>
        <v>0</v>
      </c>
      <c r="BG781" s="145">
        <f>IF(N781="zákl. přenesená",J781,0)</f>
        <v>0</v>
      </c>
      <c r="BH781" s="145">
        <f>IF(N781="sníž. přenesená",J781,0)</f>
        <v>0</v>
      </c>
      <c r="BI781" s="145">
        <f>IF(N781="nulová",J781,0)</f>
        <v>0</v>
      </c>
      <c r="BJ781" s="19" t="s">
        <v>88</v>
      </c>
      <c r="BK781" s="145">
        <f>ROUND(I781*H781,2)</f>
        <v>0</v>
      </c>
      <c r="BL781" s="19" t="s">
        <v>98</v>
      </c>
      <c r="BM781" s="144" t="s">
        <v>1057</v>
      </c>
    </row>
    <row r="782" spans="2:65" s="1" customFormat="1" ht="10.199999999999999">
      <c r="B782" s="34"/>
      <c r="D782" s="146" t="s">
        <v>271</v>
      </c>
      <c r="F782" s="147" t="s">
        <v>1058</v>
      </c>
      <c r="I782" s="148"/>
      <c r="L782" s="34"/>
      <c r="M782" s="149"/>
      <c r="T782" s="55"/>
      <c r="AT782" s="19" t="s">
        <v>271</v>
      </c>
      <c r="AU782" s="19" t="s">
        <v>88</v>
      </c>
    </row>
    <row r="783" spans="2:65" s="13" customFormat="1" ht="10.199999999999999">
      <c r="B783" s="157"/>
      <c r="D783" s="151" t="s">
        <v>288</v>
      </c>
      <c r="E783" s="158" t="s">
        <v>19</v>
      </c>
      <c r="F783" s="159" t="s">
        <v>1059</v>
      </c>
      <c r="H783" s="160">
        <v>0.16700000000000001</v>
      </c>
      <c r="I783" s="161"/>
      <c r="L783" s="157"/>
      <c r="M783" s="162"/>
      <c r="T783" s="163"/>
      <c r="AT783" s="158" t="s">
        <v>288</v>
      </c>
      <c r="AU783" s="158" t="s">
        <v>88</v>
      </c>
      <c r="AV783" s="13" t="s">
        <v>88</v>
      </c>
      <c r="AW783" s="13" t="s">
        <v>37</v>
      </c>
      <c r="AX783" s="13" t="s">
        <v>83</v>
      </c>
      <c r="AY783" s="158" t="s">
        <v>263</v>
      </c>
    </row>
    <row r="784" spans="2:65" s="1" customFormat="1" ht="16.5" customHeight="1">
      <c r="B784" s="34"/>
      <c r="C784" s="178" t="s">
        <v>1060</v>
      </c>
      <c r="D784" s="178" t="s">
        <v>439</v>
      </c>
      <c r="E784" s="179" t="s">
        <v>1061</v>
      </c>
      <c r="F784" s="180" t="s">
        <v>1062</v>
      </c>
      <c r="G784" s="181" t="s">
        <v>423</v>
      </c>
      <c r="H784" s="182">
        <v>0.16700000000000001</v>
      </c>
      <c r="I784" s="183"/>
      <c r="J784" s="184">
        <f>ROUND(I784*H784,2)</f>
        <v>0</v>
      </c>
      <c r="K784" s="180" t="s">
        <v>269</v>
      </c>
      <c r="L784" s="185"/>
      <c r="M784" s="186" t="s">
        <v>19</v>
      </c>
      <c r="N784" s="187" t="s">
        <v>48</v>
      </c>
      <c r="P784" s="142">
        <f>O784*H784</f>
        <v>0</v>
      </c>
      <c r="Q784" s="142">
        <v>1</v>
      </c>
      <c r="R784" s="142">
        <f>Q784*H784</f>
        <v>0.16700000000000001</v>
      </c>
      <c r="S784" s="142">
        <v>0</v>
      </c>
      <c r="T784" s="143">
        <f>S784*H784</f>
        <v>0</v>
      </c>
      <c r="AR784" s="144" t="s">
        <v>321</v>
      </c>
      <c r="AT784" s="144" t="s">
        <v>439</v>
      </c>
      <c r="AU784" s="144" t="s">
        <v>88</v>
      </c>
      <c r="AY784" s="19" t="s">
        <v>263</v>
      </c>
      <c r="BE784" s="145">
        <f>IF(N784="základní",J784,0)</f>
        <v>0</v>
      </c>
      <c r="BF784" s="145">
        <f>IF(N784="snížená",J784,0)</f>
        <v>0</v>
      </c>
      <c r="BG784" s="145">
        <f>IF(N784="zákl. přenesená",J784,0)</f>
        <v>0</v>
      </c>
      <c r="BH784" s="145">
        <f>IF(N784="sníž. přenesená",J784,0)</f>
        <v>0</v>
      </c>
      <c r="BI784" s="145">
        <f>IF(N784="nulová",J784,0)</f>
        <v>0</v>
      </c>
      <c r="BJ784" s="19" t="s">
        <v>88</v>
      </c>
      <c r="BK784" s="145">
        <f>ROUND(I784*H784,2)</f>
        <v>0</v>
      </c>
      <c r="BL784" s="19" t="s">
        <v>98</v>
      </c>
      <c r="BM784" s="144" t="s">
        <v>1063</v>
      </c>
    </row>
    <row r="785" spans="2:65" s="13" customFormat="1" ht="10.199999999999999">
      <c r="B785" s="157"/>
      <c r="D785" s="151" t="s">
        <v>288</v>
      </c>
      <c r="E785" s="158" t="s">
        <v>19</v>
      </c>
      <c r="F785" s="159" t="s">
        <v>1064</v>
      </c>
      <c r="H785" s="160">
        <v>0.16700000000000001</v>
      </c>
      <c r="I785" s="161"/>
      <c r="L785" s="157"/>
      <c r="M785" s="162"/>
      <c r="T785" s="163"/>
      <c r="AT785" s="158" t="s">
        <v>288</v>
      </c>
      <c r="AU785" s="158" t="s">
        <v>88</v>
      </c>
      <c r="AV785" s="13" t="s">
        <v>88</v>
      </c>
      <c r="AW785" s="13" t="s">
        <v>37</v>
      </c>
      <c r="AX785" s="13" t="s">
        <v>83</v>
      </c>
      <c r="AY785" s="158" t="s">
        <v>263</v>
      </c>
    </row>
    <row r="786" spans="2:65" s="1" customFormat="1" ht="16.5" customHeight="1">
      <c r="B786" s="34"/>
      <c r="C786" s="133" t="s">
        <v>1065</v>
      </c>
      <c r="D786" s="133" t="s">
        <v>265</v>
      </c>
      <c r="E786" s="134" t="s">
        <v>1066</v>
      </c>
      <c r="F786" s="135" t="s">
        <v>1067</v>
      </c>
      <c r="G786" s="136" t="s">
        <v>285</v>
      </c>
      <c r="H786" s="137">
        <v>6.1429999999999998</v>
      </c>
      <c r="I786" s="138"/>
      <c r="J786" s="139">
        <f>ROUND(I786*H786,2)</f>
        <v>0</v>
      </c>
      <c r="K786" s="135" t="s">
        <v>269</v>
      </c>
      <c r="L786" s="34"/>
      <c r="M786" s="140" t="s">
        <v>19</v>
      </c>
      <c r="N786" s="141" t="s">
        <v>48</v>
      </c>
      <c r="P786" s="142">
        <f>O786*H786</f>
        <v>0</v>
      </c>
      <c r="Q786" s="142">
        <v>0</v>
      </c>
      <c r="R786" s="142">
        <f>Q786*H786</f>
        <v>0</v>
      </c>
      <c r="S786" s="142">
        <v>0</v>
      </c>
      <c r="T786" s="143">
        <f>S786*H786</f>
        <v>0</v>
      </c>
      <c r="AR786" s="144" t="s">
        <v>98</v>
      </c>
      <c r="AT786" s="144" t="s">
        <v>265</v>
      </c>
      <c r="AU786" s="144" t="s">
        <v>88</v>
      </c>
      <c r="AY786" s="19" t="s">
        <v>263</v>
      </c>
      <c r="BE786" s="145">
        <f>IF(N786="základní",J786,0)</f>
        <v>0</v>
      </c>
      <c r="BF786" s="145">
        <f>IF(N786="snížená",J786,0)</f>
        <v>0</v>
      </c>
      <c r="BG786" s="145">
        <f>IF(N786="zákl. přenesená",J786,0)</f>
        <v>0</v>
      </c>
      <c r="BH786" s="145">
        <f>IF(N786="sníž. přenesená",J786,0)</f>
        <v>0</v>
      </c>
      <c r="BI786" s="145">
        <f>IF(N786="nulová",J786,0)</f>
        <v>0</v>
      </c>
      <c r="BJ786" s="19" t="s">
        <v>88</v>
      </c>
      <c r="BK786" s="145">
        <f>ROUND(I786*H786,2)</f>
        <v>0</v>
      </c>
      <c r="BL786" s="19" t="s">
        <v>98</v>
      </c>
      <c r="BM786" s="144" t="s">
        <v>1068</v>
      </c>
    </row>
    <row r="787" spans="2:65" s="1" customFormat="1" ht="10.199999999999999">
      <c r="B787" s="34"/>
      <c r="D787" s="146" t="s">
        <v>271</v>
      </c>
      <c r="F787" s="147" t="s">
        <v>1069</v>
      </c>
      <c r="I787" s="148"/>
      <c r="L787" s="34"/>
      <c r="M787" s="149"/>
      <c r="T787" s="55"/>
      <c r="AT787" s="19" t="s">
        <v>271</v>
      </c>
      <c r="AU787" s="19" t="s">
        <v>88</v>
      </c>
    </row>
    <row r="788" spans="2:65" s="13" customFormat="1" ht="10.199999999999999">
      <c r="B788" s="157"/>
      <c r="D788" s="151" t="s">
        <v>288</v>
      </c>
      <c r="E788" s="158" t="s">
        <v>19</v>
      </c>
      <c r="F788" s="159" t="s">
        <v>1070</v>
      </c>
      <c r="H788" s="160">
        <v>6.1429999999999998</v>
      </c>
      <c r="I788" s="161"/>
      <c r="L788" s="157"/>
      <c r="M788" s="162"/>
      <c r="T788" s="163"/>
      <c r="AT788" s="158" t="s">
        <v>288</v>
      </c>
      <c r="AU788" s="158" t="s">
        <v>88</v>
      </c>
      <c r="AV788" s="13" t="s">
        <v>88</v>
      </c>
      <c r="AW788" s="13" t="s">
        <v>37</v>
      </c>
      <c r="AX788" s="13" t="s">
        <v>83</v>
      </c>
      <c r="AY788" s="158" t="s">
        <v>263</v>
      </c>
    </row>
    <row r="789" spans="2:65" s="1" customFormat="1" ht="16.5" customHeight="1">
      <c r="B789" s="34"/>
      <c r="C789" s="133" t="s">
        <v>1071</v>
      </c>
      <c r="D789" s="133" t="s">
        <v>265</v>
      </c>
      <c r="E789" s="134" t="s">
        <v>1072</v>
      </c>
      <c r="F789" s="135" t="s">
        <v>1073</v>
      </c>
      <c r="G789" s="136" t="s">
        <v>378</v>
      </c>
      <c r="H789" s="137">
        <v>39.677</v>
      </c>
      <c r="I789" s="138"/>
      <c r="J789" s="139">
        <f>ROUND(I789*H789,2)</f>
        <v>0</v>
      </c>
      <c r="K789" s="135" t="s">
        <v>269</v>
      </c>
      <c r="L789" s="34"/>
      <c r="M789" s="140" t="s">
        <v>19</v>
      </c>
      <c r="N789" s="141" t="s">
        <v>48</v>
      </c>
      <c r="P789" s="142">
        <f>O789*H789</f>
        <v>0</v>
      </c>
      <c r="Q789" s="142">
        <v>3.3500000000000001E-3</v>
      </c>
      <c r="R789" s="142">
        <f>Q789*H789</f>
        <v>0.13291795000000001</v>
      </c>
      <c r="S789" s="142">
        <v>0</v>
      </c>
      <c r="T789" s="143">
        <f>S789*H789</f>
        <v>0</v>
      </c>
      <c r="AR789" s="144" t="s">
        <v>98</v>
      </c>
      <c r="AT789" s="144" t="s">
        <v>265</v>
      </c>
      <c r="AU789" s="144" t="s">
        <v>88</v>
      </c>
      <c r="AY789" s="19" t="s">
        <v>263</v>
      </c>
      <c r="BE789" s="145">
        <f>IF(N789="základní",J789,0)</f>
        <v>0</v>
      </c>
      <c r="BF789" s="145">
        <f>IF(N789="snížená",J789,0)</f>
        <v>0</v>
      </c>
      <c r="BG789" s="145">
        <f>IF(N789="zákl. přenesená",J789,0)</f>
        <v>0</v>
      </c>
      <c r="BH789" s="145">
        <f>IF(N789="sníž. přenesená",J789,0)</f>
        <v>0</v>
      </c>
      <c r="BI789" s="145">
        <f>IF(N789="nulová",J789,0)</f>
        <v>0</v>
      </c>
      <c r="BJ789" s="19" t="s">
        <v>88</v>
      </c>
      <c r="BK789" s="145">
        <f>ROUND(I789*H789,2)</f>
        <v>0</v>
      </c>
      <c r="BL789" s="19" t="s">
        <v>98</v>
      </c>
      <c r="BM789" s="144" t="s">
        <v>1074</v>
      </c>
    </row>
    <row r="790" spans="2:65" s="1" customFormat="1" ht="10.199999999999999">
      <c r="B790" s="34"/>
      <c r="D790" s="146" t="s">
        <v>271</v>
      </c>
      <c r="F790" s="147" t="s">
        <v>1075</v>
      </c>
      <c r="I790" s="148"/>
      <c r="L790" s="34"/>
      <c r="M790" s="149"/>
      <c r="T790" s="55"/>
      <c r="AT790" s="19" t="s">
        <v>271</v>
      </c>
      <c r="AU790" s="19" t="s">
        <v>88</v>
      </c>
    </row>
    <row r="791" spans="2:65" s="13" customFormat="1" ht="10.199999999999999">
      <c r="B791" s="157"/>
      <c r="D791" s="151" t="s">
        <v>288</v>
      </c>
      <c r="E791" s="158" t="s">
        <v>19</v>
      </c>
      <c r="F791" s="159" t="s">
        <v>1076</v>
      </c>
      <c r="H791" s="160">
        <v>39.677</v>
      </c>
      <c r="I791" s="161"/>
      <c r="L791" s="157"/>
      <c r="M791" s="162"/>
      <c r="T791" s="163"/>
      <c r="AT791" s="158" t="s">
        <v>288</v>
      </c>
      <c r="AU791" s="158" t="s">
        <v>88</v>
      </c>
      <c r="AV791" s="13" t="s">
        <v>88</v>
      </c>
      <c r="AW791" s="13" t="s">
        <v>37</v>
      </c>
      <c r="AX791" s="13" t="s">
        <v>83</v>
      </c>
      <c r="AY791" s="158" t="s">
        <v>263</v>
      </c>
    </row>
    <row r="792" spans="2:65" s="12" customFormat="1" ht="10.199999999999999">
      <c r="B792" s="150"/>
      <c r="D792" s="151" t="s">
        <v>288</v>
      </c>
      <c r="E792" s="152" t="s">
        <v>19</v>
      </c>
      <c r="F792" s="153" t="s">
        <v>1077</v>
      </c>
      <c r="H792" s="152" t="s">
        <v>19</v>
      </c>
      <c r="I792" s="154"/>
      <c r="L792" s="150"/>
      <c r="M792" s="155"/>
      <c r="T792" s="156"/>
      <c r="AT792" s="152" t="s">
        <v>288</v>
      </c>
      <c r="AU792" s="152" t="s">
        <v>88</v>
      </c>
      <c r="AV792" s="12" t="s">
        <v>83</v>
      </c>
      <c r="AW792" s="12" t="s">
        <v>37</v>
      </c>
      <c r="AX792" s="12" t="s">
        <v>76</v>
      </c>
      <c r="AY792" s="152" t="s">
        <v>263</v>
      </c>
    </row>
    <row r="793" spans="2:65" s="1" customFormat="1" ht="16.5" customHeight="1">
      <c r="B793" s="34"/>
      <c r="C793" s="133" t="s">
        <v>1078</v>
      </c>
      <c r="D793" s="133" t="s">
        <v>265</v>
      </c>
      <c r="E793" s="134" t="s">
        <v>1079</v>
      </c>
      <c r="F793" s="135" t="s">
        <v>1080</v>
      </c>
      <c r="G793" s="136" t="s">
        <v>378</v>
      </c>
      <c r="H793" s="137">
        <v>39.677</v>
      </c>
      <c r="I793" s="138"/>
      <c r="J793" s="139">
        <f>ROUND(I793*H793,2)</f>
        <v>0</v>
      </c>
      <c r="K793" s="135" t="s">
        <v>269</v>
      </c>
      <c r="L793" s="34"/>
      <c r="M793" s="140" t="s">
        <v>19</v>
      </c>
      <c r="N793" s="141" t="s">
        <v>48</v>
      </c>
      <c r="P793" s="142">
        <f>O793*H793</f>
        <v>0</v>
      </c>
      <c r="Q793" s="142">
        <v>0</v>
      </c>
      <c r="R793" s="142">
        <f>Q793*H793</f>
        <v>0</v>
      </c>
      <c r="S793" s="142">
        <v>0</v>
      </c>
      <c r="T793" s="143">
        <f>S793*H793</f>
        <v>0</v>
      </c>
      <c r="AR793" s="144" t="s">
        <v>98</v>
      </c>
      <c r="AT793" s="144" t="s">
        <v>265</v>
      </c>
      <c r="AU793" s="144" t="s">
        <v>88</v>
      </c>
      <c r="AY793" s="19" t="s">
        <v>263</v>
      </c>
      <c r="BE793" s="145">
        <f>IF(N793="základní",J793,0)</f>
        <v>0</v>
      </c>
      <c r="BF793" s="145">
        <f>IF(N793="snížená",J793,0)</f>
        <v>0</v>
      </c>
      <c r="BG793" s="145">
        <f>IF(N793="zákl. přenesená",J793,0)</f>
        <v>0</v>
      </c>
      <c r="BH793" s="145">
        <f>IF(N793="sníž. přenesená",J793,0)</f>
        <v>0</v>
      </c>
      <c r="BI793" s="145">
        <f>IF(N793="nulová",J793,0)</f>
        <v>0</v>
      </c>
      <c r="BJ793" s="19" t="s">
        <v>88</v>
      </c>
      <c r="BK793" s="145">
        <f>ROUND(I793*H793,2)</f>
        <v>0</v>
      </c>
      <c r="BL793" s="19" t="s">
        <v>98</v>
      </c>
      <c r="BM793" s="144" t="s">
        <v>1081</v>
      </c>
    </row>
    <row r="794" spans="2:65" s="1" customFormat="1" ht="10.199999999999999">
      <c r="B794" s="34"/>
      <c r="D794" s="146" t="s">
        <v>271</v>
      </c>
      <c r="F794" s="147" t="s">
        <v>1082</v>
      </c>
      <c r="I794" s="148"/>
      <c r="L794" s="34"/>
      <c r="M794" s="149"/>
      <c r="T794" s="55"/>
      <c r="AT794" s="19" t="s">
        <v>271</v>
      </c>
      <c r="AU794" s="19" t="s">
        <v>88</v>
      </c>
    </row>
    <row r="795" spans="2:65" s="13" customFormat="1" ht="10.199999999999999">
      <c r="B795" s="157"/>
      <c r="D795" s="151" t="s">
        <v>288</v>
      </c>
      <c r="E795" s="158" t="s">
        <v>19</v>
      </c>
      <c r="F795" s="159" t="s">
        <v>1083</v>
      </c>
      <c r="H795" s="160">
        <v>39.677</v>
      </c>
      <c r="I795" s="161"/>
      <c r="L795" s="157"/>
      <c r="M795" s="162"/>
      <c r="T795" s="163"/>
      <c r="AT795" s="158" t="s">
        <v>288</v>
      </c>
      <c r="AU795" s="158" t="s">
        <v>88</v>
      </c>
      <c r="AV795" s="13" t="s">
        <v>88</v>
      </c>
      <c r="AW795" s="13" t="s">
        <v>37</v>
      </c>
      <c r="AX795" s="13" t="s">
        <v>83</v>
      </c>
      <c r="AY795" s="158" t="s">
        <v>263</v>
      </c>
    </row>
    <row r="796" spans="2:65" s="1" customFormat="1" ht="16.5" customHeight="1">
      <c r="B796" s="34"/>
      <c r="C796" s="133" t="s">
        <v>1084</v>
      </c>
      <c r="D796" s="133" t="s">
        <v>265</v>
      </c>
      <c r="E796" s="134" t="s">
        <v>1085</v>
      </c>
      <c r="F796" s="135" t="s">
        <v>1086</v>
      </c>
      <c r="G796" s="136" t="s">
        <v>423</v>
      </c>
      <c r="H796" s="137">
        <v>1.536</v>
      </c>
      <c r="I796" s="138"/>
      <c r="J796" s="139">
        <f>ROUND(I796*H796,2)</f>
        <v>0</v>
      </c>
      <c r="K796" s="135" t="s">
        <v>269</v>
      </c>
      <c r="L796" s="34"/>
      <c r="M796" s="140" t="s">
        <v>19</v>
      </c>
      <c r="N796" s="141" t="s">
        <v>48</v>
      </c>
      <c r="P796" s="142">
        <f>O796*H796</f>
        <v>0</v>
      </c>
      <c r="Q796" s="142">
        <v>1.04359</v>
      </c>
      <c r="R796" s="142">
        <f>Q796*H796</f>
        <v>1.6029542400000001</v>
      </c>
      <c r="S796" s="142">
        <v>0</v>
      </c>
      <c r="T796" s="143">
        <f>S796*H796</f>
        <v>0</v>
      </c>
      <c r="AR796" s="144" t="s">
        <v>98</v>
      </c>
      <c r="AT796" s="144" t="s">
        <v>265</v>
      </c>
      <c r="AU796" s="144" t="s">
        <v>88</v>
      </c>
      <c r="AY796" s="19" t="s">
        <v>263</v>
      </c>
      <c r="BE796" s="145">
        <f>IF(N796="základní",J796,0)</f>
        <v>0</v>
      </c>
      <c r="BF796" s="145">
        <f>IF(N796="snížená",J796,0)</f>
        <v>0</v>
      </c>
      <c r="BG796" s="145">
        <f>IF(N796="zákl. přenesená",J796,0)</f>
        <v>0</v>
      </c>
      <c r="BH796" s="145">
        <f>IF(N796="sníž. přenesená",J796,0)</f>
        <v>0</v>
      </c>
      <c r="BI796" s="145">
        <f>IF(N796="nulová",J796,0)</f>
        <v>0</v>
      </c>
      <c r="BJ796" s="19" t="s">
        <v>88</v>
      </c>
      <c r="BK796" s="145">
        <f>ROUND(I796*H796,2)</f>
        <v>0</v>
      </c>
      <c r="BL796" s="19" t="s">
        <v>98</v>
      </c>
      <c r="BM796" s="144" t="s">
        <v>1087</v>
      </c>
    </row>
    <row r="797" spans="2:65" s="1" customFormat="1" ht="10.199999999999999">
      <c r="B797" s="34"/>
      <c r="D797" s="146" t="s">
        <v>271</v>
      </c>
      <c r="F797" s="147" t="s">
        <v>1088</v>
      </c>
      <c r="I797" s="148"/>
      <c r="L797" s="34"/>
      <c r="M797" s="149"/>
      <c r="T797" s="55"/>
      <c r="AT797" s="19" t="s">
        <v>271</v>
      </c>
      <c r="AU797" s="19" t="s">
        <v>88</v>
      </c>
    </row>
    <row r="798" spans="2:65" s="13" customFormat="1" ht="10.199999999999999">
      <c r="B798" s="157"/>
      <c r="D798" s="151" t="s">
        <v>288</v>
      </c>
      <c r="E798" s="158" t="s">
        <v>19</v>
      </c>
      <c r="F798" s="159" t="s">
        <v>1089</v>
      </c>
      <c r="H798" s="160">
        <v>1.536</v>
      </c>
      <c r="I798" s="161"/>
      <c r="L798" s="157"/>
      <c r="M798" s="162"/>
      <c r="T798" s="163"/>
      <c r="AT798" s="158" t="s">
        <v>288</v>
      </c>
      <c r="AU798" s="158" t="s">
        <v>88</v>
      </c>
      <c r="AV798" s="13" t="s">
        <v>88</v>
      </c>
      <c r="AW798" s="13" t="s">
        <v>37</v>
      </c>
      <c r="AX798" s="13" t="s">
        <v>83</v>
      </c>
      <c r="AY798" s="158" t="s">
        <v>263</v>
      </c>
    </row>
    <row r="799" spans="2:65" s="1" customFormat="1" ht="24.15" customHeight="1">
      <c r="B799" s="34"/>
      <c r="C799" s="133" t="s">
        <v>1090</v>
      </c>
      <c r="D799" s="133" t="s">
        <v>265</v>
      </c>
      <c r="E799" s="134" t="s">
        <v>1091</v>
      </c>
      <c r="F799" s="135" t="s">
        <v>1092</v>
      </c>
      <c r="G799" s="136" t="s">
        <v>285</v>
      </c>
      <c r="H799" s="137">
        <v>0.502</v>
      </c>
      <c r="I799" s="138"/>
      <c r="J799" s="139">
        <f>ROUND(I799*H799,2)</f>
        <v>0</v>
      </c>
      <c r="K799" s="135" t="s">
        <v>269</v>
      </c>
      <c r="L799" s="34"/>
      <c r="M799" s="140" t="s">
        <v>19</v>
      </c>
      <c r="N799" s="141" t="s">
        <v>48</v>
      </c>
      <c r="P799" s="142">
        <f>O799*H799</f>
        <v>0</v>
      </c>
      <c r="Q799" s="142">
        <v>2.5018699999999998</v>
      </c>
      <c r="R799" s="142">
        <f>Q799*H799</f>
        <v>1.2559387399999999</v>
      </c>
      <c r="S799" s="142">
        <v>0</v>
      </c>
      <c r="T799" s="143">
        <f>S799*H799</f>
        <v>0</v>
      </c>
      <c r="AR799" s="144" t="s">
        <v>98</v>
      </c>
      <c r="AT799" s="144" t="s">
        <v>265</v>
      </c>
      <c r="AU799" s="144" t="s">
        <v>88</v>
      </c>
      <c r="AY799" s="19" t="s">
        <v>263</v>
      </c>
      <c r="BE799" s="145">
        <f>IF(N799="základní",J799,0)</f>
        <v>0</v>
      </c>
      <c r="BF799" s="145">
        <f>IF(N799="snížená",J799,0)</f>
        <v>0</v>
      </c>
      <c r="BG799" s="145">
        <f>IF(N799="zákl. přenesená",J799,0)</f>
        <v>0</v>
      </c>
      <c r="BH799" s="145">
        <f>IF(N799="sníž. přenesená",J799,0)</f>
        <v>0</v>
      </c>
      <c r="BI799" s="145">
        <f>IF(N799="nulová",J799,0)</f>
        <v>0</v>
      </c>
      <c r="BJ799" s="19" t="s">
        <v>88</v>
      </c>
      <c r="BK799" s="145">
        <f>ROUND(I799*H799,2)</f>
        <v>0</v>
      </c>
      <c r="BL799" s="19" t="s">
        <v>98</v>
      </c>
      <c r="BM799" s="144" t="s">
        <v>1093</v>
      </c>
    </row>
    <row r="800" spans="2:65" s="1" customFormat="1" ht="10.199999999999999">
      <c r="B800" s="34"/>
      <c r="D800" s="146" t="s">
        <v>271</v>
      </c>
      <c r="F800" s="147" t="s">
        <v>1094</v>
      </c>
      <c r="I800" s="148"/>
      <c r="L800" s="34"/>
      <c r="M800" s="149"/>
      <c r="T800" s="55"/>
      <c r="AT800" s="19" t="s">
        <v>271</v>
      </c>
      <c r="AU800" s="19" t="s">
        <v>88</v>
      </c>
    </row>
    <row r="801" spans="2:65" s="13" customFormat="1" ht="10.199999999999999">
      <c r="B801" s="157"/>
      <c r="D801" s="151" t="s">
        <v>288</v>
      </c>
      <c r="E801" s="158" t="s">
        <v>19</v>
      </c>
      <c r="F801" s="159" t="s">
        <v>1095</v>
      </c>
      <c r="H801" s="160">
        <v>0.502</v>
      </c>
      <c r="I801" s="161"/>
      <c r="L801" s="157"/>
      <c r="M801" s="162"/>
      <c r="T801" s="163"/>
      <c r="AT801" s="158" t="s">
        <v>288</v>
      </c>
      <c r="AU801" s="158" t="s">
        <v>88</v>
      </c>
      <c r="AV801" s="13" t="s">
        <v>88</v>
      </c>
      <c r="AW801" s="13" t="s">
        <v>37</v>
      </c>
      <c r="AX801" s="13" t="s">
        <v>83</v>
      </c>
      <c r="AY801" s="158" t="s">
        <v>263</v>
      </c>
    </row>
    <row r="802" spans="2:65" s="1" customFormat="1" ht="24.15" customHeight="1">
      <c r="B802" s="34"/>
      <c r="C802" s="133" t="s">
        <v>1096</v>
      </c>
      <c r="D802" s="133" t="s">
        <v>265</v>
      </c>
      <c r="E802" s="134" t="s">
        <v>1097</v>
      </c>
      <c r="F802" s="135" t="s">
        <v>1098</v>
      </c>
      <c r="G802" s="136" t="s">
        <v>285</v>
      </c>
      <c r="H802" s="137">
        <v>3.915</v>
      </c>
      <c r="I802" s="138"/>
      <c r="J802" s="139">
        <f>ROUND(I802*H802,2)</f>
        <v>0</v>
      </c>
      <c r="K802" s="135" t="s">
        <v>269</v>
      </c>
      <c r="L802" s="34"/>
      <c r="M802" s="140" t="s">
        <v>19</v>
      </c>
      <c r="N802" s="141" t="s">
        <v>48</v>
      </c>
      <c r="P802" s="142">
        <f>O802*H802</f>
        <v>0</v>
      </c>
      <c r="Q802" s="142">
        <v>2.5018699999999998</v>
      </c>
      <c r="R802" s="142">
        <f>Q802*H802</f>
        <v>9.7948210499999995</v>
      </c>
      <c r="S802" s="142">
        <v>0</v>
      </c>
      <c r="T802" s="143">
        <f>S802*H802</f>
        <v>0</v>
      </c>
      <c r="AR802" s="144" t="s">
        <v>98</v>
      </c>
      <c r="AT802" s="144" t="s">
        <v>265</v>
      </c>
      <c r="AU802" s="144" t="s">
        <v>88</v>
      </c>
      <c r="AY802" s="19" t="s">
        <v>263</v>
      </c>
      <c r="BE802" s="145">
        <f>IF(N802="základní",J802,0)</f>
        <v>0</v>
      </c>
      <c r="BF802" s="145">
        <f>IF(N802="snížená",J802,0)</f>
        <v>0</v>
      </c>
      <c r="BG802" s="145">
        <f>IF(N802="zákl. přenesená",J802,0)</f>
        <v>0</v>
      </c>
      <c r="BH802" s="145">
        <f>IF(N802="sníž. přenesená",J802,0)</f>
        <v>0</v>
      </c>
      <c r="BI802" s="145">
        <f>IF(N802="nulová",J802,0)</f>
        <v>0</v>
      </c>
      <c r="BJ802" s="19" t="s">
        <v>88</v>
      </c>
      <c r="BK802" s="145">
        <f>ROUND(I802*H802,2)</f>
        <v>0</v>
      </c>
      <c r="BL802" s="19" t="s">
        <v>98</v>
      </c>
      <c r="BM802" s="144" t="s">
        <v>1099</v>
      </c>
    </row>
    <row r="803" spans="2:65" s="1" customFormat="1" ht="10.199999999999999">
      <c r="B803" s="34"/>
      <c r="D803" s="146" t="s">
        <v>271</v>
      </c>
      <c r="F803" s="147" t="s">
        <v>1100</v>
      </c>
      <c r="I803" s="148"/>
      <c r="L803" s="34"/>
      <c r="M803" s="149"/>
      <c r="T803" s="55"/>
      <c r="AT803" s="19" t="s">
        <v>271</v>
      </c>
      <c r="AU803" s="19" t="s">
        <v>88</v>
      </c>
    </row>
    <row r="804" spans="2:65" s="13" customFormat="1" ht="10.199999999999999">
      <c r="B804" s="157"/>
      <c r="D804" s="151" t="s">
        <v>288</v>
      </c>
      <c r="E804" s="158" t="s">
        <v>19</v>
      </c>
      <c r="F804" s="159" t="s">
        <v>1101</v>
      </c>
      <c r="H804" s="160">
        <v>3.915</v>
      </c>
      <c r="I804" s="161"/>
      <c r="L804" s="157"/>
      <c r="M804" s="162"/>
      <c r="T804" s="163"/>
      <c r="AT804" s="158" t="s">
        <v>288</v>
      </c>
      <c r="AU804" s="158" t="s">
        <v>88</v>
      </c>
      <c r="AV804" s="13" t="s">
        <v>88</v>
      </c>
      <c r="AW804" s="13" t="s">
        <v>37</v>
      </c>
      <c r="AX804" s="13" t="s">
        <v>83</v>
      </c>
      <c r="AY804" s="158" t="s">
        <v>263</v>
      </c>
    </row>
    <row r="805" spans="2:65" s="1" customFormat="1" ht="21.75" customHeight="1">
      <c r="B805" s="34"/>
      <c r="C805" s="133" t="s">
        <v>1102</v>
      </c>
      <c r="D805" s="133" t="s">
        <v>265</v>
      </c>
      <c r="E805" s="134" t="s">
        <v>1103</v>
      </c>
      <c r="F805" s="135" t="s">
        <v>1104</v>
      </c>
      <c r="G805" s="136" t="s">
        <v>285</v>
      </c>
      <c r="H805" s="137">
        <v>3.915</v>
      </c>
      <c r="I805" s="138"/>
      <c r="J805" s="139">
        <f>ROUND(I805*H805,2)</f>
        <v>0</v>
      </c>
      <c r="K805" s="135" t="s">
        <v>19</v>
      </c>
      <c r="L805" s="34"/>
      <c r="M805" s="140" t="s">
        <v>19</v>
      </c>
      <c r="N805" s="141" t="s">
        <v>48</v>
      </c>
      <c r="P805" s="142">
        <f>O805*H805</f>
        <v>0</v>
      </c>
      <c r="Q805" s="142">
        <v>0</v>
      </c>
      <c r="R805" s="142">
        <f>Q805*H805</f>
        <v>0</v>
      </c>
      <c r="S805" s="142">
        <v>0</v>
      </c>
      <c r="T805" s="143">
        <f>S805*H805</f>
        <v>0</v>
      </c>
      <c r="AR805" s="144" t="s">
        <v>98</v>
      </c>
      <c r="AT805" s="144" t="s">
        <v>265</v>
      </c>
      <c r="AU805" s="144" t="s">
        <v>88</v>
      </c>
      <c r="AY805" s="19" t="s">
        <v>263</v>
      </c>
      <c r="BE805" s="145">
        <f>IF(N805="základní",J805,0)</f>
        <v>0</v>
      </c>
      <c r="BF805" s="145">
        <f>IF(N805="snížená",J805,0)</f>
        <v>0</v>
      </c>
      <c r="BG805" s="145">
        <f>IF(N805="zákl. přenesená",J805,0)</f>
        <v>0</v>
      </c>
      <c r="BH805" s="145">
        <f>IF(N805="sníž. přenesená",J805,0)</f>
        <v>0</v>
      </c>
      <c r="BI805" s="145">
        <f>IF(N805="nulová",J805,0)</f>
        <v>0</v>
      </c>
      <c r="BJ805" s="19" t="s">
        <v>88</v>
      </c>
      <c r="BK805" s="145">
        <f>ROUND(I805*H805,2)</f>
        <v>0</v>
      </c>
      <c r="BL805" s="19" t="s">
        <v>98</v>
      </c>
      <c r="BM805" s="144" t="s">
        <v>1105</v>
      </c>
    </row>
    <row r="806" spans="2:65" s="13" customFormat="1" ht="10.199999999999999">
      <c r="B806" s="157"/>
      <c r="D806" s="151" t="s">
        <v>288</v>
      </c>
      <c r="E806" s="158" t="s">
        <v>19</v>
      </c>
      <c r="F806" s="159" t="s">
        <v>1101</v>
      </c>
      <c r="H806" s="160">
        <v>3.915</v>
      </c>
      <c r="I806" s="161"/>
      <c r="L806" s="157"/>
      <c r="M806" s="162"/>
      <c r="T806" s="163"/>
      <c r="AT806" s="158" t="s">
        <v>288</v>
      </c>
      <c r="AU806" s="158" t="s">
        <v>88</v>
      </c>
      <c r="AV806" s="13" t="s">
        <v>88</v>
      </c>
      <c r="AW806" s="13" t="s">
        <v>37</v>
      </c>
      <c r="AX806" s="13" t="s">
        <v>83</v>
      </c>
      <c r="AY806" s="158" t="s">
        <v>263</v>
      </c>
    </row>
    <row r="807" spans="2:65" s="1" customFormat="1" ht="24.15" customHeight="1">
      <c r="B807" s="34"/>
      <c r="C807" s="133" t="s">
        <v>1106</v>
      </c>
      <c r="D807" s="133" t="s">
        <v>265</v>
      </c>
      <c r="E807" s="134" t="s">
        <v>1107</v>
      </c>
      <c r="F807" s="135" t="s">
        <v>1108</v>
      </c>
      <c r="G807" s="136" t="s">
        <v>378</v>
      </c>
      <c r="H807" s="137">
        <v>44.384999999999998</v>
      </c>
      <c r="I807" s="138"/>
      <c r="J807" s="139">
        <f>ROUND(I807*H807,2)</f>
        <v>0</v>
      </c>
      <c r="K807" s="135" t="s">
        <v>269</v>
      </c>
      <c r="L807" s="34"/>
      <c r="M807" s="140" t="s">
        <v>19</v>
      </c>
      <c r="N807" s="141" t="s">
        <v>48</v>
      </c>
      <c r="P807" s="142">
        <f>O807*H807</f>
        <v>0</v>
      </c>
      <c r="Q807" s="142">
        <v>2.7499999999999998E-3</v>
      </c>
      <c r="R807" s="142">
        <f>Q807*H807</f>
        <v>0.12205874999999999</v>
      </c>
      <c r="S807" s="142">
        <v>0</v>
      </c>
      <c r="T807" s="143">
        <f>S807*H807</f>
        <v>0</v>
      </c>
      <c r="AR807" s="144" t="s">
        <v>98</v>
      </c>
      <c r="AT807" s="144" t="s">
        <v>265</v>
      </c>
      <c r="AU807" s="144" t="s">
        <v>88</v>
      </c>
      <c r="AY807" s="19" t="s">
        <v>263</v>
      </c>
      <c r="BE807" s="145">
        <f>IF(N807="základní",J807,0)</f>
        <v>0</v>
      </c>
      <c r="BF807" s="145">
        <f>IF(N807="snížená",J807,0)</f>
        <v>0</v>
      </c>
      <c r="BG807" s="145">
        <f>IF(N807="zákl. přenesená",J807,0)</f>
        <v>0</v>
      </c>
      <c r="BH807" s="145">
        <f>IF(N807="sníž. přenesená",J807,0)</f>
        <v>0</v>
      </c>
      <c r="BI807" s="145">
        <f>IF(N807="nulová",J807,0)</f>
        <v>0</v>
      </c>
      <c r="BJ807" s="19" t="s">
        <v>88</v>
      </c>
      <c r="BK807" s="145">
        <f>ROUND(I807*H807,2)</f>
        <v>0</v>
      </c>
      <c r="BL807" s="19" t="s">
        <v>98</v>
      </c>
      <c r="BM807" s="144" t="s">
        <v>1109</v>
      </c>
    </row>
    <row r="808" spans="2:65" s="1" customFormat="1" ht="10.199999999999999">
      <c r="B808" s="34"/>
      <c r="D808" s="146" t="s">
        <v>271</v>
      </c>
      <c r="F808" s="147" t="s">
        <v>1110</v>
      </c>
      <c r="I808" s="148"/>
      <c r="L808" s="34"/>
      <c r="M808" s="149"/>
      <c r="T808" s="55"/>
      <c r="AT808" s="19" t="s">
        <v>271</v>
      </c>
      <c r="AU808" s="19" t="s">
        <v>88</v>
      </c>
    </row>
    <row r="809" spans="2:65" s="13" customFormat="1" ht="10.199999999999999">
      <c r="B809" s="157"/>
      <c r="D809" s="151" t="s">
        <v>288</v>
      </c>
      <c r="E809" s="158" t="s">
        <v>19</v>
      </c>
      <c r="F809" s="159" t="s">
        <v>1111</v>
      </c>
      <c r="H809" s="160">
        <v>36.36</v>
      </c>
      <c r="I809" s="161"/>
      <c r="L809" s="157"/>
      <c r="M809" s="162"/>
      <c r="T809" s="163"/>
      <c r="AT809" s="158" t="s">
        <v>288</v>
      </c>
      <c r="AU809" s="158" t="s">
        <v>88</v>
      </c>
      <c r="AV809" s="13" t="s">
        <v>88</v>
      </c>
      <c r="AW809" s="13" t="s">
        <v>37</v>
      </c>
      <c r="AX809" s="13" t="s">
        <v>76</v>
      </c>
      <c r="AY809" s="158" t="s">
        <v>263</v>
      </c>
    </row>
    <row r="810" spans="2:65" s="13" customFormat="1" ht="10.199999999999999">
      <c r="B810" s="157"/>
      <c r="D810" s="151" t="s">
        <v>288</v>
      </c>
      <c r="E810" s="158" t="s">
        <v>19</v>
      </c>
      <c r="F810" s="159" t="s">
        <v>1112</v>
      </c>
      <c r="H810" s="160">
        <v>8.0250000000000004</v>
      </c>
      <c r="I810" s="161"/>
      <c r="L810" s="157"/>
      <c r="M810" s="162"/>
      <c r="T810" s="163"/>
      <c r="AT810" s="158" t="s">
        <v>288</v>
      </c>
      <c r="AU810" s="158" t="s">
        <v>88</v>
      </c>
      <c r="AV810" s="13" t="s">
        <v>88</v>
      </c>
      <c r="AW810" s="13" t="s">
        <v>37</v>
      </c>
      <c r="AX810" s="13" t="s">
        <v>76</v>
      </c>
      <c r="AY810" s="158" t="s">
        <v>263</v>
      </c>
    </row>
    <row r="811" spans="2:65" s="15" customFormat="1" ht="10.199999999999999">
      <c r="B811" s="171"/>
      <c r="D811" s="151" t="s">
        <v>288</v>
      </c>
      <c r="E811" s="172" t="s">
        <v>19</v>
      </c>
      <c r="F811" s="173" t="s">
        <v>355</v>
      </c>
      <c r="H811" s="174">
        <v>44.384999999999998</v>
      </c>
      <c r="I811" s="175"/>
      <c r="L811" s="171"/>
      <c r="M811" s="176"/>
      <c r="T811" s="177"/>
      <c r="AT811" s="172" t="s">
        <v>288</v>
      </c>
      <c r="AU811" s="172" t="s">
        <v>88</v>
      </c>
      <c r="AV811" s="15" t="s">
        <v>98</v>
      </c>
      <c r="AW811" s="15" t="s">
        <v>37</v>
      </c>
      <c r="AX811" s="15" t="s">
        <v>83</v>
      </c>
      <c r="AY811" s="172" t="s">
        <v>263</v>
      </c>
    </row>
    <row r="812" spans="2:65" s="1" customFormat="1" ht="24.15" customHeight="1">
      <c r="B812" s="34"/>
      <c r="C812" s="133" t="s">
        <v>1113</v>
      </c>
      <c r="D812" s="133" t="s">
        <v>265</v>
      </c>
      <c r="E812" s="134" t="s">
        <v>1114</v>
      </c>
      <c r="F812" s="135" t="s">
        <v>1115</v>
      </c>
      <c r="G812" s="136" t="s">
        <v>378</v>
      </c>
      <c r="H812" s="137">
        <v>44.384999999999998</v>
      </c>
      <c r="I812" s="138"/>
      <c r="J812" s="139">
        <f>ROUND(I812*H812,2)</f>
        <v>0</v>
      </c>
      <c r="K812" s="135" t="s">
        <v>269</v>
      </c>
      <c r="L812" s="34"/>
      <c r="M812" s="140" t="s">
        <v>19</v>
      </c>
      <c r="N812" s="141" t="s">
        <v>48</v>
      </c>
      <c r="P812" s="142">
        <f>O812*H812</f>
        <v>0</v>
      </c>
      <c r="Q812" s="142">
        <v>0</v>
      </c>
      <c r="R812" s="142">
        <f>Q812*H812</f>
        <v>0</v>
      </c>
      <c r="S812" s="142">
        <v>0</v>
      </c>
      <c r="T812" s="143">
        <f>S812*H812</f>
        <v>0</v>
      </c>
      <c r="AR812" s="144" t="s">
        <v>98</v>
      </c>
      <c r="AT812" s="144" t="s">
        <v>265</v>
      </c>
      <c r="AU812" s="144" t="s">
        <v>88</v>
      </c>
      <c r="AY812" s="19" t="s">
        <v>263</v>
      </c>
      <c r="BE812" s="145">
        <f>IF(N812="základní",J812,0)</f>
        <v>0</v>
      </c>
      <c r="BF812" s="145">
        <f>IF(N812="snížená",J812,0)</f>
        <v>0</v>
      </c>
      <c r="BG812" s="145">
        <f>IF(N812="zákl. přenesená",J812,0)</f>
        <v>0</v>
      </c>
      <c r="BH812" s="145">
        <f>IF(N812="sníž. přenesená",J812,0)</f>
        <v>0</v>
      </c>
      <c r="BI812" s="145">
        <f>IF(N812="nulová",J812,0)</f>
        <v>0</v>
      </c>
      <c r="BJ812" s="19" t="s">
        <v>88</v>
      </c>
      <c r="BK812" s="145">
        <f>ROUND(I812*H812,2)</f>
        <v>0</v>
      </c>
      <c r="BL812" s="19" t="s">
        <v>98</v>
      </c>
      <c r="BM812" s="144" t="s">
        <v>1116</v>
      </c>
    </row>
    <row r="813" spans="2:65" s="1" customFormat="1" ht="10.199999999999999">
      <c r="B813" s="34"/>
      <c r="D813" s="146" t="s">
        <v>271</v>
      </c>
      <c r="F813" s="147" t="s">
        <v>1117</v>
      </c>
      <c r="I813" s="148"/>
      <c r="L813" s="34"/>
      <c r="M813" s="149"/>
      <c r="T813" s="55"/>
      <c r="AT813" s="19" t="s">
        <v>271</v>
      </c>
      <c r="AU813" s="19" t="s">
        <v>88</v>
      </c>
    </row>
    <row r="814" spans="2:65" s="13" customFormat="1" ht="10.199999999999999">
      <c r="B814" s="157"/>
      <c r="D814" s="151" t="s">
        <v>288</v>
      </c>
      <c r="E814" s="158" t="s">
        <v>19</v>
      </c>
      <c r="F814" s="159" t="s">
        <v>1118</v>
      </c>
      <c r="H814" s="160">
        <v>44.384999999999998</v>
      </c>
      <c r="I814" s="161"/>
      <c r="L814" s="157"/>
      <c r="M814" s="162"/>
      <c r="T814" s="163"/>
      <c r="AT814" s="158" t="s">
        <v>288</v>
      </c>
      <c r="AU814" s="158" t="s">
        <v>88</v>
      </c>
      <c r="AV814" s="13" t="s">
        <v>88</v>
      </c>
      <c r="AW814" s="13" t="s">
        <v>37</v>
      </c>
      <c r="AX814" s="13" t="s">
        <v>83</v>
      </c>
      <c r="AY814" s="158" t="s">
        <v>263</v>
      </c>
    </row>
    <row r="815" spans="2:65" s="1" customFormat="1" ht="24.15" customHeight="1">
      <c r="B815" s="34"/>
      <c r="C815" s="133" t="s">
        <v>1119</v>
      </c>
      <c r="D815" s="133" t="s">
        <v>265</v>
      </c>
      <c r="E815" s="134" t="s">
        <v>1120</v>
      </c>
      <c r="F815" s="135" t="s">
        <v>1121</v>
      </c>
      <c r="G815" s="136" t="s">
        <v>378</v>
      </c>
      <c r="H815" s="137">
        <v>44.384999999999998</v>
      </c>
      <c r="I815" s="138"/>
      <c r="J815" s="139">
        <f>ROUND(I815*H815,2)</f>
        <v>0</v>
      </c>
      <c r="K815" s="135" t="s">
        <v>269</v>
      </c>
      <c r="L815" s="34"/>
      <c r="M815" s="140" t="s">
        <v>19</v>
      </c>
      <c r="N815" s="141" t="s">
        <v>48</v>
      </c>
      <c r="P815" s="142">
        <f>O815*H815</f>
        <v>0</v>
      </c>
      <c r="Q815" s="142">
        <v>2.7000000000000001E-3</v>
      </c>
      <c r="R815" s="142">
        <f>Q815*H815</f>
        <v>0.1198395</v>
      </c>
      <c r="S815" s="142">
        <v>0</v>
      </c>
      <c r="T815" s="143">
        <f>S815*H815</f>
        <v>0</v>
      </c>
      <c r="AR815" s="144" t="s">
        <v>98</v>
      </c>
      <c r="AT815" s="144" t="s">
        <v>265</v>
      </c>
      <c r="AU815" s="144" t="s">
        <v>88</v>
      </c>
      <c r="AY815" s="19" t="s">
        <v>263</v>
      </c>
      <c r="BE815" s="145">
        <f>IF(N815="základní",J815,0)</f>
        <v>0</v>
      </c>
      <c r="BF815" s="145">
        <f>IF(N815="snížená",J815,0)</f>
        <v>0</v>
      </c>
      <c r="BG815" s="145">
        <f>IF(N815="zákl. přenesená",J815,0)</f>
        <v>0</v>
      </c>
      <c r="BH815" s="145">
        <f>IF(N815="sníž. přenesená",J815,0)</f>
        <v>0</v>
      </c>
      <c r="BI815" s="145">
        <f>IF(N815="nulová",J815,0)</f>
        <v>0</v>
      </c>
      <c r="BJ815" s="19" t="s">
        <v>88</v>
      </c>
      <c r="BK815" s="145">
        <f>ROUND(I815*H815,2)</f>
        <v>0</v>
      </c>
      <c r="BL815" s="19" t="s">
        <v>98</v>
      </c>
      <c r="BM815" s="144" t="s">
        <v>1122</v>
      </c>
    </row>
    <row r="816" spans="2:65" s="1" customFormat="1" ht="10.199999999999999">
      <c r="B816" s="34"/>
      <c r="D816" s="146" t="s">
        <v>271</v>
      </c>
      <c r="F816" s="147" t="s">
        <v>1123</v>
      </c>
      <c r="I816" s="148"/>
      <c r="L816" s="34"/>
      <c r="M816" s="149"/>
      <c r="T816" s="55"/>
      <c r="AT816" s="19" t="s">
        <v>271</v>
      </c>
      <c r="AU816" s="19" t="s">
        <v>88</v>
      </c>
    </row>
    <row r="817" spans="2:65" s="13" customFormat="1" ht="10.199999999999999">
      <c r="B817" s="157"/>
      <c r="D817" s="151" t="s">
        <v>288</v>
      </c>
      <c r="E817" s="158" t="s">
        <v>19</v>
      </c>
      <c r="F817" s="159" t="s">
        <v>1118</v>
      </c>
      <c r="H817" s="160">
        <v>44.384999999999998</v>
      </c>
      <c r="I817" s="161"/>
      <c r="L817" s="157"/>
      <c r="M817" s="162"/>
      <c r="T817" s="163"/>
      <c r="AT817" s="158" t="s">
        <v>288</v>
      </c>
      <c r="AU817" s="158" t="s">
        <v>88</v>
      </c>
      <c r="AV817" s="13" t="s">
        <v>88</v>
      </c>
      <c r="AW817" s="13" t="s">
        <v>37</v>
      </c>
      <c r="AX817" s="13" t="s">
        <v>83</v>
      </c>
      <c r="AY817" s="158" t="s">
        <v>263</v>
      </c>
    </row>
    <row r="818" spans="2:65" s="1" customFormat="1" ht="24.15" customHeight="1">
      <c r="B818" s="34"/>
      <c r="C818" s="133" t="s">
        <v>1124</v>
      </c>
      <c r="D818" s="133" t="s">
        <v>265</v>
      </c>
      <c r="E818" s="134" t="s">
        <v>1125</v>
      </c>
      <c r="F818" s="135" t="s">
        <v>1126</v>
      </c>
      <c r="G818" s="136" t="s">
        <v>423</v>
      </c>
      <c r="H818" s="137">
        <v>1.546</v>
      </c>
      <c r="I818" s="138"/>
      <c r="J818" s="139">
        <f>ROUND(I818*H818,2)</f>
        <v>0</v>
      </c>
      <c r="K818" s="135" t="s">
        <v>269</v>
      </c>
      <c r="L818" s="34"/>
      <c r="M818" s="140" t="s">
        <v>19</v>
      </c>
      <c r="N818" s="141" t="s">
        <v>48</v>
      </c>
      <c r="P818" s="142">
        <f>O818*H818</f>
        <v>0</v>
      </c>
      <c r="Q818" s="142">
        <v>1.05237</v>
      </c>
      <c r="R818" s="142">
        <f>Q818*H818</f>
        <v>1.6269640200000002</v>
      </c>
      <c r="S818" s="142">
        <v>0</v>
      </c>
      <c r="T818" s="143">
        <f>S818*H818</f>
        <v>0</v>
      </c>
      <c r="AR818" s="144" t="s">
        <v>98</v>
      </c>
      <c r="AT818" s="144" t="s">
        <v>265</v>
      </c>
      <c r="AU818" s="144" t="s">
        <v>88</v>
      </c>
      <c r="AY818" s="19" t="s">
        <v>263</v>
      </c>
      <c r="BE818" s="145">
        <f>IF(N818="základní",J818,0)</f>
        <v>0</v>
      </c>
      <c r="BF818" s="145">
        <f>IF(N818="snížená",J818,0)</f>
        <v>0</v>
      </c>
      <c r="BG818" s="145">
        <f>IF(N818="zákl. přenesená",J818,0)</f>
        <v>0</v>
      </c>
      <c r="BH818" s="145">
        <f>IF(N818="sníž. přenesená",J818,0)</f>
        <v>0</v>
      </c>
      <c r="BI818" s="145">
        <f>IF(N818="nulová",J818,0)</f>
        <v>0</v>
      </c>
      <c r="BJ818" s="19" t="s">
        <v>88</v>
      </c>
      <c r="BK818" s="145">
        <f>ROUND(I818*H818,2)</f>
        <v>0</v>
      </c>
      <c r="BL818" s="19" t="s">
        <v>98</v>
      </c>
      <c r="BM818" s="144" t="s">
        <v>1127</v>
      </c>
    </row>
    <row r="819" spans="2:65" s="1" customFormat="1" ht="10.199999999999999">
      <c r="B819" s="34"/>
      <c r="D819" s="146" t="s">
        <v>271</v>
      </c>
      <c r="F819" s="147" t="s">
        <v>1128</v>
      </c>
      <c r="I819" s="148"/>
      <c r="L819" s="34"/>
      <c r="M819" s="149"/>
      <c r="T819" s="55"/>
      <c r="AT819" s="19" t="s">
        <v>271</v>
      </c>
      <c r="AU819" s="19" t="s">
        <v>88</v>
      </c>
    </row>
    <row r="820" spans="2:65" s="13" customFormat="1" ht="10.199999999999999">
      <c r="B820" s="157"/>
      <c r="D820" s="151" t="s">
        <v>288</v>
      </c>
      <c r="E820" s="158" t="s">
        <v>19</v>
      </c>
      <c r="F820" s="159" t="s">
        <v>1129</v>
      </c>
      <c r="H820" s="160">
        <v>1.546</v>
      </c>
      <c r="I820" s="161"/>
      <c r="L820" s="157"/>
      <c r="M820" s="162"/>
      <c r="T820" s="163"/>
      <c r="AT820" s="158" t="s">
        <v>288</v>
      </c>
      <c r="AU820" s="158" t="s">
        <v>88</v>
      </c>
      <c r="AV820" s="13" t="s">
        <v>88</v>
      </c>
      <c r="AW820" s="13" t="s">
        <v>37</v>
      </c>
      <c r="AX820" s="13" t="s">
        <v>83</v>
      </c>
      <c r="AY820" s="158" t="s">
        <v>263</v>
      </c>
    </row>
    <row r="821" spans="2:65" s="1" customFormat="1" ht="16.5" customHeight="1">
      <c r="B821" s="34"/>
      <c r="C821" s="133" t="s">
        <v>1130</v>
      </c>
      <c r="D821" s="133" t="s">
        <v>265</v>
      </c>
      <c r="E821" s="134" t="s">
        <v>1131</v>
      </c>
      <c r="F821" s="135" t="s">
        <v>1132</v>
      </c>
      <c r="G821" s="136" t="s">
        <v>490</v>
      </c>
      <c r="H821" s="137">
        <v>1</v>
      </c>
      <c r="I821" s="138"/>
      <c r="J821" s="139">
        <f>ROUND(I821*H821,2)</f>
        <v>0</v>
      </c>
      <c r="K821" s="135" t="s">
        <v>19</v>
      </c>
      <c r="L821" s="34"/>
      <c r="M821" s="140" t="s">
        <v>19</v>
      </c>
      <c r="N821" s="141" t="s">
        <v>48</v>
      </c>
      <c r="P821" s="142">
        <f>O821*H821</f>
        <v>0</v>
      </c>
      <c r="Q821" s="142">
        <v>0</v>
      </c>
      <c r="R821" s="142">
        <f>Q821*H821</f>
        <v>0</v>
      </c>
      <c r="S821" s="142">
        <v>0</v>
      </c>
      <c r="T821" s="143">
        <f>S821*H821</f>
        <v>0</v>
      </c>
      <c r="AR821" s="144" t="s">
        <v>98</v>
      </c>
      <c r="AT821" s="144" t="s">
        <v>265</v>
      </c>
      <c r="AU821" s="144" t="s">
        <v>88</v>
      </c>
      <c r="AY821" s="19" t="s">
        <v>263</v>
      </c>
      <c r="BE821" s="145">
        <f>IF(N821="základní",J821,0)</f>
        <v>0</v>
      </c>
      <c r="BF821" s="145">
        <f>IF(N821="snížená",J821,0)</f>
        <v>0</v>
      </c>
      <c r="BG821" s="145">
        <f>IF(N821="zákl. přenesená",J821,0)</f>
        <v>0</v>
      </c>
      <c r="BH821" s="145">
        <f>IF(N821="sníž. přenesená",J821,0)</f>
        <v>0</v>
      </c>
      <c r="BI821" s="145">
        <f>IF(N821="nulová",J821,0)</f>
        <v>0</v>
      </c>
      <c r="BJ821" s="19" t="s">
        <v>88</v>
      </c>
      <c r="BK821" s="145">
        <f>ROUND(I821*H821,2)</f>
        <v>0</v>
      </c>
      <c r="BL821" s="19" t="s">
        <v>98</v>
      </c>
      <c r="BM821" s="144" t="s">
        <v>1133</v>
      </c>
    </row>
    <row r="822" spans="2:65" s="1" customFormat="1" ht="16.5" customHeight="1">
      <c r="B822" s="34"/>
      <c r="C822" s="133" t="s">
        <v>1134</v>
      </c>
      <c r="D822" s="133" t="s">
        <v>265</v>
      </c>
      <c r="E822" s="134" t="s">
        <v>1135</v>
      </c>
      <c r="F822" s="135" t="s">
        <v>1136</v>
      </c>
      <c r="G822" s="136" t="s">
        <v>285</v>
      </c>
      <c r="H822" s="137">
        <v>14.339</v>
      </c>
      <c r="I822" s="138"/>
      <c r="J822" s="139">
        <f>ROUND(I822*H822,2)</f>
        <v>0</v>
      </c>
      <c r="K822" s="135" t="s">
        <v>269</v>
      </c>
      <c r="L822" s="34"/>
      <c r="M822" s="140" t="s">
        <v>19</v>
      </c>
      <c r="N822" s="141" t="s">
        <v>48</v>
      </c>
      <c r="P822" s="142">
        <f>O822*H822</f>
        <v>0</v>
      </c>
      <c r="Q822" s="142">
        <v>2.5018799999999999</v>
      </c>
      <c r="R822" s="142">
        <f>Q822*H822</f>
        <v>35.874457319999998</v>
      </c>
      <c r="S822" s="142">
        <v>0</v>
      </c>
      <c r="T822" s="143">
        <f>S822*H822</f>
        <v>0</v>
      </c>
      <c r="AR822" s="144" t="s">
        <v>98</v>
      </c>
      <c r="AT822" s="144" t="s">
        <v>265</v>
      </c>
      <c r="AU822" s="144" t="s">
        <v>88</v>
      </c>
      <c r="AY822" s="19" t="s">
        <v>263</v>
      </c>
      <c r="BE822" s="145">
        <f>IF(N822="základní",J822,0)</f>
        <v>0</v>
      </c>
      <c r="BF822" s="145">
        <f>IF(N822="snížená",J822,0)</f>
        <v>0</v>
      </c>
      <c r="BG822" s="145">
        <f>IF(N822="zákl. přenesená",J822,0)</f>
        <v>0</v>
      </c>
      <c r="BH822" s="145">
        <f>IF(N822="sníž. přenesená",J822,0)</f>
        <v>0</v>
      </c>
      <c r="BI822" s="145">
        <f>IF(N822="nulová",J822,0)</f>
        <v>0</v>
      </c>
      <c r="BJ822" s="19" t="s">
        <v>88</v>
      </c>
      <c r="BK822" s="145">
        <f>ROUND(I822*H822,2)</f>
        <v>0</v>
      </c>
      <c r="BL822" s="19" t="s">
        <v>98</v>
      </c>
      <c r="BM822" s="144" t="s">
        <v>1137</v>
      </c>
    </row>
    <row r="823" spans="2:65" s="1" customFormat="1" ht="10.199999999999999">
      <c r="B823" s="34"/>
      <c r="D823" s="146" t="s">
        <v>271</v>
      </c>
      <c r="F823" s="147" t="s">
        <v>1138</v>
      </c>
      <c r="I823" s="148"/>
      <c r="L823" s="34"/>
      <c r="M823" s="149"/>
      <c r="T823" s="55"/>
      <c r="AT823" s="19" t="s">
        <v>271</v>
      </c>
      <c r="AU823" s="19" t="s">
        <v>88</v>
      </c>
    </row>
    <row r="824" spans="2:65" s="12" customFormat="1" ht="10.199999999999999">
      <c r="B824" s="150"/>
      <c r="D824" s="151" t="s">
        <v>288</v>
      </c>
      <c r="E824" s="152" t="s">
        <v>19</v>
      </c>
      <c r="F824" s="153" t="s">
        <v>1139</v>
      </c>
      <c r="H824" s="152" t="s">
        <v>19</v>
      </c>
      <c r="I824" s="154"/>
      <c r="L824" s="150"/>
      <c r="M824" s="155"/>
      <c r="T824" s="156"/>
      <c r="AT824" s="152" t="s">
        <v>288</v>
      </c>
      <c r="AU824" s="152" t="s">
        <v>88</v>
      </c>
      <c r="AV824" s="12" t="s">
        <v>83</v>
      </c>
      <c r="AW824" s="12" t="s">
        <v>37</v>
      </c>
      <c r="AX824" s="12" t="s">
        <v>76</v>
      </c>
      <c r="AY824" s="152" t="s">
        <v>263</v>
      </c>
    </row>
    <row r="825" spans="2:65" s="13" customFormat="1" ht="10.199999999999999">
      <c r="B825" s="157"/>
      <c r="D825" s="151" t="s">
        <v>288</v>
      </c>
      <c r="E825" s="158" t="s">
        <v>19</v>
      </c>
      <c r="F825" s="159" t="s">
        <v>1140</v>
      </c>
      <c r="H825" s="160">
        <v>14.339</v>
      </c>
      <c r="I825" s="161"/>
      <c r="L825" s="157"/>
      <c r="M825" s="162"/>
      <c r="T825" s="163"/>
      <c r="AT825" s="158" t="s">
        <v>288</v>
      </c>
      <c r="AU825" s="158" t="s">
        <v>88</v>
      </c>
      <c r="AV825" s="13" t="s">
        <v>88</v>
      </c>
      <c r="AW825" s="13" t="s">
        <v>37</v>
      </c>
      <c r="AX825" s="13" t="s">
        <v>83</v>
      </c>
      <c r="AY825" s="158" t="s">
        <v>263</v>
      </c>
    </row>
    <row r="826" spans="2:65" s="12" customFormat="1" ht="10.199999999999999">
      <c r="B826" s="150"/>
      <c r="D826" s="151" t="s">
        <v>288</v>
      </c>
      <c r="E826" s="152" t="s">
        <v>19</v>
      </c>
      <c r="F826" s="153" t="s">
        <v>691</v>
      </c>
      <c r="H826" s="152" t="s">
        <v>19</v>
      </c>
      <c r="I826" s="154"/>
      <c r="L826" s="150"/>
      <c r="M826" s="155"/>
      <c r="T826" s="156"/>
      <c r="AT826" s="152" t="s">
        <v>288</v>
      </c>
      <c r="AU826" s="152" t="s">
        <v>88</v>
      </c>
      <c r="AV826" s="12" t="s">
        <v>83</v>
      </c>
      <c r="AW826" s="12" t="s">
        <v>37</v>
      </c>
      <c r="AX826" s="12" t="s">
        <v>76</v>
      </c>
      <c r="AY826" s="152" t="s">
        <v>263</v>
      </c>
    </row>
    <row r="827" spans="2:65" s="1" customFormat="1" ht="16.5" customHeight="1">
      <c r="B827" s="34"/>
      <c r="C827" s="133" t="s">
        <v>1141</v>
      </c>
      <c r="D827" s="133" t="s">
        <v>265</v>
      </c>
      <c r="E827" s="134" t="s">
        <v>1142</v>
      </c>
      <c r="F827" s="135" t="s">
        <v>1143</v>
      </c>
      <c r="G827" s="136" t="s">
        <v>285</v>
      </c>
      <c r="H827" s="137">
        <v>13.516999999999999</v>
      </c>
      <c r="I827" s="138"/>
      <c r="J827" s="139">
        <f>ROUND(I827*H827,2)</f>
        <v>0</v>
      </c>
      <c r="K827" s="135" t="s">
        <v>19</v>
      </c>
      <c r="L827" s="34"/>
      <c r="M827" s="140" t="s">
        <v>19</v>
      </c>
      <c r="N827" s="141" t="s">
        <v>48</v>
      </c>
      <c r="P827" s="142">
        <f>O827*H827</f>
        <v>0</v>
      </c>
      <c r="Q827" s="142">
        <v>2.5018799999999999</v>
      </c>
      <c r="R827" s="142">
        <f>Q827*H827</f>
        <v>33.817911959999996</v>
      </c>
      <c r="S827" s="142">
        <v>0</v>
      </c>
      <c r="T827" s="143">
        <f>S827*H827</f>
        <v>0</v>
      </c>
      <c r="AR827" s="144" t="s">
        <v>98</v>
      </c>
      <c r="AT827" s="144" t="s">
        <v>265</v>
      </c>
      <c r="AU827" s="144" t="s">
        <v>88</v>
      </c>
      <c r="AY827" s="19" t="s">
        <v>263</v>
      </c>
      <c r="BE827" s="145">
        <f>IF(N827="základní",J827,0)</f>
        <v>0</v>
      </c>
      <c r="BF827" s="145">
        <f>IF(N827="snížená",J827,0)</f>
        <v>0</v>
      </c>
      <c r="BG827" s="145">
        <f>IF(N827="zákl. přenesená",J827,0)</f>
        <v>0</v>
      </c>
      <c r="BH827" s="145">
        <f>IF(N827="sníž. přenesená",J827,0)</f>
        <v>0</v>
      </c>
      <c r="BI827" s="145">
        <f>IF(N827="nulová",J827,0)</f>
        <v>0</v>
      </c>
      <c r="BJ827" s="19" t="s">
        <v>88</v>
      </c>
      <c r="BK827" s="145">
        <f>ROUND(I827*H827,2)</f>
        <v>0</v>
      </c>
      <c r="BL827" s="19" t="s">
        <v>98</v>
      </c>
      <c r="BM827" s="144" t="s">
        <v>1144</v>
      </c>
    </row>
    <row r="828" spans="2:65" s="12" customFormat="1" ht="10.199999999999999">
      <c r="B828" s="150"/>
      <c r="D828" s="151" t="s">
        <v>288</v>
      </c>
      <c r="E828" s="152" t="s">
        <v>19</v>
      </c>
      <c r="F828" s="153" t="s">
        <v>1145</v>
      </c>
      <c r="H828" s="152" t="s">
        <v>19</v>
      </c>
      <c r="I828" s="154"/>
      <c r="L828" s="150"/>
      <c r="M828" s="155"/>
      <c r="T828" s="156"/>
      <c r="AT828" s="152" t="s">
        <v>288</v>
      </c>
      <c r="AU828" s="152" t="s">
        <v>88</v>
      </c>
      <c r="AV828" s="12" t="s">
        <v>83</v>
      </c>
      <c r="AW828" s="12" t="s">
        <v>37</v>
      </c>
      <c r="AX828" s="12" t="s">
        <v>76</v>
      </c>
      <c r="AY828" s="152" t="s">
        <v>263</v>
      </c>
    </row>
    <row r="829" spans="2:65" s="13" customFormat="1" ht="10.199999999999999">
      <c r="B829" s="157"/>
      <c r="D829" s="151" t="s">
        <v>288</v>
      </c>
      <c r="E829" s="158" t="s">
        <v>19</v>
      </c>
      <c r="F829" s="159" t="s">
        <v>1146</v>
      </c>
      <c r="H829" s="160">
        <v>8.0960000000000001</v>
      </c>
      <c r="I829" s="161"/>
      <c r="L829" s="157"/>
      <c r="M829" s="162"/>
      <c r="T829" s="163"/>
      <c r="AT829" s="158" t="s">
        <v>288</v>
      </c>
      <c r="AU829" s="158" t="s">
        <v>88</v>
      </c>
      <c r="AV829" s="13" t="s">
        <v>88</v>
      </c>
      <c r="AW829" s="13" t="s">
        <v>37</v>
      </c>
      <c r="AX829" s="13" t="s">
        <v>76</v>
      </c>
      <c r="AY829" s="158" t="s">
        <v>263</v>
      </c>
    </row>
    <row r="830" spans="2:65" s="12" customFormat="1" ht="10.199999999999999">
      <c r="B830" s="150"/>
      <c r="D830" s="151" t="s">
        <v>288</v>
      </c>
      <c r="E830" s="152" t="s">
        <v>19</v>
      </c>
      <c r="F830" s="153" t="s">
        <v>1147</v>
      </c>
      <c r="H830" s="152" t="s">
        <v>19</v>
      </c>
      <c r="I830" s="154"/>
      <c r="L830" s="150"/>
      <c r="M830" s="155"/>
      <c r="T830" s="156"/>
      <c r="AT830" s="152" t="s">
        <v>288</v>
      </c>
      <c r="AU830" s="152" t="s">
        <v>88</v>
      </c>
      <c r="AV830" s="12" t="s">
        <v>83</v>
      </c>
      <c r="AW830" s="12" t="s">
        <v>37</v>
      </c>
      <c r="AX830" s="12" t="s">
        <v>76</v>
      </c>
      <c r="AY830" s="152" t="s">
        <v>263</v>
      </c>
    </row>
    <row r="831" spans="2:65" s="12" customFormat="1" ht="10.199999999999999">
      <c r="B831" s="150"/>
      <c r="D831" s="151" t="s">
        <v>288</v>
      </c>
      <c r="E831" s="152" t="s">
        <v>19</v>
      </c>
      <c r="F831" s="153" t="s">
        <v>802</v>
      </c>
      <c r="H831" s="152" t="s">
        <v>19</v>
      </c>
      <c r="I831" s="154"/>
      <c r="L831" s="150"/>
      <c r="M831" s="155"/>
      <c r="T831" s="156"/>
      <c r="AT831" s="152" t="s">
        <v>288</v>
      </c>
      <c r="AU831" s="152" t="s">
        <v>88</v>
      </c>
      <c r="AV831" s="12" t="s">
        <v>83</v>
      </c>
      <c r="AW831" s="12" t="s">
        <v>37</v>
      </c>
      <c r="AX831" s="12" t="s">
        <v>76</v>
      </c>
      <c r="AY831" s="152" t="s">
        <v>263</v>
      </c>
    </row>
    <row r="832" spans="2:65" s="13" customFormat="1" ht="10.199999999999999">
      <c r="B832" s="157"/>
      <c r="D832" s="151" t="s">
        <v>288</v>
      </c>
      <c r="E832" s="158" t="s">
        <v>19</v>
      </c>
      <c r="F832" s="159" t="s">
        <v>1148</v>
      </c>
      <c r="H832" s="160">
        <v>2.843</v>
      </c>
      <c r="I832" s="161"/>
      <c r="L832" s="157"/>
      <c r="M832" s="162"/>
      <c r="T832" s="163"/>
      <c r="AT832" s="158" t="s">
        <v>288</v>
      </c>
      <c r="AU832" s="158" t="s">
        <v>88</v>
      </c>
      <c r="AV832" s="13" t="s">
        <v>88</v>
      </c>
      <c r="AW832" s="13" t="s">
        <v>37</v>
      </c>
      <c r="AX832" s="13" t="s">
        <v>76</v>
      </c>
      <c r="AY832" s="158" t="s">
        <v>263</v>
      </c>
    </row>
    <row r="833" spans="2:65" s="12" customFormat="1" ht="10.199999999999999">
      <c r="B833" s="150"/>
      <c r="D833" s="151" t="s">
        <v>288</v>
      </c>
      <c r="E833" s="152" t="s">
        <v>19</v>
      </c>
      <c r="F833" s="153" t="s">
        <v>810</v>
      </c>
      <c r="H833" s="152" t="s">
        <v>19</v>
      </c>
      <c r="I833" s="154"/>
      <c r="L833" s="150"/>
      <c r="M833" s="155"/>
      <c r="T833" s="156"/>
      <c r="AT833" s="152" t="s">
        <v>288</v>
      </c>
      <c r="AU833" s="152" t="s">
        <v>88</v>
      </c>
      <c r="AV833" s="12" t="s">
        <v>83</v>
      </c>
      <c r="AW833" s="12" t="s">
        <v>37</v>
      </c>
      <c r="AX833" s="12" t="s">
        <v>76</v>
      </c>
      <c r="AY833" s="152" t="s">
        <v>263</v>
      </c>
    </row>
    <row r="834" spans="2:65" s="12" customFormat="1" ht="10.199999999999999">
      <c r="B834" s="150"/>
      <c r="D834" s="151" t="s">
        <v>288</v>
      </c>
      <c r="E834" s="152" t="s">
        <v>19</v>
      </c>
      <c r="F834" s="153" t="s">
        <v>811</v>
      </c>
      <c r="H834" s="152" t="s">
        <v>19</v>
      </c>
      <c r="I834" s="154"/>
      <c r="L834" s="150"/>
      <c r="M834" s="155"/>
      <c r="T834" s="156"/>
      <c r="AT834" s="152" t="s">
        <v>288</v>
      </c>
      <c r="AU834" s="152" t="s">
        <v>88</v>
      </c>
      <c r="AV834" s="12" t="s">
        <v>83</v>
      </c>
      <c r="AW834" s="12" t="s">
        <v>37</v>
      </c>
      <c r="AX834" s="12" t="s">
        <v>76</v>
      </c>
      <c r="AY834" s="152" t="s">
        <v>263</v>
      </c>
    </row>
    <row r="835" spans="2:65" s="13" customFormat="1" ht="10.199999999999999">
      <c r="B835" s="157"/>
      <c r="D835" s="151" t="s">
        <v>288</v>
      </c>
      <c r="E835" s="158" t="s">
        <v>19</v>
      </c>
      <c r="F835" s="159" t="s">
        <v>1149</v>
      </c>
      <c r="H835" s="160">
        <v>2.5779999999999998</v>
      </c>
      <c r="I835" s="161"/>
      <c r="L835" s="157"/>
      <c r="M835" s="162"/>
      <c r="T835" s="163"/>
      <c r="AT835" s="158" t="s">
        <v>288</v>
      </c>
      <c r="AU835" s="158" t="s">
        <v>88</v>
      </c>
      <c r="AV835" s="13" t="s">
        <v>88</v>
      </c>
      <c r="AW835" s="13" t="s">
        <v>37</v>
      </c>
      <c r="AX835" s="13" t="s">
        <v>76</v>
      </c>
      <c r="AY835" s="158" t="s">
        <v>263</v>
      </c>
    </row>
    <row r="836" spans="2:65" s="12" customFormat="1" ht="10.199999999999999">
      <c r="B836" s="150"/>
      <c r="D836" s="151" t="s">
        <v>288</v>
      </c>
      <c r="E836" s="152" t="s">
        <v>19</v>
      </c>
      <c r="F836" s="153" t="s">
        <v>818</v>
      </c>
      <c r="H836" s="152" t="s">
        <v>19</v>
      </c>
      <c r="I836" s="154"/>
      <c r="L836" s="150"/>
      <c r="M836" s="155"/>
      <c r="T836" s="156"/>
      <c r="AT836" s="152" t="s">
        <v>288</v>
      </c>
      <c r="AU836" s="152" t="s">
        <v>88</v>
      </c>
      <c r="AV836" s="12" t="s">
        <v>83</v>
      </c>
      <c r="AW836" s="12" t="s">
        <v>37</v>
      </c>
      <c r="AX836" s="12" t="s">
        <v>76</v>
      </c>
      <c r="AY836" s="152" t="s">
        <v>263</v>
      </c>
    </row>
    <row r="837" spans="2:65" s="15" customFormat="1" ht="10.199999999999999">
      <c r="B837" s="171"/>
      <c r="D837" s="151" t="s">
        <v>288</v>
      </c>
      <c r="E837" s="172" t="s">
        <v>19</v>
      </c>
      <c r="F837" s="173" t="s">
        <v>355</v>
      </c>
      <c r="H837" s="174">
        <v>13.516999999999999</v>
      </c>
      <c r="I837" s="175"/>
      <c r="L837" s="171"/>
      <c r="M837" s="176"/>
      <c r="T837" s="177"/>
      <c r="AT837" s="172" t="s">
        <v>288</v>
      </c>
      <c r="AU837" s="172" t="s">
        <v>88</v>
      </c>
      <c r="AV837" s="15" t="s">
        <v>98</v>
      </c>
      <c r="AW837" s="15" t="s">
        <v>37</v>
      </c>
      <c r="AX837" s="15" t="s">
        <v>83</v>
      </c>
      <c r="AY837" s="172" t="s">
        <v>263</v>
      </c>
    </row>
    <row r="838" spans="2:65" s="1" customFormat="1" ht="21.75" customHeight="1">
      <c r="B838" s="34"/>
      <c r="C838" s="133" t="s">
        <v>1150</v>
      </c>
      <c r="D838" s="133" t="s">
        <v>265</v>
      </c>
      <c r="E838" s="134" t="s">
        <v>1151</v>
      </c>
      <c r="F838" s="135" t="s">
        <v>1152</v>
      </c>
      <c r="G838" s="136" t="s">
        <v>285</v>
      </c>
      <c r="H838" s="137">
        <v>9.7279999999999998</v>
      </c>
      <c r="I838" s="138"/>
      <c r="J838" s="139">
        <f>ROUND(I838*H838,2)</f>
        <v>0</v>
      </c>
      <c r="K838" s="135" t="s">
        <v>19</v>
      </c>
      <c r="L838" s="34"/>
      <c r="M838" s="140" t="s">
        <v>19</v>
      </c>
      <c r="N838" s="141" t="s">
        <v>48</v>
      </c>
      <c r="P838" s="142">
        <f>O838*H838</f>
        <v>0</v>
      </c>
      <c r="Q838" s="142">
        <v>2.5018799999999999</v>
      </c>
      <c r="R838" s="142">
        <f>Q838*H838</f>
        <v>24.338288639999998</v>
      </c>
      <c r="S838" s="142">
        <v>0</v>
      </c>
      <c r="T838" s="143">
        <f>S838*H838</f>
        <v>0</v>
      </c>
      <c r="AR838" s="144" t="s">
        <v>98</v>
      </c>
      <c r="AT838" s="144" t="s">
        <v>265</v>
      </c>
      <c r="AU838" s="144" t="s">
        <v>88</v>
      </c>
      <c r="AY838" s="19" t="s">
        <v>263</v>
      </c>
      <c r="BE838" s="145">
        <f>IF(N838="základní",J838,0)</f>
        <v>0</v>
      </c>
      <c r="BF838" s="145">
        <f>IF(N838="snížená",J838,0)</f>
        <v>0</v>
      </c>
      <c r="BG838" s="145">
        <f>IF(N838="zákl. přenesená",J838,0)</f>
        <v>0</v>
      </c>
      <c r="BH838" s="145">
        <f>IF(N838="sníž. přenesená",J838,0)</f>
        <v>0</v>
      </c>
      <c r="BI838" s="145">
        <f>IF(N838="nulová",J838,0)</f>
        <v>0</v>
      </c>
      <c r="BJ838" s="19" t="s">
        <v>88</v>
      </c>
      <c r="BK838" s="145">
        <f>ROUND(I838*H838,2)</f>
        <v>0</v>
      </c>
      <c r="BL838" s="19" t="s">
        <v>98</v>
      </c>
      <c r="BM838" s="144" t="s">
        <v>1153</v>
      </c>
    </row>
    <row r="839" spans="2:65" s="12" customFormat="1" ht="10.199999999999999">
      <c r="B839" s="150"/>
      <c r="D839" s="151" t="s">
        <v>288</v>
      </c>
      <c r="E839" s="152" t="s">
        <v>19</v>
      </c>
      <c r="F839" s="153" t="s">
        <v>824</v>
      </c>
      <c r="H839" s="152" t="s">
        <v>19</v>
      </c>
      <c r="I839" s="154"/>
      <c r="L839" s="150"/>
      <c r="M839" s="155"/>
      <c r="T839" s="156"/>
      <c r="AT839" s="152" t="s">
        <v>288</v>
      </c>
      <c r="AU839" s="152" t="s">
        <v>88</v>
      </c>
      <c r="AV839" s="12" t="s">
        <v>83</v>
      </c>
      <c r="AW839" s="12" t="s">
        <v>37</v>
      </c>
      <c r="AX839" s="12" t="s">
        <v>76</v>
      </c>
      <c r="AY839" s="152" t="s">
        <v>263</v>
      </c>
    </row>
    <row r="840" spans="2:65" s="13" customFormat="1" ht="10.199999999999999">
      <c r="B840" s="157"/>
      <c r="D840" s="151" t="s">
        <v>288</v>
      </c>
      <c r="E840" s="158" t="s">
        <v>19</v>
      </c>
      <c r="F840" s="159" t="s">
        <v>1154</v>
      </c>
      <c r="H840" s="160">
        <v>4.5979999999999999</v>
      </c>
      <c r="I840" s="161"/>
      <c r="L840" s="157"/>
      <c r="M840" s="162"/>
      <c r="T840" s="163"/>
      <c r="AT840" s="158" t="s">
        <v>288</v>
      </c>
      <c r="AU840" s="158" t="s">
        <v>88</v>
      </c>
      <c r="AV840" s="13" t="s">
        <v>88</v>
      </c>
      <c r="AW840" s="13" t="s">
        <v>37</v>
      </c>
      <c r="AX840" s="13" t="s">
        <v>76</v>
      </c>
      <c r="AY840" s="158" t="s">
        <v>263</v>
      </c>
    </row>
    <row r="841" spans="2:65" s="12" customFormat="1" ht="10.199999999999999">
      <c r="B841" s="150"/>
      <c r="D841" s="151" t="s">
        <v>288</v>
      </c>
      <c r="E841" s="152" t="s">
        <v>19</v>
      </c>
      <c r="F841" s="153" t="s">
        <v>832</v>
      </c>
      <c r="H841" s="152" t="s">
        <v>19</v>
      </c>
      <c r="I841" s="154"/>
      <c r="L841" s="150"/>
      <c r="M841" s="155"/>
      <c r="T841" s="156"/>
      <c r="AT841" s="152" t="s">
        <v>288</v>
      </c>
      <c r="AU841" s="152" t="s">
        <v>88</v>
      </c>
      <c r="AV841" s="12" t="s">
        <v>83</v>
      </c>
      <c r="AW841" s="12" t="s">
        <v>37</v>
      </c>
      <c r="AX841" s="12" t="s">
        <v>76</v>
      </c>
      <c r="AY841" s="152" t="s">
        <v>263</v>
      </c>
    </row>
    <row r="842" spans="2:65" s="13" customFormat="1" ht="10.199999999999999">
      <c r="B842" s="157"/>
      <c r="D842" s="151" t="s">
        <v>288</v>
      </c>
      <c r="E842" s="158" t="s">
        <v>19</v>
      </c>
      <c r="F842" s="159" t="s">
        <v>1155</v>
      </c>
      <c r="H842" s="160">
        <v>5.13</v>
      </c>
      <c r="I842" s="161"/>
      <c r="L842" s="157"/>
      <c r="M842" s="162"/>
      <c r="T842" s="163"/>
      <c r="AT842" s="158" t="s">
        <v>288</v>
      </c>
      <c r="AU842" s="158" t="s">
        <v>88</v>
      </c>
      <c r="AV842" s="13" t="s">
        <v>88</v>
      </c>
      <c r="AW842" s="13" t="s">
        <v>37</v>
      </c>
      <c r="AX842" s="13" t="s">
        <v>76</v>
      </c>
      <c r="AY842" s="158" t="s">
        <v>263</v>
      </c>
    </row>
    <row r="843" spans="2:65" s="12" customFormat="1" ht="10.199999999999999">
      <c r="B843" s="150"/>
      <c r="D843" s="151" t="s">
        <v>288</v>
      </c>
      <c r="E843" s="152" t="s">
        <v>19</v>
      </c>
      <c r="F843" s="153" t="s">
        <v>691</v>
      </c>
      <c r="H843" s="152" t="s">
        <v>19</v>
      </c>
      <c r="I843" s="154"/>
      <c r="L843" s="150"/>
      <c r="M843" s="155"/>
      <c r="T843" s="156"/>
      <c r="AT843" s="152" t="s">
        <v>288</v>
      </c>
      <c r="AU843" s="152" t="s">
        <v>88</v>
      </c>
      <c r="AV843" s="12" t="s">
        <v>83</v>
      </c>
      <c r="AW843" s="12" t="s">
        <v>37</v>
      </c>
      <c r="AX843" s="12" t="s">
        <v>76</v>
      </c>
      <c r="AY843" s="152" t="s">
        <v>263</v>
      </c>
    </row>
    <row r="844" spans="2:65" s="15" customFormat="1" ht="10.199999999999999">
      <c r="B844" s="171"/>
      <c r="D844" s="151" t="s">
        <v>288</v>
      </c>
      <c r="E844" s="172" t="s">
        <v>19</v>
      </c>
      <c r="F844" s="173" t="s">
        <v>355</v>
      </c>
      <c r="H844" s="174">
        <v>9.7279999999999998</v>
      </c>
      <c r="I844" s="175"/>
      <c r="L844" s="171"/>
      <c r="M844" s="176"/>
      <c r="T844" s="177"/>
      <c r="AT844" s="172" t="s">
        <v>288</v>
      </c>
      <c r="AU844" s="172" t="s">
        <v>88</v>
      </c>
      <c r="AV844" s="15" t="s">
        <v>98</v>
      </c>
      <c r="AW844" s="15" t="s">
        <v>37</v>
      </c>
      <c r="AX844" s="15" t="s">
        <v>83</v>
      </c>
      <c r="AY844" s="172" t="s">
        <v>263</v>
      </c>
    </row>
    <row r="845" spans="2:65" s="1" customFormat="1" ht="16.5" customHeight="1">
      <c r="B845" s="34"/>
      <c r="C845" s="133" t="s">
        <v>1156</v>
      </c>
      <c r="D845" s="133" t="s">
        <v>265</v>
      </c>
      <c r="E845" s="134" t="s">
        <v>1157</v>
      </c>
      <c r="F845" s="135" t="s">
        <v>1158</v>
      </c>
      <c r="G845" s="136" t="s">
        <v>285</v>
      </c>
      <c r="H845" s="137">
        <v>9.7279999999999998</v>
      </c>
      <c r="I845" s="138"/>
      <c r="J845" s="139">
        <f>ROUND(I845*H845,2)</f>
        <v>0</v>
      </c>
      <c r="K845" s="135" t="s">
        <v>19</v>
      </c>
      <c r="L845" s="34"/>
      <c r="M845" s="140" t="s">
        <v>19</v>
      </c>
      <c r="N845" s="141" t="s">
        <v>48</v>
      </c>
      <c r="P845" s="142">
        <f>O845*H845</f>
        <v>0</v>
      </c>
      <c r="Q845" s="142">
        <v>0</v>
      </c>
      <c r="R845" s="142">
        <f>Q845*H845</f>
        <v>0</v>
      </c>
      <c r="S845" s="142">
        <v>0</v>
      </c>
      <c r="T845" s="143">
        <f>S845*H845</f>
        <v>0</v>
      </c>
      <c r="AR845" s="144" t="s">
        <v>98</v>
      </c>
      <c r="AT845" s="144" t="s">
        <v>265</v>
      </c>
      <c r="AU845" s="144" t="s">
        <v>88</v>
      </c>
      <c r="AY845" s="19" t="s">
        <v>263</v>
      </c>
      <c r="BE845" s="145">
        <f>IF(N845="základní",J845,0)</f>
        <v>0</v>
      </c>
      <c r="BF845" s="145">
        <f>IF(N845="snížená",J845,0)</f>
        <v>0</v>
      </c>
      <c r="BG845" s="145">
        <f>IF(N845="zákl. přenesená",J845,0)</f>
        <v>0</v>
      </c>
      <c r="BH845" s="145">
        <f>IF(N845="sníž. přenesená",J845,0)</f>
        <v>0</v>
      </c>
      <c r="BI845" s="145">
        <f>IF(N845="nulová",J845,0)</f>
        <v>0</v>
      </c>
      <c r="BJ845" s="19" t="s">
        <v>88</v>
      </c>
      <c r="BK845" s="145">
        <f>ROUND(I845*H845,2)</f>
        <v>0</v>
      </c>
      <c r="BL845" s="19" t="s">
        <v>98</v>
      </c>
      <c r="BM845" s="144" t="s">
        <v>1159</v>
      </c>
    </row>
    <row r="846" spans="2:65" s="13" customFormat="1" ht="10.199999999999999">
      <c r="B846" s="157"/>
      <c r="D846" s="151" t="s">
        <v>288</v>
      </c>
      <c r="E846" s="158" t="s">
        <v>19</v>
      </c>
      <c r="F846" s="159" t="s">
        <v>1160</v>
      </c>
      <c r="H846" s="160">
        <v>9.7279999999999998</v>
      </c>
      <c r="I846" s="161"/>
      <c r="L846" s="157"/>
      <c r="M846" s="162"/>
      <c r="T846" s="163"/>
      <c r="AT846" s="158" t="s">
        <v>288</v>
      </c>
      <c r="AU846" s="158" t="s">
        <v>88</v>
      </c>
      <c r="AV846" s="13" t="s">
        <v>88</v>
      </c>
      <c r="AW846" s="13" t="s">
        <v>37</v>
      </c>
      <c r="AX846" s="13" t="s">
        <v>83</v>
      </c>
      <c r="AY846" s="158" t="s">
        <v>263</v>
      </c>
    </row>
    <row r="847" spans="2:65" s="1" customFormat="1" ht="16.5" customHeight="1">
      <c r="B847" s="34"/>
      <c r="C847" s="133" t="s">
        <v>1161</v>
      </c>
      <c r="D847" s="133" t="s">
        <v>265</v>
      </c>
      <c r="E847" s="134" t="s">
        <v>1162</v>
      </c>
      <c r="F847" s="135" t="s">
        <v>1163</v>
      </c>
      <c r="G847" s="136" t="s">
        <v>378</v>
      </c>
      <c r="H847" s="137">
        <v>14.73</v>
      </c>
      <c r="I847" s="138"/>
      <c r="J847" s="139">
        <f>ROUND(I847*H847,2)</f>
        <v>0</v>
      </c>
      <c r="K847" s="135" t="s">
        <v>269</v>
      </c>
      <c r="L847" s="34"/>
      <c r="M847" s="140" t="s">
        <v>19</v>
      </c>
      <c r="N847" s="141" t="s">
        <v>48</v>
      </c>
      <c r="P847" s="142">
        <f>O847*H847</f>
        <v>0</v>
      </c>
      <c r="Q847" s="142">
        <v>2.7499999999999998E-3</v>
      </c>
      <c r="R847" s="142">
        <f>Q847*H847</f>
        <v>4.0507500000000002E-2</v>
      </c>
      <c r="S847" s="142">
        <v>0</v>
      </c>
      <c r="T847" s="143">
        <f>S847*H847</f>
        <v>0</v>
      </c>
      <c r="AR847" s="144" t="s">
        <v>98</v>
      </c>
      <c r="AT847" s="144" t="s">
        <v>265</v>
      </c>
      <c r="AU847" s="144" t="s">
        <v>88</v>
      </c>
      <c r="AY847" s="19" t="s">
        <v>263</v>
      </c>
      <c r="BE847" s="145">
        <f>IF(N847="základní",J847,0)</f>
        <v>0</v>
      </c>
      <c r="BF847" s="145">
        <f>IF(N847="snížená",J847,0)</f>
        <v>0</v>
      </c>
      <c r="BG847" s="145">
        <f>IF(N847="zákl. přenesená",J847,0)</f>
        <v>0</v>
      </c>
      <c r="BH847" s="145">
        <f>IF(N847="sníž. přenesená",J847,0)</f>
        <v>0</v>
      </c>
      <c r="BI847" s="145">
        <f>IF(N847="nulová",J847,0)</f>
        <v>0</v>
      </c>
      <c r="BJ847" s="19" t="s">
        <v>88</v>
      </c>
      <c r="BK847" s="145">
        <f>ROUND(I847*H847,2)</f>
        <v>0</v>
      </c>
      <c r="BL847" s="19" t="s">
        <v>98</v>
      </c>
      <c r="BM847" s="144" t="s">
        <v>1164</v>
      </c>
    </row>
    <row r="848" spans="2:65" s="1" customFormat="1" ht="10.199999999999999">
      <c r="B848" s="34"/>
      <c r="D848" s="146" t="s">
        <v>271</v>
      </c>
      <c r="F848" s="147" t="s">
        <v>1165</v>
      </c>
      <c r="I848" s="148"/>
      <c r="L848" s="34"/>
      <c r="M848" s="149"/>
      <c r="T848" s="55"/>
      <c r="AT848" s="19" t="s">
        <v>271</v>
      </c>
      <c r="AU848" s="19" t="s">
        <v>88</v>
      </c>
    </row>
    <row r="849" spans="2:65" s="13" customFormat="1" ht="10.199999999999999">
      <c r="B849" s="157"/>
      <c r="D849" s="151" t="s">
        <v>288</v>
      </c>
      <c r="E849" s="158" t="s">
        <v>19</v>
      </c>
      <c r="F849" s="159" t="s">
        <v>1166</v>
      </c>
      <c r="H849" s="160">
        <v>14.73</v>
      </c>
      <c r="I849" s="161"/>
      <c r="L849" s="157"/>
      <c r="M849" s="162"/>
      <c r="T849" s="163"/>
      <c r="AT849" s="158" t="s">
        <v>288</v>
      </c>
      <c r="AU849" s="158" t="s">
        <v>88</v>
      </c>
      <c r="AV849" s="13" t="s">
        <v>88</v>
      </c>
      <c r="AW849" s="13" t="s">
        <v>37</v>
      </c>
      <c r="AX849" s="13" t="s">
        <v>83</v>
      </c>
      <c r="AY849" s="158" t="s">
        <v>263</v>
      </c>
    </row>
    <row r="850" spans="2:65" s="1" customFormat="1" ht="16.5" customHeight="1">
      <c r="B850" s="34"/>
      <c r="C850" s="133" t="s">
        <v>1167</v>
      </c>
      <c r="D850" s="133" t="s">
        <v>265</v>
      </c>
      <c r="E850" s="134" t="s">
        <v>1168</v>
      </c>
      <c r="F850" s="135" t="s">
        <v>1169</v>
      </c>
      <c r="G850" s="136" t="s">
        <v>378</v>
      </c>
      <c r="H850" s="137">
        <v>14.73</v>
      </c>
      <c r="I850" s="138"/>
      <c r="J850" s="139">
        <f>ROUND(I850*H850,2)</f>
        <v>0</v>
      </c>
      <c r="K850" s="135" t="s">
        <v>269</v>
      </c>
      <c r="L850" s="34"/>
      <c r="M850" s="140" t="s">
        <v>19</v>
      </c>
      <c r="N850" s="141" t="s">
        <v>48</v>
      </c>
      <c r="P850" s="142">
        <f>O850*H850</f>
        <v>0</v>
      </c>
      <c r="Q850" s="142">
        <v>0</v>
      </c>
      <c r="R850" s="142">
        <f>Q850*H850</f>
        <v>0</v>
      </c>
      <c r="S850" s="142">
        <v>0</v>
      </c>
      <c r="T850" s="143">
        <f>S850*H850</f>
        <v>0</v>
      </c>
      <c r="AR850" s="144" t="s">
        <v>98</v>
      </c>
      <c r="AT850" s="144" t="s">
        <v>265</v>
      </c>
      <c r="AU850" s="144" t="s">
        <v>88</v>
      </c>
      <c r="AY850" s="19" t="s">
        <v>263</v>
      </c>
      <c r="BE850" s="145">
        <f>IF(N850="základní",J850,0)</f>
        <v>0</v>
      </c>
      <c r="BF850" s="145">
        <f>IF(N850="snížená",J850,0)</f>
        <v>0</v>
      </c>
      <c r="BG850" s="145">
        <f>IF(N850="zákl. přenesená",J850,0)</f>
        <v>0</v>
      </c>
      <c r="BH850" s="145">
        <f>IF(N850="sníž. přenesená",J850,0)</f>
        <v>0</v>
      </c>
      <c r="BI850" s="145">
        <f>IF(N850="nulová",J850,0)</f>
        <v>0</v>
      </c>
      <c r="BJ850" s="19" t="s">
        <v>88</v>
      </c>
      <c r="BK850" s="145">
        <f>ROUND(I850*H850,2)</f>
        <v>0</v>
      </c>
      <c r="BL850" s="19" t="s">
        <v>98</v>
      </c>
      <c r="BM850" s="144" t="s">
        <v>1170</v>
      </c>
    </row>
    <row r="851" spans="2:65" s="1" customFormat="1" ht="10.199999999999999">
      <c r="B851" s="34"/>
      <c r="D851" s="146" t="s">
        <v>271</v>
      </c>
      <c r="F851" s="147" t="s">
        <v>1171</v>
      </c>
      <c r="I851" s="148"/>
      <c r="L851" s="34"/>
      <c r="M851" s="149"/>
      <c r="T851" s="55"/>
      <c r="AT851" s="19" t="s">
        <v>271</v>
      </c>
      <c r="AU851" s="19" t="s">
        <v>88</v>
      </c>
    </row>
    <row r="852" spans="2:65" s="13" customFormat="1" ht="10.199999999999999">
      <c r="B852" s="157"/>
      <c r="D852" s="151" t="s">
        <v>288</v>
      </c>
      <c r="E852" s="158" t="s">
        <v>19</v>
      </c>
      <c r="F852" s="159" t="s">
        <v>1172</v>
      </c>
      <c r="H852" s="160">
        <v>14.73</v>
      </c>
      <c r="I852" s="161"/>
      <c r="L852" s="157"/>
      <c r="M852" s="162"/>
      <c r="T852" s="163"/>
      <c r="AT852" s="158" t="s">
        <v>288</v>
      </c>
      <c r="AU852" s="158" t="s">
        <v>88</v>
      </c>
      <c r="AV852" s="13" t="s">
        <v>88</v>
      </c>
      <c r="AW852" s="13" t="s">
        <v>37</v>
      </c>
      <c r="AX852" s="13" t="s">
        <v>83</v>
      </c>
      <c r="AY852" s="158" t="s">
        <v>263</v>
      </c>
    </row>
    <row r="853" spans="2:65" s="1" customFormat="1" ht="16.5" customHeight="1">
      <c r="B853" s="34"/>
      <c r="C853" s="133" t="s">
        <v>1173</v>
      </c>
      <c r="D853" s="133" t="s">
        <v>265</v>
      </c>
      <c r="E853" s="134" t="s">
        <v>1174</v>
      </c>
      <c r="F853" s="135" t="s">
        <v>1175</v>
      </c>
      <c r="G853" s="136" t="s">
        <v>378</v>
      </c>
      <c r="H853" s="137">
        <v>90.111000000000004</v>
      </c>
      <c r="I853" s="138"/>
      <c r="J853" s="139">
        <f>ROUND(I853*H853,2)</f>
        <v>0</v>
      </c>
      <c r="K853" s="135" t="s">
        <v>269</v>
      </c>
      <c r="L853" s="34"/>
      <c r="M853" s="140" t="s">
        <v>19</v>
      </c>
      <c r="N853" s="141" t="s">
        <v>48</v>
      </c>
      <c r="P853" s="142">
        <f>O853*H853</f>
        <v>0</v>
      </c>
      <c r="Q853" s="142">
        <v>3.46E-3</v>
      </c>
      <c r="R853" s="142">
        <f>Q853*H853</f>
        <v>0.31178406000000003</v>
      </c>
      <c r="S853" s="142">
        <v>0</v>
      </c>
      <c r="T853" s="143">
        <f>S853*H853</f>
        <v>0</v>
      </c>
      <c r="AR853" s="144" t="s">
        <v>98</v>
      </c>
      <c r="AT853" s="144" t="s">
        <v>265</v>
      </c>
      <c r="AU853" s="144" t="s">
        <v>88</v>
      </c>
      <c r="AY853" s="19" t="s">
        <v>263</v>
      </c>
      <c r="BE853" s="145">
        <f>IF(N853="základní",J853,0)</f>
        <v>0</v>
      </c>
      <c r="BF853" s="145">
        <f>IF(N853="snížená",J853,0)</f>
        <v>0</v>
      </c>
      <c r="BG853" s="145">
        <f>IF(N853="zákl. přenesená",J853,0)</f>
        <v>0</v>
      </c>
      <c r="BH853" s="145">
        <f>IF(N853="sníž. přenesená",J853,0)</f>
        <v>0</v>
      </c>
      <c r="BI853" s="145">
        <f>IF(N853="nulová",J853,0)</f>
        <v>0</v>
      </c>
      <c r="BJ853" s="19" t="s">
        <v>88</v>
      </c>
      <c r="BK853" s="145">
        <f>ROUND(I853*H853,2)</f>
        <v>0</v>
      </c>
      <c r="BL853" s="19" t="s">
        <v>98</v>
      </c>
      <c r="BM853" s="144" t="s">
        <v>1176</v>
      </c>
    </row>
    <row r="854" spans="2:65" s="1" customFormat="1" ht="10.199999999999999">
      <c r="B854" s="34"/>
      <c r="D854" s="146" t="s">
        <v>271</v>
      </c>
      <c r="F854" s="147" t="s">
        <v>1177</v>
      </c>
      <c r="I854" s="148"/>
      <c r="L854" s="34"/>
      <c r="M854" s="149"/>
      <c r="T854" s="55"/>
      <c r="AT854" s="19" t="s">
        <v>271</v>
      </c>
      <c r="AU854" s="19" t="s">
        <v>88</v>
      </c>
    </row>
    <row r="855" spans="2:65" s="12" customFormat="1" ht="10.199999999999999">
      <c r="B855" s="150"/>
      <c r="D855" s="151" t="s">
        <v>288</v>
      </c>
      <c r="E855" s="152" t="s">
        <v>19</v>
      </c>
      <c r="F855" s="153" t="s">
        <v>1145</v>
      </c>
      <c r="H855" s="152" t="s">
        <v>19</v>
      </c>
      <c r="I855" s="154"/>
      <c r="L855" s="150"/>
      <c r="M855" s="155"/>
      <c r="T855" s="156"/>
      <c r="AT855" s="152" t="s">
        <v>288</v>
      </c>
      <c r="AU855" s="152" t="s">
        <v>88</v>
      </c>
      <c r="AV855" s="12" t="s">
        <v>83</v>
      </c>
      <c r="AW855" s="12" t="s">
        <v>37</v>
      </c>
      <c r="AX855" s="12" t="s">
        <v>76</v>
      </c>
      <c r="AY855" s="152" t="s">
        <v>263</v>
      </c>
    </row>
    <row r="856" spans="2:65" s="13" customFormat="1" ht="10.199999999999999">
      <c r="B856" s="157"/>
      <c r="D856" s="151" t="s">
        <v>288</v>
      </c>
      <c r="E856" s="158" t="s">
        <v>19</v>
      </c>
      <c r="F856" s="159" t="s">
        <v>1178</v>
      </c>
      <c r="H856" s="160">
        <v>53.97</v>
      </c>
      <c r="I856" s="161"/>
      <c r="L856" s="157"/>
      <c r="M856" s="162"/>
      <c r="T856" s="163"/>
      <c r="AT856" s="158" t="s">
        <v>288</v>
      </c>
      <c r="AU856" s="158" t="s">
        <v>88</v>
      </c>
      <c r="AV856" s="13" t="s">
        <v>88</v>
      </c>
      <c r="AW856" s="13" t="s">
        <v>37</v>
      </c>
      <c r="AX856" s="13" t="s">
        <v>76</v>
      </c>
      <c r="AY856" s="158" t="s">
        <v>263</v>
      </c>
    </row>
    <row r="857" spans="2:65" s="12" customFormat="1" ht="10.199999999999999">
      <c r="B857" s="150"/>
      <c r="D857" s="151" t="s">
        <v>288</v>
      </c>
      <c r="E857" s="152" t="s">
        <v>19</v>
      </c>
      <c r="F857" s="153" t="s">
        <v>1147</v>
      </c>
      <c r="H857" s="152" t="s">
        <v>19</v>
      </c>
      <c r="I857" s="154"/>
      <c r="L857" s="150"/>
      <c r="M857" s="155"/>
      <c r="T857" s="156"/>
      <c r="AT857" s="152" t="s">
        <v>288</v>
      </c>
      <c r="AU857" s="152" t="s">
        <v>88</v>
      </c>
      <c r="AV857" s="12" t="s">
        <v>83</v>
      </c>
      <c r="AW857" s="12" t="s">
        <v>37</v>
      </c>
      <c r="AX857" s="12" t="s">
        <v>76</v>
      </c>
      <c r="AY857" s="152" t="s">
        <v>263</v>
      </c>
    </row>
    <row r="858" spans="2:65" s="12" customFormat="1" ht="10.199999999999999">
      <c r="B858" s="150"/>
      <c r="D858" s="151" t="s">
        <v>288</v>
      </c>
      <c r="E858" s="152" t="s">
        <v>19</v>
      </c>
      <c r="F858" s="153" t="s">
        <v>802</v>
      </c>
      <c r="H858" s="152" t="s">
        <v>19</v>
      </c>
      <c r="I858" s="154"/>
      <c r="L858" s="150"/>
      <c r="M858" s="155"/>
      <c r="T858" s="156"/>
      <c r="AT858" s="152" t="s">
        <v>288</v>
      </c>
      <c r="AU858" s="152" t="s">
        <v>88</v>
      </c>
      <c r="AV858" s="12" t="s">
        <v>83</v>
      </c>
      <c r="AW858" s="12" t="s">
        <v>37</v>
      </c>
      <c r="AX858" s="12" t="s">
        <v>76</v>
      </c>
      <c r="AY858" s="152" t="s">
        <v>263</v>
      </c>
    </row>
    <row r="859" spans="2:65" s="13" customFormat="1" ht="10.199999999999999">
      <c r="B859" s="157"/>
      <c r="D859" s="151" t="s">
        <v>288</v>
      </c>
      <c r="E859" s="158" t="s">
        <v>19</v>
      </c>
      <c r="F859" s="159" t="s">
        <v>1179</v>
      </c>
      <c r="H859" s="160">
        <v>18.954000000000001</v>
      </c>
      <c r="I859" s="161"/>
      <c r="L859" s="157"/>
      <c r="M859" s="162"/>
      <c r="T859" s="163"/>
      <c r="AT859" s="158" t="s">
        <v>288</v>
      </c>
      <c r="AU859" s="158" t="s">
        <v>88</v>
      </c>
      <c r="AV859" s="13" t="s">
        <v>88</v>
      </c>
      <c r="AW859" s="13" t="s">
        <v>37</v>
      </c>
      <c r="AX859" s="13" t="s">
        <v>76</v>
      </c>
      <c r="AY859" s="158" t="s">
        <v>263</v>
      </c>
    </row>
    <row r="860" spans="2:65" s="12" customFormat="1" ht="10.199999999999999">
      <c r="B860" s="150"/>
      <c r="D860" s="151" t="s">
        <v>288</v>
      </c>
      <c r="E860" s="152" t="s">
        <v>19</v>
      </c>
      <c r="F860" s="153" t="s">
        <v>810</v>
      </c>
      <c r="H860" s="152" t="s">
        <v>19</v>
      </c>
      <c r="I860" s="154"/>
      <c r="L860" s="150"/>
      <c r="M860" s="155"/>
      <c r="T860" s="156"/>
      <c r="AT860" s="152" t="s">
        <v>288</v>
      </c>
      <c r="AU860" s="152" t="s">
        <v>88</v>
      </c>
      <c r="AV860" s="12" t="s">
        <v>83</v>
      </c>
      <c r="AW860" s="12" t="s">
        <v>37</v>
      </c>
      <c r="AX860" s="12" t="s">
        <v>76</v>
      </c>
      <c r="AY860" s="152" t="s">
        <v>263</v>
      </c>
    </row>
    <row r="861" spans="2:65" s="12" customFormat="1" ht="10.199999999999999">
      <c r="B861" s="150"/>
      <c r="D861" s="151" t="s">
        <v>288</v>
      </c>
      <c r="E861" s="152" t="s">
        <v>19</v>
      </c>
      <c r="F861" s="153" t="s">
        <v>811</v>
      </c>
      <c r="H861" s="152" t="s">
        <v>19</v>
      </c>
      <c r="I861" s="154"/>
      <c r="L861" s="150"/>
      <c r="M861" s="155"/>
      <c r="T861" s="156"/>
      <c r="AT861" s="152" t="s">
        <v>288</v>
      </c>
      <c r="AU861" s="152" t="s">
        <v>88</v>
      </c>
      <c r="AV861" s="12" t="s">
        <v>83</v>
      </c>
      <c r="AW861" s="12" t="s">
        <v>37</v>
      </c>
      <c r="AX861" s="12" t="s">
        <v>76</v>
      </c>
      <c r="AY861" s="152" t="s">
        <v>263</v>
      </c>
    </row>
    <row r="862" spans="2:65" s="13" customFormat="1" ht="10.199999999999999">
      <c r="B862" s="157"/>
      <c r="D862" s="151" t="s">
        <v>288</v>
      </c>
      <c r="E862" s="158" t="s">
        <v>19</v>
      </c>
      <c r="F862" s="159" t="s">
        <v>1180</v>
      </c>
      <c r="H862" s="160">
        <v>17.187000000000001</v>
      </c>
      <c r="I862" s="161"/>
      <c r="L862" s="157"/>
      <c r="M862" s="162"/>
      <c r="T862" s="163"/>
      <c r="AT862" s="158" t="s">
        <v>288</v>
      </c>
      <c r="AU862" s="158" t="s">
        <v>88</v>
      </c>
      <c r="AV862" s="13" t="s">
        <v>88</v>
      </c>
      <c r="AW862" s="13" t="s">
        <v>37</v>
      </c>
      <c r="AX862" s="13" t="s">
        <v>76</v>
      </c>
      <c r="AY862" s="158" t="s">
        <v>263</v>
      </c>
    </row>
    <row r="863" spans="2:65" s="12" customFormat="1" ht="10.199999999999999">
      <c r="B863" s="150"/>
      <c r="D863" s="151" t="s">
        <v>288</v>
      </c>
      <c r="E863" s="152" t="s">
        <v>19</v>
      </c>
      <c r="F863" s="153" t="s">
        <v>818</v>
      </c>
      <c r="H863" s="152" t="s">
        <v>19</v>
      </c>
      <c r="I863" s="154"/>
      <c r="L863" s="150"/>
      <c r="M863" s="155"/>
      <c r="T863" s="156"/>
      <c r="AT863" s="152" t="s">
        <v>288</v>
      </c>
      <c r="AU863" s="152" t="s">
        <v>88</v>
      </c>
      <c r="AV863" s="12" t="s">
        <v>83</v>
      </c>
      <c r="AW863" s="12" t="s">
        <v>37</v>
      </c>
      <c r="AX863" s="12" t="s">
        <v>76</v>
      </c>
      <c r="AY863" s="152" t="s">
        <v>263</v>
      </c>
    </row>
    <row r="864" spans="2:65" s="15" customFormat="1" ht="10.199999999999999">
      <c r="B864" s="171"/>
      <c r="D864" s="151" t="s">
        <v>288</v>
      </c>
      <c r="E864" s="172" t="s">
        <v>19</v>
      </c>
      <c r="F864" s="173" t="s">
        <v>355</v>
      </c>
      <c r="H864" s="174">
        <v>90.111000000000004</v>
      </c>
      <c r="I864" s="175"/>
      <c r="L864" s="171"/>
      <c r="M864" s="176"/>
      <c r="T864" s="177"/>
      <c r="AT864" s="172" t="s">
        <v>288</v>
      </c>
      <c r="AU864" s="172" t="s">
        <v>88</v>
      </c>
      <c r="AV864" s="15" t="s">
        <v>98</v>
      </c>
      <c r="AW864" s="15" t="s">
        <v>37</v>
      </c>
      <c r="AX864" s="15" t="s">
        <v>83</v>
      </c>
      <c r="AY864" s="172" t="s">
        <v>263</v>
      </c>
    </row>
    <row r="865" spans="2:65" s="1" customFormat="1" ht="16.5" customHeight="1">
      <c r="B865" s="34"/>
      <c r="C865" s="133" t="s">
        <v>1181</v>
      </c>
      <c r="D865" s="133" t="s">
        <v>265</v>
      </c>
      <c r="E865" s="134" t="s">
        <v>1182</v>
      </c>
      <c r="F865" s="135" t="s">
        <v>1183</v>
      </c>
      <c r="G865" s="136" t="s">
        <v>378</v>
      </c>
      <c r="H865" s="137">
        <v>90.111000000000004</v>
      </c>
      <c r="I865" s="138"/>
      <c r="J865" s="139">
        <f>ROUND(I865*H865,2)</f>
        <v>0</v>
      </c>
      <c r="K865" s="135" t="s">
        <v>269</v>
      </c>
      <c r="L865" s="34"/>
      <c r="M865" s="140" t="s">
        <v>19</v>
      </c>
      <c r="N865" s="141" t="s">
        <v>48</v>
      </c>
      <c r="P865" s="142">
        <f>O865*H865</f>
        <v>0</v>
      </c>
      <c r="Q865" s="142">
        <v>0</v>
      </c>
      <c r="R865" s="142">
        <f>Q865*H865</f>
        <v>0</v>
      </c>
      <c r="S865" s="142">
        <v>0</v>
      </c>
      <c r="T865" s="143">
        <f>S865*H865</f>
        <v>0</v>
      </c>
      <c r="AR865" s="144" t="s">
        <v>98</v>
      </c>
      <c r="AT865" s="144" t="s">
        <v>265</v>
      </c>
      <c r="AU865" s="144" t="s">
        <v>88</v>
      </c>
      <c r="AY865" s="19" t="s">
        <v>263</v>
      </c>
      <c r="BE865" s="145">
        <f>IF(N865="základní",J865,0)</f>
        <v>0</v>
      </c>
      <c r="BF865" s="145">
        <f>IF(N865="snížená",J865,0)</f>
        <v>0</v>
      </c>
      <c r="BG865" s="145">
        <f>IF(N865="zákl. přenesená",J865,0)</f>
        <v>0</v>
      </c>
      <c r="BH865" s="145">
        <f>IF(N865="sníž. přenesená",J865,0)</f>
        <v>0</v>
      </c>
      <c r="BI865" s="145">
        <f>IF(N865="nulová",J865,0)</f>
        <v>0</v>
      </c>
      <c r="BJ865" s="19" t="s">
        <v>88</v>
      </c>
      <c r="BK865" s="145">
        <f>ROUND(I865*H865,2)</f>
        <v>0</v>
      </c>
      <c r="BL865" s="19" t="s">
        <v>98</v>
      </c>
      <c r="BM865" s="144" t="s">
        <v>1184</v>
      </c>
    </row>
    <row r="866" spans="2:65" s="1" customFormat="1" ht="10.199999999999999">
      <c r="B866" s="34"/>
      <c r="D866" s="146" t="s">
        <v>271</v>
      </c>
      <c r="F866" s="147" t="s">
        <v>1185</v>
      </c>
      <c r="I866" s="148"/>
      <c r="L866" s="34"/>
      <c r="M866" s="149"/>
      <c r="T866" s="55"/>
      <c r="AT866" s="19" t="s">
        <v>271</v>
      </c>
      <c r="AU866" s="19" t="s">
        <v>88</v>
      </c>
    </row>
    <row r="867" spans="2:65" s="13" customFormat="1" ht="10.199999999999999">
      <c r="B867" s="157"/>
      <c r="D867" s="151" t="s">
        <v>288</v>
      </c>
      <c r="E867" s="158" t="s">
        <v>19</v>
      </c>
      <c r="F867" s="159" t="s">
        <v>1186</v>
      </c>
      <c r="H867" s="160">
        <v>90.111000000000004</v>
      </c>
      <c r="I867" s="161"/>
      <c r="L867" s="157"/>
      <c r="M867" s="162"/>
      <c r="T867" s="163"/>
      <c r="AT867" s="158" t="s">
        <v>288</v>
      </c>
      <c r="AU867" s="158" t="s">
        <v>88</v>
      </c>
      <c r="AV867" s="13" t="s">
        <v>88</v>
      </c>
      <c r="AW867" s="13" t="s">
        <v>37</v>
      </c>
      <c r="AX867" s="13" t="s">
        <v>83</v>
      </c>
      <c r="AY867" s="158" t="s">
        <v>263</v>
      </c>
    </row>
    <row r="868" spans="2:65" s="1" customFormat="1" ht="16.5" customHeight="1">
      <c r="B868" s="34"/>
      <c r="C868" s="133" t="s">
        <v>1187</v>
      </c>
      <c r="D868" s="133" t="s">
        <v>265</v>
      </c>
      <c r="E868" s="134" t="s">
        <v>1188</v>
      </c>
      <c r="F868" s="135" t="s">
        <v>1189</v>
      </c>
      <c r="G868" s="136" t="s">
        <v>378</v>
      </c>
      <c r="H868" s="137">
        <v>90.111000000000004</v>
      </c>
      <c r="I868" s="138"/>
      <c r="J868" s="139">
        <f>ROUND(I868*H868,2)</f>
        <v>0</v>
      </c>
      <c r="K868" s="135" t="s">
        <v>269</v>
      </c>
      <c r="L868" s="34"/>
      <c r="M868" s="140" t="s">
        <v>19</v>
      </c>
      <c r="N868" s="141" t="s">
        <v>48</v>
      </c>
      <c r="P868" s="142">
        <f>O868*H868</f>
        <v>0</v>
      </c>
      <c r="Q868" s="142">
        <v>2.5999999999999999E-3</v>
      </c>
      <c r="R868" s="142">
        <f>Q868*H868</f>
        <v>0.23428860000000001</v>
      </c>
      <c r="S868" s="142">
        <v>0</v>
      </c>
      <c r="T868" s="143">
        <f>S868*H868</f>
        <v>0</v>
      </c>
      <c r="AR868" s="144" t="s">
        <v>98</v>
      </c>
      <c r="AT868" s="144" t="s">
        <v>265</v>
      </c>
      <c r="AU868" s="144" t="s">
        <v>88</v>
      </c>
      <c r="AY868" s="19" t="s">
        <v>263</v>
      </c>
      <c r="BE868" s="145">
        <f>IF(N868="základní",J868,0)</f>
        <v>0</v>
      </c>
      <c r="BF868" s="145">
        <f>IF(N868="snížená",J868,0)</f>
        <v>0</v>
      </c>
      <c r="BG868" s="145">
        <f>IF(N868="zákl. přenesená",J868,0)</f>
        <v>0</v>
      </c>
      <c r="BH868" s="145">
        <f>IF(N868="sníž. přenesená",J868,0)</f>
        <v>0</v>
      </c>
      <c r="BI868" s="145">
        <f>IF(N868="nulová",J868,0)</f>
        <v>0</v>
      </c>
      <c r="BJ868" s="19" t="s">
        <v>88</v>
      </c>
      <c r="BK868" s="145">
        <f>ROUND(I868*H868,2)</f>
        <v>0</v>
      </c>
      <c r="BL868" s="19" t="s">
        <v>98</v>
      </c>
      <c r="BM868" s="144" t="s">
        <v>1190</v>
      </c>
    </row>
    <row r="869" spans="2:65" s="1" customFormat="1" ht="10.199999999999999">
      <c r="B869" s="34"/>
      <c r="D869" s="146" t="s">
        <v>271</v>
      </c>
      <c r="F869" s="147" t="s">
        <v>1191</v>
      </c>
      <c r="I869" s="148"/>
      <c r="L869" s="34"/>
      <c r="M869" s="149"/>
      <c r="T869" s="55"/>
      <c r="AT869" s="19" t="s">
        <v>271</v>
      </c>
      <c r="AU869" s="19" t="s">
        <v>88</v>
      </c>
    </row>
    <row r="870" spans="2:65" s="13" customFormat="1" ht="10.199999999999999">
      <c r="B870" s="157"/>
      <c r="D870" s="151" t="s">
        <v>288</v>
      </c>
      <c r="E870" s="158" t="s">
        <v>19</v>
      </c>
      <c r="F870" s="159" t="s">
        <v>1186</v>
      </c>
      <c r="H870" s="160">
        <v>90.111000000000004</v>
      </c>
      <c r="I870" s="161"/>
      <c r="L870" s="157"/>
      <c r="M870" s="162"/>
      <c r="T870" s="163"/>
      <c r="AT870" s="158" t="s">
        <v>288</v>
      </c>
      <c r="AU870" s="158" t="s">
        <v>88</v>
      </c>
      <c r="AV870" s="13" t="s">
        <v>88</v>
      </c>
      <c r="AW870" s="13" t="s">
        <v>37</v>
      </c>
      <c r="AX870" s="13" t="s">
        <v>83</v>
      </c>
      <c r="AY870" s="158" t="s">
        <v>263</v>
      </c>
    </row>
    <row r="871" spans="2:65" s="1" customFormat="1" ht="24.15" customHeight="1">
      <c r="B871" s="34"/>
      <c r="C871" s="133" t="s">
        <v>1192</v>
      </c>
      <c r="D871" s="133" t="s">
        <v>265</v>
      </c>
      <c r="E871" s="134" t="s">
        <v>1193</v>
      </c>
      <c r="F871" s="135" t="s">
        <v>1194</v>
      </c>
      <c r="G871" s="136" t="s">
        <v>423</v>
      </c>
      <c r="H871" s="137">
        <v>9.3960000000000008</v>
      </c>
      <c r="I871" s="138"/>
      <c r="J871" s="139">
        <f>ROUND(I871*H871,2)</f>
        <v>0</v>
      </c>
      <c r="K871" s="135" t="s">
        <v>269</v>
      </c>
      <c r="L871" s="34"/>
      <c r="M871" s="140" t="s">
        <v>19</v>
      </c>
      <c r="N871" s="141" t="s">
        <v>48</v>
      </c>
      <c r="P871" s="142">
        <f>O871*H871</f>
        <v>0</v>
      </c>
      <c r="Q871" s="142">
        <v>1.0463199999999999</v>
      </c>
      <c r="R871" s="142">
        <f>Q871*H871</f>
        <v>9.8312227199999995</v>
      </c>
      <c r="S871" s="142">
        <v>0</v>
      </c>
      <c r="T871" s="143">
        <f>S871*H871</f>
        <v>0</v>
      </c>
      <c r="AR871" s="144" t="s">
        <v>98</v>
      </c>
      <c r="AT871" s="144" t="s">
        <v>265</v>
      </c>
      <c r="AU871" s="144" t="s">
        <v>88</v>
      </c>
      <c r="AY871" s="19" t="s">
        <v>263</v>
      </c>
      <c r="BE871" s="145">
        <f>IF(N871="základní",J871,0)</f>
        <v>0</v>
      </c>
      <c r="BF871" s="145">
        <f>IF(N871="snížená",J871,0)</f>
        <v>0</v>
      </c>
      <c r="BG871" s="145">
        <f>IF(N871="zákl. přenesená",J871,0)</f>
        <v>0</v>
      </c>
      <c r="BH871" s="145">
        <f>IF(N871="sníž. přenesená",J871,0)</f>
        <v>0</v>
      </c>
      <c r="BI871" s="145">
        <f>IF(N871="nulová",J871,0)</f>
        <v>0</v>
      </c>
      <c r="BJ871" s="19" t="s">
        <v>88</v>
      </c>
      <c r="BK871" s="145">
        <f>ROUND(I871*H871,2)</f>
        <v>0</v>
      </c>
      <c r="BL871" s="19" t="s">
        <v>98</v>
      </c>
      <c r="BM871" s="144" t="s">
        <v>1195</v>
      </c>
    </row>
    <row r="872" spans="2:65" s="1" customFormat="1" ht="10.199999999999999">
      <c r="B872" s="34"/>
      <c r="D872" s="146" t="s">
        <v>271</v>
      </c>
      <c r="F872" s="147" t="s">
        <v>1196</v>
      </c>
      <c r="I872" s="148"/>
      <c r="L872" s="34"/>
      <c r="M872" s="149"/>
      <c r="T872" s="55"/>
      <c r="AT872" s="19" t="s">
        <v>271</v>
      </c>
      <c r="AU872" s="19" t="s">
        <v>88</v>
      </c>
    </row>
    <row r="873" spans="2:65" s="13" customFormat="1" ht="10.199999999999999">
      <c r="B873" s="157"/>
      <c r="D873" s="151" t="s">
        <v>288</v>
      </c>
      <c r="E873" s="158" t="s">
        <v>19</v>
      </c>
      <c r="F873" s="159" t="s">
        <v>1197</v>
      </c>
      <c r="H873" s="160">
        <v>9.3960000000000008</v>
      </c>
      <c r="I873" s="161"/>
      <c r="L873" s="157"/>
      <c r="M873" s="162"/>
      <c r="T873" s="163"/>
      <c r="AT873" s="158" t="s">
        <v>288</v>
      </c>
      <c r="AU873" s="158" t="s">
        <v>88</v>
      </c>
      <c r="AV873" s="13" t="s">
        <v>88</v>
      </c>
      <c r="AW873" s="13" t="s">
        <v>37</v>
      </c>
      <c r="AX873" s="13" t="s">
        <v>83</v>
      </c>
      <c r="AY873" s="158" t="s">
        <v>263</v>
      </c>
    </row>
    <row r="874" spans="2:65" s="1" customFormat="1" ht="24.15" customHeight="1">
      <c r="B874" s="34"/>
      <c r="C874" s="133" t="s">
        <v>1198</v>
      </c>
      <c r="D874" s="133" t="s">
        <v>265</v>
      </c>
      <c r="E874" s="134" t="s">
        <v>1199</v>
      </c>
      <c r="F874" s="135" t="s">
        <v>1200</v>
      </c>
      <c r="G874" s="136" t="s">
        <v>378</v>
      </c>
      <c r="H874" s="137">
        <v>83.85</v>
      </c>
      <c r="I874" s="138"/>
      <c r="J874" s="139">
        <f>ROUND(I874*H874,2)</f>
        <v>0</v>
      </c>
      <c r="K874" s="135" t="s">
        <v>269</v>
      </c>
      <c r="L874" s="34"/>
      <c r="M874" s="140" t="s">
        <v>19</v>
      </c>
      <c r="N874" s="141" t="s">
        <v>48</v>
      </c>
      <c r="P874" s="142">
        <f>O874*H874</f>
        <v>0</v>
      </c>
      <c r="Q874" s="142">
        <v>0.12021</v>
      </c>
      <c r="R874" s="142">
        <f>Q874*H874</f>
        <v>10.079608499999999</v>
      </c>
      <c r="S874" s="142">
        <v>0</v>
      </c>
      <c r="T874" s="143">
        <f>S874*H874</f>
        <v>0</v>
      </c>
      <c r="AR874" s="144" t="s">
        <v>98</v>
      </c>
      <c r="AT874" s="144" t="s">
        <v>265</v>
      </c>
      <c r="AU874" s="144" t="s">
        <v>88</v>
      </c>
      <c r="AY874" s="19" t="s">
        <v>263</v>
      </c>
      <c r="BE874" s="145">
        <f>IF(N874="základní",J874,0)</f>
        <v>0</v>
      </c>
      <c r="BF874" s="145">
        <f>IF(N874="snížená",J874,0)</f>
        <v>0</v>
      </c>
      <c r="BG874" s="145">
        <f>IF(N874="zákl. přenesená",J874,0)</f>
        <v>0</v>
      </c>
      <c r="BH874" s="145">
        <f>IF(N874="sníž. přenesená",J874,0)</f>
        <v>0</v>
      </c>
      <c r="BI874" s="145">
        <f>IF(N874="nulová",J874,0)</f>
        <v>0</v>
      </c>
      <c r="BJ874" s="19" t="s">
        <v>88</v>
      </c>
      <c r="BK874" s="145">
        <f>ROUND(I874*H874,2)</f>
        <v>0</v>
      </c>
      <c r="BL874" s="19" t="s">
        <v>98</v>
      </c>
      <c r="BM874" s="144" t="s">
        <v>1201</v>
      </c>
    </row>
    <row r="875" spans="2:65" s="1" customFormat="1" ht="10.199999999999999">
      <c r="B875" s="34"/>
      <c r="D875" s="146" t="s">
        <v>271</v>
      </c>
      <c r="F875" s="147" t="s">
        <v>1202</v>
      </c>
      <c r="I875" s="148"/>
      <c r="L875" s="34"/>
      <c r="M875" s="149"/>
      <c r="T875" s="55"/>
      <c r="AT875" s="19" t="s">
        <v>271</v>
      </c>
      <c r="AU875" s="19" t="s">
        <v>88</v>
      </c>
    </row>
    <row r="876" spans="2:65" s="13" customFormat="1" ht="10.199999999999999">
      <c r="B876" s="157"/>
      <c r="D876" s="151" t="s">
        <v>288</v>
      </c>
      <c r="E876" s="158" t="s">
        <v>19</v>
      </c>
      <c r="F876" s="159" t="s">
        <v>1203</v>
      </c>
      <c r="H876" s="160">
        <v>36</v>
      </c>
      <c r="I876" s="161"/>
      <c r="L876" s="157"/>
      <c r="M876" s="162"/>
      <c r="T876" s="163"/>
      <c r="AT876" s="158" t="s">
        <v>288</v>
      </c>
      <c r="AU876" s="158" t="s">
        <v>88</v>
      </c>
      <c r="AV876" s="13" t="s">
        <v>88</v>
      </c>
      <c r="AW876" s="13" t="s">
        <v>37</v>
      </c>
      <c r="AX876" s="13" t="s">
        <v>76</v>
      </c>
      <c r="AY876" s="158" t="s">
        <v>263</v>
      </c>
    </row>
    <row r="877" spans="2:65" s="13" customFormat="1" ht="10.199999999999999">
      <c r="B877" s="157"/>
      <c r="D877" s="151" t="s">
        <v>288</v>
      </c>
      <c r="E877" s="158" t="s">
        <v>19</v>
      </c>
      <c r="F877" s="159" t="s">
        <v>1204</v>
      </c>
      <c r="H877" s="160">
        <v>22.725000000000001</v>
      </c>
      <c r="I877" s="161"/>
      <c r="L877" s="157"/>
      <c r="M877" s="162"/>
      <c r="T877" s="163"/>
      <c r="AT877" s="158" t="s">
        <v>288</v>
      </c>
      <c r="AU877" s="158" t="s">
        <v>88</v>
      </c>
      <c r="AV877" s="13" t="s">
        <v>88</v>
      </c>
      <c r="AW877" s="13" t="s">
        <v>37</v>
      </c>
      <c r="AX877" s="13" t="s">
        <v>76</v>
      </c>
      <c r="AY877" s="158" t="s">
        <v>263</v>
      </c>
    </row>
    <row r="878" spans="2:65" s="13" customFormat="1" ht="10.199999999999999">
      <c r="B878" s="157"/>
      <c r="D878" s="151" t="s">
        <v>288</v>
      </c>
      <c r="E878" s="158" t="s">
        <v>19</v>
      </c>
      <c r="F878" s="159" t="s">
        <v>1205</v>
      </c>
      <c r="H878" s="160">
        <v>25.125</v>
      </c>
      <c r="I878" s="161"/>
      <c r="L878" s="157"/>
      <c r="M878" s="162"/>
      <c r="T878" s="163"/>
      <c r="AT878" s="158" t="s">
        <v>288</v>
      </c>
      <c r="AU878" s="158" t="s">
        <v>88</v>
      </c>
      <c r="AV878" s="13" t="s">
        <v>88</v>
      </c>
      <c r="AW878" s="13" t="s">
        <v>37</v>
      </c>
      <c r="AX878" s="13" t="s">
        <v>76</v>
      </c>
      <c r="AY878" s="158" t="s">
        <v>263</v>
      </c>
    </row>
    <row r="879" spans="2:65" s="15" customFormat="1" ht="10.199999999999999">
      <c r="B879" s="171"/>
      <c r="D879" s="151" t="s">
        <v>288</v>
      </c>
      <c r="E879" s="172" t="s">
        <v>19</v>
      </c>
      <c r="F879" s="173" t="s">
        <v>355</v>
      </c>
      <c r="H879" s="174">
        <v>83.85</v>
      </c>
      <c r="I879" s="175"/>
      <c r="L879" s="171"/>
      <c r="M879" s="176"/>
      <c r="T879" s="177"/>
      <c r="AT879" s="172" t="s">
        <v>288</v>
      </c>
      <c r="AU879" s="172" t="s">
        <v>88</v>
      </c>
      <c r="AV879" s="15" t="s">
        <v>98</v>
      </c>
      <c r="AW879" s="15" t="s">
        <v>37</v>
      </c>
      <c r="AX879" s="15" t="s">
        <v>83</v>
      </c>
      <c r="AY879" s="172" t="s">
        <v>263</v>
      </c>
    </row>
    <row r="880" spans="2:65" s="12" customFormat="1" ht="10.199999999999999">
      <c r="B880" s="150"/>
      <c r="D880" s="151" t="s">
        <v>288</v>
      </c>
      <c r="E880" s="152" t="s">
        <v>19</v>
      </c>
      <c r="F880" s="153" t="s">
        <v>1206</v>
      </c>
      <c r="H880" s="152" t="s">
        <v>19</v>
      </c>
      <c r="I880" s="154"/>
      <c r="L880" s="150"/>
      <c r="M880" s="155"/>
      <c r="T880" s="156"/>
      <c r="AT880" s="152" t="s">
        <v>288</v>
      </c>
      <c r="AU880" s="152" t="s">
        <v>88</v>
      </c>
      <c r="AV880" s="12" t="s">
        <v>83</v>
      </c>
      <c r="AW880" s="12" t="s">
        <v>37</v>
      </c>
      <c r="AX880" s="12" t="s">
        <v>76</v>
      </c>
      <c r="AY880" s="152" t="s">
        <v>263</v>
      </c>
    </row>
    <row r="881" spans="2:65" s="1" customFormat="1" ht="24.15" customHeight="1">
      <c r="B881" s="34"/>
      <c r="C881" s="133" t="s">
        <v>1207</v>
      </c>
      <c r="D881" s="133" t="s">
        <v>265</v>
      </c>
      <c r="E881" s="134" t="s">
        <v>1208</v>
      </c>
      <c r="F881" s="135" t="s">
        <v>1209</v>
      </c>
      <c r="G881" s="136" t="s">
        <v>378</v>
      </c>
      <c r="H881" s="137">
        <v>3.2989999999999999</v>
      </c>
      <c r="I881" s="138"/>
      <c r="J881" s="139">
        <f>ROUND(I881*H881,2)</f>
        <v>0</v>
      </c>
      <c r="K881" s="135" t="s">
        <v>269</v>
      </c>
      <c r="L881" s="34"/>
      <c r="M881" s="140" t="s">
        <v>19</v>
      </c>
      <c r="N881" s="141" t="s">
        <v>48</v>
      </c>
      <c r="P881" s="142">
        <f>O881*H881</f>
        <v>0</v>
      </c>
      <c r="Q881" s="142">
        <v>0.14605000000000001</v>
      </c>
      <c r="R881" s="142">
        <f>Q881*H881</f>
        <v>0.48181895000000002</v>
      </c>
      <c r="S881" s="142">
        <v>0</v>
      </c>
      <c r="T881" s="143">
        <f>S881*H881</f>
        <v>0</v>
      </c>
      <c r="AR881" s="144" t="s">
        <v>98</v>
      </c>
      <c r="AT881" s="144" t="s">
        <v>265</v>
      </c>
      <c r="AU881" s="144" t="s">
        <v>88</v>
      </c>
      <c r="AY881" s="19" t="s">
        <v>263</v>
      </c>
      <c r="BE881" s="145">
        <f>IF(N881="základní",J881,0)</f>
        <v>0</v>
      </c>
      <c r="BF881" s="145">
        <f>IF(N881="snížená",J881,0)</f>
        <v>0</v>
      </c>
      <c r="BG881" s="145">
        <f>IF(N881="zákl. přenesená",J881,0)</f>
        <v>0</v>
      </c>
      <c r="BH881" s="145">
        <f>IF(N881="sníž. přenesená",J881,0)</f>
        <v>0</v>
      </c>
      <c r="BI881" s="145">
        <f>IF(N881="nulová",J881,0)</f>
        <v>0</v>
      </c>
      <c r="BJ881" s="19" t="s">
        <v>88</v>
      </c>
      <c r="BK881" s="145">
        <f>ROUND(I881*H881,2)</f>
        <v>0</v>
      </c>
      <c r="BL881" s="19" t="s">
        <v>98</v>
      </c>
      <c r="BM881" s="144" t="s">
        <v>1210</v>
      </c>
    </row>
    <row r="882" spans="2:65" s="1" customFormat="1" ht="10.199999999999999">
      <c r="B882" s="34"/>
      <c r="D882" s="146" t="s">
        <v>271</v>
      </c>
      <c r="F882" s="147" t="s">
        <v>1211</v>
      </c>
      <c r="I882" s="148"/>
      <c r="L882" s="34"/>
      <c r="M882" s="149"/>
      <c r="T882" s="55"/>
      <c r="AT882" s="19" t="s">
        <v>271</v>
      </c>
      <c r="AU882" s="19" t="s">
        <v>88</v>
      </c>
    </row>
    <row r="883" spans="2:65" s="13" customFormat="1" ht="10.199999999999999">
      <c r="B883" s="157"/>
      <c r="D883" s="151" t="s">
        <v>288</v>
      </c>
      <c r="E883" s="158" t="s">
        <v>19</v>
      </c>
      <c r="F883" s="159" t="s">
        <v>1212</v>
      </c>
      <c r="H883" s="160">
        <v>3.2989999999999999</v>
      </c>
      <c r="I883" s="161"/>
      <c r="L883" s="157"/>
      <c r="M883" s="162"/>
      <c r="T883" s="163"/>
      <c r="AT883" s="158" t="s">
        <v>288</v>
      </c>
      <c r="AU883" s="158" t="s">
        <v>88</v>
      </c>
      <c r="AV883" s="13" t="s">
        <v>88</v>
      </c>
      <c r="AW883" s="13" t="s">
        <v>37</v>
      </c>
      <c r="AX883" s="13" t="s">
        <v>83</v>
      </c>
      <c r="AY883" s="158" t="s">
        <v>263</v>
      </c>
    </row>
    <row r="884" spans="2:65" s="1" customFormat="1" ht="24.15" customHeight="1">
      <c r="B884" s="34"/>
      <c r="C884" s="133" t="s">
        <v>1213</v>
      </c>
      <c r="D884" s="133" t="s">
        <v>265</v>
      </c>
      <c r="E884" s="134" t="s">
        <v>1214</v>
      </c>
      <c r="F884" s="135" t="s">
        <v>1215</v>
      </c>
      <c r="G884" s="136" t="s">
        <v>378</v>
      </c>
      <c r="H884" s="137">
        <v>36.853000000000002</v>
      </c>
      <c r="I884" s="138"/>
      <c r="J884" s="139">
        <f>ROUND(I884*H884,2)</f>
        <v>0</v>
      </c>
      <c r="K884" s="135" t="s">
        <v>269</v>
      </c>
      <c r="L884" s="34"/>
      <c r="M884" s="140" t="s">
        <v>19</v>
      </c>
      <c r="N884" s="141" t="s">
        <v>48</v>
      </c>
      <c r="P884" s="142">
        <f>O884*H884</f>
        <v>0</v>
      </c>
      <c r="Q884" s="142">
        <v>4.4339999999999997E-2</v>
      </c>
      <c r="R884" s="142">
        <f>Q884*H884</f>
        <v>1.63406202</v>
      </c>
      <c r="S884" s="142">
        <v>0</v>
      </c>
      <c r="T884" s="143">
        <f>S884*H884</f>
        <v>0</v>
      </c>
      <c r="AR884" s="144" t="s">
        <v>98</v>
      </c>
      <c r="AT884" s="144" t="s">
        <v>265</v>
      </c>
      <c r="AU884" s="144" t="s">
        <v>88</v>
      </c>
      <c r="AY884" s="19" t="s">
        <v>263</v>
      </c>
      <c r="BE884" s="145">
        <f>IF(N884="základní",J884,0)</f>
        <v>0</v>
      </c>
      <c r="BF884" s="145">
        <f>IF(N884="snížená",J884,0)</f>
        <v>0</v>
      </c>
      <c r="BG884" s="145">
        <f>IF(N884="zákl. přenesená",J884,0)</f>
        <v>0</v>
      </c>
      <c r="BH884" s="145">
        <f>IF(N884="sníž. přenesená",J884,0)</f>
        <v>0</v>
      </c>
      <c r="BI884" s="145">
        <f>IF(N884="nulová",J884,0)</f>
        <v>0</v>
      </c>
      <c r="BJ884" s="19" t="s">
        <v>88</v>
      </c>
      <c r="BK884" s="145">
        <f>ROUND(I884*H884,2)</f>
        <v>0</v>
      </c>
      <c r="BL884" s="19" t="s">
        <v>98</v>
      </c>
      <c r="BM884" s="144" t="s">
        <v>1216</v>
      </c>
    </row>
    <row r="885" spans="2:65" s="1" customFormat="1" ht="10.199999999999999">
      <c r="B885" s="34"/>
      <c r="D885" s="146" t="s">
        <v>271</v>
      </c>
      <c r="F885" s="147" t="s">
        <v>1217</v>
      </c>
      <c r="I885" s="148"/>
      <c r="L885" s="34"/>
      <c r="M885" s="149"/>
      <c r="T885" s="55"/>
      <c r="AT885" s="19" t="s">
        <v>271</v>
      </c>
      <c r="AU885" s="19" t="s">
        <v>88</v>
      </c>
    </row>
    <row r="886" spans="2:65" s="13" customFormat="1" ht="10.199999999999999">
      <c r="B886" s="157"/>
      <c r="D886" s="151" t="s">
        <v>288</v>
      </c>
      <c r="E886" s="158" t="s">
        <v>19</v>
      </c>
      <c r="F886" s="159" t="s">
        <v>1218</v>
      </c>
      <c r="H886" s="160">
        <v>18</v>
      </c>
      <c r="I886" s="161"/>
      <c r="L886" s="157"/>
      <c r="M886" s="162"/>
      <c r="T886" s="163"/>
      <c r="AT886" s="158" t="s">
        <v>288</v>
      </c>
      <c r="AU886" s="158" t="s">
        <v>88</v>
      </c>
      <c r="AV886" s="13" t="s">
        <v>88</v>
      </c>
      <c r="AW886" s="13" t="s">
        <v>37</v>
      </c>
      <c r="AX886" s="13" t="s">
        <v>76</v>
      </c>
      <c r="AY886" s="158" t="s">
        <v>263</v>
      </c>
    </row>
    <row r="887" spans="2:65" s="13" customFormat="1" ht="10.199999999999999">
      <c r="B887" s="157"/>
      <c r="D887" s="151" t="s">
        <v>288</v>
      </c>
      <c r="E887" s="158" t="s">
        <v>19</v>
      </c>
      <c r="F887" s="159" t="s">
        <v>1219</v>
      </c>
      <c r="H887" s="160">
        <v>18.853000000000002</v>
      </c>
      <c r="I887" s="161"/>
      <c r="L887" s="157"/>
      <c r="M887" s="162"/>
      <c r="T887" s="163"/>
      <c r="AT887" s="158" t="s">
        <v>288</v>
      </c>
      <c r="AU887" s="158" t="s">
        <v>88</v>
      </c>
      <c r="AV887" s="13" t="s">
        <v>88</v>
      </c>
      <c r="AW887" s="13" t="s">
        <v>37</v>
      </c>
      <c r="AX887" s="13" t="s">
        <v>76</v>
      </c>
      <c r="AY887" s="158" t="s">
        <v>263</v>
      </c>
    </row>
    <row r="888" spans="2:65" s="15" customFormat="1" ht="10.199999999999999">
      <c r="B888" s="171"/>
      <c r="D888" s="151" t="s">
        <v>288</v>
      </c>
      <c r="E888" s="172" t="s">
        <v>19</v>
      </c>
      <c r="F888" s="173" t="s">
        <v>355</v>
      </c>
      <c r="H888" s="174">
        <v>36.853000000000002</v>
      </c>
      <c r="I888" s="175"/>
      <c r="L888" s="171"/>
      <c r="M888" s="176"/>
      <c r="T888" s="177"/>
      <c r="AT888" s="172" t="s">
        <v>288</v>
      </c>
      <c r="AU888" s="172" t="s">
        <v>88</v>
      </c>
      <c r="AV888" s="15" t="s">
        <v>98</v>
      </c>
      <c r="AW888" s="15" t="s">
        <v>37</v>
      </c>
      <c r="AX888" s="15" t="s">
        <v>83</v>
      </c>
      <c r="AY888" s="172" t="s">
        <v>263</v>
      </c>
    </row>
    <row r="889" spans="2:65" s="1" customFormat="1" ht="24.15" customHeight="1">
      <c r="B889" s="34"/>
      <c r="C889" s="133" t="s">
        <v>1220</v>
      </c>
      <c r="D889" s="133" t="s">
        <v>265</v>
      </c>
      <c r="E889" s="134" t="s">
        <v>1221</v>
      </c>
      <c r="F889" s="135" t="s">
        <v>1222</v>
      </c>
      <c r="G889" s="136" t="s">
        <v>378</v>
      </c>
      <c r="H889" s="137">
        <v>14.09</v>
      </c>
      <c r="I889" s="138"/>
      <c r="J889" s="139">
        <f>ROUND(I889*H889,2)</f>
        <v>0</v>
      </c>
      <c r="K889" s="135" t="s">
        <v>269</v>
      </c>
      <c r="L889" s="34"/>
      <c r="M889" s="140" t="s">
        <v>19</v>
      </c>
      <c r="N889" s="141" t="s">
        <v>48</v>
      </c>
      <c r="P889" s="142">
        <f>O889*H889</f>
        <v>0</v>
      </c>
      <c r="Q889" s="142">
        <v>5.2499999999999998E-2</v>
      </c>
      <c r="R889" s="142">
        <f>Q889*H889</f>
        <v>0.73972499999999997</v>
      </c>
      <c r="S889" s="142">
        <v>0</v>
      </c>
      <c r="T889" s="143">
        <f>S889*H889</f>
        <v>0</v>
      </c>
      <c r="AR889" s="144" t="s">
        <v>98</v>
      </c>
      <c r="AT889" s="144" t="s">
        <v>265</v>
      </c>
      <c r="AU889" s="144" t="s">
        <v>88</v>
      </c>
      <c r="AY889" s="19" t="s">
        <v>263</v>
      </c>
      <c r="BE889" s="145">
        <f>IF(N889="základní",J889,0)</f>
        <v>0</v>
      </c>
      <c r="BF889" s="145">
        <f>IF(N889="snížená",J889,0)</f>
        <v>0</v>
      </c>
      <c r="BG889" s="145">
        <f>IF(N889="zákl. přenesená",J889,0)</f>
        <v>0</v>
      </c>
      <c r="BH889" s="145">
        <f>IF(N889="sníž. přenesená",J889,0)</f>
        <v>0</v>
      </c>
      <c r="BI889" s="145">
        <f>IF(N889="nulová",J889,0)</f>
        <v>0</v>
      </c>
      <c r="BJ889" s="19" t="s">
        <v>88</v>
      </c>
      <c r="BK889" s="145">
        <f>ROUND(I889*H889,2)</f>
        <v>0</v>
      </c>
      <c r="BL889" s="19" t="s">
        <v>98</v>
      </c>
      <c r="BM889" s="144" t="s">
        <v>1223</v>
      </c>
    </row>
    <row r="890" spans="2:65" s="1" customFormat="1" ht="10.199999999999999">
      <c r="B890" s="34"/>
      <c r="D890" s="146" t="s">
        <v>271</v>
      </c>
      <c r="F890" s="147" t="s">
        <v>1224</v>
      </c>
      <c r="I890" s="148"/>
      <c r="L890" s="34"/>
      <c r="M890" s="149"/>
      <c r="T890" s="55"/>
      <c r="AT890" s="19" t="s">
        <v>271</v>
      </c>
      <c r="AU890" s="19" t="s">
        <v>88</v>
      </c>
    </row>
    <row r="891" spans="2:65" s="13" customFormat="1" ht="10.199999999999999">
      <c r="B891" s="157"/>
      <c r="D891" s="151" t="s">
        <v>288</v>
      </c>
      <c r="E891" s="158" t="s">
        <v>19</v>
      </c>
      <c r="F891" s="159" t="s">
        <v>1225</v>
      </c>
      <c r="H891" s="160">
        <v>10.35</v>
      </c>
      <c r="I891" s="161"/>
      <c r="L891" s="157"/>
      <c r="M891" s="162"/>
      <c r="T891" s="163"/>
      <c r="AT891" s="158" t="s">
        <v>288</v>
      </c>
      <c r="AU891" s="158" t="s">
        <v>88</v>
      </c>
      <c r="AV891" s="13" t="s">
        <v>88</v>
      </c>
      <c r="AW891" s="13" t="s">
        <v>37</v>
      </c>
      <c r="AX891" s="13" t="s">
        <v>76</v>
      </c>
      <c r="AY891" s="158" t="s">
        <v>263</v>
      </c>
    </row>
    <row r="892" spans="2:65" s="13" customFormat="1" ht="10.199999999999999">
      <c r="B892" s="157"/>
      <c r="D892" s="151" t="s">
        <v>288</v>
      </c>
      <c r="E892" s="158" t="s">
        <v>19</v>
      </c>
      <c r="F892" s="159" t="s">
        <v>1226</v>
      </c>
      <c r="H892" s="160">
        <v>3.74</v>
      </c>
      <c r="I892" s="161"/>
      <c r="L892" s="157"/>
      <c r="M892" s="162"/>
      <c r="T892" s="163"/>
      <c r="AT892" s="158" t="s">
        <v>288</v>
      </c>
      <c r="AU892" s="158" t="s">
        <v>88</v>
      </c>
      <c r="AV892" s="13" t="s">
        <v>88</v>
      </c>
      <c r="AW892" s="13" t="s">
        <v>37</v>
      </c>
      <c r="AX892" s="13" t="s">
        <v>76</v>
      </c>
      <c r="AY892" s="158" t="s">
        <v>263</v>
      </c>
    </row>
    <row r="893" spans="2:65" s="15" customFormat="1" ht="10.199999999999999">
      <c r="B893" s="171"/>
      <c r="D893" s="151" t="s">
        <v>288</v>
      </c>
      <c r="E893" s="172" t="s">
        <v>19</v>
      </c>
      <c r="F893" s="173" t="s">
        <v>355</v>
      </c>
      <c r="H893" s="174">
        <v>14.09</v>
      </c>
      <c r="I893" s="175"/>
      <c r="L893" s="171"/>
      <c r="M893" s="176"/>
      <c r="T893" s="177"/>
      <c r="AT893" s="172" t="s">
        <v>288</v>
      </c>
      <c r="AU893" s="172" t="s">
        <v>88</v>
      </c>
      <c r="AV893" s="15" t="s">
        <v>98</v>
      </c>
      <c r="AW893" s="15" t="s">
        <v>37</v>
      </c>
      <c r="AX893" s="15" t="s">
        <v>83</v>
      </c>
      <c r="AY893" s="172" t="s">
        <v>263</v>
      </c>
    </row>
    <row r="894" spans="2:65" s="1" customFormat="1" ht="24.15" customHeight="1">
      <c r="B894" s="34"/>
      <c r="C894" s="133" t="s">
        <v>1227</v>
      </c>
      <c r="D894" s="133" t="s">
        <v>265</v>
      </c>
      <c r="E894" s="134" t="s">
        <v>1228</v>
      </c>
      <c r="F894" s="135" t="s">
        <v>1229</v>
      </c>
      <c r="G894" s="136" t="s">
        <v>378</v>
      </c>
      <c r="H894" s="137">
        <v>975.89099999999996</v>
      </c>
      <c r="I894" s="138"/>
      <c r="J894" s="139">
        <f>ROUND(I894*H894,2)</f>
        <v>0</v>
      </c>
      <c r="K894" s="135" t="s">
        <v>269</v>
      </c>
      <c r="L894" s="34"/>
      <c r="M894" s="140" t="s">
        <v>19</v>
      </c>
      <c r="N894" s="141" t="s">
        <v>48</v>
      </c>
      <c r="P894" s="142">
        <f>O894*H894</f>
        <v>0</v>
      </c>
      <c r="Q894" s="142">
        <v>6.1719999999999997E-2</v>
      </c>
      <c r="R894" s="142">
        <f>Q894*H894</f>
        <v>60.231992519999991</v>
      </c>
      <c r="S894" s="142">
        <v>0</v>
      </c>
      <c r="T894" s="143">
        <f>S894*H894</f>
        <v>0</v>
      </c>
      <c r="AR894" s="144" t="s">
        <v>98</v>
      </c>
      <c r="AT894" s="144" t="s">
        <v>265</v>
      </c>
      <c r="AU894" s="144" t="s">
        <v>88</v>
      </c>
      <c r="AY894" s="19" t="s">
        <v>263</v>
      </c>
      <c r="BE894" s="145">
        <f>IF(N894="základní",J894,0)</f>
        <v>0</v>
      </c>
      <c r="BF894" s="145">
        <f>IF(N894="snížená",J894,0)</f>
        <v>0</v>
      </c>
      <c r="BG894" s="145">
        <f>IF(N894="zákl. přenesená",J894,0)</f>
        <v>0</v>
      </c>
      <c r="BH894" s="145">
        <f>IF(N894="sníž. přenesená",J894,0)</f>
        <v>0</v>
      </c>
      <c r="BI894" s="145">
        <f>IF(N894="nulová",J894,0)</f>
        <v>0</v>
      </c>
      <c r="BJ894" s="19" t="s">
        <v>88</v>
      </c>
      <c r="BK894" s="145">
        <f>ROUND(I894*H894,2)</f>
        <v>0</v>
      </c>
      <c r="BL894" s="19" t="s">
        <v>98</v>
      </c>
      <c r="BM894" s="144" t="s">
        <v>1230</v>
      </c>
    </row>
    <row r="895" spans="2:65" s="1" customFormat="1" ht="10.199999999999999">
      <c r="B895" s="34"/>
      <c r="D895" s="146" t="s">
        <v>271</v>
      </c>
      <c r="F895" s="147" t="s">
        <v>1231</v>
      </c>
      <c r="I895" s="148"/>
      <c r="L895" s="34"/>
      <c r="M895" s="149"/>
      <c r="T895" s="55"/>
      <c r="AT895" s="19" t="s">
        <v>271</v>
      </c>
      <c r="AU895" s="19" t="s">
        <v>88</v>
      </c>
    </row>
    <row r="896" spans="2:65" s="13" customFormat="1" ht="10.199999999999999">
      <c r="B896" s="157"/>
      <c r="D896" s="151" t="s">
        <v>288</v>
      </c>
      <c r="E896" s="158" t="s">
        <v>19</v>
      </c>
      <c r="F896" s="159" t="s">
        <v>1232</v>
      </c>
      <c r="H896" s="160">
        <v>30.06</v>
      </c>
      <c r="I896" s="161"/>
      <c r="L896" s="157"/>
      <c r="M896" s="162"/>
      <c r="T896" s="163"/>
      <c r="AT896" s="158" t="s">
        <v>288</v>
      </c>
      <c r="AU896" s="158" t="s">
        <v>88</v>
      </c>
      <c r="AV896" s="13" t="s">
        <v>88</v>
      </c>
      <c r="AW896" s="13" t="s">
        <v>37</v>
      </c>
      <c r="AX896" s="13" t="s">
        <v>76</v>
      </c>
      <c r="AY896" s="158" t="s">
        <v>263</v>
      </c>
    </row>
    <row r="897" spans="2:51" s="12" customFormat="1" ht="10.199999999999999">
      <c r="B897" s="150"/>
      <c r="D897" s="151" t="s">
        <v>288</v>
      </c>
      <c r="E897" s="152" t="s">
        <v>19</v>
      </c>
      <c r="F897" s="153" t="s">
        <v>778</v>
      </c>
      <c r="H897" s="152" t="s">
        <v>19</v>
      </c>
      <c r="I897" s="154"/>
      <c r="L897" s="150"/>
      <c r="M897" s="155"/>
      <c r="T897" s="156"/>
      <c r="AT897" s="152" t="s">
        <v>288</v>
      </c>
      <c r="AU897" s="152" t="s">
        <v>88</v>
      </c>
      <c r="AV897" s="12" t="s">
        <v>83</v>
      </c>
      <c r="AW897" s="12" t="s">
        <v>37</v>
      </c>
      <c r="AX897" s="12" t="s">
        <v>76</v>
      </c>
      <c r="AY897" s="152" t="s">
        <v>263</v>
      </c>
    </row>
    <row r="898" spans="2:51" s="13" customFormat="1" ht="10.199999999999999">
      <c r="B898" s="157"/>
      <c r="D898" s="151" t="s">
        <v>288</v>
      </c>
      <c r="E898" s="158" t="s">
        <v>19</v>
      </c>
      <c r="F898" s="159" t="s">
        <v>1233</v>
      </c>
      <c r="H898" s="160">
        <v>16.100000000000001</v>
      </c>
      <c r="I898" s="161"/>
      <c r="L898" s="157"/>
      <c r="M898" s="162"/>
      <c r="T898" s="163"/>
      <c r="AT898" s="158" t="s">
        <v>288</v>
      </c>
      <c r="AU898" s="158" t="s">
        <v>88</v>
      </c>
      <c r="AV898" s="13" t="s">
        <v>88</v>
      </c>
      <c r="AW898" s="13" t="s">
        <v>37</v>
      </c>
      <c r="AX898" s="13" t="s">
        <v>76</v>
      </c>
      <c r="AY898" s="158" t="s">
        <v>263</v>
      </c>
    </row>
    <row r="899" spans="2:51" s="13" customFormat="1" ht="10.199999999999999">
      <c r="B899" s="157"/>
      <c r="D899" s="151" t="s">
        <v>288</v>
      </c>
      <c r="E899" s="158" t="s">
        <v>19</v>
      </c>
      <c r="F899" s="159" t="s">
        <v>1234</v>
      </c>
      <c r="H899" s="160">
        <v>79.635000000000005</v>
      </c>
      <c r="I899" s="161"/>
      <c r="L899" s="157"/>
      <c r="M899" s="162"/>
      <c r="T899" s="163"/>
      <c r="AT899" s="158" t="s">
        <v>288</v>
      </c>
      <c r="AU899" s="158" t="s">
        <v>88</v>
      </c>
      <c r="AV899" s="13" t="s">
        <v>88</v>
      </c>
      <c r="AW899" s="13" t="s">
        <v>37</v>
      </c>
      <c r="AX899" s="13" t="s">
        <v>76</v>
      </c>
      <c r="AY899" s="158" t="s">
        <v>263</v>
      </c>
    </row>
    <row r="900" spans="2:51" s="13" customFormat="1" ht="10.199999999999999">
      <c r="B900" s="157"/>
      <c r="D900" s="151" t="s">
        <v>288</v>
      </c>
      <c r="E900" s="158" t="s">
        <v>19</v>
      </c>
      <c r="F900" s="159" t="s">
        <v>1235</v>
      </c>
      <c r="H900" s="160">
        <v>35.56</v>
      </c>
      <c r="I900" s="161"/>
      <c r="L900" s="157"/>
      <c r="M900" s="162"/>
      <c r="T900" s="163"/>
      <c r="AT900" s="158" t="s">
        <v>288</v>
      </c>
      <c r="AU900" s="158" t="s">
        <v>88</v>
      </c>
      <c r="AV900" s="13" t="s">
        <v>88</v>
      </c>
      <c r="AW900" s="13" t="s">
        <v>37</v>
      </c>
      <c r="AX900" s="13" t="s">
        <v>76</v>
      </c>
      <c r="AY900" s="158" t="s">
        <v>263</v>
      </c>
    </row>
    <row r="901" spans="2:51" s="13" customFormat="1" ht="10.199999999999999">
      <c r="B901" s="157"/>
      <c r="D901" s="151" t="s">
        <v>288</v>
      </c>
      <c r="E901" s="158" t="s">
        <v>19</v>
      </c>
      <c r="F901" s="159" t="s">
        <v>1236</v>
      </c>
      <c r="H901" s="160">
        <v>33.67</v>
      </c>
      <c r="I901" s="161"/>
      <c r="L901" s="157"/>
      <c r="M901" s="162"/>
      <c r="T901" s="163"/>
      <c r="AT901" s="158" t="s">
        <v>288</v>
      </c>
      <c r="AU901" s="158" t="s">
        <v>88</v>
      </c>
      <c r="AV901" s="13" t="s">
        <v>88</v>
      </c>
      <c r="AW901" s="13" t="s">
        <v>37</v>
      </c>
      <c r="AX901" s="13" t="s">
        <v>76</v>
      </c>
      <c r="AY901" s="158" t="s">
        <v>263</v>
      </c>
    </row>
    <row r="902" spans="2:51" s="13" customFormat="1" ht="10.199999999999999">
      <c r="B902" s="157"/>
      <c r="D902" s="151" t="s">
        <v>288</v>
      </c>
      <c r="E902" s="158" t="s">
        <v>19</v>
      </c>
      <c r="F902" s="159" t="s">
        <v>1237</v>
      </c>
      <c r="H902" s="160">
        <v>22.03</v>
      </c>
      <c r="I902" s="161"/>
      <c r="L902" s="157"/>
      <c r="M902" s="162"/>
      <c r="T902" s="163"/>
      <c r="AT902" s="158" t="s">
        <v>288</v>
      </c>
      <c r="AU902" s="158" t="s">
        <v>88</v>
      </c>
      <c r="AV902" s="13" t="s">
        <v>88</v>
      </c>
      <c r="AW902" s="13" t="s">
        <v>37</v>
      </c>
      <c r="AX902" s="13" t="s">
        <v>76</v>
      </c>
      <c r="AY902" s="158" t="s">
        <v>263</v>
      </c>
    </row>
    <row r="903" spans="2:51" s="12" customFormat="1" ht="10.199999999999999">
      <c r="B903" s="150"/>
      <c r="D903" s="151" t="s">
        <v>288</v>
      </c>
      <c r="E903" s="152" t="s">
        <v>19</v>
      </c>
      <c r="F903" s="153" t="s">
        <v>1238</v>
      </c>
      <c r="H903" s="152" t="s">
        <v>19</v>
      </c>
      <c r="I903" s="154"/>
      <c r="L903" s="150"/>
      <c r="M903" s="155"/>
      <c r="T903" s="156"/>
      <c r="AT903" s="152" t="s">
        <v>288</v>
      </c>
      <c r="AU903" s="152" t="s">
        <v>88</v>
      </c>
      <c r="AV903" s="12" t="s">
        <v>83</v>
      </c>
      <c r="AW903" s="12" t="s">
        <v>37</v>
      </c>
      <c r="AX903" s="12" t="s">
        <v>76</v>
      </c>
      <c r="AY903" s="152" t="s">
        <v>263</v>
      </c>
    </row>
    <row r="904" spans="2:51" s="12" customFormat="1" ht="10.199999999999999">
      <c r="B904" s="150"/>
      <c r="D904" s="151" t="s">
        <v>288</v>
      </c>
      <c r="E904" s="152" t="s">
        <v>19</v>
      </c>
      <c r="F904" s="153" t="s">
        <v>789</v>
      </c>
      <c r="H904" s="152" t="s">
        <v>19</v>
      </c>
      <c r="I904" s="154"/>
      <c r="L904" s="150"/>
      <c r="M904" s="155"/>
      <c r="T904" s="156"/>
      <c r="AT904" s="152" t="s">
        <v>288</v>
      </c>
      <c r="AU904" s="152" t="s">
        <v>88</v>
      </c>
      <c r="AV904" s="12" t="s">
        <v>83</v>
      </c>
      <c r="AW904" s="12" t="s">
        <v>37</v>
      </c>
      <c r="AX904" s="12" t="s">
        <v>76</v>
      </c>
      <c r="AY904" s="152" t="s">
        <v>263</v>
      </c>
    </row>
    <row r="905" spans="2:51" s="13" customFormat="1" ht="10.199999999999999">
      <c r="B905" s="157"/>
      <c r="D905" s="151" t="s">
        <v>288</v>
      </c>
      <c r="E905" s="158" t="s">
        <v>19</v>
      </c>
      <c r="F905" s="159" t="s">
        <v>1239</v>
      </c>
      <c r="H905" s="160">
        <v>20.72</v>
      </c>
      <c r="I905" s="161"/>
      <c r="L905" s="157"/>
      <c r="M905" s="162"/>
      <c r="T905" s="163"/>
      <c r="AT905" s="158" t="s">
        <v>288</v>
      </c>
      <c r="AU905" s="158" t="s">
        <v>88</v>
      </c>
      <c r="AV905" s="13" t="s">
        <v>88</v>
      </c>
      <c r="AW905" s="13" t="s">
        <v>37</v>
      </c>
      <c r="AX905" s="13" t="s">
        <v>76</v>
      </c>
      <c r="AY905" s="158" t="s">
        <v>263</v>
      </c>
    </row>
    <row r="906" spans="2:51" s="13" customFormat="1" ht="10.199999999999999">
      <c r="B906" s="157"/>
      <c r="D906" s="151" t="s">
        <v>288</v>
      </c>
      <c r="E906" s="158" t="s">
        <v>19</v>
      </c>
      <c r="F906" s="159" t="s">
        <v>1234</v>
      </c>
      <c r="H906" s="160">
        <v>79.635000000000005</v>
      </c>
      <c r="I906" s="161"/>
      <c r="L906" s="157"/>
      <c r="M906" s="162"/>
      <c r="T906" s="163"/>
      <c r="AT906" s="158" t="s">
        <v>288</v>
      </c>
      <c r="AU906" s="158" t="s">
        <v>88</v>
      </c>
      <c r="AV906" s="13" t="s">
        <v>88</v>
      </c>
      <c r="AW906" s="13" t="s">
        <v>37</v>
      </c>
      <c r="AX906" s="13" t="s">
        <v>76</v>
      </c>
      <c r="AY906" s="158" t="s">
        <v>263</v>
      </c>
    </row>
    <row r="907" spans="2:51" s="13" customFormat="1" ht="10.199999999999999">
      <c r="B907" s="157"/>
      <c r="D907" s="151" t="s">
        <v>288</v>
      </c>
      <c r="E907" s="158" t="s">
        <v>19</v>
      </c>
      <c r="F907" s="159" t="s">
        <v>1240</v>
      </c>
      <c r="H907" s="160">
        <v>36.119999999999997</v>
      </c>
      <c r="I907" s="161"/>
      <c r="L907" s="157"/>
      <c r="M907" s="162"/>
      <c r="T907" s="163"/>
      <c r="AT907" s="158" t="s">
        <v>288</v>
      </c>
      <c r="AU907" s="158" t="s">
        <v>88</v>
      </c>
      <c r="AV907" s="13" t="s">
        <v>88</v>
      </c>
      <c r="AW907" s="13" t="s">
        <v>37</v>
      </c>
      <c r="AX907" s="13" t="s">
        <v>76</v>
      </c>
      <c r="AY907" s="158" t="s">
        <v>263</v>
      </c>
    </row>
    <row r="908" spans="2:51" s="13" customFormat="1" ht="10.199999999999999">
      <c r="B908" s="157"/>
      <c r="D908" s="151" t="s">
        <v>288</v>
      </c>
      <c r="E908" s="158" t="s">
        <v>19</v>
      </c>
      <c r="F908" s="159" t="s">
        <v>1236</v>
      </c>
      <c r="H908" s="160">
        <v>33.67</v>
      </c>
      <c r="I908" s="161"/>
      <c r="L908" s="157"/>
      <c r="M908" s="162"/>
      <c r="T908" s="163"/>
      <c r="AT908" s="158" t="s">
        <v>288</v>
      </c>
      <c r="AU908" s="158" t="s">
        <v>88</v>
      </c>
      <c r="AV908" s="13" t="s">
        <v>88</v>
      </c>
      <c r="AW908" s="13" t="s">
        <v>37</v>
      </c>
      <c r="AX908" s="13" t="s">
        <v>76</v>
      </c>
      <c r="AY908" s="158" t="s">
        <v>263</v>
      </c>
    </row>
    <row r="909" spans="2:51" s="13" customFormat="1" ht="10.199999999999999">
      <c r="B909" s="157"/>
      <c r="D909" s="151" t="s">
        <v>288</v>
      </c>
      <c r="E909" s="158" t="s">
        <v>19</v>
      </c>
      <c r="F909" s="159" t="s">
        <v>1241</v>
      </c>
      <c r="H909" s="160">
        <v>23.08</v>
      </c>
      <c r="I909" s="161"/>
      <c r="L909" s="157"/>
      <c r="M909" s="162"/>
      <c r="T909" s="163"/>
      <c r="AT909" s="158" t="s">
        <v>288</v>
      </c>
      <c r="AU909" s="158" t="s">
        <v>88</v>
      </c>
      <c r="AV909" s="13" t="s">
        <v>88</v>
      </c>
      <c r="AW909" s="13" t="s">
        <v>37</v>
      </c>
      <c r="AX909" s="13" t="s">
        <v>76</v>
      </c>
      <c r="AY909" s="158" t="s">
        <v>263</v>
      </c>
    </row>
    <row r="910" spans="2:51" s="12" customFormat="1" ht="10.199999999999999">
      <c r="B910" s="150"/>
      <c r="D910" s="151" t="s">
        <v>288</v>
      </c>
      <c r="E910" s="152" t="s">
        <v>19</v>
      </c>
      <c r="F910" s="153" t="s">
        <v>1242</v>
      </c>
      <c r="H910" s="152" t="s">
        <v>19</v>
      </c>
      <c r="I910" s="154"/>
      <c r="L910" s="150"/>
      <c r="M910" s="155"/>
      <c r="T910" s="156"/>
      <c r="AT910" s="152" t="s">
        <v>288</v>
      </c>
      <c r="AU910" s="152" t="s">
        <v>88</v>
      </c>
      <c r="AV910" s="12" t="s">
        <v>83</v>
      </c>
      <c r="AW910" s="12" t="s">
        <v>37</v>
      </c>
      <c r="AX910" s="12" t="s">
        <v>76</v>
      </c>
      <c r="AY910" s="152" t="s">
        <v>263</v>
      </c>
    </row>
    <row r="911" spans="2:51" s="12" customFormat="1" ht="10.199999999999999">
      <c r="B911" s="150"/>
      <c r="D911" s="151" t="s">
        <v>288</v>
      </c>
      <c r="E911" s="152" t="s">
        <v>19</v>
      </c>
      <c r="F911" s="153" t="s">
        <v>799</v>
      </c>
      <c r="H911" s="152" t="s">
        <v>19</v>
      </c>
      <c r="I911" s="154"/>
      <c r="L911" s="150"/>
      <c r="M911" s="155"/>
      <c r="T911" s="156"/>
      <c r="AT911" s="152" t="s">
        <v>288</v>
      </c>
      <c r="AU911" s="152" t="s">
        <v>88</v>
      </c>
      <c r="AV911" s="12" t="s">
        <v>83</v>
      </c>
      <c r="AW911" s="12" t="s">
        <v>37</v>
      </c>
      <c r="AX911" s="12" t="s">
        <v>76</v>
      </c>
      <c r="AY911" s="152" t="s">
        <v>263</v>
      </c>
    </row>
    <row r="912" spans="2:51" s="13" customFormat="1" ht="10.199999999999999">
      <c r="B912" s="157"/>
      <c r="D912" s="151" t="s">
        <v>288</v>
      </c>
      <c r="E912" s="158" t="s">
        <v>19</v>
      </c>
      <c r="F912" s="159" t="s">
        <v>1243</v>
      </c>
      <c r="H912" s="160">
        <v>17.29</v>
      </c>
      <c r="I912" s="161"/>
      <c r="L912" s="157"/>
      <c r="M912" s="162"/>
      <c r="T912" s="163"/>
      <c r="AT912" s="158" t="s">
        <v>288</v>
      </c>
      <c r="AU912" s="158" t="s">
        <v>88</v>
      </c>
      <c r="AV912" s="13" t="s">
        <v>88</v>
      </c>
      <c r="AW912" s="13" t="s">
        <v>37</v>
      </c>
      <c r="AX912" s="13" t="s">
        <v>76</v>
      </c>
      <c r="AY912" s="158" t="s">
        <v>263</v>
      </c>
    </row>
    <row r="913" spans="2:51" s="13" customFormat="1" ht="10.199999999999999">
      <c r="B913" s="157"/>
      <c r="D913" s="151" t="s">
        <v>288</v>
      </c>
      <c r="E913" s="158" t="s">
        <v>19</v>
      </c>
      <c r="F913" s="159" t="s">
        <v>1234</v>
      </c>
      <c r="H913" s="160">
        <v>79.635000000000005</v>
      </c>
      <c r="I913" s="161"/>
      <c r="L913" s="157"/>
      <c r="M913" s="162"/>
      <c r="T913" s="163"/>
      <c r="AT913" s="158" t="s">
        <v>288</v>
      </c>
      <c r="AU913" s="158" t="s">
        <v>88</v>
      </c>
      <c r="AV913" s="13" t="s">
        <v>88</v>
      </c>
      <c r="AW913" s="13" t="s">
        <v>37</v>
      </c>
      <c r="AX913" s="13" t="s">
        <v>76</v>
      </c>
      <c r="AY913" s="158" t="s">
        <v>263</v>
      </c>
    </row>
    <row r="914" spans="2:51" s="13" customFormat="1" ht="10.199999999999999">
      <c r="B914" s="157"/>
      <c r="D914" s="151" t="s">
        <v>288</v>
      </c>
      <c r="E914" s="158" t="s">
        <v>19</v>
      </c>
      <c r="F914" s="159" t="s">
        <v>1240</v>
      </c>
      <c r="H914" s="160">
        <v>36.119999999999997</v>
      </c>
      <c r="I914" s="161"/>
      <c r="L914" s="157"/>
      <c r="M914" s="162"/>
      <c r="T914" s="163"/>
      <c r="AT914" s="158" t="s">
        <v>288</v>
      </c>
      <c r="AU914" s="158" t="s">
        <v>88</v>
      </c>
      <c r="AV914" s="13" t="s">
        <v>88</v>
      </c>
      <c r="AW914" s="13" t="s">
        <v>37</v>
      </c>
      <c r="AX914" s="13" t="s">
        <v>76</v>
      </c>
      <c r="AY914" s="158" t="s">
        <v>263</v>
      </c>
    </row>
    <row r="915" spans="2:51" s="13" customFormat="1" ht="10.199999999999999">
      <c r="B915" s="157"/>
      <c r="D915" s="151" t="s">
        <v>288</v>
      </c>
      <c r="E915" s="158" t="s">
        <v>19</v>
      </c>
      <c r="F915" s="159" t="s">
        <v>1244</v>
      </c>
      <c r="H915" s="160">
        <v>34.229999999999997</v>
      </c>
      <c r="I915" s="161"/>
      <c r="L915" s="157"/>
      <c r="M915" s="162"/>
      <c r="T915" s="163"/>
      <c r="AT915" s="158" t="s">
        <v>288</v>
      </c>
      <c r="AU915" s="158" t="s">
        <v>88</v>
      </c>
      <c r="AV915" s="13" t="s">
        <v>88</v>
      </c>
      <c r="AW915" s="13" t="s">
        <v>37</v>
      </c>
      <c r="AX915" s="13" t="s">
        <v>76</v>
      </c>
      <c r="AY915" s="158" t="s">
        <v>263</v>
      </c>
    </row>
    <row r="916" spans="2:51" s="13" customFormat="1" ht="10.199999999999999">
      <c r="B916" s="157"/>
      <c r="D916" s="151" t="s">
        <v>288</v>
      </c>
      <c r="E916" s="158" t="s">
        <v>19</v>
      </c>
      <c r="F916" s="159" t="s">
        <v>1241</v>
      </c>
      <c r="H916" s="160">
        <v>23.08</v>
      </c>
      <c r="I916" s="161"/>
      <c r="L916" s="157"/>
      <c r="M916" s="162"/>
      <c r="T916" s="163"/>
      <c r="AT916" s="158" t="s">
        <v>288</v>
      </c>
      <c r="AU916" s="158" t="s">
        <v>88</v>
      </c>
      <c r="AV916" s="13" t="s">
        <v>88</v>
      </c>
      <c r="AW916" s="13" t="s">
        <v>37</v>
      </c>
      <c r="AX916" s="13" t="s">
        <v>76</v>
      </c>
      <c r="AY916" s="158" t="s">
        <v>263</v>
      </c>
    </row>
    <row r="917" spans="2:51" s="12" customFormat="1" ht="10.199999999999999">
      <c r="B917" s="150"/>
      <c r="D917" s="151" t="s">
        <v>288</v>
      </c>
      <c r="E917" s="152" t="s">
        <v>19</v>
      </c>
      <c r="F917" s="153" t="s">
        <v>1245</v>
      </c>
      <c r="H917" s="152" t="s">
        <v>19</v>
      </c>
      <c r="I917" s="154"/>
      <c r="L917" s="150"/>
      <c r="M917" s="155"/>
      <c r="T917" s="156"/>
      <c r="AT917" s="152" t="s">
        <v>288</v>
      </c>
      <c r="AU917" s="152" t="s">
        <v>88</v>
      </c>
      <c r="AV917" s="12" t="s">
        <v>83</v>
      </c>
      <c r="AW917" s="12" t="s">
        <v>37</v>
      </c>
      <c r="AX917" s="12" t="s">
        <v>76</v>
      </c>
      <c r="AY917" s="152" t="s">
        <v>263</v>
      </c>
    </row>
    <row r="918" spans="2:51" s="12" customFormat="1" ht="10.199999999999999">
      <c r="B918" s="150"/>
      <c r="D918" s="151" t="s">
        <v>288</v>
      </c>
      <c r="E918" s="152" t="s">
        <v>19</v>
      </c>
      <c r="F918" s="153" t="s">
        <v>802</v>
      </c>
      <c r="H918" s="152" t="s">
        <v>19</v>
      </c>
      <c r="I918" s="154"/>
      <c r="L918" s="150"/>
      <c r="M918" s="155"/>
      <c r="T918" s="156"/>
      <c r="AT918" s="152" t="s">
        <v>288</v>
      </c>
      <c r="AU918" s="152" t="s">
        <v>88</v>
      </c>
      <c r="AV918" s="12" t="s">
        <v>83</v>
      </c>
      <c r="AW918" s="12" t="s">
        <v>37</v>
      </c>
      <c r="AX918" s="12" t="s">
        <v>76</v>
      </c>
      <c r="AY918" s="152" t="s">
        <v>263</v>
      </c>
    </row>
    <row r="919" spans="2:51" s="13" customFormat="1" ht="10.199999999999999">
      <c r="B919" s="157"/>
      <c r="D919" s="151" t="s">
        <v>288</v>
      </c>
      <c r="E919" s="158" t="s">
        <v>19</v>
      </c>
      <c r="F919" s="159" t="s">
        <v>1246</v>
      </c>
      <c r="H919" s="160">
        <v>12.243</v>
      </c>
      <c r="I919" s="161"/>
      <c r="L919" s="157"/>
      <c r="M919" s="162"/>
      <c r="T919" s="163"/>
      <c r="AT919" s="158" t="s">
        <v>288</v>
      </c>
      <c r="AU919" s="158" t="s">
        <v>88</v>
      </c>
      <c r="AV919" s="13" t="s">
        <v>88</v>
      </c>
      <c r="AW919" s="13" t="s">
        <v>37</v>
      </c>
      <c r="AX919" s="13" t="s">
        <v>76</v>
      </c>
      <c r="AY919" s="158" t="s">
        <v>263</v>
      </c>
    </row>
    <row r="920" spans="2:51" s="13" customFormat="1" ht="10.199999999999999">
      <c r="B920" s="157"/>
      <c r="D920" s="151" t="s">
        <v>288</v>
      </c>
      <c r="E920" s="158" t="s">
        <v>19</v>
      </c>
      <c r="F920" s="159" t="s">
        <v>1247</v>
      </c>
      <c r="H920" s="160">
        <v>79.465000000000003</v>
      </c>
      <c r="I920" s="161"/>
      <c r="L920" s="157"/>
      <c r="M920" s="162"/>
      <c r="T920" s="163"/>
      <c r="AT920" s="158" t="s">
        <v>288</v>
      </c>
      <c r="AU920" s="158" t="s">
        <v>88</v>
      </c>
      <c r="AV920" s="13" t="s">
        <v>88</v>
      </c>
      <c r="AW920" s="13" t="s">
        <v>37</v>
      </c>
      <c r="AX920" s="13" t="s">
        <v>76</v>
      </c>
      <c r="AY920" s="158" t="s">
        <v>263</v>
      </c>
    </row>
    <row r="921" spans="2:51" s="13" customFormat="1" ht="10.199999999999999">
      <c r="B921" s="157"/>
      <c r="D921" s="151" t="s">
        <v>288</v>
      </c>
      <c r="E921" s="158" t="s">
        <v>19</v>
      </c>
      <c r="F921" s="159" t="s">
        <v>1248</v>
      </c>
      <c r="H921" s="160">
        <v>38.055</v>
      </c>
      <c r="I921" s="161"/>
      <c r="L921" s="157"/>
      <c r="M921" s="162"/>
      <c r="T921" s="163"/>
      <c r="AT921" s="158" t="s">
        <v>288</v>
      </c>
      <c r="AU921" s="158" t="s">
        <v>88</v>
      </c>
      <c r="AV921" s="13" t="s">
        <v>88</v>
      </c>
      <c r="AW921" s="13" t="s">
        <v>37</v>
      </c>
      <c r="AX921" s="13" t="s">
        <v>76</v>
      </c>
      <c r="AY921" s="158" t="s">
        <v>263</v>
      </c>
    </row>
    <row r="922" spans="2:51" s="13" customFormat="1" ht="10.199999999999999">
      <c r="B922" s="157"/>
      <c r="D922" s="151" t="s">
        <v>288</v>
      </c>
      <c r="E922" s="158" t="s">
        <v>19</v>
      </c>
      <c r="F922" s="159" t="s">
        <v>1249</v>
      </c>
      <c r="H922" s="160">
        <v>35.118000000000002</v>
      </c>
      <c r="I922" s="161"/>
      <c r="L922" s="157"/>
      <c r="M922" s="162"/>
      <c r="T922" s="163"/>
      <c r="AT922" s="158" t="s">
        <v>288</v>
      </c>
      <c r="AU922" s="158" t="s">
        <v>88</v>
      </c>
      <c r="AV922" s="13" t="s">
        <v>88</v>
      </c>
      <c r="AW922" s="13" t="s">
        <v>37</v>
      </c>
      <c r="AX922" s="13" t="s">
        <v>76</v>
      </c>
      <c r="AY922" s="158" t="s">
        <v>263</v>
      </c>
    </row>
    <row r="923" spans="2:51" s="13" customFormat="1" ht="10.199999999999999">
      <c r="B923" s="157"/>
      <c r="D923" s="151" t="s">
        <v>288</v>
      </c>
      <c r="E923" s="158" t="s">
        <v>19</v>
      </c>
      <c r="F923" s="159" t="s">
        <v>1250</v>
      </c>
      <c r="H923" s="160">
        <v>22.725000000000001</v>
      </c>
      <c r="I923" s="161"/>
      <c r="L923" s="157"/>
      <c r="M923" s="162"/>
      <c r="T923" s="163"/>
      <c r="AT923" s="158" t="s">
        <v>288</v>
      </c>
      <c r="AU923" s="158" t="s">
        <v>88</v>
      </c>
      <c r="AV923" s="13" t="s">
        <v>88</v>
      </c>
      <c r="AW923" s="13" t="s">
        <v>37</v>
      </c>
      <c r="AX923" s="13" t="s">
        <v>76</v>
      </c>
      <c r="AY923" s="158" t="s">
        <v>263</v>
      </c>
    </row>
    <row r="924" spans="2:51" s="12" customFormat="1" ht="10.199999999999999">
      <c r="B924" s="150"/>
      <c r="D924" s="151" t="s">
        <v>288</v>
      </c>
      <c r="E924" s="152" t="s">
        <v>19</v>
      </c>
      <c r="F924" s="153" t="s">
        <v>1251</v>
      </c>
      <c r="H924" s="152" t="s">
        <v>19</v>
      </c>
      <c r="I924" s="154"/>
      <c r="L924" s="150"/>
      <c r="M924" s="155"/>
      <c r="T924" s="156"/>
      <c r="AT924" s="152" t="s">
        <v>288</v>
      </c>
      <c r="AU924" s="152" t="s">
        <v>88</v>
      </c>
      <c r="AV924" s="12" t="s">
        <v>83</v>
      </c>
      <c r="AW924" s="12" t="s">
        <v>37</v>
      </c>
      <c r="AX924" s="12" t="s">
        <v>76</v>
      </c>
      <c r="AY924" s="152" t="s">
        <v>263</v>
      </c>
    </row>
    <row r="925" spans="2:51" s="12" customFormat="1" ht="10.199999999999999">
      <c r="B925" s="150"/>
      <c r="D925" s="151" t="s">
        <v>288</v>
      </c>
      <c r="E925" s="152" t="s">
        <v>19</v>
      </c>
      <c r="F925" s="153" t="s">
        <v>811</v>
      </c>
      <c r="H925" s="152" t="s">
        <v>19</v>
      </c>
      <c r="I925" s="154"/>
      <c r="L925" s="150"/>
      <c r="M925" s="155"/>
      <c r="T925" s="156"/>
      <c r="AT925" s="152" t="s">
        <v>288</v>
      </c>
      <c r="AU925" s="152" t="s">
        <v>88</v>
      </c>
      <c r="AV925" s="12" t="s">
        <v>83</v>
      </c>
      <c r="AW925" s="12" t="s">
        <v>37</v>
      </c>
      <c r="AX925" s="12" t="s">
        <v>76</v>
      </c>
      <c r="AY925" s="152" t="s">
        <v>263</v>
      </c>
    </row>
    <row r="926" spans="2:51" s="13" customFormat="1" ht="10.199999999999999">
      <c r="B926" s="157"/>
      <c r="D926" s="151" t="s">
        <v>288</v>
      </c>
      <c r="E926" s="158" t="s">
        <v>19</v>
      </c>
      <c r="F926" s="159" t="s">
        <v>1239</v>
      </c>
      <c r="H926" s="160">
        <v>20.72</v>
      </c>
      <c r="I926" s="161"/>
      <c r="L926" s="157"/>
      <c r="M926" s="162"/>
      <c r="T926" s="163"/>
      <c r="AT926" s="158" t="s">
        <v>288</v>
      </c>
      <c r="AU926" s="158" t="s">
        <v>88</v>
      </c>
      <c r="AV926" s="13" t="s">
        <v>88</v>
      </c>
      <c r="AW926" s="13" t="s">
        <v>37</v>
      </c>
      <c r="AX926" s="13" t="s">
        <v>76</v>
      </c>
      <c r="AY926" s="158" t="s">
        <v>263</v>
      </c>
    </row>
    <row r="927" spans="2:51" s="13" customFormat="1" ht="10.199999999999999">
      <c r="B927" s="157"/>
      <c r="D927" s="151" t="s">
        <v>288</v>
      </c>
      <c r="E927" s="158" t="s">
        <v>19</v>
      </c>
      <c r="F927" s="159" t="s">
        <v>1252</v>
      </c>
      <c r="H927" s="160">
        <v>74.62</v>
      </c>
      <c r="I927" s="161"/>
      <c r="L927" s="157"/>
      <c r="M927" s="162"/>
      <c r="T927" s="163"/>
      <c r="AT927" s="158" t="s">
        <v>288</v>
      </c>
      <c r="AU927" s="158" t="s">
        <v>88</v>
      </c>
      <c r="AV927" s="13" t="s">
        <v>88</v>
      </c>
      <c r="AW927" s="13" t="s">
        <v>37</v>
      </c>
      <c r="AX927" s="13" t="s">
        <v>76</v>
      </c>
      <c r="AY927" s="158" t="s">
        <v>263</v>
      </c>
    </row>
    <row r="928" spans="2:51" s="13" customFormat="1" ht="10.199999999999999">
      <c r="B928" s="157"/>
      <c r="D928" s="151" t="s">
        <v>288</v>
      </c>
      <c r="E928" s="158" t="s">
        <v>19</v>
      </c>
      <c r="F928" s="159" t="s">
        <v>1253</v>
      </c>
      <c r="H928" s="160">
        <v>36.4</v>
      </c>
      <c r="I928" s="161"/>
      <c r="L928" s="157"/>
      <c r="M928" s="162"/>
      <c r="T928" s="163"/>
      <c r="AT928" s="158" t="s">
        <v>288</v>
      </c>
      <c r="AU928" s="158" t="s">
        <v>88</v>
      </c>
      <c r="AV928" s="13" t="s">
        <v>88</v>
      </c>
      <c r="AW928" s="13" t="s">
        <v>37</v>
      </c>
      <c r="AX928" s="13" t="s">
        <v>76</v>
      </c>
      <c r="AY928" s="158" t="s">
        <v>263</v>
      </c>
    </row>
    <row r="929" spans="2:65" s="13" customFormat="1" ht="10.199999999999999">
      <c r="B929" s="157"/>
      <c r="D929" s="151" t="s">
        <v>288</v>
      </c>
      <c r="E929" s="158" t="s">
        <v>19</v>
      </c>
      <c r="F929" s="159" t="s">
        <v>1254</v>
      </c>
      <c r="H929" s="160">
        <v>33.67</v>
      </c>
      <c r="I929" s="161"/>
      <c r="L929" s="157"/>
      <c r="M929" s="162"/>
      <c r="T929" s="163"/>
      <c r="AT929" s="158" t="s">
        <v>288</v>
      </c>
      <c r="AU929" s="158" t="s">
        <v>88</v>
      </c>
      <c r="AV929" s="13" t="s">
        <v>88</v>
      </c>
      <c r="AW929" s="13" t="s">
        <v>37</v>
      </c>
      <c r="AX929" s="13" t="s">
        <v>76</v>
      </c>
      <c r="AY929" s="158" t="s">
        <v>263</v>
      </c>
    </row>
    <row r="930" spans="2:65" s="13" customFormat="1" ht="10.199999999999999">
      <c r="B930" s="157"/>
      <c r="D930" s="151" t="s">
        <v>288</v>
      </c>
      <c r="E930" s="158" t="s">
        <v>19</v>
      </c>
      <c r="F930" s="159" t="s">
        <v>1255</v>
      </c>
      <c r="H930" s="160">
        <v>22.24</v>
      </c>
      <c r="I930" s="161"/>
      <c r="L930" s="157"/>
      <c r="M930" s="162"/>
      <c r="T930" s="163"/>
      <c r="AT930" s="158" t="s">
        <v>288</v>
      </c>
      <c r="AU930" s="158" t="s">
        <v>88</v>
      </c>
      <c r="AV930" s="13" t="s">
        <v>88</v>
      </c>
      <c r="AW930" s="13" t="s">
        <v>37</v>
      </c>
      <c r="AX930" s="13" t="s">
        <v>76</v>
      </c>
      <c r="AY930" s="158" t="s">
        <v>263</v>
      </c>
    </row>
    <row r="931" spans="2:65" s="12" customFormat="1" ht="10.199999999999999">
      <c r="B931" s="150"/>
      <c r="D931" s="151" t="s">
        <v>288</v>
      </c>
      <c r="E931" s="152" t="s">
        <v>19</v>
      </c>
      <c r="F931" s="153" t="s">
        <v>1256</v>
      </c>
      <c r="H931" s="152" t="s">
        <v>19</v>
      </c>
      <c r="I931" s="154"/>
      <c r="L931" s="150"/>
      <c r="M931" s="155"/>
      <c r="T931" s="156"/>
      <c r="AT931" s="152" t="s">
        <v>288</v>
      </c>
      <c r="AU931" s="152" t="s">
        <v>88</v>
      </c>
      <c r="AV931" s="12" t="s">
        <v>83</v>
      </c>
      <c r="AW931" s="12" t="s">
        <v>37</v>
      </c>
      <c r="AX931" s="12" t="s">
        <v>76</v>
      </c>
      <c r="AY931" s="152" t="s">
        <v>263</v>
      </c>
    </row>
    <row r="932" spans="2:65" s="15" customFormat="1" ht="10.199999999999999">
      <c r="B932" s="171"/>
      <c r="D932" s="151" t="s">
        <v>288</v>
      </c>
      <c r="E932" s="172" t="s">
        <v>19</v>
      </c>
      <c r="F932" s="173" t="s">
        <v>355</v>
      </c>
      <c r="H932" s="174">
        <v>975.89100000000019</v>
      </c>
      <c r="I932" s="175"/>
      <c r="L932" s="171"/>
      <c r="M932" s="176"/>
      <c r="T932" s="177"/>
      <c r="AT932" s="172" t="s">
        <v>288</v>
      </c>
      <c r="AU932" s="172" t="s">
        <v>88</v>
      </c>
      <c r="AV932" s="15" t="s">
        <v>98</v>
      </c>
      <c r="AW932" s="15" t="s">
        <v>37</v>
      </c>
      <c r="AX932" s="15" t="s">
        <v>83</v>
      </c>
      <c r="AY932" s="172" t="s">
        <v>263</v>
      </c>
    </row>
    <row r="933" spans="2:65" s="1" customFormat="1" ht="24.15" customHeight="1">
      <c r="B933" s="34"/>
      <c r="C933" s="133" t="s">
        <v>1257</v>
      </c>
      <c r="D933" s="133" t="s">
        <v>265</v>
      </c>
      <c r="E933" s="134" t="s">
        <v>1258</v>
      </c>
      <c r="F933" s="135" t="s">
        <v>1259</v>
      </c>
      <c r="G933" s="136" t="s">
        <v>378</v>
      </c>
      <c r="H933" s="137">
        <v>541.66499999999996</v>
      </c>
      <c r="I933" s="138"/>
      <c r="J933" s="139">
        <f>ROUND(I933*H933,2)</f>
        <v>0</v>
      </c>
      <c r="K933" s="135" t="s">
        <v>269</v>
      </c>
      <c r="L933" s="34"/>
      <c r="M933" s="140" t="s">
        <v>19</v>
      </c>
      <c r="N933" s="141" t="s">
        <v>48</v>
      </c>
      <c r="P933" s="142">
        <f>O933*H933</f>
        <v>0</v>
      </c>
      <c r="Q933" s="142">
        <v>6.9980000000000001E-2</v>
      </c>
      <c r="R933" s="142">
        <f>Q933*H933</f>
        <v>37.905716699999999</v>
      </c>
      <c r="S933" s="142">
        <v>0</v>
      </c>
      <c r="T933" s="143">
        <f>S933*H933</f>
        <v>0</v>
      </c>
      <c r="AR933" s="144" t="s">
        <v>98</v>
      </c>
      <c r="AT933" s="144" t="s">
        <v>265</v>
      </c>
      <c r="AU933" s="144" t="s">
        <v>88</v>
      </c>
      <c r="AY933" s="19" t="s">
        <v>263</v>
      </c>
      <c r="BE933" s="145">
        <f>IF(N933="základní",J933,0)</f>
        <v>0</v>
      </c>
      <c r="BF933" s="145">
        <f>IF(N933="snížená",J933,0)</f>
        <v>0</v>
      </c>
      <c r="BG933" s="145">
        <f>IF(N933="zákl. přenesená",J933,0)</f>
        <v>0</v>
      </c>
      <c r="BH933" s="145">
        <f>IF(N933="sníž. přenesená",J933,0)</f>
        <v>0</v>
      </c>
      <c r="BI933" s="145">
        <f>IF(N933="nulová",J933,0)</f>
        <v>0</v>
      </c>
      <c r="BJ933" s="19" t="s">
        <v>88</v>
      </c>
      <c r="BK933" s="145">
        <f>ROUND(I933*H933,2)</f>
        <v>0</v>
      </c>
      <c r="BL933" s="19" t="s">
        <v>98</v>
      </c>
      <c r="BM933" s="144" t="s">
        <v>1260</v>
      </c>
    </row>
    <row r="934" spans="2:65" s="1" customFormat="1" ht="10.199999999999999">
      <c r="B934" s="34"/>
      <c r="D934" s="146" t="s">
        <v>271</v>
      </c>
      <c r="F934" s="147" t="s">
        <v>1261</v>
      </c>
      <c r="I934" s="148"/>
      <c r="L934" s="34"/>
      <c r="M934" s="149"/>
      <c r="T934" s="55"/>
      <c r="AT934" s="19" t="s">
        <v>271</v>
      </c>
      <c r="AU934" s="19" t="s">
        <v>88</v>
      </c>
    </row>
    <row r="935" spans="2:65" s="12" customFormat="1" ht="10.199999999999999">
      <c r="B935" s="150"/>
      <c r="D935" s="151" t="s">
        <v>288</v>
      </c>
      <c r="E935" s="152" t="s">
        <v>19</v>
      </c>
      <c r="F935" s="153" t="s">
        <v>824</v>
      </c>
      <c r="H935" s="152" t="s">
        <v>19</v>
      </c>
      <c r="I935" s="154"/>
      <c r="L935" s="150"/>
      <c r="M935" s="155"/>
      <c r="T935" s="156"/>
      <c r="AT935" s="152" t="s">
        <v>288</v>
      </c>
      <c r="AU935" s="152" t="s">
        <v>88</v>
      </c>
      <c r="AV935" s="12" t="s">
        <v>83</v>
      </c>
      <c r="AW935" s="12" t="s">
        <v>37</v>
      </c>
      <c r="AX935" s="12" t="s">
        <v>76</v>
      </c>
      <c r="AY935" s="152" t="s">
        <v>263</v>
      </c>
    </row>
    <row r="936" spans="2:65" s="13" customFormat="1" ht="10.199999999999999">
      <c r="B936" s="157"/>
      <c r="D936" s="151" t="s">
        <v>288</v>
      </c>
      <c r="E936" s="158" t="s">
        <v>19</v>
      </c>
      <c r="F936" s="159" t="s">
        <v>1262</v>
      </c>
      <c r="H936" s="160">
        <v>18.905999999999999</v>
      </c>
      <c r="I936" s="161"/>
      <c r="L936" s="157"/>
      <c r="M936" s="162"/>
      <c r="T936" s="163"/>
      <c r="AT936" s="158" t="s">
        <v>288</v>
      </c>
      <c r="AU936" s="158" t="s">
        <v>88</v>
      </c>
      <c r="AV936" s="13" t="s">
        <v>88</v>
      </c>
      <c r="AW936" s="13" t="s">
        <v>37</v>
      </c>
      <c r="AX936" s="13" t="s">
        <v>76</v>
      </c>
      <c r="AY936" s="158" t="s">
        <v>263</v>
      </c>
    </row>
    <row r="937" spans="2:65" s="13" customFormat="1" ht="10.199999999999999">
      <c r="B937" s="157"/>
      <c r="D937" s="151" t="s">
        <v>288</v>
      </c>
      <c r="E937" s="158" t="s">
        <v>19</v>
      </c>
      <c r="F937" s="159" t="s">
        <v>1263</v>
      </c>
      <c r="H937" s="160">
        <v>59.1</v>
      </c>
      <c r="I937" s="161"/>
      <c r="L937" s="157"/>
      <c r="M937" s="162"/>
      <c r="T937" s="163"/>
      <c r="AT937" s="158" t="s">
        <v>288</v>
      </c>
      <c r="AU937" s="158" t="s">
        <v>88</v>
      </c>
      <c r="AV937" s="13" t="s">
        <v>88</v>
      </c>
      <c r="AW937" s="13" t="s">
        <v>37</v>
      </c>
      <c r="AX937" s="13" t="s">
        <v>76</v>
      </c>
      <c r="AY937" s="158" t="s">
        <v>263</v>
      </c>
    </row>
    <row r="938" spans="2:65" s="13" customFormat="1" ht="10.199999999999999">
      <c r="B938" s="157"/>
      <c r="D938" s="151" t="s">
        <v>288</v>
      </c>
      <c r="E938" s="158" t="s">
        <v>19</v>
      </c>
      <c r="F938" s="159" t="s">
        <v>1264</v>
      </c>
      <c r="H938" s="160">
        <v>37.424999999999997</v>
      </c>
      <c r="I938" s="161"/>
      <c r="L938" s="157"/>
      <c r="M938" s="162"/>
      <c r="T938" s="163"/>
      <c r="AT938" s="158" t="s">
        <v>288</v>
      </c>
      <c r="AU938" s="158" t="s">
        <v>88</v>
      </c>
      <c r="AV938" s="13" t="s">
        <v>88</v>
      </c>
      <c r="AW938" s="13" t="s">
        <v>37</v>
      </c>
      <c r="AX938" s="13" t="s">
        <v>76</v>
      </c>
      <c r="AY938" s="158" t="s">
        <v>263</v>
      </c>
    </row>
    <row r="939" spans="2:65" s="12" customFormat="1" ht="10.199999999999999">
      <c r="B939" s="150"/>
      <c r="D939" s="151" t="s">
        <v>288</v>
      </c>
      <c r="E939" s="152" t="s">
        <v>19</v>
      </c>
      <c r="F939" s="153" t="s">
        <v>661</v>
      </c>
      <c r="H939" s="152" t="s">
        <v>19</v>
      </c>
      <c r="I939" s="154"/>
      <c r="L939" s="150"/>
      <c r="M939" s="155"/>
      <c r="T939" s="156"/>
      <c r="AT939" s="152" t="s">
        <v>288</v>
      </c>
      <c r="AU939" s="152" t="s">
        <v>88</v>
      </c>
      <c r="AV939" s="12" t="s">
        <v>83</v>
      </c>
      <c r="AW939" s="12" t="s">
        <v>37</v>
      </c>
      <c r="AX939" s="12" t="s">
        <v>76</v>
      </c>
      <c r="AY939" s="152" t="s">
        <v>263</v>
      </c>
    </row>
    <row r="940" spans="2:65" s="12" customFormat="1" ht="10.199999999999999">
      <c r="B940" s="150"/>
      <c r="D940" s="151" t="s">
        <v>288</v>
      </c>
      <c r="E940" s="152" t="s">
        <v>19</v>
      </c>
      <c r="F940" s="153" t="s">
        <v>778</v>
      </c>
      <c r="H940" s="152" t="s">
        <v>19</v>
      </c>
      <c r="I940" s="154"/>
      <c r="L940" s="150"/>
      <c r="M940" s="155"/>
      <c r="T940" s="156"/>
      <c r="AT940" s="152" t="s">
        <v>288</v>
      </c>
      <c r="AU940" s="152" t="s">
        <v>88</v>
      </c>
      <c r="AV940" s="12" t="s">
        <v>83</v>
      </c>
      <c r="AW940" s="12" t="s">
        <v>37</v>
      </c>
      <c r="AX940" s="12" t="s">
        <v>76</v>
      </c>
      <c r="AY940" s="152" t="s">
        <v>263</v>
      </c>
    </row>
    <row r="941" spans="2:65" s="13" customFormat="1" ht="10.199999999999999">
      <c r="B941" s="157"/>
      <c r="D941" s="151" t="s">
        <v>288</v>
      </c>
      <c r="E941" s="158" t="s">
        <v>19</v>
      </c>
      <c r="F941" s="159" t="s">
        <v>1265</v>
      </c>
      <c r="H941" s="160">
        <v>52.58</v>
      </c>
      <c r="I941" s="161"/>
      <c r="L941" s="157"/>
      <c r="M941" s="162"/>
      <c r="T941" s="163"/>
      <c r="AT941" s="158" t="s">
        <v>288</v>
      </c>
      <c r="AU941" s="158" t="s">
        <v>88</v>
      </c>
      <c r="AV941" s="13" t="s">
        <v>88</v>
      </c>
      <c r="AW941" s="13" t="s">
        <v>37</v>
      </c>
      <c r="AX941" s="13" t="s">
        <v>76</v>
      </c>
      <c r="AY941" s="158" t="s">
        <v>263</v>
      </c>
    </row>
    <row r="942" spans="2:65" s="13" customFormat="1" ht="10.199999999999999">
      <c r="B942" s="157"/>
      <c r="D942" s="151" t="s">
        <v>288</v>
      </c>
      <c r="E942" s="158" t="s">
        <v>19</v>
      </c>
      <c r="F942" s="159" t="s">
        <v>1266</v>
      </c>
      <c r="H942" s="160">
        <v>11.74</v>
      </c>
      <c r="I942" s="161"/>
      <c r="L942" s="157"/>
      <c r="M942" s="162"/>
      <c r="T942" s="163"/>
      <c r="AT942" s="158" t="s">
        <v>288</v>
      </c>
      <c r="AU942" s="158" t="s">
        <v>88</v>
      </c>
      <c r="AV942" s="13" t="s">
        <v>88</v>
      </c>
      <c r="AW942" s="13" t="s">
        <v>37</v>
      </c>
      <c r="AX942" s="13" t="s">
        <v>76</v>
      </c>
      <c r="AY942" s="158" t="s">
        <v>263</v>
      </c>
    </row>
    <row r="943" spans="2:65" s="12" customFormat="1" ht="10.199999999999999">
      <c r="B943" s="150"/>
      <c r="D943" s="151" t="s">
        <v>288</v>
      </c>
      <c r="E943" s="152" t="s">
        <v>19</v>
      </c>
      <c r="F943" s="153" t="s">
        <v>1238</v>
      </c>
      <c r="H943" s="152" t="s">
        <v>19</v>
      </c>
      <c r="I943" s="154"/>
      <c r="L943" s="150"/>
      <c r="M943" s="155"/>
      <c r="T943" s="156"/>
      <c r="AT943" s="152" t="s">
        <v>288</v>
      </c>
      <c r="AU943" s="152" t="s">
        <v>88</v>
      </c>
      <c r="AV943" s="12" t="s">
        <v>83</v>
      </c>
      <c r="AW943" s="12" t="s">
        <v>37</v>
      </c>
      <c r="AX943" s="12" t="s">
        <v>76</v>
      </c>
      <c r="AY943" s="152" t="s">
        <v>263</v>
      </c>
    </row>
    <row r="944" spans="2:65" s="12" customFormat="1" ht="10.199999999999999">
      <c r="B944" s="150"/>
      <c r="D944" s="151" t="s">
        <v>288</v>
      </c>
      <c r="E944" s="152" t="s">
        <v>19</v>
      </c>
      <c r="F944" s="153" t="s">
        <v>789</v>
      </c>
      <c r="H944" s="152" t="s">
        <v>19</v>
      </c>
      <c r="I944" s="154"/>
      <c r="L944" s="150"/>
      <c r="M944" s="155"/>
      <c r="T944" s="156"/>
      <c r="AT944" s="152" t="s">
        <v>288</v>
      </c>
      <c r="AU944" s="152" t="s">
        <v>88</v>
      </c>
      <c r="AV944" s="12" t="s">
        <v>83</v>
      </c>
      <c r="AW944" s="12" t="s">
        <v>37</v>
      </c>
      <c r="AX944" s="12" t="s">
        <v>76</v>
      </c>
      <c r="AY944" s="152" t="s">
        <v>263</v>
      </c>
    </row>
    <row r="945" spans="2:51" s="13" customFormat="1" ht="10.199999999999999">
      <c r="B945" s="157"/>
      <c r="D945" s="151" t="s">
        <v>288</v>
      </c>
      <c r="E945" s="158" t="s">
        <v>19</v>
      </c>
      <c r="F945" s="159" t="s">
        <v>1267</v>
      </c>
      <c r="H945" s="160">
        <v>20.053000000000001</v>
      </c>
      <c r="I945" s="161"/>
      <c r="L945" s="157"/>
      <c r="M945" s="162"/>
      <c r="T945" s="163"/>
      <c r="AT945" s="158" t="s">
        <v>288</v>
      </c>
      <c r="AU945" s="158" t="s">
        <v>88</v>
      </c>
      <c r="AV945" s="13" t="s">
        <v>88</v>
      </c>
      <c r="AW945" s="13" t="s">
        <v>37</v>
      </c>
      <c r="AX945" s="13" t="s">
        <v>76</v>
      </c>
      <c r="AY945" s="158" t="s">
        <v>263</v>
      </c>
    </row>
    <row r="946" spans="2:51" s="13" customFormat="1" ht="10.199999999999999">
      <c r="B946" s="157"/>
      <c r="D946" s="151" t="s">
        <v>288</v>
      </c>
      <c r="E946" s="158" t="s">
        <v>19</v>
      </c>
      <c r="F946" s="159" t="s">
        <v>1268</v>
      </c>
      <c r="H946" s="160">
        <v>42.92</v>
      </c>
      <c r="I946" s="161"/>
      <c r="L946" s="157"/>
      <c r="M946" s="162"/>
      <c r="T946" s="163"/>
      <c r="AT946" s="158" t="s">
        <v>288</v>
      </c>
      <c r="AU946" s="158" t="s">
        <v>88</v>
      </c>
      <c r="AV946" s="13" t="s">
        <v>88</v>
      </c>
      <c r="AW946" s="13" t="s">
        <v>37</v>
      </c>
      <c r="AX946" s="13" t="s">
        <v>76</v>
      </c>
      <c r="AY946" s="158" t="s">
        <v>263</v>
      </c>
    </row>
    <row r="947" spans="2:51" s="13" customFormat="1" ht="10.199999999999999">
      <c r="B947" s="157"/>
      <c r="D947" s="151" t="s">
        <v>288</v>
      </c>
      <c r="E947" s="158" t="s">
        <v>19</v>
      </c>
      <c r="F947" s="159" t="s">
        <v>1269</v>
      </c>
      <c r="H947" s="160">
        <v>19.135000000000002</v>
      </c>
      <c r="I947" s="161"/>
      <c r="L947" s="157"/>
      <c r="M947" s="162"/>
      <c r="T947" s="163"/>
      <c r="AT947" s="158" t="s">
        <v>288</v>
      </c>
      <c r="AU947" s="158" t="s">
        <v>88</v>
      </c>
      <c r="AV947" s="13" t="s">
        <v>88</v>
      </c>
      <c r="AW947" s="13" t="s">
        <v>37</v>
      </c>
      <c r="AX947" s="13" t="s">
        <v>76</v>
      </c>
      <c r="AY947" s="158" t="s">
        <v>263</v>
      </c>
    </row>
    <row r="948" spans="2:51" s="12" customFormat="1" ht="10.199999999999999">
      <c r="B948" s="150"/>
      <c r="D948" s="151" t="s">
        <v>288</v>
      </c>
      <c r="E948" s="152" t="s">
        <v>19</v>
      </c>
      <c r="F948" s="153" t="s">
        <v>1242</v>
      </c>
      <c r="H948" s="152" t="s">
        <v>19</v>
      </c>
      <c r="I948" s="154"/>
      <c r="L948" s="150"/>
      <c r="M948" s="155"/>
      <c r="T948" s="156"/>
      <c r="AT948" s="152" t="s">
        <v>288</v>
      </c>
      <c r="AU948" s="152" t="s">
        <v>88</v>
      </c>
      <c r="AV948" s="12" t="s">
        <v>83</v>
      </c>
      <c r="AW948" s="12" t="s">
        <v>37</v>
      </c>
      <c r="AX948" s="12" t="s">
        <v>76</v>
      </c>
      <c r="AY948" s="152" t="s">
        <v>263</v>
      </c>
    </row>
    <row r="949" spans="2:51" s="12" customFormat="1" ht="10.199999999999999">
      <c r="B949" s="150"/>
      <c r="D949" s="151" t="s">
        <v>288</v>
      </c>
      <c r="E949" s="152" t="s">
        <v>19</v>
      </c>
      <c r="F949" s="153" t="s">
        <v>799</v>
      </c>
      <c r="H949" s="152" t="s">
        <v>19</v>
      </c>
      <c r="I949" s="154"/>
      <c r="L949" s="150"/>
      <c r="M949" s="155"/>
      <c r="T949" s="156"/>
      <c r="AT949" s="152" t="s">
        <v>288</v>
      </c>
      <c r="AU949" s="152" t="s">
        <v>88</v>
      </c>
      <c r="AV949" s="12" t="s">
        <v>83</v>
      </c>
      <c r="AW949" s="12" t="s">
        <v>37</v>
      </c>
      <c r="AX949" s="12" t="s">
        <v>76</v>
      </c>
      <c r="AY949" s="152" t="s">
        <v>263</v>
      </c>
    </row>
    <row r="950" spans="2:51" s="13" customFormat="1" ht="10.199999999999999">
      <c r="B950" s="157"/>
      <c r="D950" s="151" t="s">
        <v>288</v>
      </c>
      <c r="E950" s="158" t="s">
        <v>19</v>
      </c>
      <c r="F950" s="159" t="s">
        <v>1270</v>
      </c>
      <c r="H950" s="160">
        <v>18.100000000000001</v>
      </c>
      <c r="I950" s="161"/>
      <c r="L950" s="157"/>
      <c r="M950" s="162"/>
      <c r="T950" s="163"/>
      <c r="AT950" s="158" t="s">
        <v>288</v>
      </c>
      <c r="AU950" s="158" t="s">
        <v>88</v>
      </c>
      <c r="AV950" s="13" t="s">
        <v>88</v>
      </c>
      <c r="AW950" s="13" t="s">
        <v>37</v>
      </c>
      <c r="AX950" s="13" t="s">
        <v>76</v>
      </c>
      <c r="AY950" s="158" t="s">
        <v>263</v>
      </c>
    </row>
    <row r="951" spans="2:51" s="13" customFormat="1" ht="10.199999999999999">
      <c r="B951" s="157"/>
      <c r="D951" s="151" t="s">
        <v>288</v>
      </c>
      <c r="E951" s="158" t="s">
        <v>19</v>
      </c>
      <c r="F951" s="159" t="s">
        <v>1268</v>
      </c>
      <c r="H951" s="160">
        <v>42.92</v>
      </c>
      <c r="I951" s="161"/>
      <c r="L951" s="157"/>
      <c r="M951" s="162"/>
      <c r="T951" s="163"/>
      <c r="AT951" s="158" t="s">
        <v>288</v>
      </c>
      <c r="AU951" s="158" t="s">
        <v>88</v>
      </c>
      <c r="AV951" s="13" t="s">
        <v>88</v>
      </c>
      <c r="AW951" s="13" t="s">
        <v>37</v>
      </c>
      <c r="AX951" s="13" t="s">
        <v>76</v>
      </c>
      <c r="AY951" s="158" t="s">
        <v>263</v>
      </c>
    </row>
    <row r="952" spans="2:51" s="13" customFormat="1" ht="10.199999999999999">
      <c r="B952" s="157"/>
      <c r="D952" s="151" t="s">
        <v>288</v>
      </c>
      <c r="E952" s="158" t="s">
        <v>19</v>
      </c>
      <c r="F952" s="159" t="s">
        <v>1269</v>
      </c>
      <c r="H952" s="160">
        <v>19.135000000000002</v>
      </c>
      <c r="I952" s="161"/>
      <c r="L952" s="157"/>
      <c r="M952" s="162"/>
      <c r="T952" s="163"/>
      <c r="AT952" s="158" t="s">
        <v>288</v>
      </c>
      <c r="AU952" s="158" t="s">
        <v>88</v>
      </c>
      <c r="AV952" s="13" t="s">
        <v>88</v>
      </c>
      <c r="AW952" s="13" t="s">
        <v>37</v>
      </c>
      <c r="AX952" s="13" t="s">
        <v>76</v>
      </c>
      <c r="AY952" s="158" t="s">
        <v>263</v>
      </c>
    </row>
    <row r="953" spans="2:51" s="12" customFormat="1" ht="10.199999999999999">
      <c r="B953" s="150"/>
      <c r="D953" s="151" t="s">
        <v>288</v>
      </c>
      <c r="E953" s="152" t="s">
        <v>19</v>
      </c>
      <c r="F953" s="153" t="s">
        <v>1271</v>
      </c>
      <c r="H953" s="152" t="s">
        <v>19</v>
      </c>
      <c r="I953" s="154"/>
      <c r="L953" s="150"/>
      <c r="M953" s="155"/>
      <c r="T953" s="156"/>
      <c r="AT953" s="152" t="s">
        <v>288</v>
      </c>
      <c r="AU953" s="152" t="s">
        <v>88</v>
      </c>
      <c r="AV953" s="12" t="s">
        <v>83</v>
      </c>
      <c r="AW953" s="12" t="s">
        <v>37</v>
      </c>
      <c r="AX953" s="12" t="s">
        <v>76</v>
      </c>
      <c r="AY953" s="152" t="s">
        <v>263</v>
      </c>
    </row>
    <row r="954" spans="2:51" s="12" customFormat="1" ht="10.199999999999999">
      <c r="B954" s="150"/>
      <c r="D954" s="151" t="s">
        <v>288</v>
      </c>
      <c r="E954" s="152" t="s">
        <v>19</v>
      </c>
      <c r="F954" s="153" t="s">
        <v>802</v>
      </c>
      <c r="H954" s="152" t="s">
        <v>19</v>
      </c>
      <c r="I954" s="154"/>
      <c r="L954" s="150"/>
      <c r="M954" s="155"/>
      <c r="T954" s="156"/>
      <c r="AT954" s="152" t="s">
        <v>288</v>
      </c>
      <c r="AU954" s="152" t="s">
        <v>88</v>
      </c>
      <c r="AV954" s="12" t="s">
        <v>83</v>
      </c>
      <c r="AW954" s="12" t="s">
        <v>37</v>
      </c>
      <c r="AX954" s="12" t="s">
        <v>76</v>
      </c>
      <c r="AY954" s="152" t="s">
        <v>263</v>
      </c>
    </row>
    <row r="955" spans="2:51" s="13" customFormat="1" ht="10.199999999999999">
      <c r="B955" s="157"/>
      <c r="D955" s="151" t="s">
        <v>288</v>
      </c>
      <c r="E955" s="158" t="s">
        <v>19</v>
      </c>
      <c r="F955" s="159" t="s">
        <v>1272</v>
      </c>
      <c r="H955" s="160">
        <v>20.385000000000002</v>
      </c>
      <c r="I955" s="161"/>
      <c r="L955" s="157"/>
      <c r="M955" s="162"/>
      <c r="T955" s="163"/>
      <c r="AT955" s="158" t="s">
        <v>288</v>
      </c>
      <c r="AU955" s="158" t="s">
        <v>88</v>
      </c>
      <c r="AV955" s="13" t="s">
        <v>88</v>
      </c>
      <c r="AW955" s="13" t="s">
        <v>37</v>
      </c>
      <c r="AX955" s="13" t="s">
        <v>76</v>
      </c>
      <c r="AY955" s="158" t="s">
        <v>263</v>
      </c>
    </row>
    <row r="956" spans="2:51" s="13" customFormat="1" ht="10.199999999999999">
      <c r="B956" s="157"/>
      <c r="D956" s="151" t="s">
        <v>288</v>
      </c>
      <c r="E956" s="158" t="s">
        <v>19</v>
      </c>
      <c r="F956" s="159" t="s">
        <v>1273</v>
      </c>
      <c r="H956" s="160">
        <v>45.624000000000002</v>
      </c>
      <c r="I956" s="161"/>
      <c r="L956" s="157"/>
      <c r="M956" s="162"/>
      <c r="T956" s="163"/>
      <c r="AT956" s="158" t="s">
        <v>288</v>
      </c>
      <c r="AU956" s="158" t="s">
        <v>88</v>
      </c>
      <c r="AV956" s="13" t="s">
        <v>88</v>
      </c>
      <c r="AW956" s="13" t="s">
        <v>37</v>
      </c>
      <c r="AX956" s="13" t="s">
        <v>76</v>
      </c>
      <c r="AY956" s="158" t="s">
        <v>263</v>
      </c>
    </row>
    <row r="957" spans="2:51" s="13" customFormat="1" ht="10.199999999999999">
      <c r="B957" s="157"/>
      <c r="D957" s="151" t="s">
        <v>288</v>
      </c>
      <c r="E957" s="158" t="s">
        <v>19</v>
      </c>
      <c r="F957" s="159" t="s">
        <v>1274</v>
      </c>
      <c r="H957" s="160">
        <v>29.84</v>
      </c>
      <c r="I957" s="161"/>
      <c r="L957" s="157"/>
      <c r="M957" s="162"/>
      <c r="T957" s="163"/>
      <c r="AT957" s="158" t="s">
        <v>288</v>
      </c>
      <c r="AU957" s="158" t="s">
        <v>88</v>
      </c>
      <c r="AV957" s="13" t="s">
        <v>88</v>
      </c>
      <c r="AW957" s="13" t="s">
        <v>37</v>
      </c>
      <c r="AX957" s="13" t="s">
        <v>76</v>
      </c>
      <c r="AY957" s="158" t="s">
        <v>263</v>
      </c>
    </row>
    <row r="958" spans="2:51" s="13" customFormat="1" ht="10.199999999999999">
      <c r="B958" s="157"/>
      <c r="D958" s="151" t="s">
        <v>288</v>
      </c>
      <c r="E958" s="158" t="s">
        <v>19</v>
      </c>
      <c r="F958" s="159" t="s">
        <v>1275</v>
      </c>
      <c r="H958" s="160">
        <v>6.6</v>
      </c>
      <c r="I958" s="161"/>
      <c r="L958" s="157"/>
      <c r="M958" s="162"/>
      <c r="T958" s="163"/>
      <c r="AT958" s="158" t="s">
        <v>288</v>
      </c>
      <c r="AU958" s="158" t="s">
        <v>88</v>
      </c>
      <c r="AV958" s="13" t="s">
        <v>88</v>
      </c>
      <c r="AW958" s="13" t="s">
        <v>37</v>
      </c>
      <c r="AX958" s="13" t="s">
        <v>76</v>
      </c>
      <c r="AY958" s="158" t="s">
        <v>263</v>
      </c>
    </row>
    <row r="959" spans="2:51" s="12" customFormat="1" ht="10.199999999999999">
      <c r="B959" s="150"/>
      <c r="D959" s="151" t="s">
        <v>288</v>
      </c>
      <c r="E959" s="152" t="s">
        <v>19</v>
      </c>
      <c r="F959" s="153" t="s">
        <v>1245</v>
      </c>
      <c r="H959" s="152" t="s">
        <v>19</v>
      </c>
      <c r="I959" s="154"/>
      <c r="L959" s="150"/>
      <c r="M959" s="155"/>
      <c r="T959" s="156"/>
      <c r="AT959" s="152" t="s">
        <v>288</v>
      </c>
      <c r="AU959" s="152" t="s">
        <v>88</v>
      </c>
      <c r="AV959" s="12" t="s">
        <v>83</v>
      </c>
      <c r="AW959" s="12" t="s">
        <v>37</v>
      </c>
      <c r="AX959" s="12" t="s">
        <v>76</v>
      </c>
      <c r="AY959" s="152" t="s">
        <v>263</v>
      </c>
    </row>
    <row r="960" spans="2:51" s="12" customFormat="1" ht="10.199999999999999">
      <c r="B960" s="150"/>
      <c r="D960" s="151" t="s">
        <v>288</v>
      </c>
      <c r="E960" s="152" t="s">
        <v>19</v>
      </c>
      <c r="F960" s="153" t="s">
        <v>811</v>
      </c>
      <c r="H960" s="152" t="s">
        <v>19</v>
      </c>
      <c r="I960" s="154"/>
      <c r="L960" s="150"/>
      <c r="M960" s="155"/>
      <c r="T960" s="156"/>
      <c r="AT960" s="152" t="s">
        <v>288</v>
      </c>
      <c r="AU960" s="152" t="s">
        <v>88</v>
      </c>
      <c r="AV960" s="12" t="s">
        <v>83</v>
      </c>
      <c r="AW960" s="12" t="s">
        <v>37</v>
      </c>
      <c r="AX960" s="12" t="s">
        <v>76</v>
      </c>
      <c r="AY960" s="152" t="s">
        <v>263</v>
      </c>
    </row>
    <row r="961" spans="2:65" s="13" customFormat="1" ht="10.199999999999999">
      <c r="B961" s="157"/>
      <c r="D961" s="151" t="s">
        <v>288</v>
      </c>
      <c r="E961" s="158" t="s">
        <v>19</v>
      </c>
      <c r="F961" s="159" t="s">
        <v>1276</v>
      </c>
      <c r="H961" s="160">
        <v>18.373000000000001</v>
      </c>
      <c r="I961" s="161"/>
      <c r="L961" s="157"/>
      <c r="M961" s="162"/>
      <c r="T961" s="163"/>
      <c r="AT961" s="158" t="s">
        <v>288</v>
      </c>
      <c r="AU961" s="158" t="s">
        <v>88</v>
      </c>
      <c r="AV961" s="13" t="s">
        <v>88</v>
      </c>
      <c r="AW961" s="13" t="s">
        <v>37</v>
      </c>
      <c r="AX961" s="13" t="s">
        <v>76</v>
      </c>
      <c r="AY961" s="158" t="s">
        <v>263</v>
      </c>
    </row>
    <row r="962" spans="2:65" s="13" customFormat="1" ht="10.199999999999999">
      <c r="B962" s="157"/>
      <c r="D962" s="151" t="s">
        <v>288</v>
      </c>
      <c r="E962" s="158" t="s">
        <v>19</v>
      </c>
      <c r="F962" s="159" t="s">
        <v>1268</v>
      </c>
      <c r="H962" s="160">
        <v>42.92</v>
      </c>
      <c r="I962" s="161"/>
      <c r="L962" s="157"/>
      <c r="M962" s="162"/>
      <c r="T962" s="163"/>
      <c r="AT962" s="158" t="s">
        <v>288</v>
      </c>
      <c r="AU962" s="158" t="s">
        <v>88</v>
      </c>
      <c r="AV962" s="13" t="s">
        <v>88</v>
      </c>
      <c r="AW962" s="13" t="s">
        <v>37</v>
      </c>
      <c r="AX962" s="13" t="s">
        <v>76</v>
      </c>
      <c r="AY962" s="158" t="s">
        <v>263</v>
      </c>
    </row>
    <row r="963" spans="2:65" s="13" customFormat="1" ht="10.199999999999999">
      <c r="B963" s="157"/>
      <c r="D963" s="151" t="s">
        <v>288</v>
      </c>
      <c r="E963" s="158" t="s">
        <v>19</v>
      </c>
      <c r="F963" s="159" t="s">
        <v>1277</v>
      </c>
      <c r="H963" s="160">
        <v>22.1</v>
      </c>
      <c r="I963" s="161"/>
      <c r="L963" s="157"/>
      <c r="M963" s="162"/>
      <c r="T963" s="163"/>
      <c r="AT963" s="158" t="s">
        <v>288</v>
      </c>
      <c r="AU963" s="158" t="s">
        <v>88</v>
      </c>
      <c r="AV963" s="13" t="s">
        <v>88</v>
      </c>
      <c r="AW963" s="13" t="s">
        <v>37</v>
      </c>
      <c r="AX963" s="13" t="s">
        <v>76</v>
      </c>
      <c r="AY963" s="158" t="s">
        <v>263</v>
      </c>
    </row>
    <row r="964" spans="2:65" s="12" customFormat="1" ht="10.199999999999999">
      <c r="B964" s="150"/>
      <c r="D964" s="151" t="s">
        <v>288</v>
      </c>
      <c r="E964" s="152" t="s">
        <v>19</v>
      </c>
      <c r="F964" s="153" t="s">
        <v>1251</v>
      </c>
      <c r="H964" s="152" t="s">
        <v>19</v>
      </c>
      <c r="I964" s="154"/>
      <c r="L964" s="150"/>
      <c r="M964" s="155"/>
      <c r="T964" s="156"/>
      <c r="AT964" s="152" t="s">
        <v>288</v>
      </c>
      <c r="AU964" s="152" t="s">
        <v>88</v>
      </c>
      <c r="AV964" s="12" t="s">
        <v>83</v>
      </c>
      <c r="AW964" s="12" t="s">
        <v>37</v>
      </c>
      <c r="AX964" s="12" t="s">
        <v>76</v>
      </c>
      <c r="AY964" s="152" t="s">
        <v>263</v>
      </c>
    </row>
    <row r="965" spans="2:65" s="13" customFormat="1" ht="10.199999999999999">
      <c r="B965" s="157"/>
      <c r="D965" s="151" t="s">
        <v>288</v>
      </c>
      <c r="E965" s="158" t="s">
        <v>19</v>
      </c>
      <c r="F965" s="159" t="s">
        <v>1278</v>
      </c>
      <c r="H965" s="160">
        <v>10.913</v>
      </c>
      <c r="I965" s="161"/>
      <c r="L965" s="157"/>
      <c r="M965" s="162"/>
      <c r="T965" s="163"/>
      <c r="AT965" s="158" t="s">
        <v>288</v>
      </c>
      <c r="AU965" s="158" t="s">
        <v>88</v>
      </c>
      <c r="AV965" s="13" t="s">
        <v>88</v>
      </c>
      <c r="AW965" s="13" t="s">
        <v>37</v>
      </c>
      <c r="AX965" s="13" t="s">
        <v>76</v>
      </c>
      <c r="AY965" s="158" t="s">
        <v>263</v>
      </c>
    </row>
    <row r="966" spans="2:65" s="13" customFormat="1" ht="10.199999999999999">
      <c r="B966" s="157"/>
      <c r="D966" s="151" t="s">
        <v>288</v>
      </c>
      <c r="E966" s="158" t="s">
        <v>19</v>
      </c>
      <c r="F966" s="159" t="s">
        <v>1279</v>
      </c>
      <c r="H966" s="160">
        <v>2.8959999999999999</v>
      </c>
      <c r="I966" s="161"/>
      <c r="L966" s="157"/>
      <c r="M966" s="162"/>
      <c r="T966" s="163"/>
      <c r="AT966" s="158" t="s">
        <v>288</v>
      </c>
      <c r="AU966" s="158" t="s">
        <v>88</v>
      </c>
      <c r="AV966" s="13" t="s">
        <v>88</v>
      </c>
      <c r="AW966" s="13" t="s">
        <v>37</v>
      </c>
      <c r="AX966" s="13" t="s">
        <v>76</v>
      </c>
      <c r="AY966" s="158" t="s">
        <v>263</v>
      </c>
    </row>
    <row r="967" spans="2:65" s="12" customFormat="1" ht="10.199999999999999">
      <c r="B967" s="150"/>
      <c r="D967" s="151" t="s">
        <v>288</v>
      </c>
      <c r="E967" s="152" t="s">
        <v>19</v>
      </c>
      <c r="F967" s="153" t="s">
        <v>1206</v>
      </c>
      <c r="H967" s="152" t="s">
        <v>19</v>
      </c>
      <c r="I967" s="154"/>
      <c r="L967" s="150"/>
      <c r="M967" s="155"/>
      <c r="T967" s="156"/>
      <c r="AT967" s="152" t="s">
        <v>288</v>
      </c>
      <c r="AU967" s="152" t="s">
        <v>88</v>
      </c>
      <c r="AV967" s="12" t="s">
        <v>83</v>
      </c>
      <c r="AW967" s="12" t="s">
        <v>37</v>
      </c>
      <c r="AX967" s="12" t="s">
        <v>76</v>
      </c>
      <c r="AY967" s="152" t="s">
        <v>263</v>
      </c>
    </row>
    <row r="968" spans="2:65" s="15" customFormat="1" ht="10.199999999999999">
      <c r="B968" s="171"/>
      <c r="D968" s="151" t="s">
        <v>288</v>
      </c>
      <c r="E968" s="172" t="s">
        <v>19</v>
      </c>
      <c r="F968" s="173" t="s">
        <v>355</v>
      </c>
      <c r="H968" s="174">
        <v>541.66499999999996</v>
      </c>
      <c r="I968" s="175"/>
      <c r="L968" s="171"/>
      <c r="M968" s="176"/>
      <c r="T968" s="177"/>
      <c r="AT968" s="172" t="s">
        <v>288</v>
      </c>
      <c r="AU968" s="172" t="s">
        <v>88</v>
      </c>
      <c r="AV968" s="15" t="s">
        <v>98</v>
      </c>
      <c r="AW968" s="15" t="s">
        <v>37</v>
      </c>
      <c r="AX968" s="15" t="s">
        <v>83</v>
      </c>
      <c r="AY968" s="172" t="s">
        <v>263</v>
      </c>
    </row>
    <row r="969" spans="2:65" s="1" customFormat="1" ht="24.15" customHeight="1">
      <c r="B969" s="34"/>
      <c r="C969" s="133" t="s">
        <v>1280</v>
      </c>
      <c r="D969" s="133" t="s">
        <v>265</v>
      </c>
      <c r="E969" s="134" t="s">
        <v>1281</v>
      </c>
      <c r="F969" s="135" t="s">
        <v>1282</v>
      </c>
      <c r="G969" s="136" t="s">
        <v>378</v>
      </c>
      <c r="H969" s="137">
        <v>316.17</v>
      </c>
      <c r="I969" s="138"/>
      <c r="J969" s="139">
        <f>ROUND(I969*H969,2)</f>
        <v>0</v>
      </c>
      <c r="K969" s="135" t="s">
        <v>269</v>
      </c>
      <c r="L969" s="34"/>
      <c r="M969" s="140" t="s">
        <v>19</v>
      </c>
      <c r="N969" s="141" t="s">
        <v>48</v>
      </c>
      <c r="P969" s="142">
        <f>O969*H969</f>
        <v>0</v>
      </c>
      <c r="Q969" s="142">
        <v>7.9210000000000003E-2</v>
      </c>
      <c r="R969" s="142">
        <f>Q969*H969</f>
        <v>25.043825700000003</v>
      </c>
      <c r="S969" s="142">
        <v>0</v>
      </c>
      <c r="T969" s="143">
        <f>S969*H969</f>
        <v>0</v>
      </c>
      <c r="AR969" s="144" t="s">
        <v>98</v>
      </c>
      <c r="AT969" s="144" t="s">
        <v>265</v>
      </c>
      <c r="AU969" s="144" t="s">
        <v>88</v>
      </c>
      <c r="AY969" s="19" t="s">
        <v>263</v>
      </c>
      <c r="BE969" s="145">
        <f>IF(N969="základní",J969,0)</f>
        <v>0</v>
      </c>
      <c r="BF969" s="145">
        <f>IF(N969="snížená",J969,0)</f>
        <v>0</v>
      </c>
      <c r="BG969" s="145">
        <f>IF(N969="zákl. přenesená",J969,0)</f>
        <v>0</v>
      </c>
      <c r="BH969" s="145">
        <f>IF(N969="sníž. přenesená",J969,0)</f>
        <v>0</v>
      </c>
      <c r="BI969" s="145">
        <f>IF(N969="nulová",J969,0)</f>
        <v>0</v>
      </c>
      <c r="BJ969" s="19" t="s">
        <v>88</v>
      </c>
      <c r="BK969" s="145">
        <f>ROUND(I969*H969,2)</f>
        <v>0</v>
      </c>
      <c r="BL969" s="19" t="s">
        <v>98</v>
      </c>
      <c r="BM969" s="144" t="s">
        <v>1283</v>
      </c>
    </row>
    <row r="970" spans="2:65" s="1" customFormat="1" ht="10.199999999999999">
      <c r="B970" s="34"/>
      <c r="D970" s="146" t="s">
        <v>271</v>
      </c>
      <c r="F970" s="147" t="s">
        <v>1284</v>
      </c>
      <c r="I970" s="148"/>
      <c r="L970" s="34"/>
      <c r="M970" s="149"/>
      <c r="T970" s="55"/>
      <c r="AT970" s="19" t="s">
        <v>271</v>
      </c>
      <c r="AU970" s="19" t="s">
        <v>88</v>
      </c>
    </row>
    <row r="971" spans="2:65" s="13" customFormat="1" ht="10.199999999999999">
      <c r="B971" s="157"/>
      <c r="D971" s="151" t="s">
        <v>288</v>
      </c>
      <c r="E971" s="158" t="s">
        <v>19</v>
      </c>
      <c r="F971" s="159" t="s">
        <v>1285</v>
      </c>
      <c r="H971" s="160">
        <v>10.53</v>
      </c>
      <c r="I971" s="161"/>
      <c r="L971" s="157"/>
      <c r="M971" s="162"/>
      <c r="T971" s="163"/>
      <c r="AT971" s="158" t="s">
        <v>288</v>
      </c>
      <c r="AU971" s="158" t="s">
        <v>88</v>
      </c>
      <c r="AV971" s="13" t="s">
        <v>88</v>
      </c>
      <c r="AW971" s="13" t="s">
        <v>37</v>
      </c>
      <c r="AX971" s="13" t="s">
        <v>76</v>
      </c>
      <c r="AY971" s="158" t="s">
        <v>263</v>
      </c>
    </row>
    <row r="972" spans="2:65" s="13" customFormat="1" ht="10.199999999999999">
      <c r="B972" s="157"/>
      <c r="D972" s="151" t="s">
        <v>288</v>
      </c>
      <c r="E972" s="158" t="s">
        <v>19</v>
      </c>
      <c r="F972" s="159" t="s">
        <v>1286</v>
      </c>
      <c r="H972" s="160">
        <v>62.58</v>
      </c>
      <c r="I972" s="161"/>
      <c r="L972" s="157"/>
      <c r="M972" s="162"/>
      <c r="T972" s="163"/>
      <c r="AT972" s="158" t="s">
        <v>288</v>
      </c>
      <c r="AU972" s="158" t="s">
        <v>88</v>
      </c>
      <c r="AV972" s="13" t="s">
        <v>88</v>
      </c>
      <c r="AW972" s="13" t="s">
        <v>37</v>
      </c>
      <c r="AX972" s="13" t="s">
        <v>76</v>
      </c>
      <c r="AY972" s="158" t="s">
        <v>263</v>
      </c>
    </row>
    <row r="973" spans="2:65" s="13" customFormat="1" ht="10.199999999999999">
      <c r="B973" s="157"/>
      <c r="D973" s="151" t="s">
        <v>288</v>
      </c>
      <c r="E973" s="158" t="s">
        <v>19</v>
      </c>
      <c r="F973" s="159" t="s">
        <v>1287</v>
      </c>
      <c r="H973" s="160">
        <v>62.58</v>
      </c>
      <c r="I973" s="161"/>
      <c r="L973" s="157"/>
      <c r="M973" s="162"/>
      <c r="T973" s="163"/>
      <c r="AT973" s="158" t="s">
        <v>288</v>
      </c>
      <c r="AU973" s="158" t="s">
        <v>88</v>
      </c>
      <c r="AV973" s="13" t="s">
        <v>88</v>
      </c>
      <c r="AW973" s="13" t="s">
        <v>37</v>
      </c>
      <c r="AX973" s="13" t="s">
        <v>76</v>
      </c>
      <c r="AY973" s="158" t="s">
        <v>263</v>
      </c>
    </row>
    <row r="974" spans="2:65" s="13" customFormat="1" ht="10.199999999999999">
      <c r="B974" s="157"/>
      <c r="D974" s="151" t="s">
        <v>288</v>
      </c>
      <c r="E974" s="158" t="s">
        <v>19</v>
      </c>
      <c r="F974" s="159" t="s">
        <v>1288</v>
      </c>
      <c r="H974" s="160">
        <v>62.58</v>
      </c>
      <c r="I974" s="161"/>
      <c r="L974" s="157"/>
      <c r="M974" s="162"/>
      <c r="T974" s="163"/>
      <c r="AT974" s="158" t="s">
        <v>288</v>
      </c>
      <c r="AU974" s="158" t="s">
        <v>88</v>
      </c>
      <c r="AV974" s="13" t="s">
        <v>88</v>
      </c>
      <c r="AW974" s="13" t="s">
        <v>37</v>
      </c>
      <c r="AX974" s="13" t="s">
        <v>76</v>
      </c>
      <c r="AY974" s="158" t="s">
        <v>263</v>
      </c>
    </row>
    <row r="975" spans="2:65" s="13" customFormat="1" ht="10.199999999999999">
      <c r="B975" s="157"/>
      <c r="D975" s="151" t="s">
        <v>288</v>
      </c>
      <c r="E975" s="158" t="s">
        <v>19</v>
      </c>
      <c r="F975" s="159" t="s">
        <v>1289</v>
      </c>
      <c r="H975" s="160">
        <v>58.853000000000002</v>
      </c>
      <c r="I975" s="161"/>
      <c r="L975" s="157"/>
      <c r="M975" s="162"/>
      <c r="T975" s="163"/>
      <c r="AT975" s="158" t="s">
        <v>288</v>
      </c>
      <c r="AU975" s="158" t="s">
        <v>88</v>
      </c>
      <c r="AV975" s="13" t="s">
        <v>88</v>
      </c>
      <c r="AW975" s="13" t="s">
        <v>37</v>
      </c>
      <c r="AX975" s="13" t="s">
        <v>76</v>
      </c>
      <c r="AY975" s="158" t="s">
        <v>263</v>
      </c>
    </row>
    <row r="976" spans="2:65" s="13" customFormat="1" ht="10.199999999999999">
      <c r="B976" s="157"/>
      <c r="D976" s="151" t="s">
        <v>288</v>
      </c>
      <c r="E976" s="158" t="s">
        <v>19</v>
      </c>
      <c r="F976" s="159" t="s">
        <v>1290</v>
      </c>
      <c r="H976" s="160">
        <v>55.86</v>
      </c>
      <c r="I976" s="161"/>
      <c r="L976" s="157"/>
      <c r="M976" s="162"/>
      <c r="T976" s="163"/>
      <c r="AT976" s="158" t="s">
        <v>288</v>
      </c>
      <c r="AU976" s="158" t="s">
        <v>88</v>
      </c>
      <c r="AV976" s="13" t="s">
        <v>88</v>
      </c>
      <c r="AW976" s="13" t="s">
        <v>37</v>
      </c>
      <c r="AX976" s="13" t="s">
        <v>76</v>
      </c>
      <c r="AY976" s="158" t="s">
        <v>263</v>
      </c>
    </row>
    <row r="977" spans="2:65" s="13" customFormat="1" ht="10.199999999999999">
      <c r="B977" s="157"/>
      <c r="D977" s="151" t="s">
        <v>288</v>
      </c>
      <c r="E977" s="158" t="s">
        <v>19</v>
      </c>
      <c r="F977" s="159" t="s">
        <v>1291</v>
      </c>
      <c r="H977" s="160">
        <v>3.1869999999999998</v>
      </c>
      <c r="I977" s="161"/>
      <c r="L977" s="157"/>
      <c r="M977" s="162"/>
      <c r="T977" s="163"/>
      <c r="AT977" s="158" t="s">
        <v>288</v>
      </c>
      <c r="AU977" s="158" t="s">
        <v>88</v>
      </c>
      <c r="AV977" s="13" t="s">
        <v>88</v>
      </c>
      <c r="AW977" s="13" t="s">
        <v>37</v>
      </c>
      <c r="AX977" s="13" t="s">
        <v>76</v>
      </c>
      <c r="AY977" s="158" t="s">
        <v>263</v>
      </c>
    </row>
    <row r="978" spans="2:65" s="15" customFormat="1" ht="10.199999999999999">
      <c r="B978" s="171"/>
      <c r="D978" s="151" t="s">
        <v>288</v>
      </c>
      <c r="E978" s="172" t="s">
        <v>19</v>
      </c>
      <c r="F978" s="173" t="s">
        <v>355</v>
      </c>
      <c r="H978" s="174">
        <v>316.17</v>
      </c>
      <c r="I978" s="175"/>
      <c r="L978" s="171"/>
      <c r="M978" s="176"/>
      <c r="T978" s="177"/>
      <c r="AT978" s="172" t="s">
        <v>288</v>
      </c>
      <c r="AU978" s="172" t="s">
        <v>88</v>
      </c>
      <c r="AV978" s="15" t="s">
        <v>98</v>
      </c>
      <c r="AW978" s="15" t="s">
        <v>37</v>
      </c>
      <c r="AX978" s="15" t="s">
        <v>83</v>
      </c>
      <c r="AY978" s="172" t="s">
        <v>263</v>
      </c>
    </row>
    <row r="979" spans="2:65" s="1" customFormat="1" ht="16.5" customHeight="1">
      <c r="B979" s="34"/>
      <c r="C979" s="133" t="s">
        <v>1292</v>
      </c>
      <c r="D979" s="133" t="s">
        <v>265</v>
      </c>
      <c r="E979" s="134" t="s">
        <v>1293</v>
      </c>
      <c r="F979" s="135" t="s">
        <v>1294</v>
      </c>
      <c r="G979" s="136" t="s">
        <v>268</v>
      </c>
      <c r="H979" s="137">
        <v>11.35</v>
      </c>
      <c r="I979" s="138"/>
      <c r="J979" s="139">
        <f>ROUND(I979*H979,2)</f>
        <v>0</v>
      </c>
      <c r="K979" s="135" t="s">
        <v>269</v>
      </c>
      <c r="L979" s="34"/>
      <c r="M979" s="140" t="s">
        <v>19</v>
      </c>
      <c r="N979" s="141" t="s">
        <v>48</v>
      </c>
      <c r="P979" s="142">
        <f>O979*H979</f>
        <v>0</v>
      </c>
      <c r="Q979" s="142">
        <v>1.2999999999999999E-4</v>
      </c>
      <c r="R979" s="142">
        <f>Q979*H979</f>
        <v>1.4754999999999998E-3</v>
      </c>
      <c r="S979" s="142">
        <v>0</v>
      </c>
      <c r="T979" s="143">
        <f>S979*H979</f>
        <v>0</v>
      </c>
      <c r="AR979" s="144" t="s">
        <v>98</v>
      </c>
      <c r="AT979" s="144" t="s">
        <v>265</v>
      </c>
      <c r="AU979" s="144" t="s">
        <v>88</v>
      </c>
      <c r="AY979" s="19" t="s">
        <v>263</v>
      </c>
      <c r="BE979" s="145">
        <f>IF(N979="základní",J979,0)</f>
        <v>0</v>
      </c>
      <c r="BF979" s="145">
        <f>IF(N979="snížená",J979,0)</f>
        <v>0</v>
      </c>
      <c r="BG979" s="145">
        <f>IF(N979="zákl. přenesená",J979,0)</f>
        <v>0</v>
      </c>
      <c r="BH979" s="145">
        <f>IF(N979="sníž. přenesená",J979,0)</f>
        <v>0</v>
      </c>
      <c r="BI979" s="145">
        <f>IF(N979="nulová",J979,0)</f>
        <v>0</v>
      </c>
      <c r="BJ979" s="19" t="s">
        <v>88</v>
      </c>
      <c r="BK979" s="145">
        <f>ROUND(I979*H979,2)</f>
        <v>0</v>
      </c>
      <c r="BL979" s="19" t="s">
        <v>98</v>
      </c>
      <c r="BM979" s="144" t="s">
        <v>1295</v>
      </c>
    </row>
    <row r="980" spans="2:65" s="1" customFormat="1" ht="10.199999999999999">
      <c r="B980" s="34"/>
      <c r="D980" s="146" t="s">
        <v>271</v>
      </c>
      <c r="F980" s="147" t="s">
        <v>1296</v>
      </c>
      <c r="I980" s="148"/>
      <c r="L980" s="34"/>
      <c r="M980" s="149"/>
      <c r="T980" s="55"/>
      <c r="AT980" s="19" t="s">
        <v>271</v>
      </c>
      <c r="AU980" s="19" t="s">
        <v>88</v>
      </c>
    </row>
    <row r="981" spans="2:65" s="13" customFormat="1" ht="10.199999999999999">
      <c r="B981" s="157"/>
      <c r="D981" s="151" t="s">
        <v>288</v>
      </c>
      <c r="E981" s="158" t="s">
        <v>19</v>
      </c>
      <c r="F981" s="159" t="s">
        <v>1297</v>
      </c>
      <c r="H981" s="160">
        <v>2.95</v>
      </c>
      <c r="I981" s="161"/>
      <c r="L981" s="157"/>
      <c r="M981" s="162"/>
      <c r="T981" s="163"/>
      <c r="AT981" s="158" t="s">
        <v>288</v>
      </c>
      <c r="AU981" s="158" t="s">
        <v>88</v>
      </c>
      <c r="AV981" s="13" t="s">
        <v>88</v>
      </c>
      <c r="AW981" s="13" t="s">
        <v>37</v>
      </c>
      <c r="AX981" s="13" t="s">
        <v>76</v>
      </c>
      <c r="AY981" s="158" t="s">
        <v>263</v>
      </c>
    </row>
    <row r="982" spans="2:65" s="13" customFormat="1" ht="10.199999999999999">
      <c r="B982" s="157"/>
      <c r="D982" s="151" t="s">
        <v>288</v>
      </c>
      <c r="E982" s="158" t="s">
        <v>19</v>
      </c>
      <c r="F982" s="159" t="s">
        <v>1298</v>
      </c>
      <c r="H982" s="160">
        <v>8.4</v>
      </c>
      <c r="I982" s="161"/>
      <c r="L982" s="157"/>
      <c r="M982" s="162"/>
      <c r="T982" s="163"/>
      <c r="AT982" s="158" t="s">
        <v>288</v>
      </c>
      <c r="AU982" s="158" t="s">
        <v>88</v>
      </c>
      <c r="AV982" s="13" t="s">
        <v>88</v>
      </c>
      <c r="AW982" s="13" t="s">
        <v>37</v>
      </c>
      <c r="AX982" s="13" t="s">
        <v>76</v>
      </c>
      <c r="AY982" s="158" t="s">
        <v>263</v>
      </c>
    </row>
    <row r="983" spans="2:65" s="15" customFormat="1" ht="10.199999999999999">
      <c r="B983" s="171"/>
      <c r="D983" s="151" t="s">
        <v>288</v>
      </c>
      <c r="E983" s="172" t="s">
        <v>19</v>
      </c>
      <c r="F983" s="173" t="s">
        <v>355</v>
      </c>
      <c r="H983" s="174">
        <v>11.350000000000001</v>
      </c>
      <c r="I983" s="175"/>
      <c r="L983" s="171"/>
      <c r="M983" s="176"/>
      <c r="T983" s="177"/>
      <c r="AT983" s="172" t="s">
        <v>288</v>
      </c>
      <c r="AU983" s="172" t="s">
        <v>88</v>
      </c>
      <c r="AV983" s="15" t="s">
        <v>98</v>
      </c>
      <c r="AW983" s="15" t="s">
        <v>37</v>
      </c>
      <c r="AX983" s="15" t="s">
        <v>83</v>
      </c>
      <c r="AY983" s="172" t="s">
        <v>263</v>
      </c>
    </row>
    <row r="984" spans="2:65" s="1" customFormat="1" ht="16.5" customHeight="1">
      <c r="B984" s="34"/>
      <c r="C984" s="133" t="s">
        <v>1299</v>
      </c>
      <c r="D984" s="133" t="s">
        <v>265</v>
      </c>
      <c r="E984" s="134" t="s">
        <v>1300</v>
      </c>
      <c r="F984" s="135" t="s">
        <v>1301</v>
      </c>
      <c r="G984" s="136" t="s">
        <v>268</v>
      </c>
      <c r="H984" s="137">
        <v>1562.4749999999999</v>
      </c>
      <c r="I984" s="138"/>
      <c r="J984" s="139">
        <f>ROUND(I984*H984,2)</f>
        <v>0</v>
      </c>
      <c r="K984" s="135" t="s">
        <v>269</v>
      </c>
      <c r="L984" s="34"/>
      <c r="M984" s="140" t="s">
        <v>19</v>
      </c>
      <c r="N984" s="141" t="s">
        <v>48</v>
      </c>
      <c r="P984" s="142">
        <f>O984*H984</f>
        <v>0</v>
      </c>
      <c r="Q984" s="142">
        <v>2.0000000000000001E-4</v>
      </c>
      <c r="R984" s="142">
        <f>Q984*H984</f>
        <v>0.31249500000000002</v>
      </c>
      <c r="S984" s="142">
        <v>0</v>
      </c>
      <c r="T984" s="143">
        <f>S984*H984</f>
        <v>0</v>
      </c>
      <c r="AR984" s="144" t="s">
        <v>98</v>
      </c>
      <c r="AT984" s="144" t="s">
        <v>265</v>
      </c>
      <c r="AU984" s="144" t="s">
        <v>88</v>
      </c>
      <c r="AY984" s="19" t="s">
        <v>263</v>
      </c>
      <c r="BE984" s="145">
        <f>IF(N984="základní",J984,0)</f>
        <v>0</v>
      </c>
      <c r="BF984" s="145">
        <f>IF(N984="snížená",J984,0)</f>
        <v>0</v>
      </c>
      <c r="BG984" s="145">
        <f>IF(N984="zákl. přenesená",J984,0)</f>
        <v>0</v>
      </c>
      <c r="BH984" s="145">
        <f>IF(N984="sníž. přenesená",J984,0)</f>
        <v>0</v>
      </c>
      <c r="BI984" s="145">
        <f>IF(N984="nulová",J984,0)</f>
        <v>0</v>
      </c>
      <c r="BJ984" s="19" t="s">
        <v>88</v>
      </c>
      <c r="BK984" s="145">
        <f>ROUND(I984*H984,2)</f>
        <v>0</v>
      </c>
      <c r="BL984" s="19" t="s">
        <v>98</v>
      </c>
      <c r="BM984" s="144" t="s">
        <v>1302</v>
      </c>
    </row>
    <row r="985" spans="2:65" s="1" customFormat="1" ht="10.199999999999999">
      <c r="B985" s="34"/>
      <c r="D985" s="146" t="s">
        <v>271</v>
      </c>
      <c r="F985" s="147" t="s">
        <v>1303</v>
      </c>
      <c r="I985" s="148"/>
      <c r="L985" s="34"/>
      <c r="M985" s="149"/>
      <c r="T985" s="55"/>
      <c r="AT985" s="19" t="s">
        <v>271</v>
      </c>
      <c r="AU985" s="19" t="s">
        <v>88</v>
      </c>
    </row>
    <row r="986" spans="2:65" s="13" customFormat="1" ht="10.199999999999999">
      <c r="B986" s="157"/>
      <c r="D986" s="151" t="s">
        <v>288</v>
      </c>
      <c r="E986" s="158" t="s">
        <v>19</v>
      </c>
      <c r="F986" s="159" t="s">
        <v>1304</v>
      </c>
      <c r="H986" s="160">
        <v>100.8</v>
      </c>
      <c r="I986" s="161"/>
      <c r="L986" s="157"/>
      <c r="M986" s="162"/>
      <c r="T986" s="163"/>
      <c r="AT986" s="158" t="s">
        <v>288</v>
      </c>
      <c r="AU986" s="158" t="s">
        <v>88</v>
      </c>
      <c r="AV986" s="13" t="s">
        <v>88</v>
      </c>
      <c r="AW986" s="13" t="s">
        <v>37</v>
      </c>
      <c r="AX986" s="13" t="s">
        <v>76</v>
      </c>
      <c r="AY986" s="158" t="s">
        <v>263</v>
      </c>
    </row>
    <row r="987" spans="2:65" s="13" customFormat="1" ht="10.199999999999999">
      <c r="B987" s="157"/>
      <c r="D987" s="151" t="s">
        <v>288</v>
      </c>
      <c r="E987" s="158" t="s">
        <v>19</v>
      </c>
      <c r="F987" s="159" t="s">
        <v>1305</v>
      </c>
      <c r="H987" s="160">
        <v>296.82499999999999</v>
      </c>
      <c r="I987" s="161"/>
      <c r="L987" s="157"/>
      <c r="M987" s="162"/>
      <c r="T987" s="163"/>
      <c r="AT987" s="158" t="s">
        <v>288</v>
      </c>
      <c r="AU987" s="158" t="s">
        <v>88</v>
      </c>
      <c r="AV987" s="13" t="s">
        <v>88</v>
      </c>
      <c r="AW987" s="13" t="s">
        <v>37</v>
      </c>
      <c r="AX987" s="13" t="s">
        <v>76</v>
      </c>
      <c r="AY987" s="158" t="s">
        <v>263</v>
      </c>
    </row>
    <row r="988" spans="2:65" s="13" customFormat="1" ht="10.199999999999999">
      <c r="B988" s="157"/>
      <c r="D988" s="151" t="s">
        <v>288</v>
      </c>
      <c r="E988" s="158" t="s">
        <v>19</v>
      </c>
      <c r="F988" s="159" t="s">
        <v>1306</v>
      </c>
      <c r="H988" s="160">
        <v>291.22500000000002</v>
      </c>
      <c r="I988" s="161"/>
      <c r="L988" s="157"/>
      <c r="M988" s="162"/>
      <c r="T988" s="163"/>
      <c r="AT988" s="158" t="s">
        <v>288</v>
      </c>
      <c r="AU988" s="158" t="s">
        <v>88</v>
      </c>
      <c r="AV988" s="13" t="s">
        <v>88</v>
      </c>
      <c r="AW988" s="13" t="s">
        <v>37</v>
      </c>
      <c r="AX988" s="13" t="s">
        <v>76</v>
      </c>
      <c r="AY988" s="158" t="s">
        <v>263</v>
      </c>
    </row>
    <row r="989" spans="2:65" s="13" customFormat="1" ht="10.199999999999999">
      <c r="B989" s="157"/>
      <c r="D989" s="151" t="s">
        <v>288</v>
      </c>
      <c r="E989" s="158" t="s">
        <v>19</v>
      </c>
      <c r="F989" s="159" t="s">
        <v>1307</v>
      </c>
      <c r="H989" s="160">
        <v>294.02499999999998</v>
      </c>
      <c r="I989" s="161"/>
      <c r="L989" s="157"/>
      <c r="M989" s="162"/>
      <c r="T989" s="163"/>
      <c r="AT989" s="158" t="s">
        <v>288</v>
      </c>
      <c r="AU989" s="158" t="s">
        <v>88</v>
      </c>
      <c r="AV989" s="13" t="s">
        <v>88</v>
      </c>
      <c r="AW989" s="13" t="s">
        <v>37</v>
      </c>
      <c r="AX989" s="13" t="s">
        <v>76</v>
      </c>
      <c r="AY989" s="158" t="s">
        <v>263</v>
      </c>
    </row>
    <row r="990" spans="2:65" s="13" customFormat="1" ht="10.199999999999999">
      <c r="B990" s="157"/>
      <c r="D990" s="151" t="s">
        <v>288</v>
      </c>
      <c r="E990" s="158" t="s">
        <v>19</v>
      </c>
      <c r="F990" s="159" t="s">
        <v>1308</v>
      </c>
      <c r="H990" s="160">
        <v>302.375</v>
      </c>
      <c r="I990" s="161"/>
      <c r="L990" s="157"/>
      <c r="M990" s="162"/>
      <c r="T990" s="163"/>
      <c r="AT990" s="158" t="s">
        <v>288</v>
      </c>
      <c r="AU990" s="158" t="s">
        <v>88</v>
      </c>
      <c r="AV990" s="13" t="s">
        <v>88</v>
      </c>
      <c r="AW990" s="13" t="s">
        <v>37</v>
      </c>
      <c r="AX990" s="13" t="s">
        <v>76</v>
      </c>
      <c r="AY990" s="158" t="s">
        <v>263</v>
      </c>
    </row>
    <row r="991" spans="2:65" s="13" customFormat="1" ht="10.199999999999999">
      <c r="B991" s="157"/>
      <c r="D991" s="151" t="s">
        <v>288</v>
      </c>
      <c r="E991" s="158" t="s">
        <v>19</v>
      </c>
      <c r="F991" s="159" t="s">
        <v>1309</v>
      </c>
      <c r="H991" s="160">
        <v>277.22500000000002</v>
      </c>
      <c r="I991" s="161"/>
      <c r="L991" s="157"/>
      <c r="M991" s="162"/>
      <c r="T991" s="163"/>
      <c r="AT991" s="158" t="s">
        <v>288</v>
      </c>
      <c r="AU991" s="158" t="s">
        <v>88</v>
      </c>
      <c r="AV991" s="13" t="s">
        <v>88</v>
      </c>
      <c r="AW991" s="13" t="s">
        <v>37</v>
      </c>
      <c r="AX991" s="13" t="s">
        <v>76</v>
      </c>
      <c r="AY991" s="158" t="s">
        <v>263</v>
      </c>
    </row>
    <row r="992" spans="2:65" s="15" customFormat="1" ht="10.199999999999999">
      <c r="B992" s="171"/>
      <c r="D992" s="151" t="s">
        <v>288</v>
      </c>
      <c r="E992" s="172" t="s">
        <v>19</v>
      </c>
      <c r="F992" s="173" t="s">
        <v>355</v>
      </c>
      <c r="H992" s="174">
        <v>1562.4749999999999</v>
      </c>
      <c r="I992" s="175"/>
      <c r="L992" s="171"/>
      <c r="M992" s="176"/>
      <c r="T992" s="177"/>
      <c r="AT992" s="172" t="s">
        <v>288</v>
      </c>
      <c r="AU992" s="172" t="s">
        <v>88</v>
      </c>
      <c r="AV992" s="15" t="s">
        <v>98</v>
      </c>
      <c r="AW992" s="15" t="s">
        <v>37</v>
      </c>
      <c r="AX992" s="15" t="s">
        <v>83</v>
      </c>
      <c r="AY992" s="172" t="s">
        <v>263</v>
      </c>
    </row>
    <row r="993" spans="2:65" s="1" customFormat="1" ht="24.15" customHeight="1">
      <c r="B993" s="34"/>
      <c r="C993" s="133" t="s">
        <v>1310</v>
      </c>
      <c r="D993" s="133" t="s">
        <v>265</v>
      </c>
      <c r="E993" s="134" t="s">
        <v>1311</v>
      </c>
      <c r="F993" s="135" t="s">
        <v>1312</v>
      </c>
      <c r="G993" s="136" t="s">
        <v>378</v>
      </c>
      <c r="H993" s="137">
        <v>395.185</v>
      </c>
      <c r="I993" s="138"/>
      <c r="J993" s="139">
        <f>ROUND(I993*H993,2)</f>
        <v>0</v>
      </c>
      <c r="K993" s="135" t="s">
        <v>269</v>
      </c>
      <c r="L993" s="34"/>
      <c r="M993" s="140" t="s">
        <v>19</v>
      </c>
      <c r="N993" s="141" t="s">
        <v>48</v>
      </c>
      <c r="P993" s="142">
        <f>O993*H993</f>
        <v>0</v>
      </c>
      <c r="Q993" s="142">
        <v>6.4519999999999994E-2</v>
      </c>
      <c r="R993" s="142">
        <f>Q993*H993</f>
        <v>25.497336199999999</v>
      </c>
      <c r="S993" s="142">
        <v>0</v>
      </c>
      <c r="T993" s="143">
        <f>S993*H993</f>
        <v>0</v>
      </c>
      <c r="AR993" s="144" t="s">
        <v>98</v>
      </c>
      <c r="AT993" s="144" t="s">
        <v>265</v>
      </c>
      <c r="AU993" s="144" t="s">
        <v>88</v>
      </c>
      <c r="AY993" s="19" t="s">
        <v>263</v>
      </c>
      <c r="BE993" s="145">
        <f>IF(N993="základní",J993,0)</f>
        <v>0</v>
      </c>
      <c r="BF993" s="145">
        <f>IF(N993="snížená",J993,0)</f>
        <v>0</v>
      </c>
      <c r="BG993" s="145">
        <f>IF(N993="zákl. přenesená",J993,0)</f>
        <v>0</v>
      </c>
      <c r="BH993" s="145">
        <f>IF(N993="sníž. přenesená",J993,0)</f>
        <v>0</v>
      </c>
      <c r="BI993" s="145">
        <f>IF(N993="nulová",J993,0)</f>
        <v>0</v>
      </c>
      <c r="BJ993" s="19" t="s">
        <v>88</v>
      </c>
      <c r="BK993" s="145">
        <f>ROUND(I993*H993,2)</f>
        <v>0</v>
      </c>
      <c r="BL993" s="19" t="s">
        <v>98</v>
      </c>
      <c r="BM993" s="144" t="s">
        <v>1313</v>
      </c>
    </row>
    <row r="994" spans="2:65" s="1" customFormat="1" ht="10.199999999999999">
      <c r="B994" s="34"/>
      <c r="D994" s="146" t="s">
        <v>271</v>
      </c>
      <c r="F994" s="147" t="s">
        <v>1314</v>
      </c>
      <c r="I994" s="148"/>
      <c r="L994" s="34"/>
      <c r="M994" s="149"/>
      <c r="T994" s="55"/>
      <c r="AT994" s="19" t="s">
        <v>271</v>
      </c>
      <c r="AU994" s="19" t="s">
        <v>88</v>
      </c>
    </row>
    <row r="995" spans="2:65" s="13" customFormat="1" ht="10.199999999999999">
      <c r="B995" s="157"/>
      <c r="D995" s="151" t="s">
        <v>288</v>
      </c>
      <c r="E995" s="158" t="s">
        <v>19</v>
      </c>
      <c r="F995" s="159" t="s">
        <v>1315</v>
      </c>
      <c r="H995" s="160">
        <v>26.748000000000001</v>
      </c>
      <c r="I995" s="161"/>
      <c r="L995" s="157"/>
      <c r="M995" s="162"/>
      <c r="T995" s="163"/>
      <c r="AT995" s="158" t="s">
        <v>288</v>
      </c>
      <c r="AU995" s="158" t="s">
        <v>88</v>
      </c>
      <c r="AV995" s="13" t="s">
        <v>88</v>
      </c>
      <c r="AW995" s="13" t="s">
        <v>37</v>
      </c>
      <c r="AX995" s="13" t="s">
        <v>76</v>
      </c>
      <c r="AY995" s="158" t="s">
        <v>263</v>
      </c>
    </row>
    <row r="996" spans="2:65" s="13" customFormat="1" ht="10.199999999999999">
      <c r="B996" s="157"/>
      <c r="D996" s="151" t="s">
        <v>288</v>
      </c>
      <c r="E996" s="158" t="s">
        <v>19</v>
      </c>
      <c r="F996" s="159" t="s">
        <v>1316</v>
      </c>
      <c r="H996" s="160">
        <v>68.382999999999996</v>
      </c>
      <c r="I996" s="161"/>
      <c r="L996" s="157"/>
      <c r="M996" s="162"/>
      <c r="T996" s="163"/>
      <c r="AT996" s="158" t="s">
        <v>288</v>
      </c>
      <c r="AU996" s="158" t="s">
        <v>88</v>
      </c>
      <c r="AV996" s="13" t="s">
        <v>88</v>
      </c>
      <c r="AW996" s="13" t="s">
        <v>37</v>
      </c>
      <c r="AX996" s="13" t="s">
        <v>76</v>
      </c>
      <c r="AY996" s="158" t="s">
        <v>263</v>
      </c>
    </row>
    <row r="997" spans="2:65" s="13" customFormat="1" ht="10.199999999999999">
      <c r="B997" s="157"/>
      <c r="D997" s="151" t="s">
        <v>288</v>
      </c>
      <c r="E997" s="158" t="s">
        <v>19</v>
      </c>
      <c r="F997" s="159" t="s">
        <v>1317</v>
      </c>
      <c r="H997" s="160">
        <v>78.602999999999994</v>
      </c>
      <c r="I997" s="161"/>
      <c r="L997" s="157"/>
      <c r="M997" s="162"/>
      <c r="T997" s="163"/>
      <c r="AT997" s="158" t="s">
        <v>288</v>
      </c>
      <c r="AU997" s="158" t="s">
        <v>88</v>
      </c>
      <c r="AV997" s="13" t="s">
        <v>88</v>
      </c>
      <c r="AW997" s="13" t="s">
        <v>37</v>
      </c>
      <c r="AX997" s="13" t="s">
        <v>76</v>
      </c>
      <c r="AY997" s="158" t="s">
        <v>263</v>
      </c>
    </row>
    <row r="998" spans="2:65" s="13" customFormat="1" ht="10.199999999999999">
      <c r="B998" s="157"/>
      <c r="D998" s="151" t="s">
        <v>288</v>
      </c>
      <c r="E998" s="158" t="s">
        <v>19</v>
      </c>
      <c r="F998" s="159" t="s">
        <v>1318</v>
      </c>
      <c r="H998" s="160">
        <v>77.763000000000005</v>
      </c>
      <c r="I998" s="161"/>
      <c r="L998" s="157"/>
      <c r="M998" s="162"/>
      <c r="T998" s="163"/>
      <c r="AT998" s="158" t="s">
        <v>288</v>
      </c>
      <c r="AU998" s="158" t="s">
        <v>88</v>
      </c>
      <c r="AV998" s="13" t="s">
        <v>88</v>
      </c>
      <c r="AW998" s="13" t="s">
        <v>37</v>
      </c>
      <c r="AX998" s="13" t="s">
        <v>76</v>
      </c>
      <c r="AY998" s="158" t="s">
        <v>263</v>
      </c>
    </row>
    <row r="999" spans="2:65" s="13" customFormat="1" ht="10.199999999999999">
      <c r="B999" s="157"/>
      <c r="D999" s="151" t="s">
        <v>288</v>
      </c>
      <c r="E999" s="158" t="s">
        <v>19</v>
      </c>
      <c r="F999" s="159" t="s">
        <v>1319</v>
      </c>
      <c r="H999" s="160">
        <v>71.525000000000006</v>
      </c>
      <c r="I999" s="161"/>
      <c r="L999" s="157"/>
      <c r="M999" s="162"/>
      <c r="T999" s="163"/>
      <c r="AT999" s="158" t="s">
        <v>288</v>
      </c>
      <c r="AU999" s="158" t="s">
        <v>88</v>
      </c>
      <c r="AV999" s="13" t="s">
        <v>88</v>
      </c>
      <c r="AW999" s="13" t="s">
        <v>37</v>
      </c>
      <c r="AX999" s="13" t="s">
        <v>76</v>
      </c>
      <c r="AY999" s="158" t="s">
        <v>263</v>
      </c>
    </row>
    <row r="1000" spans="2:65" s="13" customFormat="1" ht="10.199999999999999">
      <c r="B1000" s="157"/>
      <c r="D1000" s="151" t="s">
        <v>288</v>
      </c>
      <c r="E1000" s="158" t="s">
        <v>19</v>
      </c>
      <c r="F1000" s="159" t="s">
        <v>1320</v>
      </c>
      <c r="H1000" s="160">
        <v>72.162999999999997</v>
      </c>
      <c r="I1000" s="161"/>
      <c r="L1000" s="157"/>
      <c r="M1000" s="162"/>
      <c r="T1000" s="163"/>
      <c r="AT1000" s="158" t="s">
        <v>288</v>
      </c>
      <c r="AU1000" s="158" t="s">
        <v>88</v>
      </c>
      <c r="AV1000" s="13" t="s">
        <v>88</v>
      </c>
      <c r="AW1000" s="13" t="s">
        <v>37</v>
      </c>
      <c r="AX1000" s="13" t="s">
        <v>76</v>
      </c>
      <c r="AY1000" s="158" t="s">
        <v>263</v>
      </c>
    </row>
    <row r="1001" spans="2:65" s="15" customFormat="1" ht="10.199999999999999">
      <c r="B1001" s="171"/>
      <c r="D1001" s="151" t="s">
        <v>288</v>
      </c>
      <c r="E1001" s="172" t="s">
        <v>19</v>
      </c>
      <c r="F1001" s="173" t="s">
        <v>355</v>
      </c>
      <c r="H1001" s="174">
        <v>395.185</v>
      </c>
      <c r="I1001" s="175"/>
      <c r="L1001" s="171"/>
      <c r="M1001" s="176"/>
      <c r="T1001" s="177"/>
      <c r="AT1001" s="172" t="s">
        <v>288</v>
      </c>
      <c r="AU1001" s="172" t="s">
        <v>88</v>
      </c>
      <c r="AV1001" s="15" t="s">
        <v>98</v>
      </c>
      <c r="AW1001" s="15" t="s">
        <v>37</v>
      </c>
      <c r="AX1001" s="15" t="s">
        <v>83</v>
      </c>
      <c r="AY1001" s="172" t="s">
        <v>263</v>
      </c>
    </row>
    <row r="1002" spans="2:65" s="1" customFormat="1" ht="24.15" customHeight="1">
      <c r="B1002" s="34"/>
      <c r="C1002" s="133" t="s">
        <v>1321</v>
      </c>
      <c r="D1002" s="133" t="s">
        <v>265</v>
      </c>
      <c r="E1002" s="134" t="s">
        <v>1322</v>
      </c>
      <c r="F1002" s="135" t="s">
        <v>1323</v>
      </c>
      <c r="G1002" s="136" t="s">
        <v>378</v>
      </c>
      <c r="H1002" s="137">
        <v>236.30699999999999</v>
      </c>
      <c r="I1002" s="138"/>
      <c r="J1002" s="139">
        <f>ROUND(I1002*H1002,2)</f>
        <v>0</v>
      </c>
      <c r="K1002" s="135" t="s">
        <v>269</v>
      </c>
      <c r="L1002" s="34"/>
      <c r="M1002" s="140" t="s">
        <v>19</v>
      </c>
      <c r="N1002" s="141" t="s">
        <v>48</v>
      </c>
      <c r="P1002" s="142">
        <f>O1002*H1002</f>
        <v>0</v>
      </c>
      <c r="Q1002" s="142">
        <v>8.3409999999999998E-2</v>
      </c>
      <c r="R1002" s="142">
        <f>Q1002*H1002</f>
        <v>19.710366869999998</v>
      </c>
      <c r="S1002" s="142">
        <v>0</v>
      </c>
      <c r="T1002" s="143">
        <f>S1002*H1002</f>
        <v>0</v>
      </c>
      <c r="AR1002" s="144" t="s">
        <v>98</v>
      </c>
      <c r="AT1002" s="144" t="s">
        <v>265</v>
      </c>
      <c r="AU1002" s="144" t="s">
        <v>88</v>
      </c>
      <c r="AY1002" s="19" t="s">
        <v>263</v>
      </c>
      <c r="BE1002" s="145">
        <f>IF(N1002="základní",J1002,0)</f>
        <v>0</v>
      </c>
      <c r="BF1002" s="145">
        <f>IF(N1002="snížená",J1002,0)</f>
        <v>0</v>
      </c>
      <c r="BG1002" s="145">
        <f>IF(N1002="zákl. přenesená",J1002,0)</f>
        <v>0</v>
      </c>
      <c r="BH1002" s="145">
        <f>IF(N1002="sníž. přenesená",J1002,0)</f>
        <v>0</v>
      </c>
      <c r="BI1002" s="145">
        <f>IF(N1002="nulová",J1002,0)</f>
        <v>0</v>
      </c>
      <c r="BJ1002" s="19" t="s">
        <v>88</v>
      </c>
      <c r="BK1002" s="145">
        <f>ROUND(I1002*H1002,2)</f>
        <v>0</v>
      </c>
      <c r="BL1002" s="19" t="s">
        <v>98</v>
      </c>
      <c r="BM1002" s="144" t="s">
        <v>1324</v>
      </c>
    </row>
    <row r="1003" spans="2:65" s="1" customFormat="1" ht="10.199999999999999">
      <c r="B1003" s="34"/>
      <c r="D1003" s="146" t="s">
        <v>271</v>
      </c>
      <c r="F1003" s="147" t="s">
        <v>1325</v>
      </c>
      <c r="I1003" s="148"/>
      <c r="L1003" s="34"/>
      <c r="M1003" s="149"/>
      <c r="T1003" s="55"/>
      <c r="AT1003" s="19" t="s">
        <v>271</v>
      </c>
      <c r="AU1003" s="19" t="s">
        <v>88</v>
      </c>
    </row>
    <row r="1004" spans="2:65" s="13" customFormat="1" ht="10.199999999999999">
      <c r="B1004" s="157"/>
      <c r="D1004" s="151" t="s">
        <v>288</v>
      </c>
      <c r="E1004" s="158" t="s">
        <v>19</v>
      </c>
      <c r="F1004" s="159" t="s">
        <v>1326</v>
      </c>
      <c r="H1004" s="160">
        <v>15.3</v>
      </c>
      <c r="I1004" s="161"/>
      <c r="L1004" s="157"/>
      <c r="M1004" s="162"/>
      <c r="T1004" s="163"/>
      <c r="AT1004" s="158" t="s">
        <v>288</v>
      </c>
      <c r="AU1004" s="158" t="s">
        <v>88</v>
      </c>
      <c r="AV1004" s="13" t="s">
        <v>88</v>
      </c>
      <c r="AW1004" s="13" t="s">
        <v>37</v>
      </c>
      <c r="AX1004" s="13" t="s">
        <v>76</v>
      </c>
      <c r="AY1004" s="158" t="s">
        <v>263</v>
      </c>
    </row>
    <row r="1005" spans="2:65" s="13" customFormat="1" ht="10.199999999999999">
      <c r="B1005" s="157"/>
      <c r="D1005" s="151" t="s">
        <v>288</v>
      </c>
      <c r="E1005" s="158" t="s">
        <v>19</v>
      </c>
      <c r="F1005" s="159" t="s">
        <v>1327</v>
      </c>
      <c r="H1005" s="160">
        <v>41.481000000000002</v>
      </c>
      <c r="I1005" s="161"/>
      <c r="L1005" s="157"/>
      <c r="M1005" s="162"/>
      <c r="T1005" s="163"/>
      <c r="AT1005" s="158" t="s">
        <v>288</v>
      </c>
      <c r="AU1005" s="158" t="s">
        <v>88</v>
      </c>
      <c r="AV1005" s="13" t="s">
        <v>88</v>
      </c>
      <c r="AW1005" s="13" t="s">
        <v>37</v>
      </c>
      <c r="AX1005" s="13" t="s">
        <v>76</v>
      </c>
      <c r="AY1005" s="158" t="s">
        <v>263</v>
      </c>
    </row>
    <row r="1006" spans="2:65" s="13" customFormat="1" ht="10.199999999999999">
      <c r="B1006" s="157"/>
      <c r="D1006" s="151" t="s">
        <v>288</v>
      </c>
      <c r="E1006" s="158" t="s">
        <v>19</v>
      </c>
      <c r="F1006" s="159" t="s">
        <v>1328</v>
      </c>
      <c r="H1006" s="160">
        <v>38.890999999999998</v>
      </c>
      <c r="I1006" s="161"/>
      <c r="L1006" s="157"/>
      <c r="M1006" s="162"/>
      <c r="T1006" s="163"/>
      <c r="AT1006" s="158" t="s">
        <v>288</v>
      </c>
      <c r="AU1006" s="158" t="s">
        <v>88</v>
      </c>
      <c r="AV1006" s="13" t="s">
        <v>88</v>
      </c>
      <c r="AW1006" s="13" t="s">
        <v>37</v>
      </c>
      <c r="AX1006" s="13" t="s">
        <v>76</v>
      </c>
      <c r="AY1006" s="158" t="s">
        <v>263</v>
      </c>
    </row>
    <row r="1007" spans="2:65" s="13" customFormat="1" ht="10.199999999999999">
      <c r="B1007" s="157"/>
      <c r="D1007" s="151" t="s">
        <v>288</v>
      </c>
      <c r="E1007" s="158" t="s">
        <v>19</v>
      </c>
      <c r="F1007" s="159" t="s">
        <v>1329</v>
      </c>
      <c r="H1007" s="160">
        <v>38.331000000000003</v>
      </c>
      <c r="I1007" s="161"/>
      <c r="L1007" s="157"/>
      <c r="M1007" s="162"/>
      <c r="T1007" s="163"/>
      <c r="AT1007" s="158" t="s">
        <v>288</v>
      </c>
      <c r="AU1007" s="158" t="s">
        <v>88</v>
      </c>
      <c r="AV1007" s="13" t="s">
        <v>88</v>
      </c>
      <c r="AW1007" s="13" t="s">
        <v>37</v>
      </c>
      <c r="AX1007" s="13" t="s">
        <v>76</v>
      </c>
      <c r="AY1007" s="158" t="s">
        <v>263</v>
      </c>
    </row>
    <row r="1008" spans="2:65" s="13" customFormat="1" ht="10.199999999999999">
      <c r="B1008" s="157"/>
      <c r="D1008" s="151" t="s">
        <v>288</v>
      </c>
      <c r="E1008" s="158" t="s">
        <v>19</v>
      </c>
      <c r="F1008" s="159" t="s">
        <v>1330</v>
      </c>
      <c r="H1008" s="160">
        <v>64.793999999999997</v>
      </c>
      <c r="I1008" s="161"/>
      <c r="L1008" s="157"/>
      <c r="M1008" s="162"/>
      <c r="T1008" s="163"/>
      <c r="AT1008" s="158" t="s">
        <v>288</v>
      </c>
      <c r="AU1008" s="158" t="s">
        <v>88</v>
      </c>
      <c r="AV1008" s="13" t="s">
        <v>88</v>
      </c>
      <c r="AW1008" s="13" t="s">
        <v>37</v>
      </c>
      <c r="AX1008" s="13" t="s">
        <v>76</v>
      </c>
      <c r="AY1008" s="158" t="s">
        <v>263</v>
      </c>
    </row>
    <row r="1009" spans="2:65" s="13" customFormat="1" ht="10.199999999999999">
      <c r="B1009" s="157"/>
      <c r="D1009" s="151" t="s">
        <v>288</v>
      </c>
      <c r="E1009" s="158" t="s">
        <v>19</v>
      </c>
      <c r="F1009" s="159" t="s">
        <v>1331</v>
      </c>
      <c r="H1009" s="160">
        <v>37.51</v>
      </c>
      <c r="I1009" s="161"/>
      <c r="L1009" s="157"/>
      <c r="M1009" s="162"/>
      <c r="T1009" s="163"/>
      <c r="AT1009" s="158" t="s">
        <v>288</v>
      </c>
      <c r="AU1009" s="158" t="s">
        <v>88</v>
      </c>
      <c r="AV1009" s="13" t="s">
        <v>88</v>
      </c>
      <c r="AW1009" s="13" t="s">
        <v>37</v>
      </c>
      <c r="AX1009" s="13" t="s">
        <v>76</v>
      </c>
      <c r="AY1009" s="158" t="s">
        <v>263</v>
      </c>
    </row>
    <row r="1010" spans="2:65" s="15" customFormat="1" ht="10.199999999999999">
      <c r="B1010" s="171"/>
      <c r="D1010" s="151" t="s">
        <v>288</v>
      </c>
      <c r="E1010" s="172" t="s">
        <v>19</v>
      </c>
      <c r="F1010" s="173" t="s">
        <v>355</v>
      </c>
      <c r="H1010" s="174">
        <v>236.30699999999999</v>
      </c>
      <c r="I1010" s="175"/>
      <c r="L1010" s="171"/>
      <c r="M1010" s="176"/>
      <c r="T1010" s="177"/>
      <c r="AT1010" s="172" t="s">
        <v>288</v>
      </c>
      <c r="AU1010" s="172" t="s">
        <v>88</v>
      </c>
      <c r="AV1010" s="15" t="s">
        <v>98</v>
      </c>
      <c r="AW1010" s="15" t="s">
        <v>37</v>
      </c>
      <c r="AX1010" s="15" t="s">
        <v>83</v>
      </c>
      <c r="AY1010" s="172" t="s">
        <v>263</v>
      </c>
    </row>
    <row r="1011" spans="2:65" s="1" customFormat="1" ht="24.15" customHeight="1">
      <c r="B1011" s="34"/>
      <c r="C1011" s="133" t="s">
        <v>1332</v>
      </c>
      <c r="D1011" s="133" t="s">
        <v>265</v>
      </c>
      <c r="E1011" s="134" t="s">
        <v>1333</v>
      </c>
      <c r="F1011" s="135" t="s">
        <v>1334</v>
      </c>
      <c r="G1011" s="136" t="s">
        <v>378</v>
      </c>
      <c r="H1011" s="137">
        <v>37.1</v>
      </c>
      <c r="I1011" s="138"/>
      <c r="J1011" s="139">
        <f>ROUND(I1011*H1011,2)</f>
        <v>0</v>
      </c>
      <c r="K1011" s="135" t="s">
        <v>269</v>
      </c>
      <c r="L1011" s="34"/>
      <c r="M1011" s="140" t="s">
        <v>19</v>
      </c>
      <c r="N1011" s="141" t="s">
        <v>48</v>
      </c>
      <c r="P1011" s="142">
        <f>O1011*H1011</f>
        <v>0</v>
      </c>
      <c r="Q1011" s="142">
        <v>0.16114000000000001</v>
      </c>
      <c r="R1011" s="142">
        <f>Q1011*H1011</f>
        <v>5.978294</v>
      </c>
      <c r="S1011" s="142">
        <v>0</v>
      </c>
      <c r="T1011" s="143">
        <f>S1011*H1011</f>
        <v>0</v>
      </c>
      <c r="AR1011" s="144" t="s">
        <v>98</v>
      </c>
      <c r="AT1011" s="144" t="s">
        <v>265</v>
      </c>
      <c r="AU1011" s="144" t="s">
        <v>88</v>
      </c>
      <c r="AY1011" s="19" t="s">
        <v>263</v>
      </c>
      <c r="BE1011" s="145">
        <f>IF(N1011="základní",J1011,0)</f>
        <v>0</v>
      </c>
      <c r="BF1011" s="145">
        <f>IF(N1011="snížená",J1011,0)</f>
        <v>0</v>
      </c>
      <c r="BG1011" s="145">
        <f>IF(N1011="zákl. přenesená",J1011,0)</f>
        <v>0</v>
      </c>
      <c r="BH1011" s="145">
        <f>IF(N1011="sníž. přenesená",J1011,0)</f>
        <v>0</v>
      </c>
      <c r="BI1011" s="145">
        <f>IF(N1011="nulová",J1011,0)</f>
        <v>0</v>
      </c>
      <c r="BJ1011" s="19" t="s">
        <v>88</v>
      </c>
      <c r="BK1011" s="145">
        <f>ROUND(I1011*H1011,2)</f>
        <v>0</v>
      </c>
      <c r="BL1011" s="19" t="s">
        <v>98</v>
      </c>
      <c r="BM1011" s="144" t="s">
        <v>1335</v>
      </c>
    </row>
    <row r="1012" spans="2:65" s="1" customFormat="1" ht="10.199999999999999">
      <c r="B1012" s="34"/>
      <c r="D1012" s="146" t="s">
        <v>271</v>
      </c>
      <c r="F1012" s="147" t="s">
        <v>1336</v>
      </c>
      <c r="I1012" s="148"/>
      <c r="L1012" s="34"/>
      <c r="M1012" s="149"/>
      <c r="T1012" s="55"/>
      <c r="AT1012" s="19" t="s">
        <v>271</v>
      </c>
      <c r="AU1012" s="19" t="s">
        <v>88</v>
      </c>
    </row>
    <row r="1013" spans="2:65" s="13" customFormat="1" ht="10.199999999999999">
      <c r="B1013" s="157"/>
      <c r="D1013" s="151" t="s">
        <v>288</v>
      </c>
      <c r="E1013" s="158" t="s">
        <v>19</v>
      </c>
      <c r="F1013" s="159" t="s">
        <v>1337</v>
      </c>
      <c r="H1013" s="160">
        <v>7.56</v>
      </c>
      <c r="I1013" s="161"/>
      <c r="L1013" s="157"/>
      <c r="M1013" s="162"/>
      <c r="T1013" s="163"/>
      <c r="AT1013" s="158" t="s">
        <v>288</v>
      </c>
      <c r="AU1013" s="158" t="s">
        <v>88</v>
      </c>
      <c r="AV1013" s="13" t="s">
        <v>88</v>
      </c>
      <c r="AW1013" s="13" t="s">
        <v>37</v>
      </c>
      <c r="AX1013" s="13" t="s">
        <v>76</v>
      </c>
      <c r="AY1013" s="158" t="s">
        <v>263</v>
      </c>
    </row>
    <row r="1014" spans="2:65" s="13" customFormat="1" ht="10.199999999999999">
      <c r="B1014" s="157"/>
      <c r="D1014" s="151" t="s">
        <v>288</v>
      </c>
      <c r="E1014" s="158" t="s">
        <v>19</v>
      </c>
      <c r="F1014" s="159" t="s">
        <v>1338</v>
      </c>
      <c r="H1014" s="160">
        <v>2.8</v>
      </c>
      <c r="I1014" s="161"/>
      <c r="L1014" s="157"/>
      <c r="M1014" s="162"/>
      <c r="T1014" s="163"/>
      <c r="AT1014" s="158" t="s">
        <v>288</v>
      </c>
      <c r="AU1014" s="158" t="s">
        <v>88</v>
      </c>
      <c r="AV1014" s="13" t="s">
        <v>88</v>
      </c>
      <c r="AW1014" s="13" t="s">
        <v>37</v>
      </c>
      <c r="AX1014" s="13" t="s">
        <v>76</v>
      </c>
      <c r="AY1014" s="158" t="s">
        <v>263</v>
      </c>
    </row>
    <row r="1015" spans="2:65" s="13" customFormat="1" ht="10.199999999999999">
      <c r="B1015" s="157"/>
      <c r="D1015" s="151" t="s">
        <v>288</v>
      </c>
      <c r="E1015" s="158" t="s">
        <v>19</v>
      </c>
      <c r="F1015" s="159" t="s">
        <v>1339</v>
      </c>
      <c r="H1015" s="160">
        <v>7.84</v>
      </c>
      <c r="I1015" s="161"/>
      <c r="L1015" s="157"/>
      <c r="M1015" s="162"/>
      <c r="T1015" s="163"/>
      <c r="AT1015" s="158" t="s">
        <v>288</v>
      </c>
      <c r="AU1015" s="158" t="s">
        <v>88</v>
      </c>
      <c r="AV1015" s="13" t="s">
        <v>88</v>
      </c>
      <c r="AW1015" s="13" t="s">
        <v>37</v>
      </c>
      <c r="AX1015" s="13" t="s">
        <v>76</v>
      </c>
      <c r="AY1015" s="158" t="s">
        <v>263</v>
      </c>
    </row>
    <row r="1016" spans="2:65" s="13" customFormat="1" ht="10.199999999999999">
      <c r="B1016" s="157"/>
      <c r="D1016" s="151" t="s">
        <v>288</v>
      </c>
      <c r="E1016" s="158" t="s">
        <v>19</v>
      </c>
      <c r="F1016" s="159" t="s">
        <v>1340</v>
      </c>
      <c r="H1016" s="160">
        <v>7.84</v>
      </c>
      <c r="I1016" s="161"/>
      <c r="L1016" s="157"/>
      <c r="M1016" s="162"/>
      <c r="T1016" s="163"/>
      <c r="AT1016" s="158" t="s">
        <v>288</v>
      </c>
      <c r="AU1016" s="158" t="s">
        <v>88</v>
      </c>
      <c r="AV1016" s="13" t="s">
        <v>88</v>
      </c>
      <c r="AW1016" s="13" t="s">
        <v>37</v>
      </c>
      <c r="AX1016" s="13" t="s">
        <v>76</v>
      </c>
      <c r="AY1016" s="158" t="s">
        <v>263</v>
      </c>
    </row>
    <row r="1017" spans="2:65" s="13" customFormat="1" ht="10.199999999999999">
      <c r="B1017" s="157"/>
      <c r="D1017" s="151" t="s">
        <v>288</v>
      </c>
      <c r="E1017" s="158" t="s">
        <v>19</v>
      </c>
      <c r="F1017" s="159" t="s">
        <v>1341</v>
      </c>
      <c r="H1017" s="160">
        <v>8.26</v>
      </c>
      <c r="I1017" s="161"/>
      <c r="L1017" s="157"/>
      <c r="M1017" s="162"/>
      <c r="T1017" s="163"/>
      <c r="AT1017" s="158" t="s">
        <v>288</v>
      </c>
      <c r="AU1017" s="158" t="s">
        <v>88</v>
      </c>
      <c r="AV1017" s="13" t="s">
        <v>88</v>
      </c>
      <c r="AW1017" s="13" t="s">
        <v>37</v>
      </c>
      <c r="AX1017" s="13" t="s">
        <v>76</v>
      </c>
      <c r="AY1017" s="158" t="s">
        <v>263</v>
      </c>
    </row>
    <row r="1018" spans="2:65" s="13" customFormat="1" ht="10.199999999999999">
      <c r="B1018" s="157"/>
      <c r="D1018" s="151" t="s">
        <v>288</v>
      </c>
      <c r="E1018" s="158" t="s">
        <v>19</v>
      </c>
      <c r="F1018" s="159" t="s">
        <v>1342</v>
      </c>
      <c r="H1018" s="160">
        <v>2.8</v>
      </c>
      <c r="I1018" s="161"/>
      <c r="L1018" s="157"/>
      <c r="M1018" s="162"/>
      <c r="T1018" s="163"/>
      <c r="AT1018" s="158" t="s">
        <v>288</v>
      </c>
      <c r="AU1018" s="158" t="s">
        <v>88</v>
      </c>
      <c r="AV1018" s="13" t="s">
        <v>88</v>
      </c>
      <c r="AW1018" s="13" t="s">
        <v>37</v>
      </c>
      <c r="AX1018" s="13" t="s">
        <v>76</v>
      </c>
      <c r="AY1018" s="158" t="s">
        <v>263</v>
      </c>
    </row>
    <row r="1019" spans="2:65" s="15" customFormat="1" ht="10.199999999999999">
      <c r="B1019" s="171"/>
      <c r="D1019" s="151" t="s">
        <v>288</v>
      </c>
      <c r="E1019" s="172" t="s">
        <v>19</v>
      </c>
      <c r="F1019" s="173" t="s">
        <v>355</v>
      </c>
      <c r="H1019" s="174">
        <v>37.099999999999994</v>
      </c>
      <c r="I1019" s="175"/>
      <c r="L1019" s="171"/>
      <c r="M1019" s="176"/>
      <c r="T1019" s="177"/>
      <c r="AT1019" s="172" t="s">
        <v>288</v>
      </c>
      <c r="AU1019" s="172" t="s">
        <v>88</v>
      </c>
      <c r="AV1019" s="15" t="s">
        <v>98</v>
      </c>
      <c r="AW1019" s="15" t="s">
        <v>37</v>
      </c>
      <c r="AX1019" s="15" t="s">
        <v>83</v>
      </c>
      <c r="AY1019" s="172" t="s">
        <v>263</v>
      </c>
    </row>
    <row r="1020" spans="2:65" s="1" customFormat="1" ht="24.15" customHeight="1">
      <c r="B1020" s="34"/>
      <c r="C1020" s="133" t="s">
        <v>1343</v>
      </c>
      <c r="D1020" s="133" t="s">
        <v>265</v>
      </c>
      <c r="E1020" s="134" t="s">
        <v>1344</v>
      </c>
      <c r="F1020" s="135" t="s">
        <v>1345</v>
      </c>
      <c r="G1020" s="136" t="s">
        <v>378</v>
      </c>
      <c r="H1020" s="137">
        <v>9.6750000000000007</v>
      </c>
      <c r="I1020" s="138"/>
      <c r="J1020" s="139">
        <f>ROUND(I1020*H1020,2)</f>
        <v>0</v>
      </c>
      <c r="K1020" s="135" t="s">
        <v>269</v>
      </c>
      <c r="L1020" s="34"/>
      <c r="M1020" s="140" t="s">
        <v>19</v>
      </c>
      <c r="N1020" s="141" t="s">
        <v>48</v>
      </c>
      <c r="P1020" s="142">
        <f>O1020*H1020</f>
        <v>0</v>
      </c>
      <c r="Q1020" s="142">
        <v>7.8499999999999993E-3</v>
      </c>
      <c r="R1020" s="142">
        <f>Q1020*H1020</f>
        <v>7.5948749999999995E-2</v>
      </c>
      <c r="S1020" s="142">
        <v>0</v>
      </c>
      <c r="T1020" s="143">
        <f>S1020*H1020</f>
        <v>0</v>
      </c>
      <c r="AR1020" s="144" t="s">
        <v>98</v>
      </c>
      <c r="AT1020" s="144" t="s">
        <v>265</v>
      </c>
      <c r="AU1020" s="144" t="s">
        <v>88</v>
      </c>
      <c r="AY1020" s="19" t="s">
        <v>263</v>
      </c>
      <c r="BE1020" s="145">
        <f>IF(N1020="základní",J1020,0)</f>
        <v>0</v>
      </c>
      <c r="BF1020" s="145">
        <f>IF(N1020="snížená",J1020,0)</f>
        <v>0</v>
      </c>
      <c r="BG1020" s="145">
        <f>IF(N1020="zákl. přenesená",J1020,0)</f>
        <v>0</v>
      </c>
      <c r="BH1020" s="145">
        <f>IF(N1020="sníž. přenesená",J1020,0)</f>
        <v>0</v>
      </c>
      <c r="BI1020" s="145">
        <f>IF(N1020="nulová",J1020,0)</f>
        <v>0</v>
      </c>
      <c r="BJ1020" s="19" t="s">
        <v>88</v>
      </c>
      <c r="BK1020" s="145">
        <f>ROUND(I1020*H1020,2)</f>
        <v>0</v>
      </c>
      <c r="BL1020" s="19" t="s">
        <v>98</v>
      </c>
      <c r="BM1020" s="144" t="s">
        <v>1346</v>
      </c>
    </row>
    <row r="1021" spans="2:65" s="1" customFormat="1" ht="10.199999999999999">
      <c r="B1021" s="34"/>
      <c r="D1021" s="146" t="s">
        <v>271</v>
      </c>
      <c r="F1021" s="147" t="s">
        <v>1347</v>
      </c>
      <c r="I1021" s="148"/>
      <c r="L1021" s="34"/>
      <c r="M1021" s="149"/>
      <c r="T1021" s="55"/>
      <c r="AT1021" s="19" t="s">
        <v>271</v>
      </c>
      <c r="AU1021" s="19" t="s">
        <v>88</v>
      </c>
    </row>
    <row r="1022" spans="2:65" s="13" customFormat="1" ht="10.199999999999999">
      <c r="B1022" s="157"/>
      <c r="D1022" s="151" t="s">
        <v>288</v>
      </c>
      <c r="E1022" s="158" t="s">
        <v>19</v>
      </c>
      <c r="F1022" s="159" t="s">
        <v>1348</v>
      </c>
      <c r="H1022" s="160">
        <v>3.24</v>
      </c>
      <c r="I1022" s="161"/>
      <c r="L1022" s="157"/>
      <c r="M1022" s="162"/>
      <c r="T1022" s="163"/>
      <c r="AT1022" s="158" t="s">
        <v>288</v>
      </c>
      <c r="AU1022" s="158" t="s">
        <v>88</v>
      </c>
      <c r="AV1022" s="13" t="s">
        <v>88</v>
      </c>
      <c r="AW1022" s="13" t="s">
        <v>37</v>
      </c>
      <c r="AX1022" s="13" t="s">
        <v>76</v>
      </c>
      <c r="AY1022" s="158" t="s">
        <v>263</v>
      </c>
    </row>
    <row r="1023" spans="2:65" s="13" customFormat="1" ht="10.199999999999999">
      <c r="B1023" s="157"/>
      <c r="D1023" s="151" t="s">
        <v>288</v>
      </c>
      <c r="E1023" s="158" t="s">
        <v>19</v>
      </c>
      <c r="F1023" s="159" t="s">
        <v>1349</v>
      </c>
      <c r="H1023" s="160">
        <v>0.90500000000000003</v>
      </c>
      <c r="I1023" s="161"/>
      <c r="L1023" s="157"/>
      <c r="M1023" s="162"/>
      <c r="T1023" s="163"/>
      <c r="AT1023" s="158" t="s">
        <v>288</v>
      </c>
      <c r="AU1023" s="158" t="s">
        <v>88</v>
      </c>
      <c r="AV1023" s="13" t="s">
        <v>88</v>
      </c>
      <c r="AW1023" s="13" t="s">
        <v>37</v>
      </c>
      <c r="AX1023" s="13" t="s">
        <v>76</v>
      </c>
      <c r="AY1023" s="158" t="s">
        <v>263</v>
      </c>
    </row>
    <row r="1024" spans="2:65" s="13" customFormat="1" ht="10.199999999999999">
      <c r="B1024" s="157"/>
      <c r="D1024" s="151" t="s">
        <v>288</v>
      </c>
      <c r="E1024" s="158" t="s">
        <v>19</v>
      </c>
      <c r="F1024" s="159" t="s">
        <v>1350</v>
      </c>
      <c r="H1024" s="160">
        <v>0.90500000000000003</v>
      </c>
      <c r="I1024" s="161"/>
      <c r="L1024" s="157"/>
      <c r="M1024" s="162"/>
      <c r="T1024" s="163"/>
      <c r="AT1024" s="158" t="s">
        <v>288</v>
      </c>
      <c r="AU1024" s="158" t="s">
        <v>88</v>
      </c>
      <c r="AV1024" s="13" t="s">
        <v>88</v>
      </c>
      <c r="AW1024" s="13" t="s">
        <v>37</v>
      </c>
      <c r="AX1024" s="13" t="s">
        <v>76</v>
      </c>
      <c r="AY1024" s="158" t="s">
        <v>263</v>
      </c>
    </row>
    <row r="1025" spans="2:65" s="13" customFormat="1" ht="10.199999999999999">
      <c r="B1025" s="157"/>
      <c r="D1025" s="151" t="s">
        <v>288</v>
      </c>
      <c r="E1025" s="158" t="s">
        <v>19</v>
      </c>
      <c r="F1025" s="159" t="s">
        <v>1351</v>
      </c>
      <c r="H1025" s="160">
        <v>1.69</v>
      </c>
      <c r="I1025" s="161"/>
      <c r="L1025" s="157"/>
      <c r="M1025" s="162"/>
      <c r="T1025" s="163"/>
      <c r="AT1025" s="158" t="s">
        <v>288</v>
      </c>
      <c r="AU1025" s="158" t="s">
        <v>88</v>
      </c>
      <c r="AV1025" s="13" t="s">
        <v>88</v>
      </c>
      <c r="AW1025" s="13" t="s">
        <v>37</v>
      </c>
      <c r="AX1025" s="13" t="s">
        <v>76</v>
      </c>
      <c r="AY1025" s="158" t="s">
        <v>263</v>
      </c>
    </row>
    <row r="1026" spans="2:65" s="13" customFormat="1" ht="10.199999999999999">
      <c r="B1026" s="157"/>
      <c r="D1026" s="151" t="s">
        <v>288</v>
      </c>
      <c r="E1026" s="158" t="s">
        <v>19</v>
      </c>
      <c r="F1026" s="159" t="s">
        <v>1352</v>
      </c>
      <c r="H1026" s="160">
        <v>1.7649999999999999</v>
      </c>
      <c r="I1026" s="161"/>
      <c r="L1026" s="157"/>
      <c r="M1026" s="162"/>
      <c r="T1026" s="163"/>
      <c r="AT1026" s="158" t="s">
        <v>288</v>
      </c>
      <c r="AU1026" s="158" t="s">
        <v>88</v>
      </c>
      <c r="AV1026" s="13" t="s">
        <v>88</v>
      </c>
      <c r="AW1026" s="13" t="s">
        <v>37</v>
      </c>
      <c r="AX1026" s="13" t="s">
        <v>76</v>
      </c>
      <c r="AY1026" s="158" t="s">
        <v>263</v>
      </c>
    </row>
    <row r="1027" spans="2:65" s="13" customFormat="1" ht="10.199999999999999">
      <c r="B1027" s="157"/>
      <c r="D1027" s="151" t="s">
        <v>288</v>
      </c>
      <c r="E1027" s="158" t="s">
        <v>19</v>
      </c>
      <c r="F1027" s="159" t="s">
        <v>1353</v>
      </c>
      <c r="H1027" s="160">
        <v>1.17</v>
      </c>
      <c r="I1027" s="161"/>
      <c r="L1027" s="157"/>
      <c r="M1027" s="162"/>
      <c r="T1027" s="163"/>
      <c r="AT1027" s="158" t="s">
        <v>288</v>
      </c>
      <c r="AU1027" s="158" t="s">
        <v>88</v>
      </c>
      <c r="AV1027" s="13" t="s">
        <v>88</v>
      </c>
      <c r="AW1027" s="13" t="s">
        <v>37</v>
      </c>
      <c r="AX1027" s="13" t="s">
        <v>76</v>
      </c>
      <c r="AY1027" s="158" t="s">
        <v>263</v>
      </c>
    </row>
    <row r="1028" spans="2:65" s="15" customFormat="1" ht="10.199999999999999">
      <c r="B1028" s="171"/>
      <c r="D1028" s="151" t="s">
        <v>288</v>
      </c>
      <c r="E1028" s="172" t="s">
        <v>19</v>
      </c>
      <c r="F1028" s="173" t="s">
        <v>355</v>
      </c>
      <c r="H1028" s="174">
        <v>9.6750000000000007</v>
      </c>
      <c r="I1028" s="175"/>
      <c r="L1028" s="171"/>
      <c r="M1028" s="176"/>
      <c r="T1028" s="177"/>
      <c r="AT1028" s="172" t="s">
        <v>288</v>
      </c>
      <c r="AU1028" s="172" t="s">
        <v>88</v>
      </c>
      <c r="AV1028" s="15" t="s">
        <v>98</v>
      </c>
      <c r="AW1028" s="15" t="s">
        <v>37</v>
      </c>
      <c r="AX1028" s="15" t="s">
        <v>83</v>
      </c>
      <c r="AY1028" s="172" t="s">
        <v>263</v>
      </c>
    </row>
    <row r="1029" spans="2:65" s="1" customFormat="1" ht="16.5" customHeight="1">
      <c r="B1029" s="34"/>
      <c r="C1029" s="133" t="s">
        <v>1354</v>
      </c>
      <c r="D1029" s="133" t="s">
        <v>265</v>
      </c>
      <c r="E1029" s="134" t="s">
        <v>1355</v>
      </c>
      <c r="F1029" s="135" t="s">
        <v>1356</v>
      </c>
      <c r="G1029" s="136" t="s">
        <v>268</v>
      </c>
      <c r="H1029" s="137">
        <v>2582.13</v>
      </c>
      <c r="I1029" s="138"/>
      <c r="J1029" s="139">
        <f>ROUND(I1029*H1029,2)</f>
        <v>0</v>
      </c>
      <c r="K1029" s="135" t="s">
        <v>269</v>
      </c>
      <c r="L1029" s="34"/>
      <c r="M1029" s="140" t="s">
        <v>19</v>
      </c>
      <c r="N1029" s="141" t="s">
        <v>48</v>
      </c>
      <c r="P1029" s="142">
        <f>O1029*H1029</f>
        <v>0</v>
      </c>
      <c r="Q1029" s="142">
        <v>4.4999999999999999E-4</v>
      </c>
      <c r="R1029" s="142">
        <f>Q1029*H1029</f>
        <v>1.1619585000000001</v>
      </c>
      <c r="S1029" s="142">
        <v>0</v>
      </c>
      <c r="T1029" s="143">
        <f>S1029*H1029</f>
        <v>0</v>
      </c>
      <c r="AR1029" s="144" t="s">
        <v>98</v>
      </c>
      <c r="AT1029" s="144" t="s">
        <v>265</v>
      </c>
      <c r="AU1029" s="144" t="s">
        <v>88</v>
      </c>
      <c r="AY1029" s="19" t="s">
        <v>263</v>
      </c>
      <c r="BE1029" s="145">
        <f>IF(N1029="základní",J1029,0)</f>
        <v>0</v>
      </c>
      <c r="BF1029" s="145">
        <f>IF(N1029="snížená",J1029,0)</f>
        <v>0</v>
      </c>
      <c r="BG1029" s="145">
        <f>IF(N1029="zákl. přenesená",J1029,0)</f>
        <v>0</v>
      </c>
      <c r="BH1029" s="145">
        <f>IF(N1029="sníž. přenesená",J1029,0)</f>
        <v>0</v>
      </c>
      <c r="BI1029" s="145">
        <f>IF(N1029="nulová",J1029,0)</f>
        <v>0</v>
      </c>
      <c r="BJ1029" s="19" t="s">
        <v>88</v>
      </c>
      <c r="BK1029" s="145">
        <f>ROUND(I1029*H1029,2)</f>
        <v>0</v>
      </c>
      <c r="BL1029" s="19" t="s">
        <v>98</v>
      </c>
      <c r="BM1029" s="144" t="s">
        <v>1357</v>
      </c>
    </row>
    <row r="1030" spans="2:65" s="1" customFormat="1" ht="10.199999999999999">
      <c r="B1030" s="34"/>
      <c r="D1030" s="146" t="s">
        <v>271</v>
      </c>
      <c r="F1030" s="147" t="s">
        <v>1358</v>
      </c>
      <c r="I1030" s="148"/>
      <c r="L1030" s="34"/>
      <c r="M1030" s="149"/>
      <c r="T1030" s="55"/>
      <c r="AT1030" s="19" t="s">
        <v>271</v>
      </c>
      <c r="AU1030" s="19" t="s">
        <v>88</v>
      </c>
    </row>
    <row r="1031" spans="2:65" s="13" customFormat="1" ht="10.199999999999999">
      <c r="B1031" s="157"/>
      <c r="D1031" s="151" t="s">
        <v>288</v>
      </c>
      <c r="E1031" s="158" t="s">
        <v>19</v>
      </c>
      <c r="F1031" s="159" t="s">
        <v>1359</v>
      </c>
      <c r="H1031" s="160">
        <v>2582.13</v>
      </c>
      <c r="I1031" s="161"/>
      <c r="L1031" s="157"/>
      <c r="M1031" s="162"/>
      <c r="T1031" s="163"/>
      <c r="AT1031" s="158" t="s">
        <v>288</v>
      </c>
      <c r="AU1031" s="158" t="s">
        <v>88</v>
      </c>
      <c r="AV1031" s="13" t="s">
        <v>88</v>
      </c>
      <c r="AW1031" s="13" t="s">
        <v>37</v>
      </c>
      <c r="AX1031" s="13" t="s">
        <v>83</v>
      </c>
      <c r="AY1031" s="158" t="s">
        <v>263</v>
      </c>
    </row>
    <row r="1032" spans="2:65" s="1" customFormat="1" ht="24.15" customHeight="1">
      <c r="B1032" s="34"/>
      <c r="C1032" s="133" t="s">
        <v>1360</v>
      </c>
      <c r="D1032" s="133" t="s">
        <v>265</v>
      </c>
      <c r="E1032" s="134" t="s">
        <v>1361</v>
      </c>
      <c r="F1032" s="135" t="s">
        <v>1362</v>
      </c>
      <c r="G1032" s="136" t="s">
        <v>268</v>
      </c>
      <c r="H1032" s="137">
        <v>508.40499999999997</v>
      </c>
      <c r="I1032" s="138"/>
      <c r="J1032" s="139">
        <f>ROUND(I1032*H1032,2)</f>
        <v>0</v>
      </c>
      <c r="K1032" s="135" t="s">
        <v>19</v>
      </c>
      <c r="L1032" s="34"/>
      <c r="M1032" s="140" t="s">
        <v>19</v>
      </c>
      <c r="N1032" s="141" t="s">
        <v>48</v>
      </c>
      <c r="P1032" s="142">
        <f>O1032*H1032</f>
        <v>0</v>
      </c>
      <c r="Q1032" s="142">
        <v>4.0200000000000001E-3</v>
      </c>
      <c r="R1032" s="142">
        <f>Q1032*H1032</f>
        <v>2.0437881</v>
      </c>
      <c r="S1032" s="142">
        <v>0</v>
      </c>
      <c r="T1032" s="143">
        <f>S1032*H1032</f>
        <v>0</v>
      </c>
      <c r="AR1032" s="144" t="s">
        <v>98</v>
      </c>
      <c r="AT1032" s="144" t="s">
        <v>265</v>
      </c>
      <c r="AU1032" s="144" t="s">
        <v>88</v>
      </c>
      <c r="AY1032" s="19" t="s">
        <v>263</v>
      </c>
      <c r="BE1032" s="145">
        <f>IF(N1032="základní",J1032,0)</f>
        <v>0</v>
      </c>
      <c r="BF1032" s="145">
        <f>IF(N1032="snížená",J1032,0)</f>
        <v>0</v>
      </c>
      <c r="BG1032" s="145">
        <f>IF(N1032="zákl. přenesená",J1032,0)</f>
        <v>0</v>
      </c>
      <c r="BH1032" s="145">
        <f>IF(N1032="sníž. přenesená",J1032,0)</f>
        <v>0</v>
      </c>
      <c r="BI1032" s="145">
        <f>IF(N1032="nulová",J1032,0)</f>
        <v>0</v>
      </c>
      <c r="BJ1032" s="19" t="s">
        <v>88</v>
      </c>
      <c r="BK1032" s="145">
        <f>ROUND(I1032*H1032,2)</f>
        <v>0</v>
      </c>
      <c r="BL1032" s="19" t="s">
        <v>98</v>
      </c>
      <c r="BM1032" s="144" t="s">
        <v>1363</v>
      </c>
    </row>
    <row r="1033" spans="2:65" s="13" customFormat="1" ht="10.199999999999999">
      <c r="B1033" s="157"/>
      <c r="D1033" s="151" t="s">
        <v>288</v>
      </c>
      <c r="E1033" s="158" t="s">
        <v>19</v>
      </c>
      <c r="F1033" s="159" t="s">
        <v>1364</v>
      </c>
      <c r="H1033" s="160">
        <v>9.0549999999999997</v>
      </c>
      <c r="I1033" s="161"/>
      <c r="L1033" s="157"/>
      <c r="M1033" s="162"/>
      <c r="T1033" s="163"/>
      <c r="AT1033" s="158" t="s">
        <v>288</v>
      </c>
      <c r="AU1033" s="158" t="s">
        <v>88</v>
      </c>
      <c r="AV1033" s="13" t="s">
        <v>88</v>
      </c>
      <c r="AW1033" s="13" t="s">
        <v>37</v>
      </c>
      <c r="AX1033" s="13" t="s">
        <v>76</v>
      </c>
      <c r="AY1033" s="158" t="s">
        <v>263</v>
      </c>
    </row>
    <row r="1034" spans="2:65" s="12" customFormat="1" ht="10.199999999999999">
      <c r="B1034" s="150"/>
      <c r="D1034" s="151" t="s">
        <v>288</v>
      </c>
      <c r="E1034" s="152" t="s">
        <v>19</v>
      </c>
      <c r="F1034" s="153" t="s">
        <v>778</v>
      </c>
      <c r="H1034" s="152" t="s">
        <v>19</v>
      </c>
      <c r="I1034" s="154"/>
      <c r="L1034" s="150"/>
      <c r="M1034" s="155"/>
      <c r="T1034" s="156"/>
      <c r="AT1034" s="152" t="s">
        <v>288</v>
      </c>
      <c r="AU1034" s="152" t="s">
        <v>88</v>
      </c>
      <c r="AV1034" s="12" t="s">
        <v>83</v>
      </c>
      <c r="AW1034" s="12" t="s">
        <v>37</v>
      </c>
      <c r="AX1034" s="12" t="s">
        <v>76</v>
      </c>
      <c r="AY1034" s="152" t="s">
        <v>263</v>
      </c>
    </row>
    <row r="1035" spans="2:65" s="13" customFormat="1" ht="10.199999999999999">
      <c r="B1035" s="157"/>
      <c r="D1035" s="151" t="s">
        <v>288</v>
      </c>
      <c r="E1035" s="158" t="s">
        <v>19</v>
      </c>
      <c r="F1035" s="159" t="s">
        <v>1365</v>
      </c>
      <c r="H1035" s="160">
        <v>29.15</v>
      </c>
      <c r="I1035" s="161"/>
      <c r="L1035" s="157"/>
      <c r="M1035" s="162"/>
      <c r="T1035" s="163"/>
      <c r="AT1035" s="158" t="s">
        <v>288</v>
      </c>
      <c r="AU1035" s="158" t="s">
        <v>88</v>
      </c>
      <c r="AV1035" s="13" t="s">
        <v>88</v>
      </c>
      <c r="AW1035" s="13" t="s">
        <v>37</v>
      </c>
      <c r="AX1035" s="13" t="s">
        <v>76</v>
      </c>
      <c r="AY1035" s="158" t="s">
        <v>263</v>
      </c>
    </row>
    <row r="1036" spans="2:65" s="13" customFormat="1" ht="10.199999999999999">
      <c r="B1036" s="157"/>
      <c r="D1036" s="151" t="s">
        <v>288</v>
      </c>
      <c r="E1036" s="158" t="s">
        <v>19</v>
      </c>
      <c r="F1036" s="159" t="s">
        <v>1366</v>
      </c>
      <c r="H1036" s="160">
        <v>27.75</v>
      </c>
      <c r="I1036" s="161"/>
      <c r="L1036" s="157"/>
      <c r="M1036" s="162"/>
      <c r="T1036" s="163"/>
      <c r="AT1036" s="158" t="s">
        <v>288</v>
      </c>
      <c r="AU1036" s="158" t="s">
        <v>88</v>
      </c>
      <c r="AV1036" s="13" t="s">
        <v>88</v>
      </c>
      <c r="AW1036" s="13" t="s">
        <v>37</v>
      </c>
      <c r="AX1036" s="13" t="s">
        <v>76</v>
      </c>
      <c r="AY1036" s="158" t="s">
        <v>263</v>
      </c>
    </row>
    <row r="1037" spans="2:65" s="13" customFormat="1" ht="10.199999999999999">
      <c r="B1037" s="157"/>
      <c r="D1037" s="151" t="s">
        <v>288</v>
      </c>
      <c r="E1037" s="158" t="s">
        <v>19</v>
      </c>
      <c r="F1037" s="159" t="s">
        <v>1367</v>
      </c>
      <c r="H1037" s="160">
        <v>11.324999999999999</v>
      </c>
      <c r="I1037" s="161"/>
      <c r="L1037" s="157"/>
      <c r="M1037" s="162"/>
      <c r="T1037" s="163"/>
      <c r="AT1037" s="158" t="s">
        <v>288</v>
      </c>
      <c r="AU1037" s="158" t="s">
        <v>88</v>
      </c>
      <c r="AV1037" s="13" t="s">
        <v>88</v>
      </c>
      <c r="AW1037" s="13" t="s">
        <v>37</v>
      </c>
      <c r="AX1037" s="13" t="s">
        <v>76</v>
      </c>
      <c r="AY1037" s="158" t="s">
        <v>263</v>
      </c>
    </row>
    <row r="1038" spans="2:65" s="13" customFormat="1" ht="10.199999999999999">
      <c r="B1038" s="157"/>
      <c r="D1038" s="151" t="s">
        <v>288</v>
      </c>
      <c r="E1038" s="158" t="s">
        <v>19</v>
      </c>
      <c r="F1038" s="159" t="s">
        <v>1368</v>
      </c>
      <c r="H1038" s="160">
        <v>6.15</v>
      </c>
      <c r="I1038" s="161"/>
      <c r="L1038" s="157"/>
      <c r="M1038" s="162"/>
      <c r="T1038" s="163"/>
      <c r="AT1038" s="158" t="s">
        <v>288</v>
      </c>
      <c r="AU1038" s="158" t="s">
        <v>88</v>
      </c>
      <c r="AV1038" s="13" t="s">
        <v>88</v>
      </c>
      <c r="AW1038" s="13" t="s">
        <v>37</v>
      </c>
      <c r="AX1038" s="13" t="s">
        <v>76</v>
      </c>
      <c r="AY1038" s="158" t="s">
        <v>263</v>
      </c>
    </row>
    <row r="1039" spans="2:65" s="13" customFormat="1" ht="10.199999999999999">
      <c r="B1039" s="157"/>
      <c r="D1039" s="151" t="s">
        <v>288</v>
      </c>
      <c r="E1039" s="158" t="s">
        <v>19</v>
      </c>
      <c r="F1039" s="159" t="s">
        <v>1369</v>
      </c>
      <c r="H1039" s="160">
        <v>24.8</v>
      </c>
      <c r="I1039" s="161"/>
      <c r="L1039" s="157"/>
      <c r="M1039" s="162"/>
      <c r="T1039" s="163"/>
      <c r="AT1039" s="158" t="s">
        <v>288</v>
      </c>
      <c r="AU1039" s="158" t="s">
        <v>88</v>
      </c>
      <c r="AV1039" s="13" t="s">
        <v>88</v>
      </c>
      <c r="AW1039" s="13" t="s">
        <v>37</v>
      </c>
      <c r="AX1039" s="13" t="s">
        <v>76</v>
      </c>
      <c r="AY1039" s="158" t="s">
        <v>263</v>
      </c>
    </row>
    <row r="1040" spans="2:65" s="12" customFormat="1" ht="10.199999999999999">
      <c r="B1040" s="150"/>
      <c r="D1040" s="151" t="s">
        <v>288</v>
      </c>
      <c r="E1040" s="152" t="s">
        <v>19</v>
      </c>
      <c r="F1040" s="153" t="s">
        <v>291</v>
      </c>
      <c r="H1040" s="152" t="s">
        <v>19</v>
      </c>
      <c r="I1040" s="154"/>
      <c r="L1040" s="150"/>
      <c r="M1040" s="155"/>
      <c r="T1040" s="156"/>
      <c r="AT1040" s="152" t="s">
        <v>288</v>
      </c>
      <c r="AU1040" s="152" t="s">
        <v>88</v>
      </c>
      <c r="AV1040" s="12" t="s">
        <v>83</v>
      </c>
      <c r="AW1040" s="12" t="s">
        <v>37</v>
      </c>
      <c r="AX1040" s="12" t="s">
        <v>76</v>
      </c>
      <c r="AY1040" s="152" t="s">
        <v>263</v>
      </c>
    </row>
    <row r="1041" spans="2:51" s="12" customFormat="1" ht="10.199999999999999">
      <c r="B1041" s="150"/>
      <c r="D1041" s="151" t="s">
        <v>288</v>
      </c>
      <c r="E1041" s="152" t="s">
        <v>19</v>
      </c>
      <c r="F1041" s="153" t="s">
        <v>789</v>
      </c>
      <c r="H1041" s="152" t="s">
        <v>19</v>
      </c>
      <c r="I1041" s="154"/>
      <c r="L1041" s="150"/>
      <c r="M1041" s="155"/>
      <c r="T1041" s="156"/>
      <c r="AT1041" s="152" t="s">
        <v>288</v>
      </c>
      <c r="AU1041" s="152" t="s">
        <v>88</v>
      </c>
      <c r="AV1041" s="12" t="s">
        <v>83</v>
      </c>
      <c r="AW1041" s="12" t="s">
        <v>37</v>
      </c>
      <c r="AX1041" s="12" t="s">
        <v>76</v>
      </c>
      <c r="AY1041" s="152" t="s">
        <v>263</v>
      </c>
    </row>
    <row r="1042" spans="2:51" s="13" customFormat="1" ht="10.199999999999999">
      <c r="B1042" s="157"/>
      <c r="D1042" s="151" t="s">
        <v>288</v>
      </c>
      <c r="E1042" s="158" t="s">
        <v>19</v>
      </c>
      <c r="F1042" s="159" t="s">
        <v>1370</v>
      </c>
      <c r="H1042" s="160">
        <v>13.8</v>
      </c>
      <c r="I1042" s="161"/>
      <c r="L1042" s="157"/>
      <c r="M1042" s="162"/>
      <c r="T1042" s="163"/>
      <c r="AT1042" s="158" t="s">
        <v>288</v>
      </c>
      <c r="AU1042" s="158" t="s">
        <v>88</v>
      </c>
      <c r="AV1042" s="13" t="s">
        <v>88</v>
      </c>
      <c r="AW1042" s="13" t="s">
        <v>37</v>
      </c>
      <c r="AX1042" s="13" t="s">
        <v>76</v>
      </c>
      <c r="AY1042" s="158" t="s">
        <v>263</v>
      </c>
    </row>
    <row r="1043" spans="2:51" s="13" customFormat="1" ht="10.199999999999999">
      <c r="B1043" s="157"/>
      <c r="D1043" s="151" t="s">
        <v>288</v>
      </c>
      <c r="E1043" s="158" t="s">
        <v>19</v>
      </c>
      <c r="F1043" s="159" t="s">
        <v>1371</v>
      </c>
      <c r="H1043" s="160">
        <v>41.075000000000003</v>
      </c>
      <c r="I1043" s="161"/>
      <c r="L1043" s="157"/>
      <c r="M1043" s="162"/>
      <c r="T1043" s="163"/>
      <c r="AT1043" s="158" t="s">
        <v>288</v>
      </c>
      <c r="AU1043" s="158" t="s">
        <v>88</v>
      </c>
      <c r="AV1043" s="13" t="s">
        <v>88</v>
      </c>
      <c r="AW1043" s="13" t="s">
        <v>37</v>
      </c>
      <c r="AX1043" s="13" t="s">
        <v>76</v>
      </c>
      <c r="AY1043" s="158" t="s">
        <v>263</v>
      </c>
    </row>
    <row r="1044" spans="2:51" s="13" customFormat="1" ht="10.199999999999999">
      <c r="B1044" s="157"/>
      <c r="D1044" s="151" t="s">
        <v>288</v>
      </c>
      <c r="E1044" s="158" t="s">
        <v>19</v>
      </c>
      <c r="F1044" s="159" t="s">
        <v>1372</v>
      </c>
      <c r="H1044" s="160">
        <v>11.375</v>
      </c>
      <c r="I1044" s="161"/>
      <c r="L1044" s="157"/>
      <c r="M1044" s="162"/>
      <c r="T1044" s="163"/>
      <c r="AT1044" s="158" t="s">
        <v>288</v>
      </c>
      <c r="AU1044" s="158" t="s">
        <v>88</v>
      </c>
      <c r="AV1044" s="13" t="s">
        <v>88</v>
      </c>
      <c r="AW1044" s="13" t="s">
        <v>37</v>
      </c>
      <c r="AX1044" s="13" t="s">
        <v>76</v>
      </c>
      <c r="AY1044" s="158" t="s">
        <v>263</v>
      </c>
    </row>
    <row r="1045" spans="2:51" s="13" customFormat="1" ht="10.199999999999999">
      <c r="B1045" s="157"/>
      <c r="D1045" s="151" t="s">
        <v>288</v>
      </c>
      <c r="E1045" s="158" t="s">
        <v>19</v>
      </c>
      <c r="F1045" s="159" t="s">
        <v>1373</v>
      </c>
      <c r="H1045" s="160">
        <v>7.6</v>
      </c>
      <c r="I1045" s="161"/>
      <c r="L1045" s="157"/>
      <c r="M1045" s="162"/>
      <c r="T1045" s="163"/>
      <c r="AT1045" s="158" t="s">
        <v>288</v>
      </c>
      <c r="AU1045" s="158" t="s">
        <v>88</v>
      </c>
      <c r="AV1045" s="13" t="s">
        <v>88</v>
      </c>
      <c r="AW1045" s="13" t="s">
        <v>37</v>
      </c>
      <c r="AX1045" s="13" t="s">
        <v>76</v>
      </c>
      <c r="AY1045" s="158" t="s">
        <v>263</v>
      </c>
    </row>
    <row r="1046" spans="2:51" s="13" customFormat="1" ht="10.199999999999999">
      <c r="B1046" s="157"/>
      <c r="D1046" s="151" t="s">
        <v>288</v>
      </c>
      <c r="E1046" s="158" t="s">
        <v>19</v>
      </c>
      <c r="F1046" s="159" t="s">
        <v>1374</v>
      </c>
      <c r="H1046" s="160">
        <v>2.25</v>
      </c>
      <c r="I1046" s="161"/>
      <c r="L1046" s="157"/>
      <c r="M1046" s="162"/>
      <c r="T1046" s="163"/>
      <c r="AT1046" s="158" t="s">
        <v>288</v>
      </c>
      <c r="AU1046" s="158" t="s">
        <v>88</v>
      </c>
      <c r="AV1046" s="13" t="s">
        <v>88</v>
      </c>
      <c r="AW1046" s="13" t="s">
        <v>37</v>
      </c>
      <c r="AX1046" s="13" t="s">
        <v>76</v>
      </c>
      <c r="AY1046" s="158" t="s">
        <v>263</v>
      </c>
    </row>
    <row r="1047" spans="2:51" s="13" customFormat="1" ht="10.199999999999999">
      <c r="B1047" s="157"/>
      <c r="D1047" s="151" t="s">
        <v>288</v>
      </c>
      <c r="E1047" s="158" t="s">
        <v>19</v>
      </c>
      <c r="F1047" s="159" t="s">
        <v>1375</v>
      </c>
      <c r="H1047" s="160">
        <v>28.45</v>
      </c>
      <c r="I1047" s="161"/>
      <c r="L1047" s="157"/>
      <c r="M1047" s="162"/>
      <c r="T1047" s="163"/>
      <c r="AT1047" s="158" t="s">
        <v>288</v>
      </c>
      <c r="AU1047" s="158" t="s">
        <v>88</v>
      </c>
      <c r="AV1047" s="13" t="s">
        <v>88</v>
      </c>
      <c r="AW1047" s="13" t="s">
        <v>37</v>
      </c>
      <c r="AX1047" s="13" t="s">
        <v>76</v>
      </c>
      <c r="AY1047" s="158" t="s">
        <v>263</v>
      </c>
    </row>
    <row r="1048" spans="2:51" s="12" customFormat="1" ht="10.199999999999999">
      <c r="B1048" s="150"/>
      <c r="D1048" s="151" t="s">
        <v>288</v>
      </c>
      <c r="E1048" s="152" t="s">
        <v>19</v>
      </c>
      <c r="F1048" s="153" t="s">
        <v>1376</v>
      </c>
      <c r="H1048" s="152" t="s">
        <v>19</v>
      </c>
      <c r="I1048" s="154"/>
      <c r="L1048" s="150"/>
      <c r="M1048" s="155"/>
      <c r="T1048" s="156"/>
      <c r="AT1048" s="152" t="s">
        <v>288</v>
      </c>
      <c r="AU1048" s="152" t="s">
        <v>88</v>
      </c>
      <c r="AV1048" s="12" t="s">
        <v>83</v>
      </c>
      <c r="AW1048" s="12" t="s">
        <v>37</v>
      </c>
      <c r="AX1048" s="12" t="s">
        <v>76</v>
      </c>
      <c r="AY1048" s="152" t="s">
        <v>263</v>
      </c>
    </row>
    <row r="1049" spans="2:51" s="12" customFormat="1" ht="10.199999999999999">
      <c r="B1049" s="150"/>
      <c r="D1049" s="151" t="s">
        <v>288</v>
      </c>
      <c r="E1049" s="152" t="s">
        <v>19</v>
      </c>
      <c r="F1049" s="153" t="s">
        <v>799</v>
      </c>
      <c r="H1049" s="152" t="s">
        <v>19</v>
      </c>
      <c r="I1049" s="154"/>
      <c r="L1049" s="150"/>
      <c r="M1049" s="155"/>
      <c r="T1049" s="156"/>
      <c r="AT1049" s="152" t="s">
        <v>288</v>
      </c>
      <c r="AU1049" s="152" t="s">
        <v>88</v>
      </c>
      <c r="AV1049" s="12" t="s">
        <v>83</v>
      </c>
      <c r="AW1049" s="12" t="s">
        <v>37</v>
      </c>
      <c r="AX1049" s="12" t="s">
        <v>76</v>
      </c>
      <c r="AY1049" s="152" t="s">
        <v>263</v>
      </c>
    </row>
    <row r="1050" spans="2:51" s="13" customFormat="1" ht="10.199999999999999">
      <c r="B1050" s="157"/>
      <c r="D1050" s="151" t="s">
        <v>288</v>
      </c>
      <c r="E1050" s="158" t="s">
        <v>19</v>
      </c>
      <c r="F1050" s="159" t="s">
        <v>1377</v>
      </c>
      <c r="H1050" s="160">
        <v>12.574999999999999</v>
      </c>
      <c r="I1050" s="161"/>
      <c r="L1050" s="157"/>
      <c r="M1050" s="162"/>
      <c r="T1050" s="163"/>
      <c r="AT1050" s="158" t="s">
        <v>288</v>
      </c>
      <c r="AU1050" s="158" t="s">
        <v>88</v>
      </c>
      <c r="AV1050" s="13" t="s">
        <v>88</v>
      </c>
      <c r="AW1050" s="13" t="s">
        <v>37</v>
      </c>
      <c r="AX1050" s="13" t="s">
        <v>76</v>
      </c>
      <c r="AY1050" s="158" t="s">
        <v>263</v>
      </c>
    </row>
    <row r="1051" spans="2:51" s="13" customFormat="1" ht="10.199999999999999">
      <c r="B1051" s="157"/>
      <c r="D1051" s="151" t="s">
        <v>288</v>
      </c>
      <c r="E1051" s="158" t="s">
        <v>19</v>
      </c>
      <c r="F1051" s="159" t="s">
        <v>1371</v>
      </c>
      <c r="H1051" s="160">
        <v>41.075000000000003</v>
      </c>
      <c r="I1051" s="161"/>
      <c r="L1051" s="157"/>
      <c r="M1051" s="162"/>
      <c r="T1051" s="163"/>
      <c r="AT1051" s="158" t="s">
        <v>288</v>
      </c>
      <c r="AU1051" s="158" t="s">
        <v>88</v>
      </c>
      <c r="AV1051" s="13" t="s">
        <v>88</v>
      </c>
      <c r="AW1051" s="13" t="s">
        <v>37</v>
      </c>
      <c r="AX1051" s="13" t="s">
        <v>76</v>
      </c>
      <c r="AY1051" s="158" t="s">
        <v>263</v>
      </c>
    </row>
    <row r="1052" spans="2:51" s="13" customFormat="1" ht="10.199999999999999">
      <c r="B1052" s="157"/>
      <c r="D1052" s="151" t="s">
        <v>288</v>
      </c>
      <c r="E1052" s="158" t="s">
        <v>19</v>
      </c>
      <c r="F1052" s="159" t="s">
        <v>1372</v>
      </c>
      <c r="H1052" s="160">
        <v>11.375</v>
      </c>
      <c r="I1052" s="161"/>
      <c r="L1052" s="157"/>
      <c r="M1052" s="162"/>
      <c r="T1052" s="163"/>
      <c r="AT1052" s="158" t="s">
        <v>288</v>
      </c>
      <c r="AU1052" s="158" t="s">
        <v>88</v>
      </c>
      <c r="AV1052" s="13" t="s">
        <v>88</v>
      </c>
      <c r="AW1052" s="13" t="s">
        <v>37</v>
      </c>
      <c r="AX1052" s="13" t="s">
        <v>76</v>
      </c>
      <c r="AY1052" s="158" t="s">
        <v>263</v>
      </c>
    </row>
    <row r="1053" spans="2:51" s="13" customFormat="1" ht="10.199999999999999">
      <c r="B1053" s="157"/>
      <c r="D1053" s="151" t="s">
        <v>288</v>
      </c>
      <c r="E1053" s="158" t="s">
        <v>19</v>
      </c>
      <c r="F1053" s="159" t="s">
        <v>1373</v>
      </c>
      <c r="H1053" s="160">
        <v>7.6</v>
      </c>
      <c r="I1053" s="161"/>
      <c r="L1053" s="157"/>
      <c r="M1053" s="162"/>
      <c r="T1053" s="163"/>
      <c r="AT1053" s="158" t="s">
        <v>288</v>
      </c>
      <c r="AU1053" s="158" t="s">
        <v>88</v>
      </c>
      <c r="AV1053" s="13" t="s">
        <v>88</v>
      </c>
      <c r="AW1053" s="13" t="s">
        <v>37</v>
      </c>
      <c r="AX1053" s="13" t="s">
        <v>76</v>
      </c>
      <c r="AY1053" s="158" t="s">
        <v>263</v>
      </c>
    </row>
    <row r="1054" spans="2:51" s="13" customFormat="1" ht="10.199999999999999">
      <c r="B1054" s="157"/>
      <c r="D1054" s="151" t="s">
        <v>288</v>
      </c>
      <c r="E1054" s="158" t="s">
        <v>19</v>
      </c>
      <c r="F1054" s="159" t="s">
        <v>1374</v>
      </c>
      <c r="H1054" s="160">
        <v>2.25</v>
      </c>
      <c r="I1054" s="161"/>
      <c r="L1054" s="157"/>
      <c r="M1054" s="162"/>
      <c r="T1054" s="163"/>
      <c r="AT1054" s="158" t="s">
        <v>288</v>
      </c>
      <c r="AU1054" s="158" t="s">
        <v>88</v>
      </c>
      <c r="AV1054" s="13" t="s">
        <v>88</v>
      </c>
      <c r="AW1054" s="13" t="s">
        <v>37</v>
      </c>
      <c r="AX1054" s="13" t="s">
        <v>76</v>
      </c>
      <c r="AY1054" s="158" t="s">
        <v>263</v>
      </c>
    </row>
    <row r="1055" spans="2:51" s="13" customFormat="1" ht="10.199999999999999">
      <c r="B1055" s="157"/>
      <c r="D1055" s="151" t="s">
        <v>288</v>
      </c>
      <c r="E1055" s="158" t="s">
        <v>19</v>
      </c>
      <c r="F1055" s="159" t="s">
        <v>1378</v>
      </c>
      <c r="H1055" s="160">
        <v>28.15</v>
      </c>
      <c r="I1055" s="161"/>
      <c r="L1055" s="157"/>
      <c r="M1055" s="162"/>
      <c r="T1055" s="163"/>
      <c r="AT1055" s="158" t="s">
        <v>288</v>
      </c>
      <c r="AU1055" s="158" t="s">
        <v>88</v>
      </c>
      <c r="AV1055" s="13" t="s">
        <v>88</v>
      </c>
      <c r="AW1055" s="13" t="s">
        <v>37</v>
      </c>
      <c r="AX1055" s="13" t="s">
        <v>76</v>
      </c>
      <c r="AY1055" s="158" t="s">
        <v>263</v>
      </c>
    </row>
    <row r="1056" spans="2:51" s="12" customFormat="1" ht="10.199999999999999">
      <c r="B1056" s="150"/>
      <c r="D1056" s="151" t="s">
        <v>288</v>
      </c>
      <c r="E1056" s="152" t="s">
        <v>19</v>
      </c>
      <c r="F1056" s="153" t="s">
        <v>1271</v>
      </c>
      <c r="H1056" s="152" t="s">
        <v>19</v>
      </c>
      <c r="I1056" s="154"/>
      <c r="L1056" s="150"/>
      <c r="M1056" s="155"/>
      <c r="T1056" s="156"/>
      <c r="AT1056" s="152" t="s">
        <v>288</v>
      </c>
      <c r="AU1056" s="152" t="s">
        <v>88</v>
      </c>
      <c r="AV1056" s="12" t="s">
        <v>83</v>
      </c>
      <c r="AW1056" s="12" t="s">
        <v>37</v>
      </c>
      <c r="AX1056" s="12" t="s">
        <v>76</v>
      </c>
      <c r="AY1056" s="152" t="s">
        <v>263</v>
      </c>
    </row>
    <row r="1057" spans="2:51" s="12" customFormat="1" ht="10.199999999999999">
      <c r="B1057" s="150"/>
      <c r="D1057" s="151" t="s">
        <v>288</v>
      </c>
      <c r="E1057" s="152" t="s">
        <v>19</v>
      </c>
      <c r="F1057" s="153" t="s">
        <v>802</v>
      </c>
      <c r="H1057" s="152" t="s">
        <v>19</v>
      </c>
      <c r="I1057" s="154"/>
      <c r="L1057" s="150"/>
      <c r="M1057" s="155"/>
      <c r="T1057" s="156"/>
      <c r="AT1057" s="152" t="s">
        <v>288</v>
      </c>
      <c r="AU1057" s="152" t="s">
        <v>88</v>
      </c>
      <c r="AV1057" s="12" t="s">
        <v>83</v>
      </c>
      <c r="AW1057" s="12" t="s">
        <v>37</v>
      </c>
      <c r="AX1057" s="12" t="s">
        <v>76</v>
      </c>
      <c r="AY1057" s="152" t="s">
        <v>263</v>
      </c>
    </row>
    <row r="1058" spans="2:51" s="13" customFormat="1" ht="10.199999999999999">
      <c r="B1058" s="157"/>
      <c r="D1058" s="151" t="s">
        <v>288</v>
      </c>
      <c r="E1058" s="158" t="s">
        <v>19</v>
      </c>
      <c r="F1058" s="159" t="s">
        <v>1379</v>
      </c>
      <c r="H1058" s="160">
        <v>10.55</v>
      </c>
      <c r="I1058" s="161"/>
      <c r="L1058" s="157"/>
      <c r="M1058" s="162"/>
      <c r="T1058" s="163"/>
      <c r="AT1058" s="158" t="s">
        <v>288</v>
      </c>
      <c r="AU1058" s="158" t="s">
        <v>88</v>
      </c>
      <c r="AV1058" s="13" t="s">
        <v>88</v>
      </c>
      <c r="AW1058" s="13" t="s">
        <v>37</v>
      </c>
      <c r="AX1058" s="13" t="s">
        <v>76</v>
      </c>
      <c r="AY1058" s="158" t="s">
        <v>263</v>
      </c>
    </row>
    <row r="1059" spans="2:51" s="13" customFormat="1" ht="10.199999999999999">
      <c r="B1059" s="157"/>
      <c r="D1059" s="151" t="s">
        <v>288</v>
      </c>
      <c r="E1059" s="158" t="s">
        <v>19</v>
      </c>
      <c r="F1059" s="159" t="s">
        <v>1380</v>
      </c>
      <c r="H1059" s="160">
        <v>38.475000000000001</v>
      </c>
      <c r="I1059" s="161"/>
      <c r="L1059" s="157"/>
      <c r="M1059" s="162"/>
      <c r="T1059" s="163"/>
      <c r="AT1059" s="158" t="s">
        <v>288</v>
      </c>
      <c r="AU1059" s="158" t="s">
        <v>88</v>
      </c>
      <c r="AV1059" s="13" t="s">
        <v>88</v>
      </c>
      <c r="AW1059" s="13" t="s">
        <v>37</v>
      </c>
      <c r="AX1059" s="13" t="s">
        <v>76</v>
      </c>
      <c r="AY1059" s="158" t="s">
        <v>263</v>
      </c>
    </row>
    <row r="1060" spans="2:51" s="13" customFormat="1" ht="10.199999999999999">
      <c r="B1060" s="157"/>
      <c r="D1060" s="151" t="s">
        <v>288</v>
      </c>
      <c r="E1060" s="158" t="s">
        <v>19</v>
      </c>
      <c r="F1060" s="159" t="s">
        <v>1372</v>
      </c>
      <c r="H1060" s="160">
        <v>11.375</v>
      </c>
      <c r="I1060" s="161"/>
      <c r="L1060" s="157"/>
      <c r="M1060" s="162"/>
      <c r="T1060" s="163"/>
      <c r="AT1060" s="158" t="s">
        <v>288</v>
      </c>
      <c r="AU1060" s="158" t="s">
        <v>88</v>
      </c>
      <c r="AV1060" s="13" t="s">
        <v>88</v>
      </c>
      <c r="AW1060" s="13" t="s">
        <v>37</v>
      </c>
      <c r="AX1060" s="13" t="s">
        <v>76</v>
      </c>
      <c r="AY1060" s="158" t="s">
        <v>263</v>
      </c>
    </row>
    <row r="1061" spans="2:51" s="13" customFormat="1" ht="10.199999999999999">
      <c r="B1061" s="157"/>
      <c r="D1061" s="151" t="s">
        <v>288</v>
      </c>
      <c r="E1061" s="158" t="s">
        <v>19</v>
      </c>
      <c r="F1061" s="159" t="s">
        <v>1381</v>
      </c>
      <c r="H1061" s="160">
        <v>6.9</v>
      </c>
      <c r="I1061" s="161"/>
      <c r="L1061" s="157"/>
      <c r="M1061" s="162"/>
      <c r="T1061" s="163"/>
      <c r="AT1061" s="158" t="s">
        <v>288</v>
      </c>
      <c r="AU1061" s="158" t="s">
        <v>88</v>
      </c>
      <c r="AV1061" s="13" t="s">
        <v>88</v>
      </c>
      <c r="AW1061" s="13" t="s">
        <v>37</v>
      </c>
      <c r="AX1061" s="13" t="s">
        <v>76</v>
      </c>
      <c r="AY1061" s="158" t="s">
        <v>263</v>
      </c>
    </row>
    <row r="1062" spans="2:51" s="13" customFormat="1" ht="10.199999999999999">
      <c r="B1062" s="157"/>
      <c r="D1062" s="151" t="s">
        <v>288</v>
      </c>
      <c r="E1062" s="158" t="s">
        <v>19</v>
      </c>
      <c r="F1062" s="159" t="s">
        <v>1374</v>
      </c>
      <c r="H1062" s="160">
        <v>2.25</v>
      </c>
      <c r="I1062" s="161"/>
      <c r="L1062" s="157"/>
      <c r="M1062" s="162"/>
      <c r="T1062" s="163"/>
      <c r="AT1062" s="158" t="s">
        <v>288</v>
      </c>
      <c r="AU1062" s="158" t="s">
        <v>88</v>
      </c>
      <c r="AV1062" s="13" t="s">
        <v>88</v>
      </c>
      <c r="AW1062" s="13" t="s">
        <v>37</v>
      </c>
      <c r="AX1062" s="13" t="s">
        <v>76</v>
      </c>
      <c r="AY1062" s="158" t="s">
        <v>263</v>
      </c>
    </row>
    <row r="1063" spans="2:51" s="13" customFormat="1" ht="10.199999999999999">
      <c r="B1063" s="157"/>
      <c r="D1063" s="151" t="s">
        <v>288</v>
      </c>
      <c r="E1063" s="158" t="s">
        <v>19</v>
      </c>
      <c r="F1063" s="159" t="s">
        <v>1382</v>
      </c>
      <c r="H1063" s="160">
        <v>24.65</v>
      </c>
      <c r="I1063" s="161"/>
      <c r="L1063" s="157"/>
      <c r="M1063" s="162"/>
      <c r="T1063" s="163"/>
      <c r="AT1063" s="158" t="s">
        <v>288</v>
      </c>
      <c r="AU1063" s="158" t="s">
        <v>88</v>
      </c>
      <c r="AV1063" s="13" t="s">
        <v>88</v>
      </c>
      <c r="AW1063" s="13" t="s">
        <v>37</v>
      </c>
      <c r="AX1063" s="13" t="s">
        <v>76</v>
      </c>
      <c r="AY1063" s="158" t="s">
        <v>263</v>
      </c>
    </row>
    <row r="1064" spans="2:51" s="12" customFormat="1" ht="10.199999999999999">
      <c r="B1064" s="150"/>
      <c r="D1064" s="151" t="s">
        <v>288</v>
      </c>
      <c r="E1064" s="152" t="s">
        <v>19</v>
      </c>
      <c r="F1064" s="153" t="s">
        <v>661</v>
      </c>
      <c r="H1064" s="152" t="s">
        <v>19</v>
      </c>
      <c r="I1064" s="154"/>
      <c r="L1064" s="150"/>
      <c r="M1064" s="155"/>
      <c r="T1064" s="156"/>
      <c r="AT1064" s="152" t="s">
        <v>288</v>
      </c>
      <c r="AU1064" s="152" t="s">
        <v>88</v>
      </c>
      <c r="AV1064" s="12" t="s">
        <v>83</v>
      </c>
      <c r="AW1064" s="12" t="s">
        <v>37</v>
      </c>
      <c r="AX1064" s="12" t="s">
        <v>76</v>
      </c>
      <c r="AY1064" s="152" t="s">
        <v>263</v>
      </c>
    </row>
    <row r="1065" spans="2:51" s="12" customFormat="1" ht="10.199999999999999">
      <c r="B1065" s="150"/>
      <c r="D1065" s="151" t="s">
        <v>288</v>
      </c>
      <c r="E1065" s="152" t="s">
        <v>19</v>
      </c>
      <c r="F1065" s="153" t="s">
        <v>811</v>
      </c>
      <c r="H1065" s="152" t="s">
        <v>19</v>
      </c>
      <c r="I1065" s="154"/>
      <c r="L1065" s="150"/>
      <c r="M1065" s="155"/>
      <c r="T1065" s="156"/>
      <c r="AT1065" s="152" t="s">
        <v>288</v>
      </c>
      <c r="AU1065" s="152" t="s">
        <v>88</v>
      </c>
      <c r="AV1065" s="12" t="s">
        <v>83</v>
      </c>
      <c r="AW1065" s="12" t="s">
        <v>37</v>
      </c>
      <c r="AX1065" s="12" t="s">
        <v>76</v>
      </c>
      <c r="AY1065" s="152" t="s">
        <v>263</v>
      </c>
    </row>
    <row r="1066" spans="2:51" s="13" customFormat="1" ht="10.199999999999999">
      <c r="B1066" s="157"/>
      <c r="D1066" s="151" t="s">
        <v>288</v>
      </c>
      <c r="E1066" s="158" t="s">
        <v>19</v>
      </c>
      <c r="F1066" s="159" t="s">
        <v>1370</v>
      </c>
      <c r="H1066" s="160">
        <v>13.8</v>
      </c>
      <c r="I1066" s="161"/>
      <c r="L1066" s="157"/>
      <c r="M1066" s="162"/>
      <c r="T1066" s="163"/>
      <c r="AT1066" s="158" t="s">
        <v>288</v>
      </c>
      <c r="AU1066" s="158" t="s">
        <v>88</v>
      </c>
      <c r="AV1066" s="13" t="s">
        <v>88</v>
      </c>
      <c r="AW1066" s="13" t="s">
        <v>37</v>
      </c>
      <c r="AX1066" s="13" t="s">
        <v>76</v>
      </c>
      <c r="AY1066" s="158" t="s">
        <v>263</v>
      </c>
    </row>
    <row r="1067" spans="2:51" s="13" customFormat="1" ht="10.199999999999999">
      <c r="B1067" s="157"/>
      <c r="D1067" s="151" t="s">
        <v>288</v>
      </c>
      <c r="E1067" s="158" t="s">
        <v>19</v>
      </c>
      <c r="F1067" s="159" t="s">
        <v>1380</v>
      </c>
      <c r="H1067" s="160">
        <v>38.475000000000001</v>
      </c>
      <c r="I1067" s="161"/>
      <c r="L1067" s="157"/>
      <c r="M1067" s="162"/>
      <c r="T1067" s="163"/>
      <c r="AT1067" s="158" t="s">
        <v>288</v>
      </c>
      <c r="AU1067" s="158" t="s">
        <v>88</v>
      </c>
      <c r="AV1067" s="13" t="s">
        <v>88</v>
      </c>
      <c r="AW1067" s="13" t="s">
        <v>37</v>
      </c>
      <c r="AX1067" s="13" t="s">
        <v>76</v>
      </c>
      <c r="AY1067" s="158" t="s">
        <v>263</v>
      </c>
    </row>
    <row r="1068" spans="2:51" s="13" customFormat="1" ht="10.199999999999999">
      <c r="B1068" s="157"/>
      <c r="D1068" s="151" t="s">
        <v>288</v>
      </c>
      <c r="E1068" s="158" t="s">
        <v>19</v>
      </c>
      <c r="F1068" s="159" t="s">
        <v>1383</v>
      </c>
      <c r="H1068" s="160">
        <v>11.375</v>
      </c>
      <c r="I1068" s="161"/>
      <c r="L1068" s="157"/>
      <c r="M1068" s="162"/>
      <c r="T1068" s="163"/>
      <c r="AT1068" s="158" t="s">
        <v>288</v>
      </c>
      <c r="AU1068" s="158" t="s">
        <v>88</v>
      </c>
      <c r="AV1068" s="13" t="s">
        <v>88</v>
      </c>
      <c r="AW1068" s="13" t="s">
        <v>37</v>
      </c>
      <c r="AX1068" s="13" t="s">
        <v>76</v>
      </c>
      <c r="AY1068" s="158" t="s">
        <v>263</v>
      </c>
    </row>
    <row r="1069" spans="2:51" s="13" customFormat="1" ht="10.199999999999999">
      <c r="B1069" s="157"/>
      <c r="D1069" s="151" t="s">
        <v>288</v>
      </c>
      <c r="E1069" s="158" t="s">
        <v>19</v>
      </c>
      <c r="F1069" s="159" t="s">
        <v>1384</v>
      </c>
      <c r="H1069" s="160">
        <v>6.35</v>
      </c>
      <c r="I1069" s="161"/>
      <c r="L1069" s="157"/>
      <c r="M1069" s="162"/>
      <c r="T1069" s="163"/>
      <c r="AT1069" s="158" t="s">
        <v>288</v>
      </c>
      <c r="AU1069" s="158" t="s">
        <v>88</v>
      </c>
      <c r="AV1069" s="13" t="s">
        <v>88</v>
      </c>
      <c r="AW1069" s="13" t="s">
        <v>37</v>
      </c>
      <c r="AX1069" s="13" t="s">
        <v>76</v>
      </c>
      <c r="AY1069" s="158" t="s">
        <v>263</v>
      </c>
    </row>
    <row r="1070" spans="2:51" s="13" customFormat="1" ht="10.199999999999999">
      <c r="B1070" s="157"/>
      <c r="D1070" s="151" t="s">
        <v>288</v>
      </c>
      <c r="E1070" s="158" t="s">
        <v>19</v>
      </c>
      <c r="F1070" s="159" t="s">
        <v>1374</v>
      </c>
      <c r="H1070" s="160">
        <v>2.25</v>
      </c>
      <c r="I1070" s="161"/>
      <c r="L1070" s="157"/>
      <c r="M1070" s="162"/>
      <c r="T1070" s="163"/>
      <c r="AT1070" s="158" t="s">
        <v>288</v>
      </c>
      <c r="AU1070" s="158" t="s">
        <v>88</v>
      </c>
      <c r="AV1070" s="13" t="s">
        <v>88</v>
      </c>
      <c r="AW1070" s="13" t="s">
        <v>37</v>
      </c>
      <c r="AX1070" s="13" t="s">
        <v>76</v>
      </c>
      <c r="AY1070" s="158" t="s">
        <v>263</v>
      </c>
    </row>
    <row r="1071" spans="2:51" s="13" customFormat="1" ht="10.199999999999999">
      <c r="B1071" s="157"/>
      <c r="D1071" s="151" t="s">
        <v>288</v>
      </c>
      <c r="E1071" s="158" t="s">
        <v>19</v>
      </c>
      <c r="F1071" s="159" t="s">
        <v>1385</v>
      </c>
      <c r="H1071" s="160">
        <v>26.15</v>
      </c>
      <c r="I1071" s="161"/>
      <c r="L1071" s="157"/>
      <c r="M1071" s="162"/>
      <c r="T1071" s="163"/>
      <c r="AT1071" s="158" t="s">
        <v>288</v>
      </c>
      <c r="AU1071" s="158" t="s">
        <v>88</v>
      </c>
      <c r="AV1071" s="13" t="s">
        <v>88</v>
      </c>
      <c r="AW1071" s="13" t="s">
        <v>37</v>
      </c>
      <c r="AX1071" s="13" t="s">
        <v>76</v>
      </c>
      <c r="AY1071" s="158" t="s">
        <v>263</v>
      </c>
    </row>
    <row r="1072" spans="2:51" s="12" customFormat="1" ht="10.199999999999999">
      <c r="B1072" s="150"/>
      <c r="D1072" s="151" t="s">
        <v>288</v>
      </c>
      <c r="E1072" s="152" t="s">
        <v>19</v>
      </c>
      <c r="F1072" s="153" t="s">
        <v>1238</v>
      </c>
      <c r="H1072" s="152" t="s">
        <v>19</v>
      </c>
      <c r="I1072" s="154"/>
      <c r="L1072" s="150"/>
      <c r="M1072" s="155"/>
      <c r="T1072" s="156"/>
      <c r="AT1072" s="152" t="s">
        <v>288</v>
      </c>
      <c r="AU1072" s="152" t="s">
        <v>88</v>
      </c>
      <c r="AV1072" s="12" t="s">
        <v>83</v>
      </c>
      <c r="AW1072" s="12" t="s">
        <v>37</v>
      </c>
      <c r="AX1072" s="12" t="s">
        <v>76</v>
      </c>
      <c r="AY1072" s="152" t="s">
        <v>263</v>
      </c>
    </row>
    <row r="1073" spans="2:65" s="15" customFormat="1" ht="10.199999999999999">
      <c r="B1073" s="171"/>
      <c r="D1073" s="151" t="s">
        <v>288</v>
      </c>
      <c r="E1073" s="172" t="s">
        <v>19</v>
      </c>
      <c r="F1073" s="173" t="s">
        <v>355</v>
      </c>
      <c r="H1073" s="174">
        <v>508.40499999999997</v>
      </c>
      <c r="I1073" s="175"/>
      <c r="L1073" s="171"/>
      <c r="M1073" s="176"/>
      <c r="T1073" s="177"/>
      <c r="AT1073" s="172" t="s">
        <v>288</v>
      </c>
      <c r="AU1073" s="172" t="s">
        <v>88</v>
      </c>
      <c r="AV1073" s="15" t="s">
        <v>98</v>
      </c>
      <c r="AW1073" s="15" t="s">
        <v>37</v>
      </c>
      <c r="AX1073" s="15" t="s">
        <v>83</v>
      </c>
      <c r="AY1073" s="172" t="s">
        <v>263</v>
      </c>
    </row>
    <row r="1074" spans="2:65" s="1" customFormat="1" ht="24.15" customHeight="1">
      <c r="B1074" s="34"/>
      <c r="C1074" s="133" t="s">
        <v>1386</v>
      </c>
      <c r="D1074" s="133" t="s">
        <v>265</v>
      </c>
      <c r="E1074" s="134" t="s">
        <v>1387</v>
      </c>
      <c r="F1074" s="135" t="s">
        <v>1388</v>
      </c>
      <c r="G1074" s="136" t="s">
        <v>268</v>
      </c>
      <c r="H1074" s="137">
        <v>513.70000000000005</v>
      </c>
      <c r="I1074" s="138"/>
      <c r="J1074" s="139">
        <f>ROUND(I1074*H1074,2)</f>
        <v>0</v>
      </c>
      <c r="K1074" s="135" t="s">
        <v>19</v>
      </c>
      <c r="L1074" s="34"/>
      <c r="M1074" s="140" t="s">
        <v>19</v>
      </c>
      <c r="N1074" s="141" t="s">
        <v>48</v>
      </c>
      <c r="P1074" s="142">
        <f>O1074*H1074</f>
        <v>0</v>
      </c>
      <c r="Q1074" s="142">
        <v>8.0300000000000007E-3</v>
      </c>
      <c r="R1074" s="142">
        <f>Q1074*H1074</f>
        <v>4.1250110000000006</v>
      </c>
      <c r="S1074" s="142">
        <v>0</v>
      </c>
      <c r="T1074" s="143">
        <f>S1074*H1074</f>
        <v>0</v>
      </c>
      <c r="AR1074" s="144" t="s">
        <v>98</v>
      </c>
      <c r="AT1074" s="144" t="s">
        <v>265</v>
      </c>
      <c r="AU1074" s="144" t="s">
        <v>88</v>
      </c>
      <c r="AY1074" s="19" t="s">
        <v>263</v>
      </c>
      <c r="BE1074" s="145">
        <f>IF(N1074="základní",J1074,0)</f>
        <v>0</v>
      </c>
      <c r="BF1074" s="145">
        <f>IF(N1074="snížená",J1074,0)</f>
        <v>0</v>
      </c>
      <c r="BG1074" s="145">
        <f>IF(N1074="zákl. přenesená",J1074,0)</f>
        <v>0</v>
      </c>
      <c r="BH1074" s="145">
        <f>IF(N1074="sníž. přenesená",J1074,0)</f>
        <v>0</v>
      </c>
      <c r="BI1074" s="145">
        <f>IF(N1074="nulová",J1074,0)</f>
        <v>0</v>
      </c>
      <c r="BJ1074" s="19" t="s">
        <v>88</v>
      </c>
      <c r="BK1074" s="145">
        <f>ROUND(I1074*H1074,2)</f>
        <v>0</v>
      </c>
      <c r="BL1074" s="19" t="s">
        <v>98</v>
      </c>
      <c r="BM1074" s="144" t="s">
        <v>1389</v>
      </c>
    </row>
    <row r="1075" spans="2:65" s="12" customFormat="1" ht="10.199999999999999">
      <c r="B1075" s="150"/>
      <c r="D1075" s="151" t="s">
        <v>288</v>
      </c>
      <c r="E1075" s="152" t="s">
        <v>19</v>
      </c>
      <c r="F1075" s="153" t="s">
        <v>824</v>
      </c>
      <c r="H1075" s="152" t="s">
        <v>19</v>
      </c>
      <c r="I1075" s="154"/>
      <c r="L1075" s="150"/>
      <c r="M1075" s="155"/>
      <c r="T1075" s="156"/>
      <c r="AT1075" s="152" t="s">
        <v>288</v>
      </c>
      <c r="AU1075" s="152" t="s">
        <v>88</v>
      </c>
      <c r="AV1075" s="12" t="s">
        <v>83</v>
      </c>
      <c r="AW1075" s="12" t="s">
        <v>37</v>
      </c>
      <c r="AX1075" s="12" t="s">
        <v>76</v>
      </c>
      <c r="AY1075" s="152" t="s">
        <v>263</v>
      </c>
    </row>
    <row r="1076" spans="2:65" s="13" customFormat="1" ht="10.199999999999999">
      <c r="B1076" s="157"/>
      <c r="D1076" s="151" t="s">
        <v>288</v>
      </c>
      <c r="E1076" s="158" t="s">
        <v>19</v>
      </c>
      <c r="F1076" s="159" t="s">
        <v>1390</v>
      </c>
      <c r="H1076" s="160">
        <v>7.4749999999999996</v>
      </c>
      <c r="I1076" s="161"/>
      <c r="L1076" s="157"/>
      <c r="M1076" s="162"/>
      <c r="T1076" s="163"/>
      <c r="AT1076" s="158" t="s">
        <v>288</v>
      </c>
      <c r="AU1076" s="158" t="s">
        <v>88</v>
      </c>
      <c r="AV1076" s="13" t="s">
        <v>88</v>
      </c>
      <c r="AW1076" s="13" t="s">
        <v>37</v>
      </c>
      <c r="AX1076" s="13" t="s">
        <v>76</v>
      </c>
      <c r="AY1076" s="158" t="s">
        <v>263</v>
      </c>
    </row>
    <row r="1077" spans="2:65" s="13" customFormat="1" ht="10.199999999999999">
      <c r="B1077" s="157"/>
      <c r="D1077" s="151" t="s">
        <v>288</v>
      </c>
      <c r="E1077" s="158" t="s">
        <v>19</v>
      </c>
      <c r="F1077" s="159" t="s">
        <v>1391</v>
      </c>
      <c r="H1077" s="160">
        <v>17.675000000000001</v>
      </c>
      <c r="I1077" s="161"/>
      <c r="L1077" s="157"/>
      <c r="M1077" s="162"/>
      <c r="T1077" s="163"/>
      <c r="AT1077" s="158" t="s">
        <v>288</v>
      </c>
      <c r="AU1077" s="158" t="s">
        <v>88</v>
      </c>
      <c r="AV1077" s="13" t="s">
        <v>88</v>
      </c>
      <c r="AW1077" s="13" t="s">
        <v>37</v>
      </c>
      <c r="AX1077" s="13" t="s">
        <v>76</v>
      </c>
      <c r="AY1077" s="158" t="s">
        <v>263</v>
      </c>
    </row>
    <row r="1078" spans="2:65" s="13" customFormat="1" ht="10.199999999999999">
      <c r="B1078" s="157"/>
      <c r="D1078" s="151" t="s">
        <v>288</v>
      </c>
      <c r="E1078" s="158" t="s">
        <v>19</v>
      </c>
      <c r="F1078" s="159" t="s">
        <v>1392</v>
      </c>
      <c r="H1078" s="160">
        <v>14.475</v>
      </c>
      <c r="I1078" s="161"/>
      <c r="L1078" s="157"/>
      <c r="M1078" s="162"/>
      <c r="T1078" s="163"/>
      <c r="AT1078" s="158" t="s">
        <v>288</v>
      </c>
      <c r="AU1078" s="158" t="s">
        <v>88</v>
      </c>
      <c r="AV1078" s="13" t="s">
        <v>88</v>
      </c>
      <c r="AW1078" s="13" t="s">
        <v>37</v>
      </c>
      <c r="AX1078" s="13" t="s">
        <v>76</v>
      </c>
      <c r="AY1078" s="158" t="s">
        <v>263</v>
      </c>
    </row>
    <row r="1079" spans="2:65" s="13" customFormat="1" ht="10.199999999999999">
      <c r="B1079" s="157"/>
      <c r="D1079" s="151" t="s">
        <v>288</v>
      </c>
      <c r="E1079" s="158" t="s">
        <v>19</v>
      </c>
      <c r="F1079" s="159" t="s">
        <v>1393</v>
      </c>
      <c r="H1079" s="160">
        <v>6.15</v>
      </c>
      <c r="I1079" s="161"/>
      <c r="L1079" s="157"/>
      <c r="M1079" s="162"/>
      <c r="T1079" s="163"/>
      <c r="AT1079" s="158" t="s">
        <v>288</v>
      </c>
      <c r="AU1079" s="158" t="s">
        <v>88</v>
      </c>
      <c r="AV1079" s="13" t="s">
        <v>88</v>
      </c>
      <c r="AW1079" s="13" t="s">
        <v>37</v>
      </c>
      <c r="AX1079" s="13" t="s">
        <v>76</v>
      </c>
      <c r="AY1079" s="158" t="s">
        <v>263</v>
      </c>
    </row>
    <row r="1080" spans="2:65" s="12" customFormat="1" ht="10.199999999999999">
      <c r="B1080" s="150"/>
      <c r="D1080" s="151" t="s">
        <v>288</v>
      </c>
      <c r="E1080" s="152" t="s">
        <v>19</v>
      </c>
      <c r="F1080" s="153" t="s">
        <v>1394</v>
      </c>
      <c r="H1080" s="152" t="s">
        <v>19</v>
      </c>
      <c r="I1080" s="154"/>
      <c r="L1080" s="150"/>
      <c r="M1080" s="155"/>
      <c r="T1080" s="156"/>
      <c r="AT1080" s="152" t="s">
        <v>288</v>
      </c>
      <c r="AU1080" s="152" t="s">
        <v>88</v>
      </c>
      <c r="AV1080" s="12" t="s">
        <v>83</v>
      </c>
      <c r="AW1080" s="12" t="s">
        <v>37</v>
      </c>
      <c r="AX1080" s="12" t="s">
        <v>76</v>
      </c>
      <c r="AY1080" s="152" t="s">
        <v>263</v>
      </c>
    </row>
    <row r="1081" spans="2:65" s="12" customFormat="1" ht="10.199999999999999">
      <c r="B1081" s="150"/>
      <c r="D1081" s="151" t="s">
        <v>288</v>
      </c>
      <c r="E1081" s="152" t="s">
        <v>19</v>
      </c>
      <c r="F1081" s="153" t="s">
        <v>778</v>
      </c>
      <c r="H1081" s="152" t="s">
        <v>19</v>
      </c>
      <c r="I1081" s="154"/>
      <c r="L1081" s="150"/>
      <c r="M1081" s="155"/>
      <c r="T1081" s="156"/>
      <c r="AT1081" s="152" t="s">
        <v>288</v>
      </c>
      <c r="AU1081" s="152" t="s">
        <v>88</v>
      </c>
      <c r="AV1081" s="12" t="s">
        <v>83</v>
      </c>
      <c r="AW1081" s="12" t="s">
        <v>37</v>
      </c>
      <c r="AX1081" s="12" t="s">
        <v>76</v>
      </c>
      <c r="AY1081" s="152" t="s">
        <v>263</v>
      </c>
    </row>
    <row r="1082" spans="2:65" s="13" customFormat="1" ht="10.199999999999999">
      <c r="B1082" s="157"/>
      <c r="D1082" s="151" t="s">
        <v>288</v>
      </c>
      <c r="E1082" s="158" t="s">
        <v>19</v>
      </c>
      <c r="F1082" s="159" t="s">
        <v>1395</v>
      </c>
      <c r="H1082" s="160">
        <v>21.475000000000001</v>
      </c>
      <c r="I1082" s="161"/>
      <c r="L1082" s="157"/>
      <c r="M1082" s="162"/>
      <c r="T1082" s="163"/>
      <c r="AT1082" s="158" t="s">
        <v>288</v>
      </c>
      <c r="AU1082" s="158" t="s">
        <v>88</v>
      </c>
      <c r="AV1082" s="13" t="s">
        <v>88</v>
      </c>
      <c r="AW1082" s="13" t="s">
        <v>37</v>
      </c>
      <c r="AX1082" s="13" t="s">
        <v>76</v>
      </c>
      <c r="AY1082" s="158" t="s">
        <v>263</v>
      </c>
    </row>
    <row r="1083" spans="2:65" s="13" customFormat="1" ht="10.199999999999999">
      <c r="B1083" s="157"/>
      <c r="D1083" s="151" t="s">
        <v>288</v>
      </c>
      <c r="E1083" s="158" t="s">
        <v>19</v>
      </c>
      <c r="F1083" s="159" t="s">
        <v>1396</v>
      </c>
      <c r="H1083" s="160">
        <v>33.200000000000003</v>
      </c>
      <c r="I1083" s="161"/>
      <c r="L1083" s="157"/>
      <c r="M1083" s="162"/>
      <c r="T1083" s="163"/>
      <c r="AT1083" s="158" t="s">
        <v>288</v>
      </c>
      <c r="AU1083" s="158" t="s">
        <v>88</v>
      </c>
      <c r="AV1083" s="13" t="s">
        <v>88</v>
      </c>
      <c r="AW1083" s="13" t="s">
        <v>37</v>
      </c>
      <c r="AX1083" s="13" t="s">
        <v>76</v>
      </c>
      <c r="AY1083" s="158" t="s">
        <v>263</v>
      </c>
    </row>
    <row r="1084" spans="2:65" s="13" customFormat="1" ht="10.199999999999999">
      <c r="B1084" s="157"/>
      <c r="D1084" s="151" t="s">
        <v>288</v>
      </c>
      <c r="E1084" s="158" t="s">
        <v>19</v>
      </c>
      <c r="F1084" s="159" t="s">
        <v>1397</v>
      </c>
      <c r="H1084" s="160">
        <v>20.925000000000001</v>
      </c>
      <c r="I1084" s="161"/>
      <c r="L1084" s="157"/>
      <c r="M1084" s="162"/>
      <c r="T1084" s="163"/>
      <c r="AT1084" s="158" t="s">
        <v>288</v>
      </c>
      <c r="AU1084" s="158" t="s">
        <v>88</v>
      </c>
      <c r="AV1084" s="13" t="s">
        <v>88</v>
      </c>
      <c r="AW1084" s="13" t="s">
        <v>37</v>
      </c>
      <c r="AX1084" s="13" t="s">
        <v>76</v>
      </c>
      <c r="AY1084" s="158" t="s">
        <v>263</v>
      </c>
    </row>
    <row r="1085" spans="2:65" s="12" customFormat="1" ht="10.199999999999999">
      <c r="B1085" s="150"/>
      <c r="D1085" s="151" t="s">
        <v>288</v>
      </c>
      <c r="E1085" s="152" t="s">
        <v>19</v>
      </c>
      <c r="F1085" s="153" t="s">
        <v>291</v>
      </c>
      <c r="H1085" s="152" t="s">
        <v>19</v>
      </c>
      <c r="I1085" s="154"/>
      <c r="L1085" s="150"/>
      <c r="M1085" s="155"/>
      <c r="T1085" s="156"/>
      <c r="AT1085" s="152" t="s">
        <v>288</v>
      </c>
      <c r="AU1085" s="152" t="s">
        <v>88</v>
      </c>
      <c r="AV1085" s="12" t="s">
        <v>83</v>
      </c>
      <c r="AW1085" s="12" t="s">
        <v>37</v>
      </c>
      <c r="AX1085" s="12" t="s">
        <v>76</v>
      </c>
      <c r="AY1085" s="152" t="s">
        <v>263</v>
      </c>
    </row>
    <row r="1086" spans="2:65" s="12" customFormat="1" ht="10.199999999999999">
      <c r="B1086" s="150"/>
      <c r="D1086" s="151" t="s">
        <v>288</v>
      </c>
      <c r="E1086" s="152" t="s">
        <v>19</v>
      </c>
      <c r="F1086" s="153" t="s">
        <v>789</v>
      </c>
      <c r="H1086" s="152" t="s">
        <v>19</v>
      </c>
      <c r="I1086" s="154"/>
      <c r="L1086" s="150"/>
      <c r="M1086" s="155"/>
      <c r="T1086" s="156"/>
      <c r="AT1086" s="152" t="s">
        <v>288</v>
      </c>
      <c r="AU1086" s="152" t="s">
        <v>88</v>
      </c>
      <c r="AV1086" s="12" t="s">
        <v>83</v>
      </c>
      <c r="AW1086" s="12" t="s">
        <v>37</v>
      </c>
      <c r="AX1086" s="12" t="s">
        <v>76</v>
      </c>
      <c r="AY1086" s="152" t="s">
        <v>263</v>
      </c>
    </row>
    <row r="1087" spans="2:65" s="13" customFormat="1" ht="10.199999999999999">
      <c r="B1087" s="157"/>
      <c r="D1087" s="151" t="s">
        <v>288</v>
      </c>
      <c r="E1087" s="158" t="s">
        <v>19</v>
      </c>
      <c r="F1087" s="159" t="s">
        <v>1398</v>
      </c>
      <c r="H1087" s="160">
        <v>10</v>
      </c>
      <c r="I1087" s="161"/>
      <c r="L1087" s="157"/>
      <c r="M1087" s="162"/>
      <c r="T1087" s="163"/>
      <c r="AT1087" s="158" t="s">
        <v>288</v>
      </c>
      <c r="AU1087" s="158" t="s">
        <v>88</v>
      </c>
      <c r="AV1087" s="13" t="s">
        <v>88</v>
      </c>
      <c r="AW1087" s="13" t="s">
        <v>37</v>
      </c>
      <c r="AX1087" s="13" t="s">
        <v>76</v>
      </c>
      <c r="AY1087" s="158" t="s">
        <v>263</v>
      </c>
    </row>
    <row r="1088" spans="2:65" s="13" customFormat="1" ht="10.199999999999999">
      <c r="B1088" s="157"/>
      <c r="D1088" s="151" t="s">
        <v>288</v>
      </c>
      <c r="E1088" s="158" t="s">
        <v>19</v>
      </c>
      <c r="F1088" s="159" t="s">
        <v>1399</v>
      </c>
      <c r="H1088" s="160">
        <v>18.024999999999999</v>
      </c>
      <c r="I1088" s="161"/>
      <c r="L1088" s="157"/>
      <c r="M1088" s="162"/>
      <c r="T1088" s="163"/>
      <c r="AT1088" s="158" t="s">
        <v>288</v>
      </c>
      <c r="AU1088" s="158" t="s">
        <v>88</v>
      </c>
      <c r="AV1088" s="13" t="s">
        <v>88</v>
      </c>
      <c r="AW1088" s="13" t="s">
        <v>37</v>
      </c>
      <c r="AX1088" s="13" t="s">
        <v>76</v>
      </c>
      <c r="AY1088" s="158" t="s">
        <v>263</v>
      </c>
    </row>
    <row r="1089" spans="2:51" s="13" customFormat="1" ht="10.199999999999999">
      <c r="B1089" s="157"/>
      <c r="D1089" s="151" t="s">
        <v>288</v>
      </c>
      <c r="E1089" s="158" t="s">
        <v>19</v>
      </c>
      <c r="F1089" s="159" t="s">
        <v>1400</v>
      </c>
      <c r="H1089" s="160">
        <v>33.700000000000003</v>
      </c>
      <c r="I1089" s="161"/>
      <c r="L1089" s="157"/>
      <c r="M1089" s="162"/>
      <c r="T1089" s="163"/>
      <c r="AT1089" s="158" t="s">
        <v>288</v>
      </c>
      <c r="AU1089" s="158" t="s">
        <v>88</v>
      </c>
      <c r="AV1089" s="13" t="s">
        <v>88</v>
      </c>
      <c r="AW1089" s="13" t="s">
        <v>37</v>
      </c>
      <c r="AX1089" s="13" t="s">
        <v>76</v>
      </c>
      <c r="AY1089" s="158" t="s">
        <v>263</v>
      </c>
    </row>
    <row r="1090" spans="2:51" s="13" customFormat="1" ht="10.199999999999999">
      <c r="B1090" s="157"/>
      <c r="D1090" s="151" t="s">
        <v>288</v>
      </c>
      <c r="E1090" s="158" t="s">
        <v>19</v>
      </c>
      <c r="F1090" s="159" t="s">
        <v>1401</v>
      </c>
      <c r="H1090" s="160">
        <v>19.899999999999999</v>
      </c>
      <c r="I1090" s="161"/>
      <c r="L1090" s="157"/>
      <c r="M1090" s="162"/>
      <c r="T1090" s="163"/>
      <c r="AT1090" s="158" t="s">
        <v>288</v>
      </c>
      <c r="AU1090" s="158" t="s">
        <v>88</v>
      </c>
      <c r="AV1090" s="13" t="s">
        <v>88</v>
      </c>
      <c r="AW1090" s="13" t="s">
        <v>37</v>
      </c>
      <c r="AX1090" s="13" t="s">
        <v>76</v>
      </c>
      <c r="AY1090" s="158" t="s">
        <v>263</v>
      </c>
    </row>
    <row r="1091" spans="2:51" s="12" customFormat="1" ht="10.199999999999999">
      <c r="B1091" s="150"/>
      <c r="D1091" s="151" t="s">
        <v>288</v>
      </c>
      <c r="E1091" s="152" t="s">
        <v>19</v>
      </c>
      <c r="F1091" s="153" t="s">
        <v>1376</v>
      </c>
      <c r="H1091" s="152" t="s">
        <v>19</v>
      </c>
      <c r="I1091" s="154"/>
      <c r="L1091" s="150"/>
      <c r="M1091" s="155"/>
      <c r="T1091" s="156"/>
      <c r="AT1091" s="152" t="s">
        <v>288</v>
      </c>
      <c r="AU1091" s="152" t="s">
        <v>88</v>
      </c>
      <c r="AV1091" s="12" t="s">
        <v>83</v>
      </c>
      <c r="AW1091" s="12" t="s">
        <v>37</v>
      </c>
      <c r="AX1091" s="12" t="s">
        <v>76</v>
      </c>
      <c r="AY1091" s="152" t="s">
        <v>263</v>
      </c>
    </row>
    <row r="1092" spans="2:51" s="12" customFormat="1" ht="10.199999999999999">
      <c r="B1092" s="150"/>
      <c r="D1092" s="151" t="s">
        <v>288</v>
      </c>
      <c r="E1092" s="152" t="s">
        <v>19</v>
      </c>
      <c r="F1092" s="153" t="s">
        <v>799</v>
      </c>
      <c r="H1092" s="152" t="s">
        <v>19</v>
      </c>
      <c r="I1092" s="154"/>
      <c r="L1092" s="150"/>
      <c r="M1092" s="155"/>
      <c r="T1092" s="156"/>
      <c r="AT1092" s="152" t="s">
        <v>288</v>
      </c>
      <c r="AU1092" s="152" t="s">
        <v>88</v>
      </c>
      <c r="AV1092" s="12" t="s">
        <v>83</v>
      </c>
      <c r="AW1092" s="12" t="s">
        <v>37</v>
      </c>
      <c r="AX1092" s="12" t="s">
        <v>76</v>
      </c>
      <c r="AY1092" s="152" t="s">
        <v>263</v>
      </c>
    </row>
    <row r="1093" spans="2:51" s="13" customFormat="1" ht="10.199999999999999">
      <c r="B1093" s="157"/>
      <c r="D1093" s="151" t="s">
        <v>288</v>
      </c>
      <c r="E1093" s="158" t="s">
        <v>19</v>
      </c>
      <c r="F1093" s="159" t="s">
        <v>1402</v>
      </c>
      <c r="H1093" s="160">
        <v>9.4</v>
      </c>
      <c r="I1093" s="161"/>
      <c r="L1093" s="157"/>
      <c r="M1093" s="162"/>
      <c r="T1093" s="163"/>
      <c r="AT1093" s="158" t="s">
        <v>288</v>
      </c>
      <c r="AU1093" s="158" t="s">
        <v>88</v>
      </c>
      <c r="AV1093" s="13" t="s">
        <v>88</v>
      </c>
      <c r="AW1093" s="13" t="s">
        <v>37</v>
      </c>
      <c r="AX1093" s="13" t="s">
        <v>76</v>
      </c>
      <c r="AY1093" s="158" t="s">
        <v>263</v>
      </c>
    </row>
    <row r="1094" spans="2:51" s="13" customFormat="1" ht="10.199999999999999">
      <c r="B1094" s="157"/>
      <c r="D1094" s="151" t="s">
        <v>288</v>
      </c>
      <c r="E1094" s="158" t="s">
        <v>19</v>
      </c>
      <c r="F1094" s="159" t="s">
        <v>1399</v>
      </c>
      <c r="H1094" s="160">
        <v>18.024999999999999</v>
      </c>
      <c r="I1094" s="161"/>
      <c r="L1094" s="157"/>
      <c r="M1094" s="162"/>
      <c r="T1094" s="163"/>
      <c r="AT1094" s="158" t="s">
        <v>288</v>
      </c>
      <c r="AU1094" s="158" t="s">
        <v>88</v>
      </c>
      <c r="AV1094" s="13" t="s">
        <v>88</v>
      </c>
      <c r="AW1094" s="13" t="s">
        <v>37</v>
      </c>
      <c r="AX1094" s="13" t="s">
        <v>76</v>
      </c>
      <c r="AY1094" s="158" t="s">
        <v>263</v>
      </c>
    </row>
    <row r="1095" spans="2:51" s="13" customFormat="1" ht="10.199999999999999">
      <c r="B1095" s="157"/>
      <c r="D1095" s="151" t="s">
        <v>288</v>
      </c>
      <c r="E1095" s="158" t="s">
        <v>19</v>
      </c>
      <c r="F1095" s="159" t="s">
        <v>1400</v>
      </c>
      <c r="H1095" s="160">
        <v>33.700000000000003</v>
      </c>
      <c r="I1095" s="161"/>
      <c r="L1095" s="157"/>
      <c r="M1095" s="162"/>
      <c r="T1095" s="163"/>
      <c r="AT1095" s="158" t="s">
        <v>288</v>
      </c>
      <c r="AU1095" s="158" t="s">
        <v>88</v>
      </c>
      <c r="AV1095" s="13" t="s">
        <v>88</v>
      </c>
      <c r="AW1095" s="13" t="s">
        <v>37</v>
      </c>
      <c r="AX1095" s="13" t="s">
        <v>76</v>
      </c>
      <c r="AY1095" s="158" t="s">
        <v>263</v>
      </c>
    </row>
    <row r="1096" spans="2:51" s="13" customFormat="1" ht="10.199999999999999">
      <c r="B1096" s="157"/>
      <c r="D1096" s="151" t="s">
        <v>288</v>
      </c>
      <c r="E1096" s="158" t="s">
        <v>19</v>
      </c>
      <c r="F1096" s="159" t="s">
        <v>1403</v>
      </c>
      <c r="H1096" s="160">
        <v>19.7</v>
      </c>
      <c r="I1096" s="161"/>
      <c r="L1096" s="157"/>
      <c r="M1096" s="162"/>
      <c r="T1096" s="163"/>
      <c r="AT1096" s="158" t="s">
        <v>288</v>
      </c>
      <c r="AU1096" s="158" t="s">
        <v>88</v>
      </c>
      <c r="AV1096" s="13" t="s">
        <v>88</v>
      </c>
      <c r="AW1096" s="13" t="s">
        <v>37</v>
      </c>
      <c r="AX1096" s="13" t="s">
        <v>76</v>
      </c>
      <c r="AY1096" s="158" t="s">
        <v>263</v>
      </c>
    </row>
    <row r="1097" spans="2:51" s="12" customFormat="1" ht="10.199999999999999">
      <c r="B1097" s="150"/>
      <c r="D1097" s="151" t="s">
        <v>288</v>
      </c>
      <c r="E1097" s="152" t="s">
        <v>19</v>
      </c>
      <c r="F1097" s="153" t="s">
        <v>1271</v>
      </c>
      <c r="H1097" s="152" t="s">
        <v>19</v>
      </c>
      <c r="I1097" s="154"/>
      <c r="L1097" s="150"/>
      <c r="M1097" s="155"/>
      <c r="T1097" s="156"/>
      <c r="AT1097" s="152" t="s">
        <v>288</v>
      </c>
      <c r="AU1097" s="152" t="s">
        <v>88</v>
      </c>
      <c r="AV1097" s="12" t="s">
        <v>83</v>
      </c>
      <c r="AW1097" s="12" t="s">
        <v>37</v>
      </c>
      <c r="AX1097" s="12" t="s">
        <v>76</v>
      </c>
      <c r="AY1097" s="152" t="s">
        <v>263</v>
      </c>
    </row>
    <row r="1098" spans="2:51" s="12" customFormat="1" ht="10.199999999999999">
      <c r="B1098" s="150"/>
      <c r="D1098" s="151" t="s">
        <v>288</v>
      </c>
      <c r="E1098" s="152" t="s">
        <v>19</v>
      </c>
      <c r="F1098" s="153" t="s">
        <v>802</v>
      </c>
      <c r="H1098" s="152" t="s">
        <v>19</v>
      </c>
      <c r="I1098" s="154"/>
      <c r="L1098" s="150"/>
      <c r="M1098" s="155"/>
      <c r="T1098" s="156"/>
      <c r="AT1098" s="152" t="s">
        <v>288</v>
      </c>
      <c r="AU1098" s="152" t="s">
        <v>88</v>
      </c>
      <c r="AV1098" s="12" t="s">
        <v>83</v>
      </c>
      <c r="AW1098" s="12" t="s">
        <v>37</v>
      </c>
      <c r="AX1098" s="12" t="s">
        <v>76</v>
      </c>
      <c r="AY1098" s="152" t="s">
        <v>263</v>
      </c>
    </row>
    <row r="1099" spans="2:51" s="13" customFormat="1" ht="10.199999999999999">
      <c r="B1099" s="157"/>
      <c r="D1099" s="151" t="s">
        <v>288</v>
      </c>
      <c r="E1099" s="158" t="s">
        <v>19</v>
      </c>
      <c r="F1099" s="159" t="s">
        <v>1404</v>
      </c>
      <c r="H1099" s="160">
        <v>9</v>
      </c>
      <c r="I1099" s="161"/>
      <c r="L1099" s="157"/>
      <c r="M1099" s="162"/>
      <c r="T1099" s="163"/>
      <c r="AT1099" s="158" t="s">
        <v>288</v>
      </c>
      <c r="AU1099" s="158" t="s">
        <v>88</v>
      </c>
      <c r="AV1099" s="13" t="s">
        <v>88</v>
      </c>
      <c r="AW1099" s="13" t="s">
        <v>37</v>
      </c>
      <c r="AX1099" s="13" t="s">
        <v>76</v>
      </c>
      <c r="AY1099" s="158" t="s">
        <v>263</v>
      </c>
    </row>
    <row r="1100" spans="2:51" s="13" customFormat="1" ht="10.199999999999999">
      <c r="B1100" s="157"/>
      <c r="D1100" s="151" t="s">
        <v>288</v>
      </c>
      <c r="E1100" s="158" t="s">
        <v>19</v>
      </c>
      <c r="F1100" s="159" t="s">
        <v>1399</v>
      </c>
      <c r="H1100" s="160">
        <v>18.024999999999999</v>
      </c>
      <c r="I1100" s="161"/>
      <c r="L1100" s="157"/>
      <c r="M1100" s="162"/>
      <c r="T1100" s="163"/>
      <c r="AT1100" s="158" t="s">
        <v>288</v>
      </c>
      <c r="AU1100" s="158" t="s">
        <v>88</v>
      </c>
      <c r="AV1100" s="13" t="s">
        <v>88</v>
      </c>
      <c r="AW1100" s="13" t="s">
        <v>37</v>
      </c>
      <c r="AX1100" s="13" t="s">
        <v>76</v>
      </c>
      <c r="AY1100" s="158" t="s">
        <v>263</v>
      </c>
    </row>
    <row r="1101" spans="2:51" s="13" customFormat="1" ht="10.199999999999999">
      <c r="B1101" s="157"/>
      <c r="D1101" s="151" t="s">
        <v>288</v>
      </c>
      <c r="E1101" s="158" t="s">
        <v>19</v>
      </c>
      <c r="F1101" s="159" t="s">
        <v>1405</v>
      </c>
      <c r="H1101" s="160">
        <v>40.35</v>
      </c>
      <c r="I1101" s="161"/>
      <c r="L1101" s="157"/>
      <c r="M1101" s="162"/>
      <c r="T1101" s="163"/>
      <c r="AT1101" s="158" t="s">
        <v>288</v>
      </c>
      <c r="AU1101" s="158" t="s">
        <v>88</v>
      </c>
      <c r="AV1101" s="13" t="s">
        <v>88</v>
      </c>
      <c r="AW1101" s="13" t="s">
        <v>37</v>
      </c>
      <c r="AX1101" s="13" t="s">
        <v>76</v>
      </c>
      <c r="AY1101" s="158" t="s">
        <v>263</v>
      </c>
    </row>
    <row r="1102" spans="2:51" s="13" customFormat="1" ht="10.199999999999999">
      <c r="B1102" s="157"/>
      <c r="D1102" s="151" t="s">
        <v>288</v>
      </c>
      <c r="E1102" s="158" t="s">
        <v>19</v>
      </c>
      <c r="F1102" s="159" t="s">
        <v>1406</v>
      </c>
      <c r="H1102" s="160">
        <v>28.2</v>
      </c>
      <c r="I1102" s="161"/>
      <c r="L1102" s="157"/>
      <c r="M1102" s="162"/>
      <c r="T1102" s="163"/>
      <c r="AT1102" s="158" t="s">
        <v>288</v>
      </c>
      <c r="AU1102" s="158" t="s">
        <v>88</v>
      </c>
      <c r="AV1102" s="13" t="s">
        <v>88</v>
      </c>
      <c r="AW1102" s="13" t="s">
        <v>37</v>
      </c>
      <c r="AX1102" s="13" t="s">
        <v>76</v>
      </c>
      <c r="AY1102" s="158" t="s">
        <v>263</v>
      </c>
    </row>
    <row r="1103" spans="2:51" s="12" customFormat="1" ht="10.199999999999999">
      <c r="B1103" s="150"/>
      <c r="D1103" s="151" t="s">
        <v>288</v>
      </c>
      <c r="E1103" s="152" t="s">
        <v>19</v>
      </c>
      <c r="F1103" s="153" t="s">
        <v>661</v>
      </c>
      <c r="H1103" s="152" t="s">
        <v>19</v>
      </c>
      <c r="I1103" s="154"/>
      <c r="L1103" s="150"/>
      <c r="M1103" s="155"/>
      <c r="T1103" s="156"/>
      <c r="AT1103" s="152" t="s">
        <v>288</v>
      </c>
      <c r="AU1103" s="152" t="s">
        <v>88</v>
      </c>
      <c r="AV1103" s="12" t="s">
        <v>83</v>
      </c>
      <c r="AW1103" s="12" t="s">
        <v>37</v>
      </c>
      <c r="AX1103" s="12" t="s">
        <v>76</v>
      </c>
      <c r="AY1103" s="152" t="s">
        <v>263</v>
      </c>
    </row>
    <row r="1104" spans="2:51" s="12" customFormat="1" ht="10.199999999999999">
      <c r="B1104" s="150"/>
      <c r="D1104" s="151" t="s">
        <v>288</v>
      </c>
      <c r="E1104" s="152" t="s">
        <v>19</v>
      </c>
      <c r="F1104" s="153" t="s">
        <v>811</v>
      </c>
      <c r="H1104" s="152" t="s">
        <v>19</v>
      </c>
      <c r="I1104" s="154"/>
      <c r="L1104" s="150"/>
      <c r="M1104" s="155"/>
      <c r="T1104" s="156"/>
      <c r="AT1104" s="152" t="s">
        <v>288</v>
      </c>
      <c r="AU1104" s="152" t="s">
        <v>88</v>
      </c>
      <c r="AV1104" s="12" t="s">
        <v>83</v>
      </c>
      <c r="AW1104" s="12" t="s">
        <v>37</v>
      </c>
      <c r="AX1104" s="12" t="s">
        <v>76</v>
      </c>
      <c r="AY1104" s="152" t="s">
        <v>263</v>
      </c>
    </row>
    <row r="1105" spans="2:65" s="13" customFormat="1" ht="10.199999999999999">
      <c r="B1105" s="157"/>
      <c r="D1105" s="151" t="s">
        <v>288</v>
      </c>
      <c r="E1105" s="158" t="s">
        <v>19</v>
      </c>
      <c r="F1105" s="159" t="s">
        <v>1402</v>
      </c>
      <c r="H1105" s="160">
        <v>9.4</v>
      </c>
      <c r="I1105" s="161"/>
      <c r="L1105" s="157"/>
      <c r="M1105" s="162"/>
      <c r="T1105" s="163"/>
      <c r="AT1105" s="158" t="s">
        <v>288</v>
      </c>
      <c r="AU1105" s="158" t="s">
        <v>88</v>
      </c>
      <c r="AV1105" s="13" t="s">
        <v>88</v>
      </c>
      <c r="AW1105" s="13" t="s">
        <v>37</v>
      </c>
      <c r="AX1105" s="13" t="s">
        <v>76</v>
      </c>
      <c r="AY1105" s="158" t="s">
        <v>263</v>
      </c>
    </row>
    <row r="1106" spans="2:65" s="13" customFormat="1" ht="10.199999999999999">
      <c r="B1106" s="157"/>
      <c r="D1106" s="151" t="s">
        <v>288</v>
      </c>
      <c r="E1106" s="158" t="s">
        <v>19</v>
      </c>
      <c r="F1106" s="159" t="s">
        <v>1399</v>
      </c>
      <c r="H1106" s="160">
        <v>18.024999999999999</v>
      </c>
      <c r="I1106" s="161"/>
      <c r="L1106" s="157"/>
      <c r="M1106" s="162"/>
      <c r="T1106" s="163"/>
      <c r="AT1106" s="158" t="s">
        <v>288</v>
      </c>
      <c r="AU1106" s="158" t="s">
        <v>88</v>
      </c>
      <c r="AV1106" s="13" t="s">
        <v>88</v>
      </c>
      <c r="AW1106" s="13" t="s">
        <v>37</v>
      </c>
      <c r="AX1106" s="13" t="s">
        <v>76</v>
      </c>
      <c r="AY1106" s="158" t="s">
        <v>263</v>
      </c>
    </row>
    <row r="1107" spans="2:65" s="13" customFormat="1" ht="10.199999999999999">
      <c r="B1107" s="157"/>
      <c r="D1107" s="151" t="s">
        <v>288</v>
      </c>
      <c r="E1107" s="158" t="s">
        <v>19</v>
      </c>
      <c r="F1107" s="159" t="s">
        <v>1407</v>
      </c>
      <c r="H1107" s="160">
        <v>33.950000000000003</v>
      </c>
      <c r="I1107" s="161"/>
      <c r="L1107" s="157"/>
      <c r="M1107" s="162"/>
      <c r="T1107" s="163"/>
      <c r="AT1107" s="158" t="s">
        <v>288</v>
      </c>
      <c r="AU1107" s="158" t="s">
        <v>88</v>
      </c>
      <c r="AV1107" s="13" t="s">
        <v>88</v>
      </c>
      <c r="AW1107" s="13" t="s">
        <v>37</v>
      </c>
      <c r="AX1107" s="13" t="s">
        <v>76</v>
      </c>
      <c r="AY1107" s="158" t="s">
        <v>263</v>
      </c>
    </row>
    <row r="1108" spans="2:65" s="13" customFormat="1" ht="10.199999999999999">
      <c r="B1108" s="157"/>
      <c r="D1108" s="151" t="s">
        <v>288</v>
      </c>
      <c r="E1108" s="158" t="s">
        <v>19</v>
      </c>
      <c r="F1108" s="159" t="s">
        <v>1408</v>
      </c>
      <c r="H1108" s="160">
        <v>17.25</v>
      </c>
      <c r="I1108" s="161"/>
      <c r="L1108" s="157"/>
      <c r="M1108" s="162"/>
      <c r="T1108" s="163"/>
      <c r="AT1108" s="158" t="s">
        <v>288</v>
      </c>
      <c r="AU1108" s="158" t="s">
        <v>88</v>
      </c>
      <c r="AV1108" s="13" t="s">
        <v>88</v>
      </c>
      <c r="AW1108" s="13" t="s">
        <v>37</v>
      </c>
      <c r="AX1108" s="13" t="s">
        <v>76</v>
      </c>
      <c r="AY1108" s="158" t="s">
        <v>263</v>
      </c>
    </row>
    <row r="1109" spans="2:65" s="12" customFormat="1" ht="10.199999999999999">
      <c r="B1109" s="150"/>
      <c r="D1109" s="151" t="s">
        <v>288</v>
      </c>
      <c r="E1109" s="152" t="s">
        <v>19</v>
      </c>
      <c r="F1109" s="153" t="s">
        <v>1238</v>
      </c>
      <c r="H1109" s="152" t="s">
        <v>19</v>
      </c>
      <c r="I1109" s="154"/>
      <c r="L1109" s="150"/>
      <c r="M1109" s="155"/>
      <c r="T1109" s="156"/>
      <c r="AT1109" s="152" t="s">
        <v>288</v>
      </c>
      <c r="AU1109" s="152" t="s">
        <v>88</v>
      </c>
      <c r="AV1109" s="12" t="s">
        <v>83</v>
      </c>
      <c r="AW1109" s="12" t="s">
        <v>37</v>
      </c>
      <c r="AX1109" s="12" t="s">
        <v>76</v>
      </c>
      <c r="AY1109" s="152" t="s">
        <v>263</v>
      </c>
    </row>
    <row r="1110" spans="2:65" s="13" customFormat="1" ht="10.199999999999999">
      <c r="B1110" s="157"/>
      <c r="D1110" s="151" t="s">
        <v>288</v>
      </c>
      <c r="E1110" s="158" t="s">
        <v>19</v>
      </c>
      <c r="F1110" s="159" t="s">
        <v>1409</v>
      </c>
      <c r="H1110" s="160">
        <v>29.7</v>
      </c>
      <c r="I1110" s="161"/>
      <c r="L1110" s="157"/>
      <c r="M1110" s="162"/>
      <c r="T1110" s="163"/>
      <c r="AT1110" s="158" t="s">
        <v>288</v>
      </c>
      <c r="AU1110" s="158" t="s">
        <v>88</v>
      </c>
      <c r="AV1110" s="13" t="s">
        <v>88</v>
      </c>
      <c r="AW1110" s="13" t="s">
        <v>37</v>
      </c>
      <c r="AX1110" s="13" t="s">
        <v>76</v>
      </c>
      <c r="AY1110" s="158" t="s">
        <v>263</v>
      </c>
    </row>
    <row r="1111" spans="2:65" s="13" customFormat="1" ht="10.199999999999999">
      <c r="B1111" s="157"/>
      <c r="D1111" s="151" t="s">
        <v>288</v>
      </c>
      <c r="E1111" s="158" t="s">
        <v>19</v>
      </c>
      <c r="F1111" s="159" t="s">
        <v>1410</v>
      </c>
      <c r="H1111" s="160">
        <v>15.15</v>
      </c>
      <c r="I1111" s="161"/>
      <c r="L1111" s="157"/>
      <c r="M1111" s="162"/>
      <c r="T1111" s="163"/>
      <c r="AT1111" s="158" t="s">
        <v>288</v>
      </c>
      <c r="AU1111" s="158" t="s">
        <v>88</v>
      </c>
      <c r="AV1111" s="13" t="s">
        <v>88</v>
      </c>
      <c r="AW1111" s="13" t="s">
        <v>37</v>
      </c>
      <c r="AX1111" s="13" t="s">
        <v>76</v>
      </c>
      <c r="AY1111" s="158" t="s">
        <v>263</v>
      </c>
    </row>
    <row r="1112" spans="2:65" s="13" customFormat="1" ht="10.199999999999999">
      <c r="B1112" s="157"/>
      <c r="D1112" s="151" t="s">
        <v>288</v>
      </c>
      <c r="E1112" s="158" t="s">
        <v>19</v>
      </c>
      <c r="F1112" s="159" t="s">
        <v>1411</v>
      </c>
      <c r="H1112" s="160">
        <v>10.824999999999999</v>
      </c>
      <c r="I1112" s="161"/>
      <c r="L1112" s="157"/>
      <c r="M1112" s="162"/>
      <c r="T1112" s="163"/>
      <c r="AT1112" s="158" t="s">
        <v>288</v>
      </c>
      <c r="AU1112" s="158" t="s">
        <v>88</v>
      </c>
      <c r="AV1112" s="13" t="s">
        <v>88</v>
      </c>
      <c r="AW1112" s="13" t="s">
        <v>37</v>
      </c>
      <c r="AX1112" s="13" t="s">
        <v>76</v>
      </c>
      <c r="AY1112" s="158" t="s">
        <v>263</v>
      </c>
    </row>
    <row r="1113" spans="2:65" s="15" customFormat="1" ht="10.199999999999999">
      <c r="B1113" s="171"/>
      <c r="D1113" s="151" t="s">
        <v>288</v>
      </c>
      <c r="E1113" s="172" t="s">
        <v>19</v>
      </c>
      <c r="F1113" s="173" t="s">
        <v>355</v>
      </c>
      <c r="H1113" s="174">
        <v>513.70000000000005</v>
      </c>
      <c r="I1113" s="175"/>
      <c r="L1113" s="171"/>
      <c r="M1113" s="176"/>
      <c r="T1113" s="177"/>
      <c r="AT1113" s="172" t="s">
        <v>288</v>
      </c>
      <c r="AU1113" s="172" t="s">
        <v>88</v>
      </c>
      <c r="AV1113" s="15" t="s">
        <v>98</v>
      </c>
      <c r="AW1113" s="15" t="s">
        <v>37</v>
      </c>
      <c r="AX1113" s="15" t="s">
        <v>83</v>
      </c>
      <c r="AY1113" s="172" t="s">
        <v>263</v>
      </c>
    </row>
    <row r="1114" spans="2:65" s="1" customFormat="1" ht="37.799999999999997" customHeight="1">
      <c r="B1114" s="34"/>
      <c r="C1114" s="133" t="s">
        <v>1412</v>
      </c>
      <c r="D1114" s="133" t="s">
        <v>265</v>
      </c>
      <c r="E1114" s="134" t="s">
        <v>1413</v>
      </c>
      <c r="F1114" s="135" t="s">
        <v>1414</v>
      </c>
      <c r="G1114" s="136" t="s">
        <v>378</v>
      </c>
      <c r="H1114" s="137">
        <v>15.903</v>
      </c>
      <c r="I1114" s="138"/>
      <c r="J1114" s="139">
        <f>ROUND(I1114*H1114,2)</f>
        <v>0</v>
      </c>
      <c r="K1114" s="135" t="s">
        <v>19</v>
      </c>
      <c r="L1114" s="34"/>
      <c r="M1114" s="140" t="s">
        <v>19</v>
      </c>
      <c r="N1114" s="141" t="s">
        <v>48</v>
      </c>
      <c r="P1114" s="142">
        <f>O1114*H1114</f>
        <v>0</v>
      </c>
      <c r="Q1114" s="142">
        <v>0.2631</v>
      </c>
      <c r="R1114" s="142">
        <f>Q1114*H1114</f>
        <v>4.1840793000000005</v>
      </c>
      <c r="S1114" s="142">
        <v>0</v>
      </c>
      <c r="T1114" s="143">
        <f>S1114*H1114</f>
        <v>0</v>
      </c>
      <c r="AR1114" s="144" t="s">
        <v>98</v>
      </c>
      <c r="AT1114" s="144" t="s">
        <v>265</v>
      </c>
      <c r="AU1114" s="144" t="s">
        <v>88</v>
      </c>
      <c r="AY1114" s="19" t="s">
        <v>263</v>
      </c>
      <c r="BE1114" s="145">
        <f>IF(N1114="základní",J1114,0)</f>
        <v>0</v>
      </c>
      <c r="BF1114" s="145">
        <f>IF(N1114="snížená",J1114,0)</f>
        <v>0</v>
      </c>
      <c r="BG1114" s="145">
        <f>IF(N1114="zákl. přenesená",J1114,0)</f>
        <v>0</v>
      </c>
      <c r="BH1114" s="145">
        <f>IF(N1114="sníž. přenesená",J1114,0)</f>
        <v>0</v>
      </c>
      <c r="BI1114" s="145">
        <f>IF(N1114="nulová",J1114,0)</f>
        <v>0</v>
      </c>
      <c r="BJ1114" s="19" t="s">
        <v>88</v>
      </c>
      <c r="BK1114" s="145">
        <f>ROUND(I1114*H1114,2)</f>
        <v>0</v>
      </c>
      <c r="BL1114" s="19" t="s">
        <v>98</v>
      </c>
      <c r="BM1114" s="144" t="s">
        <v>1415</v>
      </c>
    </row>
    <row r="1115" spans="2:65" s="13" customFormat="1" ht="10.199999999999999">
      <c r="B1115" s="157"/>
      <c r="D1115" s="151" t="s">
        <v>288</v>
      </c>
      <c r="E1115" s="158" t="s">
        <v>19</v>
      </c>
      <c r="F1115" s="159" t="s">
        <v>1416</v>
      </c>
      <c r="H1115" s="160">
        <v>7.41</v>
      </c>
      <c r="I1115" s="161"/>
      <c r="L1115" s="157"/>
      <c r="M1115" s="162"/>
      <c r="T1115" s="163"/>
      <c r="AT1115" s="158" t="s">
        <v>288</v>
      </c>
      <c r="AU1115" s="158" t="s">
        <v>88</v>
      </c>
      <c r="AV1115" s="13" t="s">
        <v>88</v>
      </c>
      <c r="AW1115" s="13" t="s">
        <v>37</v>
      </c>
      <c r="AX1115" s="13" t="s">
        <v>76</v>
      </c>
      <c r="AY1115" s="158" t="s">
        <v>263</v>
      </c>
    </row>
    <row r="1116" spans="2:65" s="13" customFormat="1" ht="10.199999999999999">
      <c r="B1116" s="157"/>
      <c r="D1116" s="151" t="s">
        <v>288</v>
      </c>
      <c r="E1116" s="158" t="s">
        <v>19</v>
      </c>
      <c r="F1116" s="159" t="s">
        <v>1417</v>
      </c>
      <c r="H1116" s="160">
        <v>8.4930000000000003</v>
      </c>
      <c r="I1116" s="161"/>
      <c r="L1116" s="157"/>
      <c r="M1116" s="162"/>
      <c r="T1116" s="163"/>
      <c r="AT1116" s="158" t="s">
        <v>288</v>
      </c>
      <c r="AU1116" s="158" t="s">
        <v>88</v>
      </c>
      <c r="AV1116" s="13" t="s">
        <v>88</v>
      </c>
      <c r="AW1116" s="13" t="s">
        <v>37</v>
      </c>
      <c r="AX1116" s="13" t="s">
        <v>76</v>
      </c>
      <c r="AY1116" s="158" t="s">
        <v>263</v>
      </c>
    </row>
    <row r="1117" spans="2:65" s="15" customFormat="1" ht="10.199999999999999">
      <c r="B1117" s="171"/>
      <c r="D1117" s="151" t="s">
        <v>288</v>
      </c>
      <c r="E1117" s="172" t="s">
        <v>19</v>
      </c>
      <c r="F1117" s="173" t="s">
        <v>355</v>
      </c>
      <c r="H1117" s="174">
        <v>15.903</v>
      </c>
      <c r="I1117" s="175"/>
      <c r="L1117" s="171"/>
      <c r="M1117" s="176"/>
      <c r="T1117" s="177"/>
      <c r="AT1117" s="172" t="s">
        <v>288</v>
      </c>
      <c r="AU1117" s="172" t="s">
        <v>88</v>
      </c>
      <c r="AV1117" s="15" t="s">
        <v>98</v>
      </c>
      <c r="AW1117" s="15" t="s">
        <v>37</v>
      </c>
      <c r="AX1117" s="15" t="s">
        <v>83</v>
      </c>
      <c r="AY1117" s="172" t="s">
        <v>263</v>
      </c>
    </row>
    <row r="1118" spans="2:65" s="1" customFormat="1" ht="24.15" customHeight="1">
      <c r="B1118" s="34"/>
      <c r="C1118" s="133" t="s">
        <v>1418</v>
      </c>
      <c r="D1118" s="133" t="s">
        <v>265</v>
      </c>
      <c r="E1118" s="134" t="s">
        <v>1419</v>
      </c>
      <c r="F1118" s="135" t="s">
        <v>1420</v>
      </c>
      <c r="G1118" s="136" t="s">
        <v>268</v>
      </c>
      <c r="H1118" s="137">
        <v>9.8640000000000008</v>
      </c>
      <c r="I1118" s="138"/>
      <c r="J1118" s="139">
        <f>ROUND(I1118*H1118,2)</f>
        <v>0</v>
      </c>
      <c r="K1118" s="135" t="s">
        <v>269</v>
      </c>
      <c r="L1118" s="34"/>
      <c r="M1118" s="140" t="s">
        <v>19</v>
      </c>
      <c r="N1118" s="141" t="s">
        <v>48</v>
      </c>
      <c r="P1118" s="142">
        <f>O1118*H1118</f>
        <v>0</v>
      </c>
      <c r="Q1118" s="142">
        <v>3.6400000000000002E-2</v>
      </c>
      <c r="R1118" s="142">
        <f>Q1118*H1118</f>
        <v>0.35904960000000002</v>
      </c>
      <c r="S1118" s="142">
        <v>0</v>
      </c>
      <c r="T1118" s="143">
        <f>S1118*H1118</f>
        <v>0</v>
      </c>
      <c r="AR1118" s="144" t="s">
        <v>98</v>
      </c>
      <c r="AT1118" s="144" t="s">
        <v>265</v>
      </c>
      <c r="AU1118" s="144" t="s">
        <v>88</v>
      </c>
      <c r="AY1118" s="19" t="s">
        <v>263</v>
      </c>
      <c r="BE1118" s="145">
        <f>IF(N1118="základní",J1118,0)</f>
        <v>0</v>
      </c>
      <c r="BF1118" s="145">
        <f>IF(N1118="snížená",J1118,0)</f>
        <v>0</v>
      </c>
      <c r="BG1118" s="145">
        <f>IF(N1118="zákl. přenesená",J1118,0)</f>
        <v>0</v>
      </c>
      <c r="BH1118" s="145">
        <f>IF(N1118="sníž. přenesená",J1118,0)</f>
        <v>0</v>
      </c>
      <c r="BI1118" s="145">
        <f>IF(N1118="nulová",J1118,0)</f>
        <v>0</v>
      </c>
      <c r="BJ1118" s="19" t="s">
        <v>88</v>
      </c>
      <c r="BK1118" s="145">
        <f>ROUND(I1118*H1118,2)</f>
        <v>0</v>
      </c>
      <c r="BL1118" s="19" t="s">
        <v>98</v>
      </c>
      <c r="BM1118" s="144" t="s">
        <v>1421</v>
      </c>
    </row>
    <row r="1119" spans="2:65" s="1" customFormat="1" ht="10.199999999999999">
      <c r="B1119" s="34"/>
      <c r="D1119" s="146" t="s">
        <v>271</v>
      </c>
      <c r="F1119" s="147" t="s">
        <v>1422</v>
      </c>
      <c r="I1119" s="148"/>
      <c r="L1119" s="34"/>
      <c r="M1119" s="149"/>
      <c r="T1119" s="55"/>
      <c r="AT1119" s="19" t="s">
        <v>271</v>
      </c>
      <c r="AU1119" s="19" t="s">
        <v>88</v>
      </c>
    </row>
    <row r="1120" spans="2:65" s="13" customFormat="1" ht="10.199999999999999">
      <c r="B1120" s="157"/>
      <c r="D1120" s="151" t="s">
        <v>288</v>
      </c>
      <c r="E1120" s="158" t="s">
        <v>19</v>
      </c>
      <c r="F1120" s="159" t="s">
        <v>1423</v>
      </c>
      <c r="H1120" s="160">
        <v>9.8640000000000008</v>
      </c>
      <c r="I1120" s="161"/>
      <c r="L1120" s="157"/>
      <c r="M1120" s="162"/>
      <c r="T1120" s="163"/>
      <c r="AT1120" s="158" t="s">
        <v>288</v>
      </c>
      <c r="AU1120" s="158" t="s">
        <v>88</v>
      </c>
      <c r="AV1120" s="13" t="s">
        <v>88</v>
      </c>
      <c r="AW1120" s="13" t="s">
        <v>37</v>
      </c>
      <c r="AX1120" s="13" t="s">
        <v>83</v>
      </c>
      <c r="AY1120" s="158" t="s">
        <v>263</v>
      </c>
    </row>
    <row r="1121" spans="2:65" s="1" customFormat="1" ht="24.15" customHeight="1">
      <c r="B1121" s="34"/>
      <c r="C1121" s="133" t="s">
        <v>1424</v>
      </c>
      <c r="D1121" s="133" t="s">
        <v>265</v>
      </c>
      <c r="E1121" s="134" t="s">
        <v>1425</v>
      </c>
      <c r="F1121" s="135" t="s">
        <v>1426</v>
      </c>
      <c r="G1121" s="136" t="s">
        <v>268</v>
      </c>
      <c r="H1121" s="137">
        <v>12.45</v>
      </c>
      <c r="I1121" s="138"/>
      <c r="J1121" s="139">
        <f>ROUND(I1121*H1121,2)</f>
        <v>0</v>
      </c>
      <c r="K1121" s="135" t="s">
        <v>19</v>
      </c>
      <c r="L1121" s="34"/>
      <c r="M1121" s="140" t="s">
        <v>19</v>
      </c>
      <c r="N1121" s="141" t="s">
        <v>48</v>
      </c>
      <c r="P1121" s="142">
        <f>O1121*H1121</f>
        <v>0</v>
      </c>
      <c r="Q1121" s="142">
        <v>3.6400000000000002E-2</v>
      </c>
      <c r="R1121" s="142">
        <f>Q1121*H1121</f>
        <v>0.45317999999999997</v>
      </c>
      <c r="S1121" s="142">
        <v>0</v>
      </c>
      <c r="T1121" s="143">
        <f>S1121*H1121</f>
        <v>0</v>
      </c>
      <c r="AR1121" s="144" t="s">
        <v>98</v>
      </c>
      <c r="AT1121" s="144" t="s">
        <v>265</v>
      </c>
      <c r="AU1121" s="144" t="s">
        <v>88</v>
      </c>
      <c r="AY1121" s="19" t="s">
        <v>263</v>
      </c>
      <c r="BE1121" s="145">
        <f>IF(N1121="základní",J1121,0)</f>
        <v>0</v>
      </c>
      <c r="BF1121" s="145">
        <f>IF(N1121="snížená",J1121,0)</f>
        <v>0</v>
      </c>
      <c r="BG1121" s="145">
        <f>IF(N1121="zákl. přenesená",J1121,0)</f>
        <v>0</v>
      </c>
      <c r="BH1121" s="145">
        <f>IF(N1121="sníž. přenesená",J1121,0)</f>
        <v>0</v>
      </c>
      <c r="BI1121" s="145">
        <f>IF(N1121="nulová",J1121,0)</f>
        <v>0</v>
      </c>
      <c r="BJ1121" s="19" t="s">
        <v>88</v>
      </c>
      <c r="BK1121" s="145">
        <f>ROUND(I1121*H1121,2)</f>
        <v>0</v>
      </c>
      <c r="BL1121" s="19" t="s">
        <v>98</v>
      </c>
      <c r="BM1121" s="144" t="s">
        <v>1427</v>
      </c>
    </row>
    <row r="1122" spans="2:65" s="13" customFormat="1" ht="10.199999999999999">
      <c r="B1122" s="157"/>
      <c r="D1122" s="151" t="s">
        <v>288</v>
      </c>
      <c r="E1122" s="158" t="s">
        <v>19</v>
      </c>
      <c r="F1122" s="159" t="s">
        <v>1428</v>
      </c>
      <c r="H1122" s="160">
        <v>12.45</v>
      </c>
      <c r="I1122" s="161"/>
      <c r="L1122" s="157"/>
      <c r="M1122" s="162"/>
      <c r="T1122" s="163"/>
      <c r="AT1122" s="158" t="s">
        <v>288</v>
      </c>
      <c r="AU1122" s="158" t="s">
        <v>88</v>
      </c>
      <c r="AV1122" s="13" t="s">
        <v>88</v>
      </c>
      <c r="AW1122" s="13" t="s">
        <v>37</v>
      </c>
      <c r="AX1122" s="13" t="s">
        <v>83</v>
      </c>
      <c r="AY1122" s="158" t="s">
        <v>263</v>
      </c>
    </row>
    <row r="1123" spans="2:65" s="1" customFormat="1" ht="16.5" customHeight="1">
      <c r="B1123" s="34"/>
      <c r="C1123" s="133" t="s">
        <v>1429</v>
      </c>
      <c r="D1123" s="133" t="s">
        <v>265</v>
      </c>
      <c r="E1123" s="134" t="s">
        <v>1430</v>
      </c>
      <c r="F1123" s="135" t="s">
        <v>1431</v>
      </c>
      <c r="G1123" s="136" t="s">
        <v>285</v>
      </c>
      <c r="H1123" s="137">
        <v>0.10100000000000001</v>
      </c>
      <c r="I1123" s="138"/>
      <c r="J1123" s="139">
        <f>ROUND(I1123*H1123,2)</f>
        <v>0</v>
      </c>
      <c r="K1123" s="135" t="s">
        <v>269</v>
      </c>
      <c r="L1123" s="34"/>
      <c r="M1123" s="140" t="s">
        <v>19</v>
      </c>
      <c r="N1123" s="141" t="s">
        <v>48</v>
      </c>
      <c r="P1123" s="142">
        <f>O1123*H1123</f>
        <v>0</v>
      </c>
      <c r="Q1123" s="142">
        <v>2.6446800000000001</v>
      </c>
      <c r="R1123" s="142">
        <f>Q1123*H1123</f>
        <v>0.26711268000000005</v>
      </c>
      <c r="S1123" s="142">
        <v>0</v>
      </c>
      <c r="T1123" s="143">
        <f>S1123*H1123</f>
        <v>0</v>
      </c>
      <c r="AR1123" s="144" t="s">
        <v>98</v>
      </c>
      <c r="AT1123" s="144" t="s">
        <v>265</v>
      </c>
      <c r="AU1123" s="144" t="s">
        <v>88</v>
      </c>
      <c r="AY1123" s="19" t="s">
        <v>263</v>
      </c>
      <c r="BE1123" s="145">
        <f>IF(N1123="základní",J1123,0)</f>
        <v>0</v>
      </c>
      <c r="BF1123" s="145">
        <f>IF(N1123="snížená",J1123,0)</f>
        <v>0</v>
      </c>
      <c r="BG1123" s="145">
        <f>IF(N1123="zákl. přenesená",J1123,0)</f>
        <v>0</v>
      </c>
      <c r="BH1123" s="145">
        <f>IF(N1123="sníž. přenesená",J1123,0)</f>
        <v>0</v>
      </c>
      <c r="BI1123" s="145">
        <f>IF(N1123="nulová",J1123,0)</f>
        <v>0</v>
      </c>
      <c r="BJ1123" s="19" t="s">
        <v>88</v>
      </c>
      <c r="BK1123" s="145">
        <f>ROUND(I1123*H1123,2)</f>
        <v>0</v>
      </c>
      <c r="BL1123" s="19" t="s">
        <v>98</v>
      </c>
      <c r="BM1123" s="144" t="s">
        <v>1432</v>
      </c>
    </row>
    <row r="1124" spans="2:65" s="1" customFormat="1" ht="10.199999999999999">
      <c r="B1124" s="34"/>
      <c r="D1124" s="146" t="s">
        <v>271</v>
      </c>
      <c r="F1124" s="147" t="s">
        <v>1433</v>
      </c>
      <c r="I1124" s="148"/>
      <c r="L1124" s="34"/>
      <c r="M1124" s="149"/>
      <c r="T1124" s="55"/>
      <c r="AT1124" s="19" t="s">
        <v>271</v>
      </c>
      <c r="AU1124" s="19" t="s">
        <v>88</v>
      </c>
    </row>
    <row r="1125" spans="2:65" s="13" customFormat="1" ht="10.199999999999999">
      <c r="B1125" s="157"/>
      <c r="D1125" s="151" t="s">
        <v>288</v>
      </c>
      <c r="E1125" s="158" t="s">
        <v>19</v>
      </c>
      <c r="F1125" s="159" t="s">
        <v>1434</v>
      </c>
      <c r="H1125" s="160">
        <v>3.2000000000000001E-2</v>
      </c>
      <c r="I1125" s="161"/>
      <c r="L1125" s="157"/>
      <c r="M1125" s="162"/>
      <c r="T1125" s="163"/>
      <c r="AT1125" s="158" t="s">
        <v>288</v>
      </c>
      <c r="AU1125" s="158" t="s">
        <v>88</v>
      </c>
      <c r="AV1125" s="13" t="s">
        <v>88</v>
      </c>
      <c r="AW1125" s="13" t="s">
        <v>37</v>
      </c>
      <c r="AX1125" s="13" t="s">
        <v>76</v>
      </c>
      <c r="AY1125" s="158" t="s">
        <v>263</v>
      </c>
    </row>
    <row r="1126" spans="2:65" s="13" customFormat="1" ht="10.199999999999999">
      <c r="B1126" s="157"/>
      <c r="D1126" s="151" t="s">
        <v>288</v>
      </c>
      <c r="E1126" s="158" t="s">
        <v>19</v>
      </c>
      <c r="F1126" s="159" t="s">
        <v>1435</v>
      </c>
      <c r="H1126" s="160">
        <v>5.8999999999999997E-2</v>
      </c>
      <c r="I1126" s="161"/>
      <c r="L1126" s="157"/>
      <c r="M1126" s="162"/>
      <c r="T1126" s="163"/>
      <c r="AT1126" s="158" t="s">
        <v>288</v>
      </c>
      <c r="AU1126" s="158" t="s">
        <v>88</v>
      </c>
      <c r="AV1126" s="13" t="s">
        <v>88</v>
      </c>
      <c r="AW1126" s="13" t="s">
        <v>37</v>
      </c>
      <c r="AX1126" s="13" t="s">
        <v>76</v>
      </c>
      <c r="AY1126" s="158" t="s">
        <v>263</v>
      </c>
    </row>
    <row r="1127" spans="2:65" s="13" customFormat="1" ht="10.199999999999999">
      <c r="B1127" s="157"/>
      <c r="D1127" s="151" t="s">
        <v>288</v>
      </c>
      <c r="E1127" s="158" t="s">
        <v>19</v>
      </c>
      <c r="F1127" s="159" t="s">
        <v>1436</v>
      </c>
      <c r="H1127" s="160">
        <v>0.01</v>
      </c>
      <c r="I1127" s="161"/>
      <c r="L1127" s="157"/>
      <c r="M1127" s="162"/>
      <c r="T1127" s="163"/>
      <c r="AT1127" s="158" t="s">
        <v>288</v>
      </c>
      <c r="AU1127" s="158" t="s">
        <v>88</v>
      </c>
      <c r="AV1127" s="13" t="s">
        <v>88</v>
      </c>
      <c r="AW1127" s="13" t="s">
        <v>37</v>
      </c>
      <c r="AX1127" s="13" t="s">
        <v>76</v>
      </c>
      <c r="AY1127" s="158" t="s">
        <v>263</v>
      </c>
    </row>
    <row r="1128" spans="2:65" s="15" customFormat="1" ht="10.199999999999999">
      <c r="B1128" s="171"/>
      <c r="D1128" s="151" t="s">
        <v>288</v>
      </c>
      <c r="E1128" s="172" t="s">
        <v>19</v>
      </c>
      <c r="F1128" s="173" t="s">
        <v>355</v>
      </c>
      <c r="H1128" s="174">
        <v>0.10099999999999999</v>
      </c>
      <c r="I1128" s="175"/>
      <c r="L1128" s="171"/>
      <c r="M1128" s="176"/>
      <c r="T1128" s="177"/>
      <c r="AT1128" s="172" t="s">
        <v>288</v>
      </c>
      <c r="AU1128" s="172" t="s">
        <v>88</v>
      </c>
      <c r="AV1128" s="15" t="s">
        <v>98</v>
      </c>
      <c r="AW1128" s="15" t="s">
        <v>37</v>
      </c>
      <c r="AX1128" s="15" t="s">
        <v>83</v>
      </c>
      <c r="AY1128" s="172" t="s">
        <v>263</v>
      </c>
    </row>
    <row r="1129" spans="2:65" s="12" customFormat="1" ht="10.199999999999999">
      <c r="B1129" s="150"/>
      <c r="D1129" s="151" t="s">
        <v>288</v>
      </c>
      <c r="E1129" s="152" t="s">
        <v>19</v>
      </c>
      <c r="F1129" s="153" t="s">
        <v>818</v>
      </c>
      <c r="H1129" s="152" t="s">
        <v>19</v>
      </c>
      <c r="I1129" s="154"/>
      <c r="L1129" s="150"/>
      <c r="M1129" s="155"/>
      <c r="T1129" s="156"/>
      <c r="AT1129" s="152" t="s">
        <v>288</v>
      </c>
      <c r="AU1129" s="152" t="s">
        <v>88</v>
      </c>
      <c r="AV1129" s="12" t="s">
        <v>83</v>
      </c>
      <c r="AW1129" s="12" t="s">
        <v>37</v>
      </c>
      <c r="AX1129" s="12" t="s">
        <v>76</v>
      </c>
      <c r="AY1129" s="152" t="s">
        <v>263</v>
      </c>
    </row>
    <row r="1130" spans="2:65" s="1" customFormat="1" ht="21.75" customHeight="1">
      <c r="B1130" s="34"/>
      <c r="C1130" s="133" t="s">
        <v>1437</v>
      </c>
      <c r="D1130" s="133" t="s">
        <v>265</v>
      </c>
      <c r="E1130" s="134" t="s">
        <v>1438</v>
      </c>
      <c r="F1130" s="135" t="s">
        <v>1439</v>
      </c>
      <c r="G1130" s="136" t="s">
        <v>378</v>
      </c>
      <c r="H1130" s="137">
        <v>59.792999999999999</v>
      </c>
      <c r="I1130" s="138"/>
      <c r="J1130" s="139">
        <f>ROUND(I1130*H1130,2)</f>
        <v>0</v>
      </c>
      <c r="K1130" s="135" t="s">
        <v>19</v>
      </c>
      <c r="L1130" s="34"/>
      <c r="M1130" s="140" t="s">
        <v>19</v>
      </c>
      <c r="N1130" s="141" t="s">
        <v>48</v>
      </c>
      <c r="P1130" s="142">
        <f>O1130*H1130</f>
        <v>0</v>
      </c>
      <c r="Q1130" s="142">
        <v>0.05</v>
      </c>
      <c r="R1130" s="142">
        <f>Q1130*H1130</f>
        <v>2.9896500000000001</v>
      </c>
      <c r="S1130" s="142">
        <v>0</v>
      </c>
      <c r="T1130" s="143">
        <f>S1130*H1130</f>
        <v>0</v>
      </c>
      <c r="AR1130" s="144" t="s">
        <v>98</v>
      </c>
      <c r="AT1130" s="144" t="s">
        <v>265</v>
      </c>
      <c r="AU1130" s="144" t="s">
        <v>88</v>
      </c>
      <c r="AY1130" s="19" t="s">
        <v>263</v>
      </c>
      <c r="BE1130" s="145">
        <f>IF(N1130="základní",J1130,0)</f>
        <v>0</v>
      </c>
      <c r="BF1130" s="145">
        <f>IF(N1130="snížená",J1130,0)</f>
        <v>0</v>
      </c>
      <c r="BG1130" s="145">
        <f>IF(N1130="zákl. přenesená",J1130,0)</f>
        <v>0</v>
      </c>
      <c r="BH1130" s="145">
        <f>IF(N1130="sníž. přenesená",J1130,0)</f>
        <v>0</v>
      </c>
      <c r="BI1130" s="145">
        <f>IF(N1130="nulová",J1130,0)</f>
        <v>0</v>
      </c>
      <c r="BJ1130" s="19" t="s">
        <v>88</v>
      </c>
      <c r="BK1130" s="145">
        <f>ROUND(I1130*H1130,2)</f>
        <v>0</v>
      </c>
      <c r="BL1130" s="19" t="s">
        <v>98</v>
      </c>
      <c r="BM1130" s="144" t="s">
        <v>1440</v>
      </c>
    </row>
    <row r="1131" spans="2:65" s="13" customFormat="1" ht="10.199999999999999">
      <c r="B1131" s="157"/>
      <c r="D1131" s="151" t="s">
        <v>288</v>
      </c>
      <c r="E1131" s="158" t="s">
        <v>19</v>
      </c>
      <c r="F1131" s="159" t="s">
        <v>1441</v>
      </c>
      <c r="H1131" s="160">
        <v>59.792999999999999</v>
      </c>
      <c r="I1131" s="161"/>
      <c r="L1131" s="157"/>
      <c r="M1131" s="162"/>
      <c r="T1131" s="163"/>
      <c r="AT1131" s="158" t="s">
        <v>288</v>
      </c>
      <c r="AU1131" s="158" t="s">
        <v>88</v>
      </c>
      <c r="AV1131" s="13" t="s">
        <v>88</v>
      </c>
      <c r="AW1131" s="13" t="s">
        <v>37</v>
      </c>
      <c r="AX1131" s="13" t="s">
        <v>83</v>
      </c>
      <c r="AY1131" s="158" t="s">
        <v>263</v>
      </c>
    </row>
    <row r="1132" spans="2:65" s="11" customFormat="1" ht="22.8" customHeight="1">
      <c r="B1132" s="121"/>
      <c r="D1132" s="122" t="s">
        <v>75</v>
      </c>
      <c r="E1132" s="131" t="s">
        <v>98</v>
      </c>
      <c r="F1132" s="131" t="s">
        <v>1442</v>
      </c>
      <c r="I1132" s="124"/>
      <c r="J1132" s="132">
        <f>BK1132</f>
        <v>0</v>
      </c>
      <c r="L1132" s="121"/>
      <c r="M1132" s="126"/>
      <c r="P1132" s="127">
        <f>SUM(P1133:P1504)</f>
        <v>0</v>
      </c>
      <c r="R1132" s="127">
        <f>SUM(R1133:R1504)</f>
        <v>2357.0348900299996</v>
      </c>
      <c r="T1132" s="128">
        <f>SUM(T1133:T1504)</f>
        <v>0</v>
      </c>
      <c r="AR1132" s="122" t="s">
        <v>83</v>
      </c>
      <c r="AT1132" s="129" t="s">
        <v>75</v>
      </c>
      <c r="AU1132" s="129" t="s">
        <v>83</v>
      </c>
      <c r="AY1132" s="122" t="s">
        <v>263</v>
      </c>
      <c r="BK1132" s="130">
        <f>SUM(BK1133:BK1504)</f>
        <v>0</v>
      </c>
    </row>
    <row r="1133" spans="2:65" s="1" customFormat="1" ht="24.15" customHeight="1">
      <c r="B1133" s="34"/>
      <c r="C1133" s="133" t="s">
        <v>1443</v>
      </c>
      <c r="D1133" s="133" t="s">
        <v>265</v>
      </c>
      <c r="E1133" s="134" t="s">
        <v>1444</v>
      </c>
      <c r="F1133" s="135" t="s">
        <v>1445</v>
      </c>
      <c r="G1133" s="136" t="s">
        <v>490</v>
      </c>
      <c r="H1133" s="137">
        <v>1</v>
      </c>
      <c r="I1133" s="138"/>
      <c r="J1133" s="139">
        <f>ROUND(I1133*H1133,2)</f>
        <v>0</v>
      </c>
      <c r="K1133" s="135" t="s">
        <v>19</v>
      </c>
      <c r="L1133" s="34"/>
      <c r="M1133" s="140" t="s">
        <v>19</v>
      </c>
      <c r="N1133" s="141" t="s">
        <v>48</v>
      </c>
      <c r="P1133" s="142">
        <f>O1133*H1133</f>
        <v>0</v>
      </c>
      <c r="Q1133" s="142">
        <v>0.66881999999999997</v>
      </c>
      <c r="R1133" s="142">
        <f>Q1133*H1133</f>
        <v>0.66881999999999997</v>
      </c>
      <c r="S1133" s="142">
        <v>0</v>
      </c>
      <c r="T1133" s="143">
        <f>S1133*H1133</f>
        <v>0</v>
      </c>
      <c r="AR1133" s="144" t="s">
        <v>98</v>
      </c>
      <c r="AT1133" s="144" t="s">
        <v>265</v>
      </c>
      <c r="AU1133" s="144" t="s">
        <v>88</v>
      </c>
      <c r="AY1133" s="19" t="s">
        <v>263</v>
      </c>
      <c r="BE1133" s="145">
        <f>IF(N1133="základní",J1133,0)</f>
        <v>0</v>
      </c>
      <c r="BF1133" s="145">
        <f>IF(N1133="snížená",J1133,0)</f>
        <v>0</v>
      </c>
      <c r="BG1133" s="145">
        <f>IF(N1133="zákl. přenesená",J1133,0)</f>
        <v>0</v>
      </c>
      <c r="BH1133" s="145">
        <f>IF(N1133="sníž. přenesená",J1133,0)</f>
        <v>0</v>
      </c>
      <c r="BI1133" s="145">
        <f>IF(N1133="nulová",J1133,0)</f>
        <v>0</v>
      </c>
      <c r="BJ1133" s="19" t="s">
        <v>88</v>
      </c>
      <c r="BK1133" s="145">
        <f>ROUND(I1133*H1133,2)</f>
        <v>0</v>
      </c>
      <c r="BL1133" s="19" t="s">
        <v>98</v>
      </c>
      <c r="BM1133" s="144" t="s">
        <v>1446</v>
      </c>
    </row>
    <row r="1134" spans="2:65" s="13" customFormat="1" ht="10.199999999999999">
      <c r="B1134" s="157"/>
      <c r="D1134" s="151" t="s">
        <v>288</v>
      </c>
      <c r="E1134" s="158" t="s">
        <v>19</v>
      </c>
      <c r="F1134" s="159" t="s">
        <v>1447</v>
      </c>
      <c r="H1134" s="160">
        <v>1</v>
      </c>
      <c r="I1134" s="161"/>
      <c r="L1134" s="157"/>
      <c r="M1134" s="162"/>
      <c r="T1134" s="163"/>
      <c r="AT1134" s="158" t="s">
        <v>288</v>
      </c>
      <c r="AU1134" s="158" t="s">
        <v>88</v>
      </c>
      <c r="AV1134" s="13" t="s">
        <v>88</v>
      </c>
      <c r="AW1134" s="13" t="s">
        <v>37</v>
      </c>
      <c r="AX1134" s="13" t="s">
        <v>83</v>
      </c>
      <c r="AY1134" s="158" t="s">
        <v>263</v>
      </c>
    </row>
    <row r="1135" spans="2:65" s="1" customFormat="1" ht="24.15" customHeight="1">
      <c r="B1135" s="34"/>
      <c r="C1135" s="133" t="s">
        <v>1448</v>
      </c>
      <c r="D1135" s="133" t="s">
        <v>265</v>
      </c>
      <c r="E1135" s="134" t="s">
        <v>1449</v>
      </c>
      <c r="F1135" s="135" t="s">
        <v>1450</v>
      </c>
      <c r="G1135" s="136" t="s">
        <v>490</v>
      </c>
      <c r="H1135" s="137">
        <v>85</v>
      </c>
      <c r="I1135" s="138"/>
      <c r="J1135" s="139">
        <f>ROUND(I1135*H1135,2)</f>
        <v>0</v>
      </c>
      <c r="K1135" s="135" t="s">
        <v>269</v>
      </c>
      <c r="L1135" s="34"/>
      <c r="M1135" s="140" t="s">
        <v>19</v>
      </c>
      <c r="N1135" s="141" t="s">
        <v>48</v>
      </c>
      <c r="P1135" s="142">
        <f>O1135*H1135</f>
        <v>0</v>
      </c>
      <c r="Q1135" s="142">
        <v>2.2899999999999999E-3</v>
      </c>
      <c r="R1135" s="142">
        <f>Q1135*H1135</f>
        <v>0.19464999999999999</v>
      </c>
      <c r="S1135" s="142">
        <v>0</v>
      </c>
      <c r="T1135" s="143">
        <f>S1135*H1135</f>
        <v>0</v>
      </c>
      <c r="AR1135" s="144" t="s">
        <v>98</v>
      </c>
      <c r="AT1135" s="144" t="s">
        <v>265</v>
      </c>
      <c r="AU1135" s="144" t="s">
        <v>88</v>
      </c>
      <c r="AY1135" s="19" t="s">
        <v>263</v>
      </c>
      <c r="BE1135" s="145">
        <f>IF(N1135="základní",J1135,0)</f>
        <v>0</v>
      </c>
      <c r="BF1135" s="145">
        <f>IF(N1135="snížená",J1135,0)</f>
        <v>0</v>
      </c>
      <c r="BG1135" s="145">
        <f>IF(N1135="zákl. přenesená",J1135,0)</f>
        <v>0</v>
      </c>
      <c r="BH1135" s="145">
        <f>IF(N1135="sníž. přenesená",J1135,0)</f>
        <v>0</v>
      </c>
      <c r="BI1135" s="145">
        <f>IF(N1135="nulová",J1135,0)</f>
        <v>0</v>
      </c>
      <c r="BJ1135" s="19" t="s">
        <v>88</v>
      </c>
      <c r="BK1135" s="145">
        <f>ROUND(I1135*H1135,2)</f>
        <v>0</v>
      </c>
      <c r="BL1135" s="19" t="s">
        <v>98</v>
      </c>
      <c r="BM1135" s="144" t="s">
        <v>1451</v>
      </c>
    </row>
    <row r="1136" spans="2:65" s="1" customFormat="1" ht="10.199999999999999">
      <c r="B1136" s="34"/>
      <c r="D1136" s="146" t="s">
        <v>271</v>
      </c>
      <c r="F1136" s="147" t="s">
        <v>1452</v>
      </c>
      <c r="I1136" s="148"/>
      <c r="L1136" s="34"/>
      <c r="M1136" s="149"/>
      <c r="T1136" s="55"/>
      <c r="AT1136" s="19" t="s">
        <v>271</v>
      </c>
      <c r="AU1136" s="19" t="s">
        <v>88</v>
      </c>
    </row>
    <row r="1137" spans="2:65" s="13" customFormat="1" ht="10.199999999999999">
      <c r="B1137" s="157"/>
      <c r="D1137" s="151" t="s">
        <v>288</v>
      </c>
      <c r="E1137" s="158" t="s">
        <v>19</v>
      </c>
      <c r="F1137" s="159" t="s">
        <v>1453</v>
      </c>
      <c r="H1137" s="160">
        <v>85</v>
      </c>
      <c r="I1137" s="161"/>
      <c r="L1137" s="157"/>
      <c r="M1137" s="162"/>
      <c r="T1137" s="163"/>
      <c r="AT1137" s="158" t="s">
        <v>288</v>
      </c>
      <c r="AU1137" s="158" t="s">
        <v>88</v>
      </c>
      <c r="AV1137" s="13" t="s">
        <v>88</v>
      </c>
      <c r="AW1137" s="13" t="s">
        <v>37</v>
      </c>
      <c r="AX1137" s="13" t="s">
        <v>83</v>
      </c>
      <c r="AY1137" s="158" t="s">
        <v>263</v>
      </c>
    </row>
    <row r="1138" spans="2:65" s="1" customFormat="1" ht="16.5" customHeight="1">
      <c r="B1138" s="34"/>
      <c r="C1138" s="178" t="s">
        <v>1454</v>
      </c>
      <c r="D1138" s="178" t="s">
        <v>439</v>
      </c>
      <c r="E1138" s="179" t="s">
        <v>1455</v>
      </c>
      <c r="F1138" s="180" t="s">
        <v>1456</v>
      </c>
      <c r="G1138" s="181" t="s">
        <v>490</v>
      </c>
      <c r="H1138" s="182">
        <v>15</v>
      </c>
      <c r="I1138" s="183"/>
      <c r="J1138" s="184">
        <f>ROUND(I1138*H1138,2)</f>
        <v>0</v>
      </c>
      <c r="K1138" s="180" t="s">
        <v>269</v>
      </c>
      <c r="L1138" s="185"/>
      <c r="M1138" s="186" t="s">
        <v>19</v>
      </c>
      <c r="N1138" s="187" t="s">
        <v>48</v>
      </c>
      <c r="P1138" s="142">
        <f>O1138*H1138</f>
        <v>0</v>
      </c>
      <c r="Q1138" s="142">
        <v>3.3000000000000002E-2</v>
      </c>
      <c r="R1138" s="142">
        <f>Q1138*H1138</f>
        <v>0.495</v>
      </c>
      <c r="S1138" s="142">
        <v>0</v>
      </c>
      <c r="T1138" s="143">
        <f>S1138*H1138</f>
        <v>0</v>
      </c>
      <c r="AR1138" s="144" t="s">
        <v>321</v>
      </c>
      <c r="AT1138" s="144" t="s">
        <v>439</v>
      </c>
      <c r="AU1138" s="144" t="s">
        <v>88</v>
      </c>
      <c r="AY1138" s="19" t="s">
        <v>263</v>
      </c>
      <c r="BE1138" s="145">
        <f>IF(N1138="základní",J1138,0)</f>
        <v>0</v>
      </c>
      <c r="BF1138" s="145">
        <f>IF(N1138="snížená",J1138,0)</f>
        <v>0</v>
      </c>
      <c r="BG1138" s="145">
        <f>IF(N1138="zákl. přenesená",J1138,0)</f>
        <v>0</v>
      </c>
      <c r="BH1138" s="145">
        <f>IF(N1138="sníž. přenesená",J1138,0)</f>
        <v>0</v>
      </c>
      <c r="BI1138" s="145">
        <f>IF(N1138="nulová",J1138,0)</f>
        <v>0</v>
      </c>
      <c r="BJ1138" s="19" t="s">
        <v>88</v>
      </c>
      <c r="BK1138" s="145">
        <f>ROUND(I1138*H1138,2)</f>
        <v>0</v>
      </c>
      <c r="BL1138" s="19" t="s">
        <v>98</v>
      </c>
      <c r="BM1138" s="144" t="s">
        <v>1457</v>
      </c>
    </row>
    <row r="1139" spans="2:65" s="1" customFormat="1" ht="16.5" customHeight="1">
      <c r="B1139" s="34"/>
      <c r="C1139" s="178" t="s">
        <v>1458</v>
      </c>
      <c r="D1139" s="178" t="s">
        <v>439</v>
      </c>
      <c r="E1139" s="179" t="s">
        <v>1459</v>
      </c>
      <c r="F1139" s="180" t="s">
        <v>1460</v>
      </c>
      <c r="G1139" s="181" t="s">
        <v>490</v>
      </c>
      <c r="H1139" s="182">
        <v>52</v>
      </c>
      <c r="I1139" s="183"/>
      <c r="J1139" s="184">
        <f>ROUND(I1139*H1139,2)</f>
        <v>0</v>
      </c>
      <c r="K1139" s="180" t="s">
        <v>269</v>
      </c>
      <c r="L1139" s="185"/>
      <c r="M1139" s="186" t="s">
        <v>19</v>
      </c>
      <c r="N1139" s="187" t="s">
        <v>48</v>
      </c>
      <c r="P1139" s="142">
        <f>O1139*H1139</f>
        <v>0</v>
      </c>
      <c r="Q1139" s="142">
        <v>2.7E-2</v>
      </c>
      <c r="R1139" s="142">
        <f>Q1139*H1139</f>
        <v>1.4039999999999999</v>
      </c>
      <c r="S1139" s="142">
        <v>0</v>
      </c>
      <c r="T1139" s="143">
        <f>S1139*H1139</f>
        <v>0</v>
      </c>
      <c r="AR1139" s="144" t="s">
        <v>321</v>
      </c>
      <c r="AT1139" s="144" t="s">
        <v>439</v>
      </c>
      <c r="AU1139" s="144" t="s">
        <v>88</v>
      </c>
      <c r="AY1139" s="19" t="s">
        <v>263</v>
      </c>
      <c r="BE1139" s="145">
        <f>IF(N1139="základní",J1139,0)</f>
        <v>0</v>
      </c>
      <c r="BF1139" s="145">
        <f>IF(N1139="snížená",J1139,0)</f>
        <v>0</v>
      </c>
      <c r="BG1139" s="145">
        <f>IF(N1139="zákl. přenesená",J1139,0)</f>
        <v>0</v>
      </c>
      <c r="BH1139" s="145">
        <f>IF(N1139="sníž. přenesená",J1139,0)</f>
        <v>0</v>
      </c>
      <c r="BI1139" s="145">
        <f>IF(N1139="nulová",J1139,0)</f>
        <v>0</v>
      </c>
      <c r="BJ1139" s="19" t="s">
        <v>88</v>
      </c>
      <c r="BK1139" s="145">
        <f>ROUND(I1139*H1139,2)</f>
        <v>0</v>
      </c>
      <c r="BL1139" s="19" t="s">
        <v>98</v>
      </c>
      <c r="BM1139" s="144" t="s">
        <v>1461</v>
      </c>
    </row>
    <row r="1140" spans="2:65" s="1" customFormat="1" ht="16.5" customHeight="1">
      <c r="B1140" s="34"/>
      <c r="C1140" s="178" t="s">
        <v>1462</v>
      </c>
      <c r="D1140" s="178" t="s">
        <v>439</v>
      </c>
      <c r="E1140" s="179" t="s">
        <v>1463</v>
      </c>
      <c r="F1140" s="180" t="s">
        <v>1464</v>
      </c>
      <c r="G1140" s="181" t="s">
        <v>490</v>
      </c>
      <c r="H1140" s="182">
        <v>18</v>
      </c>
      <c r="I1140" s="183"/>
      <c r="J1140" s="184">
        <f>ROUND(I1140*H1140,2)</f>
        <v>0</v>
      </c>
      <c r="K1140" s="180" t="s">
        <v>19</v>
      </c>
      <c r="L1140" s="185"/>
      <c r="M1140" s="186" t="s">
        <v>19</v>
      </c>
      <c r="N1140" s="187" t="s">
        <v>48</v>
      </c>
      <c r="P1140" s="142">
        <f>O1140*H1140</f>
        <v>0</v>
      </c>
      <c r="Q1140" s="142">
        <v>0.04</v>
      </c>
      <c r="R1140" s="142">
        <f>Q1140*H1140</f>
        <v>0.72</v>
      </c>
      <c r="S1140" s="142">
        <v>0</v>
      </c>
      <c r="T1140" s="143">
        <f>S1140*H1140</f>
        <v>0</v>
      </c>
      <c r="AR1140" s="144" t="s">
        <v>321</v>
      </c>
      <c r="AT1140" s="144" t="s">
        <v>439</v>
      </c>
      <c r="AU1140" s="144" t="s">
        <v>88</v>
      </c>
      <c r="AY1140" s="19" t="s">
        <v>263</v>
      </c>
      <c r="BE1140" s="145">
        <f>IF(N1140="základní",J1140,0)</f>
        <v>0</v>
      </c>
      <c r="BF1140" s="145">
        <f>IF(N1140="snížená",J1140,0)</f>
        <v>0</v>
      </c>
      <c r="BG1140" s="145">
        <f>IF(N1140="zákl. přenesená",J1140,0)</f>
        <v>0</v>
      </c>
      <c r="BH1140" s="145">
        <f>IF(N1140="sníž. přenesená",J1140,0)</f>
        <v>0</v>
      </c>
      <c r="BI1140" s="145">
        <f>IF(N1140="nulová",J1140,0)</f>
        <v>0</v>
      </c>
      <c r="BJ1140" s="19" t="s">
        <v>88</v>
      </c>
      <c r="BK1140" s="145">
        <f>ROUND(I1140*H1140,2)</f>
        <v>0</v>
      </c>
      <c r="BL1140" s="19" t="s">
        <v>98</v>
      </c>
      <c r="BM1140" s="144" t="s">
        <v>1465</v>
      </c>
    </row>
    <row r="1141" spans="2:65" s="1" customFormat="1" ht="24.15" customHeight="1">
      <c r="B1141" s="34"/>
      <c r="C1141" s="133" t="s">
        <v>1466</v>
      </c>
      <c r="D1141" s="133" t="s">
        <v>265</v>
      </c>
      <c r="E1141" s="134" t="s">
        <v>1467</v>
      </c>
      <c r="F1141" s="135" t="s">
        <v>1468</v>
      </c>
      <c r="G1141" s="136" t="s">
        <v>285</v>
      </c>
      <c r="H1141" s="137">
        <v>726.34299999999996</v>
      </c>
      <c r="I1141" s="138"/>
      <c r="J1141" s="139">
        <f>ROUND(I1141*H1141,2)</f>
        <v>0</v>
      </c>
      <c r="K1141" s="135" t="s">
        <v>269</v>
      </c>
      <c r="L1141" s="34"/>
      <c r="M1141" s="140" t="s">
        <v>19</v>
      </c>
      <c r="N1141" s="141" t="s">
        <v>48</v>
      </c>
      <c r="P1141" s="142">
        <f>O1141*H1141</f>
        <v>0</v>
      </c>
      <c r="Q1141" s="142">
        <v>2.5020099999999998</v>
      </c>
      <c r="R1141" s="142">
        <f>Q1141*H1141</f>
        <v>1817.3174494299999</v>
      </c>
      <c r="S1141" s="142">
        <v>0</v>
      </c>
      <c r="T1141" s="143">
        <f>S1141*H1141</f>
        <v>0</v>
      </c>
      <c r="AR1141" s="144" t="s">
        <v>98</v>
      </c>
      <c r="AT1141" s="144" t="s">
        <v>265</v>
      </c>
      <c r="AU1141" s="144" t="s">
        <v>88</v>
      </c>
      <c r="AY1141" s="19" t="s">
        <v>263</v>
      </c>
      <c r="BE1141" s="145">
        <f>IF(N1141="základní",J1141,0)</f>
        <v>0</v>
      </c>
      <c r="BF1141" s="145">
        <f>IF(N1141="snížená",J1141,0)</f>
        <v>0</v>
      </c>
      <c r="BG1141" s="145">
        <f>IF(N1141="zákl. přenesená",J1141,0)</f>
        <v>0</v>
      </c>
      <c r="BH1141" s="145">
        <f>IF(N1141="sníž. přenesená",J1141,0)</f>
        <v>0</v>
      </c>
      <c r="BI1141" s="145">
        <f>IF(N1141="nulová",J1141,0)</f>
        <v>0</v>
      </c>
      <c r="BJ1141" s="19" t="s">
        <v>88</v>
      </c>
      <c r="BK1141" s="145">
        <f>ROUND(I1141*H1141,2)</f>
        <v>0</v>
      </c>
      <c r="BL1141" s="19" t="s">
        <v>98</v>
      </c>
      <c r="BM1141" s="144" t="s">
        <v>1469</v>
      </c>
    </row>
    <row r="1142" spans="2:65" s="1" customFormat="1" ht="10.199999999999999">
      <c r="B1142" s="34"/>
      <c r="D1142" s="146" t="s">
        <v>271</v>
      </c>
      <c r="F1142" s="147" t="s">
        <v>1470</v>
      </c>
      <c r="I1142" s="148"/>
      <c r="L1142" s="34"/>
      <c r="M1142" s="149"/>
      <c r="T1142" s="55"/>
      <c r="AT1142" s="19" t="s">
        <v>271</v>
      </c>
      <c r="AU1142" s="19" t="s">
        <v>88</v>
      </c>
    </row>
    <row r="1143" spans="2:65" s="12" customFormat="1" ht="10.199999999999999">
      <c r="B1143" s="150"/>
      <c r="D1143" s="151" t="s">
        <v>288</v>
      </c>
      <c r="E1143" s="152" t="s">
        <v>19</v>
      </c>
      <c r="F1143" s="153" t="s">
        <v>1471</v>
      </c>
      <c r="H1143" s="152" t="s">
        <v>19</v>
      </c>
      <c r="I1143" s="154"/>
      <c r="L1143" s="150"/>
      <c r="M1143" s="155"/>
      <c r="T1143" s="156"/>
      <c r="AT1143" s="152" t="s">
        <v>288</v>
      </c>
      <c r="AU1143" s="152" t="s">
        <v>88</v>
      </c>
      <c r="AV1143" s="12" t="s">
        <v>83</v>
      </c>
      <c r="AW1143" s="12" t="s">
        <v>37</v>
      </c>
      <c r="AX1143" s="12" t="s">
        <v>76</v>
      </c>
      <c r="AY1143" s="152" t="s">
        <v>263</v>
      </c>
    </row>
    <row r="1144" spans="2:65" s="13" customFormat="1" ht="10.199999999999999">
      <c r="B1144" s="157"/>
      <c r="D1144" s="151" t="s">
        <v>288</v>
      </c>
      <c r="E1144" s="158" t="s">
        <v>19</v>
      </c>
      <c r="F1144" s="159" t="s">
        <v>1472</v>
      </c>
      <c r="H1144" s="160">
        <v>63.33</v>
      </c>
      <c r="I1144" s="161"/>
      <c r="L1144" s="157"/>
      <c r="M1144" s="162"/>
      <c r="T1144" s="163"/>
      <c r="AT1144" s="158" t="s">
        <v>288</v>
      </c>
      <c r="AU1144" s="158" t="s">
        <v>88</v>
      </c>
      <c r="AV1144" s="13" t="s">
        <v>88</v>
      </c>
      <c r="AW1144" s="13" t="s">
        <v>37</v>
      </c>
      <c r="AX1144" s="13" t="s">
        <v>76</v>
      </c>
      <c r="AY1144" s="158" t="s">
        <v>263</v>
      </c>
    </row>
    <row r="1145" spans="2:65" s="13" customFormat="1" ht="10.199999999999999">
      <c r="B1145" s="157"/>
      <c r="D1145" s="151" t="s">
        <v>288</v>
      </c>
      <c r="E1145" s="158" t="s">
        <v>19</v>
      </c>
      <c r="F1145" s="159" t="s">
        <v>1473</v>
      </c>
      <c r="H1145" s="160">
        <v>78.554000000000002</v>
      </c>
      <c r="I1145" s="161"/>
      <c r="L1145" s="157"/>
      <c r="M1145" s="162"/>
      <c r="T1145" s="163"/>
      <c r="AT1145" s="158" t="s">
        <v>288</v>
      </c>
      <c r="AU1145" s="158" t="s">
        <v>88</v>
      </c>
      <c r="AV1145" s="13" t="s">
        <v>88</v>
      </c>
      <c r="AW1145" s="13" t="s">
        <v>37</v>
      </c>
      <c r="AX1145" s="13" t="s">
        <v>76</v>
      </c>
      <c r="AY1145" s="158" t="s">
        <v>263</v>
      </c>
    </row>
    <row r="1146" spans="2:65" s="13" customFormat="1" ht="10.199999999999999">
      <c r="B1146" s="157"/>
      <c r="D1146" s="151" t="s">
        <v>288</v>
      </c>
      <c r="E1146" s="158" t="s">
        <v>19</v>
      </c>
      <c r="F1146" s="159" t="s">
        <v>1474</v>
      </c>
      <c r="H1146" s="160">
        <v>6.5730000000000004</v>
      </c>
      <c r="I1146" s="161"/>
      <c r="L1146" s="157"/>
      <c r="M1146" s="162"/>
      <c r="T1146" s="163"/>
      <c r="AT1146" s="158" t="s">
        <v>288</v>
      </c>
      <c r="AU1146" s="158" t="s">
        <v>88</v>
      </c>
      <c r="AV1146" s="13" t="s">
        <v>88</v>
      </c>
      <c r="AW1146" s="13" t="s">
        <v>37</v>
      </c>
      <c r="AX1146" s="13" t="s">
        <v>76</v>
      </c>
      <c r="AY1146" s="158" t="s">
        <v>263</v>
      </c>
    </row>
    <row r="1147" spans="2:65" s="13" customFormat="1" ht="10.199999999999999">
      <c r="B1147" s="157"/>
      <c r="D1147" s="151" t="s">
        <v>288</v>
      </c>
      <c r="E1147" s="158" t="s">
        <v>19</v>
      </c>
      <c r="F1147" s="159" t="s">
        <v>1475</v>
      </c>
      <c r="H1147" s="160">
        <v>-0.11</v>
      </c>
      <c r="I1147" s="161"/>
      <c r="L1147" s="157"/>
      <c r="M1147" s="162"/>
      <c r="T1147" s="163"/>
      <c r="AT1147" s="158" t="s">
        <v>288</v>
      </c>
      <c r="AU1147" s="158" t="s">
        <v>88</v>
      </c>
      <c r="AV1147" s="13" t="s">
        <v>88</v>
      </c>
      <c r="AW1147" s="13" t="s">
        <v>37</v>
      </c>
      <c r="AX1147" s="13" t="s">
        <v>76</v>
      </c>
      <c r="AY1147" s="158" t="s">
        <v>263</v>
      </c>
    </row>
    <row r="1148" spans="2:65" s="13" customFormat="1" ht="10.199999999999999">
      <c r="B1148" s="157"/>
      <c r="D1148" s="151" t="s">
        <v>288</v>
      </c>
      <c r="E1148" s="158" t="s">
        <v>19</v>
      </c>
      <c r="F1148" s="159" t="s">
        <v>1476</v>
      </c>
      <c r="H1148" s="160">
        <v>3.173</v>
      </c>
      <c r="I1148" s="161"/>
      <c r="L1148" s="157"/>
      <c r="M1148" s="162"/>
      <c r="T1148" s="163"/>
      <c r="AT1148" s="158" t="s">
        <v>288</v>
      </c>
      <c r="AU1148" s="158" t="s">
        <v>88</v>
      </c>
      <c r="AV1148" s="13" t="s">
        <v>88</v>
      </c>
      <c r="AW1148" s="13" t="s">
        <v>37</v>
      </c>
      <c r="AX1148" s="13" t="s">
        <v>76</v>
      </c>
      <c r="AY1148" s="158" t="s">
        <v>263</v>
      </c>
    </row>
    <row r="1149" spans="2:65" s="13" customFormat="1" ht="10.199999999999999">
      <c r="B1149" s="157"/>
      <c r="D1149" s="151" t="s">
        <v>288</v>
      </c>
      <c r="E1149" s="158" t="s">
        <v>19</v>
      </c>
      <c r="F1149" s="159" t="s">
        <v>1477</v>
      </c>
      <c r="H1149" s="160">
        <v>1.72</v>
      </c>
      <c r="I1149" s="161"/>
      <c r="L1149" s="157"/>
      <c r="M1149" s="162"/>
      <c r="T1149" s="163"/>
      <c r="AT1149" s="158" t="s">
        <v>288</v>
      </c>
      <c r="AU1149" s="158" t="s">
        <v>88</v>
      </c>
      <c r="AV1149" s="13" t="s">
        <v>88</v>
      </c>
      <c r="AW1149" s="13" t="s">
        <v>37</v>
      </c>
      <c r="AX1149" s="13" t="s">
        <v>76</v>
      </c>
      <c r="AY1149" s="158" t="s">
        <v>263</v>
      </c>
    </row>
    <row r="1150" spans="2:65" s="12" customFormat="1" ht="10.199999999999999">
      <c r="B1150" s="150"/>
      <c r="D1150" s="151" t="s">
        <v>288</v>
      </c>
      <c r="E1150" s="152" t="s">
        <v>19</v>
      </c>
      <c r="F1150" s="153" t="s">
        <v>1478</v>
      </c>
      <c r="H1150" s="152" t="s">
        <v>19</v>
      </c>
      <c r="I1150" s="154"/>
      <c r="L1150" s="150"/>
      <c r="M1150" s="155"/>
      <c r="T1150" s="156"/>
      <c r="AT1150" s="152" t="s">
        <v>288</v>
      </c>
      <c r="AU1150" s="152" t="s">
        <v>88</v>
      </c>
      <c r="AV1150" s="12" t="s">
        <v>83</v>
      </c>
      <c r="AW1150" s="12" t="s">
        <v>37</v>
      </c>
      <c r="AX1150" s="12" t="s">
        <v>76</v>
      </c>
      <c r="AY1150" s="152" t="s">
        <v>263</v>
      </c>
    </row>
    <row r="1151" spans="2:65" s="12" customFormat="1" ht="10.199999999999999">
      <c r="B1151" s="150"/>
      <c r="D1151" s="151" t="s">
        <v>288</v>
      </c>
      <c r="E1151" s="152" t="s">
        <v>19</v>
      </c>
      <c r="F1151" s="153" t="s">
        <v>1479</v>
      </c>
      <c r="H1151" s="152" t="s">
        <v>19</v>
      </c>
      <c r="I1151" s="154"/>
      <c r="L1151" s="150"/>
      <c r="M1151" s="155"/>
      <c r="T1151" s="156"/>
      <c r="AT1151" s="152" t="s">
        <v>288</v>
      </c>
      <c r="AU1151" s="152" t="s">
        <v>88</v>
      </c>
      <c r="AV1151" s="12" t="s">
        <v>83</v>
      </c>
      <c r="AW1151" s="12" t="s">
        <v>37</v>
      </c>
      <c r="AX1151" s="12" t="s">
        <v>76</v>
      </c>
      <c r="AY1151" s="152" t="s">
        <v>263</v>
      </c>
    </row>
    <row r="1152" spans="2:65" s="13" customFormat="1" ht="10.199999999999999">
      <c r="B1152" s="157"/>
      <c r="D1152" s="151" t="s">
        <v>288</v>
      </c>
      <c r="E1152" s="158" t="s">
        <v>19</v>
      </c>
      <c r="F1152" s="159" t="s">
        <v>1480</v>
      </c>
      <c r="H1152" s="160">
        <v>62.857999999999997</v>
      </c>
      <c r="I1152" s="161"/>
      <c r="L1152" s="157"/>
      <c r="M1152" s="162"/>
      <c r="T1152" s="163"/>
      <c r="AT1152" s="158" t="s">
        <v>288</v>
      </c>
      <c r="AU1152" s="158" t="s">
        <v>88</v>
      </c>
      <c r="AV1152" s="13" t="s">
        <v>88</v>
      </c>
      <c r="AW1152" s="13" t="s">
        <v>37</v>
      </c>
      <c r="AX1152" s="13" t="s">
        <v>76</v>
      </c>
      <c r="AY1152" s="158" t="s">
        <v>263</v>
      </c>
    </row>
    <row r="1153" spans="2:51" s="13" customFormat="1" ht="10.199999999999999">
      <c r="B1153" s="157"/>
      <c r="D1153" s="151" t="s">
        <v>288</v>
      </c>
      <c r="E1153" s="158" t="s">
        <v>19</v>
      </c>
      <c r="F1153" s="159" t="s">
        <v>1481</v>
      </c>
      <c r="H1153" s="160">
        <v>34.713999999999999</v>
      </c>
      <c r="I1153" s="161"/>
      <c r="L1153" s="157"/>
      <c r="M1153" s="162"/>
      <c r="T1153" s="163"/>
      <c r="AT1153" s="158" t="s">
        <v>288</v>
      </c>
      <c r="AU1153" s="158" t="s">
        <v>88</v>
      </c>
      <c r="AV1153" s="13" t="s">
        <v>88</v>
      </c>
      <c r="AW1153" s="13" t="s">
        <v>37</v>
      </c>
      <c r="AX1153" s="13" t="s">
        <v>76</v>
      </c>
      <c r="AY1153" s="158" t="s">
        <v>263</v>
      </c>
    </row>
    <row r="1154" spans="2:51" s="13" customFormat="1" ht="10.199999999999999">
      <c r="B1154" s="157"/>
      <c r="D1154" s="151" t="s">
        <v>288</v>
      </c>
      <c r="E1154" s="158" t="s">
        <v>19</v>
      </c>
      <c r="F1154" s="159" t="s">
        <v>1482</v>
      </c>
      <c r="H1154" s="160">
        <v>18.908000000000001</v>
      </c>
      <c r="I1154" s="161"/>
      <c r="L1154" s="157"/>
      <c r="M1154" s="162"/>
      <c r="T1154" s="163"/>
      <c r="AT1154" s="158" t="s">
        <v>288</v>
      </c>
      <c r="AU1154" s="158" t="s">
        <v>88</v>
      </c>
      <c r="AV1154" s="13" t="s">
        <v>88</v>
      </c>
      <c r="AW1154" s="13" t="s">
        <v>37</v>
      </c>
      <c r="AX1154" s="13" t="s">
        <v>76</v>
      </c>
      <c r="AY1154" s="158" t="s">
        <v>263</v>
      </c>
    </row>
    <row r="1155" spans="2:51" s="12" customFormat="1" ht="10.199999999999999">
      <c r="B1155" s="150"/>
      <c r="D1155" s="151" t="s">
        <v>288</v>
      </c>
      <c r="E1155" s="152" t="s">
        <v>19</v>
      </c>
      <c r="F1155" s="153" t="s">
        <v>788</v>
      </c>
      <c r="H1155" s="152" t="s">
        <v>19</v>
      </c>
      <c r="I1155" s="154"/>
      <c r="L1155" s="150"/>
      <c r="M1155" s="155"/>
      <c r="T1155" s="156"/>
      <c r="AT1155" s="152" t="s">
        <v>288</v>
      </c>
      <c r="AU1155" s="152" t="s">
        <v>88</v>
      </c>
      <c r="AV1155" s="12" t="s">
        <v>83</v>
      </c>
      <c r="AW1155" s="12" t="s">
        <v>37</v>
      </c>
      <c r="AX1155" s="12" t="s">
        <v>76</v>
      </c>
      <c r="AY1155" s="152" t="s">
        <v>263</v>
      </c>
    </row>
    <row r="1156" spans="2:51" s="12" customFormat="1" ht="10.199999999999999">
      <c r="B1156" s="150"/>
      <c r="D1156" s="151" t="s">
        <v>288</v>
      </c>
      <c r="E1156" s="152" t="s">
        <v>19</v>
      </c>
      <c r="F1156" s="153" t="s">
        <v>1483</v>
      </c>
      <c r="H1156" s="152" t="s">
        <v>19</v>
      </c>
      <c r="I1156" s="154"/>
      <c r="L1156" s="150"/>
      <c r="M1156" s="155"/>
      <c r="T1156" s="156"/>
      <c r="AT1156" s="152" t="s">
        <v>288</v>
      </c>
      <c r="AU1156" s="152" t="s">
        <v>88</v>
      </c>
      <c r="AV1156" s="12" t="s">
        <v>83</v>
      </c>
      <c r="AW1156" s="12" t="s">
        <v>37</v>
      </c>
      <c r="AX1156" s="12" t="s">
        <v>76</v>
      </c>
      <c r="AY1156" s="152" t="s">
        <v>263</v>
      </c>
    </row>
    <row r="1157" spans="2:51" s="13" customFormat="1" ht="10.199999999999999">
      <c r="B1157" s="157"/>
      <c r="D1157" s="151" t="s">
        <v>288</v>
      </c>
      <c r="E1157" s="158" t="s">
        <v>19</v>
      </c>
      <c r="F1157" s="159" t="s">
        <v>1480</v>
      </c>
      <c r="H1157" s="160">
        <v>62.857999999999997</v>
      </c>
      <c r="I1157" s="161"/>
      <c r="L1157" s="157"/>
      <c r="M1157" s="162"/>
      <c r="T1157" s="163"/>
      <c r="AT1157" s="158" t="s">
        <v>288</v>
      </c>
      <c r="AU1157" s="158" t="s">
        <v>88</v>
      </c>
      <c r="AV1157" s="13" t="s">
        <v>88</v>
      </c>
      <c r="AW1157" s="13" t="s">
        <v>37</v>
      </c>
      <c r="AX1157" s="13" t="s">
        <v>76</v>
      </c>
      <c r="AY1157" s="158" t="s">
        <v>263</v>
      </c>
    </row>
    <row r="1158" spans="2:51" s="13" customFormat="1" ht="10.199999999999999">
      <c r="B1158" s="157"/>
      <c r="D1158" s="151" t="s">
        <v>288</v>
      </c>
      <c r="E1158" s="158" t="s">
        <v>19</v>
      </c>
      <c r="F1158" s="159" t="s">
        <v>1484</v>
      </c>
      <c r="H1158" s="160">
        <v>48.860999999999997</v>
      </c>
      <c r="I1158" s="161"/>
      <c r="L1158" s="157"/>
      <c r="M1158" s="162"/>
      <c r="T1158" s="163"/>
      <c r="AT1158" s="158" t="s">
        <v>288</v>
      </c>
      <c r="AU1158" s="158" t="s">
        <v>88</v>
      </c>
      <c r="AV1158" s="13" t="s">
        <v>88</v>
      </c>
      <c r="AW1158" s="13" t="s">
        <v>37</v>
      </c>
      <c r="AX1158" s="13" t="s">
        <v>76</v>
      </c>
      <c r="AY1158" s="158" t="s">
        <v>263</v>
      </c>
    </row>
    <row r="1159" spans="2:51" s="13" customFormat="1" ht="10.199999999999999">
      <c r="B1159" s="157"/>
      <c r="D1159" s="151" t="s">
        <v>288</v>
      </c>
      <c r="E1159" s="158" t="s">
        <v>19</v>
      </c>
      <c r="F1159" s="159" t="s">
        <v>1485</v>
      </c>
      <c r="H1159" s="160">
        <v>-0.315</v>
      </c>
      <c r="I1159" s="161"/>
      <c r="L1159" s="157"/>
      <c r="M1159" s="162"/>
      <c r="T1159" s="163"/>
      <c r="AT1159" s="158" t="s">
        <v>288</v>
      </c>
      <c r="AU1159" s="158" t="s">
        <v>88</v>
      </c>
      <c r="AV1159" s="13" t="s">
        <v>88</v>
      </c>
      <c r="AW1159" s="13" t="s">
        <v>37</v>
      </c>
      <c r="AX1159" s="13" t="s">
        <v>76</v>
      </c>
      <c r="AY1159" s="158" t="s">
        <v>263</v>
      </c>
    </row>
    <row r="1160" spans="2:51" s="12" customFormat="1" ht="10.199999999999999">
      <c r="B1160" s="150"/>
      <c r="D1160" s="151" t="s">
        <v>288</v>
      </c>
      <c r="E1160" s="152" t="s">
        <v>19</v>
      </c>
      <c r="F1160" s="153" t="s">
        <v>1486</v>
      </c>
      <c r="H1160" s="152" t="s">
        <v>19</v>
      </c>
      <c r="I1160" s="154"/>
      <c r="L1160" s="150"/>
      <c r="M1160" s="155"/>
      <c r="T1160" s="156"/>
      <c r="AT1160" s="152" t="s">
        <v>288</v>
      </c>
      <c r="AU1160" s="152" t="s">
        <v>88</v>
      </c>
      <c r="AV1160" s="12" t="s">
        <v>83</v>
      </c>
      <c r="AW1160" s="12" t="s">
        <v>37</v>
      </c>
      <c r="AX1160" s="12" t="s">
        <v>76</v>
      </c>
      <c r="AY1160" s="152" t="s">
        <v>263</v>
      </c>
    </row>
    <row r="1161" spans="2:51" s="12" customFormat="1" ht="10.199999999999999">
      <c r="B1161" s="150"/>
      <c r="D1161" s="151" t="s">
        <v>288</v>
      </c>
      <c r="E1161" s="152" t="s">
        <v>19</v>
      </c>
      <c r="F1161" s="153" t="s">
        <v>1487</v>
      </c>
      <c r="H1161" s="152" t="s">
        <v>19</v>
      </c>
      <c r="I1161" s="154"/>
      <c r="L1161" s="150"/>
      <c r="M1161" s="155"/>
      <c r="T1161" s="156"/>
      <c r="AT1161" s="152" t="s">
        <v>288</v>
      </c>
      <c r="AU1161" s="152" t="s">
        <v>88</v>
      </c>
      <c r="AV1161" s="12" t="s">
        <v>83</v>
      </c>
      <c r="AW1161" s="12" t="s">
        <v>37</v>
      </c>
      <c r="AX1161" s="12" t="s">
        <v>76</v>
      </c>
      <c r="AY1161" s="152" t="s">
        <v>263</v>
      </c>
    </row>
    <row r="1162" spans="2:51" s="13" customFormat="1" ht="10.199999999999999">
      <c r="B1162" s="157"/>
      <c r="D1162" s="151" t="s">
        <v>288</v>
      </c>
      <c r="E1162" s="158" t="s">
        <v>19</v>
      </c>
      <c r="F1162" s="159" t="s">
        <v>1480</v>
      </c>
      <c r="H1162" s="160">
        <v>62.857999999999997</v>
      </c>
      <c r="I1162" s="161"/>
      <c r="L1162" s="157"/>
      <c r="M1162" s="162"/>
      <c r="T1162" s="163"/>
      <c r="AT1162" s="158" t="s">
        <v>288</v>
      </c>
      <c r="AU1162" s="158" t="s">
        <v>88</v>
      </c>
      <c r="AV1162" s="13" t="s">
        <v>88</v>
      </c>
      <c r="AW1162" s="13" t="s">
        <v>37</v>
      </c>
      <c r="AX1162" s="13" t="s">
        <v>76</v>
      </c>
      <c r="AY1162" s="158" t="s">
        <v>263</v>
      </c>
    </row>
    <row r="1163" spans="2:51" s="13" customFormat="1" ht="10.199999999999999">
      <c r="B1163" s="157"/>
      <c r="D1163" s="151" t="s">
        <v>288</v>
      </c>
      <c r="E1163" s="158" t="s">
        <v>19</v>
      </c>
      <c r="F1163" s="159" t="s">
        <v>1484</v>
      </c>
      <c r="H1163" s="160">
        <v>48.860999999999997</v>
      </c>
      <c r="I1163" s="161"/>
      <c r="L1163" s="157"/>
      <c r="M1163" s="162"/>
      <c r="T1163" s="163"/>
      <c r="AT1163" s="158" t="s">
        <v>288</v>
      </c>
      <c r="AU1163" s="158" t="s">
        <v>88</v>
      </c>
      <c r="AV1163" s="13" t="s">
        <v>88</v>
      </c>
      <c r="AW1163" s="13" t="s">
        <v>37</v>
      </c>
      <c r="AX1163" s="13" t="s">
        <v>76</v>
      </c>
      <c r="AY1163" s="158" t="s">
        <v>263</v>
      </c>
    </row>
    <row r="1164" spans="2:51" s="13" customFormat="1" ht="10.199999999999999">
      <c r="B1164" s="157"/>
      <c r="D1164" s="151" t="s">
        <v>288</v>
      </c>
      <c r="E1164" s="158" t="s">
        <v>19</v>
      </c>
      <c r="F1164" s="159" t="s">
        <v>1485</v>
      </c>
      <c r="H1164" s="160">
        <v>-0.315</v>
      </c>
      <c r="I1164" s="161"/>
      <c r="L1164" s="157"/>
      <c r="M1164" s="162"/>
      <c r="T1164" s="163"/>
      <c r="AT1164" s="158" t="s">
        <v>288</v>
      </c>
      <c r="AU1164" s="158" t="s">
        <v>88</v>
      </c>
      <c r="AV1164" s="13" t="s">
        <v>88</v>
      </c>
      <c r="AW1164" s="13" t="s">
        <v>37</v>
      </c>
      <c r="AX1164" s="13" t="s">
        <v>76</v>
      </c>
      <c r="AY1164" s="158" t="s">
        <v>263</v>
      </c>
    </row>
    <row r="1165" spans="2:51" s="12" customFormat="1" ht="10.199999999999999">
      <c r="B1165" s="150"/>
      <c r="D1165" s="151" t="s">
        <v>288</v>
      </c>
      <c r="E1165" s="152" t="s">
        <v>19</v>
      </c>
      <c r="F1165" s="153" t="s">
        <v>801</v>
      </c>
      <c r="H1165" s="152" t="s">
        <v>19</v>
      </c>
      <c r="I1165" s="154"/>
      <c r="L1165" s="150"/>
      <c r="M1165" s="155"/>
      <c r="T1165" s="156"/>
      <c r="AT1165" s="152" t="s">
        <v>288</v>
      </c>
      <c r="AU1165" s="152" t="s">
        <v>88</v>
      </c>
      <c r="AV1165" s="12" t="s">
        <v>83</v>
      </c>
      <c r="AW1165" s="12" t="s">
        <v>37</v>
      </c>
      <c r="AX1165" s="12" t="s">
        <v>76</v>
      </c>
      <c r="AY1165" s="152" t="s">
        <v>263</v>
      </c>
    </row>
    <row r="1166" spans="2:51" s="12" customFormat="1" ht="10.199999999999999">
      <c r="B1166" s="150"/>
      <c r="D1166" s="151" t="s">
        <v>288</v>
      </c>
      <c r="E1166" s="152" t="s">
        <v>19</v>
      </c>
      <c r="F1166" s="153" t="s">
        <v>1488</v>
      </c>
      <c r="H1166" s="152" t="s">
        <v>19</v>
      </c>
      <c r="I1166" s="154"/>
      <c r="L1166" s="150"/>
      <c r="M1166" s="155"/>
      <c r="T1166" s="156"/>
      <c r="AT1166" s="152" t="s">
        <v>288</v>
      </c>
      <c r="AU1166" s="152" t="s">
        <v>88</v>
      </c>
      <c r="AV1166" s="12" t="s">
        <v>83</v>
      </c>
      <c r="AW1166" s="12" t="s">
        <v>37</v>
      </c>
      <c r="AX1166" s="12" t="s">
        <v>76</v>
      </c>
      <c r="AY1166" s="152" t="s">
        <v>263</v>
      </c>
    </row>
    <row r="1167" spans="2:51" s="13" customFormat="1" ht="10.199999999999999">
      <c r="B1167" s="157"/>
      <c r="D1167" s="151" t="s">
        <v>288</v>
      </c>
      <c r="E1167" s="158" t="s">
        <v>19</v>
      </c>
      <c r="F1167" s="159" t="s">
        <v>1480</v>
      </c>
      <c r="H1167" s="160">
        <v>62.857999999999997</v>
      </c>
      <c r="I1167" s="161"/>
      <c r="L1167" s="157"/>
      <c r="M1167" s="162"/>
      <c r="T1167" s="163"/>
      <c r="AT1167" s="158" t="s">
        <v>288</v>
      </c>
      <c r="AU1167" s="158" t="s">
        <v>88</v>
      </c>
      <c r="AV1167" s="13" t="s">
        <v>88</v>
      </c>
      <c r="AW1167" s="13" t="s">
        <v>37</v>
      </c>
      <c r="AX1167" s="13" t="s">
        <v>76</v>
      </c>
      <c r="AY1167" s="158" t="s">
        <v>263</v>
      </c>
    </row>
    <row r="1168" spans="2:51" s="13" customFormat="1" ht="10.199999999999999">
      <c r="B1168" s="157"/>
      <c r="D1168" s="151" t="s">
        <v>288</v>
      </c>
      <c r="E1168" s="158" t="s">
        <v>19</v>
      </c>
      <c r="F1168" s="159" t="s">
        <v>1489</v>
      </c>
      <c r="H1168" s="160">
        <v>35.145000000000003</v>
      </c>
      <c r="I1168" s="161"/>
      <c r="L1168" s="157"/>
      <c r="M1168" s="162"/>
      <c r="T1168" s="163"/>
      <c r="AT1168" s="158" t="s">
        <v>288</v>
      </c>
      <c r="AU1168" s="158" t="s">
        <v>88</v>
      </c>
      <c r="AV1168" s="13" t="s">
        <v>88</v>
      </c>
      <c r="AW1168" s="13" t="s">
        <v>37</v>
      </c>
      <c r="AX1168" s="13" t="s">
        <v>76</v>
      </c>
      <c r="AY1168" s="158" t="s">
        <v>263</v>
      </c>
    </row>
    <row r="1169" spans="2:65" s="13" customFormat="1" ht="10.199999999999999">
      <c r="B1169" s="157"/>
      <c r="D1169" s="151" t="s">
        <v>288</v>
      </c>
      <c r="E1169" s="158" t="s">
        <v>19</v>
      </c>
      <c r="F1169" s="159" t="s">
        <v>1485</v>
      </c>
      <c r="H1169" s="160">
        <v>-0.315</v>
      </c>
      <c r="I1169" s="161"/>
      <c r="L1169" s="157"/>
      <c r="M1169" s="162"/>
      <c r="T1169" s="163"/>
      <c r="AT1169" s="158" t="s">
        <v>288</v>
      </c>
      <c r="AU1169" s="158" t="s">
        <v>88</v>
      </c>
      <c r="AV1169" s="13" t="s">
        <v>88</v>
      </c>
      <c r="AW1169" s="13" t="s">
        <v>37</v>
      </c>
      <c r="AX1169" s="13" t="s">
        <v>76</v>
      </c>
      <c r="AY1169" s="158" t="s">
        <v>263</v>
      </c>
    </row>
    <row r="1170" spans="2:65" s="13" customFormat="1" ht="10.199999999999999">
      <c r="B1170" s="157"/>
      <c r="D1170" s="151" t="s">
        <v>288</v>
      </c>
      <c r="E1170" s="158" t="s">
        <v>19</v>
      </c>
      <c r="F1170" s="159" t="s">
        <v>1490</v>
      </c>
      <c r="H1170" s="160">
        <v>13.832000000000001</v>
      </c>
      <c r="I1170" s="161"/>
      <c r="L1170" s="157"/>
      <c r="M1170" s="162"/>
      <c r="T1170" s="163"/>
      <c r="AT1170" s="158" t="s">
        <v>288</v>
      </c>
      <c r="AU1170" s="158" t="s">
        <v>88</v>
      </c>
      <c r="AV1170" s="13" t="s">
        <v>88</v>
      </c>
      <c r="AW1170" s="13" t="s">
        <v>37</v>
      </c>
      <c r="AX1170" s="13" t="s">
        <v>76</v>
      </c>
      <c r="AY1170" s="158" t="s">
        <v>263</v>
      </c>
    </row>
    <row r="1171" spans="2:65" s="12" customFormat="1" ht="10.199999999999999">
      <c r="B1171" s="150"/>
      <c r="D1171" s="151" t="s">
        <v>288</v>
      </c>
      <c r="E1171" s="152" t="s">
        <v>19</v>
      </c>
      <c r="F1171" s="153" t="s">
        <v>810</v>
      </c>
      <c r="H1171" s="152" t="s">
        <v>19</v>
      </c>
      <c r="I1171" s="154"/>
      <c r="L1171" s="150"/>
      <c r="M1171" s="155"/>
      <c r="T1171" s="156"/>
      <c r="AT1171" s="152" t="s">
        <v>288</v>
      </c>
      <c r="AU1171" s="152" t="s">
        <v>88</v>
      </c>
      <c r="AV1171" s="12" t="s">
        <v>83</v>
      </c>
      <c r="AW1171" s="12" t="s">
        <v>37</v>
      </c>
      <c r="AX1171" s="12" t="s">
        <v>76</v>
      </c>
      <c r="AY1171" s="152" t="s">
        <v>263</v>
      </c>
    </row>
    <row r="1172" spans="2:65" s="12" customFormat="1" ht="10.199999999999999">
      <c r="B1172" s="150"/>
      <c r="D1172" s="151" t="s">
        <v>288</v>
      </c>
      <c r="E1172" s="152" t="s">
        <v>19</v>
      </c>
      <c r="F1172" s="153" t="s">
        <v>1491</v>
      </c>
      <c r="H1172" s="152" t="s">
        <v>19</v>
      </c>
      <c r="I1172" s="154"/>
      <c r="L1172" s="150"/>
      <c r="M1172" s="155"/>
      <c r="T1172" s="156"/>
      <c r="AT1172" s="152" t="s">
        <v>288</v>
      </c>
      <c r="AU1172" s="152" t="s">
        <v>88</v>
      </c>
      <c r="AV1172" s="12" t="s">
        <v>83</v>
      </c>
      <c r="AW1172" s="12" t="s">
        <v>37</v>
      </c>
      <c r="AX1172" s="12" t="s">
        <v>76</v>
      </c>
      <c r="AY1172" s="152" t="s">
        <v>263</v>
      </c>
    </row>
    <row r="1173" spans="2:65" s="13" customFormat="1" ht="10.199999999999999">
      <c r="B1173" s="157"/>
      <c r="D1173" s="151" t="s">
        <v>288</v>
      </c>
      <c r="E1173" s="158" t="s">
        <v>19</v>
      </c>
      <c r="F1173" s="159" t="s">
        <v>1492</v>
      </c>
      <c r="H1173" s="160">
        <v>45.026000000000003</v>
      </c>
      <c r="I1173" s="161"/>
      <c r="L1173" s="157"/>
      <c r="M1173" s="162"/>
      <c r="T1173" s="163"/>
      <c r="AT1173" s="158" t="s">
        <v>288</v>
      </c>
      <c r="AU1173" s="158" t="s">
        <v>88</v>
      </c>
      <c r="AV1173" s="13" t="s">
        <v>88</v>
      </c>
      <c r="AW1173" s="13" t="s">
        <v>37</v>
      </c>
      <c r="AX1173" s="13" t="s">
        <v>76</v>
      </c>
      <c r="AY1173" s="158" t="s">
        <v>263</v>
      </c>
    </row>
    <row r="1174" spans="2:65" s="13" customFormat="1" ht="10.199999999999999">
      <c r="B1174" s="157"/>
      <c r="D1174" s="151" t="s">
        <v>288</v>
      </c>
      <c r="E1174" s="158" t="s">
        <v>19</v>
      </c>
      <c r="F1174" s="159" t="s">
        <v>1493</v>
      </c>
      <c r="H1174" s="160">
        <v>65.251000000000005</v>
      </c>
      <c r="I1174" s="161"/>
      <c r="L1174" s="157"/>
      <c r="M1174" s="162"/>
      <c r="T1174" s="163"/>
      <c r="AT1174" s="158" t="s">
        <v>288</v>
      </c>
      <c r="AU1174" s="158" t="s">
        <v>88</v>
      </c>
      <c r="AV1174" s="13" t="s">
        <v>88</v>
      </c>
      <c r="AW1174" s="13" t="s">
        <v>37</v>
      </c>
      <c r="AX1174" s="13" t="s">
        <v>76</v>
      </c>
      <c r="AY1174" s="158" t="s">
        <v>263</v>
      </c>
    </row>
    <row r="1175" spans="2:65" s="13" customFormat="1" ht="10.199999999999999">
      <c r="B1175" s="157"/>
      <c r="D1175" s="151" t="s">
        <v>288</v>
      </c>
      <c r="E1175" s="158" t="s">
        <v>19</v>
      </c>
      <c r="F1175" s="159" t="s">
        <v>1494</v>
      </c>
      <c r="H1175" s="160">
        <v>-1.173</v>
      </c>
      <c r="I1175" s="161"/>
      <c r="L1175" s="157"/>
      <c r="M1175" s="162"/>
      <c r="T1175" s="163"/>
      <c r="AT1175" s="158" t="s">
        <v>288</v>
      </c>
      <c r="AU1175" s="158" t="s">
        <v>88</v>
      </c>
      <c r="AV1175" s="13" t="s">
        <v>88</v>
      </c>
      <c r="AW1175" s="13" t="s">
        <v>37</v>
      </c>
      <c r="AX1175" s="13" t="s">
        <v>76</v>
      </c>
      <c r="AY1175" s="158" t="s">
        <v>263</v>
      </c>
    </row>
    <row r="1176" spans="2:65" s="13" customFormat="1" ht="10.199999999999999">
      <c r="B1176" s="157"/>
      <c r="D1176" s="151" t="s">
        <v>288</v>
      </c>
      <c r="E1176" s="158" t="s">
        <v>19</v>
      </c>
      <c r="F1176" s="159" t="s">
        <v>1495</v>
      </c>
      <c r="H1176" s="160">
        <v>2.8620000000000001</v>
      </c>
      <c r="I1176" s="161"/>
      <c r="L1176" s="157"/>
      <c r="M1176" s="162"/>
      <c r="T1176" s="163"/>
      <c r="AT1176" s="158" t="s">
        <v>288</v>
      </c>
      <c r="AU1176" s="158" t="s">
        <v>88</v>
      </c>
      <c r="AV1176" s="13" t="s">
        <v>88</v>
      </c>
      <c r="AW1176" s="13" t="s">
        <v>37</v>
      </c>
      <c r="AX1176" s="13" t="s">
        <v>76</v>
      </c>
      <c r="AY1176" s="158" t="s">
        <v>263</v>
      </c>
    </row>
    <row r="1177" spans="2:65" s="12" customFormat="1" ht="10.199999999999999">
      <c r="B1177" s="150"/>
      <c r="D1177" s="151" t="s">
        <v>288</v>
      </c>
      <c r="E1177" s="152" t="s">
        <v>19</v>
      </c>
      <c r="F1177" s="153" t="s">
        <v>818</v>
      </c>
      <c r="H1177" s="152" t="s">
        <v>19</v>
      </c>
      <c r="I1177" s="154"/>
      <c r="L1177" s="150"/>
      <c r="M1177" s="155"/>
      <c r="T1177" s="156"/>
      <c r="AT1177" s="152" t="s">
        <v>288</v>
      </c>
      <c r="AU1177" s="152" t="s">
        <v>88</v>
      </c>
      <c r="AV1177" s="12" t="s">
        <v>83</v>
      </c>
      <c r="AW1177" s="12" t="s">
        <v>37</v>
      </c>
      <c r="AX1177" s="12" t="s">
        <v>76</v>
      </c>
      <c r="AY1177" s="152" t="s">
        <v>263</v>
      </c>
    </row>
    <row r="1178" spans="2:65" s="13" customFormat="1" ht="10.199999999999999">
      <c r="B1178" s="157"/>
      <c r="D1178" s="151" t="s">
        <v>288</v>
      </c>
      <c r="E1178" s="158" t="s">
        <v>19</v>
      </c>
      <c r="F1178" s="159" t="s">
        <v>1496</v>
      </c>
      <c r="H1178" s="160">
        <v>10.329000000000001</v>
      </c>
      <c r="I1178" s="161"/>
      <c r="L1178" s="157"/>
      <c r="M1178" s="162"/>
      <c r="T1178" s="163"/>
      <c r="AT1178" s="158" t="s">
        <v>288</v>
      </c>
      <c r="AU1178" s="158" t="s">
        <v>88</v>
      </c>
      <c r="AV1178" s="13" t="s">
        <v>88</v>
      </c>
      <c r="AW1178" s="13" t="s">
        <v>37</v>
      </c>
      <c r="AX1178" s="13" t="s">
        <v>76</v>
      </c>
      <c r="AY1178" s="158" t="s">
        <v>263</v>
      </c>
    </row>
    <row r="1179" spans="2:65" s="15" customFormat="1" ht="10.199999999999999">
      <c r="B1179" s="171"/>
      <c r="D1179" s="151" t="s">
        <v>288</v>
      </c>
      <c r="E1179" s="172" t="s">
        <v>19</v>
      </c>
      <c r="F1179" s="173" t="s">
        <v>355</v>
      </c>
      <c r="H1179" s="174">
        <v>726.34299999999973</v>
      </c>
      <c r="I1179" s="175"/>
      <c r="L1179" s="171"/>
      <c r="M1179" s="176"/>
      <c r="T1179" s="177"/>
      <c r="AT1179" s="172" t="s">
        <v>288</v>
      </c>
      <c r="AU1179" s="172" t="s">
        <v>88</v>
      </c>
      <c r="AV1179" s="15" t="s">
        <v>98</v>
      </c>
      <c r="AW1179" s="15" t="s">
        <v>37</v>
      </c>
      <c r="AX1179" s="15" t="s">
        <v>83</v>
      </c>
      <c r="AY1179" s="172" t="s">
        <v>263</v>
      </c>
    </row>
    <row r="1180" spans="2:65" s="1" customFormat="1" ht="21.75" customHeight="1">
      <c r="B1180" s="34"/>
      <c r="C1180" s="133" t="s">
        <v>1497</v>
      </c>
      <c r="D1180" s="133" t="s">
        <v>265</v>
      </c>
      <c r="E1180" s="134" t="s">
        <v>1498</v>
      </c>
      <c r="F1180" s="135" t="s">
        <v>1499</v>
      </c>
      <c r="G1180" s="136" t="s">
        <v>378</v>
      </c>
      <c r="H1180" s="137">
        <v>2679.1309999999999</v>
      </c>
      <c r="I1180" s="138"/>
      <c r="J1180" s="139">
        <f>ROUND(I1180*H1180,2)</f>
        <v>0</v>
      </c>
      <c r="K1180" s="135" t="s">
        <v>269</v>
      </c>
      <c r="L1180" s="34"/>
      <c r="M1180" s="140" t="s">
        <v>19</v>
      </c>
      <c r="N1180" s="141" t="s">
        <v>48</v>
      </c>
      <c r="P1180" s="142">
        <f>O1180*H1180</f>
        <v>0</v>
      </c>
      <c r="Q1180" s="142">
        <v>5.3299999999999997E-3</v>
      </c>
      <c r="R1180" s="142">
        <f>Q1180*H1180</f>
        <v>14.279768229999998</v>
      </c>
      <c r="S1180" s="142">
        <v>0</v>
      </c>
      <c r="T1180" s="143">
        <f>S1180*H1180</f>
        <v>0</v>
      </c>
      <c r="AR1180" s="144" t="s">
        <v>98</v>
      </c>
      <c r="AT1180" s="144" t="s">
        <v>265</v>
      </c>
      <c r="AU1180" s="144" t="s">
        <v>88</v>
      </c>
      <c r="AY1180" s="19" t="s">
        <v>263</v>
      </c>
      <c r="BE1180" s="145">
        <f>IF(N1180="základní",J1180,0)</f>
        <v>0</v>
      </c>
      <c r="BF1180" s="145">
        <f>IF(N1180="snížená",J1180,0)</f>
        <v>0</v>
      </c>
      <c r="BG1180" s="145">
        <f>IF(N1180="zákl. přenesená",J1180,0)</f>
        <v>0</v>
      </c>
      <c r="BH1180" s="145">
        <f>IF(N1180="sníž. přenesená",J1180,0)</f>
        <v>0</v>
      </c>
      <c r="BI1180" s="145">
        <f>IF(N1180="nulová",J1180,0)</f>
        <v>0</v>
      </c>
      <c r="BJ1180" s="19" t="s">
        <v>88</v>
      </c>
      <c r="BK1180" s="145">
        <f>ROUND(I1180*H1180,2)</f>
        <v>0</v>
      </c>
      <c r="BL1180" s="19" t="s">
        <v>98</v>
      </c>
      <c r="BM1180" s="144" t="s">
        <v>1500</v>
      </c>
    </row>
    <row r="1181" spans="2:65" s="1" customFormat="1" ht="10.199999999999999">
      <c r="B1181" s="34"/>
      <c r="D1181" s="146" t="s">
        <v>271</v>
      </c>
      <c r="F1181" s="147" t="s">
        <v>1501</v>
      </c>
      <c r="I1181" s="148"/>
      <c r="L1181" s="34"/>
      <c r="M1181" s="149"/>
      <c r="T1181" s="55"/>
      <c r="AT1181" s="19" t="s">
        <v>271</v>
      </c>
      <c r="AU1181" s="19" t="s">
        <v>88</v>
      </c>
    </row>
    <row r="1182" spans="2:65" s="13" customFormat="1" ht="10.199999999999999">
      <c r="B1182" s="157"/>
      <c r="D1182" s="151" t="s">
        <v>288</v>
      </c>
      <c r="E1182" s="158" t="s">
        <v>19</v>
      </c>
      <c r="F1182" s="159" t="s">
        <v>1502</v>
      </c>
      <c r="H1182" s="160">
        <v>15.920999999999999</v>
      </c>
      <c r="I1182" s="161"/>
      <c r="L1182" s="157"/>
      <c r="M1182" s="162"/>
      <c r="T1182" s="163"/>
      <c r="AT1182" s="158" t="s">
        <v>288</v>
      </c>
      <c r="AU1182" s="158" t="s">
        <v>88</v>
      </c>
      <c r="AV1182" s="13" t="s">
        <v>88</v>
      </c>
      <c r="AW1182" s="13" t="s">
        <v>37</v>
      </c>
      <c r="AX1182" s="13" t="s">
        <v>76</v>
      </c>
      <c r="AY1182" s="158" t="s">
        <v>263</v>
      </c>
    </row>
    <row r="1183" spans="2:65" s="12" customFormat="1" ht="10.199999999999999">
      <c r="B1183" s="150"/>
      <c r="D1183" s="151" t="s">
        <v>288</v>
      </c>
      <c r="E1183" s="152" t="s">
        <v>19</v>
      </c>
      <c r="F1183" s="153" t="s">
        <v>1503</v>
      </c>
      <c r="H1183" s="152" t="s">
        <v>19</v>
      </c>
      <c r="I1183" s="154"/>
      <c r="L1183" s="150"/>
      <c r="M1183" s="155"/>
      <c r="T1183" s="156"/>
      <c r="AT1183" s="152" t="s">
        <v>288</v>
      </c>
      <c r="AU1183" s="152" t="s">
        <v>88</v>
      </c>
      <c r="AV1183" s="12" t="s">
        <v>83</v>
      </c>
      <c r="AW1183" s="12" t="s">
        <v>37</v>
      </c>
      <c r="AX1183" s="12" t="s">
        <v>76</v>
      </c>
      <c r="AY1183" s="152" t="s">
        <v>263</v>
      </c>
    </row>
    <row r="1184" spans="2:65" s="13" customFormat="1" ht="10.199999999999999">
      <c r="B1184" s="157"/>
      <c r="D1184" s="151" t="s">
        <v>288</v>
      </c>
      <c r="E1184" s="158" t="s">
        <v>19</v>
      </c>
      <c r="F1184" s="159" t="s">
        <v>1504</v>
      </c>
      <c r="H1184" s="160">
        <v>9.8680000000000003</v>
      </c>
      <c r="I1184" s="161"/>
      <c r="L1184" s="157"/>
      <c r="M1184" s="162"/>
      <c r="T1184" s="163"/>
      <c r="AT1184" s="158" t="s">
        <v>288</v>
      </c>
      <c r="AU1184" s="158" t="s">
        <v>88</v>
      </c>
      <c r="AV1184" s="13" t="s">
        <v>88</v>
      </c>
      <c r="AW1184" s="13" t="s">
        <v>37</v>
      </c>
      <c r="AX1184" s="13" t="s">
        <v>76</v>
      </c>
      <c r="AY1184" s="158" t="s">
        <v>263</v>
      </c>
    </row>
    <row r="1185" spans="2:51" s="12" customFormat="1" ht="10.199999999999999">
      <c r="B1185" s="150"/>
      <c r="D1185" s="151" t="s">
        <v>288</v>
      </c>
      <c r="E1185" s="152" t="s">
        <v>19</v>
      </c>
      <c r="F1185" s="153" t="s">
        <v>1478</v>
      </c>
      <c r="H1185" s="152" t="s">
        <v>19</v>
      </c>
      <c r="I1185" s="154"/>
      <c r="L1185" s="150"/>
      <c r="M1185" s="155"/>
      <c r="T1185" s="156"/>
      <c r="AT1185" s="152" t="s">
        <v>288</v>
      </c>
      <c r="AU1185" s="152" t="s">
        <v>88</v>
      </c>
      <c r="AV1185" s="12" t="s">
        <v>83</v>
      </c>
      <c r="AW1185" s="12" t="s">
        <v>37</v>
      </c>
      <c r="AX1185" s="12" t="s">
        <v>76</v>
      </c>
      <c r="AY1185" s="152" t="s">
        <v>263</v>
      </c>
    </row>
    <row r="1186" spans="2:51" s="12" customFormat="1" ht="10.199999999999999">
      <c r="B1186" s="150"/>
      <c r="D1186" s="151" t="s">
        <v>288</v>
      </c>
      <c r="E1186" s="152" t="s">
        <v>19</v>
      </c>
      <c r="F1186" s="153" t="s">
        <v>1479</v>
      </c>
      <c r="H1186" s="152" t="s">
        <v>19</v>
      </c>
      <c r="I1186" s="154"/>
      <c r="L1186" s="150"/>
      <c r="M1186" s="155"/>
      <c r="T1186" s="156"/>
      <c r="AT1186" s="152" t="s">
        <v>288</v>
      </c>
      <c r="AU1186" s="152" t="s">
        <v>88</v>
      </c>
      <c r="AV1186" s="12" t="s">
        <v>83</v>
      </c>
      <c r="AW1186" s="12" t="s">
        <v>37</v>
      </c>
      <c r="AX1186" s="12" t="s">
        <v>76</v>
      </c>
      <c r="AY1186" s="152" t="s">
        <v>263</v>
      </c>
    </row>
    <row r="1187" spans="2:51" s="13" customFormat="1" ht="10.199999999999999">
      <c r="B1187" s="157"/>
      <c r="D1187" s="151" t="s">
        <v>288</v>
      </c>
      <c r="E1187" s="158" t="s">
        <v>19</v>
      </c>
      <c r="F1187" s="159" t="s">
        <v>1505</v>
      </c>
      <c r="H1187" s="160">
        <v>287.67399999999998</v>
      </c>
      <c r="I1187" s="161"/>
      <c r="L1187" s="157"/>
      <c r="M1187" s="162"/>
      <c r="T1187" s="163"/>
      <c r="AT1187" s="158" t="s">
        <v>288</v>
      </c>
      <c r="AU1187" s="158" t="s">
        <v>88</v>
      </c>
      <c r="AV1187" s="13" t="s">
        <v>88</v>
      </c>
      <c r="AW1187" s="13" t="s">
        <v>37</v>
      </c>
      <c r="AX1187" s="13" t="s">
        <v>76</v>
      </c>
      <c r="AY1187" s="158" t="s">
        <v>263</v>
      </c>
    </row>
    <row r="1188" spans="2:51" s="13" customFormat="1" ht="10.199999999999999">
      <c r="B1188" s="157"/>
      <c r="D1188" s="151" t="s">
        <v>288</v>
      </c>
      <c r="E1188" s="158" t="s">
        <v>19</v>
      </c>
      <c r="F1188" s="159" t="s">
        <v>1506</v>
      </c>
      <c r="H1188" s="160">
        <v>152.011</v>
      </c>
      <c r="I1188" s="161"/>
      <c r="L1188" s="157"/>
      <c r="M1188" s="162"/>
      <c r="T1188" s="163"/>
      <c r="AT1188" s="158" t="s">
        <v>288</v>
      </c>
      <c r="AU1188" s="158" t="s">
        <v>88</v>
      </c>
      <c r="AV1188" s="13" t="s">
        <v>88</v>
      </c>
      <c r="AW1188" s="13" t="s">
        <v>37</v>
      </c>
      <c r="AX1188" s="13" t="s">
        <v>76</v>
      </c>
      <c r="AY1188" s="158" t="s">
        <v>263</v>
      </c>
    </row>
    <row r="1189" spans="2:51" s="13" customFormat="1" ht="10.199999999999999">
      <c r="B1189" s="157"/>
      <c r="D1189" s="151" t="s">
        <v>288</v>
      </c>
      <c r="E1189" s="158" t="s">
        <v>19</v>
      </c>
      <c r="F1189" s="159" t="s">
        <v>1507</v>
      </c>
      <c r="H1189" s="160">
        <v>14.88</v>
      </c>
      <c r="I1189" s="161"/>
      <c r="L1189" s="157"/>
      <c r="M1189" s="162"/>
      <c r="T1189" s="163"/>
      <c r="AT1189" s="158" t="s">
        <v>288</v>
      </c>
      <c r="AU1189" s="158" t="s">
        <v>88</v>
      </c>
      <c r="AV1189" s="13" t="s">
        <v>88</v>
      </c>
      <c r="AW1189" s="13" t="s">
        <v>37</v>
      </c>
      <c r="AX1189" s="13" t="s">
        <v>76</v>
      </c>
      <c r="AY1189" s="158" t="s">
        <v>263</v>
      </c>
    </row>
    <row r="1190" spans="2:51" s="13" customFormat="1" ht="10.199999999999999">
      <c r="B1190" s="157"/>
      <c r="D1190" s="151" t="s">
        <v>288</v>
      </c>
      <c r="E1190" s="158" t="s">
        <v>19</v>
      </c>
      <c r="F1190" s="159" t="s">
        <v>1508</v>
      </c>
      <c r="H1190" s="160">
        <v>18.2</v>
      </c>
      <c r="I1190" s="161"/>
      <c r="L1190" s="157"/>
      <c r="M1190" s="162"/>
      <c r="T1190" s="163"/>
      <c r="AT1190" s="158" t="s">
        <v>288</v>
      </c>
      <c r="AU1190" s="158" t="s">
        <v>88</v>
      </c>
      <c r="AV1190" s="13" t="s">
        <v>88</v>
      </c>
      <c r="AW1190" s="13" t="s">
        <v>37</v>
      </c>
      <c r="AX1190" s="13" t="s">
        <v>76</v>
      </c>
      <c r="AY1190" s="158" t="s">
        <v>263</v>
      </c>
    </row>
    <row r="1191" spans="2:51" s="12" customFormat="1" ht="10.199999999999999">
      <c r="B1191" s="150"/>
      <c r="D1191" s="151" t="s">
        <v>288</v>
      </c>
      <c r="E1191" s="152" t="s">
        <v>19</v>
      </c>
      <c r="F1191" s="153" t="s">
        <v>788</v>
      </c>
      <c r="H1191" s="152" t="s">
        <v>19</v>
      </c>
      <c r="I1191" s="154"/>
      <c r="L1191" s="150"/>
      <c r="M1191" s="155"/>
      <c r="T1191" s="156"/>
      <c r="AT1191" s="152" t="s">
        <v>288</v>
      </c>
      <c r="AU1191" s="152" t="s">
        <v>88</v>
      </c>
      <c r="AV1191" s="12" t="s">
        <v>83</v>
      </c>
      <c r="AW1191" s="12" t="s">
        <v>37</v>
      </c>
      <c r="AX1191" s="12" t="s">
        <v>76</v>
      </c>
      <c r="AY1191" s="152" t="s">
        <v>263</v>
      </c>
    </row>
    <row r="1192" spans="2:51" s="12" customFormat="1" ht="10.199999999999999">
      <c r="B1192" s="150"/>
      <c r="D1192" s="151" t="s">
        <v>288</v>
      </c>
      <c r="E1192" s="152" t="s">
        <v>19</v>
      </c>
      <c r="F1192" s="153" t="s">
        <v>1483</v>
      </c>
      <c r="H1192" s="152" t="s">
        <v>19</v>
      </c>
      <c r="I1192" s="154"/>
      <c r="L1192" s="150"/>
      <c r="M1192" s="155"/>
      <c r="T1192" s="156"/>
      <c r="AT1192" s="152" t="s">
        <v>288</v>
      </c>
      <c r="AU1192" s="152" t="s">
        <v>88</v>
      </c>
      <c r="AV1192" s="12" t="s">
        <v>83</v>
      </c>
      <c r="AW1192" s="12" t="s">
        <v>37</v>
      </c>
      <c r="AX1192" s="12" t="s">
        <v>76</v>
      </c>
      <c r="AY1192" s="152" t="s">
        <v>263</v>
      </c>
    </row>
    <row r="1193" spans="2:51" s="13" customFormat="1" ht="10.199999999999999">
      <c r="B1193" s="157"/>
      <c r="D1193" s="151" t="s">
        <v>288</v>
      </c>
      <c r="E1193" s="158" t="s">
        <v>19</v>
      </c>
      <c r="F1193" s="159" t="s">
        <v>1505</v>
      </c>
      <c r="H1193" s="160">
        <v>287.67399999999998</v>
      </c>
      <c r="I1193" s="161"/>
      <c r="L1193" s="157"/>
      <c r="M1193" s="162"/>
      <c r="T1193" s="163"/>
      <c r="AT1193" s="158" t="s">
        <v>288</v>
      </c>
      <c r="AU1193" s="158" t="s">
        <v>88</v>
      </c>
      <c r="AV1193" s="13" t="s">
        <v>88</v>
      </c>
      <c r="AW1193" s="13" t="s">
        <v>37</v>
      </c>
      <c r="AX1193" s="13" t="s">
        <v>76</v>
      </c>
      <c r="AY1193" s="158" t="s">
        <v>263</v>
      </c>
    </row>
    <row r="1194" spans="2:51" s="13" customFormat="1" ht="10.199999999999999">
      <c r="B1194" s="157"/>
      <c r="D1194" s="151" t="s">
        <v>288</v>
      </c>
      <c r="E1194" s="158" t="s">
        <v>19</v>
      </c>
      <c r="F1194" s="159" t="s">
        <v>1509</v>
      </c>
      <c r="H1194" s="160">
        <v>211.56299999999999</v>
      </c>
      <c r="I1194" s="161"/>
      <c r="L1194" s="157"/>
      <c r="M1194" s="162"/>
      <c r="T1194" s="163"/>
      <c r="AT1194" s="158" t="s">
        <v>288</v>
      </c>
      <c r="AU1194" s="158" t="s">
        <v>88</v>
      </c>
      <c r="AV1194" s="13" t="s">
        <v>88</v>
      </c>
      <c r="AW1194" s="13" t="s">
        <v>37</v>
      </c>
      <c r="AX1194" s="13" t="s">
        <v>76</v>
      </c>
      <c r="AY1194" s="158" t="s">
        <v>263</v>
      </c>
    </row>
    <row r="1195" spans="2:51" s="13" customFormat="1" ht="10.199999999999999">
      <c r="B1195" s="157"/>
      <c r="D1195" s="151" t="s">
        <v>288</v>
      </c>
      <c r="E1195" s="158" t="s">
        <v>19</v>
      </c>
      <c r="F1195" s="159" t="s">
        <v>1510</v>
      </c>
      <c r="H1195" s="160">
        <v>6.9</v>
      </c>
      <c r="I1195" s="161"/>
      <c r="L1195" s="157"/>
      <c r="M1195" s="162"/>
      <c r="T1195" s="163"/>
      <c r="AT1195" s="158" t="s">
        <v>288</v>
      </c>
      <c r="AU1195" s="158" t="s">
        <v>88</v>
      </c>
      <c r="AV1195" s="13" t="s">
        <v>88</v>
      </c>
      <c r="AW1195" s="13" t="s">
        <v>37</v>
      </c>
      <c r="AX1195" s="13" t="s">
        <v>76</v>
      </c>
      <c r="AY1195" s="158" t="s">
        <v>263</v>
      </c>
    </row>
    <row r="1196" spans="2:51" s="13" customFormat="1" ht="10.199999999999999">
      <c r="B1196" s="157"/>
      <c r="D1196" s="151" t="s">
        <v>288</v>
      </c>
      <c r="E1196" s="158" t="s">
        <v>19</v>
      </c>
      <c r="F1196" s="159" t="s">
        <v>1511</v>
      </c>
      <c r="H1196" s="160">
        <v>14.69</v>
      </c>
      <c r="I1196" s="161"/>
      <c r="L1196" s="157"/>
      <c r="M1196" s="162"/>
      <c r="T1196" s="163"/>
      <c r="AT1196" s="158" t="s">
        <v>288</v>
      </c>
      <c r="AU1196" s="158" t="s">
        <v>88</v>
      </c>
      <c r="AV1196" s="13" t="s">
        <v>88</v>
      </c>
      <c r="AW1196" s="13" t="s">
        <v>37</v>
      </c>
      <c r="AX1196" s="13" t="s">
        <v>76</v>
      </c>
      <c r="AY1196" s="158" t="s">
        <v>263</v>
      </c>
    </row>
    <row r="1197" spans="2:51" s="13" customFormat="1" ht="10.199999999999999">
      <c r="B1197" s="157"/>
      <c r="D1197" s="151" t="s">
        <v>288</v>
      </c>
      <c r="E1197" s="158" t="s">
        <v>19</v>
      </c>
      <c r="F1197" s="159" t="s">
        <v>1512</v>
      </c>
      <c r="H1197" s="160">
        <v>10.57</v>
      </c>
      <c r="I1197" s="161"/>
      <c r="L1197" s="157"/>
      <c r="M1197" s="162"/>
      <c r="T1197" s="163"/>
      <c r="AT1197" s="158" t="s">
        <v>288</v>
      </c>
      <c r="AU1197" s="158" t="s">
        <v>88</v>
      </c>
      <c r="AV1197" s="13" t="s">
        <v>88</v>
      </c>
      <c r="AW1197" s="13" t="s">
        <v>37</v>
      </c>
      <c r="AX1197" s="13" t="s">
        <v>76</v>
      </c>
      <c r="AY1197" s="158" t="s">
        <v>263</v>
      </c>
    </row>
    <row r="1198" spans="2:51" s="12" customFormat="1" ht="10.199999999999999">
      <c r="B1198" s="150"/>
      <c r="D1198" s="151" t="s">
        <v>288</v>
      </c>
      <c r="E1198" s="152" t="s">
        <v>19</v>
      </c>
      <c r="F1198" s="153" t="s">
        <v>798</v>
      </c>
      <c r="H1198" s="152" t="s">
        <v>19</v>
      </c>
      <c r="I1198" s="154"/>
      <c r="L1198" s="150"/>
      <c r="M1198" s="155"/>
      <c r="T1198" s="156"/>
      <c r="AT1198" s="152" t="s">
        <v>288</v>
      </c>
      <c r="AU1198" s="152" t="s">
        <v>88</v>
      </c>
      <c r="AV1198" s="12" t="s">
        <v>83</v>
      </c>
      <c r="AW1198" s="12" t="s">
        <v>37</v>
      </c>
      <c r="AX1198" s="12" t="s">
        <v>76</v>
      </c>
      <c r="AY1198" s="152" t="s">
        <v>263</v>
      </c>
    </row>
    <row r="1199" spans="2:51" s="12" customFormat="1" ht="10.199999999999999">
      <c r="B1199" s="150"/>
      <c r="D1199" s="151" t="s">
        <v>288</v>
      </c>
      <c r="E1199" s="152" t="s">
        <v>19</v>
      </c>
      <c r="F1199" s="153" t="s">
        <v>1487</v>
      </c>
      <c r="H1199" s="152" t="s">
        <v>19</v>
      </c>
      <c r="I1199" s="154"/>
      <c r="L1199" s="150"/>
      <c r="M1199" s="155"/>
      <c r="T1199" s="156"/>
      <c r="AT1199" s="152" t="s">
        <v>288</v>
      </c>
      <c r="AU1199" s="152" t="s">
        <v>88</v>
      </c>
      <c r="AV1199" s="12" t="s">
        <v>83</v>
      </c>
      <c r="AW1199" s="12" t="s">
        <v>37</v>
      </c>
      <c r="AX1199" s="12" t="s">
        <v>76</v>
      </c>
      <c r="AY1199" s="152" t="s">
        <v>263</v>
      </c>
    </row>
    <row r="1200" spans="2:51" s="13" customFormat="1" ht="10.199999999999999">
      <c r="B1200" s="157"/>
      <c r="D1200" s="151" t="s">
        <v>288</v>
      </c>
      <c r="E1200" s="158" t="s">
        <v>19</v>
      </c>
      <c r="F1200" s="159" t="s">
        <v>1505</v>
      </c>
      <c r="H1200" s="160">
        <v>287.67399999999998</v>
      </c>
      <c r="I1200" s="161"/>
      <c r="L1200" s="157"/>
      <c r="M1200" s="162"/>
      <c r="T1200" s="163"/>
      <c r="AT1200" s="158" t="s">
        <v>288</v>
      </c>
      <c r="AU1200" s="158" t="s">
        <v>88</v>
      </c>
      <c r="AV1200" s="13" t="s">
        <v>88</v>
      </c>
      <c r="AW1200" s="13" t="s">
        <v>37</v>
      </c>
      <c r="AX1200" s="13" t="s">
        <v>76</v>
      </c>
      <c r="AY1200" s="158" t="s">
        <v>263</v>
      </c>
    </row>
    <row r="1201" spans="2:51" s="13" customFormat="1" ht="10.199999999999999">
      <c r="B1201" s="157"/>
      <c r="D1201" s="151" t="s">
        <v>288</v>
      </c>
      <c r="E1201" s="158" t="s">
        <v>19</v>
      </c>
      <c r="F1201" s="159" t="s">
        <v>1509</v>
      </c>
      <c r="H1201" s="160">
        <v>211.56299999999999</v>
      </c>
      <c r="I1201" s="161"/>
      <c r="L1201" s="157"/>
      <c r="M1201" s="162"/>
      <c r="T1201" s="163"/>
      <c r="AT1201" s="158" t="s">
        <v>288</v>
      </c>
      <c r="AU1201" s="158" t="s">
        <v>88</v>
      </c>
      <c r="AV1201" s="13" t="s">
        <v>88</v>
      </c>
      <c r="AW1201" s="13" t="s">
        <v>37</v>
      </c>
      <c r="AX1201" s="13" t="s">
        <v>76</v>
      </c>
      <c r="AY1201" s="158" t="s">
        <v>263</v>
      </c>
    </row>
    <row r="1202" spans="2:51" s="13" customFormat="1" ht="10.199999999999999">
      <c r="B1202" s="157"/>
      <c r="D1202" s="151" t="s">
        <v>288</v>
      </c>
      <c r="E1202" s="158" t="s">
        <v>19</v>
      </c>
      <c r="F1202" s="159" t="s">
        <v>1510</v>
      </c>
      <c r="H1202" s="160">
        <v>6.9</v>
      </c>
      <c r="I1202" s="161"/>
      <c r="L1202" s="157"/>
      <c r="M1202" s="162"/>
      <c r="T1202" s="163"/>
      <c r="AT1202" s="158" t="s">
        <v>288</v>
      </c>
      <c r="AU1202" s="158" t="s">
        <v>88</v>
      </c>
      <c r="AV1202" s="13" t="s">
        <v>88</v>
      </c>
      <c r="AW1202" s="13" t="s">
        <v>37</v>
      </c>
      <c r="AX1202" s="13" t="s">
        <v>76</v>
      </c>
      <c r="AY1202" s="158" t="s">
        <v>263</v>
      </c>
    </row>
    <row r="1203" spans="2:51" s="13" customFormat="1" ht="10.199999999999999">
      <c r="B1203" s="157"/>
      <c r="D1203" s="151" t="s">
        <v>288</v>
      </c>
      <c r="E1203" s="158" t="s">
        <v>19</v>
      </c>
      <c r="F1203" s="159" t="s">
        <v>1511</v>
      </c>
      <c r="H1203" s="160">
        <v>14.69</v>
      </c>
      <c r="I1203" s="161"/>
      <c r="L1203" s="157"/>
      <c r="M1203" s="162"/>
      <c r="T1203" s="163"/>
      <c r="AT1203" s="158" t="s">
        <v>288</v>
      </c>
      <c r="AU1203" s="158" t="s">
        <v>88</v>
      </c>
      <c r="AV1203" s="13" t="s">
        <v>88</v>
      </c>
      <c r="AW1203" s="13" t="s">
        <v>37</v>
      </c>
      <c r="AX1203" s="13" t="s">
        <v>76</v>
      </c>
      <c r="AY1203" s="158" t="s">
        <v>263</v>
      </c>
    </row>
    <row r="1204" spans="2:51" s="13" customFormat="1" ht="10.199999999999999">
      <c r="B1204" s="157"/>
      <c r="D1204" s="151" t="s">
        <v>288</v>
      </c>
      <c r="E1204" s="158" t="s">
        <v>19</v>
      </c>
      <c r="F1204" s="159" t="s">
        <v>1512</v>
      </c>
      <c r="H1204" s="160">
        <v>10.57</v>
      </c>
      <c r="I1204" s="161"/>
      <c r="L1204" s="157"/>
      <c r="M1204" s="162"/>
      <c r="T1204" s="163"/>
      <c r="AT1204" s="158" t="s">
        <v>288</v>
      </c>
      <c r="AU1204" s="158" t="s">
        <v>88</v>
      </c>
      <c r="AV1204" s="13" t="s">
        <v>88</v>
      </c>
      <c r="AW1204" s="13" t="s">
        <v>37</v>
      </c>
      <c r="AX1204" s="13" t="s">
        <v>76</v>
      </c>
      <c r="AY1204" s="158" t="s">
        <v>263</v>
      </c>
    </row>
    <row r="1205" spans="2:51" s="12" customFormat="1" ht="10.199999999999999">
      <c r="B1205" s="150"/>
      <c r="D1205" s="151" t="s">
        <v>288</v>
      </c>
      <c r="E1205" s="152" t="s">
        <v>19</v>
      </c>
      <c r="F1205" s="153" t="s">
        <v>801</v>
      </c>
      <c r="H1205" s="152" t="s">
        <v>19</v>
      </c>
      <c r="I1205" s="154"/>
      <c r="L1205" s="150"/>
      <c r="M1205" s="155"/>
      <c r="T1205" s="156"/>
      <c r="AT1205" s="152" t="s">
        <v>288</v>
      </c>
      <c r="AU1205" s="152" t="s">
        <v>88</v>
      </c>
      <c r="AV1205" s="12" t="s">
        <v>83</v>
      </c>
      <c r="AW1205" s="12" t="s">
        <v>37</v>
      </c>
      <c r="AX1205" s="12" t="s">
        <v>76</v>
      </c>
      <c r="AY1205" s="152" t="s">
        <v>263</v>
      </c>
    </row>
    <row r="1206" spans="2:51" s="12" customFormat="1" ht="10.199999999999999">
      <c r="B1206" s="150"/>
      <c r="D1206" s="151" t="s">
        <v>288</v>
      </c>
      <c r="E1206" s="152" t="s">
        <v>19</v>
      </c>
      <c r="F1206" s="153" t="s">
        <v>1488</v>
      </c>
      <c r="H1206" s="152" t="s">
        <v>19</v>
      </c>
      <c r="I1206" s="154"/>
      <c r="L1206" s="150"/>
      <c r="M1206" s="155"/>
      <c r="T1206" s="156"/>
      <c r="AT1206" s="152" t="s">
        <v>288</v>
      </c>
      <c r="AU1206" s="152" t="s">
        <v>88</v>
      </c>
      <c r="AV1206" s="12" t="s">
        <v>83</v>
      </c>
      <c r="AW1206" s="12" t="s">
        <v>37</v>
      </c>
      <c r="AX1206" s="12" t="s">
        <v>76</v>
      </c>
      <c r="AY1206" s="152" t="s">
        <v>263</v>
      </c>
    </row>
    <row r="1207" spans="2:51" s="13" customFormat="1" ht="10.199999999999999">
      <c r="B1207" s="157"/>
      <c r="D1207" s="151" t="s">
        <v>288</v>
      </c>
      <c r="E1207" s="158" t="s">
        <v>19</v>
      </c>
      <c r="F1207" s="159" t="s">
        <v>1505</v>
      </c>
      <c r="H1207" s="160">
        <v>287.67399999999998</v>
      </c>
      <c r="I1207" s="161"/>
      <c r="L1207" s="157"/>
      <c r="M1207" s="162"/>
      <c r="T1207" s="163"/>
      <c r="AT1207" s="158" t="s">
        <v>288</v>
      </c>
      <c r="AU1207" s="158" t="s">
        <v>88</v>
      </c>
      <c r="AV1207" s="13" t="s">
        <v>88</v>
      </c>
      <c r="AW1207" s="13" t="s">
        <v>37</v>
      </c>
      <c r="AX1207" s="13" t="s">
        <v>76</v>
      </c>
      <c r="AY1207" s="158" t="s">
        <v>263</v>
      </c>
    </row>
    <row r="1208" spans="2:51" s="13" customFormat="1" ht="10.199999999999999">
      <c r="B1208" s="157"/>
      <c r="D1208" s="151" t="s">
        <v>288</v>
      </c>
      <c r="E1208" s="158" t="s">
        <v>19</v>
      </c>
      <c r="F1208" s="159" t="s">
        <v>1513</v>
      </c>
      <c r="H1208" s="160">
        <v>155.99799999999999</v>
      </c>
      <c r="I1208" s="161"/>
      <c r="L1208" s="157"/>
      <c r="M1208" s="162"/>
      <c r="T1208" s="163"/>
      <c r="AT1208" s="158" t="s">
        <v>288</v>
      </c>
      <c r="AU1208" s="158" t="s">
        <v>88</v>
      </c>
      <c r="AV1208" s="13" t="s">
        <v>88</v>
      </c>
      <c r="AW1208" s="13" t="s">
        <v>37</v>
      </c>
      <c r="AX1208" s="13" t="s">
        <v>76</v>
      </c>
      <c r="AY1208" s="158" t="s">
        <v>263</v>
      </c>
    </row>
    <row r="1209" spans="2:51" s="13" customFormat="1" ht="10.199999999999999">
      <c r="B1209" s="157"/>
      <c r="D1209" s="151" t="s">
        <v>288</v>
      </c>
      <c r="E1209" s="158" t="s">
        <v>19</v>
      </c>
      <c r="F1209" s="159" t="s">
        <v>1514</v>
      </c>
      <c r="H1209" s="160">
        <v>2.2200000000000002</v>
      </c>
      <c r="I1209" s="161"/>
      <c r="L1209" s="157"/>
      <c r="M1209" s="162"/>
      <c r="T1209" s="163"/>
      <c r="AT1209" s="158" t="s">
        <v>288</v>
      </c>
      <c r="AU1209" s="158" t="s">
        <v>88</v>
      </c>
      <c r="AV1209" s="13" t="s">
        <v>88</v>
      </c>
      <c r="AW1209" s="13" t="s">
        <v>37</v>
      </c>
      <c r="AX1209" s="13" t="s">
        <v>76</v>
      </c>
      <c r="AY1209" s="158" t="s">
        <v>263</v>
      </c>
    </row>
    <row r="1210" spans="2:51" s="13" customFormat="1" ht="10.199999999999999">
      <c r="B1210" s="157"/>
      <c r="D1210" s="151" t="s">
        <v>288</v>
      </c>
      <c r="E1210" s="158" t="s">
        <v>19</v>
      </c>
      <c r="F1210" s="159" t="s">
        <v>1515</v>
      </c>
      <c r="H1210" s="160">
        <v>16.734999999999999</v>
      </c>
      <c r="I1210" s="161"/>
      <c r="L1210" s="157"/>
      <c r="M1210" s="162"/>
      <c r="T1210" s="163"/>
      <c r="AT1210" s="158" t="s">
        <v>288</v>
      </c>
      <c r="AU1210" s="158" t="s">
        <v>88</v>
      </c>
      <c r="AV1210" s="13" t="s">
        <v>88</v>
      </c>
      <c r="AW1210" s="13" t="s">
        <v>37</v>
      </c>
      <c r="AX1210" s="13" t="s">
        <v>76</v>
      </c>
      <c r="AY1210" s="158" t="s">
        <v>263</v>
      </c>
    </row>
    <row r="1211" spans="2:51" s="13" customFormat="1" ht="10.199999999999999">
      <c r="B1211" s="157"/>
      <c r="D1211" s="151" t="s">
        <v>288</v>
      </c>
      <c r="E1211" s="158" t="s">
        <v>19</v>
      </c>
      <c r="F1211" s="159" t="s">
        <v>1516</v>
      </c>
      <c r="H1211" s="160">
        <v>2.625</v>
      </c>
      <c r="I1211" s="161"/>
      <c r="L1211" s="157"/>
      <c r="M1211" s="162"/>
      <c r="T1211" s="163"/>
      <c r="AT1211" s="158" t="s">
        <v>288</v>
      </c>
      <c r="AU1211" s="158" t="s">
        <v>88</v>
      </c>
      <c r="AV1211" s="13" t="s">
        <v>88</v>
      </c>
      <c r="AW1211" s="13" t="s">
        <v>37</v>
      </c>
      <c r="AX1211" s="13" t="s">
        <v>76</v>
      </c>
      <c r="AY1211" s="158" t="s">
        <v>263</v>
      </c>
    </row>
    <row r="1212" spans="2:51" s="12" customFormat="1" ht="10.199999999999999">
      <c r="B1212" s="150"/>
      <c r="D1212" s="151" t="s">
        <v>288</v>
      </c>
      <c r="E1212" s="152" t="s">
        <v>19</v>
      </c>
      <c r="F1212" s="153" t="s">
        <v>1517</v>
      </c>
      <c r="H1212" s="152" t="s">
        <v>19</v>
      </c>
      <c r="I1212" s="154"/>
      <c r="L1212" s="150"/>
      <c r="M1212" s="155"/>
      <c r="T1212" s="156"/>
      <c r="AT1212" s="152" t="s">
        <v>288</v>
      </c>
      <c r="AU1212" s="152" t="s">
        <v>88</v>
      </c>
      <c r="AV1212" s="12" t="s">
        <v>83</v>
      </c>
      <c r="AW1212" s="12" t="s">
        <v>37</v>
      </c>
      <c r="AX1212" s="12" t="s">
        <v>76</v>
      </c>
      <c r="AY1212" s="152" t="s">
        <v>263</v>
      </c>
    </row>
    <row r="1213" spans="2:51" s="13" customFormat="1" ht="10.199999999999999">
      <c r="B1213" s="157"/>
      <c r="D1213" s="151" t="s">
        <v>288</v>
      </c>
      <c r="E1213" s="158" t="s">
        <v>19</v>
      </c>
      <c r="F1213" s="159" t="s">
        <v>1518</v>
      </c>
      <c r="H1213" s="160">
        <v>68.2</v>
      </c>
      <c r="I1213" s="161"/>
      <c r="L1213" s="157"/>
      <c r="M1213" s="162"/>
      <c r="T1213" s="163"/>
      <c r="AT1213" s="158" t="s">
        <v>288</v>
      </c>
      <c r="AU1213" s="158" t="s">
        <v>88</v>
      </c>
      <c r="AV1213" s="13" t="s">
        <v>88</v>
      </c>
      <c r="AW1213" s="13" t="s">
        <v>37</v>
      </c>
      <c r="AX1213" s="13" t="s">
        <v>76</v>
      </c>
      <c r="AY1213" s="158" t="s">
        <v>263</v>
      </c>
    </row>
    <row r="1214" spans="2:51" s="12" customFormat="1" ht="10.199999999999999">
      <c r="B1214" s="150"/>
      <c r="D1214" s="151" t="s">
        <v>288</v>
      </c>
      <c r="E1214" s="152" t="s">
        <v>19</v>
      </c>
      <c r="F1214" s="153" t="s">
        <v>810</v>
      </c>
      <c r="H1214" s="152" t="s">
        <v>19</v>
      </c>
      <c r="I1214" s="154"/>
      <c r="L1214" s="150"/>
      <c r="M1214" s="155"/>
      <c r="T1214" s="156"/>
      <c r="AT1214" s="152" t="s">
        <v>288</v>
      </c>
      <c r="AU1214" s="152" t="s">
        <v>88</v>
      </c>
      <c r="AV1214" s="12" t="s">
        <v>83</v>
      </c>
      <c r="AW1214" s="12" t="s">
        <v>37</v>
      </c>
      <c r="AX1214" s="12" t="s">
        <v>76</v>
      </c>
      <c r="AY1214" s="152" t="s">
        <v>263</v>
      </c>
    </row>
    <row r="1215" spans="2:51" s="12" customFormat="1" ht="10.199999999999999">
      <c r="B1215" s="150"/>
      <c r="D1215" s="151" t="s">
        <v>288</v>
      </c>
      <c r="E1215" s="152" t="s">
        <v>19</v>
      </c>
      <c r="F1215" s="153" t="s">
        <v>1491</v>
      </c>
      <c r="H1215" s="152" t="s">
        <v>19</v>
      </c>
      <c r="I1215" s="154"/>
      <c r="L1215" s="150"/>
      <c r="M1215" s="155"/>
      <c r="T1215" s="156"/>
      <c r="AT1215" s="152" t="s">
        <v>288</v>
      </c>
      <c r="AU1215" s="152" t="s">
        <v>88</v>
      </c>
      <c r="AV1215" s="12" t="s">
        <v>83</v>
      </c>
      <c r="AW1215" s="12" t="s">
        <v>37</v>
      </c>
      <c r="AX1215" s="12" t="s">
        <v>76</v>
      </c>
      <c r="AY1215" s="152" t="s">
        <v>263</v>
      </c>
    </row>
    <row r="1216" spans="2:51" s="13" customFormat="1" ht="10.199999999999999">
      <c r="B1216" s="157"/>
      <c r="D1216" s="151" t="s">
        <v>288</v>
      </c>
      <c r="E1216" s="158" t="s">
        <v>19</v>
      </c>
      <c r="F1216" s="159" t="s">
        <v>1505</v>
      </c>
      <c r="H1216" s="160">
        <v>287.67399999999998</v>
      </c>
      <c r="I1216" s="161"/>
      <c r="L1216" s="157"/>
      <c r="M1216" s="162"/>
      <c r="T1216" s="163"/>
      <c r="AT1216" s="158" t="s">
        <v>288</v>
      </c>
      <c r="AU1216" s="158" t="s">
        <v>88</v>
      </c>
      <c r="AV1216" s="13" t="s">
        <v>88</v>
      </c>
      <c r="AW1216" s="13" t="s">
        <v>37</v>
      </c>
      <c r="AX1216" s="13" t="s">
        <v>76</v>
      </c>
      <c r="AY1216" s="158" t="s">
        <v>263</v>
      </c>
    </row>
    <row r="1217" spans="2:65" s="13" customFormat="1" ht="10.199999999999999">
      <c r="B1217" s="157"/>
      <c r="D1217" s="151" t="s">
        <v>288</v>
      </c>
      <c r="E1217" s="158" t="s">
        <v>19</v>
      </c>
      <c r="F1217" s="159" t="s">
        <v>1519</v>
      </c>
      <c r="H1217" s="160">
        <v>202.48</v>
      </c>
      <c r="I1217" s="161"/>
      <c r="L1217" s="157"/>
      <c r="M1217" s="162"/>
      <c r="T1217" s="163"/>
      <c r="AT1217" s="158" t="s">
        <v>288</v>
      </c>
      <c r="AU1217" s="158" t="s">
        <v>88</v>
      </c>
      <c r="AV1217" s="13" t="s">
        <v>88</v>
      </c>
      <c r="AW1217" s="13" t="s">
        <v>37</v>
      </c>
      <c r="AX1217" s="13" t="s">
        <v>76</v>
      </c>
      <c r="AY1217" s="158" t="s">
        <v>263</v>
      </c>
    </row>
    <row r="1218" spans="2:65" s="13" customFormat="1" ht="10.199999999999999">
      <c r="B1218" s="157"/>
      <c r="D1218" s="151" t="s">
        <v>288</v>
      </c>
      <c r="E1218" s="158" t="s">
        <v>19</v>
      </c>
      <c r="F1218" s="159" t="s">
        <v>1520</v>
      </c>
      <c r="H1218" s="160">
        <v>8.32</v>
      </c>
      <c r="I1218" s="161"/>
      <c r="L1218" s="157"/>
      <c r="M1218" s="162"/>
      <c r="T1218" s="163"/>
      <c r="AT1218" s="158" t="s">
        <v>288</v>
      </c>
      <c r="AU1218" s="158" t="s">
        <v>88</v>
      </c>
      <c r="AV1218" s="13" t="s">
        <v>88</v>
      </c>
      <c r="AW1218" s="13" t="s">
        <v>37</v>
      </c>
      <c r="AX1218" s="13" t="s">
        <v>76</v>
      </c>
      <c r="AY1218" s="158" t="s">
        <v>263</v>
      </c>
    </row>
    <row r="1219" spans="2:65" s="13" customFormat="1" ht="10.199999999999999">
      <c r="B1219" s="157"/>
      <c r="D1219" s="151" t="s">
        <v>288</v>
      </c>
      <c r="E1219" s="158" t="s">
        <v>19</v>
      </c>
      <c r="F1219" s="159" t="s">
        <v>1521</v>
      </c>
      <c r="H1219" s="160">
        <v>3.26</v>
      </c>
      <c r="I1219" s="161"/>
      <c r="L1219" s="157"/>
      <c r="M1219" s="162"/>
      <c r="T1219" s="163"/>
      <c r="AT1219" s="158" t="s">
        <v>288</v>
      </c>
      <c r="AU1219" s="158" t="s">
        <v>88</v>
      </c>
      <c r="AV1219" s="13" t="s">
        <v>88</v>
      </c>
      <c r="AW1219" s="13" t="s">
        <v>37</v>
      </c>
      <c r="AX1219" s="13" t="s">
        <v>76</v>
      </c>
      <c r="AY1219" s="158" t="s">
        <v>263</v>
      </c>
    </row>
    <row r="1220" spans="2:65" s="13" customFormat="1" ht="10.199999999999999">
      <c r="B1220" s="157"/>
      <c r="D1220" s="151" t="s">
        <v>288</v>
      </c>
      <c r="E1220" s="158" t="s">
        <v>19</v>
      </c>
      <c r="F1220" s="159" t="s">
        <v>1522</v>
      </c>
      <c r="H1220" s="160">
        <v>17.087</v>
      </c>
      <c r="I1220" s="161"/>
      <c r="L1220" s="157"/>
      <c r="M1220" s="162"/>
      <c r="T1220" s="163"/>
      <c r="AT1220" s="158" t="s">
        <v>288</v>
      </c>
      <c r="AU1220" s="158" t="s">
        <v>88</v>
      </c>
      <c r="AV1220" s="13" t="s">
        <v>88</v>
      </c>
      <c r="AW1220" s="13" t="s">
        <v>37</v>
      </c>
      <c r="AX1220" s="13" t="s">
        <v>76</v>
      </c>
      <c r="AY1220" s="158" t="s">
        <v>263</v>
      </c>
    </row>
    <row r="1221" spans="2:65" s="12" customFormat="1" ht="10.199999999999999">
      <c r="B1221" s="150"/>
      <c r="D1221" s="151" t="s">
        <v>288</v>
      </c>
      <c r="E1221" s="152" t="s">
        <v>19</v>
      </c>
      <c r="F1221" s="153" t="s">
        <v>818</v>
      </c>
      <c r="H1221" s="152" t="s">
        <v>19</v>
      </c>
      <c r="I1221" s="154"/>
      <c r="L1221" s="150"/>
      <c r="M1221" s="155"/>
      <c r="T1221" s="156"/>
      <c r="AT1221" s="152" t="s">
        <v>288</v>
      </c>
      <c r="AU1221" s="152" t="s">
        <v>88</v>
      </c>
      <c r="AV1221" s="12" t="s">
        <v>83</v>
      </c>
      <c r="AW1221" s="12" t="s">
        <v>37</v>
      </c>
      <c r="AX1221" s="12" t="s">
        <v>76</v>
      </c>
      <c r="AY1221" s="152" t="s">
        <v>263</v>
      </c>
    </row>
    <row r="1222" spans="2:65" s="13" customFormat="1" ht="10.199999999999999">
      <c r="B1222" s="157"/>
      <c r="D1222" s="151" t="s">
        <v>288</v>
      </c>
      <c r="E1222" s="158" t="s">
        <v>19</v>
      </c>
      <c r="F1222" s="159" t="s">
        <v>1523</v>
      </c>
      <c r="H1222" s="160">
        <v>65.510000000000005</v>
      </c>
      <c r="I1222" s="161"/>
      <c r="L1222" s="157"/>
      <c r="M1222" s="162"/>
      <c r="T1222" s="163"/>
      <c r="AT1222" s="158" t="s">
        <v>288</v>
      </c>
      <c r="AU1222" s="158" t="s">
        <v>88</v>
      </c>
      <c r="AV1222" s="13" t="s">
        <v>88</v>
      </c>
      <c r="AW1222" s="13" t="s">
        <v>37</v>
      </c>
      <c r="AX1222" s="13" t="s">
        <v>76</v>
      </c>
      <c r="AY1222" s="158" t="s">
        <v>263</v>
      </c>
    </row>
    <row r="1223" spans="2:65" s="15" customFormat="1" ht="10.199999999999999">
      <c r="B1223" s="171"/>
      <c r="D1223" s="151" t="s">
        <v>288</v>
      </c>
      <c r="E1223" s="172" t="s">
        <v>19</v>
      </c>
      <c r="F1223" s="173" t="s">
        <v>355</v>
      </c>
      <c r="H1223" s="174">
        <v>2679.1310000000003</v>
      </c>
      <c r="I1223" s="175"/>
      <c r="L1223" s="171"/>
      <c r="M1223" s="176"/>
      <c r="T1223" s="177"/>
      <c r="AT1223" s="172" t="s">
        <v>288</v>
      </c>
      <c r="AU1223" s="172" t="s">
        <v>88</v>
      </c>
      <c r="AV1223" s="15" t="s">
        <v>98</v>
      </c>
      <c r="AW1223" s="15" t="s">
        <v>37</v>
      </c>
      <c r="AX1223" s="15" t="s">
        <v>83</v>
      </c>
      <c r="AY1223" s="172" t="s">
        <v>263</v>
      </c>
    </row>
    <row r="1224" spans="2:65" s="1" customFormat="1" ht="24.15" customHeight="1">
      <c r="B1224" s="34"/>
      <c r="C1224" s="133" t="s">
        <v>1524</v>
      </c>
      <c r="D1224" s="133" t="s">
        <v>265</v>
      </c>
      <c r="E1224" s="134" t="s">
        <v>1525</v>
      </c>
      <c r="F1224" s="135" t="s">
        <v>1526</v>
      </c>
      <c r="G1224" s="136" t="s">
        <v>378</v>
      </c>
      <c r="H1224" s="137">
        <v>2679.1309999999999</v>
      </c>
      <c r="I1224" s="138"/>
      <c r="J1224" s="139">
        <f>ROUND(I1224*H1224,2)</f>
        <v>0</v>
      </c>
      <c r="K1224" s="135" t="s">
        <v>269</v>
      </c>
      <c r="L1224" s="34"/>
      <c r="M1224" s="140" t="s">
        <v>19</v>
      </c>
      <c r="N1224" s="141" t="s">
        <v>48</v>
      </c>
      <c r="P1224" s="142">
        <f>O1224*H1224</f>
        <v>0</v>
      </c>
      <c r="Q1224" s="142">
        <v>0</v>
      </c>
      <c r="R1224" s="142">
        <f>Q1224*H1224</f>
        <v>0</v>
      </c>
      <c r="S1224" s="142">
        <v>0</v>
      </c>
      <c r="T1224" s="143">
        <f>S1224*H1224</f>
        <v>0</v>
      </c>
      <c r="AR1224" s="144" t="s">
        <v>98</v>
      </c>
      <c r="AT1224" s="144" t="s">
        <v>265</v>
      </c>
      <c r="AU1224" s="144" t="s">
        <v>88</v>
      </c>
      <c r="AY1224" s="19" t="s">
        <v>263</v>
      </c>
      <c r="BE1224" s="145">
        <f>IF(N1224="základní",J1224,0)</f>
        <v>0</v>
      </c>
      <c r="BF1224" s="145">
        <f>IF(N1224="snížená",J1224,0)</f>
        <v>0</v>
      </c>
      <c r="BG1224" s="145">
        <f>IF(N1224="zákl. přenesená",J1224,0)</f>
        <v>0</v>
      </c>
      <c r="BH1224" s="145">
        <f>IF(N1224="sníž. přenesená",J1224,0)</f>
        <v>0</v>
      </c>
      <c r="BI1224" s="145">
        <f>IF(N1224="nulová",J1224,0)</f>
        <v>0</v>
      </c>
      <c r="BJ1224" s="19" t="s">
        <v>88</v>
      </c>
      <c r="BK1224" s="145">
        <f>ROUND(I1224*H1224,2)</f>
        <v>0</v>
      </c>
      <c r="BL1224" s="19" t="s">
        <v>98</v>
      </c>
      <c r="BM1224" s="144" t="s">
        <v>1527</v>
      </c>
    </row>
    <row r="1225" spans="2:65" s="1" customFormat="1" ht="10.199999999999999">
      <c r="B1225" s="34"/>
      <c r="D1225" s="146" t="s">
        <v>271</v>
      </c>
      <c r="F1225" s="147" t="s">
        <v>1528</v>
      </c>
      <c r="I1225" s="148"/>
      <c r="L1225" s="34"/>
      <c r="M1225" s="149"/>
      <c r="T1225" s="55"/>
      <c r="AT1225" s="19" t="s">
        <v>271</v>
      </c>
      <c r="AU1225" s="19" t="s">
        <v>88</v>
      </c>
    </row>
    <row r="1226" spans="2:65" s="13" customFormat="1" ht="10.199999999999999">
      <c r="B1226" s="157"/>
      <c r="D1226" s="151" t="s">
        <v>288</v>
      </c>
      <c r="E1226" s="158" t="s">
        <v>19</v>
      </c>
      <c r="F1226" s="159" t="s">
        <v>1529</v>
      </c>
      <c r="H1226" s="160">
        <v>2679.1309999999999</v>
      </c>
      <c r="I1226" s="161"/>
      <c r="L1226" s="157"/>
      <c r="M1226" s="162"/>
      <c r="T1226" s="163"/>
      <c r="AT1226" s="158" t="s">
        <v>288</v>
      </c>
      <c r="AU1226" s="158" t="s">
        <v>88</v>
      </c>
      <c r="AV1226" s="13" t="s">
        <v>88</v>
      </c>
      <c r="AW1226" s="13" t="s">
        <v>37</v>
      </c>
      <c r="AX1226" s="13" t="s">
        <v>83</v>
      </c>
      <c r="AY1226" s="158" t="s">
        <v>263</v>
      </c>
    </row>
    <row r="1227" spans="2:65" s="1" customFormat="1" ht="21.75" customHeight="1">
      <c r="B1227" s="34"/>
      <c r="C1227" s="133" t="s">
        <v>1530</v>
      </c>
      <c r="D1227" s="133" t="s">
        <v>265</v>
      </c>
      <c r="E1227" s="134" t="s">
        <v>1531</v>
      </c>
      <c r="F1227" s="135" t="s">
        <v>1532</v>
      </c>
      <c r="G1227" s="136" t="s">
        <v>378</v>
      </c>
      <c r="H1227" s="137">
        <v>520.73500000000001</v>
      </c>
      <c r="I1227" s="138"/>
      <c r="J1227" s="139">
        <f>ROUND(I1227*H1227,2)</f>
        <v>0</v>
      </c>
      <c r="K1227" s="135" t="s">
        <v>269</v>
      </c>
      <c r="L1227" s="34"/>
      <c r="M1227" s="140" t="s">
        <v>19</v>
      </c>
      <c r="N1227" s="141" t="s">
        <v>48</v>
      </c>
      <c r="P1227" s="142">
        <f>O1227*H1227</f>
        <v>0</v>
      </c>
      <c r="Q1227" s="142">
        <v>5.5199999999999997E-3</v>
      </c>
      <c r="R1227" s="142">
        <f>Q1227*H1227</f>
        <v>2.8744572000000002</v>
      </c>
      <c r="S1227" s="142">
        <v>0</v>
      </c>
      <c r="T1227" s="143">
        <f>S1227*H1227</f>
        <v>0</v>
      </c>
      <c r="AR1227" s="144" t="s">
        <v>98</v>
      </c>
      <c r="AT1227" s="144" t="s">
        <v>265</v>
      </c>
      <c r="AU1227" s="144" t="s">
        <v>88</v>
      </c>
      <c r="AY1227" s="19" t="s">
        <v>263</v>
      </c>
      <c r="BE1227" s="145">
        <f>IF(N1227="základní",J1227,0)</f>
        <v>0</v>
      </c>
      <c r="BF1227" s="145">
        <f>IF(N1227="snížená",J1227,0)</f>
        <v>0</v>
      </c>
      <c r="BG1227" s="145">
        <f>IF(N1227="zákl. přenesená",J1227,0)</f>
        <v>0</v>
      </c>
      <c r="BH1227" s="145">
        <f>IF(N1227="sníž. přenesená",J1227,0)</f>
        <v>0</v>
      </c>
      <c r="BI1227" s="145">
        <f>IF(N1227="nulová",J1227,0)</f>
        <v>0</v>
      </c>
      <c r="BJ1227" s="19" t="s">
        <v>88</v>
      </c>
      <c r="BK1227" s="145">
        <f>ROUND(I1227*H1227,2)</f>
        <v>0</v>
      </c>
      <c r="BL1227" s="19" t="s">
        <v>98</v>
      </c>
      <c r="BM1227" s="144" t="s">
        <v>1533</v>
      </c>
    </row>
    <row r="1228" spans="2:65" s="1" customFormat="1" ht="10.199999999999999">
      <c r="B1228" s="34"/>
      <c r="D1228" s="146" t="s">
        <v>271</v>
      </c>
      <c r="F1228" s="147" t="s">
        <v>1534</v>
      </c>
      <c r="I1228" s="148"/>
      <c r="L1228" s="34"/>
      <c r="M1228" s="149"/>
      <c r="T1228" s="55"/>
      <c r="AT1228" s="19" t="s">
        <v>271</v>
      </c>
      <c r="AU1228" s="19" t="s">
        <v>88</v>
      </c>
    </row>
    <row r="1229" spans="2:65" s="12" customFormat="1" ht="10.199999999999999">
      <c r="B1229" s="150"/>
      <c r="D1229" s="151" t="s">
        <v>288</v>
      </c>
      <c r="E1229" s="152" t="s">
        <v>19</v>
      </c>
      <c r="F1229" s="153" t="s">
        <v>1471</v>
      </c>
      <c r="H1229" s="152" t="s">
        <v>19</v>
      </c>
      <c r="I1229" s="154"/>
      <c r="L1229" s="150"/>
      <c r="M1229" s="155"/>
      <c r="T1229" s="156"/>
      <c r="AT1229" s="152" t="s">
        <v>288</v>
      </c>
      <c r="AU1229" s="152" t="s">
        <v>88</v>
      </c>
      <c r="AV1229" s="12" t="s">
        <v>83</v>
      </c>
      <c r="AW1229" s="12" t="s">
        <v>37</v>
      </c>
      <c r="AX1229" s="12" t="s">
        <v>76</v>
      </c>
      <c r="AY1229" s="152" t="s">
        <v>263</v>
      </c>
    </row>
    <row r="1230" spans="2:65" s="13" customFormat="1" ht="10.199999999999999">
      <c r="B1230" s="157"/>
      <c r="D1230" s="151" t="s">
        <v>288</v>
      </c>
      <c r="E1230" s="158" t="s">
        <v>19</v>
      </c>
      <c r="F1230" s="159" t="s">
        <v>1535</v>
      </c>
      <c r="H1230" s="160">
        <v>216.554</v>
      </c>
      <c r="I1230" s="161"/>
      <c r="L1230" s="157"/>
      <c r="M1230" s="162"/>
      <c r="T1230" s="163"/>
      <c r="AT1230" s="158" t="s">
        <v>288</v>
      </c>
      <c r="AU1230" s="158" t="s">
        <v>88</v>
      </c>
      <c r="AV1230" s="13" t="s">
        <v>88</v>
      </c>
      <c r="AW1230" s="13" t="s">
        <v>37</v>
      </c>
      <c r="AX1230" s="13" t="s">
        <v>76</v>
      </c>
      <c r="AY1230" s="158" t="s">
        <v>263</v>
      </c>
    </row>
    <row r="1231" spans="2:65" s="13" customFormat="1" ht="10.199999999999999">
      <c r="B1231" s="157"/>
      <c r="D1231" s="151" t="s">
        <v>288</v>
      </c>
      <c r="E1231" s="158" t="s">
        <v>19</v>
      </c>
      <c r="F1231" s="159" t="s">
        <v>1536</v>
      </c>
      <c r="H1231" s="160">
        <v>187.41900000000001</v>
      </c>
      <c r="I1231" s="161"/>
      <c r="L1231" s="157"/>
      <c r="M1231" s="162"/>
      <c r="T1231" s="163"/>
      <c r="AT1231" s="158" t="s">
        <v>288</v>
      </c>
      <c r="AU1231" s="158" t="s">
        <v>88</v>
      </c>
      <c r="AV1231" s="13" t="s">
        <v>88</v>
      </c>
      <c r="AW1231" s="13" t="s">
        <v>37</v>
      </c>
      <c r="AX1231" s="13" t="s">
        <v>76</v>
      </c>
      <c r="AY1231" s="158" t="s">
        <v>263</v>
      </c>
    </row>
    <row r="1232" spans="2:65" s="13" customFormat="1" ht="10.199999999999999">
      <c r="B1232" s="157"/>
      <c r="D1232" s="151" t="s">
        <v>288</v>
      </c>
      <c r="E1232" s="158" t="s">
        <v>19</v>
      </c>
      <c r="F1232" s="159" t="s">
        <v>1537</v>
      </c>
      <c r="H1232" s="160">
        <v>38.162999999999997</v>
      </c>
      <c r="I1232" s="161"/>
      <c r="L1232" s="157"/>
      <c r="M1232" s="162"/>
      <c r="T1232" s="163"/>
      <c r="AT1232" s="158" t="s">
        <v>288</v>
      </c>
      <c r="AU1232" s="158" t="s">
        <v>88</v>
      </c>
      <c r="AV1232" s="13" t="s">
        <v>88</v>
      </c>
      <c r="AW1232" s="13" t="s">
        <v>37</v>
      </c>
      <c r="AX1232" s="13" t="s">
        <v>76</v>
      </c>
      <c r="AY1232" s="158" t="s">
        <v>263</v>
      </c>
    </row>
    <row r="1233" spans="2:65" s="13" customFormat="1" ht="10.199999999999999">
      <c r="B1233" s="157"/>
      <c r="D1233" s="151" t="s">
        <v>288</v>
      </c>
      <c r="E1233" s="158" t="s">
        <v>19</v>
      </c>
      <c r="F1233" s="159" t="s">
        <v>1538</v>
      </c>
      <c r="H1233" s="160">
        <v>5.665</v>
      </c>
      <c r="I1233" s="161"/>
      <c r="L1233" s="157"/>
      <c r="M1233" s="162"/>
      <c r="T1233" s="163"/>
      <c r="AT1233" s="158" t="s">
        <v>288</v>
      </c>
      <c r="AU1233" s="158" t="s">
        <v>88</v>
      </c>
      <c r="AV1233" s="13" t="s">
        <v>88</v>
      </c>
      <c r="AW1233" s="13" t="s">
        <v>37</v>
      </c>
      <c r="AX1233" s="13" t="s">
        <v>76</v>
      </c>
      <c r="AY1233" s="158" t="s">
        <v>263</v>
      </c>
    </row>
    <row r="1234" spans="2:65" s="13" customFormat="1" ht="10.199999999999999">
      <c r="B1234" s="157"/>
      <c r="D1234" s="151" t="s">
        <v>288</v>
      </c>
      <c r="E1234" s="158" t="s">
        <v>19</v>
      </c>
      <c r="F1234" s="159" t="s">
        <v>1539</v>
      </c>
      <c r="H1234" s="160">
        <v>0.77</v>
      </c>
      <c r="I1234" s="161"/>
      <c r="L1234" s="157"/>
      <c r="M1234" s="162"/>
      <c r="T1234" s="163"/>
      <c r="AT1234" s="158" t="s">
        <v>288</v>
      </c>
      <c r="AU1234" s="158" t="s">
        <v>88</v>
      </c>
      <c r="AV1234" s="13" t="s">
        <v>88</v>
      </c>
      <c r="AW1234" s="13" t="s">
        <v>37</v>
      </c>
      <c r="AX1234" s="13" t="s">
        <v>76</v>
      </c>
      <c r="AY1234" s="158" t="s">
        <v>263</v>
      </c>
    </row>
    <row r="1235" spans="2:65" s="12" customFormat="1" ht="10.199999999999999">
      <c r="B1235" s="150"/>
      <c r="D1235" s="151" t="s">
        <v>288</v>
      </c>
      <c r="E1235" s="152" t="s">
        <v>19</v>
      </c>
      <c r="F1235" s="153" t="s">
        <v>1478</v>
      </c>
      <c r="H1235" s="152" t="s">
        <v>19</v>
      </c>
      <c r="I1235" s="154"/>
      <c r="L1235" s="150"/>
      <c r="M1235" s="155"/>
      <c r="T1235" s="156"/>
      <c r="AT1235" s="152" t="s">
        <v>288</v>
      </c>
      <c r="AU1235" s="152" t="s">
        <v>88</v>
      </c>
      <c r="AV1235" s="12" t="s">
        <v>83</v>
      </c>
      <c r="AW1235" s="12" t="s">
        <v>37</v>
      </c>
      <c r="AX1235" s="12" t="s">
        <v>76</v>
      </c>
      <c r="AY1235" s="152" t="s">
        <v>263</v>
      </c>
    </row>
    <row r="1236" spans="2:65" s="12" customFormat="1" ht="10.199999999999999">
      <c r="B1236" s="150"/>
      <c r="D1236" s="151" t="s">
        <v>288</v>
      </c>
      <c r="E1236" s="152" t="s">
        <v>19</v>
      </c>
      <c r="F1236" s="153" t="s">
        <v>1540</v>
      </c>
      <c r="H1236" s="152" t="s">
        <v>19</v>
      </c>
      <c r="I1236" s="154"/>
      <c r="L1236" s="150"/>
      <c r="M1236" s="155"/>
      <c r="T1236" s="156"/>
      <c r="AT1236" s="152" t="s">
        <v>288</v>
      </c>
      <c r="AU1236" s="152" t="s">
        <v>88</v>
      </c>
      <c r="AV1236" s="12" t="s">
        <v>83</v>
      </c>
      <c r="AW1236" s="12" t="s">
        <v>37</v>
      </c>
      <c r="AX1236" s="12" t="s">
        <v>76</v>
      </c>
      <c r="AY1236" s="152" t="s">
        <v>263</v>
      </c>
    </row>
    <row r="1237" spans="2:65" s="13" customFormat="1" ht="10.199999999999999">
      <c r="B1237" s="157"/>
      <c r="D1237" s="151" t="s">
        <v>288</v>
      </c>
      <c r="E1237" s="158" t="s">
        <v>19</v>
      </c>
      <c r="F1237" s="159" t="s">
        <v>1541</v>
      </c>
      <c r="H1237" s="160">
        <v>72.164000000000001</v>
      </c>
      <c r="I1237" s="161"/>
      <c r="L1237" s="157"/>
      <c r="M1237" s="162"/>
      <c r="T1237" s="163"/>
      <c r="AT1237" s="158" t="s">
        <v>288</v>
      </c>
      <c r="AU1237" s="158" t="s">
        <v>88</v>
      </c>
      <c r="AV1237" s="13" t="s">
        <v>88</v>
      </c>
      <c r="AW1237" s="13" t="s">
        <v>37</v>
      </c>
      <c r="AX1237" s="13" t="s">
        <v>76</v>
      </c>
      <c r="AY1237" s="158" t="s">
        <v>263</v>
      </c>
    </row>
    <row r="1238" spans="2:65" s="12" customFormat="1" ht="10.199999999999999">
      <c r="B1238" s="150"/>
      <c r="D1238" s="151" t="s">
        <v>288</v>
      </c>
      <c r="E1238" s="152" t="s">
        <v>19</v>
      </c>
      <c r="F1238" s="153" t="s">
        <v>788</v>
      </c>
      <c r="H1238" s="152" t="s">
        <v>19</v>
      </c>
      <c r="I1238" s="154"/>
      <c r="L1238" s="150"/>
      <c r="M1238" s="155"/>
      <c r="T1238" s="156"/>
      <c r="AT1238" s="152" t="s">
        <v>288</v>
      </c>
      <c r="AU1238" s="152" t="s">
        <v>88</v>
      </c>
      <c r="AV1238" s="12" t="s">
        <v>83</v>
      </c>
      <c r="AW1238" s="12" t="s">
        <v>37</v>
      </c>
      <c r="AX1238" s="12" t="s">
        <v>76</v>
      </c>
      <c r="AY1238" s="152" t="s">
        <v>263</v>
      </c>
    </row>
    <row r="1239" spans="2:65" s="15" customFormat="1" ht="10.199999999999999">
      <c r="B1239" s="171"/>
      <c r="D1239" s="151" t="s">
        <v>288</v>
      </c>
      <c r="E1239" s="172" t="s">
        <v>19</v>
      </c>
      <c r="F1239" s="173" t="s">
        <v>355</v>
      </c>
      <c r="H1239" s="174">
        <v>520.73500000000001</v>
      </c>
      <c r="I1239" s="175"/>
      <c r="L1239" s="171"/>
      <c r="M1239" s="176"/>
      <c r="T1239" s="177"/>
      <c r="AT1239" s="172" t="s">
        <v>288</v>
      </c>
      <c r="AU1239" s="172" t="s">
        <v>88</v>
      </c>
      <c r="AV1239" s="15" t="s">
        <v>98</v>
      </c>
      <c r="AW1239" s="15" t="s">
        <v>37</v>
      </c>
      <c r="AX1239" s="15" t="s">
        <v>83</v>
      </c>
      <c r="AY1239" s="172" t="s">
        <v>263</v>
      </c>
    </row>
    <row r="1240" spans="2:65" s="1" customFormat="1" ht="24.15" customHeight="1">
      <c r="B1240" s="34"/>
      <c r="C1240" s="133" t="s">
        <v>1542</v>
      </c>
      <c r="D1240" s="133" t="s">
        <v>265</v>
      </c>
      <c r="E1240" s="134" t="s">
        <v>1543</v>
      </c>
      <c r="F1240" s="135" t="s">
        <v>1544</v>
      </c>
      <c r="G1240" s="136" t="s">
        <v>378</v>
      </c>
      <c r="H1240" s="137">
        <v>520.73500000000001</v>
      </c>
      <c r="I1240" s="138"/>
      <c r="J1240" s="139">
        <f>ROUND(I1240*H1240,2)</f>
        <v>0</v>
      </c>
      <c r="K1240" s="135" t="s">
        <v>269</v>
      </c>
      <c r="L1240" s="34"/>
      <c r="M1240" s="140" t="s">
        <v>19</v>
      </c>
      <c r="N1240" s="141" t="s">
        <v>48</v>
      </c>
      <c r="P1240" s="142">
        <f>O1240*H1240</f>
        <v>0</v>
      </c>
      <c r="Q1240" s="142">
        <v>0</v>
      </c>
      <c r="R1240" s="142">
        <f>Q1240*H1240</f>
        <v>0</v>
      </c>
      <c r="S1240" s="142">
        <v>0</v>
      </c>
      <c r="T1240" s="143">
        <f>S1240*H1240</f>
        <v>0</v>
      </c>
      <c r="AR1240" s="144" t="s">
        <v>98</v>
      </c>
      <c r="AT1240" s="144" t="s">
        <v>265</v>
      </c>
      <c r="AU1240" s="144" t="s">
        <v>88</v>
      </c>
      <c r="AY1240" s="19" t="s">
        <v>263</v>
      </c>
      <c r="BE1240" s="145">
        <f>IF(N1240="základní",J1240,0)</f>
        <v>0</v>
      </c>
      <c r="BF1240" s="145">
        <f>IF(N1240="snížená",J1240,0)</f>
        <v>0</v>
      </c>
      <c r="BG1240" s="145">
        <f>IF(N1240="zákl. přenesená",J1240,0)</f>
        <v>0</v>
      </c>
      <c r="BH1240" s="145">
        <f>IF(N1240="sníž. přenesená",J1240,0)</f>
        <v>0</v>
      </c>
      <c r="BI1240" s="145">
        <f>IF(N1240="nulová",J1240,0)</f>
        <v>0</v>
      </c>
      <c r="BJ1240" s="19" t="s">
        <v>88</v>
      </c>
      <c r="BK1240" s="145">
        <f>ROUND(I1240*H1240,2)</f>
        <v>0</v>
      </c>
      <c r="BL1240" s="19" t="s">
        <v>98</v>
      </c>
      <c r="BM1240" s="144" t="s">
        <v>1545</v>
      </c>
    </row>
    <row r="1241" spans="2:65" s="1" customFormat="1" ht="10.199999999999999">
      <c r="B1241" s="34"/>
      <c r="D1241" s="146" t="s">
        <v>271</v>
      </c>
      <c r="F1241" s="147" t="s">
        <v>1546</v>
      </c>
      <c r="I1241" s="148"/>
      <c r="L1241" s="34"/>
      <c r="M1241" s="149"/>
      <c r="T1241" s="55"/>
      <c r="AT1241" s="19" t="s">
        <v>271</v>
      </c>
      <c r="AU1241" s="19" t="s">
        <v>88</v>
      </c>
    </row>
    <row r="1242" spans="2:65" s="13" customFormat="1" ht="10.199999999999999">
      <c r="B1242" s="157"/>
      <c r="D1242" s="151" t="s">
        <v>288</v>
      </c>
      <c r="E1242" s="158" t="s">
        <v>19</v>
      </c>
      <c r="F1242" s="159" t="s">
        <v>1547</v>
      </c>
      <c r="H1242" s="160">
        <v>520.73500000000001</v>
      </c>
      <c r="I1242" s="161"/>
      <c r="L1242" s="157"/>
      <c r="M1242" s="162"/>
      <c r="T1242" s="163"/>
      <c r="AT1242" s="158" t="s">
        <v>288</v>
      </c>
      <c r="AU1242" s="158" t="s">
        <v>88</v>
      </c>
      <c r="AV1242" s="13" t="s">
        <v>88</v>
      </c>
      <c r="AW1242" s="13" t="s">
        <v>37</v>
      </c>
      <c r="AX1242" s="13" t="s">
        <v>83</v>
      </c>
      <c r="AY1242" s="158" t="s">
        <v>263</v>
      </c>
    </row>
    <row r="1243" spans="2:65" s="1" customFormat="1" ht="24.15" customHeight="1">
      <c r="B1243" s="34"/>
      <c r="C1243" s="133" t="s">
        <v>1548</v>
      </c>
      <c r="D1243" s="133" t="s">
        <v>265</v>
      </c>
      <c r="E1243" s="134" t="s">
        <v>1549</v>
      </c>
      <c r="F1243" s="135" t="s">
        <v>1550</v>
      </c>
      <c r="G1243" s="136" t="s">
        <v>378</v>
      </c>
      <c r="H1243" s="137">
        <v>2448.9969999999998</v>
      </c>
      <c r="I1243" s="138"/>
      <c r="J1243" s="139">
        <f>ROUND(I1243*H1243,2)</f>
        <v>0</v>
      </c>
      <c r="K1243" s="135" t="s">
        <v>269</v>
      </c>
      <c r="L1243" s="34"/>
      <c r="M1243" s="140" t="s">
        <v>19</v>
      </c>
      <c r="N1243" s="141" t="s">
        <v>48</v>
      </c>
      <c r="P1243" s="142">
        <f>O1243*H1243</f>
        <v>0</v>
      </c>
      <c r="Q1243" s="142">
        <v>8.8000000000000003E-4</v>
      </c>
      <c r="R1243" s="142">
        <f>Q1243*H1243</f>
        <v>2.1551173599999998</v>
      </c>
      <c r="S1243" s="142">
        <v>0</v>
      </c>
      <c r="T1243" s="143">
        <f>S1243*H1243</f>
        <v>0</v>
      </c>
      <c r="AR1243" s="144" t="s">
        <v>98</v>
      </c>
      <c r="AT1243" s="144" t="s">
        <v>265</v>
      </c>
      <c r="AU1243" s="144" t="s">
        <v>88</v>
      </c>
      <c r="AY1243" s="19" t="s">
        <v>263</v>
      </c>
      <c r="BE1243" s="145">
        <f>IF(N1243="základní",J1243,0)</f>
        <v>0</v>
      </c>
      <c r="BF1243" s="145">
        <f>IF(N1243="snížená",J1243,0)</f>
        <v>0</v>
      </c>
      <c r="BG1243" s="145">
        <f>IF(N1243="zákl. přenesená",J1243,0)</f>
        <v>0</v>
      </c>
      <c r="BH1243" s="145">
        <f>IF(N1243="sníž. přenesená",J1243,0)</f>
        <v>0</v>
      </c>
      <c r="BI1243" s="145">
        <f>IF(N1243="nulová",J1243,0)</f>
        <v>0</v>
      </c>
      <c r="BJ1243" s="19" t="s">
        <v>88</v>
      </c>
      <c r="BK1243" s="145">
        <f>ROUND(I1243*H1243,2)</f>
        <v>0</v>
      </c>
      <c r="BL1243" s="19" t="s">
        <v>98</v>
      </c>
      <c r="BM1243" s="144" t="s">
        <v>1551</v>
      </c>
    </row>
    <row r="1244" spans="2:65" s="1" customFormat="1" ht="10.199999999999999">
      <c r="B1244" s="34"/>
      <c r="D1244" s="146" t="s">
        <v>271</v>
      </c>
      <c r="F1244" s="147" t="s">
        <v>1552</v>
      </c>
      <c r="I1244" s="148"/>
      <c r="L1244" s="34"/>
      <c r="M1244" s="149"/>
      <c r="T1244" s="55"/>
      <c r="AT1244" s="19" t="s">
        <v>271</v>
      </c>
      <c r="AU1244" s="19" t="s">
        <v>88</v>
      </c>
    </row>
    <row r="1245" spans="2:65" s="13" customFormat="1" ht="10.199999999999999">
      <c r="B1245" s="157"/>
      <c r="D1245" s="151" t="s">
        <v>288</v>
      </c>
      <c r="E1245" s="158" t="s">
        <v>19</v>
      </c>
      <c r="F1245" s="159" t="s">
        <v>1553</v>
      </c>
      <c r="H1245" s="160">
        <v>13.045999999999999</v>
      </c>
      <c r="I1245" s="161"/>
      <c r="L1245" s="157"/>
      <c r="M1245" s="162"/>
      <c r="T1245" s="163"/>
      <c r="AT1245" s="158" t="s">
        <v>288</v>
      </c>
      <c r="AU1245" s="158" t="s">
        <v>88</v>
      </c>
      <c r="AV1245" s="13" t="s">
        <v>88</v>
      </c>
      <c r="AW1245" s="13" t="s">
        <v>37</v>
      </c>
      <c r="AX1245" s="13" t="s">
        <v>76</v>
      </c>
      <c r="AY1245" s="158" t="s">
        <v>263</v>
      </c>
    </row>
    <row r="1246" spans="2:65" s="13" customFormat="1" ht="10.199999999999999">
      <c r="B1246" s="157"/>
      <c r="D1246" s="151" t="s">
        <v>288</v>
      </c>
      <c r="E1246" s="158" t="s">
        <v>19</v>
      </c>
      <c r="F1246" s="159" t="s">
        <v>1554</v>
      </c>
      <c r="H1246" s="160">
        <v>61.688000000000002</v>
      </c>
      <c r="I1246" s="161"/>
      <c r="L1246" s="157"/>
      <c r="M1246" s="162"/>
      <c r="T1246" s="163"/>
      <c r="AT1246" s="158" t="s">
        <v>288</v>
      </c>
      <c r="AU1246" s="158" t="s">
        <v>88</v>
      </c>
      <c r="AV1246" s="13" t="s">
        <v>88</v>
      </c>
      <c r="AW1246" s="13" t="s">
        <v>37</v>
      </c>
      <c r="AX1246" s="13" t="s">
        <v>76</v>
      </c>
      <c r="AY1246" s="158" t="s">
        <v>263</v>
      </c>
    </row>
    <row r="1247" spans="2:65" s="12" customFormat="1" ht="10.199999999999999">
      <c r="B1247" s="150"/>
      <c r="D1247" s="151" t="s">
        <v>288</v>
      </c>
      <c r="E1247" s="152" t="s">
        <v>19</v>
      </c>
      <c r="F1247" s="153" t="s">
        <v>1478</v>
      </c>
      <c r="H1247" s="152" t="s">
        <v>19</v>
      </c>
      <c r="I1247" s="154"/>
      <c r="L1247" s="150"/>
      <c r="M1247" s="155"/>
      <c r="T1247" s="156"/>
      <c r="AT1247" s="152" t="s">
        <v>288</v>
      </c>
      <c r="AU1247" s="152" t="s">
        <v>88</v>
      </c>
      <c r="AV1247" s="12" t="s">
        <v>83</v>
      </c>
      <c r="AW1247" s="12" t="s">
        <v>37</v>
      </c>
      <c r="AX1247" s="12" t="s">
        <v>76</v>
      </c>
      <c r="AY1247" s="152" t="s">
        <v>263</v>
      </c>
    </row>
    <row r="1248" spans="2:65" s="12" customFormat="1" ht="10.199999999999999">
      <c r="B1248" s="150"/>
      <c r="D1248" s="151" t="s">
        <v>288</v>
      </c>
      <c r="E1248" s="152" t="s">
        <v>19</v>
      </c>
      <c r="F1248" s="153" t="s">
        <v>1479</v>
      </c>
      <c r="H1248" s="152" t="s">
        <v>19</v>
      </c>
      <c r="I1248" s="154"/>
      <c r="L1248" s="150"/>
      <c r="M1248" s="155"/>
      <c r="T1248" s="156"/>
      <c r="AT1248" s="152" t="s">
        <v>288</v>
      </c>
      <c r="AU1248" s="152" t="s">
        <v>88</v>
      </c>
      <c r="AV1248" s="12" t="s">
        <v>83</v>
      </c>
      <c r="AW1248" s="12" t="s">
        <v>37</v>
      </c>
      <c r="AX1248" s="12" t="s">
        <v>76</v>
      </c>
      <c r="AY1248" s="152" t="s">
        <v>263</v>
      </c>
    </row>
    <row r="1249" spans="2:51" s="13" customFormat="1" ht="10.199999999999999">
      <c r="B1249" s="157"/>
      <c r="D1249" s="151" t="s">
        <v>288</v>
      </c>
      <c r="E1249" s="158" t="s">
        <v>19</v>
      </c>
      <c r="F1249" s="159" t="s">
        <v>1505</v>
      </c>
      <c r="H1249" s="160">
        <v>287.67399999999998</v>
      </c>
      <c r="I1249" s="161"/>
      <c r="L1249" s="157"/>
      <c r="M1249" s="162"/>
      <c r="T1249" s="163"/>
      <c r="AT1249" s="158" t="s">
        <v>288</v>
      </c>
      <c r="AU1249" s="158" t="s">
        <v>88</v>
      </c>
      <c r="AV1249" s="13" t="s">
        <v>88</v>
      </c>
      <c r="AW1249" s="13" t="s">
        <v>37</v>
      </c>
      <c r="AX1249" s="13" t="s">
        <v>76</v>
      </c>
      <c r="AY1249" s="158" t="s">
        <v>263</v>
      </c>
    </row>
    <row r="1250" spans="2:51" s="13" customFormat="1" ht="10.199999999999999">
      <c r="B1250" s="157"/>
      <c r="D1250" s="151" t="s">
        <v>288</v>
      </c>
      <c r="E1250" s="158" t="s">
        <v>19</v>
      </c>
      <c r="F1250" s="159" t="s">
        <v>1555</v>
      </c>
      <c r="H1250" s="160">
        <v>151.33099999999999</v>
      </c>
      <c r="I1250" s="161"/>
      <c r="L1250" s="157"/>
      <c r="M1250" s="162"/>
      <c r="T1250" s="163"/>
      <c r="AT1250" s="158" t="s">
        <v>288</v>
      </c>
      <c r="AU1250" s="158" t="s">
        <v>88</v>
      </c>
      <c r="AV1250" s="13" t="s">
        <v>88</v>
      </c>
      <c r="AW1250" s="13" t="s">
        <v>37</v>
      </c>
      <c r="AX1250" s="13" t="s">
        <v>76</v>
      </c>
      <c r="AY1250" s="158" t="s">
        <v>263</v>
      </c>
    </row>
    <row r="1251" spans="2:51" s="12" customFormat="1" ht="10.199999999999999">
      <c r="B1251" s="150"/>
      <c r="D1251" s="151" t="s">
        <v>288</v>
      </c>
      <c r="E1251" s="152" t="s">
        <v>19</v>
      </c>
      <c r="F1251" s="153" t="s">
        <v>788</v>
      </c>
      <c r="H1251" s="152" t="s">
        <v>19</v>
      </c>
      <c r="I1251" s="154"/>
      <c r="L1251" s="150"/>
      <c r="M1251" s="155"/>
      <c r="T1251" s="156"/>
      <c r="AT1251" s="152" t="s">
        <v>288</v>
      </c>
      <c r="AU1251" s="152" t="s">
        <v>88</v>
      </c>
      <c r="AV1251" s="12" t="s">
        <v>83</v>
      </c>
      <c r="AW1251" s="12" t="s">
        <v>37</v>
      </c>
      <c r="AX1251" s="12" t="s">
        <v>76</v>
      </c>
      <c r="AY1251" s="152" t="s">
        <v>263</v>
      </c>
    </row>
    <row r="1252" spans="2:51" s="12" customFormat="1" ht="10.199999999999999">
      <c r="B1252" s="150"/>
      <c r="D1252" s="151" t="s">
        <v>288</v>
      </c>
      <c r="E1252" s="152" t="s">
        <v>19</v>
      </c>
      <c r="F1252" s="153" t="s">
        <v>1483</v>
      </c>
      <c r="H1252" s="152" t="s">
        <v>19</v>
      </c>
      <c r="I1252" s="154"/>
      <c r="L1252" s="150"/>
      <c r="M1252" s="155"/>
      <c r="T1252" s="156"/>
      <c r="AT1252" s="152" t="s">
        <v>288</v>
      </c>
      <c r="AU1252" s="152" t="s">
        <v>88</v>
      </c>
      <c r="AV1252" s="12" t="s">
        <v>83</v>
      </c>
      <c r="AW1252" s="12" t="s">
        <v>37</v>
      </c>
      <c r="AX1252" s="12" t="s">
        <v>76</v>
      </c>
      <c r="AY1252" s="152" t="s">
        <v>263</v>
      </c>
    </row>
    <row r="1253" spans="2:51" s="13" customFormat="1" ht="10.199999999999999">
      <c r="B1253" s="157"/>
      <c r="D1253" s="151" t="s">
        <v>288</v>
      </c>
      <c r="E1253" s="158" t="s">
        <v>19</v>
      </c>
      <c r="F1253" s="159" t="s">
        <v>1505</v>
      </c>
      <c r="H1253" s="160">
        <v>287.67399999999998</v>
      </c>
      <c r="I1253" s="161"/>
      <c r="L1253" s="157"/>
      <c r="M1253" s="162"/>
      <c r="T1253" s="163"/>
      <c r="AT1253" s="158" t="s">
        <v>288</v>
      </c>
      <c r="AU1253" s="158" t="s">
        <v>88</v>
      </c>
      <c r="AV1253" s="13" t="s">
        <v>88</v>
      </c>
      <c r="AW1253" s="13" t="s">
        <v>37</v>
      </c>
      <c r="AX1253" s="13" t="s">
        <v>76</v>
      </c>
      <c r="AY1253" s="158" t="s">
        <v>263</v>
      </c>
    </row>
    <row r="1254" spans="2:51" s="13" customFormat="1" ht="10.199999999999999">
      <c r="B1254" s="157"/>
      <c r="D1254" s="151" t="s">
        <v>288</v>
      </c>
      <c r="E1254" s="158" t="s">
        <v>19</v>
      </c>
      <c r="F1254" s="159" t="s">
        <v>1556</v>
      </c>
      <c r="H1254" s="160">
        <v>210.88300000000001</v>
      </c>
      <c r="I1254" s="161"/>
      <c r="L1254" s="157"/>
      <c r="M1254" s="162"/>
      <c r="T1254" s="163"/>
      <c r="AT1254" s="158" t="s">
        <v>288</v>
      </c>
      <c r="AU1254" s="158" t="s">
        <v>88</v>
      </c>
      <c r="AV1254" s="13" t="s">
        <v>88</v>
      </c>
      <c r="AW1254" s="13" t="s">
        <v>37</v>
      </c>
      <c r="AX1254" s="13" t="s">
        <v>76</v>
      </c>
      <c r="AY1254" s="158" t="s">
        <v>263</v>
      </c>
    </row>
    <row r="1255" spans="2:51" s="12" customFormat="1" ht="10.199999999999999">
      <c r="B1255" s="150"/>
      <c r="D1255" s="151" t="s">
        <v>288</v>
      </c>
      <c r="E1255" s="152" t="s">
        <v>19</v>
      </c>
      <c r="F1255" s="153" t="s">
        <v>798</v>
      </c>
      <c r="H1255" s="152" t="s">
        <v>19</v>
      </c>
      <c r="I1255" s="154"/>
      <c r="L1255" s="150"/>
      <c r="M1255" s="155"/>
      <c r="T1255" s="156"/>
      <c r="AT1255" s="152" t="s">
        <v>288</v>
      </c>
      <c r="AU1255" s="152" t="s">
        <v>88</v>
      </c>
      <c r="AV1255" s="12" t="s">
        <v>83</v>
      </c>
      <c r="AW1255" s="12" t="s">
        <v>37</v>
      </c>
      <c r="AX1255" s="12" t="s">
        <v>76</v>
      </c>
      <c r="AY1255" s="152" t="s">
        <v>263</v>
      </c>
    </row>
    <row r="1256" spans="2:51" s="12" customFormat="1" ht="10.199999999999999">
      <c r="B1256" s="150"/>
      <c r="D1256" s="151" t="s">
        <v>288</v>
      </c>
      <c r="E1256" s="152" t="s">
        <v>19</v>
      </c>
      <c r="F1256" s="153" t="s">
        <v>1487</v>
      </c>
      <c r="H1256" s="152" t="s">
        <v>19</v>
      </c>
      <c r="I1256" s="154"/>
      <c r="L1256" s="150"/>
      <c r="M1256" s="155"/>
      <c r="T1256" s="156"/>
      <c r="AT1256" s="152" t="s">
        <v>288</v>
      </c>
      <c r="AU1256" s="152" t="s">
        <v>88</v>
      </c>
      <c r="AV1256" s="12" t="s">
        <v>83</v>
      </c>
      <c r="AW1256" s="12" t="s">
        <v>37</v>
      </c>
      <c r="AX1256" s="12" t="s">
        <v>76</v>
      </c>
      <c r="AY1256" s="152" t="s">
        <v>263</v>
      </c>
    </row>
    <row r="1257" spans="2:51" s="13" customFormat="1" ht="10.199999999999999">
      <c r="B1257" s="157"/>
      <c r="D1257" s="151" t="s">
        <v>288</v>
      </c>
      <c r="E1257" s="158" t="s">
        <v>19</v>
      </c>
      <c r="F1257" s="159" t="s">
        <v>1505</v>
      </c>
      <c r="H1257" s="160">
        <v>287.67399999999998</v>
      </c>
      <c r="I1257" s="161"/>
      <c r="L1257" s="157"/>
      <c r="M1257" s="162"/>
      <c r="T1257" s="163"/>
      <c r="AT1257" s="158" t="s">
        <v>288</v>
      </c>
      <c r="AU1257" s="158" t="s">
        <v>88</v>
      </c>
      <c r="AV1257" s="13" t="s">
        <v>88</v>
      </c>
      <c r="AW1257" s="13" t="s">
        <v>37</v>
      </c>
      <c r="AX1257" s="13" t="s">
        <v>76</v>
      </c>
      <c r="AY1257" s="158" t="s">
        <v>263</v>
      </c>
    </row>
    <row r="1258" spans="2:51" s="13" customFormat="1" ht="10.199999999999999">
      <c r="B1258" s="157"/>
      <c r="D1258" s="151" t="s">
        <v>288</v>
      </c>
      <c r="E1258" s="158" t="s">
        <v>19</v>
      </c>
      <c r="F1258" s="159" t="s">
        <v>1556</v>
      </c>
      <c r="H1258" s="160">
        <v>210.88300000000001</v>
      </c>
      <c r="I1258" s="161"/>
      <c r="L1258" s="157"/>
      <c r="M1258" s="162"/>
      <c r="T1258" s="163"/>
      <c r="AT1258" s="158" t="s">
        <v>288</v>
      </c>
      <c r="AU1258" s="158" t="s">
        <v>88</v>
      </c>
      <c r="AV1258" s="13" t="s">
        <v>88</v>
      </c>
      <c r="AW1258" s="13" t="s">
        <v>37</v>
      </c>
      <c r="AX1258" s="13" t="s">
        <v>76</v>
      </c>
      <c r="AY1258" s="158" t="s">
        <v>263</v>
      </c>
    </row>
    <row r="1259" spans="2:51" s="12" customFormat="1" ht="10.199999999999999">
      <c r="B1259" s="150"/>
      <c r="D1259" s="151" t="s">
        <v>288</v>
      </c>
      <c r="E1259" s="152" t="s">
        <v>19</v>
      </c>
      <c r="F1259" s="153" t="s">
        <v>801</v>
      </c>
      <c r="H1259" s="152" t="s">
        <v>19</v>
      </c>
      <c r="I1259" s="154"/>
      <c r="L1259" s="150"/>
      <c r="M1259" s="155"/>
      <c r="T1259" s="156"/>
      <c r="AT1259" s="152" t="s">
        <v>288</v>
      </c>
      <c r="AU1259" s="152" t="s">
        <v>88</v>
      </c>
      <c r="AV1259" s="12" t="s">
        <v>83</v>
      </c>
      <c r="AW1259" s="12" t="s">
        <v>37</v>
      </c>
      <c r="AX1259" s="12" t="s">
        <v>76</v>
      </c>
      <c r="AY1259" s="152" t="s">
        <v>263</v>
      </c>
    </row>
    <row r="1260" spans="2:51" s="12" customFormat="1" ht="10.199999999999999">
      <c r="B1260" s="150"/>
      <c r="D1260" s="151" t="s">
        <v>288</v>
      </c>
      <c r="E1260" s="152" t="s">
        <v>19</v>
      </c>
      <c r="F1260" s="153" t="s">
        <v>1488</v>
      </c>
      <c r="H1260" s="152" t="s">
        <v>19</v>
      </c>
      <c r="I1260" s="154"/>
      <c r="L1260" s="150"/>
      <c r="M1260" s="155"/>
      <c r="T1260" s="156"/>
      <c r="AT1260" s="152" t="s">
        <v>288</v>
      </c>
      <c r="AU1260" s="152" t="s">
        <v>88</v>
      </c>
      <c r="AV1260" s="12" t="s">
        <v>83</v>
      </c>
      <c r="AW1260" s="12" t="s">
        <v>37</v>
      </c>
      <c r="AX1260" s="12" t="s">
        <v>76</v>
      </c>
      <c r="AY1260" s="152" t="s">
        <v>263</v>
      </c>
    </row>
    <row r="1261" spans="2:51" s="13" customFormat="1" ht="10.199999999999999">
      <c r="B1261" s="157"/>
      <c r="D1261" s="151" t="s">
        <v>288</v>
      </c>
      <c r="E1261" s="158" t="s">
        <v>19</v>
      </c>
      <c r="F1261" s="159" t="s">
        <v>1505</v>
      </c>
      <c r="H1261" s="160">
        <v>287.67399999999998</v>
      </c>
      <c r="I1261" s="161"/>
      <c r="L1261" s="157"/>
      <c r="M1261" s="162"/>
      <c r="T1261" s="163"/>
      <c r="AT1261" s="158" t="s">
        <v>288</v>
      </c>
      <c r="AU1261" s="158" t="s">
        <v>88</v>
      </c>
      <c r="AV1261" s="13" t="s">
        <v>88</v>
      </c>
      <c r="AW1261" s="13" t="s">
        <v>37</v>
      </c>
      <c r="AX1261" s="13" t="s">
        <v>76</v>
      </c>
      <c r="AY1261" s="158" t="s">
        <v>263</v>
      </c>
    </row>
    <row r="1262" spans="2:51" s="13" customFormat="1" ht="10.199999999999999">
      <c r="B1262" s="157"/>
      <c r="D1262" s="151" t="s">
        <v>288</v>
      </c>
      <c r="E1262" s="158" t="s">
        <v>19</v>
      </c>
      <c r="F1262" s="159" t="s">
        <v>1557</v>
      </c>
      <c r="H1262" s="160">
        <v>151.53800000000001</v>
      </c>
      <c r="I1262" s="161"/>
      <c r="L1262" s="157"/>
      <c r="M1262" s="162"/>
      <c r="T1262" s="163"/>
      <c r="AT1262" s="158" t="s">
        <v>288</v>
      </c>
      <c r="AU1262" s="158" t="s">
        <v>88</v>
      </c>
      <c r="AV1262" s="13" t="s">
        <v>88</v>
      </c>
      <c r="AW1262" s="13" t="s">
        <v>37</v>
      </c>
      <c r="AX1262" s="13" t="s">
        <v>76</v>
      </c>
      <c r="AY1262" s="158" t="s">
        <v>263</v>
      </c>
    </row>
    <row r="1263" spans="2:51" s="12" customFormat="1" ht="10.199999999999999">
      <c r="B1263" s="150"/>
      <c r="D1263" s="151" t="s">
        <v>288</v>
      </c>
      <c r="E1263" s="152" t="s">
        <v>19</v>
      </c>
      <c r="F1263" s="153" t="s">
        <v>1517</v>
      </c>
      <c r="H1263" s="152" t="s">
        <v>19</v>
      </c>
      <c r="I1263" s="154"/>
      <c r="L1263" s="150"/>
      <c r="M1263" s="155"/>
      <c r="T1263" s="156"/>
      <c r="AT1263" s="152" t="s">
        <v>288</v>
      </c>
      <c r="AU1263" s="152" t="s">
        <v>88</v>
      </c>
      <c r="AV1263" s="12" t="s">
        <v>83</v>
      </c>
      <c r="AW1263" s="12" t="s">
        <v>37</v>
      </c>
      <c r="AX1263" s="12" t="s">
        <v>76</v>
      </c>
      <c r="AY1263" s="152" t="s">
        <v>263</v>
      </c>
    </row>
    <row r="1264" spans="2:51" s="13" customFormat="1" ht="10.199999999999999">
      <c r="B1264" s="157"/>
      <c r="D1264" s="151" t="s">
        <v>288</v>
      </c>
      <c r="E1264" s="158" t="s">
        <v>19</v>
      </c>
      <c r="F1264" s="159" t="s">
        <v>1558</v>
      </c>
      <c r="H1264" s="160">
        <v>59.72</v>
      </c>
      <c r="I1264" s="161"/>
      <c r="L1264" s="157"/>
      <c r="M1264" s="162"/>
      <c r="T1264" s="163"/>
      <c r="AT1264" s="158" t="s">
        <v>288</v>
      </c>
      <c r="AU1264" s="158" t="s">
        <v>88</v>
      </c>
      <c r="AV1264" s="13" t="s">
        <v>88</v>
      </c>
      <c r="AW1264" s="13" t="s">
        <v>37</v>
      </c>
      <c r="AX1264" s="13" t="s">
        <v>76</v>
      </c>
      <c r="AY1264" s="158" t="s">
        <v>263</v>
      </c>
    </row>
    <row r="1265" spans="2:65" s="12" customFormat="1" ht="10.199999999999999">
      <c r="B1265" s="150"/>
      <c r="D1265" s="151" t="s">
        <v>288</v>
      </c>
      <c r="E1265" s="152" t="s">
        <v>19</v>
      </c>
      <c r="F1265" s="153" t="s">
        <v>810</v>
      </c>
      <c r="H1265" s="152" t="s">
        <v>19</v>
      </c>
      <c r="I1265" s="154"/>
      <c r="L1265" s="150"/>
      <c r="M1265" s="155"/>
      <c r="T1265" s="156"/>
      <c r="AT1265" s="152" t="s">
        <v>288</v>
      </c>
      <c r="AU1265" s="152" t="s">
        <v>88</v>
      </c>
      <c r="AV1265" s="12" t="s">
        <v>83</v>
      </c>
      <c r="AW1265" s="12" t="s">
        <v>37</v>
      </c>
      <c r="AX1265" s="12" t="s">
        <v>76</v>
      </c>
      <c r="AY1265" s="152" t="s">
        <v>263</v>
      </c>
    </row>
    <row r="1266" spans="2:65" s="12" customFormat="1" ht="10.199999999999999">
      <c r="B1266" s="150"/>
      <c r="D1266" s="151" t="s">
        <v>288</v>
      </c>
      <c r="E1266" s="152" t="s">
        <v>19</v>
      </c>
      <c r="F1266" s="153" t="s">
        <v>1491</v>
      </c>
      <c r="H1266" s="152" t="s">
        <v>19</v>
      </c>
      <c r="I1266" s="154"/>
      <c r="L1266" s="150"/>
      <c r="M1266" s="155"/>
      <c r="T1266" s="156"/>
      <c r="AT1266" s="152" t="s">
        <v>288</v>
      </c>
      <c r="AU1266" s="152" t="s">
        <v>88</v>
      </c>
      <c r="AV1266" s="12" t="s">
        <v>83</v>
      </c>
      <c r="AW1266" s="12" t="s">
        <v>37</v>
      </c>
      <c r="AX1266" s="12" t="s">
        <v>76</v>
      </c>
      <c r="AY1266" s="152" t="s">
        <v>263</v>
      </c>
    </row>
    <row r="1267" spans="2:65" s="13" customFormat="1" ht="10.199999999999999">
      <c r="B1267" s="157"/>
      <c r="D1267" s="151" t="s">
        <v>288</v>
      </c>
      <c r="E1267" s="158" t="s">
        <v>19</v>
      </c>
      <c r="F1267" s="159" t="s">
        <v>1505</v>
      </c>
      <c r="H1267" s="160">
        <v>287.67399999999998</v>
      </c>
      <c r="I1267" s="161"/>
      <c r="L1267" s="157"/>
      <c r="M1267" s="162"/>
      <c r="T1267" s="163"/>
      <c r="AT1267" s="158" t="s">
        <v>288</v>
      </c>
      <c r="AU1267" s="158" t="s">
        <v>88</v>
      </c>
      <c r="AV1267" s="13" t="s">
        <v>88</v>
      </c>
      <c r="AW1267" s="13" t="s">
        <v>37</v>
      </c>
      <c r="AX1267" s="13" t="s">
        <v>76</v>
      </c>
      <c r="AY1267" s="158" t="s">
        <v>263</v>
      </c>
    </row>
    <row r="1268" spans="2:65" s="13" customFormat="1" ht="10.199999999999999">
      <c r="B1268" s="157"/>
      <c r="D1268" s="151" t="s">
        <v>288</v>
      </c>
      <c r="E1268" s="158" t="s">
        <v>19</v>
      </c>
      <c r="F1268" s="159" t="s">
        <v>1557</v>
      </c>
      <c r="H1268" s="160">
        <v>151.53800000000001</v>
      </c>
      <c r="I1268" s="161"/>
      <c r="L1268" s="157"/>
      <c r="M1268" s="162"/>
      <c r="T1268" s="163"/>
      <c r="AT1268" s="158" t="s">
        <v>288</v>
      </c>
      <c r="AU1268" s="158" t="s">
        <v>88</v>
      </c>
      <c r="AV1268" s="13" t="s">
        <v>88</v>
      </c>
      <c r="AW1268" s="13" t="s">
        <v>37</v>
      </c>
      <c r="AX1268" s="13" t="s">
        <v>76</v>
      </c>
      <c r="AY1268" s="158" t="s">
        <v>263</v>
      </c>
    </row>
    <row r="1269" spans="2:65" s="12" customFormat="1" ht="10.199999999999999">
      <c r="B1269" s="150"/>
      <c r="D1269" s="151" t="s">
        <v>288</v>
      </c>
      <c r="E1269" s="152" t="s">
        <v>19</v>
      </c>
      <c r="F1269" s="153" t="s">
        <v>818</v>
      </c>
      <c r="H1269" s="152" t="s">
        <v>19</v>
      </c>
      <c r="I1269" s="154"/>
      <c r="L1269" s="150"/>
      <c r="M1269" s="155"/>
      <c r="T1269" s="156"/>
      <c r="AT1269" s="152" t="s">
        <v>288</v>
      </c>
      <c r="AU1269" s="152" t="s">
        <v>88</v>
      </c>
      <c r="AV1269" s="12" t="s">
        <v>83</v>
      </c>
      <c r="AW1269" s="12" t="s">
        <v>37</v>
      </c>
      <c r="AX1269" s="12" t="s">
        <v>76</v>
      </c>
      <c r="AY1269" s="152" t="s">
        <v>263</v>
      </c>
    </row>
    <row r="1270" spans="2:65" s="15" customFormat="1" ht="10.199999999999999">
      <c r="B1270" s="171"/>
      <c r="D1270" s="151" t="s">
        <v>288</v>
      </c>
      <c r="E1270" s="172" t="s">
        <v>19</v>
      </c>
      <c r="F1270" s="173" t="s">
        <v>355</v>
      </c>
      <c r="H1270" s="174">
        <v>2448.9969999999998</v>
      </c>
      <c r="I1270" s="175"/>
      <c r="L1270" s="171"/>
      <c r="M1270" s="176"/>
      <c r="T1270" s="177"/>
      <c r="AT1270" s="172" t="s">
        <v>288</v>
      </c>
      <c r="AU1270" s="172" t="s">
        <v>88</v>
      </c>
      <c r="AV1270" s="15" t="s">
        <v>98</v>
      </c>
      <c r="AW1270" s="15" t="s">
        <v>37</v>
      </c>
      <c r="AX1270" s="15" t="s">
        <v>83</v>
      </c>
      <c r="AY1270" s="172" t="s">
        <v>263</v>
      </c>
    </row>
    <row r="1271" spans="2:65" s="1" customFormat="1" ht="24.15" customHeight="1">
      <c r="B1271" s="34"/>
      <c r="C1271" s="133" t="s">
        <v>1559</v>
      </c>
      <c r="D1271" s="133" t="s">
        <v>265</v>
      </c>
      <c r="E1271" s="134" t="s">
        <v>1560</v>
      </c>
      <c r="F1271" s="135" t="s">
        <v>1561</v>
      </c>
      <c r="G1271" s="136" t="s">
        <v>378</v>
      </c>
      <c r="H1271" s="137">
        <v>2448.9969999999998</v>
      </c>
      <c r="I1271" s="138"/>
      <c r="J1271" s="139">
        <f>ROUND(I1271*H1271,2)</f>
        <v>0</v>
      </c>
      <c r="K1271" s="135" t="s">
        <v>269</v>
      </c>
      <c r="L1271" s="34"/>
      <c r="M1271" s="140" t="s">
        <v>19</v>
      </c>
      <c r="N1271" s="141" t="s">
        <v>48</v>
      </c>
      <c r="P1271" s="142">
        <f>O1271*H1271</f>
        <v>0</v>
      </c>
      <c r="Q1271" s="142">
        <v>0</v>
      </c>
      <c r="R1271" s="142">
        <f>Q1271*H1271</f>
        <v>0</v>
      </c>
      <c r="S1271" s="142">
        <v>0</v>
      </c>
      <c r="T1271" s="143">
        <f>S1271*H1271</f>
        <v>0</v>
      </c>
      <c r="AR1271" s="144" t="s">
        <v>98</v>
      </c>
      <c r="AT1271" s="144" t="s">
        <v>265</v>
      </c>
      <c r="AU1271" s="144" t="s">
        <v>88</v>
      </c>
      <c r="AY1271" s="19" t="s">
        <v>263</v>
      </c>
      <c r="BE1271" s="145">
        <f>IF(N1271="základní",J1271,0)</f>
        <v>0</v>
      </c>
      <c r="BF1271" s="145">
        <f>IF(N1271="snížená",J1271,0)</f>
        <v>0</v>
      </c>
      <c r="BG1271" s="145">
        <f>IF(N1271="zákl. přenesená",J1271,0)</f>
        <v>0</v>
      </c>
      <c r="BH1271" s="145">
        <f>IF(N1271="sníž. přenesená",J1271,0)</f>
        <v>0</v>
      </c>
      <c r="BI1271" s="145">
        <f>IF(N1271="nulová",J1271,0)</f>
        <v>0</v>
      </c>
      <c r="BJ1271" s="19" t="s">
        <v>88</v>
      </c>
      <c r="BK1271" s="145">
        <f>ROUND(I1271*H1271,2)</f>
        <v>0</v>
      </c>
      <c r="BL1271" s="19" t="s">
        <v>98</v>
      </c>
      <c r="BM1271" s="144" t="s">
        <v>1562</v>
      </c>
    </row>
    <row r="1272" spans="2:65" s="1" customFormat="1" ht="10.199999999999999">
      <c r="B1272" s="34"/>
      <c r="D1272" s="146" t="s">
        <v>271</v>
      </c>
      <c r="F1272" s="147" t="s">
        <v>1563</v>
      </c>
      <c r="I1272" s="148"/>
      <c r="L1272" s="34"/>
      <c r="M1272" s="149"/>
      <c r="T1272" s="55"/>
      <c r="AT1272" s="19" t="s">
        <v>271</v>
      </c>
      <c r="AU1272" s="19" t="s">
        <v>88</v>
      </c>
    </row>
    <row r="1273" spans="2:65" s="13" customFormat="1" ht="10.199999999999999">
      <c r="B1273" s="157"/>
      <c r="D1273" s="151" t="s">
        <v>288</v>
      </c>
      <c r="E1273" s="158" t="s">
        <v>19</v>
      </c>
      <c r="F1273" s="159" t="s">
        <v>1564</v>
      </c>
      <c r="H1273" s="160">
        <v>2448.9969999999998</v>
      </c>
      <c r="I1273" s="161"/>
      <c r="L1273" s="157"/>
      <c r="M1273" s="162"/>
      <c r="T1273" s="163"/>
      <c r="AT1273" s="158" t="s">
        <v>288</v>
      </c>
      <c r="AU1273" s="158" t="s">
        <v>88</v>
      </c>
      <c r="AV1273" s="13" t="s">
        <v>88</v>
      </c>
      <c r="AW1273" s="13" t="s">
        <v>37</v>
      </c>
      <c r="AX1273" s="13" t="s">
        <v>83</v>
      </c>
      <c r="AY1273" s="158" t="s">
        <v>263</v>
      </c>
    </row>
    <row r="1274" spans="2:65" s="1" customFormat="1" ht="24.15" customHeight="1">
      <c r="B1274" s="34"/>
      <c r="C1274" s="133" t="s">
        <v>1565</v>
      </c>
      <c r="D1274" s="133" t="s">
        <v>265</v>
      </c>
      <c r="E1274" s="134" t="s">
        <v>1566</v>
      </c>
      <c r="F1274" s="135" t="s">
        <v>1567</v>
      </c>
      <c r="G1274" s="136" t="s">
        <v>378</v>
      </c>
      <c r="H1274" s="137">
        <v>496.21300000000002</v>
      </c>
      <c r="I1274" s="138"/>
      <c r="J1274" s="139">
        <f>ROUND(I1274*H1274,2)</f>
        <v>0</v>
      </c>
      <c r="K1274" s="135" t="s">
        <v>269</v>
      </c>
      <c r="L1274" s="34"/>
      <c r="M1274" s="140" t="s">
        <v>19</v>
      </c>
      <c r="N1274" s="141" t="s">
        <v>48</v>
      </c>
      <c r="P1274" s="142">
        <f>O1274*H1274</f>
        <v>0</v>
      </c>
      <c r="Q1274" s="142">
        <v>1E-3</v>
      </c>
      <c r="R1274" s="142">
        <f>Q1274*H1274</f>
        <v>0.49621300000000002</v>
      </c>
      <c r="S1274" s="142">
        <v>0</v>
      </c>
      <c r="T1274" s="143">
        <f>S1274*H1274</f>
        <v>0</v>
      </c>
      <c r="AR1274" s="144" t="s">
        <v>98</v>
      </c>
      <c r="AT1274" s="144" t="s">
        <v>265</v>
      </c>
      <c r="AU1274" s="144" t="s">
        <v>88</v>
      </c>
      <c r="AY1274" s="19" t="s">
        <v>263</v>
      </c>
      <c r="BE1274" s="145">
        <f>IF(N1274="základní",J1274,0)</f>
        <v>0</v>
      </c>
      <c r="BF1274" s="145">
        <f>IF(N1274="snížená",J1274,0)</f>
        <v>0</v>
      </c>
      <c r="BG1274" s="145">
        <f>IF(N1274="zákl. přenesená",J1274,0)</f>
        <v>0</v>
      </c>
      <c r="BH1274" s="145">
        <f>IF(N1274="sníž. přenesená",J1274,0)</f>
        <v>0</v>
      </c>
      <c r="BI1274" s="145">
        <f>IF(N1274="nulová",J1274,0)</f>
        <v>0</v>
      </c>
      <c r="BJ1274" s="19" t="s">
        <v>88</v>
      </c>
      <c r="BK1274" s="145">
        <f>ROUND(I1274*H1274,2)</f>
        <v>0</v>
      </c>
      <c r="BL1274" s="19" t="s">
        <v>98</v>
      </c>
      <c r="BM1274" s="144" t="s">
        <v>1568</v>
      </c>
    </row>
    <row r="1275" spans="2:65" s="1" customFormat="1" ht="10.199999999999999">
      <c r="B1275" s="34"/>
      <c r="D1275" s="146" t="s">
        <v>271</v>
      </c>
      <c r="F1275" s="147" t="s">
        <v>1569</v>
      </c>
      <c r="I1275" s="148"/>
      <c r="L1275" s="34"/>
      <c r="M1275" s="149"/>
      <c r="T1275" s="55"/>
      <c r="AT1275" s="19" t="s">
        <v>271</v>
      </c>
      <c r="AU1275" s="19" t="s">
        <v>88</v>
      </c>
    </row>
    <row r="1276" spans="2:65" s="12" customFormat="1" ht="10.199999999999999">
      <c r="B1276" s="150"/>
      <c r="D1276" s="151" t="s">
        <v>288</v>
      </c>
      <c r="E1276" s="152" t="s">
        <v>19</v>
      </c>
      <c r="F1276" s="153" t="s">
        <v>1471</v>
      </c>
      <c r="H1276" s="152" t="s">
        <v>19</v>
      </c>
      <c r="I1276" s="154"/>
      <c r="L1276" s="150"/>
      <c r="M1276" s="155"/>
      <c r="T1276" s="156"/>
      <c r="AT1276" s="152" t="s">
        <v>288</v>
      </c>
      <c r="AU1276" s="152" t="s">
        <v>88</v>
      </c>
      <c r="AV1276" s="12" t="s">
        <v>83</v>
      </c>
      <c r="AW1276" s="12" t="s">
        <v>37</v>
      </c>
      <c r="AX1276" s="12" t="s">
        <v>76</v>
      </c>
      <c r="AY1276" s="152" t="s">
        <v>263</v>
      </c>
    </row>
    <row r="1277" spans="2:65" s="13" customFormat="1" ht="10.199999999999999">
      <c r="B1277" s="157"/>
      <c r="D1277" s="151" t="s">
        <v>288</v>
      </c>
      <c r="E1277" s="158" t="s">
        <v>19</v>
      </c>
      <c r="F1277" s="159" t="s">
        <v>1535</v>
      </c>
      <c r="H1277" s="160">
        <v>216.554</v>
      </c>
      <c r="I1277" s="161"/>
      <c r="L1277" s="157"/>
      <c r="M1277" s="162"/>
      <c r="T1277" s="163"/>
      <c r="AT1277" s="158" t="s">
        <v>288</v>
      </c>
      <c r="AU1277" s="158" t="s">
        <v>88</v>
      </c>
      <c r="AV1277" s="13" t="s">
        <v>88</v>
      </c>
      <c r="AW1277" s="13" t="s">
        <v>37</v>
      </c>
      <c r="AX1277" s="13" t="s">
        <v>76</v>
      </c>
      <c r="AY1277" s="158" t="s">
        <v>263</v>
      </c>
    </row>
    <row r="1278" spans="2:65" s="13" customFormat="1" ht="10.199999999999999">
      <c r="B1278" s="157"/>
      <c r="D1278" s="151" t="s">
        <v>288</v>
      </c>
      <c r="E1278" s="158" t="s">
        <v>19</v>
      </c>
      <c r="F1278" s="159" t="s">
        <v>1536</v>
      </c>
      <c r="H1278" s="160">
        <v>187.41900000000001</v>
      </c>
      <c r="I1278" s="161"/>
      <c r="L1278" s="157"/>
      <c r="M1278" s="162"/>
      <c r="T1278" s="163"/>
      <c r="AT1278" s="158" t="s">
        <v>288</v>
      </c>
      <c r="AU1278" s="158" t="s">
        <v>88</v>
      </c>
      <c r="AV1278" s="13" t="s">
        <v>88</v>
      </c>
      <c r="AW1278" s="13" t="s">
        <v>37</v>
      </c>
      <c r="AX1278" s="13" t="s">
        <v>76</v>
      </c>
      <c r="AY1278" s="158" t="s">
        <v>263</v>
      </c>
    </row>
    <row r="1279" spans="2:65" s="13" customFormat="1" ht="10.199999999999999">
      <c r="B1279" s="157"/>
      <c r="D1279" s="151" t="s">
        <v>288</v>
      </c>
      <c r="E1279" s="158" t="s">
        <v>19</v>
      </c>
      <c r="F1279" s="159" t="s">
        <v>1570</v>
      </c>
      <c r="H1279" s="160">
        <v>31.97</v>
      </c>
      <c r="I1279" s="161"/>
      <c r="L1279" s="157"/>
      <c r="M1279" s="162"/>
      <c r="T1279" s="163"/>
      <c r="AT1279" s="158" t="s">
        <v>288</v>
      </c>
      <c r="AU1279" s="158" t="s">
        <v>88</v>
      </c>
      <c r="AV1279" s="13" t="s">
        <v>88</v>
      </c>
      <c r="AW1279" s="13" t="s">
        <v>37</v>
      </c>
      <c r="AX1279" s="13" t="s">
        <v>76</v>
      </c>
      <c r="AY1279" s="158" t="s">
        <v>263</v>
      </c>
    </row>
    <row r="1280" spans="2:65" s="12" customFormat="1" ht="10.199999999999999">
      <c r="B1280" s="150"/>
      <c r="D1280" s="151" t="s">
        <v>288</v>
      </c>
      <c r="E1280" s="152" t="s">
        <v>19</v>
      </c>
      <c r="F1280" s="153" t="s">
        <v>1478</v>
      </c>
      <c r="H1280" s="152" t="s">
        <v>19</v>
      </c>
      <c r="I1280" s="154"/>
      <c r="L1280" s="150"/>
      <c r="M1280" s="155"/>
      <c r="T1280" s="156"/>
      <c r="AT1280" s="152" t="s">
        <v>288</v>
      </c>
      <c r="AU1280" s="152" t="s">
        <v>88</v>
      </c>
      <c r="AV1280" s="12" t="s">
        <v>83</v>
      </c>
      <c r="AW1280" s="12" t="s">
        <v>37</v>
      </c>
      <c r="AX1280" s="12" t="s">
        <v>76</v>
      </c>
      <c r="AY1280" s="152" t="s">
        <v>263</v>
      </c>
    </row>
    <row r="1281" spans="2:65" s="12" customFormat="1" ht="10.199999999999999">
      <c r="B1281" s="150"/>
      <c r="D1281" s="151" t="s">
        <v>288</v>
      </c>
      <c r="E1281" s="152" t="s">
        <v>19</v>
      </c>
      <c r="F1281" s="153" t="s">
        <v>1540</v>
      </c>
      <c r="H1281" s="152" t="s">
        <v>19</v>
      </c>
      <c r="I1281" s="154"/>
      <c r="L1281" s="150"/>
      <c r="M1281" s="155"/>
      <c r="T1281" s="156"/>
      <c r="AT1281" s="152" t="s">
        <v>288</v>
      </c>
      <c r="AU1281" s="152" t="s">
        <v>88</v>
      </c>
      <c r="AV1281" s="12" t="s">
        <v>83</v>
      </c>
      <c r="AW1281" s="12" t="s">
        <v>37</v>
      </c>
      <c r="AX1281" s="12" t="s">
        <v>76</v>
      </c>
      <c r="AY1281" s="152" t="s">
        <v>263</v>
      </c>
    </row>
    <row r="1282" spans="2:65" s="13" customFormat="1" ht="10.199999999999999">
      <c r="B1282" s="157"/>
      <c r="D1282" s="151" t="s">
        <v>288</v>
      </c>
      <c r="E1282" s="158" t="s">
        <v>19</v>
      </c>
      <c r="F1282" s="159" t="s">
        <v>1571</v>
      </c>
      <c r="H1282" s="160">
        <v>60.27</v>
      </c>
      <c r="I1282" s="161"/>
      <c r="L1282" s="157"/>
      <c r="M1282" s="162"/>
      <c r="T1282" s="163"/>
      <c r="AT1282" s="158" t="s">
        <v>288</v>
      </c>
      <c r="AU1282" s="158" t="s">
        <v>88</v>
      </c>
      <c r="AV1282" s="13" t="s">
        <v>88</v>
      </c>
      <c r="AW1282" s="13" t="s">
        <v>37</v>
      </c>
      <c r="AX1282" s="13" t="s">
        <v>76</v>
      </c>
      <c r="AY1282" s="158" t="s">
        <v>263</v>
      </c>
    </row>
    <row r="1283" spans="2:65" s="12" customFormat="1" ht="10.199999999999999">
      <c r="B1283" s="150"/>
      <c r="D1283" s="151" t="s">
        <v>288</v>
      </c>
      <c r="E1283" s="152" t="s">
        <v>19</v>
      </c>
      <c r="F1283" s="153" t="s">
        <v>788</v>
      </c>
      <c r="H1283" s="152" t="s">
        <v>19</v>
      </c>
      <c r="I1283" s="154"/>
      <c r="L1283" s="150"/>
      <c r="M1283" s="155"/>
      <c r="T1283" s="156"/>
      <c r="AT1283" s="152" t="s">
        <v>288</v>
      </c>
      <c r="AU1283" s="152" t="s">
        <v>88</v>
      </c>
      <c r="AV1283" s="12" t="s">
        <v>83</v>
      </c>
      <c r="AW1283" s="12" t="s">
        <v>37</v>
      </c>
      <c r="AX1283" s="12" t="s">
        <v>76</v>
      </c>
      <c r="AY1283" s="152" t="s">
        <v>263</v>
      </c>
    </row>
    <row r="1284" spans="2:65" s="15" customFormat="1" ht="10.199999999999999">
      <c r="B1284" s="171"/>
      <c r="D1284" s="151" t="s">
        <v>288</v>
      </c>
      <c r="E1284" s="172" t="s">
        <v>19</v>
      </c>
      <c r="F1284" s="173" t="s">
        <v>355</v>
      </c>
      <c r="H1284" s="174">
        <v>496.21299999999997</v>
      </c>
      <c r="I1284" s="175"/>
      <c r="L1284" s="171"/>
      <c r="M1284" s="176"/>
      <c r="T1284" s="177"/>
      <c r="AT1284" s="172" t="s">
        <v>288</v>
      </c>
      <c r="AU1284" s="172" t="s">
        <v>88</v>
      </c>
      <c r="AV1284" s="15" t="s">
        <v>98</v>
      </c>
      <c r="AW1284" s="15" t="s">
        <v>37</v>
      </c>
      <c r="AX1284" s="15" t="s">
        <v>83</v>
      </c>
      <c r="AY1284" s="172" t="s">
        <v>263</v>
      </c>
    </row>
    <row r="1285" spans="2:65" s="1" customFormat="1" ht="24.15" customHeight="1">
      <c r="B1285" s="34"/>
      <c r="C1285" s="133" t="s">
        <v>1572</v>
      </c>
      <c r="D1285" s="133" t="s">
        <v>265</v>
      </c>
      <c r="E1285" s="134" t="s">
        <v>1573</v>
      </c>
      <c r="F1285" s="135" t="s">
        <v>1574</v>
      </c>
      <c r="G1285" s="136" t="s">
        <v>378</v>
      </c>
      <c r="H1285" s="137">
        <v>496.21300000000002</v>
      </c>
      <c r="I1285" s="138"/>
      <c r="J1285" s="139">
        <f>ROUND(I1285*H1285,2)</f>
        <v>0</v>
      </c>
      <c r="K1285" s="135" t="s">
        <v>269</v>
      </c>
      <c r="L1285" s="34"/>
      <c r="M1285" s="140" t="s">
        <v>19</v>
      </c>
      <c r="N1285" s="141" t="s">
        <v>48</v>
      </c>
      <c r="P1285" s="142">
        <f>O1285*H1285</f>
        <v>0</v>
      </c>
      <c r="Q1285" s="142">
        <v>0</v>
      </c>
      <c r="R1285" s="142">
        <f>Q1285*H1285</f>
        <v>0</v>
      </c>
      <c r="S1285" s="142">
        <v>0</v>
      </c>
      <c r="T1285" s="143">
        <f>S1285*H1285</f>
        <v>0</v>
      </c>
      <c r="AR1285" s="144" t="s">
        <v>98</v>
      </c>
      <c r="AT1285" s="144" t="s">
        <v>265</v>
      </c>
      <c r="AU1285" s="144" t="s">
        <v>88</v>
      </c>
      <c r="AY1285" s="19" t="s">
        <v>263</v>
      </c>
      <c r="BE1285" s="145">
        <f>IF(N1285="základní",J1285,0)</f>
        <v>0</v>
      </c>
      <c r="BF1285" s="145">
        <f>IF(N1285="snížená",J1285,0)</f>
        <v>0</v>
      </c>
      <c r="BG1285" s="145">
        <f>IF(N1285="zákl. přenesená",J1285,0)</f>
        <v>0</v>
      </c>
      <c r="BH1285" s="145">
        <f>IF(N1285="sníž. přenesená",J1285,0)</f>
        <v>0</v>
      </c>
      <c r="BI1285" s="145">
        <f>IF(N1285="nulová",J1285,0)</f>
        <v>0</v>
      </c>
      <c r="BJ1285" s="19" t="s">
        <v>88</v>
      </c>
      <c r="BK1285" s="145">
        <f>ROUND(I1285*H1285,2)</f>
        <v>0</v>
      </c>
      <c r="BL1285" s="19" t="s">
        <v>98</v>
      </c>
      <c r="BM1285" s="144" t="s">
        <v>1575</v>
      </c>
    </row>
    <row r="1286" spans="2:65" s="1" customFormat="1" ht="10.199999999999999">
      <c r="B1286" s="34"/>
      <c r="D1286" s="146" t="s">
        <v>271</v>
      </c>
      <c r="F1286" s="147" t="s">
        <v>1576</v>
      </c>
      <c r="I1286" s="148"/>
      <c r="L1286" s="34"/>
      <c r="M1286" s="149"/>
      <c r="T1286" s="55"/>
      <c r="AT1286" s="19" t="s">
        <v>271</v>
      </c>
      <c r="AU1286" s="19" t="s">
        <v>88</v>
      </c>
    </row>
    <row r="1287" spans="2:65" s="13" customFormat="1" ht="10.199999999999999">
      <c r="B1287" s="157"/>
      <c r="D1287" s="151" t="s">
        <v>288</v>
      </c>
      <c r="E1287" s="158" t="s">
        <v>19</v>
      </c>
      <c r="F1287" s="159" t="s">
        <v>1577</v>
      </c>
      <c r="H1287" s="160">
        <v>496.21300000000002</v>
      </c>
      <c r="I1287" s="161"/>
      <c r="L1287" s="157"/>
      <c r="M1287" s="162"/>
      <c r="T1287" s="163"/>
      <c r="AT1287" s="158" t="s">
        <v>288</v>
      </c>
      <c r="AU1287" s="158" t="s">
        <v>88</v>
      </c>
      <c r="AV1287" s="13" t="s">
        <v>88</v>
      </c>
      <c r="AW1287" s="13" t="s">
        <v>37</v>
      </c>
      <c r="AX1287" s="13" t="s">
        <v>83</v>
      </c>
      <c r="AY1287" s="158" t="s">
        <v>263</v>
      </c>
    </row>
    <row r="1288" spans="2:65" s="1" customFormat="1" ht="24.15" customHeight="1">
      <c r="B1288" s="34"/>
      <c r="C1288" s="133" t="s">
        <v>1578</v>
      </c>
      <c r="D1288" s="133" t="s">
        <v>265</v>
      </c>
      <c r="E1288" s="134" t="s">
        <v>1579</v>
      </c>
      <c r="F1288" s="135" t="s">
        <v>1580</v>
      </c>
      <c r="G1288" s="136" t="s">
        <v>378</v>
      </c>
      <c r="H1288" s="137">
        <v>47.954999999999998</v>
      </c>
      <c r="I1288" s="138"/>
      <c r="J1288" s="139">
        <f>ROUND(I1288*H1288,2)</f>
        <v>0</v>
      </c>
      <c r="K1288" s="135" t="s">
        <v>269</v>
      </c>
      <c r="L1288" s="34"/>
      <c r="M1288" s="140" t="s">
        <v>19</v>
      </c>
      <c r="N1288" s="141" t="s">
        <v>48</v>
      </c>
      <c r="P1288" s="142">
        <f>O1288*H1288</f>
        <v>0</v>
      </c>
      <c r="Q1288" s="142">
        <v>9.2000000000000003E-4</v>
      </c>
      <c r="R1288" s="142">
        <f>Q1288*H1288</f>
        <v>4.4118600000000001E-2</v>
      </c>
      <c r="S1288" s="142">
        <v>0</v>
      </c>
      <c r="T1288" s="143">
        <f>S1288*H1288</f>
        <v>0</v>
      </c>
      <c r="AR1288" s="144" t="s">
        <v>98</v>
      </c>
      <c r="AT1288" s="144" t="s">
        <v>265</v>
      </c>
      <c r="AU1288" s="144" t="s">
        <v>88</v>
      </c>
      <c r="AY1288" s="19" t="s">
        <v>263</v>
      </c>
      <c r="BE1288" s="145">
        <f>IF(N1288="základní",J1288,0)</f>
        <v>0</v>
      </c>
      <c r="BF1288" s="145">
        <f>IF(N1288="snížená",J1288,0)</f>
        <v>0</v>
      </c>
      <c r="BG1288" s="145">
        <f>IF(N1288="zákl. přenesená",J1288,0)</f>
        <v>0</v>
      </c>
      <c r="BH1288" s="145">
        <f>IF(N1288="sníž. přenesená",J1288,0)</f>
        <v>0</v>
      </c>
      <c r="BI1288" s="145">
        <f>IF(N1288="nulová",J1288,0)</f>
        <v>0</v>
      </c>
      <c r="BJ1288" s="19" t="s">
        <v>88</v>
      </c>
      <c r="BK1288" s="145">
        <f>ROUND(I1288*H1288,2)</f>
        <v>0</v>
      </c>
      <c r="BL1288" s="19" t="s">
        <v>98</v>
      </c>
      <c r="BM1288" s="144" t="s">
        <v>1581</v>
      </c>
    </row>
    <row r="1289" spans="2:65" s="1" customFormat="1" ht="10.199999999999999">
      <c r="B1289" s="34"/>
      <c r="D1289" s="146" t="s">
        <v>271</v>
      </c>
      <c r="F1289" s="147" t="s">
        <v>1582</v>
      </c>
      <c r="I1289" s="148"/>
      <c r="L1289" s="34"/>
      <c r="M1289" s="149"/>
      <c r="T1289" s="55"/>
      <c r="AT1289" s="19" t="s">
        <v>271</v>
      </c>
      <c r="AU1289" s="19" t="s">
        <v>88</v>
      </c>
    </row>
    <row r="1290" spans="2:65" s="13" customFormat="1" ht="10.199999999999999">
      <c r="B1290" s="157"/>
      <c r="D1290" s="151" t="s">
        <v>288</v>
      </c>
      <c r="E1290" s="158" t="s">
        <v>19</v>
      </c>
      <c r="F1290" s="159" t="s">
        <v>1583</v>
      </c>
      <c r="H1290" s="160">
        <v>47.954999999999998</v>
      </c>
      <c r="I1290" s="161"/>
      <c r="L1290" s="157"/>
      <c r="M1290" s="162"/>
      <c r="T1290" s="163"/>
      <c r="AT1290" s="158" t="s">
        <v>288</v>
      </c>
      <c r="AU1290" s="158" t="s">
        <v>88</v>
      </c>
      <c r="AV1290" s="13" t="s">
        <v>88</v>
      </c>
      <c r="AW1290" s="13" t="s">
        <v>37</v>
      </c>
      <c r="AX1290" s="13" t="s">
        <v>83</v>
      </c>
      <c r="AY1290" s="158" t="s">
        <v>263</v>
      </c>
    </row>
    <row r="1291" spans="2:65" s="1" customFormat="1" ht="24.15" customHeight="1">
      <c r="B1291" s="34"/>
      <c r="C1291" s="133" t="s">
        <v>1584</v>
      </c>
      <c r="D1291" s="133" t="s">
        <v>265</v>
      </c>
      <c r="E1291" s="134" t="s">
        <v>1585</v>
      </c>
      <c r="F1291" s="135" t="s">
        <v>1586</v>
      </c>
      <c r="G1291" s="136" t="s">
        <v>378</v>
      </c>
      <c r="H1291" s="137">
        <v>47.954999999999998</v>
      </c>
      <c r="I1291" s="138"/>
      <c r="J1291" s="139">
        <f>ROUND(I1291*H1291,2)</f>
        <v>0</v>
      </c>
      <c r="K1291" s="135" t="s">
        <v>269</v>
      </c>
      <c r="L1291" s="34"/>
      <c r="M1291" s="140" t="s">
        <v>19</v>
      </c>
      <c r="N1291" s="141" t="s">
        <v>48</v>
      </c>
      <c r="P1291" s="142">
        <f>O1291*H1291</f>
        <v>0</v>
      </c>
      <c r="Q1291" s="142">
        <v>0</v>
      </c>
      <c r="R1291" s="142">
        <f>Q1291*H1291</f>
        <v>0</v>
      </c>
      <c r="S1291" s="142">
        <v>0</v>
      </c>
      <c r="T1291" s="143">
        <f>S1291*H1291</f>
        <v>0</v>
      </c>
      <c r="AR1291" s="144" t="s">
        <v>98</v>
      </c>
      <c r="AT1291" s="144" t="s">
        <v>265</v>
      </c>
      <c r="AU1291" s="144" t="s">
        <v>88</v>
      </c>
      <c r="AY1291" s="19" t="s">
        <v>263</v>
      </c>
      <c r="BE1291" s="145">
        <f>IF(N1291="základní",J1291,0)</f>
        <v>0</v>
      </c>
      <c r="BF1291" s="145">
        <f>IF(N1291="snížená",J1291,0)</f>
        <v>0</v>
      </c>
      <c r="BG1291" s="145">
        <f>IF(N1291="zákl. přenesená",J1291,0)</f>
        <v>0</v>
      </c>
      <c r="BH1291" s="145">
        <f>IF(N1291="sníž. přenesená",J1291,0)</f>
        <v>0</v>
      </c>
      <c r="BI1291" s="145">
        <f>IF(N1291="nulová",J1291,0)</f>
        <v>0</v>
      </c>
      <c r="BJ1291" s="19" t="s">
        <v>88</v>
      </c>
      <c r="BK1291" s="145">
        <f>ROUND(I1291*H1291,2)</f>
        <v>0</v>
      </c>
      <c r="BL1291" s="19" t="s">
        <v>98</v>
      </c>
      <c r="BM1291" s="144" t="s">
        <v>1587</v>
      </c>
    </row>
    <row r="1292" spans="2:65" s="1" customFormat="1" ht="10.199999999999999">
      <c r="B1292" s="34"/>
      <c r="D1292" s="146" t="s">
        <v>271</v>
      </c>
      <c r="F1292" s="147" t="s">
        <v>1588</v>
      </c>
      <c r="I1292" s="148"/>
      <c r="L1292" s="34"/>
      <c r="M1292" s="149"/>
      <c r="T1292" s="55"/>
      <c r="AT1292" s="19" t="s">
        <v>271</v>
      </c>
      <c r="AU1292" s="19" t="s">
        <v>88</v>
      </c>
    </row>
    <row r="1293" spans="2:65" s="13" customFormat="1" ht="10.199999999999999">
      <c r="B1293" s="157"/>
      <c r="D1293" s="151" t="s">
        <v>288</v>
      </c>
      <c r="E1293" s="158" t="s">
        <v>19</v>
      </c>
      <c r="F1293" s="159" t="s">
        <v>1589</v>
      </c>
      <c r="H1293" s="160">
        <v>47.954999999999998</v>
      </c>
      <c r="I1293" s="161"/>
      <c r="L1293" s="157"/>
      <c r="M1293" s="162"/>
      <c r="T1293" s="163"/>
      <c r="AT1293" s="158" t="s">
        <v>288</v>
      </c>
      <c r="AU1293" s="158" t="s">
        <v>88</v>
      </c>
      <c r="AV1293" s="13" t="s">
        <v>88</v>
      </c>
      <c r="AW1293" s="13" t="s">
        <v>37</v>
      </c>
      <c r="AX1293" s="13" t="s">
        <v>83</v>
      </c>
      <c r="AY1293" s="158" t="s">
        <v>263</v>
      </c>
    </row>
    <row r="1294" spans="2:65" s="1" customFormat="1" ht="24.15" customHeight="1">
      <c r="B1294" s="34"/>
      <c r="C1294" s="133" t="s">
        <v>1590</v>
      </c>
      <c r="D1294" s="133" t="s">
        <v>265</v>
      </c>
      <c r="E1294" s="134" t="s">
        <v>1591</v>
      </c>
      <c r="F1294" s="135" t="s">
        <v>1592</v>
      </c>
      <c r="G1294" s="136" t="s">
        <v>378</v>
      </c>
      <c r="H1294" s="137">
        <v>13.359</v>
      </c>
      <c r="I1294" s="138"/>
      <c r="J1294" s="139">
        <f>ROUND(I1294*H1294,2)</f>
        <v>0</v>
      </c>
      <c r="K1294" s="135" t="s">
        <v>19</v>
      </c>
      <c r="L1294" s="34"/>
      <c r="M1294" s="140" t="s">
        <v>19</v>
      </c>
      <c r="N1294" s="141" t="s">
        <v>48</v>
      </c>
      <c r="P1294" s="142">
        <f>O1294*H1294</f>
        <v>0</v>
      </c>
      <c r="Q1294" s="142">
        <v>8.4000000000000003E-4</v>
      </c>
      <c r="R1294" s="142">
        <f>Q1294*H1294</f>
        <v>1.122156E-2</v>
      </c>
      <c r="S1294" s="142">
        <v>0</v>
      </c>
      <c r="T1294" s="143">
        <f>S1294*H1294</f>
        <v>0</v>
      </c>
      <c r="AR1294" s="144" t="s">
        <v>98</v>
      </c>
      <c r="AT1294" s="144" t="s">
        <v>265</v>
      </c>
      <c r="AU1294" s="144" t="s">
        <v>88</v>
      </c>
      <c r="AY1294" s="19" t="s">
        <v>263</v>
      </c>
      <c r="BE1294" s="145">
        <f>IF(N1294="základní",J1294,0)</f>
        <v>0</v>
      </c>
      <c r="BF1294" s="145">
        <f>IF(N1294="snížená",J1294,0)</f>
        <v>0</v>
      </c>
      <c r="BG1294" s="145">
        <f>IF(N1294="zákl. přenesená",J1294,0)</f>
        <v>0</v>
      </c>
      <c r="BH1294" s="145">
        <f>IF(N1294="sníž. přenesená",J1294,0)</f>
        <v>0</v>
      </c>
      <c r="BI1294" s="145">
        <f>IF(N1294="nulová",J1294,0)</f>
        <v>0</v>
      </c>
      <c r="BJ1294" s="19" t="s">
        <v>88</v>
      </c>
      <c r="BK1294" s="145">
        <f>ROUND(I1294*H1294,2)</f>
        <v>0</v>
      </c>
      <c r="BL1294" s="19" t="s">
        <v>98</v>
      </c>
      <c r="BM1294" s="144" t="s">
        <v>1593</v>
      </c>
    </row>
    <row r="1295" spans="2:65" s="13" customFormat="1" ht="10.199999999999999">
      <c r="B1295" s="157"/>
      <c r="D1295" s="151" t="s">
        <v>288</v>
      </c>
      <c r="E1295" s="158" t="s">
        <v>19</v>
      </c>
      <c r="F1295" s="159" t="s">
        <v>1594</v>
      </c>
      <c r="H1295" s="160">
        <v>13.359</v>
      </c>
      <c r="I1295" s="161"/>
      <c r="L1295" s="157"/>
      <c r="M1295" s="162"/>
      <c r="T1295" s="163"/>
      <c r="AT1295" s="158" t="s">
        <v>288</v>
      </c>
      <c r="AU1295" s="158" t="s">
        <v>88</v>
      </c>
      <c r="AV1295" s="13" t="s">
        <v>88</v>
      </c>
      <c r="AW1295" s="13" t="s">
        <v>37</v>
      </c>
      <c r="AX1295" s="13" t="s">
        <v>83</v>
      </c>
      <c r="AY1295" s="158" t="s">
        <v>263</v>
      </c>
    </row>
    <row r="1296" spans="2:65" s="12" customFormat="1" ht="10.199999999999999">
      <c r="B1296" s="150"/>
      <c r="D1296" s="151" t="s">
        <v>288</v>
      </c>
      <c r="E1296" s="152" t="s">
        <v>19</v>
      </c>
      <c r="F1296" s="153" t="s">
        <v>818</v>
      </c>
      <c r="H1296" s="152" t="s">
        <v>19</v>
      </c>
      <c r="I1296" s="154"/>
      <c r="L1296" s="150"/>
      <c r="M1296" s="155"/>
      <c r="T1296" s="156"/>
      <c r="AT1296" s="152" t="s">
        <v>288</v>
      </c>
      <c r="AU1296" s="152" t="s">
        <v>88</v>
      </c>
      <c r="AV1296" s="12" t="s">
        <v>83</v>
      </c>
      <c r="AW1296" s="12" t="s">
        <v>37</v>
      </c>
      <c r="AX1296" s="12" t="s">
        <v>76</v>
      </c>
      <c r="AY1296" s="152" t="s">
        <v>263</v>
      </c>
    </row>
    <row r="1297" spans="2:65" s="1" customFormat="1" ht="24.15" customHeight="1">
      <c r="B1297" s="34"/>
      <c r="C1297" s="133" t="s">
        <v>1595</v>
      </c>
      <c r="D1297" s="133" t="s">
        <v>265</v>
      </c>
      <c r="E1297" s="134" t="s">
        <v>1596</v>
      </c>
      <c r="F1297" s="135" t="s">
        <v>1597</v>
      </c>
      <c r="G1297" s="136" t="s">
        <v>378</v>
      </c>
      <c r="H1297" s="137">
        <v>13.359</v>
      </c>
      <c r="I1297" s="138"/>
      <c r="J1297" s="139">
        <f>ROUND(I1297*H1297,2)</f>
        <v>0</v>
      </c>
      <c r="K1297" s="135" t="s">
        <v>19</v>
      </c>
      <c r="L1297" s="34"/>
      <c r="M1297" s="140" t="s">
        <v>19</v>
      </c>
      <c r="N1297" s="141" t="s">
        <v>48</v>
      </c>
      <c r="P1297" s="142">
        <f>O1297*H1297</f>
        <v>0</v>
      </c>
      <c r="Q1297" s="142">
        <v>0</v>
      </c>
      <c r="R1297" s="142">
        <f>Q1297*H1297</f>
        <v>0</v>
      </c>
      <c r="S1297" s="142">
        <v>0</v>
      </c>
      <c r="T1297" s="143">
        <f>S1297*H1297</f>
        <v>0</v>
      </c>
      <c r="AR1297" s="144" t="s">
        <v>98</v>
      </c>
      <c r="AT1297" s="144" t="s">
        <v>265</v>
      </c>
      <c r="AU1297" s="144" t="s">
        <v>88</v>
      </c>
      <c r="AY1297" s="19" t="s">
        <v>263</v>
      </c>
      <c r="BE1297" s="145">
        <f>IF(N1297="základní",J1297,0)</f>
        <v>0</v>
      </c>
      <c r="BF1297" s="145">
        <f>IF(N1297="snížená",J1297,0)</f>
        <v>0</v>
      </c>
      <c r="BG1297" s="145">
        <f>IF(N1297="zákl. přenesená",J1297,0)</f>
        <v>0</v>
      </c>
      <c r="BH1297" s="145">
        <f>IF(N1297="sníž. přenesená",J1297,0)</f>
        <v>0</v>
      </c>
      <c r="BI1297" s="145">
        <f>IF(N1297="nulová",J1297,0)</f>
        <v>0</v>
      </c>
      <c r="BJ1297" s="19" t="s">
        <v>88</v>
      </c>
      <c r="BK1297" s="145">
        <f>ROUND(I1297*H1297,2)</f>
        <v>0</v>
      </c>
      <c r="BL1297" s="19" t="s">
        <v>98</v>
      </c>
      <c r="BM1297" s="144" t="s">
        <v>1598</v>
      </c>
    </row>
    <row r="1298" spans="2:65" s="13" customFormat="1" ht="10.199999999999999">
      <c r="B1298" s="157"/>
      <c r="D1298" s="151" t="s">
        <v>288</v>
      </c>
      <c r="E1298" s="158" t="s">
        <v>19</v>
      </c>
      <c r="F1298" s="159" t="s">
        <v>1599</v>
      </c>
      <c r="H1298" s="160">
        <v>13.359</v>
      </c>
      <c r="I1298" s="161"/>
      <c r="L1298" s="157"/>
      <c r="M1298" s="162"/>
      <c r="T1298" s="163"/>
      <c r="AT1298" s="158" t="s">
        <v>288</v>
      </c>
      <c r="AU1298" s="158" t="s">
        <v>88</v>
      </c>
      <c r="AV1298" s="13" t="s">
        <v>88</v>
      </c>
      <c r="AW1298" s="13" t="s">
        <v>37</v>
      </c>
      <c r="AX1298" s="13" t="s">
        <v>83</v>
      </c>
      <c r="AY1298" s="158" t="s">
        <v>263</v>
      </c>
    </row>
    <row r="1299" spans="2:65" s="1" customFormat="1" ht="24.15" customHeight="1">
      <c r="B1299" s="34"/>
      <c r="C1299" s="133" t="s">
        <v>1600</v>
      </c>
      <c r="D1299" s="133" t="s">
        <v>265</v>
      </c>
      <c r="E1299" s="134" t="s">
        <v>1601</v>
      </c>
      <c r="F1299" s="135" t="s">
        <v>1602</v>
      </c>
      <c r="G1299" s="136" t="s">
        <v>378</v>
      </c>
      <c r="H1299" s="137">
        <v>2.1880000000000002</v>
      </c>
      <c r="I1299" s="138"/>
      <c r="J1299" s="139">
        <f>ROUND(I1299*H1299,2)</f>
        <v>0</v>
      </c>
      <c r="K1299" s="135" t="s">
        <v>19</v>
      </c>
      <c r="L1299" s="34"/>
      <c r="M1299" s="140" t="s">
        <v>19</v>
      </c>
      <c r="N1299" s="141" t="s">
        <v>48</v>
      </c>
      <c r="P1299" s="142">
        <f>O1299*H1299</f>
        <v>0</v>
      </c>
      <c r="Q1299" s="142">
        <v>9.2000000000000003E-4</v>
      </c>
      <c r="R1299" s="142">
        <f>Q1299*H1299</f>
        <v>2.0129600000000003E-3</v>
      </c>
      <c r="S1299" s="142">
        <v>0</v>
      </c>
      <c r="T1299" s="143">
        <f>S1299*H1299</f>
        <v>0</v>
      </c>
      <c r="AR1299" s="144" t="s">
        <v>98</v>
      </c>
      <c r="AT1299" s="144" t="s">
        <v>265</v>
      </c>
      <c r="AU1299" s="144" t="s">
        <v>88</v>
      </c>
      <c r="AY1299" s="19" t="s">
        <v>263</v>
      </c>
      <c r="BE1299" s="145">
        <f>IF(N1299="základní",J1299,0)</f>
        <v>0</v>
      </c>
      <c r="BF1299" s="145">
        <f>IF(N1299="snížená",J1299,0)</f>
        <v>0</v>
      </c>
      <c r="BG1299" s="145">
        <f>IF(N1299="zákl. přenesená",J1299,0)</f>
        <v>0</v>
      </c>
      <c r="BH1299" s="145">
        <f>IF(N1299="sníž. přenesená",J1299,0)</f>
        <v>0</v>
      </c>
      <c r="BI1299" s="145">
        <f>IF(N1299="nulová",J1299,0)</f>
        <v>0</v>
      </c>
      <c r="BJ1299" s="19" t="s">
        <v>88</v>
      </c>
      <c r="BK1299" s="145">
        <f>ROUND(I1299*H1299,2)</f>
        <v>0</v>
      </c>
      <c r="BL1299" s="19" t="s">
        <v>98</v>
      </c>
      <c r="BM1299" s="144" t="s">
        <v>1603</v>
      </c>
    </row>
    <row r="1300" spans="2:65" s="13" customFormat="1" ht="10.199999999999999">
      <c r="B1300" s="157"/>
      <c r="D1300" s="151" t="s">
        <v>288</v>
      </c>
      <c r="E1300" s="158" t="s">
        <v>19</v>
      </c>
      <c r="F1300" s="159" t="s">
        <v>1604</v>
      </c>
      <c r="H1300" s="160">
        <v>2.1880000000000002</v>
      </c>
      <c r="I1300" s="161"/>
      <c r="L1300" s="157"/>
      <c r="M1300" s="162"/>
      <c r="T1300" s="163"/>
      <c r="AT1300" s="158" t="s">
        <v>288</v>
      </c>
      <c r="AU1300" s="158" t="s">
        <v>88</v>
      </c>
      <c r="AV1300" s="13" t="s">
        <v>88</v>
      </c>
      <c r="AW1300" s="13" t="s">
        <v>37</v>
      </c>
      <c r="AX1300" s="13" t="s">
        <v>83</v>
      </c>
      <c r="AY1300" s="158" t="s">
        <v>263</v>
      </c>
    </row>
    <row r="1301" spans="2:65" s="1" customFormat="1" ht="24.15" customHeight="1">
      <c r="B1301" s="34"/>
      <c r="C1301" s="133" t="s">
        <v>1605</v>
      </c>
      <c r="D1301" s="133" t="s">
        <v>265</v>
      </c>
      <c r="E1301" s="134" t="s">
        <v>1606</v>
      </c>
      <c r="F1301" s="135" t="s">
        <v>1607</v>
      </c>
      <c r="G1301" s="136" t="s">
        <v>378</v>
      </c>
      <c r="H1301" s="137">
        <v>2.1880000000000002</v>
      </c>
      <c r="I1301" s="138"/>
      <c r="J1301" s="139">
        <f>ROUND(I1301*H1301,2)</f>
        <v>0</v>
      </c>
      <c r="K1301" s="135" t="s">
        <v>19</v>
      </c>
      <c r="L1301" s="34"/>
      <c r="M1301" s="140" t="s">
        <v>19</v>
      </c>
      <c r="N1301" s="141" t="s">
        <v>48</v>
      </c>
      <c r="P1301" s="142">
        <f>O1301*H1301</f>
        <v>0</v>
      </c>
      <c r="Q1301" s="142">
        <v>0</v>
      </c>
      <c r="R1301" s="142">
        <f>Q1301*H1301</f>
        <v>0</v>
      </c>
      <c r="S1301" s="142">
        <v>0</v>
      </c>
      <c r="T1301" s="143">
        <f>S1301*H1301</f>
        <v>0</v>
      </c>
      <c r="AR1301" s="144" t="s">
        <v>98</v>
      </c>
      <c r="AT1301" s="144" t="s">
        <v>265</v>
      </c>
      <c r="AU1301" s="144" t="s">
        <v>88</v>
      </c>
      <c r="AY1301" s="19" t="s">
        <v>263</v>
      </c>
      <c r="BE1301" s="145">
        <f>IF(N1301="základní",J1301,0)</f>
        <v>0</v>
      </c>
      <c r="BF1301" s="145">
        <f>IF(N1301="snížená",J1301,0)</f>
        <v>0</v>
      </c>
      <c r="BG1301" s="145">
        <f>IF(N1301="zákl. přenesená",J1301,0)</f>
        <v>0</v>
      </c>
      <c r="BH1301" s="145">
        <f>IF(N1301="sníž. přenesená",J1301,0)</f>
        <v>0</v>
      </c>
      <c r="BI1301" s="145">
        <f>IF(N1301="nulová",J1301,0)</f>
        <v>0</v>
      </c>
      <c r="BJ1301" s="19" t="s">
        <v>88</v>
      </c>
      <c r="BK1301" s="145">
        <f>ROUND(I1301*H1301,2)</f>
        <v>0</v>
      </c>
      <c r="BL1301" s="19" t="s">
        <v>98</v>
      </c>
      <c r="BM1301" s="144" t="s">
        <v>1608</v>
      </c>
    </row>
    <row r="1302" spans="2:65" s="13" customFormat="1" ht="10.199999999999999">
      <c r="B1302" s="157"/>
      <c r="D1302" s="151" t="s">
        <v>288</v>
      </c>
      <c r="E1302" s="158" t="s">
        <v>19</v>
      </c>
      <c r="F1302" s="159" t="s">
        <v>1609</v>
      </c>
      <c r="H1302" s="160">
        <v>2.1880000000000002</v>
      </c>
      <c r="I1302" s="161"/>
      <c r="L1302" s="157"/>
      <c r="M1302" s="162"/>
      <c r="T1302" s="163"/>
      <c r="AT1302" s="158" t="s">
        <v>288</v>
      </c>
      <c r="AU1302" s="158" t="s">
        <v>88</v>
      </c>
      <c r="AV1302" s="13" t="s">
        <v>88</v>
      </c>
      <c r="AW1302" s="13" t="s">
        <v>37</v>
      </c>
      <c r="AX1302" s="13" t="s">
        <v>83</v>
      </c>
      <c r="AY1302" s="158" t="s">
        <v>263</v>
      </c>
    </row>
    <row r="1303" spans="2:65" s="1" customFormat="1" ht="16.5" customHeight="1">
      <c r="B1303" s="34"/>
      <c r="C1303" s="133" t="s">
        <v>1610</v>
      </c>
      <c r="D1303" s="133" t="s">
        <v>265</v>
      </c>
      <c r="E1303" s="134" t="s">
        <v>1611</v>
      </c>
      <c r="F1303" s="135" t="s">
        <v>1612</v>
      </c>
      <c r="G1303" s="136" t="s">
        <v>378</v>
      </c>
      <c r="H1303" s="137">
        <v>3010.357</v>
      </c>
      <c r="I1303" s="138"/>
      <c r="J1303" s="139">
        <f>ROUND(I1303*H1303,2)</f>
        <v>0</v>
      </c>
      <c r="K1303" s="135" t="s">
        <v>269</v>
      </c>
      <c r="L1303" s="34"/>
      <c r="M1303" s="140" t="s">
        <v>19</v>
      </c>
      <c r="N1303" s="141" t="s">
        <v>48</v>
      </c>
      <c r="P1303" s="142">
        <f>O1303*H1303</f>
        <v>0</v>
      </c>
      <c r="Q1303" s="142">
        <v>3.2000000000000002E-3</v>
      </c>
      <c r="R1303" s="142">
        <f>Q1303*H1303</f>
        <v>9.6331424000000005</v>
      </c>
      <c r="S1303" s="142">
        <v>0</v>
      </c>
      <c r="T1303" s="143">
        <f>S1303*H1303</f>
        <v>0</v>
      </c>
      <c r="AR1303" s="144" t="s">
        <v>98</v>
      </c>
      <c r="AT1303" s="144" t="s">
        <v>265</v>
      </c>
      <c r="AU1303" s="144" t="s">
        <v>88</v>
      </c>
      <c r="AY1303" s="19" t="s">
        <v>263</v>
      </c>
      <c r="BE1303" s="145">
        <f>IF(N1303="základní",J1303,0)</f>
        <v>0</v>
      </c>
      <c r="BF1303" s="145">
        <f>IF(N1303="snížená",J1303,0)</f>
        <v>0</v>
      </c>
      <c r="BG1303" s="145">
        <f>IF(N1303="zákl. přenesená",J1303,0)</f>
        <v>0</v>
      </c>
      <c r="BH1303" s="145">
        <f>IF(N1303="sníž. přenesená",J1303,0)</f>
        <v>0</v>
      </c>
      <c r="BI1303" s="145">
        <f>IF(N1303="nulová",J1303,0)</f>
        <v>0</v>
      </c>
      <c r="BJ1303" s="19" t="s">
        <v>88</v>
      </c>
      <c r="BK1303" s="145">
        <f>ROUND(I1303*H1303,2)</f>
        <v>0</v>
      </c>
      <c r="BL1303" s="19" t="s">
        <v>98</v>
      </c>
      <c r="BM1303" s="144" t="s">
        <v>1613</v>
      </c>
    </row>
    <row r="1304" spans="2:65" s="1" customFormat="1" ht="10.199999999999999">
      <c r="B1304" s="34"/>
      <c r="D1304" s="146" t="s">
        <v>271</v>
      </c>
      <c r="F1304" s="147" t="s">
        <v>1614</v>
      </c>
      <c r="I1304" s="148"/>
      <c r="L1304" s="34"/>
      <c r="M1304" s="149"/>
      <c r="T1304" s="55"/>
      <c r="AT1304" s="19" t="s">
        <v>271</v>
      </c>
      <c r="AU1304" s="19" t="s">
        <v>88</v>
      </c>
    </row>
    <row r="1305" spans="2:65" s="12" customFormat="1" ht="10.199999999999999">
      <c r="B1305" s="150"/>
      <c r="D1305" s="151" t="s">
        <v>288</v>
      </c>
      <c r="E1305" s="152" t="s">
        <v>19</v>
      </c>
      <c r="F1305" s="153" t="s">
        <v>1471</v>
      </c>
      <c r="H1305" s="152" t="s">
        <v>19</v>
      </c>
      <c r="I1305" s="154"/>
      <c r="L1305" s="150"/>
      <c r="M1305" s="155"/>
      <c r="T1305" s="156"/>
      <c r="AT1305" s="152" t="s">
        <v>288</v>
      </c>
      <c r="AU1305" s="152" t="s">
        <v>88</v>
      </c>
      <c r="AV1305" s="12" t="s">
        <v>83</v>
      </c>
      <c r="AW1305" s="12" t="s">
        <v>37</v>
      </c>
      <c r="AX1305" s="12" t="s">
        <v>76</v>
      </c>
      <c r="AY1305" s="152" t="s">
        <v>263</v>
      </c>
    </row>
    <row r="1306" spans="2:65" s="13" customFormat="1" ht="10.199999999999999">
      <c r="B1306" s="157"/>
      <c r="D1306" s="151" t="s">
        <v>288</v>
      </c>
      <c r="E1306" s="158" t="s">
        <v>19</v>
      </c>
      <c r="F1306" s="159" t="s">
        <v>1535</v>
      </c>
      <c r="H1306" s="160">
        <v>216.554</v>
      </c>
      <c r="I1306" s="161"/>
      <c r="L1306" s="157"/>
      <c r="M1306" s="162"/>
      <c r="T1306" s="163"/>
      <c r="AT1306" s="158" t="s">
        <v>288</v>
      </c>
      <c r="AU1306" s="158" t="s">
        <v>88</v>
      </c>
      <c r="AV1306" s="13" t="s">
        <v>88</v>
      </c>
      <c r="AW1306" s="13" t="s">
        <v>37</v>
      </c>
      <c r="AX1306" s="13" t="s">
        <v>76</v>
      </c>
      <c r="AY1306" s="158" t="s">
        <v>263</v>
      </c>
    </row>
    <row r="1307" spans="2:65" s="13" customFormat="1" ht="10.199999999999999">
      <c r="B1307" s="157"/>
      <c r="D1307" s="151" t="s">
        <v>288</v>
      </c>
      <c r="E1307" s="158" t="s">
        <v>19</v>
      </c>
      <c r="F1307" s="159" t="s">
        <v>1536</v>
      </c>
      <c r="H1307" s="160">
        <v>187.41900000000001</v>
      </c>
      <c r="I1307" s="161"/>
      <c r="L1307" s="157"/>
      <c r="M1307" s="162"/>
      <c r="T1307" s="163"/>
      <c r="AT1307" s="158" t="s">
        <v>288</v>
      </c>
      <c r="AU1307" s="158" t="s">
        <v>88</v>
      </c>
      <c r="AV1307" s="13" t="s">
        <v>88</v>
      </c>
      <c r="AW1307" s="13" t="s">
        <v>37</v>
      </c>
      <c r="AX1307" s="13" t="s">
        <v>76</v>
      </c>
      <c r="AY1307" s="158" t="s">
        <v>263</v>
      </c>
    </row>
    <row r="1308" spans="2:65" s="13" customFormat="1" ht="10.199999999999999">
      <c r="B1308" s="157"/>
      <c r="D1308" s="151" t="s">
        <v>288</v>
      </c>
      <c r="E1308" s="158" t="s">
        <v>19</v>
      </c>
      <c r="F1308" s="159" t="s">
        <v>1615</v>
      </c>
      <c r="H1308" s="160">
        <v>33.151000000000003</v>
      </c>
      <c r="I1308" s="161"/>
      <c r="L1308" s="157"/>
      <c r="M1308" s="162"/>
      <c r="T1308" s="163"/>
      <c r="AT1308" s="158" t="s">
        <v>288</v>
      </c>
      <c r="AU1308" s="158" t="s">
        <v>88</v>
      </c>
      <c r="AV1308" s="13" t="s">
        <v>88</v>
      </c>
      <c r="AW1308" s="13" t="s">
        <v>37</v>
      </c>
      <c r="AX1308" s="13" t="s">
        <v>76</v>
      </c>
      <c r="AY1308" s="158" t="s">
        <v>263</v>
      </c>
    </row>
    <row r="1309" spans="2:65" s="13" customFormat="1" ht="10.199999999999999">
      <c r="B1309" s="157"/>
      <c r="D1309" s="151" t="s">
        <v>288</v>
      </c>
      <c r="E1309" s="158" t="s">
        <v>19</v>
      </c>
      <c r="F1309" s="159" t="s">
        <v>1616</v>
      </c>
      <c r="H1309" s="160">
        <v>13.045999999999999</v>
      </c>
      <c r="I1309" s="161"/>
      <c r="L1309" s="157"/>
      <c r="M1309" s="162"/>
      <c r="T1309" s="163"/>
      <c r="AT1309" s="158" t="s">
        <v>288</v>
      </c>
      <c r="AU1309" s="158" t="s">
        <v>88</v>
      </c>
      <c r="AV1309" s="13" t="s">
        <v>88</v>
      </c>
      <c r="AW1309" s="13" t="s">
        <v>37</v>
      </c>
      <c r="AX1309" s="13" t="s">
        <v>76</v>
      </c>
      <c r="AY1309" s="158" t="s">
        <v>263</v>
      </c>
    </row>
    <row r="1310" spans="2:65" s="12" customFormat="1" ht="10.199999999999999">
      <c r="B1310" s="150"/>
      <c r="D1310" s="151" t="s">
        <v>288</v>
      </c>
      <c r="E1310" s="152" t="s">
        <v>19</v>
      </c>
      <c r="F1310" s="153" t="s">
        <v>1503</v>
      </c>
      <c r="H1310" s="152" t="s">
        <v>19</v>
      </c>
      <c r="I1310" s="154"/>
      <c r="L1310" s="150"/>
      <c r="M1310" s="155"/>
      <c r="T1310" s="156"/>
      <c r="AT1310" s="152" t="s">
        <v>288</v>
      </c>
      <c r="AU1310" s="152" t="s">
        <v>88</v>
      </c>
      <c r="AV1310" s="12" t="s">
        <v>83</v>
      </c>
      <c r="AW1310" s="12" t="s">
        <v>37</v>
      </c>
      <c r="AX1310" s="12" t="s">
        <v>76</v>
      </c>
      <c r="AY1310" s="152" t="s">
        <v>263</v>
      </c>
    </row>
    <row r="1311" spans="2:65" s="13" customFormat="1" ht="10.199999999999999">
      <c r="B1311" s="157"/>
      <c r="D1311" s="151" t="s">
        <v>288</v>
      </c>
      <c r="E1311" s="158" t="s">
        <v>19</v>
      </c>
      <c r="F1311" s="159" t="s">
        <v>1617</v>
      </c>
      <c r="H1311" s="160">
        <v>61.688000000000002</v>
      </c>
      <c r="I1311" s="161"/>
      <c r="L1311" s="157"/>
      <c r="M1311" s="162"/>
      <c r="T1311" s="163"/>
      <c r="AT1311" s="158" t="s">
        <v>288</v>
      </c>
      <c r="AU1311" s="158" t="s">
        <v>88</v>
      </c>
      <c r="AV1311" s="13" t="s">
        <v>88</v>
      </c>
      <c r="AW1311" s="13" t="s">
        <v>37</v>
      </c>
      <c r="AX1311" s="13" t="s">
        <v>76</v>
      </c>
      <c r="AY1311" s="158" t="s">
        <v>263</v>
      </c>
    </row>
    <row r="1312" spans="2:65" s="12" customFormat="1" ht="10.199999999999999">
      <c r="B1312" s="150"/>
      <c r="D1312" s="151" t="s">
        <v>288</v>
      </c>
      <c r="E1312" s="152" t="s">
        <v>19</v>
      </c>
      <c r="F1312" s="153" t="s">
        <v>1478</v>
      </c>
      <c r="H1312" s="152" t="s">
        <v>19</v>
      </c>
      <c r="I1312" s="154"/>
      <c r="L1312" s="150"/>
      <c r="M1312" s="155"/>
      <c r="T1312" s="156"/>
      <c r="AT1312" s="152" t="s">
        <v>288</v>
      </c>
      <c r="AU1312" s="152" t="s">
        <v>88</v>
      </c>
      <c r="AV1312" s="12" t="s">
        <v>83</v>
      </c>
      <c r="AW1312" s="12" t="s">
        <v>37</v>
      </c>
      <c r="AX1312" s="12" t="s">
        <v>76</v>
      </c>
      <c r="AY1312" s="152" t="s">
        <v>263</v>
      </c>
    </row>
    <row r="1313" spans="2:51" s="12" customFormat="1" ht="10.199999999999999">
      <c r="B1313" s="150"/>
      <c r="D1313" s="151" t="s">
        <v>288</v>
      </c>
      <c r="E1313" s="152" t="s">
        <v>19</v>
      </c>
      <c r="F1313" s="153" t="s">
        <v>1479</v>
      </c>
      <c r="H1313" s="152" t="s">
        <v>19</v>
      </c>
      <c r="I1313" s="154"/>
      <c r="L1313" s="150"/>
      <c r="M1313" s="155"/>
      <c r="T1313" s="156"/>
      <c r="AT1313" s="152" t="s">
        <v>288</v>
      </c>
      <c r="AU1313" s="152" t="s">
        <v>88</v>
      </c>
      <c r="AV1313" s="12" t="s">
        <v>83</v>
      </c>
      <c r="AW1313" s="12" t="s">
        <v>37</v>
      </c>
      <c r="AX1313" s="12" t="s">
        <v>76</v>
      </c>
      <c r="AY1313" s="152" t="s">
        <v>263</v>
      </c>
    </row>
    <row r="1314" spans="2:51" s="13" customFormat="1" ht="10.199999999999999">
      <c r="B1314" s="157"/>
      <c r="D1314" s="151" t="s">
        <v>288</v>
      </c>
      <c r="E1314" s="158" t="s">
        <v>19</v>
      </c>
      <c r="F1314" s="159" t="s">
        <v>1505</v>
      </c>
      <c r="H1314" s="160">
        <v>287.67399999999998</v>
      </c>
      <c r="I1314" s="161"/>
      <c r="L1314" s="157"/>
      <c r="M1314" s="162"/>
      <c r="T1314" s="163"/>
      <c r="AT1314" s="158" t="s">
        <v>288</v>
      </c>
      <c r="AU1314" s="158" t="s">
        <v>88</v>
      </c>
      <c r="AV1314" s="13" t="s">
        <v>88</v>
      </c>
      <c r="AW1314" s="13" t="s">
        <v>37</v>
      </c>
      <c r="AX1314" s="13" t="s">
        <v>76</v>
      </c>
      <c r="AY1314" s="158" t="s">
        <v>263</v>
      </c>
    </row>
    <row r="1315" spans="2:51" s="13" customFormat="1" ht="10.199999999999999">
      <c r="B1315" s="157"/>
      <c r="D1315" s="151" t="s">
        <v>288</v>
      </c>
      <c r="E1315" s="158" t="s">
        <v>19</v>
      </c>
      <c r="F1315" s="159" t="s">
        <v>1555</v>
      </c>
      <c r="H1315" s="160">
        <v>151.33099999999999</v>
      </c>
      <c r="I1315" s="161"/>
      <c r="L1315" s="157"/>
      <c r="M1315" s="162"/>
      <c r="T1315" s="163"/>
      <c r="AT1315" s="158" t="s">
        <v>288</v>
      </c>
      <c r="AU1315" s="158" t="s">
        <v>88</v>
      </c>
      <c r="AV1315" s="13" t="s">
        <v>88</v>
      </c>
      <c r="AW1315" s="13" t="s">
        <v>37</v>
      </c>
      <c r="AX1315" s="13" t="s">
        <v>76</v>
      </c>
      <c r="AY1315" s="158" t="s">
        <v>263</v>
      </c>
    </row>
    <row r="1316" spans="2:51" s="12" customFormat="1" ht="10.199999999999999">
      <c r="B1316" s="150"/>
      <c r="D1316" s="151" t="s">
        <v>288</v>
      </c>
      <c r="E1316" s="152" t="s">
        <v>19</v>
      </c>
      <c r="F1316" s="153" t="s">
        <v>1540</v>
      </c>
      <c r="H1316" s="152" t="s">
        <v>19</v>
      </c>
      <c r="I1316" s="154"/>
      <c r="L1316" s="150"/>
      <c r="M1316" s="155"/>
      <c r="T1316" s="156"/>
      <c r="AT1316" s="152" t="s">
        <v>288</v>
      </c>
      <c r="AU1316" s="152" t="s">
        <v>88</v>
      </c>
      <c r="AV1316" s="12" t="s">
        <v>83</v>
      </c>
      <c r="AW1316" s="12" t="s">
        <v>37</v>
      </c>
      <c r="AX1316" s="12" t="s">
        <v>76</v>
      </c>
      <c r="AY1316" s="152" t="s">
        <v>263</v>
      </c>
    </row>
    <row r="1317" spans="2:51" s="13" customFormat="1" ht="10.199999999999999">
      <c r="B1317" s="157"/>
      <c r="D1317" s="151" t="s">
        <v>288</v>
      </c>
      <c r="E1317" s="158" t="s">
        <v>19</v>
      </c>
      <c r="F1317" s="159" t="s">
        <v>1571</v>
      </c>
      <c r="H1317" s="160">
        <v>60.27</v>
      </c>
      <c r="I1317" s="161"/>
      <c r="L1317" s="157"/>
      <c r="M1317" s="162"/>
      <c r="T1317" s="163"/>
      <c r="AT1317" s="158" t="s">
        <v>288</v>
      </c>
      <c r="AU1317" s="158" t="s">
        <v>88</v>
      </c>
      <c r="AV1317" s="13" t="s">
        <v>88</v>
      </c>
      <c r="AW1317" s="13" t="s">
        <v>37</v>
      </c>
      <c r="AX1317" s="13" t="s">
        <v>76</v>
      </c>
      <c r="AY1317" s="158" t="s">
        <v>263</v>
      </c>
    </row>
    <row r="1318" spans="2:51" s="12" customFormat="1" ht="10.199999999999999">
      <c r="B1318" s="150"/>
      <c r="D1318" s="151" t="s">
        <v>288</v>
      </c>
      <c r="E1318" s="152" t="s">
        <v>19</v>
      </c>
      <c r="F1318" s="153" t="s">
        <v>788</v>
      </c>
      <c r="H1318" s="152" t="s">
        <v>19</v>
      </c>
      <c r="I1318" s="154"/>
      <c r="L1318" s="150"/>
      <c r="M1318" s="155"/>
      <c r="T1318" s="156"/>
      <c r="AT1318" s="152" t="s">
        <v>288</v>
      </c>
      <c r="AU1318" s="152" t="s">
        <v>88</v>
      </c>
      <c r="AV1318" s="12" t="s">
        <v>83</v>
      </c>
      <c r="AW1318" s="12" t="s">
        <v>37</v>
      </c>
      <c r="AX1318" s="12" t="s">
        <v>76</v>
      </c>
      <c r="AY1318" s="152" t="s">
        <v>263</v>
      </c>
    </row>
    <row r="1319" spans="2:51" s="12" customFormat="1" ht="10.199999999999999">
      <c r="B1319" s="150"/>
      <c r="D1319" s="151" t="s">
        <v>288</v>
      </c>
      <c r="E1319" s="152" t="s">
        <v>19</v>
      </c>
      <c r="F1319" s="153" t="s">
        <v>1483</v>
      </c>
      <c r="H1319" s="152" t="s">
        <v>19</v>
      </c>
      <c r="I1319" s="154"/>
      <c r="L1319" s="150"/>
      <c r="M1319" s="155"/>
      <c r="T1319" s="156"/>
      <c r="AT1319" s="152" t="s">
        <v>288</v>
      </c>
      <c r="AU1319" s="152" t="s">
        <v>88</v>
      </c>
      <c r="AV1319" s="12" t="s">
        <v>83</v>
      </c>
      <c r="AW1319" s="12" t="s">
        <v>37</v>
      </c>
      <c r="AX1319" s="12" t="s">
        <v>76</v>
      </c>
      <c r="AY1319" s="152" t="s">
        <v>263</v>
      </c>
    </row>
    <row r="1320" spans="2:51" s="13" customFormat="1" ht="10.199999999999999">
      <c r="B1320" s="157"/>
      <c r="D1320" s="151" t="s">
        <v>288</v>
      </c>
      <c r="E1320" s="158" t="s">
        <v>19</v>
      </c>
      <c r="F1320" s="159" t="s">
        <v>1505</v>
      </c>
      <c r="H1320" s="160">
        <v>287.67399999999998</v>
      </c>
      <c r="I1320" s="161"/>
      <c r="L1320" s="157"/>
      <c r="M1320" s="162"/>
      <c r="T1320" s="163"/>
      <c r="AT1320" s="158" t="s">
        <v>288</v>
      </c>
      <c r="AU1320" s="158" t="s">
        <v>88</v>
      </c>
      <c r="AV1320" s="13" t="s">
        <v>88</v>
      </c>
      <c r="AW1320" s="13" t="s">
        <v>37</v>
      </c>
      <c r="AX1320" s="13" t="s">
        <v>76</v>
      </c>
      <c r="AY1320" s="158" t="s">
        <v>263</v>
      </c>
    </row>
    <row r="1321" spans="2:51" s="13" customFormat="1" ht="10.199999999999999">
      <c r="B1321" s="157"/>
      <c r="D1321" s="151" t="s">
        <v>288</v>
      </c>
      <c r="E1321" s="158" t="s">
        <v>19</v>
      </c>
      <c r="F1321" s="159" t="s">
        <v>1556</v>
      </c>
      <c r="H1321" s="160">
        <v>210.88300000000001</v>
      </c>
      <c r="I1321" s="161"/>
      <c r="L1321" s="157"/>
      <c r="M1321" s="162"/>
      <c r="T1321" s="163"/>
      <c r="AT1321" s="158" t="s">
        <v>288</v>
      </c>
      <c r="AU1321" s="158" t="s">
        <v>88</v>
      </c>
      <c r="AV1321" s="13" t="s">
        <v>88</v>
      </c>
      <c r="AW1321" s="13" t="s">
        <v>37</v>
      </c>
      <c r="AX1321" s="13" t="s">
        <v>76</v>
      </c>
      <c r="AY1321" s="158" t="s">
        <v>263</v>
      </c>
    </row>
    <row r="1322" spans="2:51" s="12" customFormat="1" ht="10.199999999999999">
      <c r="B1322" s="150"/>
      <c r="D1322" s="151" t="s">
        <v>288</v>
      </c>
      <c r="E1322" s="152" t="s">
        <v>19</v>
      </c>
      <c r="F1322" s="153" t="s">
        <v>798</v>
      </c>
      <c r="H1322" s="152" t="s">
        <v>19</v>
      </c>
      <c r="I1322" s="154"/>
      <c r="L1322" s="150"/>
      <c r="M1322" s="155"/>
      <c r="T1322" s="156"/>
      <c r="AT1322" s="152" t="s">
        <v>288</v>
      </c>
      <c r="AU1322" s="152" t="s">
        <v>88</v>
      </c>
      <c r="AV1322" s="12" t="s">
        <v>83</v>
      </c>
      <c r="AW1322" s="12" t="s">
        <v>37</v>
      </c>
      <c r="AX1322" s="12" t="s">
        <v>76</v>
      </c>
      <c r="AY1322" s="152" t="s">
        <v>263</v>
      </c>
    </row>
    <row r="1323" spans="2:51" s="12" customFormat="1" ht="10.199999999999999">
      <c r="B1323" s="150"/>
      <c r="D1323" s="151" t="s">
        <v>288</v>
      </c>
      <c r="E1323" s="152" t="s">
        <v>19</v>
      </c>
      <c r="F1323" s="153" t="s">
        <v>1487</v>
      </c>
      <c r="H1323" s="152" t="s">
        <v>19</v>
      </c>
      <c r="I1323" s="154"/>
      <c r="L1323" s="150"/>
      <c r="M1323" s="155"/>
      <c r="T1323" s="156"/>
      <c r="AT1323" s="152" t="s">
        <v>288</v>
      </c>
      <c r="AU1323" s="152" t="s">
        <v>88</v>
      </c>
      <c r="AV1323" s="12" t="s">
        <v>83</v>
      </c>
      <c r="AW1323" s="12" t="s">
        <v>37</v>
      </c>
      <c r="AX1323" s="12" t="s">
        <v>76</v>
      </c>
      <c r="AY1323" s="152" t="s">
        <v>263</v>
      </c>
    </row>
    <row r="1324" spans="2:51" s="13" customFormat="1" ht="10.199999999999999">
      <c r="B1324" s="157"/>
      <c r="D1324" s="151" t="s">
        <v>288</v>
      </c>
      <c r="E1324" s="158" t="s">
        <v>19</v>
      </c>
      <c r="F1324" s="159" t="s">
        <v>1505</v>
      </c>
      <c r="H1324" s="160">
        <v>287.67399999999998</v>
      </c>
      <c r="I1324" s="161"/>
      <c r="L1324" s="157"/>
      <c r="M1324" s="162"/>
      <c r="T1324" s="163"/>
      <c r="AT1324" s="158" t="s">
        <v>288</v>
      </c>
      <c r="AU1324" s="158" t="s">
        <v>88</v>
      </c>
      <c r="AV1324" s="13" t="s">
        <v>88</v>
      </c>
      <c r="AW1324" s="13" t="s">
        <v>37</v>
      </c>
      <c r="AX1324" s="13" t="s">
        <v>76</v>
      </c>
      <c r="AY1324" s="158" t="s">
        <v>263</v>
      </c>
    </row>
    <row r="1325" spans="2:51" s="13" customFormat="1" ht="10.199999999999999">
      <c r="B1325" s="157"/>
      <c r="D1325" s="151" t="s">
        <v>288</v>
      </c>
      <c r="E1325" s="158" t="s">
        <v>19</v>
      </c>
      <c r="F1325" s="159" t="s">
        <v>1556</v>
      </c>
      <c r="H1325" s="160">
        <v>210.88300000000001</v>
      </c>
      <c r="I1325" s="161"/>
      <c r="L1325" s="157"/>
      <c r="M1325" s="162"/>
      <c r="T1325" s="163"/>
      <c r="AT1325" s="158" t="s">
        <v>288</v>
      </c>
      <c r="AU1325" s="158" t="s">
        <v>88</v>
      </c>
      <c r="AV1325" s="13" t="s">
        <v>88</v>
      </c>
      <c r="AW1325" s="13" t="s">
        <v>37</v>
      </c>
      <c r="AX1325" s="13" t="s">
        <v>76</v>
      </c>
      <c r="AY1325" s="158" t="s">
        <v>263</v>
      </c>
    </row>
    <row r="1326" spans="2:51" s="12" customFormat="1" ht="10.199999999999999">
      <c r="B1326" s="150"/>
      <c r="D1326" s="151" t="s">
        <v>288</v>
      </c>
      <c r="E1326" s="152" t="s">
        <v>19</v>
      </c>
      <c r="F1326" s="153" t="s">
        <v>801</v>
      </c>
      <c r="H1326" s="152" t="s">
        <v>19</v>
      </c>
      <c r="I1326" s="154"/>
      <c r="L1326" s="150"/>
      <c r="M1326" s="155"/>
      <c r="T1326" s="156"/>
      <c r="AT1326" s="152" t="s">
        <v>288</v>
      </c>
      <c r="AU1326" s="152" t="s">
        <v>88</v>
      </c>
      <c r="AV1326" s="12" t="s">
        <v>83</v>
      </c>
      <c r="AW1326" s="12" t="s">
        <v>37</v>
      </c>
      <c r="AX1326" s="12" t="s">
        <v>76</v>
      </c>
      <c r="AY1326" s="152" t="s">
        <v>263</v>
      </c>
    </row>
    <row r="1327" spans="2:51" s="12" customFormat="1" ht="10.199999999999999">
      <c r="B1327" s="150"/>
      <c r="D1327" s="151" t="s">
        <v>288</v>
      </c>
      <c r="E1327" s="152" t="s">
        <v>19</v>
      </c>
      <c r="F1327" s="153" t="s">
        <v>1488</v>
      </c>
      <c r="H1327" s="152" t="s">
        <v>19</v>
      </c>
      <c r="I1327" s="154"/>
      <c r="L1327" s="150"/>
      <c r="M1327" s="155"/>
      <c r="T1327" s="156"/>
      <c r="AT1327" s="152" t="s">
        <v>288</v>
      </c>
      <c r="AU1327" s="152" t="s">
        <v>88</v>
      </c>
      <c r="AV1327" s="12" t="s">
        <v>83</v>
      </c>
      <c r="AW1327" s="12" t="s">
        <v>37</v>
      </c>
      <c r="AX1327" s="12" t="s">
        <v>76</v>
      </c>
      <c r="AY1327" s="152" t="s">
        <v>263</v>
      </c>
    </row>
    <row r="1328" spans="2:51" s="13" customFormat="1" ht="10.199999999999999">
      <c r="B1328" s="157"/>
      <c r="D1328" s="151" t="s">
        <v>288</v>
      </c>
      <c r="E1328" s="158" t="s">
        <v>19</v>
      </c>
      <c r="F1328" s="159" t="s">
        <v>1505</v>
      </c>
      <c r="H1328" s="160">
        <v>287.67399999999998</v>
      </c>
      <c r="I1328" s="161"/>
      <c r="L1328" s="157"/>
      <c r="M1328" s="162"/>
      <c r="T1328" s="163"/>
      <c r="AT1328" s="158" t="s">
        <v>288</v>
      </c>
      <c r="AU1328" s="158" t="s">
        <v>88</v>
      </c>
      <c r="AV1328" s="13" t="s">
        <v>88</v>
      </c>
      <c r="AW1328" s="13" t="s">
        <v>37</v>
      </c>
      <c r="AX1328" s="13" t="s">
        <v>76</v>
      </c>
      <c r="AY1328" s="158" t="s">
        <v>263</v>
      </c>
    </row>
    <row r="1329" spans="2:65" s="13" customFormat="1" ht="10.199999999999999">
      <c r="B1329" s="157"/>
      <c r="D1329" s="151" t="s">
        <v>288</v>
      </c>
      <c r="E1329" s="158" t="s">
        <v>19</v>
      </c>
      <c r="F1329" s="159" t="s">
        <v>1557</v>
      </c>
      <c r="H1329" s="160">
        <v>151.53800000000001</v>
      </c>
      <c r="I1329" s="161"/>
      <c r="L1329" s="157"/>
      <c r="M1329" s="162"/>
      <c r="T1329" s="163"/>
      <c r="AT1329" s="158" t="s">
        <v>288</v>
      </c>
      <c r="AU1329" s="158" t="s">
        <v>88</v>
      </c>
      <c r="AV1329" s="13" t="s">
        <v>88</v>
      </c>
      <c r="AW1329" s="13" t="s">
        <v>37</v>
      </c>
      <c r="AX1329" s="13" t="s">
        <v>76</v>
      </c>
      <c r="AY1329" s="158" t="s">
        <v>263</v>
      </c>
    </row>
    <row r="1330" spans="2:65" s="12" customFormat="1" ht="10.199999999999999">
      <c r="B1330" s="150"/>
      <c r="D1330" s="151" t="s">
        <v>288</v>
      </c>
      <c r="E1330" s="152" t="s">
        <v>19</v>
      </c>
      <c r="F1330" s="153" t="s">
        <v>1517</v>
      </c>
      <c r="H1330" s="152" t="s">
        <v>19</v>
      </c>
      <c r="I1330" s="154"/>
      <c r="L1330" s="150"/>
      <c r="M1330" s="155"/>
      <c r="T1330" s="156"/>
      <c r="AT1330" s="152" t="s">
        <v>288</v>
      </c>
      <c r="AU1330" s="152" t="s">
        <v>88</v>
      </c>
      <c r="AV1330" s="12" t="s">
        <v>83</v>
      </c>
      <c r="AW1330" s="12" t="s">
        <v>37</v>
      </c>
      <c r="AX1330" s="12" t="s">
        <v>76</v>
      </c>
      <c r="AY1330" s="152" t="s">
        <v>263</v>
      </c>
    </row>
    <row r="1331" spans="2:65" s="13" customFormat="1" ht="10.199999999999999">
      <c r="B1331" s="157"/>
      <c r="D1331" s="151" t="s">
        <v>288</v>
      </c>
      <c r="E1331" s="158" t="s">
        <v>19</v>
      </c>
      <c r="F1331" s="159" t="s">
        <v>1618</v>
      </c>
      <c r="H1331" s="160">
        <v>60.185000000000002</v>
      </c>
      <c r="I1331" s="161"/>
      <c r="L1331" s="157"/>
      <c r="M1331" s="162"/>
      <c r="T1331" s="163"/>
      <c r="AT1331" s="158" t="s">
        <v>288</v>
      </c>
      <c r="AU1331" s="158" t="s">
        <v>88</v>
      </c>
      <c r="AV1331" s="13" t="s">
        <v>88</v>
      </c>
      <c r="AW1331" s="13" t="s">
        <v>37</v>
      </c>
      <c r="AX1331" s="13" t="s">
        <v>76</v>
      </c>
      <c r="AY1331" s="158" t="s">
        <v>263</v>
      </c>
    </row>
    <row r="1332" spans="2:65" s="12" customFormat="1" ht="10.199999999999999">
      <c r="B1332" s="150"/>
      <c r="D1332" s="151" t="s">
        <v>288</v>
      </c>
      <c r="E1332" s="152" t="s">
        <v>19</v>
      </c>
      <c r="F1332" s="153" t="s">
        <v>810</v>
      </c>
      <c r="H1332" s="152" t="s">
        <v>19</v>
      </c>
      <c r="I1332" s="154"/>
      <c r="L1332" s="150"/>
      <c r="M1332" s="155"/>
      <c r="T1332" s="156"/>
      <c r="AT1332" s="152" t="s">
        <v>288</v>
      </c>
      <c r="AU1332" s="152" t="s">
        <v>88</v>
      </c>
      <c r="AV1332" s="12" t="s">
        <v>83</v>
      </c>
      <c r="AW1332" s="12" t="s">
        <v>37</v>
      </c>
      <c r="AX1332" s="12" t="s">
        <v>76</v>
      </c>
      <c r="AY1332" s="152" t="s">
        <v>263</v>
      </c>
    </row>
    <row r="1333" spans="2:65" s="12" customFormat="1" ht="10.199999999999999">
      <c r="B1333" s="150"/>
      <c r="D1333" s="151" t="s">
        <v>288</v>
      </c>
      <c r="E1333" s="152" t="s">
        <v>19</v>
      </c>
      <c r="F1333" s="153" t="s">
        <v>1491</v>
      </c>
      <c r="H1333" s="152" t="s">
        <v>19</v>
      </c>
      <c r="I1333" s="154"/>
      <c r="L1333" s="150"/>
      <c r="M1333" s="155"/>
      <c r="T1333" s="156"/>
      <c r="AT1333" s="152" t="s">
        <v>288</v>
      </c>
      <c r="AU1333" s="152" t="s">
        <v>88</v>
      </c>
      <c r="AV1333" s="12" t="s">
        <v>83</v>
      </c>
      <c r="AW1333" s="12" t="s">
        <v>37</v>
      </c>
      <c r="AX1333" s="12" t="s">
        <v>76</v>
      </c>
      <c r="AY1333" s="152" t="s">
        <v>263</v>
      </c>
    </row>
    <row r="1334" spans="2:65" s="13" customFormat="1" ht="10.199999999999999">
      <c r="B1334" s="157"/>
      <c r="D1334" s="151" t="s">
        <v>288</v>
      </c>
      <c r="E1334" s="158" t="s">
        <v>19</v>
      </c>
      <c r="F1334" s="159" t="s">
        <v>1505</v>
      </c>
      <c r="H1334" s="160">
        <v>287.67399999999998</v>
      </c>
      <c r="I1334" s="161"/>
      <c r="L1334" s="157"/>
      <c r="M1334" s="162"/>
      <c r="T1334" s="163"/>
      <c r="AT1334" s="158" t="s">
        <v>288</v>
      </c>
      <c r="AU1334" s="158" t="s">
        <v>88</v>
      </c>
      <c r="AV1334" s="13" t="s">
        <v>88</v>
      </c>
      <c r="AW1334" s="13" t="s">
        <v>37</v>
      </c>
      <c r="AX1334" s="13" t="s">
        <v>76</v>
      </c>
      <c r="AY1334" s="158" t="s">
        <v>263</v>
      </c>
    </row>
    <row r="1335" spans="2:65" s="13" customFormat="1" ht="10.199999999999999">
      <c r="B1335" s="157"/>
      <c r="D1335" s="151" t="s">
        <v>288</v>
      </c>
      <c r="E1335" s="158" t="s">
        <v>19</v>
      </c>
      <c r="F1335" s="159" t="s">
        <v>1619</v>
      </c>
      <c r="H1335" s="160">
        <v>201.68</v>
      </c>
      <c r="I1335" s="161"/>
      <c r="L1335" s="157"/>
      <c r="M1335" s="162"/>
      <c r="T1335" s="163"/>
      <c r="AT1335" s="158" t="s">
        <v>288</v>
      </c>
      <c r="AU1335" s="158" t="s">
        <v>88</v>
      </c>
      <c r="AV1335" s="13" t="s">
        <v>88</v>
      </c>
      <c r="AW1335" s="13" t="s">
        <v>37</v>
      </c>
      <c r="AX1335" s="13" t="s">
        <v>76</v>
      </c>
      <c r="AY1335" s="158" t="s">
        <v>263</v>
      </c>
    </row>
    <row r="1336" spans="2:65" s="13" customFormat="1" ht="10.199999999999999">
      <c r="B1336" s="157"/>
      <c r="D1336" s="151" t="s">
        <v>288</v>
      </c>
      <c r="E1336" s="158" t="s">
        <v>19</v>
      </c>
      <c r="F1336" s="159" t="s">
        <v>1594</v>
      </c>
      <c r="H1336" s="160">
        <v>13.359</v>
      </c>
      <c r="I1336" s="161"/>
      <c r="L1336" s="157"/>
      <c r="M1336" s="162"/>
      <c r="T1336" s="163"/>
      <c r="AT1336" s="158" t="s">
        <v>288</v>
      </c>
      <c r="AU1336" s="158" t="s">
        <v>88</v>
      </c>
      <c r="AV1336" s="13" t="s">
        <v>88</v>
      </c>
      <c r="AW1336" s="13" t="s">
        <v>37</v>
      </c>
      <c r="AX1336" s="13" t="s">
        <v>76</v>
      </c>
      <c r="AY1336" s="158" t="s">
        <v>263</v>
      </c>
    </row>
    <row r="1337" spans="2:65" s="12" customFormat="1" ht="10.199999999999999">
      <c r="B1337" s="150"/>
      <c r="D1337" s="151" t="s">
        <v>288</v>
      </c>
      <c r="E1337" s="152" t="s">
        <v>19</v>
      </c>
      <c r="F1337" s="153" t="s">
        <v>818</v>
      </c>
      <c r="H1337" s="152" t="s">
        <v>19</v>
      </c>
      <c r="I1337" s="154"/>
      <c r="L1337" s="150"/>
      <c r="M1337" s="155"/>
      <c r="T1337" s="156"/>
      <c r="AT1337" s="152" t="s">
        <v>288</v>
      </c>
      <c r="AU1337" s="152" t="s">
        <v>88</v>
      </c>
      <c r="AV1337" s="12" t="s">
        <v>83</v>
      </c>
      <c r="AW1337" s="12" t="s">
        <v>37</v>
      </c>
      <c r="AX1337" s="12" t="s">
        <v>76</v>
      </c>
      <c r="AY1337" s="152" t="s">
        <v>263</v>
      </c>
    </row>
    <row r="1338" spans="2:65" s="15" customFormat="1" ht="10.199999999999999">
      <c r="B1338" s="171"/>
      <c r="D1338" s="151" t="s">
        <v>288</v>
      </c>
      <c r="E1338" s="172" t="s">
        <v>19</v>
      </c>
      <c r="F1338" s="173" t="s">
        <v>355</v>
      </c>
      <c r="H1338" s="174">
        <v>3010.3569999999995</v>
      </c>
      <c r="I1338" s="175"/>
      <c r="L1338" s="171"/>
      <c r="M1338" s="176"/>
      <c r="T1338" s="177"/>
      <c r="AT1338" s="172" t="s">
        <v>288</v>
      </c>
      <c r="AU1338" s="172" t="s">
        <v>88</v>
      </c>
      <c r="AV1338" s="15" t="s">
        <v>98</v>
      </c>
      <c r="AW1338" s="15" t="s">
        <v>37</v>
      </c>
      <c r="AX1338" s="15" t="s">
        <v>83</v>
      </c>
      <c r="AY1338" s="172" t="s">
        <v>263</v>
      </c>
    </row>
    <row r="1339" spans="2:65" s="1" customFormat="1" ht="49.05" customHeight="1">
      <c r="B1339" s="34"/>
      <c r="C1339" s="133" t="s">
        <v>1620</v>
      </c>
      <c r="D1339" s="133" t="s">
        <v>265</v>
      </c>
      <c r="E1339" s="134" t="s">
        <v>1621</v>
      </c>
      <c r="F1339" s="135" t="s">
        <v>1622</v>
      </c>
      <c r="G1339" s="136" t="s">
        <v>423</v>
      </c>
      <c r="H1339" s="137">
        <v>210.63900000000001</v>
      </c>
      <c r="I1339" s="138"/>
      <c r="J1339" s="139">
        <f>ROUND(I1339*H1339,2)</f>
        <v>0</v>
      </c>
      <c r="K1339" s="135" t="s">
        <v>269</v>
      </c>
      <c r="L1339" s="34"/>
      <c r="M1339" s="140" t="s">
        <v>19</v>
      </c>
      <c r="N1339" s="141" t="s">
        <v>48</v>
      </c>
      <c r="P1339" s="142">
        <f>O1339*H1339</f>
        <v>0</v>
      </c>
      <c r="Q1339" s="142">
        <v>1.05555</v>
      </c>
      <c r="R1339" s="142">
        <f>Q1339*H1339</f>
        <v>222.33999645</v>
      </c>
      <c r="S1339" s="142">
        <v>0</v>
      </c>
      <c r="T1339" s="143">
        <f>S1339*H1339</f>
        <v>0</v>
      </c>
      <c r="AR1339" s="144" t="s">
        <v>98</v>
      </c>
      <c r="AT1339" s="144" t="s">
        <v>265</v>
      </c>
      <c r="AU1339" s="144" t="s">
        <v>88</v>
      </c>
      <c r="AY1339" s="19" t="s">
        <v>263</v>
      </c>
      <c r="BE1339" s="145">
        <f>IF(N1339="základní",J1339,0)</f>
        <v>0</v>
      </c>
      <c r="BF1339" s="145">
        <f>IF(N1339="snížená",J1339,0)</f>
        <v>0</v>
      </c>
      <c r="BG1339" s="145">
        <f>IF(N1339="zákl. přenesená",J1339,0)</f>
        <v>0</v>
      </c>
      <c r="BH1339" s="145">
        <f>IF(N1339="sníž. přenesená",J1339,0)</f>
        <v>0</v>
      </c>
      <c r="BI1339" s="145">
        <f>IF(N1339="nulová",J1339,0)</f>
        <v>0</v>
      </c>
      <c r="BJ1339" s="19" t="s">
        <v>88</v>
      </c>
      <c r="BK1339" s="145">
        <f>ROUND(I1339*H1339,2)</f>
        <v>0</v>
      </c>
      <c r="BL1339" s="19" t="s">
        <v>98</v>
      </c>
      <c r="BM1339" s="144" t="s">
        <v>1623</v>
      </c>
    </row>
    <row r="1340" spans="2:65" s="1" customFormat="1" ht="10.199999999999999">
      <c r="B1340" s="34"/>
      <c r="D1340" s="146" t="s">
        <v>271</v>
      </c>
      <c r="F1340" s="147" t="s">
        <v>1624</v>
      </c>
      <c r="I1340" s="148"/>
      <c r="L1340" s="34"/>
      <c r="M1340" s="149"/>
      <c r="T1340" s="55"/>
      <c r="AT1340" s="19" t="s">
        <v>271</v>
      </c>
      <c r="AU1340" s="19" t="s">
        <v>88</v>
      </c>
    </row>
    <row r="1341" spans="2:65" s="13" customFormat="1" ht="10.199999999999999">
      <c r="B1341" s="157"/>
      <c r="D1341" s="151" t="s">
        <v>288</v>
      </c>
      <c r="E1341" s="158" t="s">
        <v>19</v>
      </c>
      <c r="F1341" s="159" t="s">
        <v>1625</v>
      </c>
      <c r="H1341" s="160">
        <v>210.63900000000001</v>
      </c>
      <c r="I1341" s="161"/>
      <c r="L1341" s="157"/>
      <c r="M1341" s="162"/>
      <c r="T1341" s="163"/>
      <c r="AT1341" s="158" t="s">
        <v>288</v>
      </c>
      <c r="AU1341" s="158" t="s">
        <v>88</v>
      </c>
      <c r="AV1341" s="13" t="s">
        <v>88</v>
      </c>
      <c r="AW1341" s="13" t="s">
        <v>37</v>
      </c>
      <c r="AX1341" s="13" t="s">
        <v>83</v>
      </c>
      <c r="AY1341" s="158" t="s">
        <v>263</v>
      </c>
    </row>
    <row r="1342" spans="2:65" s="1" customFormat="1" ht="33" customHeight="1">
      <c r="B1342" s="34"/>
      <c r="C1342" s="133" t="s">
        <v>1626</v>
      </c>
      <c r="D1342" s="133" t="s">
        <v>265</v>
      </c>
      <c r="E1342" s="134" t="s">
        <v>1627</v>
      </c>
      <c r="F1342" s="135" t="s">
        <v>1628</v>
      </c>
      <c r="G1342" s="136" t="s">
        <v>285</v>
      </c>
      <c r="H1342" s="137">
        <v>34.29</v>
      </c>
      <c r="I1342" s="138"/>
      <c r="J1342" s="139">
        <f>ROUND(I1342*H1342,2)</f>
        <v>0</v>
      </c>
      <c r="K1342" s="135" t="s">
        <v>269</v>
      </c>
      <c r="L1342" s="34"/>
      <c r="M1342" s="140" t="s">
        <v>19</v>
      </c>
      <c r="N1342" s="141" t="s">
        <v>48</v>
      </c>
      <c r="P1342" s="142">
        <f>O1342*H1342</f>
        <v>0</v>
      </c>
      <c r="Q1342" s="142">
        <v>2.5019399999999998</v>
      </c>
      <c r="R1342" s="142">
        <f>Q1342*H1342</f>
        <v>85.791522599999993</v>
      </c>
      <c r="S1342" s="142">
        <v>0</v>
      </c>
      <c r="T1342" s="143">
        <f>S1342*H1342</f>
        <v>0</v>
      </c>
      <c r="AR1342" s="144" t="s">
        <v>98</v>
      </c>
      <c r="AT1342" s="144" t="s">
        <v>265</v>
      </c>
      <c r="AU1342" s="144" t="s">
        <v>88</v>
      </c>
      <c r="AY1342" s="19" t="s">
        <v>263</v>
      </c>
      <c r="BE1342" s="145">
        <f>IF(N1342="základní",J1342,0)</f>
        <v>0</v>
      </c>
      <c r="BF1342" s="145">
        <f>IF(N1342="snížená",J1342,0)</f>
        <v>0</v>
      </c>
      <c r="BG1342" s="145">
        <f>IF(N1342="zákl. přenesená",J1342,0)</f>
        <v>0</v>
      </c>
      <c r="BH1342" s="145">
        <f>IF(N1342="sníž. přenesená",J1342,0)</f>
        <v>0</v>
      </c>
      <c r="BI1342" s="145">
        <f>IF(N1342="nulová",J1342,0)</f>
        <v>0</v>
      </c>
      <c r="BJ1342" s="19" t="s">
        <v>88</v>
      </c>
      <c r="BK1342" s="145">
        <f>ROUND(I1342*H1342,2)</f>
        <v>0</v>
      </c>
      <c r="BL1342" s="19" t="s">
        <v>98</v>
      </c>
      <c r="BM1342" s="144" t="s">
        <v>1629</v>
      </c>
    </row>
    <row r="1343" spans="2:65" s="1" customFormat="1" ht="10.199999999999999">
      <c r="B1343" s="34"/>
      <c r="D1343" s="146" t="s">
        <v>271</v>
      </c>
      <c r="F1343" s="147" t="s">
        <v>1630</v>
      </c>
      <c r="I1343" s="148"/>
      <c r="L1343" s="34"/>
      <c r="M1343" s="149"/>
      <c r="T1343" s="55"/>
      <c r="AT1343" s="19" t="s">
        <v>271</v>
      </c>
      <c r="AU1343" s="19" t="s">
        <v>88</v>
      </c>
    </row>
    <row r="1344" spans="2:65" s="13" customFormat="1" ht="10.199999999999999">
      <c r="B1344" s="157"/>
      <c r="D1344" s="151" t="s">
        <v>288</v>
      </c>
      <c r="E1344" s="158" t="s">
        <v>19</v>
      </c>
      <c r="F1344" s="159" t="s">
        <v>1631</v>
      </c>
      <c r="H1344" s="160">
        <v>0.48799999999999999</v>
      </c>
      <c r="I1344" s="161"/>
      <c r="L1344" s="157"/>
      <c r="M1344" s="162"/>
      <c r="T1344" s="163"/>
      <c r="AT1344" s="158" t="s">
        <v>288</v>
      </c>
      <c r="AU1344" s="158" t="s">
        <v>88</v>
      </c>
      <c r="AV1344" s="13" t="s">
        <v>88</v>
      </c>
      <c r="AW1344" s="13" t="s">
        <v>37</v>
      </c>
      <c r="AX1344" s="13" t="s">
        <v>76</v>
      </c>
      <c r="AY1344" s="158" t="s">
        <v>263</v>
      </c>
    </row>
    <row r="1345" spans="2:65" s="13" customFormat="1" ht="10.199999999999999">
      <c r="B1345" s="157"/>
      <c r="D1345" s="151" t="s">
        <v>288</v>
      </c>
      <c r="E1345" s="158" t="s">
        <v>19</v>
      </c>
      <c r="F1345" s="159" t="s">
        <v>1632</v>
      </c>
      <c r="H1345" s="160">
        <v>7.7939999999999996</v>
      </c>
      <c r="I1345" s="161"/>
      <c r="L1345" s="157"/>
      <c r="M1345" s="162"/>
      <c r="T1345" s="163"/>
      <c r="AT1345" s="158" t="s">
        <v>288</v>
      </c>
      <c r="AU1345" s="158" t="s">
        <v>88</v>
      </c>
      <c r="AV1345" s="13" t="s">
        <v>88</v>
      </c>
      <c r="AW1345" s="13" t="s">
        <v>37</v>
      </c>
      <c r="AX1345" s="13" t="s">
        <v>76</v>
      </c>
      <c r="AY1345" s="158" t="s">
        <v>263</v>
      </c>
    </row>
    <row r="1346" spans="2:65" s="12" customFormat="1" ht="10.199999999999999">
      <c r="B1346" s="150"/>
      <c r="D1346" s="151" t="s">
        <v>288</v>
      </c>
      <c r="E1346" s="152" t="s">
        <v>19</v>
      </c>
      <c r="F1346" s="153" t="s">
        <v>788</v>
      </c>
      <c r="H1346" s="152" t="s">
        <v>19</v>
      </c>
      <c r="I1346" s="154"/>
      <c r="L1346" s="150"/>
      <c r="M1346" s="155"/>
      <c r="T1346" s="156"/>
      <c r="AT1346" s="152" t="s">
        <v>288</v>
      </c>
      <c r="AU1346" s="152" t="s">
        <v>88</v>
      </c>
      <c r="AV1346" s="12" t="s">
        <v>83</v>
      </c>
      <c r="AW1346" s="12" t="s">
        <v>37</v>
      </c>
      <c r="AX1346" s="12" t="s">
        <v>76</v>
      </c>
      <c r="AY1346" s="152" t="s">
        <v>263</v>
      </c>
    </row>
    <row r="1347" spans="2:65" s="13" customFormat="1" ht="10.199999999999999">
      <c r="B1347" s="157"/>
      <c r="D1347" s="151" t="s">
        <v>288</v>
      </c>
      <c r="E1347" s="158" t="s">
        <v>19</v>
      </c>
      <c r="F1347" s="159" t="s">
        <v>1632</v>
      </c>
      <c r="H1347" s="160">
        <v>7.7939999999999996</v>
      </c>
      <c r="I1347" s="161"/>
      <c r="L1347" s="157"/>
      <c r="M1347" s="162"/>
      <c r="T1347" s="163"/>
      <c r="AT1347" s="158" t="s">
        <v>288</v>
      </c>
      <c r="AU1347" s="158" t="s">
        <v>88</v>
      </c>
      <c r="AV1347" s="13" t="s">
        <v>88</v>
      </c>
      <c r="AW1347" s="13" t="s">
        <v>37</v>
      </c>
      <c r="AX1347" s="13" t="s">
        <v>76</v>
      </c>
      <c r="AY1347" s="158" t="s">
        <v>263</v>
      </c>
    </row>
    <row r="1348" spans="2:65" s="12" customFormat="1" ht="10.199999999999999">
      <c r="B1348" s="150"/>
      <c r="D1348" s="151" t="s">
        <v>288</v>
      </c>
      <c r="E1348" s="152" t="s">
        <v>19</v>
      </c>
      <c r="F1348" s="153" t="s">
        <v>798</v>
      </c>
      <c r="H1348" s="152" t="s">
        <v>19</v>
      </c>
      <c r="I1348" s="154"/>
      <c r="L1348" s="150"/>
      <c r="M1348" s="155"/>
      <c r="T1348" s="156"/>
      <c r="AT1348" s="152" t="s">
        <v>288</v>
      </c>
      <c r="AU1348" s="152" t="s">
        <v>88</v>
      </c>
      <c r="AV1348" s="12" t="s">
        <v>83</v>
      </c>
      <c r="AW1348" s="12" t="s">
        <v>37</v>
      </c>
      <c r="AX1348" s="12" t="s">
        <v>76</v>
      </c>
      <c r="AY1348" s="152" t="s">
        <v>263</v>
      </c>
    </row>
    <row r="1349" spans="2:65" s="13" customFormat="1" ht="10.199999999999999">
      <c r="B1349" s="157"/>
      <c r="D1349" s="151" t="s">
        <v>288</v>
      </c>
      <c r="E1349" s="158" t="s">
        <v>19</v>
      </c>
      <c r="F1349" s="159" t="s">
        <v>1632</v>
      </c>
      <c r="H1349" s="160">
        <v>7.7939999999999996</v>
      </c>
      <c r="I1349" s="161"/>
      <c r="L1349" s="157"/>
      <c r="M1349" s="162"/>
      <c r="T1349" s="163"/>
      <c r="AT1349" s="158" t="s">
        <v>288</v>
      </c>
      <c r="AU1349" s="158" t="s">
        <v>88</v>
      </c>
      <c r="AV1349" s="13" t="s">
        <v>88</v>
      </c>
      <c r="AW1349" s="13" t="s">
        <v>37</v>
      </c>
      <c r="AX1349" s="13" t="s">
        <v>76</v>
      </c>
      <c r="AY1349" s="158" t="s">
        <v>263</v>
      </c>
    </row>
    <row r="1350" spans="2:65" s="12" customFormat="1" ht="10.199999999999999">
      <c r="B1350" s="150"/>
      <c r="D1350" s="151" t="s">
        <v>288</v>
      </c>
      <c r="E1350" s="152" t="s">
        <v>19</v>
      </c>
      <c r="F1350" s="153" t="s">
        <v>801</v>
      </c>
      <c r="H1350" s="152" t="s">
        <v>19</v>
      </c>
      <c r="I1350" s="154"/>
      <c r="L1350" s="150"/>
      <c r="M1350" s="155"/>
      <c r="T1350" s="156"/>
      <c r="AT1350" s="152" t="s">
        <v>288</v>
      </c>
      <c r="AU1350" s="152" t="s">
        <v>88</v>
      </c>
      <c r="AV1350" s="12" t="s">
        <v>83</v>
      </c>
      <c r="AW1350" s="12" t="s">
        <v>37</v>
      </c>
      <c r="AX1350" s="12" t="s">
        <v>76</v>
      </c>
      <c r="AY1350" s="152" t="s">
        <v>263</v>
      </c>
    </row>
    <row r="1351" spans="2:65" s="13" customFormat="1" ht="10.199999999999999">
      <c r="B1351" s="157"/>
      <c r="D1351" s="151" t="s">
        <v>288</v>
      </c>
      <c r="E1351" s="158" t="s">
        <v>19</v>
      </c>
      <c r="F1351" s="159" t="s">
        <v>1633</v>
      </c>
      <c r="H1351" s="160">
        <v>7.7880000000000003</v>
      </c>
      <c r="I1351" s="161"/>
      <c r="L1351" s="157"/>
      <c r="M1351" s="162"/>
      <c r="T1351" s="163"/>
      <c r="AT1351" s="158" t="s">
        <v>288</v>
      </c>
      <c r="AU1351" s="158" t="s">
        <v>88</v>
      </c>
      <c r="AV1351" s="13" t="s">
        <v>88</v>
      </c>
      <c r="AW1351" s="13" t="s">
        <v>37</v>
      </c>
      <c r="AX1351" s="13" t="s">
        <v>76</v>
      </c>
      <c r="AY1351" s="158" t="s">
        <v>263</v>
      </c>
    </row>
    <row r="1352" spans="2:65" s="12" customFormat="1" ht="10.199999999999999">
      <c r="B1352" s="150"/>
      <c r="D1352" s="151" t="s">
        <v>288</v>
      </c>
      <c r="E1352" s="152" t="s">
        <v>19</v>
      </c>
      <c r="F1352" s="153" t="s">
        <v>810</v>
      </c>
      <c r="H1352" s="152" t="s">
        <v>19</v>
      </c>
      <c r="I1352" s="154"/>
      <c r="L1352" s="150"/>
      <c r="M1352" s="155"/>
      <c r="T1352" s="156"/>
      <c r="AT1352" s="152" t="s">
        <v>288</v>
      </c>
      <c r="AU1352" s="152" t="s">
        <v>88</v>
      </c>
      <c r="AV1352" s="12" t="s">
        <v>83</v>
      </c>
      <c r="AW1352" s="12" t="s">
        <v>37</v>
      </c>
      <c r="AX1352" s="12" t="s">
        <v>76</v>
      </c>
      <c r="AY1352" s="152" t="s">
        <v>263</v>
      </c>
    </row>
    <row r="1353" spans="2:65" s="13" customFormat="1" ht="10.199999999999999">
      <c r="B1353" s="157"/>
      <c r="D1353" s="151" t="s">
        <v>288</v>
      </c>
      <c r="E1353" s="158" t="s">
        <v>19</v>
      </c>
      <c r="F1353" s="159" t="s">
        <v>1634</v>
      </c>
      <c r="H1353" s="160">
        <v>0.63300000000000001</v>
      </c>
      <c r="I1353" s="161"/>
      <c r="L1353" s="157"/>
      <c r="M1353" s="162"/>
      <c r="T1353" s="163"/>
      <c r="AT1353" s="158" t="s">
        <v>288</v>
      </c>
      <c r="AU1353" s="158" t="s">
        <v>88</v>
      </c>
      <c r="AV1353" s="13" t="s">
        <v>88</v>
      </c>
      <c r="AW1353" s="13" t="s">
        <v>37</v>
      </c>
      <c r="AX1353" s="13" t="s">
        <v>76</v>
      </c>
      <c r="AY1353" s="158" t="s">
        <v>263</v>
      </c>
    </row>
    <row r="1354" spans="2:65" s="13" customFormat="1" ht="10.199999999999999">
      <c r="B1354" s="157"/>
      <c r="D1354" s="151" t="s">
        <v>288</v>
      </c>
      <c r="E1354" s="158" t="s">
        <v>19</v>
      </c>
      <c r="F1354" s="159" t="s">
        <v>1635</v>
      </c>
      <c r="H1354" s="160">
        <v>0.63300000000000001</v>
      </c>
      <c r="I1354" s="161"/>
      <c r="L1354" s="157"/>
      <c r="M1354" s="162"/>
      <c r="T1354" s="163"/>
      <c r="AT1354" s="158" t="s">
        <v>288</v>
      </c>
      <c r="AU1354" s="158" t="s">
        <v>88</v>
      </c>
      <c r="AV1354" s="13" t="s">
        <v>88</v>
      </c>
      <c r="AW1354" s="13" t="s">
        <v>37</v>
      </c>
      <c r="AX1354" s="13" t="s">
        <v>76</v>
      </c>
      <c r="AY1354" s="158" t="s">
        <v>263</v>
      </c>
    </row>
    <row r="1355" spans="2:65" s="13" customFormat="1" ht="10.199999999999999">
      <c r="B1355" s="157"/>
      <c r="D1355" s="151" t="s">
        <v>288</v>
      </c>
      <c r="E1355" s="158" t="s">
        <v>19</v>
      </c>
      <c r="F1355" s="159" t="s">
        <v>1636</v>
      </c>
      <c r="H1355" s="160">
        <v>0.63300000000000001</v>
      </c>
      <c r="I1355" s="161"/>
      <c r="L1355" s="157"/>
      <c r="M1355" s="162"/>
      <c r="T1355" s="163"/>
      <c r="AT1355" s="158" t="s">
        <v>288</v>
      </c>
      <c r="AU1355" s="158" t="s">
        <v>88</v>
      </c>
      <c r="AV1355" s="13" t="s">
        <v>88</v>
      </c>
      <c r="AW1355" s="13" t="s">
        <v>37</v>
      </c>
      <c r="AX1355" s="13" t="s">
        <v>76</v>
      </c>
      <c r="AY1355" s="158" t="s">
        <v>263</v>
      </c>
    </row>
    <row r="1356" spans="2:65" s="13" customFormat="1" ht="10.199999999999999">
      <c r="B1356" s="157"/>
      <c r="D1356" s="151" t="s">
        <v>288</v>
      </c>
      <c r="E1356" s="158" t="s">
        <v>19</v>
      </c>
      <c r="F1356" s="159" t="s">
        <v>1637</v>
      </c>
      <c r="H1356" s="160">
        <v>0.73299999999999998</v>
      </c>
      <c r="I1356" s="161"/>
      <c r="L1356" s="157"/>
      <c r="M1356" s="162"/>
      <c r="T1356" s="163"/>
      <c r="AT1356" s="158" t="s">
        <v>288</v>
      </c>
      <c r="AU1356" s="158" t="s">
        <v>88</v>
      </c>
      <c r="AV1356" s="13" t="s">
        <v>88</v>
      </c>
      <c r="AW1356" s="13" t="s">
        <v>37</v>
      </c>
      <c r="AX1356" s="13" t="s">
        <v>76</v>
      </c>
      <c r="AY1356" s="158" t="s">
        <v>263</v>
      </c>
    </row>
    <row r="1357" spans="2:65" s="15" customFormat="1" ht="10.199999999999999">
      <c r="B1357" s="171"/>
      <c r="D1357" s="151" t="s">
        <v>288</v>
      </c>
      <c r="E1357" s="172" t="s">
        <v>19</v>
      </c>
      <c r="F1357" s="173" t="s">
        <v>355</v>
      </c>
      <c r="H1357" s="174">
        <v>34.290000000000006</v>
      </c>
      <c r="I1357" s="175"/>
      <c r="L1357" s="171"/>
      <c r="M1357" s="176"/>
      <c r="T1357" s="177"/>
      <c r="AT1357" s="172" t="s">
        <v>288</v>
      </c>
      <c r="AU1357" s="172" t="s">
        <v>88</v>
      </c>
      <c r="AV1357" s="15" t="s">
        <v>98</v>
      </c>
      <c r="AW1357" s="15" t="s">
        <v>37</v>
      </c>
      <c r="AX1357" s="15" t="s">
        <v>83</v>
      </c>
      <c r="AY1357" s="172" t="s">
        <v>263</v>
      </c>
    </row>
    <row r="1358" spans="2:65" s="1" customFormat="1" ht="24.15" customHeight="1">
      <c r="B1358" s="34"/>
      <c r="C1358" s="133" t="s">
        <v>1638</v>
      </c>
      <c r="D1358" s="133" t="s">
        <v>265</v>
      </c>
      <c r="E1358" s="134" t="s">
        <v>1639</v>
      </c>
      <c r="F1358" s="135" t="s">
        <v>1640</v>
      </c>
      <c r="G1358" s="136" t="s">
        <v>378</v>
      </c>
      <c r="H1358" s="137">
        <v>248.28899999999999</v>
      </c>
      <c r="I1358" s="138"/>
      <c r="J1358" s="139">
        <f>ROUND(I1358*H1358,2)</f>
        <v>0</v>
      </c>
      <c r="K1358" s="135" t="s">
        <v>269</v>
      </c>
      <c r="L1358" s="34"/>
      <c r="M1358" s="140" t="s">
        <v>19</v>
      </c>
      <c r="N1358" s="141" t="s">
        <v>48</v>
      </c>
      <c r="P1358" s="142">
        <f>O1358*H1358</f>
        <v>0</v>
      </c>
      <c r="Q1358" s="142">
        <v>6.6299999999999996E-3</v>
      </c>
      <c r="R1358" s="142">
        <f>Q1358*H1358</f>
        <v>1.6461560699999997</v>
      </c>
      <c r="S1358" s="142">
        <v>0</v>
      </c>
      <c r="T1358" s="143">
        <f>S1358*H1358</f>
        <v>0</v>
      </c>
      <c r="AR1358" s="144" t="s">
        <v>98</v>
      </c>
      <c r="AT1358" s="144" t="s">
        <v>265</v>
      </c>
      <c r="AU1358" s="144" t="s">
        <v>88</v>
      </c>
      <c r="AY1358" s="19" t="s">
        <v>263</v>
      </c>
      <c r="BE1358" s="145">
        <f>IF(N1358="základní",J1358,0)</f>
        <v>0</v>
      </c>
      <c r="BF1358" s="145">
        <f>IF(N1358="snížená",J1358,0)</f>
        <v>0</v>
      </c>
      <c r="BG1358" s="145">
        <f>IF(N1358="zákl. přenesená",J1358,0)</f>
        <v>0</v>
      </c>
      <c r="BH1358" s="145">
        <f>IF(N1358="sníž. přenesená",J1358,0)</f>
        <v>0</v>
      </c>
      <c r="BI1358" s="145">
        <f>IF(N1358="nulová",J1358,0)</f>
        <v>0</v>
      </c>
      <c r="BJ1358" s="19" t="s">
        <v>88</v>
      </c>
      <c r="BK1358" s="145">
        <f>ROUND(I1358*H1358,2)</f>
        <v>0</v>
      </c>
      <c r="BL1358" s="19" t="s">
        <v>98</v>
      </c>
      <c r="BM1358" s="144" t="s">
        <v>1641</v>
      </c>
    </row>
    <row r="1359" spans="2:65" s="1" customFormat="1" ht="10.199999999999999">
      <c r="B1359" s="34"/>
      <c r="D1359" s="146" t="s">
        <v>271</v>
      </c>
      <c r="F1359" s="147" t="s">
        <v>1642</v>
      </c>
      <c r="I1359" s="148"/>
      <c r="L1359" s="34"/>
      <c r="M1359" s="149"/>
      <c r="T1359" s="55"/>
      <c r="AT1359" s="19" t="s">
        <v>271</v>
      </c>
      <c r="AU1359" s="19" t="s">
        <v>88</v>
      </c>
    </row>
    <row r="1360" spans="2:65" s="13" customFormat="1" ht="10.199999999999999">
      <c r="B1360" s="157"/>
      <c r="D1360" s="151" t="s">
        <v>288</v>
      </c>
      <c r="E1360" s="158" t="s">
        <v>19</v>
      </c>
      <c r="F1360" s="159" t="s">
        <v>1643</v>
      </c>
      <c r="H1360" s="160">
        <v>5.5129999999999999</v>
      </c>
      <c r="I1360" s="161"/>
      <c r="L1360" s="157"/>
      <c r="M1360" s="162"/>
      <c r="T1360" s="163"/>
      <c r="AT1360" s="158" t="s">
        <v>288</v>
      </c>
      <c r="AU1360" s="158" t="s">
        <v>88</v>
      </c>
      <c r="AV1360" s="13" t="s">
        <v>88</v>
      </c>
      <c r="AW1360" s="13" t="s">
        <v>37</v>
      </c>
      <c r="AX1360" s="13" t="s">
        <v>76</v>
      </c>
      <c r="AY1360" s="158" t="s">
        <v>263</v>
      </c>
    </row>
    <row r="1361" spans="2:51" s="13" customFormat="1" ht="10.199999999999999">
      <c r="B1361" s="157"/>
      <c r="D1361" s="151" t="s">
        <v>288</v>
      </c>
      <c r="E1361" s="158" t="s">
        <v>19</v>
      </c>
      <c r="F1361" s="159" t="s">
        <v>1644</v>
      </c>
      <c r="H1361" s="160">
        <v>3.0979999999999999</v>
      </c>
      <c r="I1361" s="161"/>
      <c r="L1361" s="157"/>
      <c r="M1361" s="162"/>
      <c r="T1361" s="163"/>
      <c r="AT1361" s="158" t="s">
        <v>288</v>
      </c>
      <c r="AU1361" s="158" t="s">
        <v>88</v>
      </c>
      <c r="AV1361" s="13" t="s">
        <v>88</v>
      </c>
      <c r="AW1361" s="13" t="s">
        <v>37</v>
      </c>
      <c r="AX1361" s="13" t="s">
        <v>76</v>
      </c>
      <c r="AY1361" s="158" t="s">
        <v>263</v>
      </c>
    </row>
    <row r="1362" spans="2:51" s="13" customFormat="1" ht="10.199999999999999">
      <c r="B1362" s="157"/>
      <c r="D1362" s="151" t="s">
        <v>288</v>
      </c>
      <c r="E1362" s="158" t="s">
        <v>19</v>
      </c>
      <c r="F1362" s="159" t="s">
        <v>1645</v>
      </c>
      <c r="H1362" s="160">
        <v>46.167999999999999</v>
      </c>
      <c r="I1362" s="161"/>
      <c r="L1362" s="157"/>
      <c r="M1362" s="162"/>
      <c r="T1362" s="163"/>
      <c r="AT1362" s="158" t="s">
        <v>288</v>
      </c>
      <c r="AU1362" s="158" t="s">
        <v>88</v>
      </c>
      <c r="AV1362" s="13" t="s">
        <v>88</v>
      </c>
      <c r="AW1362" s="13" t="s">
        <v>37</v>
      </c>
      <c r="AX1362" s="13" t="s">
        <v>76</v>
      </c>
      <c r="AY1362" s="158" t="s">
        <v>263</v>
      </c>
    </row>
    <row r="1363" spans="2:51" s="13" customFormat="1" ht="10.199999999999999">
      <c r="B1363" s="157"/>
      <c r="D1363" s="151" t="s">
        <v>288</v>
      </c>
      <c r="E1363" s="158" t="s">
        <v>19</v>
      </c>
      <c r="F1363" s="159" t="s">
        <v>1646</v>
      </c>
      <c r="H1363" s="160">
        <v>4.4619999999999997</v>
      </c>
      <c r="I1363" s="161"/>
      <c r="L1363" s="157"/>
      <c r="M1363" s="162"/>
      <c r="T1363" s="163"/>
      <c r="AT1363" s="158" t="s">
        <v>288</v>
      </c>
      <c r="AU1363" s="158" t="s">
        <v>88</v>
      </c>
      <c r="AV1363" s="13" t="s">
        <v>88</v>
      </c>
      <c r="AW1363" s="13" t="s">
        <v>37</v>
      </c>
      <c r="AX1363" s="13" t="s">
        <v>76</v>
      </c>
      <c r="AY1363" s="158" t="s">
        <v>263</v>
      </c>
    </row>
    <row r="1364" spans="2:51" s="12" customFormat="1" ht="10.199999999999999">
      <c r="B1364" s="150"/>
      <c r="D1364" s="151" t="s">
        <v>288</v>
      </c>
      <c r="E1364" s="152" t="s">
        <v>19</v>
      </c>
      <c r="F1364" s="153" t="s">
        <v>788</v>
      </c>
      <c r="H1364" s="152" t="s">
        <v>19</v>
      </c>
      <c r="I1364" s="154"/>
      <c r="L1364" s="150"/>
      <c r="M1364" s="155"/>
      <c r="T1364" s="156"/>
      <c r="AT1364" s="152" t="s">
        <v>288</v>
      </c>
      <c r="AU1364" s="152" t="s">
        <v>88</v>
      </c>
      <c r="AV1364" s="12" t="s">
        <v>83</v>
      </c>
      <c r="AW1364" s="12" t="s">
        <v>37</v>
      </c>
      <c r="AX1364" s="12" t="s">
        <v>76</v>
      </c>
      <c r="AY1364" s="152" t="s">
        <v>263</v>
      </c>
    </row>
    <row r="1365" spans="2:51" s="13" customFormat="1" ht="10.199999999999999">
      <c r="B1365" s="157"/>
      <c r="D1365" s="151" t="s">
        <v>288</v>
      </c>
      <c r="E1365" s="158" t="s">
        <v>19</v>
      </c>
      <c r="F1365" s="159" t="s">
        <v>1644</v>
      </c>
      <c r="H1365" s="160">
        <v>3.0979999999999999</v>
      </c>
      <c r="I1365" s="161"/>
      <c r="L1365" s="157"/>
      <c r="M1365" s="162"/>
      <c r="T1365" s="163"/>
      <c r="AT1365" s="158" t="s">
        <v>288</v>
      </c>
      <c r="AU1365" s="158" t="s">
        <v>88</v>
      </c>
      <c r="AV1365" s="13" t="s">
        <v>88</v>
      </c>
      <c r="AW1365" s="13" t="s">
        <v>37</v>
      </c>
      <c r="AX1365" s="13" t="s">
        <v>76</v>
      </c>
      <c r="AY1365" s="158" t="s">
        <v>263</v>
      </c>
    </row>
    <row r="1366" spans="2:51" s="13" customFormat="1" ht="10.199999999999999">
      <c r="B1366" s="157"/>
      <c r="D1366" s="151" t="s">
        <v>288</v>
      </c>
      <c r="E1366" s="158" t="s">
        <v>19</v>
      </c>
      <c r="F1366" s="159" t="s">
        <v>1645</v>
      </c>
      <c r="H1366" s="160">
        <v>46.167999999999999</v>
      </c>
      <c r="I1366" s="161"/>
      <c r="L1366" s="157"/>
      <c r="M1366" s="162"/>
      <c r="T1366" s="163"/>
      <c r="AT1366" s="158" t="s">
        <v>288</v>
      </c>
      <c r="AU1366" s="158" t="s">
        <v>88</v>
      </c>
      <c r="AV1366" s="13" t="s">
        <v>88</v>
      </c>
      <c r="AW1366" s="13" t="s">
        <v>37</v>
      </c>
      <c r="AX1366" s="13" t="s">
        <v>76</v>
      </c>
      <c r="AY1366" s="158" t="s">
        <v>263</v>
      </c>
    </row>
    <row r="1367" spans="2:51" s="13" customFormat="1" ht="10.199999999999999">
      <c r="B1367" s="157"/>
      <c r="D1367" s="151" t="s">
        <v>288</v>
      </c>
      <c r="E1367" s="158" t="s">
        <v>19</v>
      </c>
      <c r="F1367" s="159" t="s">
        <v>1646</v>
      </c>
      <c r="H1367" s="160">
        <v>4.4619999999999997</v>
      </c>
      <c r="I1367" s="161"/>
      <c r="L1367" s="157"/>
      <c r="M1367" s="162"/>
      <c r="T1367" s="163"/>
      <c r="AT1367" s="158" t="s">
        <v>288</v>
      </c>
      <c r="AU1367" s="158" t="s">
        <v>88</v>
      </c>
      <c r="AV1367" s="13" t="s">
        <v>88</v>
      </c>
      <c r="AW1367" s="13" t="s">
        <v>37</v>
      </c>
      <c r="AX1367" s="13" t="s">
        <v>76</v>
      </c>
      <c r="AY1367" s="158" t="s">
        <v>263</v>
      </c>
    </row>
    <row r="1368" spans="2:51" s="12" customFormat="1" ht="10.199999999999999">
      <c r="B1368" s="150"/>
      <c r="D1368" s="151" t="s">
        <v>288</v>
      </c>
      <c r="E1368" s="152" t="s">
        <v>19</v>
      </c>
      <c r="F1368" s="153" t="s">
        <v>798</v>
      </c>
      <c r="H1368" s="152" t="s">
        <v>19</v>
      </c>
      <c r="I1368" s="154"/>
      <c r="L1368" s="150"/>
      <c r="M1368" s="155"/>
      <c r="T1368" s="156"/>
      <c r="AT1368" s="152" t="s">
        <v>288</v>
      </c>
      <c r="AU1368" s="152" t="s">
        <v>88</v>
      </c>
      <c r="AV1368" s="12" t="s">
        <v>83</v>
      </c>
      <c r="AW1368" s="12" t="s">
        <v>37</v>
      </c>
      <c r="AX1368" s="12" t="s">
        <v>76</v>
      </c>
      <c r="AY1368" s="152" t="s">
        <v>263</v>
      </c>
    </row>
    <row r="1369" spans="2:51" s="13" customFormat="1" ht="10.199999999999999">
      <c r="B1369" s="157"/>
      <c r="D1369" s="151" t="s">
        <v>288</v>
      </c>
      <c r="E1369" s="158" t="s">
        <v>19</v>
      </c>
      <c r="F1369" s="159" t="s">
        <v>1644</v>
      </c>
      <c r="H1369" s="160">
        <v>3.0979999999999999</v>
      </c>
      <c r="I1369" s="161"/>
      <c r="L1369" s="157"/>
      <c r="M1369" s="162"/>
      <c r="T1369" s="163"/>
      <c r="AT1369" s="158" t="s">
        <v>288</v>
      </c>
      <c r="AU1369" s="158" t="s">
        <v>88</v>
      </c>
      <c r="AV1369" s="13" t="s">
        <v>88</v>
      </c>
      <c r="AW1369" s="13" t="s">
        <v>37</v>
      </c>
      <c r="AX1369" s="13" t="s">
        <v>76</v>
      </c>
      <c r="AY1369" s="158" t="s">
        <v>263</v>
      </c>
    </row>
    <row r="1370" spans="2:51" s="13" customFormat="1" ht="10.199999999999999">
      <c r="B1370" s="157"/>
      <c r="D1370" s="151" t="s">
        <v>288</v>
      </c>
      <c r="E1370" s="158" t="s">
        <v>19</v>
      </c>
      <c r="F1370" s="159" t="s">
        <v>1645</v>
      </c>
      <c r="H1370" s="160">
        <v>46.167999999999999</v>
      </c>
      <c r="I1370" s="161"/>
      <c r="L1370" s="157"/>
      <c r="M1370" s="162"/>
      <c r="T1370" s="163"/>
      <c r="AT1370" s="158" t="s">
        <v>288</v>
      </c>
      <c r="AU1370" s="158" t="s">
        <v>88</v>
      </c>
      <c r="AV1370" s="13" t="s">
        <v>88</v>
      </c>
      <c r="AW1370" s="13" t="s">
        <v>37</v>
      </c>
      <c r="AX1370" s="13" t="s">
        <v>76</v>
      </c>
      <c r="AY1370" s="158" t="s">
        <v>263</v>
      </c>
    </row>
    <row r="1371" spans="2:51" s="13" customFormat="1" ht="10.199999999999999">
      <c r="B1371" s="157"/>
      <c r="D1371" s="151" t="s">
        <v>288</v>
      </c>
      <c r="E1371" s="158" t="s">
        <v>19</v>
      </c>
      <c r="F1371" s="159" t="s">
        <v>1646</v>
      </c>
      <c r="H1371" s="160">
        <v>4.4619999999999997</v>
      </c>
      <c r="I1371" s="161"/>
      <c r="L1371" s="157"/>
      <c r="M1371" s="162"/>
      <c r="T1371" s="163"/>
      <c r="AT1371" s="158" t="s">
        <v>288</v>
      </c>
      <c r="AU1371" s="158" t="s">
        <v>88</v>
      </c>
      <c r="AV1371" s="13" t="s">
        <v>88</v>
      </c>
      <c r="AW1371" s="13" t="s">
        <v>37</v>
      </c>
      <c r="AX1371" s="13" t="s">
        <v>76</v>
      </c>
      <c r="AY1371" s="158" t="s">
        <v>263</v>
      </c>
    </row>
    <row r="1372" spans="2:51" s="12" customFormat="1" ht="10.199999999999999">
      <c r="B1372" s="150"/>
      <c r="D1372" s="151" t="s">
        <v>288</v>
      </c>
      <c r="E1372" s="152" t="s">
        <v>19</v>
      </c>
      <c r="F1372" s="153" t="s">
        <v>801</v>
      </c>
      <c r="H1372" s="152" t="s">
        <v>19</v>
      </c>
      <c r="I1372" s="154"/>
      <c r="L1372" s="150"/>
      <c r="M1372" s="155"/>
      <c r="T1372" s="156"/>
      <c r="AT1372" s="152" t="s">
        <v>288</v>
      </c>
      <c r="AU1372" s="152" t="s">
        <v>88</v>
      </c>
      <c r="AV1372" s="12" t="s">
        <v>83</v>
      </c>
      <c r="AW1372" s="12" t="s">
        <v>37</v>
      </c>
      <c r="AX1372" s="12" t="s">
        <v>76</v>
      </c>
      <c r="AY1372" s="152" t="s">
        <v>263</v>
      </c>
    </row>
    <row r="1373" spans="2:51" s="13" customFormat="1" ht="10.199999999999999">
      <c r="B1373" s="157"/>
      <c r="D1373" s="151" t="s">
        <v>288</v>
      </c>
      <c r="E1373" s="158" t="s">
        <v>19</v>
      </c>
      <c r="F1373" s="159" t="s">
        <v>1644</v>
      </c>
      <c r="H1373" s="160">
        <v>3.0979999999999999</v>
      </c>
      <c r="I1373" s="161"/>
      <c r="L1373" s="157"/>
      <c r="M1373" s="162"/>
      <c r="T1373" s="163"/>
      <c r="AT1373" s="158" t="s">
        <v>288</v>
      </c>
      <c r="AU1373" s="158" t="s">
        <v>88</v>
      </c>
      <c r="AV1373" s="13" t="s">
        <v>88</v>
      </c>
      <c r="AW1373" s="13" t="s">
        <v>37</v>
      </c>
      <c r="AX1373" s="13" t="s">
        <v>76</v>
      </c>
      <c r="AY1373" s="158" t="s">
        <v>263</v>
      </c>
    </row>
    <row r="1374" spans="2:51" s="13" customFormat="1" ht="10.199999999999999">
      <c r="B1374" s="157"/>
      <c r="D1374" s="151" t="s">
        <v>288</v>
      </c>
      <c r="E1374" s="158" t="s">
        <v>19</v>
      </c>
      <c r="F1374" s="159" t="s">
        <v>1645</v>
      </c>
      <c r="H1374" s="160">
        <v>46.167999999999999</v>
      </c>
      <c r="I1374" s="161"/>
      <c r="L1374" s="157"/>
      <c r="M1374" s="162"/>
      <c r="T1374" s="163"/>
      <c r="AT1374" s="158" t="s">
        <v>288</v>
      </c>
      <c r="AU1374" s="158" t="s">
        <v>88</v>
      </c>
      <c r="AV1374" s="13" t="s">
        <v>88</v>
      </c>
      <c r="AW1374" s="13" t="s">
        <v>37</v>
      </c>
      <c r="AX1374" s="13" t="s">
        <v>76</v>
      </c>
      <c r="AY1374" s="158" t="s">
        <v>263</v>
      </c>
    </row>
    <row r="1375" spans="2:51" s="13" customFormat="1" ht="10.199999999999999">
      <c r="B1375" s="157"/>
      <c r="D1375" s="151" t="s">
        <v>288</v>
      </c>
      <c r="E1375" s="158" t="s">
        <v>19</v>
      </c>
      <c r="F1375" s="159" t="s">
        <v>1647</v>
      </c>
      <c r="H1375" s="160">
        <v>4.4249999999999998</v>
      </c>
      <c r="I1375" s="161"/>
      <c r="L1375" s="157"/>
      <c r="M1375" s="162"/>
      <c r="T1375" s="163"/>
      <c r="AT1375" s="158" t="s">
        <v>288</v>
      </c>
      <c r="AU1375" s="158" t="s">
        <v>88</v>
      </c>
      <c r="AV1375" s="13" t="s">
        <v>88</v>
      </c>
      <c r="AW1375" s="13" t="s">
        <v>37</v>
      </c>
      <c r="AX1375" s="13" t="s">
        <v>76</v>
      </c>
      <c r="AY1375" s="158" t="s">
        <v>263</v>
      </c>
    </row>
    <row r="1376" spans="2:51" s="12" customFormat="1" ht="10.199999999999999">
      <c r="B1376" s="150"/>
      <c r="D1376" s="151" t="s">
        <v>288</v>
      </c>
      <c r="E1376" s="152" t="s">
        <v>19</v>
      </c>
      <c r="F1376" s="153" t="s">
        <v>810</v>
      </c>
      <c r="H1376" s="152" t="s">
        <v>19</v>
      </c>
      <c r="I1376" s="154"/>
      <c r="L1376" s="150"/>
      <c r="M1376" s="155"/>
      <c r="T1376" s="156"/>
      <c r="AT1376" s="152" t="s">
        <v>288</v>
      </c>
      <c r="AU1376" s="152" t="s">
        <v>88</v>
      </c>
      <c r="AV1376" s="12" t="s">
        <v>83</v>
      </c>
      <c r="AW1376" s="12" t="s">
        <v>37</v>
      </c>
      <c r="AX1376" s="12" t="s">
        <v>76</v>
      </c>
      <c r="AY1376" s="152" t="s">
        <v>263</v>
      </c>
    </row>
    <row r="1377" spans="2:65" s="13" customFormat="1" ht="10.199999999999999">
      <c r="B1377" s="157"/>
      <c r="D1377" s="151" t="s">
        <v>288</v>
      </c>
      <c r="E1377" s="158" t="s">
        <v>19</v>
      </c>
      <c r="F1377" s="159" t="s">
        <v>1648</v>
      </c>
      <c r="H1377" s="160">
        <v>7.2750000000000004</v>
      </c>
      <c r="I1377" s="161"/>
      <c r="L1377" s="157"/>
      <c r="M1377" s="162"/>
      <c r="T1377" s="163"/>
      <c r="AT1377" s="158" t="s">
        <v>288</v>
      </c>
      <c r="AU1377" s="158" t="s">
        <v>88</v>
      </c>
      <c r="AV1377" s="13" t="s">
        <v>88</v>
      </c>
      <c r="AW1377" s="13" t="s">
        <v>37</v>
      </c>
      <c r="AX1377" s="13" t="s">
        <v>76</v>
      </c>
      <c r="AY1377" s="158" t="s">
        <v>263</v>
      </c>
    </row>
    <row r="1378" spans="2:65" s="13" customFormat="1" ht="10.199999999999999">
      <c r="B1378" s="157"/>
      <c r="D1378" s="151" t="s">
        <v>288</v>
      </c>
      <c r="E1378" s="158" t="s">
        <v>19</v>
      </c>
      <c r="F1378" s="159" t="s">
        <v>1649</v>
      </c>
      <c r="H1378" s="160">
        <v>7.2750000000000004</v>
      </c>
      <c r="I1378" s="161"/>
      <c r="L1378" s="157"/>
      <c r="M1378" s="162"/>
      <c r="T1378" s="163"/>
      <c r="AT1378" s="158" t="s">
        <v>288</v>
      </c>
      <c r="AU1378" s="158" t="s">
        <v>88</v>
      </c>
      <c r="AV1378" s="13" t="s">
        <v>88</v>
      </c>
      <c r="AW1378" s="13" t="s">
        <v>37</v>
      </c>
      <c r="AX1378" s="13" t="s">
        <v>76</v>
      </c>
      <c r="AY1378" s="158" t="s">
        <v>263</v>
      </c>
    </row>
    <row r="1379" spans="2:65" s="13" customFormat="1" ht="10.199999999999999">
      <c r="B1379" s="157"/>
      <c r="D1379" s="151" t="s">
        <v>288</v>
      </c>
      <c r="E1379" s="158" t="s">
        <v>19</v>
      </c>
      <c r="F1379" s="159" t="s">
        <v>1650</v>
      </c>
      <c r="H1379" s="160">
        <v>7.2750000000000004</v>
      </c>
      <c r="I1379" s="161"/>
      <c r="L1379" s="157"/>
      <c r="M1379" s="162"/>
      <c r="T1379" s="163"/>
      <c r="AT1379" s="158" t="s">
        <v>288</v>
      </c>
      <c r="AU1379" s="158" t="s">
        <v>88</v>
      </c>
      <c r="AV1379" s="13" t="s">
        <v>88</v>
      </c>
      <c r="AW1379" s="13" t="s">
        <v>37</v>
      </c>
      <c r="AX1379" s="13" t="s">
        <v>76</v>
      </c>
      <c r="AY1379" s="158" t="s">
        <v>263</v>
      </c>
    </row>
    <row r="1380" spans="2:65" s="13" customFormat="1" ht="10.199999999999999">
      <c r="B1380" s="157"/>
      <c r="D1380" s="151" t="s">
        <v>288</v>
      </c>
      <c r="E1380" s="158" t="s">
        <v>19</v>
      </c>
      <c r="F1380" s="159" t="s">
        <v>1651</v>
      </c>
      <c r="H1380" s="160">
        <v>6.0759999999999996</v>
      </c>
      <c r="I1380" s="161"/>
      <c r="L1380" s="157"/>
      <c r="M1380" s="162"/>
      <c r="T1380" s="163"/>
      <c r="AT1380" s="158" t="s">
        <v>288</v>
      </c>
      <c r="AU1380" s="158" t="s">
        <v>88</v>
      </c>
      <c r="AV1380" s="13" t="s">
        <v>88</v>
      </c>
      <c r="AW1380" s="13" t="s">
        <v>37</v>
      </c>
      <c r="AX1380" s="13" t="s">
        <v>76</v>
      </c>
      <c r="AY1380" s="158" t="s">
        <v>263</v>
      </c>
    </row>
    <row r="1381" spans="2:65" s="15" customFormat="1" ht="10.199999999999999">
      <c r="B1381" s="171"/>
      <c r="D1381" s="151" t="s">
        <v>288</v>
      </c>
      <c r="E1381" s="172" t="s">
        <v>19</v>
      </c>
      <c r="F1381" s="173" t="s">
        <v>355</v>
      </c>
      <c r="H1381" s="174">
        <v>248.28900000000004</v>
      </c>
      <c r="I1381" s="175"/>
      <c r="L1381" s="171"/>
      <c r="M1381" s="176"/>
      <c r="T1381" s="177"/>
      <c r="AT1381" s="172" t="s">
        <v>288</v>
      </c>
      <c r="AU1381" s="172" t="s">
        <v>88</v>
      </c>
      <c r="AV1381" s="15" t="s">
        <v>98</v>
      </c>
      <c r="AW1381" s="15" t="s">
        <v>37</v>
      </c>
      <c r="AX1381" s="15" t="s">
        <v>83</v>
      </c>
      <c r="AY1381" s="172" t="s">
        <v>263</v>
      </c>
    </row>
    <row r="1382" spans="2:65" s="1" customFormat="1" ht="24.15" customHeight="1">
      <c r="B1382" s="34"/>
      <c r="C1382" s="133" t="s">
        <v>1652</v>
      </c>
      <c r="D1382" s="133" t="s">
        <v>265</v>
      </c>
      <c r="E1382" s="134" t="s">
        <v>1653</v>
      </c>
      <c r="F1382" s="135" t="s">
        <v>1654</v>
      </c>
      <c r="G1382" s="136" t="s">
        <v>378</v>
      </c>
      <c r="H1382" s="137">
        <v>248.28899999999999</v>
      </c>
      <c r="I1382" s="138"/>
      <c r="J1382" s="139">
        <f>ROUND(I1382*H1382,2)</f>
        <v>0</v>
      </c>
      <c r="K1382" s="135" t="s">
        <v>269</v>
      </c>
      <c r="L1382" s="34"/>
      <c r="M1382" s="140" t="s">
        <v>19</v>
      </c>
      <c r="N1382" s="141" t="s">
        <v>48</v>
      </c>
      <c r="P1382" s="142">
        <f>O1382*H1382</f>
        <v>0</v>
      </c>
      <c r="Q1382" s="142">
        <v>0</v>
      </c>
      <c r="R1382" s="142">
        <f>Q1382*H1382</f>
        <v>0</v>
      </c>
      <c r="S1382" s="142">
        <v>0</v>
      </c>
      <c r="T1382" s="143">
        <f>S1382*H1382</f>
        <v>0</v>
      </c>
      <c r="AR1382" s="144" t="s">
        <v>98</v>
      </c>
      <c r="AT1382" s="144" t="s">
        <v>265</v>
      </c>
      <c r="AU1382" s="144" t="s">
        <v>88</v>
      </c>
      <c r="AY1382" s="19" t="s">
        <v>263</v>
      </c>
      <c r="BE1382" s="145">
        <f>IF(N1382="základní",J1382,0)</f>
        <v>0</v>
      </c>
      <c r="BF1382" s="145">
        <f>IF(N1382="snížená",J1382,0)</f>
        <v>0</v>
      </c>
      <c r="BG1382" s="145">
        <f>IF(N1382="zákl. přenesená",J1382,0)</f>
        <v>0</v>
      </c>
      <c r="BH1382" s="145">
        <f>IF(N1382="sníž. přenesená",J1382,0)</f>
        <v>0</v>
      </c>
      <c r="BI1382" s="145">
        <f>IF(N1382="nulová",J1382,0)</f>
        <v>0</v>
      </c>
      <c r="BJ1382" s="19" t="s">
        <v>88</v>
      </c>
      <c r="BK1382" s="145">
        <f>ROUND(I1382*H1382,2)</f>
        <v>0</v>
      </c>
      <c r="BL1382" s="19" t="s">
        <v>98</v>
      </c>
      <c r="BM1382" s="144" t="s">
        <v>1655</v>
      </c>
    </row>
    <row r="1383" spans="2:65" s="1" customFormat="1" ht="10.199999999999999">
      <c r="B1383" s="34"/>
      <c r="D1383" s="146" t="s">
        <v>271</v>
      </c>
      <c r="F1383" s="147" t="s">
        <v>1656</v>
      </c>
      <c r="I1383" s="148"/>
      <c r="L1383" s="34"/>
      <c r="M1383" s="149"/>
      <c r="T1383" s="55"/>
      <c r="AT1383" s="19" t="s">
        <v>271</v>
      </c>
      <c r="AU1383" s="19" t="s">
        <v>88</v>
      </c>
    </row>
    <row r="1384" spans="2:65" s="13" customFormat="1" ht="10.199999999999999">
      <c r="B1384" s="157"/>
      <c r="D1384" s="151" t="s">
        <v>288</v>
      </c>
      <c r="E1384" s="158" t="s">
        <v>19</v>
      </c>
      <c r="F1384" s="159" t="s">
        <v>1657</v>
      </c>
      <c r="H1384" s="160">
        <v>248.28899999999999</v>
      </c>
      <c r="I1384" s="161"/>
      <c r="L1384" s="157"/>
      <c r="M1384" s="162"/>
      <c r="T1384" s="163"/>
      <c r="AT1384" s="158" t="s">
        <v>288</v>
      </c>
      <c r="AU1384" s="158" t="s">
        <v>88</v>
      </c>
      <c r="AV1384" s="13" t="s">
        <v>88</v>
      </c>
      <c r="AW1384" s="13" t="s">
        <v>37</v>
      </c>
      <c r="AX1384" s="13" t="s">
        <v>83</v>
      </c>
      <c r="AY1384" s="158" t="s">
        <v>263</v>
      </c>
    </row>
    <row r="1385" spans="2:65" s="1" customFormat="1" ht="16.5" customHeight="1">
      <c r="B1385" s="34"/>
      <c r="C1385" s="133" t="s">
        <v>1658</v>
      </c>
      <c r="D1385" s="133" t="s">
        <v>265</v>
      </c>
      <c r="E1385" s="134" t="s">
        <v>1659</v>
      </c>
      <c r="F1385" s="135" t="s">
        <v>1660</v>
      </c>
      <c r="G1385" s="136" t="s">
        <v>378</v>
      </c>
      <c r="H1385" s="137">
        <v>248.28899999999999</v>
      </c>
      <c r="I1385" s="138"/>
      <c r="J1385" s="139">
        <f>ROUND(I1385*H1385,2)</f>
        <v>0</v>
      </c>
      <c r="K1385" s="135" t="s">
        <v>269</v>
      </c>
      <c r="L1385" s="34"/>
      <c r="M1385" s="140" t="s">
        <v>19</v>
      </c>
      <c r="N1385" s="141" t="s">
        <v>48</v>
      </c>
      <c r="P1385" s="142">
        <f>O1385*H1385</f>
        <v>0</v>
      </c>
      <c r="Q1385" s="142">
        <v>3.3999999999999998E-3</v>
      </c>
      <c r="R1385" s="142">
        <f>Q1385*H1385</f>
        <v>0.84418259999999989</v>
      </c>
      <c r="S1385" s="142">
        <v>0</v>
      </c>
      <c r="T1385" s="143">
        <f>S1385*H1385</f>
        <v>0</v>
      </c>
      <c r="AR1385" s="144" t="s">
        <v>98</v>
      </c>
      <c r="AT1385" s="144" t="s">
        <v>265</v>
      </c>
      <c r="AU1385" s="144" t="s">
        <v>88</v>
      </c>
      <c r="AY1385" s="19" t="s">
        <v>263</v>
      </c>
      <c r="BE1385" s="145">
        <f>IF(N1385="základní",J1385,0)</f>
        <v>0</v>
      </c>
      <c r="BF1385" s="145">
        <f>IF(N1385="snížená",J1385,0)</f>
        <v>0</v>
      </c>
      <c r="BG1385" s="145">
        <f>IF(N1385="zákl. přenesená",J1385,0)</f>
        <v>0</v>
      </c>
      <c r="BH1385" s="145">
        <f>IF(N1385="sníž. přenesená",J1385,0)</f>
        <v>0</v>
      </c>
      <c r="BI1385" s="145">
        <f>IF(N1385="nulová",J1385,0)</f>
        <v>0</v>
      </c>
      <c r="BJ1385" s="19" t="s">
        <v>88</v>
      </c>
      <c r="BK1385" s="145">
        <f>ROUND(I1385*H1385,2)</f>
        <v>0</v>
      </c>
      <c r="BL1385" s="19" t="s">
        <v>98</v>
      </c>
      <c r="BM1385" s="144" t="s">
        <v>1661</v>
      </c>
    </row>
    <row r="1386" spans="2:65" s="1" customFormat="1" ht="10.199999999999999">
      <c r="B1386" s="34"/>
      <c r="D1386" s="146" t="s">
        <v>271</v>
      </c>
      <c r="F1386" s="147" t="s">
        <v>1662</v>
      </c>
      <c r="I1386" s="148"/>
      <c r="L1386" s="34"/>
      <c r="M1386" s="149"/>
      <c r="T1386" s="55"/>
      <c r="AT1386" s="19" t="s">
        <v>271</v>
      </c>
      <c r="AU1386" s="19" t="s">
        <v>88</v>
      </c>
    </row>
    <row r="1387" spans="2:65" s="13" customFormat="1" ht="10.199999999999999">
      <c r="B1387" s="157"/>
      <c r="D1387" s="151" t="s">
        <v>288</v>
      </c>
      <c r="E1387" s="158" t="s">
        <v>19</v>
      </c>
      <c r="F1387" s="159" t="s">
        <v>1657</v>
      </c>
      <c r="H1387" s="160">
        <v>248.28899999999999</v>
      </c>
      <c r="I1387" s="161"/>
      <c r="L1387" s="157"/>
      <c r="M1387" s="162"/>
      <c r="T1387" s="163"/>
      <c r="AT1387" s="158" t="s">
        <v>288</v>
      </c>
      <c r="AU1387" s="158" t="s">
        <v>88</v>
      </c>
      <c r="AV1387" s="13" t="s">
        <v>88</v>
      </c>
      <c r="AW1387" s="13" t="s">
        <v>37</v>
      </c>
      <c r="AX1387" s="13" t="s">
        <v>83</v>
      </c>
      <c r="AY1387" s="158" t="s">
        <v>263</v>
      </c>
    </row>
    <row r="1388" spans="2:65" s="1" customFormat="1" ht="24.15" customHeight="1">
      <c r="B1388" s="34"/>
      <c r="C1388" s="133" t="s">
        <v>1663</v>
      </c>
      <c r="D1388" s="133" t="s">
        <v>265</v>
      </c>
      <c r="E1388" s="134" t="s">
        <v>1664</v>
      </c>
      <c r="F1388" s="135" t="s">
        <v>1665</v>
      </c>
      <c r="G1388" s="136" t="s">
        <v>378</v>
      </c>
      <c r="H1388" s="137">
        <v>80.11</v>
      </c>
      <c r="I1388" s="138"/>
      <c r="J1388" s="139">
        <f>ROUND(I1388*H1388,2)</f>
        <v>0</v>
      </c>
      <c r="K1388" s="135" t="s">
        <v>269</v>
      </c>
      <c r="L1388" s="34"/>
      <c r="M1388" s="140" t="s">
        <v>19</v>
      </c>
      <c r="N1388" s="141" t="s">
        <v>48</v>
      </c>
      <c r="P1388" s="142">
        <f>O1388*H1388</f>
        <v>0</v>
      </c>
      <c r="Q1388" s="142">
        <v>1.34E-3</v>
      </c>
      <c r="R1388" s="142">
        <f>Q1388*H1388</f>
        <v>0.10734740000000001</v>
      </c>
      <c r="S1388" s="142">
        <v>0</v>
      </c>
      <c r="T1388" s="143">
        <f>S1388*H1388</f>
        <v>0</v>
      </c>
      <c r="AR1388" s="144" t="s">
        <v>98</v>
      </c>
      <c r="AT1388" s="144" t="s">
        <v>265</v>
      </c>
      <c r="AU1388" s="144" t="s">
        <v>88</v>
      </c>
      <c r="AY1388" s="19" t="s">
        <v>263</v>
      </c>
      <c r="BE1388" s="145">
        <f>IF(N1388="základní",J1388,0)</f>
        <v>0</v>
      </c>
      <c r="BF1388" s="145">
        <f>IF(N1388="snížená",J1388,0)</f>
        <v>0</v>
      </c>
      <c r="BG1388" s="145">
        <f>IF(N1388="zákl. přenesená",J1388,0)</f>
        <v>0</v>
      </c>
      <c r="BH1388" s="145">
        <f>IF(N1388="sníž. přenesená",J1388,0)</f>
        <v>0</v>
      </c>
      <c r="BI1388" s="145">
        <f>IF(N1388="nulová",J1388,0)</f>
        <v>0</v>
      </c>
      <c r="BJ1388" s="19" t="s">
        <v>88</v>
      </c>
      <c r="BK1388" s="145">
        <f>ROUND(I1388*H1388,2)</f>
        <v>0</v>
      </c>
      <c r="BL1388" s="19" t="s">
        <v>98</v>
      </c>
      <c r="BM1388" s="144" t="s">
        <v>1666</v>
      </c>
    </row>
    <row r="1389" spans="2:65" s="1" customFormat="1" ht="10.199999999999999">
      <c r="B1389" s="34"/>
      <c r="D1389" s="146" t="s">
        <v>271</v>
      </c>
      <c r="F1389" s="147" t="s">
        <v>1667</v>
      </c>
      <c r="I1389" s="148"/>
      <c r="L1389" s="34"/>
      <c r="M1389" s="149"/>
      <c r="T1389" s="55"/>
      <c r="AT1389" s="19" t="s">
        <v>271</v>
      </c>
      <c r="AU1389" s="19" t="s">
        <v>88</v>
      </c>
    </row>
    <row r="1390" spans="2:65" s="13" customFormat="1" ht="10.199999999999999">
      <c r="B1390" s="157"/>
      <c r="D1390" s="151" t="s">
        <v>288</v>
      </c>
      <c r="E1390" s="158" t="s">
        <v>19</v>
      </c>
      <c r="F1390" s="159" t="s">
        <v>1668</v>
      </c>
      <c r="H1390" s="160">
        <v>1.613</v>
      </c>
      <c r="I1390" s="161"/>
      <c r="L1390" s="157"/>
      <c r="M1390" s="162"/>
      <c r="T1390" s="163"/>
      <c r="AT1390" s="158" t="s">
        <v>288</v>
      </c>
      <c r="AU1390" s="158" t="s">
        <v>88</v>
      </c>
      <c r="AV1390" s="13" t="s">
        <v>88</v>
      </c>
      <c r="AW1390" s="13" t="s">
        <v>37</v>
      </c>
      <c r="AX1390" s="13" t="s">
        <v>76</v>
      </c>
      <c r="AY1390" s="158" t="s">
        <v>263</v>
      </c>
    </row>
    <row r="1391" spans="2:65" s="13" customFormat="1" ht="10.199999999999999">
      <c r="B1391" s="157"/>
      <c r="D1391" s="151" t="s">
        <v>288</v>
      </c>
      <c r="E1391" s="158" t="s">
        <v>19</v>
      </c>
      <c r="F1391" s="159" t="s">
        <v>1669</v>
      </c>
      <c r="H1391" s="160">
        <v>17.613</v>
      </c>
      <c r="I1391" s="161"/>
      <c r="L1391" s="157"/>
      <c r="M1391" s="162"/>
      <c r="T1391" s="163"/>
      <c r="AT1391" s="158" t="s">
        <v>288</v>
      </c>
      <c r="AU1391" s="158" t="s">
        <v>88</v>
      </c>
      <c r="AV1391" s="13" t="s">
        <v>88</v>
      </c>
      <c r="AW1391" s="13" t="s">
        <v>37</v>
      </c>
      <c r="AX1391" s="13" t="s">
        <v>76</v>
      </c>
      <c r="AY1391" s="158" t="s">
        <v>263</v>
      </c>
    </row>
    <row r="1392" spans="2:65" s="12" customFormat="1" ht="10.199999999999999">
      <c r="B1392" s="150"/>
      <c r="D1392" s="151" t="s">
        <v>288</v>
      </c>
      <c r="E1392" s="152" t="s">
        <v>19</v>
      </c>
      <c r="F1392" s="153" t="s">
        <v>1670</v>
      </c>
      <c r="H1392" s="152" t="s">
        <v>19</v>
      </c>
      <c r="I1392" s="154"/>
      <c r="L1392" s="150"/>
      <c r="M1392" s="155"/>
      <c r="T1392" s="156"/>
      <c r="AT1392" s="152" t="s">
        <v>288</v>
      </c>
      <c r="AU1392" s="152" t="s">
        <v>88</v>
      </c>
      <c r="AV1392" s="12" t="s">
        <v>83</v>
      </c>
      <c r="AW1392" s="12" t="s">
        <v>37</v>
      </c>
      <c r="AX1392" s="12" t="s">
        <v>76</v>
      </c>
      <c r="AY1392" s="152" t="s">
        <v>263</v>
      </c>
    </row>
    <row r="1393" spans="2:65" s="13" customFormat="1" ht="10.199999999999999">
      <c r="B1393" s="157"/>
      <c r="D1393" s="151" t="s">
        <v>288</v>
      </c>
      <c r="E1393" s="158" t="s">
        <v>19</v>
      </c>
      <c r="F1393" s="159" t="s">
        <v>1669</v>
      </c>
      <c r="H1393" s="160">
        <v>17.613</v>
      </c>
      <c r="I1393" s="161"/>
      <c r="L1393" s="157"/>
      <c r="M1393" s="162"/>
      <c r="T1393" s="163"/>
      <c r="AT1393" s="158" t="s">
        <v>288</v>
      </c>
      <c r="AU1393" s="158" t="s">
        <v>88</v>
      </c>
      <c r="AV1393" s="13" t="s">
        <v>88</v>
      </c>
      <c r="AW1393" s="13" t="s">
        <v>37</v>
      </c>
      <c r="AX1393" s="13" t="s">
        <v>76</v>
      </c>
      <c r="AY1393" s="158" t="s">
        <v>263</v>
      </c>
    </row>
    <row r="1394" spans="2:65" s="12" customFormat="1" ht="10.199999999999999">
      <c r="B1394" s="150"/>
      <c r="D1394" s="151" t="s">
        <v>288</v>
      </c>
      <c r="E1394" s="152" t="s">
        <v>19</v>
      </c>
      <c r="F1394" s="153" t="s">
        <v>1486</v>
      </c>
      <c r="H1394" s="152" t="s">
        <v>19</v>
      </c>
      <c r="I1394" s="154"/>
      <c r="L1394" s="150"/>
      <c r="M1394" s="155"/>
      <c r="T1394" s="156"/>
      <c r="AT1394" s="152" t="s">
        <v>288</v>
      </c>
      <c r="AU1394" s="152" t="s">
        <v>88</v>
      </c>
      <c r="AV1394" s="12" t="s">
        <v>83</v>
      </c>
      <c r="AW1394" s="12" t="s">
        <v>37</v>
      </c>
      <c r="AX1394" s="12" t="s">
        <v>76</v>
      </c>
      <c r="AY1394" s="152" t="s">
        <v>263</v>
      </c>
    </row>
    <row r="1395" spans="2:65" s="13" customFormat="1" ht="10.199999999999999">
      <c r="B1395" s="157"/>
      <c r="D1395" s="151" t="s">
        <v>288</v>
      </c>
      <c r="E1395" s="158" t="s">
        <v>19</v>
      </c>
      <c r="F1395" s="159" t="s">
        <v>1669</v>
      </c>
      <c r="H1395" s="160">
        <v>17.613</v>
      </c>
      <c r="I1395" s="161"/>
      <c r="L1395" s="157"/>
      <c r="M1395" s="162"/>
      <c r="T1395" s="163"/>
      <c r="AT1395" s="158" t="s">
        <v>288</v>
      </c>
      <c r="AU1395" s="158" t="s">
        <v>88</v>
      </c>
      <c r="AV1395" s="13" t="s">
        <v>88</v>
      </c>
      <c r="AW1395" s="13" t="s">
        <v>37</v>
      </c>
      <c r="AX1395" s="13" t="s">
        <v>76</v>
      </c>
      <c r="AY1395" s="158" t="s">
        <v>263</v>
      </c>
    </row>
    <row r="1396" spans="2:65" s="12" customFormat="1" ht="10.199999999999999">
      <c r="B1396" s="150"/>
      <c r="D1396" s="151" t="s">
        <v>288</v>
      </c>
      <c r="E1396" s="152" t="s">
        <v>19</v>
      </c>
      <c r="F1396" s="153" t="s">
        <v>1671</v>
      </c>
      <c r="H1396" s="152" t="s">
        <v>19</v>
      </c>
      <c r="I1396" s="154"/>
      <c r="L1396" s="150"/>
      <c r="M1396" s="155"/>
      <c r="T1396" s="156"/>
      <c r="AT1396" s="152" t="s">
        <v>288</v>
      </c>
      <c r="AU1396" s="152" t="s">
        <v>88</v>
      </c>
      <c r="AV1396" s="12" t="s">
        <v>83</v>
      </c>
      <c r="AW1396" s="12" t="s">
        <v>37</v>
      </c>
      <c r="AX1396" s="12" t="s">
        <v>76</v>
      </c>
      <c r="AY1396" s="152" t="s">
        <v>263</v>
      </c>
    </row>
    <row r="1397" spans="2:65" s="13" customFormat="1" ht="10.199999999999999">
      <c r="B1397" s="157"/>
      <c r="D1397" s="151" t="s">
        <v>288</v>
      </c>
      <c r="E1397" s="158" t="s">
        <v>19</v>
      </c>
      <c r="F1397" s="159" t="s">
        <v>1672</v>
      </c>
      <c r="H1397" s="160">
        <v>17.600000000000001</v>
      </c>
      <c r="I1397" s="161"/>
      <c r="L1397" s="157"/>
      <c r="M1397" s="162"/>
      <c r="T1397" s="163"/>
      <c r="AT1397" s="158" t="s">
        <v>288</v>
      </c>
      <c r="AU1397" s="158" t="s">
        <v>88</v>
      </c>
      <c r="AV1397" s="13" t="s">
        <v>88</v>
      </c>
      <c r="AW1397" s="13" t="s">
        <v>37</v>
      </c>
      <c r="AX1397" s="13" t="s">
        <v>76</v>
      </c>
      <c r="AY1397" s="158" t="s">
        <v>263</v>
      </c>
    </row>
    <row r="1398" spans="2:65" s="12" customFormat="1" ht="10.199999999999999">
      <c r="B1398" s="150"/>
      <c r="D1398" s="151" t="s">
        <v>288</v>
      </c>
      <c r="E1398" s="152" t="s">
        <v>19</v>
      </c>
      <c r="F1398" s="153" t="s">
        <v>1673</v>
      </c>
      <c r="H1398" s="152" t="s">
        <v>19</v>
      </c>
      <c r="I1398" s="154"/>
      <c r="L1398" s="150"/>
      <c r="M1398" s="155"/>
      <c r="T1398" s="156"/>
      <c r="AT1398" s="152" t="s">
        <v>288</v>
      </c>
      <c r="AU1398" s="152" t="s">
        <v>88</v>
      </c>
      <c r="AV1398" s="12" t="s">
        <v>83</v>
      </c>
      <c r="AW1398" s="12" t="s">
        <v>37</v>
      </c>
      <c r="AX1398" s="12" t="s">
        <v>76</v>
      </c>
      <c r="AY1398" s="152" t="s">
        <v>263</v>
      </c>
    </row>
    <row r="1399" spans="2:65" s="13" customFormat="1" ht="10.199999999999999">
      <c r="B1399" s="157"/>
      <c r="D1399" s="151" t="s">
        <v>288</v>
      </c>
      <c r="E1399" s="158" t="s">
        <v>19</v>
      </c>
      <c r="F1399" s="159" t="s">
        <v>1674</v>
      </c>
      <c r="H1399" s="160">
        <v>2.2130000000000001</v>
      </c>
      <c r="I1399" s="161"/>
      <c r="L1399" s="157"/>
      <c r="M1399" s="162"/>
      <c r="T1399" s="163"/>
      <c r="AT1399" s="158" t="s">
        <v>288</v>
      </c>
      <c r="AU1399" s="158" t="s">
        <v>88</v>
      </c>
      <c r="AV1399" s="13" t="s">
        <v>88</v>
      </c>
      <c r="AW1399" s="13" t="s">
        <v>37</v>
      </c>
      <c r="AX1399" s="13" t="s">
        <v>76</v>
      </c>
      <c r="AY1399" s="158" t="s">
        <v>263</v>
      </c>
    </row>
    <row r="1400" spans="2:65" s="13" customFormat="1" ht="10.199999999999999">
      <c r="B1400" s="157"/>
      <c r="D1400" s="151" t="s">
        <v>288</v>
      </c>
      <c r="E1400" s="158" t="s">
        <v>19</v>
      </c>
      <c r="F1400" s="159" t="s">
        <v>1675</v>
      </c>
      <c r="H1400" s="160">
        <v>2.2130000000000001</v>
      </c>
      <c r="I1400" s="161"/>
      <c r="L1400" s="157"/>
      <c r="M1400" s="162"/>
      <c r="T1400" s="163"/>
      <c r="AT1400" s="158" t="s">
        <v>288</v>
      </c>
      <c r="AU1400" s="158" t="s">
        <v>88</v>
      </c>
      <c r="AV1400" s="13" t="s">
        <v>88</v>
      </c>
      <c r="AW1400" s="13" t="s">
        <v>37</v>
      </c>
      <c r="AX1400" s="13" t="s">
        <v>76</v>
      </c>
      <c r="AY1400" s="158" t="s">
        <v>263</v>
      </c>
    </row>
    <row r="1401" spans="2:65" s="13" customFormat="1" ht="10.199999999999999">
      <c r="B1401" s="157"/>
      <c r="D1401" s="151" t="s">
        <v>288</v>
      </c>
      <c r="E1401" s="158" t="s">
        <v>19</v>
      </c>
      <c r="F1401" s="159" t="s">
        <v>1676</v>
      </c>
      <c r="H1401" s="160">
        <v>2.2130000000000001</v>
      </c>
      <c r="I1401" s="161"/>
      <c r="L1401" s="157"/>
      <c r="M1401" s="162"/>
      <c r="T1401" s="163"/>
      <c r="AT1401" s="158" t="s">
        <v>288</v>
      </c>
      <c r="AU1401" s="158" t="s">
        <v>88</v>
      </c>
      <c r="AV1401" s="13" t="s">
        <v>88</v>
      </c>
      <c r="AW1401" s="13" t="s">
        <v>37</v>
      </c>
      <c r="AX1401" s="13" t="s">
        <v>76</v>
      </c>
      <c r="AY1401" s="158" t="s">
        <v>263</v>
      </c>
    </row>
    <row r="1402" spans="2:65" s="13" customFormat="1" ht="10.199999999999999">
      <c r="B1402" s="157"/>
      <c r="D1402" s="151" t="s">
        <v>288</v>
      </c>
      <c r="E1402" s="158" t="s">
        <v>19</v>
      </c>
      <c r="F1402" s="159" t="s">
        <v>1677</v>
      </c>
      <c r="H1402" s="160">
        <v>1.419</v>
      </c>
      <c r="I1402" s="161"/>
      <c r="L1402" s="157"/>
      <c r="M1402" s="162"/>
      <c r="T1402" s="163"/>
      <c r="AT1402" s="158" t="s">
        <v>288</v>
      </c>
      <c r="AU1402" s="158" t="s">
        <v>88</v>
      </c>
      <c r="AV1402" s="13" t="s">
        <v>88</v>
      </c>
      <c r="AW1402" s="13" t="s">
        <v>37</v>
      </c>
      <c r="AX1402" s="13" t="s">
        <v>76</v>
      </c>
      <c r="AY1402" s="158" t="s">
        <v>263</v>
      </c>
    </row>
    <row r="1403" spans="2:65" s="15" customFormat="1" ht="10.199999999999999">
      <c r="B1403" s="171"/>
      <c r="D1403" s="151" t="s">
        <v>288</v>
      </c>
      <c r="E1403" s="172" t="s">
        <v>19</v>
      </c>
      <c r="F1403" s="173" t="s">
        <v>355</v>
      </c>
      <c r="H1403" s="174">
        <v>80.109999999999971</v>
      </c>
      <c r="I1403" s="175"/>
      <c r="L1403" s="171"/>
      <c r="M1403" s="176"/>
      <c r="T1403" s="177"/>
      <c r="AT1403" s="172" t="s">
        <v>288</v>
      </c>
      <c r="AU1403" s="172" t="s">
        <v>88</v>
      </c>
      <c r="AV1403" s="15" t="s">
        <v>98</v>
      </c>
      <c r="AW1403" s="15" t="s">
        <v>37</v>
      </c>
      <c r="AX1403" s="15" t="s">
        <v>83</v>
      </c>
      <c r="AY1403" s="172" t="s">
        <v>263</v>
      </c>
    </row>
    <row r="1404" spans="2:65" s="1" customFormat="1" ht="24.15" customHeight="1">
      <c r="B1404" s="34"/>
      <c r="C1404" s="133" t="s">
        <v>1678</v>
      </c>
      <c r="D1404" s="133" t="s">
        <v>265</v>
      </c>
      <c r="E1404" s="134" t="s">
        <v>1679</v>
      </c>
      <c r="F1404" s="135" t="s">
        <v>1680</v>
      </c>
      <c r="G1404" s="136" t="s">
        <v>378</v>
      </c>
      <c r="H1404" s="137">
        <v>80.11</v>
      </c>
      <c r="I1404" s="138"/>
      <c r="J1404" s="139">
        <f>ROUND(I1404*H1404,2)</f>
        <v>0</v>
      </c>
      <c r="K1404" s="135" t="s">
        <v>269</v>
      </c>
      <c r="L1404" s="34"/>
      <c r="M1404" s="140" t="s">
        <v>19</v>
      </c>
      <c r="N1404" s="141" t="s">
        <v>48</v>
      </c>
      <c r="P1404" s="142">
        <f>O1404*H1404</f>
        <v>0</v>
      </c>
      <c r="Q1404" s="142">
        <v>0</v>
      </c>
      <c r="R1404" s="142">
        <f>Q1404*H1404</f>
        <v>0</v>
      </c>
      <c r="S1404" s="142">
        <v>0</v>
      </c>
      <c r="T1404" s="143">
        <f>S1404*H1404</f>
        <v>0</v>
      </c>
      <c r="AR1404" s="144" t="s">
        <v>98</v>
      </c>
      <c r="AT1404" s="144" t="s">
        <v>265</v>
      </c>
      <c r="AU1404" s="144" t="s">
        <v>88</v>
      </c>
      <c r="AY1404" s="19" t="s">
        <v>263</v>
      </c>
      <c r="BE1404" s="145">
        <f>IF(N1404="základní",J1404,0)</f>
        <v>0</v>
      </c>
      <c r="BF1404" s="145">
        <f>IF(N1404="snížená",J1404,0)</f>
        <v>0</v>
      </c>
      <c r="BG1404" s="145">
        <f>IF(N1404="zákl. přenesená",J1404,0)</f>
        <v>0</v>
      </c>
      <c r="BH1404" s="145">
        <f>IF(N1404="sníž. přenesená",J1404,0)</f>
        <v>0</v>
      </c>
      <c r="BI1404" s="145">
        <f>IF(N1404="nulová",J1404,0)</f>
        <v>0</v>
      </c>
      <c r="BJ1404" s="19" t="s">
        <v>88</v>
      </c>
      <c r="BK1404" s="145">
        <f>ROUND(I1404*H1404,2)</f>
        <v>0</v>
      </c>
      <c r="BL1404" s="19" t="s">
        <v>98</v>
      </c>
      <c r="BM1404" s="144" t="s">
        <v>1681</v>
      </c>
    </row>
    <row r="1405" spans="2:65" s="1" customFormat="1" ht="10.199999999999999">
      <c r="B1405" s="34"/>
      <c r="D1405" s="146" t="s">
        <v>271</v>
      </c>
      <c r="F1405" s="147" t="s">
        <v>1682</v>
      </c>
      <c r="I1405" s="148"/>
      <c r="L1405" s="34"/>
      <c r="M1405" s="149"/>
      <c r="T1405" s="55"/>
      <c r="AT1405" s="19" t="s">
        <v>271</v>
      </c>
      <c r="AU1405" s="19" t="s">
        <v>88</v>
      </c>
    </row>
    <row r="1406" spans="2:65" s="13" customFormat="1" ht="10.199999999999999">
      <c r="B1406" s="157"/>
      <c r="D1406" s="151" t="s">
        <v>288</v>
      </c>
      <c r="E1406" s="158" t="s">
        <v>19</v>
      </c>
      <c r="F1406" s="159" t="s">
        <v>1683</v>
      </c>
      <c r="H1406" s="160">
        <v>80.11</v>
      </c>
      <c r="I1406" s="161"/>
      <c r="L1406" s="157"/>
      <c r="M1406" s="162"/>
      <c r="T1406" s="163"/>
      <c r="AT1406" s="158" t="s">
        <v>288</v>
      </c>
      <c r="AU1406" s="158" t="s">
        <v>88</v>
      </c>
      <c r="AV1406" s="13" t="s">
        <v>88</v>
      </c>
      <c r="AW1406" s="13" t="s">
        <v>37</v>
      </c>
      <c r="AX1406" s="13" t="s">
        <v>83</v>
      </c>
      <c r="AY1406" s="158" t="s">
        <v>263</v>
      </c>
    </row>
    <row r="1407" spans="2:65" s="1" customFormat="1" ht="44.25" customHeight="1">
      <c r="B1407" s="34"/>
      <c r="C1407" s="133" t="s">
        <v>1684</v>
      </c>
      <c r="D1407" s="133" t="s">
        <v>265</v>
      </c>
      <c r="E1407" s="134" t="s">
        <v>1685</v>
      </c>
      <c r="F1407" s="135" t="s">
        <v>1686</v>
      </c>
      <c r="G1407" s="136" t="s">
        <v>423</v>
      </c>
      <c r="H1407" s="137">
        <v>10.973000000000001</v>
      </c>
      <c r="I1407" s="138"/>
      <c r="J1407" s="139">
        <f>ROUND(I1407*H1407,2)</f>
        <v>0</v>
      </c>
      <c r="K1407" s="135" t="s">
        <v>269</v>
      </c>
      <c r="L1407" s="34"/>
      <c r="M1407" s="140" t="s">
        <v>19</v>
      </c>
      <c r="N1407" s="141" t="s">
        <v>48</v>
      </c>
      <c r="P1407" s="142">
        <f>O1407*H1407</f>
        <v>0</v>
      </c>
      <c r="Q1407" s="142">
        <v>1.0551200000000001</v>
      </c>
      <c r="R1407" s="142">
        <f>Q1407*H1407</f>
        <v>11.577831760000002</v>
      </c>
      <c r="S1407" s="142">
        <v>0</v>
      </c>
      <c r="T1407" s="143">
        <f>S1407*H1407</f>
        <v>0</v>
      </c>
      <c r="AR1407" s="144" t="s">
        <v>98</v>
      </c>
      <c r="AT1407" s="144" t="s">
        <v>265</v>
      </c>
      <c r="AU1407" s="144" t="s">
        <v>88</v>
      </c>
      <c r="AY1407" s="19" t="s">
        <v>263</v>
      </c>
      <c r="BE1407" s="145">
        <f>IF(N1407="základní",J1407,0)</f>
        <v>0</v>
      </c>
      <c r="BF1407" s="145">
        <f>IF(N1407="snížená",J1407,0)</f>
        <v>0</v>
      </c>
      <c r="BG1407" s="145">
        <f>IF(N1407="zákl. přenesená",J1407,0)</f>
        <v>0</v>
      </c>
      <c r="BH1407" s="145">
        <f>IF(N1407="sníž. přenesená",J1407,0)</f>
        <v>0</v>
      </c>
      <c r="BI1407" s="145">
        <f>IF(N1407="nulová",J1407,0)</f>
        <v>0</v>
      </c>
      <c r="BJ1407" s="19" t="s">
        <v>88</v>
      </c>
      <c r="BK1407" s="145">
        <f>ROUND(I1407*H1407,2)</f>
        <v>0</v>
      </c>
      <c r="BL1407" s="19" t="s">
        <v>98</v>
      </c>
      <c r="BM1407" s="144" t="s">
        <v>1687</v>
      </c>
    </row>
    <row r="1408" spans="2:65" s="1" customFormat="1" ht="10.199999999999999">
      <c r="B1408" s="34"/>
      <c r="D1408" s="146" t="s">
        <v>271</v>
      </c>
      <c r="F1408" s="147" t="s">
        <v>1688</v>
      </c>
      <c r="I1408" s="148"/>
      <c r="L1408" s="34"/>
      <c r="M1408" s="149"/>
      <c r="T1408" s="55"/>
      <c r="AT1408" s="19" t="s">
        <v>271</v>
      </c>
      <c r="AU1408" s="19" t="s">
        <v>88</v>
      </c>
    </row>
    <row r="1409" spans="2:65" s="13" customFormat="1" ht="10.199999999999999">
      <c r="B1409" s="157"/>
      <c r="D1409" s="151" t="s">
        <v>288</v>
      </c>
      <c r="E1409" s="158" t="s">
        <v>19</v>
      </c>
      <c r="F1409" s="159" t="s">
        <v>1689</v>
      </c>
      <c r="H1409" s="160">
        <v>10.973000000000001</v>
      </c>
      <c r="I1409" s="161"/>
      <c r="L1409" s="157"/>
      <c r="M1409" s="162"/>
      <c r="T1409" s="163"/>
      <c r="AT1409" s="158" t="s">
        <v>288</v>
      </c>
      <c r="AU1409" s="158" t="s">
        <v>88</v>
      </c>
      <c r="AV1409" s="13" t="s">
        <v>88</v>
      </c>
      <c r="AW1409" s="13" t="s">
        <v>37</v>
      </c>
      <c r="AX1409" s="13" t="s">
        <v>83</v>
      </c>
      <c r="AY1409" s="158" t="s">
        <v>263</v>
      </c>
    </row>
    <row r="1410" spans="2:65" s="1" customFormat="1" ht="16.5" customHeight="1">
      <c r="B1410" s="34"/>
      <c r="C1410" s="133" t="s">
        <v>1690</v>
      </c>
      <c r="D1410" s="133" t="s">
        <v>265</v>
      </c>
      <c r="E1410" s="134" t="s">
        <v>1691</v>
      </c>
      <c r="F1410" s="135" t="s">
        <v>1692</v>
      </c>
      <c r="G1410" s="136" t="s">
        <v>285</v>
      </c>
      <c r="H1410" s="137">
        <v>5.1829999999999998</v>
      </c>
      <c r="I1410" s="138"/>
      <c r="J1410" s="139">
        <f>ROUND(I1410*H1410,2)</f>
        <v>0</v>
      </c>
      <c r="K1410" s="135" t="s">
        <v>269</v>
      </c>
      <c r="L1410" s="34"/>
      <c r="M1410" s="140" t="s">
        <v>19</v>
      </c>
      <c r="N1410" s="141" t="s">
        <v>48</v>
      </c>
      <c r="P1410" s="142">
        <f>O1410*H1410</f>
        <v>0</v>
      </c>
      <c r="Q1410" s="142">
        <v>2.5019800000000001</v>
      </c>
      <c r="R1410" s="142">
        <f>Q1410*H1410</f>
        <v>12.96776234</v>
      </c>
      <c r="S1410" s="142">
        <v>0</v>
      </c>
      <c r="T1410" s="143">
        <f>S1410*H1410</f>
        <v>0</v>
      </c>
      <c r="AR1410" s="144" t="s">
        <v>98</v>
      </c>
      <c r="AT1410" s="144" t="s">
        <v>265</v>
      </c>
      <c r="AU1410" s="144" t="s">
        <v>88</v>
      </c>
      <c r="AY1410" s="19" t="s">
        <v>263</v>
      </c>
      <c r="BE1410" s="145">
        <f>IF(N1410="základní",J1410,0)</f>
        <v>0</v>
      </c>
      <c r="BF1410" s="145">
        <f>IF(N1410="snížená",J1410,0)</f>
        <v>0</v>
      </c>
      <c r="BG1410" s="145">
        <f>IF(N1410="zákl. přenesená",J1410,0)</f>
        <v>0</v>
      </c>
      <c r="BH1410" s="145">
        <f>IF(N1410="sníž. přenesená",J1410,0)</f>
        <v>0</v>
      </c>
      <c r="BI1410" s="145">
        <f>IF(N1410="nulová",J1410,0)</f>
        <v>0</v>
      </c>
      <c r="BJ1410" s="19" t="s">
        <v>88</v>
      </c>
      <c r="BK1410" s="145">
        <f>ROUND(I1410*H1410,2)</f>
        <v>0</v>
      </c>
      <c r="BL1410" s="19" t="s">
        <v>98</v>
      </c>
      <c r="BM1410" s="144" t="s">
        <v>1693</v>
      </c>
    </row>
    <row r="1411" spans="2:65" s="1" customFormat="1" ht="10.199999999999999">
      <c r="B1411" s="34"/>
      <c r="D1411" s="146" t="s">
        <v>271</v>
      </c>
      <c r="F1411" s="147" t="s">
        <v>1694</v>
      </c>
      <c r="I1411" s="148"/>
      <c r="L1411" s="34"/>
      <c r="M1411" s="149"/>
      <c r="T1411" s="55"/>
      <c r="AT1411" s="19" t="s">
        <v>271</v>
      </c>
      <c r="AU1411" s="19" t="s">
        <v>88</v>
      </c>
    </row>
    <row r="1412" spans="2:65" s="12" customFormat="1" ht="10.199999999999999">
      <c r="B1412" s="150"/>
      <c r="D1412" s="151" t="s">
        <v>288</v>
      </c>
      <c r="E1412" s="152" t="s">
        <v>19</v>
      </c>
      <c r="F1412" s="153" t="s">
        <v>1695</v>
      </c>
      <c r="H1412" s="152" t="s">
        <v>19</v>
      </c>
      <c r="I1412" s="154"/>
      <c r="L1412" s="150"/>
      <c r="M1412" s="155"/>
      <c r="T1412" s="156"/>
      <c r="AT1412" s="152" t="s">
        <v>288</v>
      </c>
      <c r="AU1412" s="152" t="s">
        <v>88</v>
      </c>
      <c r="AV1412" s="12" t="s">
        <v>83</v>
      </c>
      <c r="AW1412" s="12" t="s">
        <v>37</v>
      </c>
      <c r="AX1412" s="12" t="s">
        <v>76</v>
      </c>
      <c r="AY1412" s="152" t="s">
        <v>263</v>
      </c>
    </row>
    <row r="1413" spans="2:65" s="13" customFormat="1" ht="10.199999999999999">
      <c r="B1413" s="157"/>
      <c r="D1413" s="151" t="s">
        <v>288</v>
      </c>
      <c r="E1413" s="158" t="s">
        <v>19</v>
      </c>
      <c r="F1413" s="159" t="s">
        <v>1696</v>
      </c>
      <c r="H1413" s="160">
        <v>5.1829999999999998</v>
      </c>
      <c r="I1413" s="161"/>
      <c r="L1413" s="157"/>
      <c r="M1413" s="162"/>
      <c r="T1413" s="163"/>
      <c r="AT1413" s="158" t="s">
        <v>288</v>
      </c>
      <c r="AU1413" s="158" t="s">
        <v>88</v>
      </c>
      <c r="AV1413" s="13" t="s">
        <v>88</v>
      </c>
      <c r="AW1413" s="13" t="s">
        <v>37</v>
      </c>
      <c r="AX1413" s="13" t="s">
        <v>83</v>
      </c>
      <c r="AY1413" s="158" t="s">
        <v>263</v>
      </c>
    </row>
    <row r="1414" spans="2:65" s="12" customFormat="1" ht="10.199999999999999">
      <c r="B1414" s="150"/>
      <c r="D1414" s="151" t="s">
        <v>288</v>
      </c>
      <c r="E1414" s="152" t="s">
        <v>19</v>
      </c>
      <c r="F1414" s="153" t="s">
        <v>818</v>
      </c>
      <c r="H1414" s="152" t="s">
        <v>19</v>
      </c>
      <c r="I1414" s="154"/>
      <c r="L1414" s="150"/>
      <c r="M1414" s="155"/>
      <c r="T1414" s="156"/>
      <c r="AT1414" s="152" t="s">
        <v>288</v>
      </c>
      <c r="AU1414" s="152" t="s">
        <v>88</v>
      </c>
      <c r="AV1414" s="12" t="s">
        <v>83</v>
      </c>
      <c r="AW1414" s="12" t="s">
        <v>37</v>
      </c>
      <c r="AX1414" s="12" t="s">
        <v>76</v>
      </c>
      <c r="AY1414" s="152" t="s">
        <v>263</v>
      </c>
    </row>
    <row r="1415" spans="2:65" s="1" customFormat="1" ht="16.5" customHeight="1">
      <c r="B1415" s="34"/>
      <c r="C1415" s="133" t="s">
        <v>1697</v>
      </c>
      <c r="D1415" s="133" t="s">
        <v>265</v>
      </c>
      <c r="E1415" s="134" t="s">
        <v>1698</v>
      </c>
      <c r="F1415" s="135" t="s">
        <v>1699</v>
      </c>
      <c r="G1415" s="136" t="s">
        <v>378</v>
      </c>
      <c r="H1415" s="137">
        <v>42.944000000000003</v>
      </c>
      <c r="I1415" s="138"/>
      <c r="J1415" s="139">
        <f>ROUND(I1415*H1415,2)</f>
        <v>0</v>
      </c>
      <c r="K1415" s="135" t="s">
        <v>269</v>
      </c>
      <c r="L1415" s="34"/>
      <c r="M1415" s="140" t="s">
        <v>19</v>
      </c>
      <c r="N1415" s="141" t="s">
        <v>48</v>
      </c>
      <c r="P1415" s="142">
        <f>O1415*H1415</f>
        <v>0</v>
      </c>
      <c r="Q1415" s="142">
        <v>1.1169999999999999E-2</v>
      </c>
      <c r="R1415" s="142">
        <f>Q1415*H1415</f>
        <v>0.47968448000000002</v>
      </c>
      <c r="S1415" s="142">
        <v>0</v>
      </c>
      <c r="T1415" s="143">
        <f>S1415*H1415</f>
        <v>0</v>
      </c>
      <c r="AR1415" s="144" t="s">
        <v>98</v>
      </c>
      <c r="AT1415" s="144" t="s">
        <v>265</v>
      </c>
      <c r="AU1415" s="144" t="s">
        <v>88</v>
      </c>
      <c r="AY1415" s="19" t="s">
        <v>263</v>
      </c>
      <c r="BE1415" s="145">
        <f>IF(N1415="základní",J1415,0)</f>
        <v>0</v>
      </c>
      <c r="BF1415" s="145">
        <f>IF(N1415="snížená",J1415,0)</f>
        <v>0</v>
      </c>
      <c r="BG1415" s="145">
        <f>IF(N1415="zákl. přenesená",J1415,0)</f>
        <v>0</v>
      </c>
      <c r="BH1415" s="145">
        <f>IF(N1415="sníž. přenesená",J1415,0)</f>
        <v>0</v>
      </c>
      <c r="BI1415" s="145">
        <f>IF(N1415="nulová",J1415,0)</f>
        <v>0</v>
      </c>
      <c r="BJ1415" s="19" t="s">
        <v>88</v>
      </c>
      <c r="BK1415" s="145">
        <f>ROUND(I1415*H1415,2)</f>
        <v>0</v>
      </c>
      <c r="BL1415" s="19" t="s">
        <v>98</v>
      </c>
      <c r="BM1415" s="144" t="s">
        <v>1700</v>
      </c>
    </row>
    <row r="1416" spans="2:65" s="1" customFormat="1" ht="10.199999999999999">
      <c r="B1416" s="34"/>
      <c r="D1416" s="146" t="s">
        <v>271</v>
      </c>
      <c r="F1416" s="147" t="s">
        <v>1701</v>
      </c>
      <c r="I1416" s="148"/>
      <c r="L1416" s="34"/>
      <c r="M1416" s="149"/>
      <c r="T1416" s="55"/>
      <c r="AT1416" s="19" t="s">
        <v>271</v>
      </c>
      <c r="AU1416" s="19" t="s">
        <v>88</v>
      </c>
    </row>
    <row r="1417" spans="2:65" s="12" customFormat="1" ht="10.199999999999999">
      <c r="B1417" s="150"/>
      <c r="D1417" s="151" t="s">
        <v>288</v>
      </c>
      <c r="E1417" s="152" t="s">
        <v>19</v>
      </c>
      <c r="F1417" s="153" t="s">
        <v>1695</v>
      </c>
      <c r="H1417" s="152" t="s">
        <v>19</v>
      </c>
      <c r="I1417" s="154"/>
      <c r="L1417" s="150"/>
      <c r="M1417" s="155"/>
      <c r="T1417" s="156"/>
      <c r="AT1417" s="152" t="s">
        <v>288</v>
      </c>
      <c r="AU1417" s="152" t="s">
        <v>88</v>
      </c>
      <c r="AV1417" s="12" t="s">
        <v>83</v>
      </c>
      <c r="AW1417" s="12" t="s">
        <v>37</v>
      </c>
      <c r="AX1417" s="12" t="s">
        <v>76</v>
      </c>
      <c r="AY1417" s="152" t="s">
        <v>263</v>
      </c>
    </row>
    <row r="1418" spans="2:65" s="13" customFormat="1" ht="10.199999999999999">
      <c r="B1418" s="157"/>
      <c r="D1418" s="151" t="s">
        <v>288</v>
      </c>
      <c r="E1418" s="158" t="s">
        <v>19</v>
      </c>
      <c r="F1418" s="159" t="s">
        <v>1702</v>
      </c>
      <c r="H1418" s="160">
        <v>41.463999999999999</v>
      </c>
      <c r="I1418" s="161"/>
      <c r="L1418" s="157"/>
      <c r="M1418" s="162"/>
      <c r="T1418" s="163"/>
      <c r="AT1418" s="158" t="s">
        <v>288</v>
      </c>
      <c r="AU1418" s="158" t="s">
        <v>88</v>
      </c>
      <c r="AV1418" s="13" t="s">
        <v>88</v>
      </c>
      <c r="AW1418" s="13" t="s">
        <v>37</v>
      </c>
      <c r="AX1418" s="13" t="s">
        <v>76</v>
      </c>
      <c r="AY1418" s="158" t="s">
        <v>263</v>
      </c>
    </row>
    <row r="1419" spans="2:65" s="12" customFormat="1" ht="10.199999999999999">
      <c r="B1419" s="150"/>
      <c r="D1419" s="151" t="s">
        <v>288</v>
      </c>
      <c r="E1419" s="152" t="s">
        <v>19</v>
      </c>
      <c r="F1419" s="153" t="s">
        <v>818</v>
      </c>
      <c r="H1419" s="152" t="s">
        <v>19</v>
      </c>
      <c r="I1419" s="154"/>
      <c r="L1419" s="150"/>
      <c r="M1419" s="155"/>
      <c r="T1419" s="156"/>
      <c r="AT1419" s="152" t="s">
        <v>288</v>
      </c>
      <c r="AU1419" s="152" t="s">
        <v>88</v>
      </c>
      <c r="AV1419" s="12" t="s">
        <v>83</v>
      </c>
      <c r="AW1419" s="12" t="s">
        <v>37</v>
      </c>
      <c r="AX1419" s="12" t="s">
        <v>76</v>
      </c>
      <c r="AY1419" s="152" t="s">
        <v>263</v>
      </c>
    </row>
    <row r="1420" spans="2:65" s="13" customFormat="1" ht="10.199999999999999">
      <c r="B1420" s="157"/>
      <c r="D1420" s="151" t="s">
        <v>288</v>
      </c>
      <c r="E1420" s="158" t="s">
        <v>19</v>
      </c>
      <c r="F1420" s="159" t="s">
        <v>1703</v>
      </c>
      <c r="H1420" s="160">
        <v>1.48</v>
      </c>
      <c r="I1420" s="161"/>
      <c r="L1420" s="157"/>
      <c r="M1420" s="162"/>
      <c r="T1420" s="163"/>
      <c r="AT1420" s="158" t="s">
        <v>288</v>
      </c>
      <c r="AU1420" s="158" t="s">
        <v>88</v>
      </c>
      <c r="AV1420" s="13" t="s">
        <v>88</v>
      </c>
      <c r="AW1420" s="13" t="s">
        <v>37</v>
      </c>
      <c r="AX1420" s="13" t="s">
        <v>76</v>
      </c>
      <c r="AY1420" s="158" t="s">
        <v>263</v>
      </c>
    </row>
    <row r="1421" spans="2:65" s="15" customFormat="1" ht="10.199999999999999">
      <c r="B1421" s="171"/>
      <c r="D1421" s="151" t="s">
        <v>288</v>
      </c>
      <c r="E1421" s="172" t="s">
        <v>19</v>
      </c>
      <c r="F1421" s="173" t="s">
        <v>355</v>
      </c>
      <c r="H1421" s="174">
        <v>42.943999999999996</v>
      </c>
      <c r="I1421" s="175"/>
      <c r="L1421" s="171"/>
      <c r="M1421" s="176"/>
      <c r="T1421" s="177"/>
      <c r="AT1421" s="172" t="s">
        <v>288</v>
      </c>
      <c r="AU1421" s="172" t="s">
        <v>88</v>
      </c>
      <c r="AV1421" s="15" t="s">
        <v>98</v>
      </c>
      <c r="AW1421" s="15" t="s">
        <v>37</v>
      </c>
      <c r="AX1421" s="15" t="s">
        <v>83</v>
      </c>
      <c r="AY1421" s="172" t="s">
        <v>263</v>
      </c>
    </row>
    <row r="1422" spans="2:65" s="1" customFormat="1" ht="16.5" customHeight="1">
      <c r="B1422" s="34"/>
      <c r="C1422" s="133" t="s">
        <v>1704</v>
      </c>
      <c r="D1422" s="133" t="s">
        <v>265</v>
      </c>
      <c r="E1422" s="134" t="s">
        <v>1705</v>
      </c>
      <c r="F1422" s="135" t="s">
        <v>1706</v>
      </c>
      <c r="G1422" s="136" t="s">
        <v>378</v>
      </c>
      <c r="H1422" s="137">
        <v>42.944000000000003</v>
      </c>
      <c r="I1422" s="138"/>
      <c r="J1422" s="139">
        <f>ROUND(I1422*H1422,2)</f>
        <v>0</v>
      </c>
      <c r="K1422" s="135" t="s">
        <v>269</v>
      </c>
      <c r="L1422" s="34"/>
      <c r="M1422" s="140" t="s">
        <v>19</v>
      </c>
      <c r="N1422" s="141" t="s">
        <v>48</v>
      </c>
      <c r="P1422" s="142">
        <f>O1422*H1422</f>
        <v>0</v>
      </c>
      <c r="Q1422" s="142">
        <v>0</v>
      </c>
      <c r="R1422" s="142">
        <f>Q1422*H1422</f>
        <v>0</v>
      </c>
      <c r="S1422" s="142">
        <v>0</v>
      </c>
      <c r="T1422" s="143">
        <f>S1422*H1422</f>
        <v>0</v>
      </c>
      <c r="AR1422" s="144" t="s">
        <v>98</v>
      </c>
      <c r="AT1422" s="144" t="s">
        <v>265</v>
      </c>
      <c r="AU1422" s="144" t="s">
        <v>88</v>
      </c>
      <c r="AY1422" s="19" t="s">
        <v>263</v>
      </c>
      <c r="BE1422" s="145">
        <f>IF(N1422="základní",J1422,0)</f>
        <v>0</v>
      </c>
      <c r="BF1422" s="145">
        <f>IF(N1422="snížená",J1422,0)</f>
        <v>0</v>
      </c>
      <c r="BG1422" s="145">
        <f>IF(N1422="zákl. přenesená",J1422,0)</f>
        <v>0</v>
      </c>
      <c r="BH1422" s="145">
        <f>IF(N1422="sníž. přenesená",J1422,0)</f>
        <v>0</v>
      </c>
      <c r="BI1422" s="145">
        <f>IF(N1422="nulová",J1422,0)</f>
        <v>0</v>
      </c>
      <c r="BJ1422" s="19" t="s">
        <v>88</v>
      </c>
      <c r="BK1422" s="145">
        <f>ROUND(I1422*H1422,2)</f>
        <v>0</v>
      </c>
      <c r="BL1422" s="19" t="s">
        <v>98</v>
      </c>
      <c r="BM1422" s="144" t="s">
        <v>1707</v>
      </c>
    </row>
    <row r="1423" spans="2:65" s="1" customFormat="1" ht="10.199999999999999">
      <c r="B1423" s="34"/>
      <c r="D1423" s="146" t="s">
        <v>271</v>
      </c>
      <c r="F1423" s="147" t="s">
        <v>1708</v>
      </c>
      <c r="I1423" s="148"/>
      <c r="L1423" s="34"/>
      <c r="M1423" s="149"/>
      <c r="T1423" s="55"/>
      <c r="AT1423" s="19" t="s">
        <v>271</v>
      </c>
      <c r="AU1423" s="19" t="s">
        <v>88</v>
      </c>
    </row>
    <row r="1424" spans="2:65" s="13" customFormat="1" ht="10.199999999999999">
      <c r="B1424" s="157"/>
      <c r="D1424" s="151" t="s">
        <v>288</v>
      </c>
      <c r="E1424" s="158" t="s">
        <v>19</v>
      </c>
      <c r="F1424" s="159" t="s">
        <v>1709</v>
      </c>
      <c r="H1424" s="160">
        <v>42.944000000000003</v>
      </c>
      <c r="I1424" s="161"/>
      <c r="L1424" s="157"/>
      <c r="M1424" s="162"/>
      <c r="T1424" s="163"/>
      <c r="AT1424" s="158" t="s">
        <v>288</v>
      </c>
      <c r="AU1424" s="158" t="s">
        <v>88</v>
      </c>
      <c r="AV1424" s="13" t="s">
        <v>88</v>
      </c>
      <c r="AW1424" s="13" t="s">
        <v>37</v>
      </c>
      <c r="AX1424" s="13" t="s">
        <v>83</v>
      </c>
      <c r="AY1424" s="158" t="s">
        <v>263</v>
      </c>
    </row>
    <row r="1425" spans="2:65" s="1" customFormat="1" ht="21.75" customHeight="1">
      <c r="B1425" s="34"/>
      <c r="C1425" s="133" t="s">
        <v>1710</v>
      </c>
      <c r="D1425" s="133" t="s">
        <v>265</v>
      </c>
      <c r="E1425" s="134" t="s">
        <v>1711</v>
      </c>
      <c r="F1425" s="135" t="s">
        <v>1712</v>
      </c>
      <c r="G1425" s="136" t="s">
        <v>423</v>
      </c>
      <c r="H1425" s="137">
        <v>1.3420000000000001</v>
      </c>
      <c r="I1425" s="138"/>
      <c r="J1425" s="139">
        <f>ROUND(I1425*H1425,2)</f>
        <v>0</v>
      </c>
      <c r="K1425" s="135" t="s">
        <v>269</v>
      </c>
      <c r="L1425" s="34"/>
      <c r="M1425" s="140" t="s">
        <v>19</v>
      </c>
      <c r="N1425" s="141" t="s">
        <v>48</v>
      </c>
      <c r="P1425" s="142">
        <f>O1425*H1425</f>
        <v>0</v>
      </c>
      <c r="Q1425" s="142">
        <v>1.05291</v>
      </c>
      <c r="R1425" s="142">
        <f>Q1425*H1425</f>
        <v>1.4130052200000001</v>
      </c>
      <c r="S1425" s="142">
        <v>0</v>
      </c>
      <c r="T1425" s="143">
        <f>S1425*H1425</f>
        <v>0</v>
      </c>
      <c r="AR1425" s="144" t="s">
        <v>98</v>
      </c>
      <c r="AT1425" s="144" t="s">
        <v>265</v>
      </c>
      <c r="AU1425" s="144" t="s">
        <v>88</v>
      </c>
      <c r="AY1425" s="19" t="s">
        <v>263</v>
      </c>
      <c r="BE1425" s="145">
        <f>IF(N1425="základní",J1425,0)</f>
        <v>0</v>
      </c>
      <c r="BF1425" s="145">
        <f>IF(N1425="snížená",J1425,0)</f>
        <v>0</v>
      </c>
      <c r="BG1425" s="145">
        <f>IF(N1425="zákl. přenesená",J1425,0)</f>
        <v>0</v>
      </c>
      <c r="BH1425" s="145">
        <f>IF(N1425="sníž. přenesená",J1425,0)</f>
        <v>0</v>
      </c>
      <c r="BI1425" s="145">
        <f>IF(N1425="nulová",J1425,0)</f>
        <v>0</v>
      </c>
      <c r="BJ1425" s="19" t="s">
        <v>88</v>
      </c>
      <c r="BK1425" s="145">
        <f>ROUND(I1425*H1425,2)</f>
        <v>0</v>
      </c>
      <c r="BL1425" s="19" t="s">
        <v>98</v>
      </c>
      <c r="BM1425" s="144" t="s">
        <v>1713</v>
      </c>
    </row>
    <row r="1426" spans="2:65" s="1" customFormat="1" ht="10.199999999999999">
      <c r="B1426" s="34"/>
      <c r="D1426" s="146" t="s">
        <v>271</v>
      </c>
      <c r="F1426" s="147" t="s">
        <v>1714</v>
      </c>
      <c r="I1426" s="148"/>
      <c r="L1426" s="34"/>
      <c r="M1426" s="149"/>
      <c r="T1426" s="55"/>
      <c r="AT1426" s="19" t="s">
        <v>271</v>
      </c>
      <c r="AU1426" s="19" t="s">
        <v>88</v>
      </c>
    </row>
    <row r="1427" spans="2:65" s="13" customFormat="1" ht="10.199999999999999">
      <c r="B1427" s="157"/>
      <c r="D1427" s="151" t="s">
        <v>288</v>
      </c>
      <c r="E1427" s="158" t="s">
        <v>19</v>
      </c>
      <c r="F1427" s="159" t="s">
        <v>1715</v>
      </c>
      <c r="H1427" s="160">
        <v>1.3420000000000001</v>
      </c>
      <c r="I1427" s="161"/>
      <c r="L1427" s="157"/>
      <c r="M1427" s="162"/>
      <c r="T1427" s="163"/>
      <c r="AT1427" s="158" t="s">
        <v>288</v>
      </c>
      <c r="AU1427" s="158" t="s">
        <v>88</v>
      </c>
      <c r="AV1427" s="13" t="s">
        <v>88</v>
      </c>
      <c r="AW1427" s="13" t="s">
        <v>37</v>
      </c>
      <c r="AX1427" s="13" t="s">
        <v>83</v>
      </c>
      <c r="AY1427" s="158" t="s">
        <v>263</v>
      </c>
    </row>
    <row r="1428" spans="2:65" s="1" customFormat="1" ht="24.15" customHeight="1">
      <c r="B1428" s="34"/>
      <c r="C1428" s="133" t="s">
        <v>1716</v>
      </c>
      <c r="D1428" s="133" t="s">
        <v>265</v>
      </c>
      <c r="E1428" s="134" t="s">
        <v>1717</v>
      </c>
      <c r="F1428" s="135" t="s">
        <v>1718</v>
      </c>
      <c r="G1428" s="136" t="s">
        <v>285</v>
      </c>
      <c r="H1428" s="137">
        <v>45.244</v>
      </c>
      <c r="I1428" s="138"/>
      <c r="J1428" s="139">
        <f>ROUND(I1428*H1428,2)</f>
        <v>0</v>
      </c>
      <c r="K1428" s="135" t="s">
        <v>19</v>
      </c>
      <c r="L1428" s="34"/>
      <c r="M1428" s="140" t="s">
        <v>19</v>
      </c>
      <c r="N1428" s="141" t="s">
        <v>48</v>
      </c>
      <c r="P1428" s="142">
        <f>O1428*H1428</f>
        <v>0</v>
      </c>
      <c r="Q1428" s="142">
        <v>2.5019499999999999</v>
      </c>
      <c r="R1428" s="142">
        <f>Q1428*H1428</f>
        <v>113.19822579999999</v>
      </c>
      <c r="S1428" s="142">
        <v>0</v>
      </c>
      <c r="T1428" s="143">
        <f>S1428*H1428</f>
        <v>0</v>
      </c>
      <c r="AR1428" s="144" t="s">
        <v>98</v>
      </c>
      <c r="AT1428" s="144" t="s">
        <v>265</v>
      </c>
      <c r="AU1428" s="144" t="s">
        <v>88</v>
      </c>
      <c r="AY1428" s="19" t="s">
        <v>263</v>
      </c>
      <c r="BE1428" s="145">
        <f>IF(N1428="základní",J1428,0)</f>
        <v>0</v>
      </c>
      <c r="BF1428" s="145">
        <f>IF(N1428="snížená",J1428,0)</f>
        <v>0</v>
      </c>
      <c r="BG1428" s="145">
        <f>IF(N1428="zákl. přenesená",J1428,0)</f>
        <v>0</v>
      </c>
      <c r="BH1428" s="145">
        <f>IF(N1428="sníž. přenesená",J1428,0)</f>
        <v>0</v>
      </c>
      <c r="BI1428" s="145">
        <f>IF(N1428="nulová",J1428,0)</f>
        <v>0</v>
      </c>
      <c r="BJ1428" s="19" t="s">
        <v>88</v>
      </c>
      <c r="BK1428" s="145">
        <f>ROUND(I1428*H1428,2)</f>
        <v>0</v>
      </c>
      <c r="BL1428" s="19" t="s">
        <v>98</v>
      </c>
      <c r="BM1428" s="144" t="s">
        <v>1719</v>
      </c>
    </row>
    <row r="1429" spans="2:65" s="12" customFormat="1" ht="10.199999999999999">
      <c r="B1429" s="150"/>
      <c r="D1429" s="151" t="s">
        <v>288</v>
      </c>
      <c r="E1429" s="152" t="s">
        <v>19</v>
      </c>
      <c r="F1429" s="153" t="s">
        <v>1720</v>
      </c>
      <c r="H1429" s="152" t="s">
        <v>19</v>
      </c>
      <c r="I1429" s="154"/>
      <c r="L1429" s="150"/>
      <c r="M1429" s="155"/>
      <c r="T1429" s="156"/>
      <c r="AT1429" s="152" t="s">
        <v>288</v>
      </c>
      <c r="AU1429" s="152" t="s">
        <v>88</v>
      </c>
      <c r="AV1429" s="12" t="s">
        <v>83</v>
      </c>
      <c r="AW1429" s="12" t="s">
        <v>37</v>
      </c>
      <c r="AX1429" s="12" t="s">
        <v>76</v>
      </c>
      <c r="AY1429" s="152" t="s">
        <v>263</v>
      </c>
    </row>
    <row r="1430" spans="2:65" s="13" customFormat="1" ht="10.199999999999999">
      <c r="B1430" s="157"/>
      <c r="D1430" s="151" t="s">
        <v>288</v>
      </c>
      <c r="E1430" s="158" t="s">
        <v>19</v>
      </c>
      <c r="F1430" s="159" t="s">
        <v>1721</v>
      </c>
      <c r="H1430" s="160">
        <v>3.661</v>
      </c>
      <c r="I1430" s="161"/>
      <c r="L1430" s="157"/>
      <c r="M1430" s="162"/>
      <c r="T1430" s="163"/>
      <c r="AT1430" s="158" t="s">
        <v>288</v>
      </c>
      <c r="AU1430" s="158" t="s">
        <v>88</v>
      </c>
      <c r="AV1430" s="13" t="s">
        <v>88</v>
      </c>
      <c r="AW1430" s="13" t="s">
        <v>37</v>
      </c>
      <c r="AX1430" s="13" t="s">
        <v>76</v>
      </c>
      <c r="AY1430" s="158" t="s">
        <v>263</v>
      </c>
    </row>
    <row r="1431" spans="2:65" s="13" customFormat="1" ht="10.199999999999999">
      <c r="B1431" s="157"/>
      <c r="D1431" s="151" t="s">
        <v>288</v>
      </c>
      <c r="E1431" s="158" t="s">
        <v>19</v>
      </c>
      <c r="F1431" s="159" t="s">
        <v>1722</v>
      </c>
      <c r="H1431" s="160">
        <v>1.554</v>
      </c>
      <c r="I1431" s="161"/>
      <c r="L1431" s="157"/>
      <c r="M1431" s="162"/>
      <c r="T1431" s="163"/>
      <c r="AT1431" s="158" t="s">
        <v>288</v>
      </c>
      <c r="AU1431" s="158" t="s">
        <v>88</v>
      </c>
      <c r="AV1431" s="13" t="s">
        <v>88</v>
      </c>
      <c r="AW1431" s="13" t="s">
        <v>37</v>
      </c>
      <c r="AX1431" s="13" t="s">
        <v>76</v>
      </c>
      <c r="AY1431" s="158" t="s">
        <v>263</v>
      </c>
    </row>
    <row r="1432" spans="2:65" s="13" customFormat="1" ht="10.199999999999999">
      <c r="B1432" s="157"/>
      <c r="D1432" s="151" t="s">
        <v>288</v>
      </c>
      <c r="E1432" s="158" t="s">
        <v>19</v>
      </c>
      <c r="F1432" s="159" t="s">
        <v>1723</v>
      </c>
      <c r="H1432" s="160">
        <v>2.42</v>
      </c>
      <c r="I1432" s="161"/>
      <c r="L1432" s="157"/>
      <c r="M1432" s="162"/>
      <c r="T1432" s="163"/>
      <c r="AT1432" s="158" t="s">
        <v>288</v>
      </c>
      <c r="AU1432" s="158" t="s">
        <v>88</v>
      </c>
      <c r="AV1432" s="13" t="s">
        <v>88</v>
      </c>
      <c r="AW1432" s="13" t="s">
        <v>37</v>
      </c>
      <c r="AX1432" s="13" t="s">
        <v>76</v>
      </c>
      <c r="AY1432" s="158" t="s">
        <v>263</v>
      </c>
    </row>
    <row r="1433" spans="2:65" s="13" customFormat="1" ht="10.199999999999999">
      <c r="B1433" s="157"/>
      <c r="D1433" s="151" t="s">
        <v>288</v>
      </c>
      <c r="E1433" s="158" t="s">
        <v>19</v>
      </c>
      <c r="F1433" s="159" t="s">
        <v>1724</v>
      </c>
      <c r="H1433" s="160">
        <v>2.746</v>
      </c>
      <c r="I1433" s="161"/>
      <c r="L1433" s="157"/>
      <c r="M1433" s="162"/>
      <c r="T1433" s="163"/>
      <c r="AT1433" s="158" t="s">
        <v>288</v>
      </c>
      <c r="AU1433" s="158" t="s">
        <v>88</v>
      </c>
      <c r="AV1433" s="13" t="s">
        <v>88</v>
      </c>
      <c r="AW1433" s="13" t="s">
        <v>37</v>
      </c>
      <c r="AX1433" s="13" t="s">
        <v>76</v>
      </c>
      <c r="AY1433" s="158" t="s">
        <v>263</v>
      </c>
    </row>
    <row r="1434" spans="2:65" s="13" customFormat="1" ht="10.199999999999999">
      <c r="B1434" s="157"/>
      <c r="D1434" s="151" t="s">
        <v>288</v>
      </c>
      <c r="E1434" s="158" t="s">
        <v>19</v>
      </c>
      <c r="F1434" s="159" t="s">
        <v>1725</v>
      </c>
      <c r="H1434" s="160">
        <v>1.8260000000000001</v>
      </c>
      <c r="I1434" s="161"/>
      <c r="L1434" s="157"/>
      <c r="M1434" s="162"/>
      <c r="T1434" s="163"/>
      <c r="AT1434" s="158" t="s">
        <v>288</v>
      </c>
      <c r="AU1434" s="158" t="s">
        <v>88</v>
      </c>
      <c r="AV1434" s="13" t="s">
        <v>88</v>
      </c>
      <c r="AW1434" s="13" t="s">
        <v>37</v>
      </c>
      <c r="AX1434" s="13" t="s">
        <v>76</v>
      </c>
      <c r="AY1434" s="158" t="s">
        <v>263</v>
      </c>
    </row>
    <row r="1435" spans="2:65" s="13" customFormat="1" ht="10.199999999999999">
      <c r="B1435" s="157"/>
      <c r="D1435" s="151" t="s">
        <v>288</v>
      </c>
      <c r="E1435" s="158" t="s">
        <v>19</v>
      </c>
      <c r="F1435" s="159" t="s">
        <v>1726</v>
      </c>
      <c r="H1435" s="160">
        <v>2.516</v>
      </c>
      <c r="I1435" s="161"/>
      <c r="L1435" s="157"/>
      <c r="M1435" s="162"/>
      <c r="T1435" s="163"/>
      <c r="AT1435" s="158" t="s">
        <v>288</v>
      </c>
      <c r="AU1435" s="158" t="s">
        <v>88</v>
      </c>
      <c r="AV1435" s="13" t="s">
        <v>88</v>
      </c>
      <c r="AW1435" s="13" t="s">
        <v>37</v>
      </c>
      <c r="AX1435" s="13" t="s">
        <v>76</v>
      </c>
      <c r="AY1435" s="158" t="s">
        <v>263</v>
      </c>
    </row>
    <row r="1436" spans="2:65" s="13" customFormat="1" ht="10.199999999999999">
      <c r="B1436" s="157"/>
      <c r="D1436" s="151" t="s">
        <v>288</v>
      </c>
      <c r="E1436" s="158" t="s">
        <v>19</v>
      </c>
      <c r="F1436" s="159" t="s">
        <v>1727</v>
      </c>
      <c r="H1436" s="160">
        <v>2.6030000000000002</v>
      </c>
      <c r="I1436" s="161"/>
      <c r="L1436" s="157"/>
      <c r="M1436" s="162"/>
      <c r="T1436" s="163"/>
      <c r="AT1436" s="158" t="s">
        <v>288</v>
      </c>
      <c r="AU1436" s="158" t="s">
        <v>88</v>
      </c>
      <c r="AV1436" s="13" t="s">
        <v>88</v>
      </c>
      <c r="AW1436" s="13" t="s">
        <v>37</v>
      </c>
      <c r="AX1436" s="13" t="s">
        <v>76</v>
      </c>
      <c r="AY1436" s="158" t="s">
        <v>263</v>
      </c>
    </row>
    <row r="1437" spans="2:65" s="13" customFormat="1" ht="10.199999999999999">
      <c r="B1437" s="157"/>
      <c r="D1437" s="151" t="s">
        <v>288</v>
      </c>
      <c r="E1437" s="158" t="s">
        <v>19</v>
      </c>
      <c r="F1437" s="159" t="s">
        <v>1728</v>
      </c>
      <c r="H1437" s="160">
        <v>2.48</v>
      </c>
      <c r="I1437" s="161"/>
      <c r="L1437" s="157"/>
      <c r="M1437" s="162"/>
      <c r="T1437" s="163"/>
      <c r="AT1437" s="158" t="s">
        <v>288</v>
      </c>
      <c r="AU1437" s="158" t="s">
        <v>88</v>
      </c>
      <c r="AV1437" s="13" t="s">
        <v>88</v>
      </c>
      <c r="AW1437" s="13" t="s">
        <v>37</v>
      </c>
      <c r="AX1437" s="13" t="s">
        <v>76</v>
      </c>
      <c r="AY1437" s="158" t="s">
        <v>263</v>
      </c>
    </row>
    <row r="1438" spans="2:65" s="13" customFormat="1" ht="10.199999999999999">
      <c r="B1438" s="157"/>
      <c r="D1438" s="151" t="s">
        <v>288</v>
      </c>
      <c r="E1438" s="158" t="s">
        <v>19</v>
      </c>
      <c r="F1438" s="159" t="s">
        <v>1729</v>
      </c>
      <c r="H1438" s="160">
        <v>0.95599999999999996</v>
      </c>
      <c r="I1438" s="161"/>
      <c r="L1438" s="157"/>
      <c r="M1438" s="162"/>
      <c r="T1438" s="163"/>
      <c r="AT1438" s="158" t="s">
        <v>288</v>
      </c>
      <c r="AU1438" s="158" t="s">
        <v>88</v>
      </c>
      <c r="AV1438" s="13" t="s">
        <v>88</v>
      </c>
      <c r="AW1438" s="13" t="s">
        <v>37</v>
      </c>
      <c r="AX1438" s="13" t="s">
        <v>76</v>
      </c>
      <c r="AY1438" s="158" t="s">
        <v>263</v>
      </c>
    </row>
    <row r="1439" spans="2:65" s="13" customFormat="1" ht="10.199999999999999">
      <c r="B1439" s="157"/>
      <c r="D1439" s="151" t="s">
        <v>288</v>
      </c>
      <c r="E1439" s="158" t="s">
        <v>19</v>
      </c>
      <c r="F1439" s="159" t="s">
        <v>1730</v>
      </c>
      <c r="H1439" s="160">
        <v>1.86</v>
      </c>
      <c r="I1439" s="161"/>
      <c r="L1439" s="157"/>
      <c r="M1439" s="162"/>
      <c r="T1439" s="163"/>
      <c r="AT1439" s="158" t="s">
        <v>288</v>
      </c>
      <c r="AU1439" s="158" t="s">
        <v>88</v>
      </c>
      <c r="AV1439" s="13" t="s">
        <v>88</v>
      </c>
      <c r="AW1439" s="13" t="s">
        <v>37</v>
      </c>
      <c r="AX1439" s="13" t="s">
        <v>76</v>
      </c>
      <c r="AY1439" s="158" t="s">
        <v>263</v>
      </c>
    </row>
    <row r="1440" spans="2:65" s="12" customFormat="1" ht="10.199999999999999">
      <c r="B1440" s="150"/>
      <c r="D1440" s="151" t="s">
        <v>288</v>
      </c>
      <c r="E1440" s="152" t="s">
        <v>19</v>
      </c>
      <c r="F1440" s="153" t="s">
        <v>1731</v>
      </c>
      <c r="H1440" s="152" t="s">
        <v>19</v>
      </c>
      <c r="I1440" s="154"/>
      <c r="L1440" s="150"/>
      <c r="M1440" s="155"/>
      <c r="T1440" s="156"/>
      <c r="AT1440" s="152" t="s">
        <v>288</v>
      </c>
      <c r="AU1440" s="152" t="s">
        <v>88</v>
      </c>
      <c r="AV1440" s="12" t="s">
        <v>83</v>
      </c>
      <c r="AW1440" s="12" t="s">
        <v>37</v>
      </c>
      <c r="AX1440" s="12" t="s">
        <v>76</v>
      </c>
      <c r="AY1440" s="152" t="s">
        <v>263</v>
      </c>
    </row>
    <row r="1441" spans="2:65" s="13" customFormat="1" ht="10.199999999999999">
      <c r="B1441" s="157"/>
      <c r="D1441" s="151" t="s">
        <v>288</v>
      </c>
      <c r="E1441" s="158" t="s">
        <v>19</v>
      </c>
      <c r="F1441" s="159" t="s">
        <v>1721</v>
      </c>
      <c r="H1441" s="160">
        <v>3.661</v>
      </c>
      <c r="I1441" s="161"/>
      <c r="L1441" s="157"/>
      <c r="M1441" s="162"/>
      <c r="T1441" s="163"/>
      <c r="AT1441" s="158" t="s">
        <v>288</v>
      </c>
      <c r="AU1441" s="158" t="s">
        <v>88</v>
      </c>
      <c r="AV1441" s="13" t="s">
        <v>88</v>
      </c>
      <c r="AW1441" s="13" t="s">
        <v>37</v>
      </c>
      <c r="AX1441" s="13" t="s">
        <v>76</v>
      </c>
      <c r="AY1441" s="158" t="s">
        <v>263</v>
      </c>
    </row>
    <row r="1442" spans="2:65" s="13" customFormat="1" ht="10.199999999999999">
      <c r="B1442" s="157"/>
      <c r="D1442" s="151" t="s">
        <v>288</v>
      </c>
      <c r="E1442" s="158" t="s">
        <v>19</v>
      </c>
      <c r="F1442" s="159" t="s">
        <v>1722</v>
      </c>
      <c r="H1442" s="160">
        <v>1.554</v>
      </c>
      <c r="I1442" s="161"/>
      <c r="L1442" s="157"/>
      <c r="M1442" s="162"/>
      <c r="T1442" s="163"/>
      <c r="AT1442" s="158" t="s">
        <v>288</v>
      </c>
      <c r="AU1442" s="158" t="s">
        <v>88</v>
      </c>
      <c r="AV1442" s="13" t="s">
        <v>88</v>
      </c>
      <c r="AW1442" s="13" t="s">
        <v>37</v>
      </c>
      <c r="AX1442" s="13" t="s">
        <v>76</v>
      </c>
      <c r="AY1442" s="158" t="s">
        <v>263</v>
      </c>
    </row>
    <row r="1443" spans="2:65" s="13" customFormat="1" ht="10.199999999999999">
      <c r="B1443" s="157"/>
      <c r="D1443" s="151" t="s">
        <v>288</v>
      </c>
      <c r="E1443" s="158" t="s">
        <v>19</v>
      </c>
      <c r="F1443" s="159" t="s">
        <v>1723</v>
      </c>
      <c r="H1443" s="160">
        <v>2.42</v>
      </c>
      <c r="I1443" s="161"/>
      <c r="L1443" s="157"/>
      <c r="M1443" s="162"/>
      <c r="T1443" s="163"/>
      <c r="AT1443" s="158" t="s">
        <v>288</v>
      </c>
      <c r="AU1443" s="158" t="s">
        <v>88</v>
      </c>
      <c r="AV1443" s="13" t="s">
        <v>88</v>
      </c>
      <c r="AW1443" s="13" t="s">
        <v>37</v>
      </c>
      <c r="AX1443" s="13" t="s">
        <v>76</v>
      </c>
      <c r="AY1443" s="158" t="s">
        <v>263</v>
      </c>
    </row>
    <row r="1444" spans="2:65" s="13" customFormat="1" ht="10.199999999999999">
      <c r="B1444" s="157"/>
      <c r="D1444" s="151" t="s">
        <v>288</v>
      </c>
      <c r="E1444" s="158" t="s">
        <v>19</v>
      </c>
      <c r="F1444" s="159" t="s">
        <v>1724</v>
      </c>
      <c r="H1444" s="160">
        <v>2.746</v>
      </c>
      <c r="I1444" s="161"/>
      <c r="L1444" s="157"/>
      <c r="M1444" s="162"/>
      <c r="T1444" s="163"/>
      <c r="AT1444" s="158" t="s">
        <v>288</v>
      </c>
      <c r="AU1444" s="158" t="s">
        <v>88</v>
      </c>
      <c r="AV1444" s="13" t="s">
        <v>88</v>
      </c>
      <c r="AW1444" s="13" t="s">
        <v>37</v>
      </c>
      <c r="AX1444" s="13" t="s">
        <v>76</v>
      </c>
      <c r="AY1444" s="158" t="s">
        <v>263</v>
      </c>
    </row>
    <row r="1445" spans="2:65" s="13" customFormat="1" ht="10.199999999999999">
      <c r="B1445" s="157"/>
      <c r="D1445" s="151" t="s">
        <v>288</v>
      </c>
      <c r="E1445" s="158" t="s">
        <v>19</v>
      </c>
      <c r="F1445" s="159" t="s">
        <v>1725</v>
      </c>
      <c r="H1445" s="160">
        <v>1.8260000000000001</v>
      </c>
      <c r="I1445" s="161"/>
      <c r="L1445" s="157"/>
      <c r="M1445" s="162"/>
      <c r="T1445" s="163"/>
      <c r="AT1445" s="158" t="s">
        <v>288</v>
      </c>
      <c r="AU1445" s="158" t="s">
        <v>88</v>
      </c>
      <c r="AV1445" s="13" t="s">
        <v>88</v>
      </c>
      <c r="AW1445" s="13" t="s">
        <v>37</v>
      </c>
      <c r="AX1445" s="13" t="s">
        <v>76</v>
      </c>
      <c r="AY1445" s="158" t="s">
        <v>263</v>
      </c>
    </row>
    <row r="1446" spans="2:65" s="13" customFormat="1" ht="10.199999999999999">
      <c r="B1446" s="157"/>
      <c r="D1446" s="151" t="s">
        <v>288</v>
      </c>
      <c r="E1446" s="158" t="s">
        <v>19</v>
      </c>
      <c r="F1446" s="159" t="s">
        <v>1726</v>
      </c>
      <c r="H1446" s="160">
        <v>2.516</v>
      </c>
      <c r="I1446" s="161"/>
      <c r="L1446" s="157"/>
      <c r="M1446" s="162"/>
      <c r="T1446" s="163"/>
      <c r="AT1446" s="158" t="s">
        <v>288</v>
      </c>
      <c r="AU1446" s="158" t="s">
        <v>88</v>
      </c>
      <c r="AV1446" s="13" t="s">
        <v>88</v>
      </c>
      <c r="AW1446" s="13" t="s">
        <v>37</v>
      </c>
      <c r="AX1446" s="13" t="s">
        <v>76</v>
      </c>
      <c r="AY1446" s="158" t="s">
        <v>263</v>
      </c>
    </row>
    <row r="1447" spans="2:65" s="13" customFormat="1" ht="10.199999999999999">
      <c r="B1447" s="157"/>
      <c r="D1447" s="151" t="s">
        <v>288</v>
      </c>
      <c r="E1447" s="158" t="s">
        <v>19</v>
      </c>
      <c r="F1447" s="159" t="s">
        <v>1727</v>
      </c>
      <c r="H1447" s="160">
        <v>2.6030000000000002</v>
      </c>
      <c r="I1447" s="161"/>
      <c r="L1447" s="157"/>
      <c r="M1447" s="162"/>
      <c r="T1447" s="163"/>
      <c r="AT1447" s="158" t="s">
        <v>288</v>
      </c>
      <c r="AU1447" s="158" t="s">
        <v>88</v>
      </c>
      <c r="AV1447" s="13" t="s">
        <v>88</v>
      </c>
      <c r="AW1447" s="13" t="s">
        <v>37</v>
      </c>
      <c r="AX1447" s="13" t="s">
        <v>76</v>
      </c>
      <c r="AY1447" s="158" t="s">
        <v>263</v>
      </c>
    </row>
    <row r="1448" spans="2:65" s="13" customFormat="1" ht="10.199999999999999">
      <c r="B1448" s="157"/>
      <c r="D1448" s="151" t="s">
        <v>288</v>
      </c>
      <c r="E1448" s="158" t="s">
        <v>19</v>
      </c>
      <c r="F1448" s="159" t="s">
        <v>1728</v>
      </c>
      <c r="H1448" s="160">
        <v>2.48</v>
      </c>
      <c r="I1448" s="161"/>
      <c r="L1448" s="157"/>
      <c r="M1448" s="162"/>
      <c r="T1448" s="163"/>
      <c r="AT1448" s="158" t="s">
        <v>288</v>
      </c>
      <c r="AU1448" s="158" t="s">
        <v>88</v>
      </c>
      <c r="AV1448" s="13" t="s">
        <v>88</v>
      </c>
      <c r="AW1448" s="13" t="s">
        <v>37</v>
      </c>
      <c r="AX1448" s="13" t="s">
        <v>76</v>
      </c>
      <c r="AY1448" s="158" t="s">
        <v>263</v>
      </c>
    </row>
    <row r="1449" spans="2:65" s="13" customFormat="1" ht="10.199999999999999">
      <c r="B1449" s="157"/>
      <c r="D1449" s="151" t="s">
        <v>288</v>
      </c>
      <c r="E1449" s="158" t="s">
        <v>19</v>
      </c>
      <c r="F1449" s="159" t="s">
        <v>1729</v>
      </c>
      <c r="H1449" s="160">
        <v>0.95599999999999996</v>
      </c>
      <c r="I1449" s="161"/>
      <c r="L1449" s="157"/>
      <c r="M1449" s="162"/>
      <c r="T1449" s="163"/>
      <c r="AT1449" s="158" t="s">
        <v>288</v>
      </c>
      <c r="AU1449" s="158" t="s">
        <v>88</v>
      </c>
      <c r="AV1449" s="13" t="s">
        <v>88</v>
      </c>
      <c r="AW1449" s="13" t="s">
        <v>37</v>
      </c>
      <c r="AX1449" s="13" t="s">
        <v>76</v>
      </c>
      <c r="AY1449" s="158" t="s">
        <v>263</v>
      </c>
    </row>
    <row r="1450" spans="2:65" s="13" customFormat="1" ht="10.199999999999999">
      <c r="B1450" s="157"/>
      <c r="D1450" s="151" t="s">
        <v>288</v>
      </c>
      <c r="E1450" s="158" t="s">
        <v>19</v>
      </c>
      <c r="F1450" s="159" t="s">
        <v>1730</v>
      </c>
      <c r="H1450" s="160">
        <v>1.86</v>
      </c>
      <c r="I1450" s="161"/>
      <c r="L1450" s="157"/>
      <c r="M1450" s="162"/>
      <c r="T1450" s="163"/>
      <c r="AT1450" s="158" t="s">
        <v>288</v>
      </c>
      <c r="AU1450" s="158" t="s">
        <v>88</v>
      </c>
      <c r="AV1450" s="13" t="s">
        <v>88</v>
      </c>
      <c r="AW1450" s="13" t="s">
        <v>37</v>
      </c>
      <c r="AX1450" s="13" t="s">
        <v>76</v>
      </c>
      <c r="AY1450" s="158" t="s">
        <v>263</v>
      </c>
    </row>
    <row r="1451" spans="2:65" s="15" customFormat="1" ht="10.199999999999999">
      <c r="B1451" s="171"/>
      <c r="D1451" s="151" t="s">
        <v>288</v>
      </c>
      <c r="E1451" s="172" t="s">
        <v>19</v>
      </c>
      <c r="F1451" s="173" t="s">
        <v>355</v>
      </c>
      <c r="H1451" s="174">
        <v>45.244</v>
      </c>
      <c r="I1451" s="175"/>
      <c r="L1451" s="171"/>
      <c r="M1451" s="176"/>
      <c r="T1451" s="177"/>
      <c r="AT1451" s="172" t="s">
        <v>288</v>
      </c>
      <c r="AU1451" s="172" t="s">
        <v>88</v>
      </c>
      <c r="AV1451" s="15" t="s">
        <v>98</v>
      </c>
      <c r="AW1451" s="15" t="s">
        <v>37</v>
      </c>
      <c r="AX1451" s="15" t="s">
        <v>83</v>
      </c>
      <c r="AY1451" s="172" t="s">
        <v>263</v>
      </c>
    </row>
    <row r="1452" spans="2:65" s="12" customFormat="1" ht="10.199999999999999">
      <c r="B1452" s="150"/>
      <c r="D1452" s="151" t="s">
        <v>288</v>
      </c>
      <c r="E1452" s="152" t="s">
        <v>19</v>
      </c>
      <c r="F1452" s="153" t="s">
        <v>1732</v>
      </c>
      <c r="H1452" s="152" t="s">
        <v>19</v>
      </c>
      <c r="I1452" s="154"/>
      <c r="L1452" s="150"/>
      <c r="M1452" s="155"/>
      <c r="T1452" s="156"/>
      <c r="AT1452" s="152" t="s">
        <v>288</v>
      </c>
      <c r="AU1452" s="152" t="s">
        <v>88</v>
      </c>
      <c r="AV1452" s="12" t="s">
        <v>83</v>
      </c>
      <c r="AW1452" s="12" t="s">
        <v>37</v>
      </c>
      <c r="AX1452" s="12" t="s">
        <v>76</v>
      </c>
      <c r="AY1452" s="152" t="s">
        <v>263</v>
      </c>
    </row>
    <row r="1453" spans="2:65" s="1" customFormat="1" ht="24.15" customHeight="1">
      <c r="B1453" s="34"/>
      <c r="C1453" s="133" t="s">
        <v>1733</v>
      </c>
      <c r="D1453" s="133" t="s">
        <v>265</v>
      </c>
      <c r="E1453" s="134" t="s">
        <v>1734</v>
      </c>
      <c r="F1453" s="135" t="s">
        <v>1735</v>
      </c>
      <c r="G1453" s="136" t="s">
        <v>285</v>
      </c>
      <c r="H1453" s="137">
        <v>13.406000000000001</v>
      </c>
      <c r="I1453" s="138"/>
      <c r="J1453" s="139">
        <f>ROUND(I1453*H1453,2)</f>
        <v>0</v>
      </c>
      <c r="K1453" s="135" t="s">
        <v>19</v>
      </c>
      <c r="L1453" s="34"/>
      <c r="M1453" s="140" t="s">
        <v>19</v>
      </c>
      <c r="N1453" s="141" t="s">
        <v>48</v>
      </c>
      <c r="P1453" s="142">
        <f>O1453*H1453</f>
        <v>0</v>
      </c>
      <c r="Q1453" s="142">
        <v>2.5019499999999999</v>
      </c>
      <c r="R1453" s="142">
        <f>Q1453*H1453</f>
        <v>33.541141699999997</v>
      </c>
      <c r="S1453" s="142">
        <v>0</v>
      </c>
      <c r="T1453" s="143">
        <f>S1453*H1453</f>
        <v>0</v>
      </c>
      <c r="AR1453" s="144" t="s">
        <v>98</v>
      </c>
      <c r="AT1453" s="144" t="s">
        <v>265</v>
      </c>
      <c r="AU1453" s="144" t="s">
        <v>88</v>
      </c>
      <c r="AY1453" s="19" t="s">
        <v>263</v>
      </c>
      <c r="BE1453" s="145">
        <f>IF(N1453="základní",J1453,0)</f>
        <v>0</v>
      </c>
      <c r="BF1453" s="145">
        <f>IF(N1453="snížená",J1453,0)</f>
        <v>0</v>
      </c>
      <c r="BG1453" s="145">
        <f>IF(N1453="zákl. přenesená",J1453,0)</f>
        <v>0</v>
      </c>
      <c r="BH1453" s="145">
        <f>IF(N1453="sníž. přenesená",J1453,0)</f>
        <v>0</v>
      </c>
      <c r="BI1453" s="145">
        <f>IF(N1453="nulová",J1453,0)</f>
        <v>0</v>
      </c>
      <c r="BJ1453" s="19" t="s">
        <v>88</v>
      </c>
      <c r="BK1453" s="145">
        <f>ROUND(I1453*H1453,2)</f>
        <v>0</v>
      </c>
      <c r="BL1453" s="19" t="s">
        <v>98</v>
      </c>
      <c r="BM1453" s="144" t="s">
        <v>1736</v>
      </c>
    </row>
    <row r="1454" spans="2:65" s="12" customFormat="1" ht="10.199999999999999">
      <c r="B1454" s="150"/>
      <c r="D1454" s="151" t="s">
        <v>288</v>
      </c>
      <c r="E1454" s="152" t="s">
        <v>19</v>
      </c>
      <c r="F1454" s="153" t="s">
        <v>1720</v>
      </c>
      <c r="H1454" s="152" t="s">
        <v>19</v>
      </c>
      <c r="I1454" s="154"/>
      <c r="L1454" s="150"/>
      <c r="M1454" s="155"/>
      <c r="T1454" s="156"/>
      <c r="AT1454" s="152" t="s">
        <v>288</v>
      </c>
      <c r="AU1454" s="152" t="s">
        <v>88</v>
      </c>
      <c r="AV1454" s="12" t="s">
        <v>83</v>
      </c>
      <c r="AW1454" s="12" t="s">
        <v>37</v>
      </c>
      <c r="AX1454" s="12" t="s">
        <v>76</v>
      </c>
      <c r="AY1454" s="152" t="s">
        <v>263</v>
      </c>
    </row>
    <row r="1455" spans="2:65" s="13" customFormat="1" ht="10.199999999999999">
      <c r="B1455" s="157"/>
      <c r="D1455" s="151" t="s">
        <v>288</v>
      </c>
      <c r="E1455" s="158" t="s">
        <v>19</v>
      </c>
      <c r="F1455" s="159" t="s">
        <v>1737</v>
      </c>
      <c r="H1455" s="160">
        <v>2.3319999999999999</v>
      </c>
      <c r="I1455" s="161"/>
      <c r="L1455" s="157"/>
      <c r="M1455" s="162"/>
      <c r="T1455" s="163"/>
      <c r="AT1455" s="158" t="s">
        <v>288</v>
      </c>
      <c r="AU1455" s="158" t="s">
        <v>88</v>
      </c>
      <c r="AV1455" s="13" t="s">
        <v>88</v>
      </c>
      <c r="AW1455" s="13" t="s">
        <v>37</v>
      </c>
      <c r="AX1455" s="13" t="s">
        <v>76</v>
      </c>
      <c r="AY1455" s="158" t="s">
        <v>263</v>
      </c>
    </row>
    <row r="1456" spans="2:65" s="13" customFormat="1" ht="10.199999999999999">
      <c r="B1456" s="157"/>
      <c r="D1456" s="151" t="s">
        <v>288</v>
      </c>
      <c r="E1456" s="158" t="s">
        <v>19</v>
      </c>
      <c r="F1456" s="159" t="s">
        <v>1738</v>
      </c>
      <c r="H1456" s="160">
        <v>2.4500000000000002</v>
      </c>
      <c r="I1456" s="161"/>
      <c r="L1456" s="157"/>
      <c r="M1456" s="162"/>
      <c r="T1456" s="163"/>
      <c r="AT1456" s="158" t="s">
        <v>288</v>
      </c>
      <c r="AU1456" s="158" t="s">
        <v>88</v>
      </c>
      <c r="AV1456" s="13" t="s">
        <v>88</v>
      </c>
      <c r="AW1456" s="13" t="s">
        <v>37</v>
      </c>
      <c r="AX1456" s="13" t="s">
        <v>76</v>
      </c>
      <c r="AY1456" s="158" t="s">
        <v>263</v>
      </c>
    </row>
    <row r="1457" spans="2:65" s="13" customFormat="1" ht="10.199999999999999">
      <c r="B1457" s="157"/>
      <c r="D1457" s="151" t="s">
        <v>288</v>
      </c>
      <c r="E1457" s="158" t="s">
        <v>19</v>
      </c>
      <c r="F1457" s="159" t="s">
        <v>1739</v>
      </c>
      <c r="H1457" s="160">
        <v>1.028</v>
      </c>
      <c r="I1457" s="161"/>
      <c r="L1457" s="157"/>
      <c r="M1457" s="162"/>
      <c r="T1457" s="163"/>
      <c r="AT1457" s="158" t="s">
        <v>288</v>
      </c>
      <c r="AU1457" s="158" t="s">
        <v>88</v>
      </c>
      <c r="AV1457" s="13" t="s">
        <v>88</v>
      </c>
      <c r="AW1457" s="13" t="s">
        <v>37</v>
      </c>
      <c r="AX1457" s="13" t="s">
        <v>76</v>
      </c>
      <c r="AY1457" s="158" t="s">
        <v>263</v>
      </c>
    </row>
    <row r="1458" spans="2:65" s="13" customFormat="1" ht="10.199999999999999">
      <c r="B1458" s="157"/>
      <c r="D1458" s="151" t="s">
        <v>288</v>
      </c>
      <c r="E1458" s="158" t="s">
        <v>19</v>
      </c>
      <c r="F1458" s="159" t="s">
        <v>1740</v>
      </c>
      <c r="H1458" s="160">
        <v>0.89300000000000002</v>
      </c>
      <c r="I1458" s="161"/>
      <c r="L1458" s="157"/>
      <c r="M1458" s="162"/>
      <c r="T1458" s="163"/>
      <c r="AT1458" s="158" t="s">
        <v>288</v>
      </c>
      <c r="AU1458" s="158" t="s">
        <v>88</v>
      </c>
      <c r="AV1458" s="13" t="s">
        <v>88</v>
      </c>
      <c r="AW1458" s="13" t="s">
        <v>37</v>
      </c>
      <c r="AX1458" s="13" t="s">
        <v>76</v>
      </c>
      <c r="AY1458" s="158" t="s">
        <v>263</v>
      </c>
    </row>
    <row r="1459" spans="2:65" s="12" customFormat="1" ht="10.199999999999999">
      <c r="B1459" s="150"/>
      <c r="D1459" s="151" t="s">
        <v>288</v>
      </c>
      <c r="E1459" s="152" t="s">
        <v>19</v>
      </c>
      <c r="F1459" s="153" t="s">
        <v>1731</v>
      </c>
      <c r="H1459" s="152" t="s">
        <v>19</v>
      </c>
      <c r="I1459" s="154"/>
      <c r="L1459" s="150"/>
      <c r="M1459" s="155"/>
      <c r="T1459" s="156"/>
      <c r="AT1459" s="152" t="s">
        <v>288</v>
      </c>
      <c r="AU1459" s="152" t="s">
        <v>88</v>
      </c>
      <c r="AV1459" s="12" t="s">
        <v>83</v>
      </c>
      <c r="AW1459" s="12" t="s">
        <v>37</v>
      </c>
      <c r="AX1459" s="12" t="s">
        <v>76</v>
      </c>
      <c r="AY1459" s="152" t="s">
        <v>263</v>
      </c>
    </row>
    <row r="1460" spans="2:65" s="13" customFormat="1" ht="10.199999999999999">
      <c r="B1460" s="157"/>
      <c r="D1460" s="151" t="s">
        <v>288</v>
      </c>
      <c r="E1460" s="158" t="s">
        <v>19</v>
      </c>
      <c r="F1460" s="159" t="s">
        <v>1737</v>
      </c>
      <c r="H1460" s="160">
        <v>2.3319999999999999</v>
      </c>
      <c r="I1460" s="161"/>
      <c r="L1460" s="157"/>
      <c r="M1460" s="162"/>
      <c r="T1460" s="163"/>
      <c r="AT1460" s="158" t="s">
        <v>288</v>
      </c>
      <c r="AU1460" s="158" t="s">
        <v>88</v>
      </c>
      <c r="AV1460" s="13" t="s">
        <v>88</v>
      </c>
      <c r="AW1460" s="13" t="s">
        <v>37</v>
      </c>
      <c r="AX1460" s="13" t="s">
        <v>76</v>
      </c>
      <c r="AY1460" s="158" t="s">
        <v>263</v>
      </c>
    </row>
    <row r="1461" spans="2:65" s="13" customFormat="1" ht="10.199999999999999">
      <c r="B1461" s="157"/>
      <c r="D1461" s="151" t="s">
        <v>288</v>
      </c>
      <c r="E1461" s="158" t="s">
        <v>19</v>
      </c>
      <c r="F1461" s="159" t="s">
        <v>1738</v>
      </c>
      <c r="H1461" s="160">
        <v>2.4500000000000002</v>
      </c>
      <c r="I1461" s="161"/>
      <c r="L1461" s="157"/>
      <c r="M1461" s="162"/>
      <c r="T1461" s="163"/>
      <c r="AT1461" s="158" t="s">
        <v>288</v>
      </c>
      <c r="AU1461" s="158" t="s">
        <v>88</v>
      </c>
      <c r="AV1461" s="13" t="s">
        <v>88</v>
      </c>
      <c r="AW1461" s="13" t="s">
        <v>37</v>
      </c>
      <c r="AX1461" s="13" t="s">
        <v>76</v>
      </c>
      <c r="AY1461" s="158" t="s">
        <v>263</v>
      </c>
    </row>
    <row r="1462" spans="2:65" s="13" customFormat="1" ht="10.199999999999999">
      <c r="B1462" s="157"/>
      <c r="D1462" s="151" t="s">
        <v>288</v>
      </c>
      <c r="E1462" s="158" t="s">
        <v>19</v>
      </c>
      <c r="F1462" s="159" t="s">
        <v>1739</v>
      </c>
      <c r="H1462" s="160">
        <v>1.028</v>
      </c>
      <c r="I1462" s="161"/>
      <c r="L1462" s="157"/>
      <c r="M1462" s="162"/>
      <c r="T1462" s="163"/>
      <c r="AT1462" s="158" t="s">
        <v>288</v>
      </c>
      <c r="AU1462" s="158" t="s">
        <v>88</v>
      </c>
      <c r="AV1462" s="13" t="s">
        <v>88</v>
      </c>
      <c r="AW1462" s="13" t="s">
        <v>37</v>
      </c>
      <c r="AX1462" s="13" t="s">
        <v>76</v>
      </c>
      <c r="AY1462" s="158" t="s">
        <v>263</v>
      </c>
    </row>
    <row r="1463" spans="2:65" s="13" customFormat="1" ht="10.199999999999999">
      <c r="B1463" s="157"/>
      <c r="D1463" s="151" t="s">
        <v>288</v>
      </c>
      <c r="E1463" s="158" t="s">
        <v>19</v>
      </c>
      <c r="F1463" s="159" t="s">
        <v>1740</v>
      </c>
      <c r="H1463" s="160">
        <v>0.89300000000000002</v>
      </c>
      <c r="I1463" s="161"/>
      <c r="L1463" s="157"/>
      <c r="M1463" s="162"/>
      <c r="T1463" s="163"/>
      <c r="AT1463" s="158" t="s">
        <v>288</v>
      </c>
      <c r="AU1463" s="158" t="s">
        <v>88</v>
      </c>
      <c r="AV1463" s="13" t="s">
        <v>88</v>
      </c>
      <c r="AW1463" s="13" t="s">
        <v>37</v>
      </c>
      <c r="AX1463" s="13" t="s">
        <v>76</v>
      </c>
      <c r="AY1463" s="158" t="s">
        <v>263</v>
      </c>
    </row>
    <row r="1464" spans="2:65" s="12" customFormat="1" ht="10.199999999999999">
      <c r="B1464" s="150"/>
      <c r="D1464" s="151" t="s">
        <v>288</v>
      </c>
      <c r="E1464" s="152" t="s">
        <v>19</v>
      </c>
      <c r="F1464" s="153" t="s">
        <v>1732</v>
      </c>
      <c r="H1464" s="152" t="s">
        <v>19</v>
      </c>
      <c r="I1464" s="154"/>
      <c r="L1464" s="150"/>
      <c r="M1464" s="155"/>
      <c r="T1464" s="156"/>
      <c r="AT1464" s="152" t="s">
        <v>288</v>
      </c>
      <c r="AU1464" s="152" t="s">
        <v>88</v>
      </c>
      <c r="AV1464" s="12" t="s">
        <v>83</v>
      </c>
      <c r="AW1464" s="12" t="s">
        <v>37</v>
      </c>
      <c r="AX1464" s="12" t="s">
        <v>76</v>
      </c>
      <c r="AY1464" s="152" t="s">
        <v>263</v>
      </c>
    </row>
    <row r="1465" spans="2:65" s="15" customFormat="1" ht="10.199999999999999">
      <c r="B1465" s="171"/>
      <c r="D1465" s="151" t="s">
        <v>288</v>
      </c>
      <c r="E1465" s="172" t="s">
        <v>19</v>
      </c>
      <c r="F1465" s="173" t="s">
        <v>355</v>
      </c>
      <c r="H1465" s="174">
        <v>13.406000000000001</v>
      </c>
      <c r="I1465" s="175"/>
      <c r="L1465" s="171"/>
      <c r="M1465" s="176"/>
      <c r="T1465" s="177"/>
      <c r="AT1465" s="172" t="s">
        <v>288</v>
      </c>
      <c r="AU1465" s="172" t="s">
        <v>88</v>
      </c>
      <c r="AV1465" s="15" t="s">
        <v>98</v>
      </c>
      <c r="AW1465" s="15" t="s">
        <v>37</v>
      </c>
      <c r="AX1465" s="15" t="s">
        <v>83</v>
      </c>
      <c r="AY1465" s="172" t="s">
        <v>263</v>
      </c>
    </row>
    <row r="1466" spans="2:65" s="1" customFormat="1" ht="16.5" customHeight="1">
      <c r="B1466" s="34"/>
      <c r="C1466" s="133" t="s">
        <v>1741</v>
      </c>
      <c r="D1466" s="133" t="s">
        <v>265</v>
      </c>
      <c r="E1466" s="134" t="s">
        <v>1742</v>
      </c>
      <c r="F1466" s="135" t="s">
        <v>1743</v>
      </c>
      <c r="G1466" s="136" t="s">
        <v>285</v>
      </c>
      <c r="H1466" s="137">
        <v>13.406000000000001</v>
      </c>
      <c r="I1466" s="138"/>
      <c r="J1466" s="139">
        <f>ROUND(I1466*H1466,2)</f>
        <v>0</v>
      </c>
      <c r="K1466" s="135" t="s">
        <v>19</v>
      </c>
      <c r="L1466" s="34"/>
      <c r="M1466" s="140" t="s">
        <v>19</v>
      </c>
      <c r="N1466" s="141" t="s">
        <v>48</v>
      </c>
      <c r="P1466" s="142">
        <f>O1466*H1466</f>
        <v>0</v>
      </c>
      <c r="Q1466" s="142">
        <v>0</v>
      </c>
      <c r="R1466" s="142">
        <f>Q1466*H1466</f>
        <v>0</v>
      </c>
      <c r="S1466" s="142">
        <v>0</v>
      </c>
      <c r="T1466" s="143">
        <f>S1466*H1466</f>
        <v>0</v>
      </c>
      <c r="AR1466" s="144" t="s">
        <v>98</v>
      </c>
      <c r="AT1466" s="144" t="s">
        <v>265</v>
      </c>
      <c r="AU1466" s="144" t="s">
        <v>88</v>
      </c>
      <c r="AY1466" s="19" t="s">
        <v>263</v>
      </c>
      <c r="BE1466" s="145">
        <f>IF(N1466="základní",J1466,0)</f>
        <v>0</v>
      </c>
      <c r="BF1466" s="145">
        <f>IF(N1466="snížená",J1466,0)</f>
        <v>0</v>
      </c>
      <c r="BG1466" s="145">
        <f>IF(N1466="zákl. přenesená",J1466,0)</f>
        <v>0</v>
      </c>
      <c r="BH1466" s="145">
        <f>IF(N1466="sníž. přenesená",J1466,0)</f>
        <v>0</v>
      </c>
      <c r="BI1466" s="145">
        <f>IF(N1466="nulová",J1466,0)</f>
        <v>0</v>
      </c>
      <c r="BJ1466" s="19" t="s">
        <v>88</v>
      </c>
      <c r="BK1466" s="145">
        <f>ROUND(I1466*H1466,2)</f>
        <v>0</v>
      </c>
      <c r="BL1466" s="19" t="s">
        <v>98</v>
      </c>
      <c r="BM1466" s="144" t="s">
        <v>1744</v>
      </c>
    </row>
    <row r="1467" spans="2:65" s="13" customFormat="1" ht="10.199999999999999">
      <c r="B1467" s="157"/>
      <c r="D1467" s="151" t="s">
        <v>288</v>
      </c>
      <c r="E1467" s="158" t="s">
        <v>19</v>
      </c>
      <c r="F1467" s="159" t="s">
        <v>1745</v>
      </c>
      <c r="H1467" s="160">
        <v>13.406000000000001</v>
      </c>
      <c r="I1467" s="161"/>
      <c r="L1467" s="157"/>
      <c r="M1467" s="162"/>
      <c r="T1467" s="163"/>
      <c r="AT1467" s="158" t="s">
        <v>288</v>
      </c>
      <c r="AU1467" s="158" t="s">
        <v>88</v>
      </c>
      <c r="AV1467" s="13" t="s">
        <v>88</v>
      </c>
      <c r="AW1467" s="13" t="s">
        <v>37</v>
      </c>
      <c r="AX1467" s="13" t="s">
        <v>83</v>
      </c>
      <c r="AY1467" s="158" t="s">
        <v>263</v>
      </c>
    </row>
    <row r="1468" spans="2:65" s="1" customFormat="1" ht="24.15" customHeight="1">
      <c r="B1468" s="34"/>
      <c r="C1468" s="133" t="s">
        <v>1746</v>
      </c>
      <c r="D1468" s="133" t="s">
        <v>265</v>
      </c>
      <c r="E1468" s="134" t="s">
        <v>1747</v>
      </c>
      <c r="F1468" s="135" t="s">
        <v>1748</v>
      </c>
      <c r="G1468" s="136" t="s">
        <v>423</v>
      </c>
      <c r="H1468" s="137">
        <v>17.009</v>
      </c>
      <c r="I1468" s="138"/>
      <c r="J1468" s="139">
        <f>ROUND(I1468*H1468,2)</f>
        <v>0</v>
      </c>
      <c r="K1468" s="135" t="s">
        <v>269</v>
      </c>
      <c r="L1468" s="34"/>
      <c r="M1468" s="140" t="s">
        <v>19</v>
      </c>
      <c r="N1468" s="141" t="s">
        <v>48</v>
      </c>
      <c r="P1468" s="142">
        <f>O1468*H1468</f>
        <v>0</v>
      </c>
      <c r="Q1468" s="142">
        <v>1.0492699999999999</v>
      </c>
      <c r="R1468" s="142">
        <f>Q1468*H1468</f>
        <v>17.84703343</v>
      </c>
      <c r="S1468" s="142">
        <v>0</v>
      </c>
      <c r="T1468" s="143">
        <f>S1468*H1468</f>
        <v>0</v>
      </c>
      <c r="AR1468" s="144" t="s">
        <v>98</v>
      </c>
      <c r="AT1468" s="144" t="s">
        <v>265</v>
      </c>
      <c r="AU1468" s="144" t="s">
        <v>88</v>
      </c>
      <c r="AY1468" s="19" t="s">
        <v>263</v>
      </c>
      <c r="BE1468" s="145">
        <f>IF(N1468="základní",J1468,0)</f>
        <v>0</v>
      </c>
      <c r="BF1468" s="145">
        <f>IF(N1468="snížená",J1468,0)</f>
        <v>0</v>
      </c>
      <c r="BG1468" s="145">
        <f>IF(N1468="zákl. přenesená",J1468,0)</f>
        <v>0</v>
      </c>
      <c r="BH1468" s="145">
        <f>IF(N1468="sníž. přenesená",J1468,0)</f>
        <v>0</v>
      </c>
      <c r="BI1468" s="145">
        <f>IF(N1468="nulová",J1468,0)</f>
        <v>0</v>
      </c>
      <c r="BJ1468" s="19" t="s">
        <v>88</v>
      </c>
      <c r="BK1468" s="145">
        <f>ROUND(I1468*H1468,2)</f>
        <v>0</v>
      </c>
      <c r="BL1468" s="19" t="s">
        <v>98</v>
      </c>
      <c r="BM1468" s="144" t="s">
        <v>1749</v>
      </c>
    </row>
    <row r="1469" spans="2:65" s="1" customFormat="1" ht="10.199999999999999">
      <c r="B1469" s="34"/>
      <c r="D1469" s="146" t="s">
        <v>271</v>
      </c>
      <c r="F1469" s="147" t="s">
        <v>1750</v>
      </c>
      <c r="I1469" s="148"/>
      <c r="L1469" s="34"/>
      <c r="M1469" s="149"/>
      <c r="T1469" s="55"/>
      <c r="AT1469" s="19" t="s">
        <v>271</v>
      </c>
      <c r="AU1469" s="19" t="s">
        <v>88</v>
      </c>
    </row>
    <row r="1470" spans="2:65" s="13" customFormat="1" ht="10.199999999999999">
      <c r="B1470" s="157"/>
      <c r="D1470" s="151" t="s">
        <v>288</v>
      </c>
      <c r="E1470" s="158" t="s">
        <v>19</v>
      </c>
      <c r="F1470" s="159" t="s">
        <v>1751</v>
      </c>
      <c r="H1470" s="160">
        <v>17.009</v>
      </c>
      <c r="I1470" s="161"/>
      <c r="L1470" s="157"/>
      <c r="M1470" s="162"/>
      <c r="T1470" s="163"/>
      <c r="AT1470" s="158" t="s">
        <v>288</v>
      </c>
      <c r="AU1470" s="158" t="s">
        <v>88</v>
      </c>
      <c r="AV1470" s="13" t="s">
        <v>88</v>
      </c>
      <c r="AW1470" s="13" t="s">
        <v>37</v>
      </c>
      <c r="AX1470" s="13" t="s">
        <v>83</v>
      </c>
      <c r="AY1470" s="158" t="s">
        <v>263</v>
      </c>
    </row>
    <row r="1471" spans="2:65" s="1" customFormat="1" ht="24.15" customHeight="1">
      <c r="B1471" s="34"/>
      <c r="C1471" s="133" t="s">
        <v>1752</v>
      </c>
      <c r="D1471" s="133" t="s">
        <v>265</v>
      </c>
      <c r="E1471" s="134" t="s">
        <v>1753</v>
      </c>
      <c r="F1471" s="135" t="s">
        <v>1754</v>
      </c>
      <c r="G1471" s="136" t="s">
        <v>378</v>
      </c>
      <c r="H1471" s="137">
        <v>290.19400000000002</v>
      </c>
      <c r="I1471" s="138"/>
      <c r="J1471" s="139">
        <f>ROUND(I1471*H1471,2)</f>
        <v>0</v>
      </c>
      <c r="K1471" s="135" t="s">
        <v>269</v>
      </c>
      <c r="L1471" s="34"/>
      <c r="M1471" s="140" t="s">
        <v>19</v>
      </c>
      <c r="N1471" s="141" t="s">
        <v>48</v>
      </c>
      <c r="P1471" s="142">
        <f>O1471*H1471</f>
        <v>0</v>
      </c>
      <c r="Q1471" s="142">
        <v>1.2959999999999999E-2</v>
      </c>
      <c r="R1471" s="142">
        <f>Q1471*H1471</f>
        <v>3.76091424</v>
      </c>
      <c r="S1471" s="142">
        <v>0</v>
      </c>
      <c r="T1471" s="143">
        <f>S1471*H1471</f>
        <v>0</v>
      </c>
      <c r="AR1471" s="144" t="s">
        <v>98</v>
      </c>
      <c r="AT1471" s="144" t="s">
        <v>265</v>
      </c>
      <c r="AU1471" s="144" t="s">
        <v>88</v>
      </c>
      <c r="AY1471" s="19" t="s">
        <v>263</v>
      </c>
      <c r="BE1471" s="145">
        <f>IF(N1471="základní",J1471,0)</f>
        <v>0</v>
      </c>
      <c r="BF1471" s="145">
        <f>IF(N1471="snížená",J1471,0)</f>
        <v>0</v>
      </c>
      <c r="BG1471" s="145">
        <f>IF(N1471="zákl. přenesená",J1471,0)</f>
        <v>0</v>
      </c>
      <c r="BH1471" s="145">
        <f>IF(N1471="sníž. přenesená",J1471,0)</f>
        <v>0</v>
      </c>
      <c r="BI1471" s="145">
        <f>IF(N1471="nulová",J1471,0)</f>
        <v>0</v>
      </c>
      <c r="BJ1471" s="19" t="s">
        <v>88</v>
      </c>
      <c r="BK1471" s="145">
        <f>ROUND(I1471*H1471,2)</f>
        <v>0</v>
      </c>
      <c r="BL1471" s="19" t="s">
        <v>98</v>
      </c>
      <c r="BM1471" s="144" t="s">
        <v>1755</v>
      </c>
    </row>
    <row r="1472" spans="2:65" s="1" customFormat="1" ht="10.199999999999999">
      <c r="B1472" s="34"/>
      <c r="D1472" s="146" t="s">
        <v>271</v>
      </c>
      <c r="F1472" s="147" t="s">
        <v>1756</v>
      </c>
      <c r="I1472" s="148"/>
      <c r="L1472" s="34"/>
      <c r="M1472" s="149"/>
      <c r="T1472" s="55"/>
      <c r="AT1472" s="19" t="s">
        <v>271</v>
      </c>
      <c r="AU1472" s="19" t="s">
        <v>88</v>
      </c>
    </row>
    <row r="1473" spans="2:51" s="12" customFormat="1" ht="10.199999999999999">
      <c r="B1473" s="150"/>
      <c r="D1473" s="151" t="s">
        <v>288</v>
      </c>
      <c r="E1473" s="152" t="s">
        <v>19</v>
      </c>
      <c r="F1473" s="153" t="s">
        <v>1720</v>
      </c>
      <c r="H1473" s="152" t="s">
        <v>19</v>
      </c>
      <c r="I1473" s="154"/>
      <c r="L1473" s="150"/>
      <c r="M1473" s="155"/>
      <c r="T1473" s="156"/>
      <c r="AT1473" s="152" t="s">
        <v>288</v>
      </c>
      <c r="AU1473" s="152" t="s">
        <v>88</v>
      </c>
      <c r="AV1473" s="12" t="s">
        <v>83</v>
      </c>
      <c r="AW1473" s="12" t="s">
        <v>37</v>
      </c>
      <c r="AX1473" s="12" t="s">
        <v>76</v>
      </c>
      <c r="AY1473" s="152" t="s">
        <v>263</v>
      </c>
    </row>
    <row r="1474" spans="2:51" s="13" customFormat="1" ht="10.199999999999999">
      <c r="B1474" s="157"/>
      <c r="D1474" s="151" t="s">
        <v>288</v>
      </c>
      <c r="E1474" s="158" t="s">
        <v>19</v>
      </c>
      <c r="F1474" s="159" t="s">
        <v>1757</v>
      </c>
      <c r="H1474" s="160">
        <v>13.653</v>
      </c>
      <c r="I1474" s="161"/>
      <c r="L1474" s="157"/>
      <c r="M1474" s="162"/>
      <c r="T1474" s="163"/>
      <c r="AT1474" s="158" t="s">
        <v>288</v>
      </c>
      <c r="AU1474" s="158" t="s">
        <v>88</v>
      </c>
      <c r="AV1474" s="13" t="s">
        <v>88</v>
      </c>
      <c r="AW1474" s="13" t="s">
        <v>37</v>
      </c>
      <c r="AX1474" s="13" t="s">
        <v>76</v>
      </c>
      <c r="AY1474" s="158" t="s">
        <v>263</v>
      </c>
    </row>
    <row r="1475" spans="2:51" s="13" customFormat="1" ht="10.199999999999999">
      <c r="B1475" s="157"/>
      <c r="D1475" s="151" t="s">
        <v>288</v>
      </c>
      <c r="E1475" s="158" t="s">
        <v>19</v>
      </c>
      <c r="F1475" s="159" t="s">
        <v>1758</v>
      </c>
      <c r="H1475" s="160">
        <v>22.251999999999999</v>
      </c>
      <c r="I1475" s="161"/>
      <c r="L1475" s="157"/>
      <c r="M1475" s="162"/>
      <c r="T1475" s="163"/>
      <c r="AT1475" s="158" t="s">
        <v>288</v>
      </c>
      <c r="AU1475" s="158" t="s">
        <v>88</v>
      </c>
      <c r="AV1475" s="13" t="s">
        <v>88</v>
      </c>
      <c r="AW1475" s="13" t="s">
        <v>37</v>
      </c>
      <c r="AX1475" s="13" t="s">
        <v>76</v>
      </c>
      <c r="AY1475" s="158" t="s">
        <v>263</v>
      </c>
    </row>
    <row r="1476" spans="2:51" s="13" customFormat="1" ht="10.199999999999999">
      <c r="B1476" s="157"/>
      <c r="D1476" s="151" t="s">
        <v>288</v>
      </c>
      <c r="E1476" s="158" t="s">
        <v>19</v>
      </c>
      <c r="F1476" s="159" t="s">
        <v>1759</v>
      </c>
      <c r="H1476" s="160">
        <v>13.763</v>
      </c>
      <c r="I1476" s="161"/>
      <c r="L1476" s="157"/>
      <c r="M1476" s="162"/>
      <c r="T1476" s="163"/>
      <c r="AT1476" s="158" t="s">
        <v>288</v>
      </c>
      <c r="AU1476" s="158" t="s">
        <v>88</v>
      </c>
      <c r="AV1476" s="13" t="s">
        <v>88</v>
      </c>
      <c r="AW1476" s="13" t="s">
        <v>37</v>
      </c>
      <c r="AX1476" s="13" t="s">
        <v>76</v>
      </c>
      <c r="AY1476" s="158" t="s">
        <v>263</v>
      </c>
    </row>
    <row r="1477" spans="2:51" s="13" customFormat="1" ht="10.199999999999999">
      <c r="B1477" s="157"/>
      <c r="D1477" s="151" t="s">
        <v>288</v>
      </c>
      <c r="E1477" s="158" t="s">
        <v>19</v>
      </c>
      <c r="F1477" s="159" t="s">
        <v>1760</v>
      </c>
      <c r="H1477" s="160">
        <v>25.001000000000001</v>
      </c>
      <c r="I1477" s="161"/>
      <c r="L1477" s="157"/>
      <c r="M1477" s="162"/>
      <c r="T1477" s="163"/>
      <c r="AT1477" s="158" t="s">
        <v>288</v>
      </c>
      <c r="AU1477" s="158" t="s">
        <v>88</v>
      </c>
      <c r="AV1477" s="13" t="s">
        <v>88</v>
      </c>
      <c r="AW1477" s="13" t="s">
        <v>37</v>
      </c>
      <c r="AX1477" s="13" t="s">
        <v>76</v>
      </c>
      <c r="AY1477" s="158" t="s">
        <v>263</v>
      </c>
    </row>
    <row r="1478" spans="2:51" s="13" customFormat="1" ht="10.199999999999999">
      <c r="B1478" s="157"/>
      <c r="D1478" s="151" t="s">
        <v>288</v>
      </c>
      <c r="E1478" s="158" t="s">
        <v>19</v>
      </c>
      <c r="F1478" s="159" t="s">
        <v>1761</v>
      </c>
      <c r="H1478" s="160">
        <v>24.672999999999998</v>
      </c>
      <c r="I1478" s="161"/>
      <c r="L1478" s="157"/>
      <c r="M1478" s="162"/>
      <c r="T1478" s="163"/>
      <c r="AT1478" s="158" t="s">
        <v>288</v>
      </c>
      <c r="AU1478" s="158" t="s">
        <v>88</v>
      </c>
      <c r="AV1478" s="13" t="s">
        <v>88</v>
      </c>
      <c r="AW1478" s="13" t="s">
        <v>37</v>
      </c>
      <c r="AX1478" s="13" t="s">
        <v>76</v>
      </c>
      <c r="AY1478" s="158" t="s">
        <v>263</v>
      </c>
    </row>
    <row r="1479" spans="2:51" s="13" customFormat="1" ht="10.199999999999999">
      <c r="B1479" s="157"/>
      <c r="D1479" s="151" t="s">
        <v>288</v>
      </c>
      <c r="E1479" s="158" t="s">
        <v>19</v>
      </c>
      <c r="F1479" s="159" t="s">
        <v>1762</v>
      </c>
      <c r="H1479" s="160">
        <v>13.875</v>
      </c>
      <c r="I1479" s="161"/>
      <c r="L1479" s="157"/>
      <c r="M1479" s="162"/>
      <c r="T1479" s="163"/>
      <c r="AT1479" s="158" t="s">
        <v>288</v>
      </c>
      <c r="AU1479" s="158" t="s">
        <v>88</v>
      </c>
      <c r="AV1479" s="13" t="s">
        <v>88</v>
      </c>
      <c r="AW1479" s="13" t="s">
        <v>37</v>
      </c>
      <c r="AX1479" s="13" t="s">
        <v>76</v>
      </c>
      <c r="AY1479" s="158" t="s">
        <v>263</v>
      </c>
    </row>
    <row r="1480" spans="2:51" s="13" customFormat="1" ht="10.199999999999999">
      <c r="B1480" s="157"/>
      <c r="D1480" s="151" t="s">
        <v>288</v>
      </c>
      <c r="E1480" s="158" t="s">
        <v>19</v>
      </c>
      <c r="F1480" s="159" t="s">
        <v>1763</v>
      </c>
      <c r="H1480" s="160">
        <v>17.420000000000002</v>
      </c>
      <c r="I1480" s="161"/>
      <c r="L1480" s="157"/>
      <c r="M1480" s="162"/>
      <c r="T1480" s="163"/>
      <c r="AT1480" s="158" t="s">
        <v>288</v>
      </c>
      <c r="AU1480" s="158" t="s">
        <v>88</v>
      </c>
      <c r="AV1480" s="13" t="s">
        <v>88</v>
      </c>
      <c r="AW1480" s="13" t="s">
        <v>37</v>
      </c>
      <c r="AX1480" s="13" t="s">
        <v>76</v>
      </c>
      <c r="AY1480" s="158" t="s">
        <v>263</v>
      </c>
    </row>
    <row r="1481" spans="2:51" s="13" customFormat="1" ht="10.199999999999999">
      <c r="B1481" s="157"/>
      <c r="D1481" s="151" t="s">
        <v>288</v>
      </c>
      <c r="E1481" s="158" t="s">
        <v>19</v>
      </c>
      <c r="F1481" s="159" t="s">
        <v>1764</v>
      </c>
      <c r="H1481" s="160">
        <v>14.46</v>
      </c>
      <c r="I1481" s="161"/>
      <c r="L1481" s="157"/>
      <c r="M1481" s="162"/>
      <c r="T1481" s="163"/>
      <c r="AT1481" s="158" t="s">
        <v>288</v>
      </c>
      <c r="AU1481" s="158" t="s">
        <v>88</v>
      </c>
      <c r="AV1481" s="13" t="s">
        <v>88</v>
      </c>
      <c r="AW1481" s="13" t="s">
        <v>37</v>
      </c>
      <c r="AX1481" s="13" t="s">
        <v>76</v>
      </c>
      <c r="AY1481" s="158" t="s">
        <v>263</v>
      </c>
    </row>
    <row r="1482" spans="2:51" s="12" customFormat="1" ht="10.199999999999999">
      <c r="B1482" s="150"/>
      <c r="D1482" s="151" t="s">
        <v>288</v>
      </c>
      <c r="E1482" s="152" t="s">
        <v>19</v>
      </c>
      <c r="F1482" s="153" t="s">
        <v>1731</v>
      </c>
      <c r="H1482" s="152" t="s">
        <v>19</v>
      </c>
      <c r="I1482" s="154"/>
      <c r="L1482" s="150"/>
      <c r="M1482" s="155"/>
      <c r="T1482" s="156"/>
      <c r="AT1482" s="152" t="s">
        <v>288</v>
      </c>
      <c r="AU1482" s="152" t="s">
        <v>88</v>
      </c>
      <c r="AV1482" s="12" t="s">
        <v>83</v>
      </c>
      <c r="AW1482" s="12" t="s">
        <v>37</v>
      </c>
      <c r="AX1482" s="12" t="s">
        <v>76</v>
      </c>
      <c r="AY1482" s="152" t="s">
        <v>263</v>
      </c>
    </row>
    <row r="1483" spans="2:51" s="13" customFormat="1" ht="10.199999999999999">
      <c r="B1483" s="157"/>
      <c r="D1483" s="151" t="s">
        <v>288</v>
      </c>
      <c r="E1483" s="158" t="s">
        <v>19</v>
      </c>
      <c r="F1483" s="159" t="s">
        <v>1757</v>
      </c>
      <c r="H1483" s="160">
        <v>13.653</v>
      </c>
      <c r="I1483" s="161"/>
      <c r="L1483" s="157"/>
      <c r="M1483" s="162"/>
      <c r="T1483" s="163"/>
      <c r="AT1483" s="158" t="s">
        <v>288</v>
      </c>
      <c r="AU1483" s="158" t="s">
        <v>88</v>
      </c>
      <c r="AV1483" s="13" t="s">
        <v>88</v>
      </c>
      <c r="AW1483" s="13" t="s">
        <v>37</v>
      </c>
      <c r="AX1483" s="13" t="s">
        <v>76</v>
      </c>
      <c r="AY1483" s="158" t="s">
        <v>263</v>
      </c>
    </row>
    <row r="1484" spans="2:51" s="13" customFormat="1" ht="10.199999999999999">
      <c r="B1484" s="157"/>
      <c r="D1484" s="151" t="s">
        <v>288</v>
      </c>
      <c r="E1484" s="158" t="s">
        <v>19</v>
      </c>
      <c r="F1484" s="159" t="s">
        <v>1758</v>
      </c>
      <c r="H1484" s="160">
        <v>22.251999999999999</v>
      </c>
      <c r="I1484" s="161"/>
      <c r="L1484" s="157"/>
      <c r="M1484" s="162"/>
      <c r="T1484" s="163"/>
      <c r="AT1484" s="158" t="s">
        <v>288</v>
      </c>
      <c r="AU1484" s="158" t="s">
        <v>88</v>
      </c>
      <c r="AV1484" s="13" t="s">
        <v>88</v>
      </c>
      <c r="AW1484" s="13" t="s">
        <v>37</v>
      </c>
      <c r="AX1484" s="13" t="s">
        <v>76</v>
      </c>
      <c r="AY1484" s="158" t="s">
        <v>263</v>
      </c>
    </row>
    <row r="1485" spans="2:51" s="13" customFormat="1" ht="10.199999999999999">
      <c r="B1485" s="157"/>
      <c r="D1485" s="151" t="s">
        <v>288</v>
      </c>
      <c r="E1485" s="158" t="s">
        <v>19</v>
      </c>
      <c r="F1485" s="159" t="s">
        <v>1759</v>
      </c>
      <c r="H1485" s="160">
        <v>13.763</v>
      </c>
      <c r="I1485" s="161"/>
      <c r="L1485" s="157"/>
      <c r="M1485" s="162"/>
      <c r="T1485" s="163"/>
      <c r="AT1485" s="158" t="s">
        <v>288</v>
      </c>
      <c r="AU1485" s="158" t="s">
        <v>88</v>
      </c>
      <c r="AV1485" s="13" t="s">
        <v>88</v>
      </c>
      <c r="AW1485" s="13" t="s">
        <v>37</v>
      </c>
      <c r="AX1485" s="13" t="s">
        <v>76</v>
      </c>
      <c r="AY1485" s="158" t="s">
        <v>263</v>
      </c>
    </row>
    <row r="1486" spans="2:51" s="13" customFormat="1" ht="10.199999999999999">
      <c r="B1486" s="157"/>
      <c r="D1486" s="151" t="s">
        <v>288</v>
      </c>
      <c r="E1486" s="158" t="s">
        <v>19</v>
      </c>
      <c r="F1486" s="159" t="s">
        <v>1760</v>
      </c>
      <c r="H1486" s="160">
        <v>25.001000000000001</v>
      </c>
      <c r="I1486" s="161"/>
      <c r="L1486" s="157"/>
      <c r="M1486" s="162"/>
      <c r="T1486" s="163"/>
      <c r="AT1486" s="158" t="s">
        <v>288</v>
      </c>
      <c r="AU1486" s="158" t="s">
        <v>88</v>
      </c>
      <c r="AV1486" s="13" t="s">
        <v>88</v>
      </c>
      <c r="AW1486" s="13" t="s">
        <v>37</v>
      </c>
      <c r="AX1486" s="13" t="s">
        <v>76</v>
      </c>
      <c r="AY1486" s="158" t="s">
        <v>263</v>
      </c>
    </row>
    <row r="1487" spans="2:51" s="13" customFormat="1" ht="10.199999999999999">
      <c r="B1487" s="157"/>
      <c r="D1487" s="151" t="s">
        <v>288</v>
      </c>
      <c r="E1487" s="158" t="s">
        <v>19</v>
      </c>
      <c r="F1487" s="159" t="s">
        <v>1761</v>
      </c>
      <c r="H1487" s="160">
        <v>24.672999999999998</v>
      </c>
      <c r="I1487" s="161"/>
      <c r="L1487" s="157"/>
      <c r="M1487" s="162"/>
      <c r="T1487" s="163"/>
      <c r="AT1487" s="158" t="s">
        <v>288</v>
      </c>
      <c r="AU1487" s="158" t="s">
        <v>88</v>
      </c>
      <c r="AV1487" s="13" t="s">
        <v>88</v>
      </c>
      <c r="AW1487" s="13" t="s">
        <v>37</v>
      </c>
      <c r="AX1487" s="13" t="s">
        <v>76</v>
      </c>
      <c r="AY1487" s="158" t="s">
        <v>263</v>
      </c>
    </row>
    <row r="1488" spans="2:51" s="13" customFormat="1" ht="10.199999999999999">
      <c r="B1488" s="157"/>
      <c r="D1488" s="151" t="s">
        <v>288</v>
      </c>
      <c r="E1488" s="158" t="s">
        <v>19</v>
      </c>
      <c r="F1488" s="159" t="s">
        <v>1762</v>
      </c>
      <c r="H1488" s="160">
        <v>13.875</v>
      </c>
      <c r="I1488" s="161"/>
      <c r="L1488" s="157"/>
      <c r="M1488" s="162"/>
      <c r="T1488" s="163"/>
      <c r="AT1488" s="158" t="s">
        <v>288</v>
      </c>
      <c r="AU1488" s="158" t="s">
        <v>88</v>
      </c>
      <c r="AV1488" s="13" t="s">
        <v>88</v>
      </c>
      <c r="AW1488" s="13" t="s">
        <v>37</v>
      </c>
      <c r="AX1488" s="13" t="s">
        <v>76</v>
      </c>
      <c r="AY1488" s="158" t="s">
        <v>263</v>
      </c>
    </row>
    <row r="1489" spans="2:65" s="13" customFormat="1" ht="10.199999999999999">
      <c r="B1489" s="157"/>
      <c r="D1489" s="151" t="s">
        <v>288</v>
      </c>
      <c r="E1489" s="158" t="s">
        <v>19</v>
      </c>
      <c r="F1489" s="159" t="s">
        <v>1763</v>
      </c>
      <c r="H1489" s="160">
        <v>17.420000000000002</v>
      </c>
      <c r="I1489" s="161"/>
      <c r="L1489" s="157"/>
      <c r="M1489" s="162"/>
      <c r="T1489" s="163"/>
      <c r="AT1489" s="158" t="s">
        <v>288</v>
      </c>
      <c r="AU1489" s="158" t="s">
        <v>88</v>
      </c>
      <c r="AV1489" s="13" t="s">
        <v>88</v>
      </c>
      <c r="AW1489" s="13" t="s">
        <v>37</v>
      </c>
      <c r="AX1489" s="13" t="s">
        <v>76</v>
      </c>
      <c r="AY1489" s="158" t="s">
        <v>263</v>
      </c>
    </row>
    <row r="1490" spans="2:65" s="13" customFormat="1" ht="10.199999999999999">
      <c r="B1490" s="157"/>
      <c r="D1490" s="151" t="s">
        <v>288</v>
      </c>
      <c r="E1490" s="158" t="s">
        <v>19</v>
      </c>
      <c r="F1490" s="159" t="s">
        <v>1764</v>
      </c>
      <c r="H1490" s="160">
        <v>14.46</v>
      </c>
      <c r="I1490" s="161"/>
      <c r="L1490" s="157"/>
      <c r="M1490" s="162"/>
      <c r="T1490" s="163"/>
      <c r="AT1490" s="158" t="s">
        <v>288</v>
      </c>
      <c r="AU1490" s="158" t="s">
        <v>88</v>
      </c>
      <c r="AV1490" s="13" t="s">
        <v>88</v>
      </c>
      <c r="AW1490" s="13" t="s">
        <v>37</v>
      </c>
      <c r="AX1490" s="13" t="s">
        <v>76</v>
      </c>
      <c r="AY1490" s="158" t="s">
        <v>263</v>
      </c>
    </row>
    <row r="1491" spans="2:65" s="15" customFormat="1" ht="10.199999999999999">
      <c r="B1491" s="171"/>
      <c r="D1491" s="151" t="s">
        <v>288</v>
      </c>
      <c r="E1491" s="172" t="s">
        <v>19</v>
      </c>
      <c r="F1491" s="173" t="s">
        <v>355</v>
      </c>
      <c r="H1491" s="174">
        <v>290.19400000000002</v>
      </c>
      <c r="I1491" s="175"/>
      <c r="L1491" s="171"/>
      <c r="M1491" s="176"/>
      <c r="T1491" s="177"/>
      <c r="AT1491" s="172" t="s">
        <v>288</v>
      </c>
      <c r="AU1491" s="172" t="s">
        <v>88</v>
      </c>
      <c r="AV1491" s="15" t="s">
        <v>98</v>
      </c>
      <c r="AW1491" s="15" t="s">
        <v>37</v>
      </c>
      <c r="AX1491" s="15" t="s">
        <v>83</v>
      </c>
      <c r="AY1491" s="172" t="s">
        <v>263</v>
      </c>
    </row>
    <row r="1492" spans="2:65" s="12" customFormat="1" ht="10.199999999999999">
      <c r="B1492" s="150"/>
      <c r="D1492" s="151" t="s">
        <v>288</v>
      </c>
      <c r="E1492" s="152" t="s">
        <v>19</v>
      </c>
      <c r="F1492" s="153" t="s">
        <v>1732</v>
      </c>
      <c r="H1492" s="152" t="s">
        <v>19</v>
      </c>
      <c r="I1492" s="154"/>
      <c r="L1492" s="150"/>
      <c r="M1492" s="155"/>
      <c r="T1492" s="156"/>
      <c r="AT1492" s="152" t="s">
        <v>288</v>
      </c>
      <c r="AU1492" s="152" t="s">
        <v>88</v>
      </c>
      <c r="AV1492" s="12" t="s">
        <v>83</v>
      </c>
      <c r="AW1492" s="12" t="s">
        <v>37</v>
      </c>
      <c r="AX1492" s="12" t="s">
        <v>76</v>
      </c>
      <c r="AY1492" s="152" t="s">
        <v>263</v>
      </c>
    </row>
    <row r="1493" spans="2:65" s="1" customFormat="1" ht="24.15" customHeight="1">
      <c r="B1493" s="34"/>
      <c r="C1493" s="133" t="s">
        <v>1765</v>
      </c>
      <c r="D1493" s="133" t="s">
        <v>265</v>
      </c>
      <c r="E1493" s="134" t="s">
        <v>1766</v>
      </c>
      <c r="F1493" s="135" t="s">
        <v>1767</v>
      </c>
      <c r="G1493" s="136" t="s">
        <v>378</v>
      </c>
      <c r="H1493" s="137">
        <v>290.19400000000002</v>
      </c>
      <c r="I1493" s="138"/>
      <c r="J1493" s="139">
        <f>ROUND(I1493*H1493,2)</f>
        <v>0</v>
      </c>
      <c r="K1493" s="135" t="s">
        <v>269</v>
      </c>
      <c r="L1493" s="34"/>
      <c r="M1493" s="140" t="s">
        <v>19</v>
      </c>
      <c r="N1493" s="141" t="s">
        <v>48</v>
      </c>
      <c r="P1493" s="142">
        <f>O1493*H1493</f>
        <v>0</v>
      </c>
      <c r="Q1493" s="142">
        <v>0</v>
      </c>
      <c r="R1493" s="142">
        <f>Q1493*H1493</f>
        <v>0</v>
      </c>
      <c r="S1493" s="142">
        <v>0</v>
      </c>
      <c r="T1493" s="143">
        <f>S1493*H1493</f>
        <v>0</v>
      </c>
      <c r="AR1493" s="144" t="s">
        <v>98</v>
      </c>
      <c r="AT1493" s="144" t="s">
        <v>265</v>
      </c>
      <c r="AU1493" s="144" t="s">
        <v>88</v>
      </c>
      <c r="AY1493" s="19" t="s">
        <v>263</v>
      </c>
      <c r="BE1493" s="145">
        <f>IF(N1493="základní",J1493,0)</f>
        <v>0</v>
      </c>
      <c r="BF1493" s="145">
        <f>IF(N1493="snížená",J1493,0)</f>
        <v>0</v>
      </c>
      <c r="BG1493" s="145">
        <f>IF(N1493="zákl. přenesená",J1493,0)</f>
        <v>0</v>
      </c>
      <c r="BH1493" s="145">
        <f>IF(N1493="sníž. přenesená",J1493,0)</f>
        <v>0</v>
      </c>
      <c r="BI1493" s="145">
        <f>IF(N1493="nulová",J1493,0)</f>
        <v>0</v>
      </c>
      <c r="BJ1493" s="19" t="s">
        <v>88</v>
      </c>
      <c r="BK1493" s="145">
        <f>ROUND(I1493*H1493,2)</f>
        <v>0</v>
      </c>
      <c r="BL1493" s="19" t="s">
        <v>98</v>
      </c>
      <c r="BM1493" s="144" t="s">
        <v>1768</v>
      </c>
    </row>
    <row r="1494" spans="2:65" s="1" customFormat="1" ht="10.199999999999999">
      <c r="B1494" s="34"/>
      <c r="D1494" s="146" t="s">
        <v>271</v>
      </c>
      <c r="F1494" s="147" t="s">
        <v>1769</v>
      </c>
      <c r="I1494" s="148"/>
      <c r="L1494" s="34"/>
      <c r="M1494" s="149"/>
      <c r="T1494" s="55"/>
      <c r="AT1494" s="19" t="s">
        <v>271</v>
      </c>
      <c r="AU1494" s="19" t="s">
        <v>88</v>
      </c>
    </row>
    <row r="1495" spans="2:65" s="13" customFormat="1" ht="10.199999999999999">
      <c r="B1495" s="157"/>
      <c r="D1495" s="151" t="s">
        <v>288</v>
      </c>
      <c r="E1495" s="158" t="s">
        <v>19</v>
      </c>
      <c r="F1495" s="159" t="s">
        <v>1770</v>
      </c>
      <c r="H1495" s="160">
        <v>290.19400000000002</v>
      </c>
      <c r="I1495" s="161"/>
      <c r="L1495" s="157"/>
      <c r="M1495" s="162"/>
      <c r="T1495" s="163"/>
      <c r="AT1495" s="158" t="s">
        <v>288</v>
      </c>
      <c r="AU1495" s="158" t="s">
        <v>88</v>
      </c>
      <c r="AV1495" s="13" t="s">
        <v>88</v>
      </c>
      <c r="AW1495" s="13" t="s">
        <v>37</v>
      </c>
      <c r="AX1495" s="13" t="s">
        <v>83</v>
      </c>
      <c r="AY1495" s="158" t="s">
        <v>263</v>
      </c>
    </row>
    <row r="1496" spans="2:65" s="1" customFormat="1" ht="16.5" customHeight="1">
      <c r="B1496" s="34"/>
      <c r="C1496" s="133" t="s">
        <v>1771</v>
      </c>
      <c r="D1496" s="133" t="s">
        <v>265</v>
      </c>
      <c r="E1496" s="134" t="s">
        <v>1772</v>
      </c>
      <c r="F1496" s="135" t="s">
        <v>1773</v>
      </c>
      <c r="G1496" s="136" t="s">
        <v>378</v>
      </c>
      <c r="H1496" s="137">
        <v>290.19400000000002</v>
      </c>
      <c r="I1496" s="138"/>
      <c r="J1496" s="139">
        <f>ROUND(I1496*H1496,2)</f>
        <v>0</v>
      </c>
      <c r="K1496" s="135" t="s">
        <v>19</v>
      </c>
      <c r="L1496" s="34"/>
      <c r="M1496" s="140" t="s">
        <v>19</v>
      </c>
      <c r="N1496" s="141" t="s">
        <v>48</v>
      </c>
      <c r="P1496" s="142">
        <f>O1496*H1496</f>
        <v>0</v>
      </c>
      <c r="Q1496" s="142">
        <v>0</v>
      </c>
      <c r="R1496" s="142">
        <f>Q1496*H1496</f>
        <v>0</v>
      </c>
      <c r="S1496" s="142">
        <v>0</v>
      </c>
      <c r="T1496" s="143">
        <f>S1496*H1496</f>
        <v>0</v>
      </c>
      <c r="AR1496" s="144" t="s">
        <v>98</v>
      </c>
      <c r="AT1496" s="144" t="s">
        <v>265</v>
      </c>
      <c r="AU1496" s="144" t="s">
        <v>88</v>
      </c>
      <c r="AY1496" s="19" t="s">
        <v>263</v>
      </c>
      <c r="BE1496" s="145">
        <f>IF(N1496="základní",J1496,0)</f>
        <v>0</v>
      </c>
      <c r="BF1496" s="145">
        <f>IF(N1496="snížená",J1496,0)</f>
        <v>0</v>
      </c>
      <c r="BG1496" s="145">
        <f>IF(N1496="zákl. přenesená",J1496,0)</f>
        <v>0</v>
      </c>
      <c r="BH1496" s="145">
        <f>IF(N1496="sníž. přenesená",J1496,0)</f>
        <v>0</v>
      </c>
      <c r="BI1496" s="145">
        <f>IF(N1496="nulová",J1496,0)</f>
        <v>0</v>
      </c>
      <c r="BJ1496" s="19" t="s">
        <v>88</v>
      </c>
      <c r="BK1496" s="145">
        <f>ROUND(I1496*H1496,2)</f>
        <v>0</v>
      </c>
      <c r="BL1496" s="19" t="s">
        <v>98</v>
      </c>
      <c r="BM1496" s="144" t="s">
        <v>1774</v>
      </c>
    </row>
    <row r="1497" spans="2:65" s="13" customFormat="1" ht="10.199999999999999">
      <c r="B1497" s="157"/>
      <c r="D1497" s="151" t="s">
        <v>288</v>
      </c>
      <c r="E1497" s="158" t="s">
        <v>19</v>
      </c>
      <c r="F1497" s="159" t="s">
        <v>1770</v>
      </c>
      <c r="H1497" s="160">
        <v>290.19400000000002</v>
      </c>
      <c r="I1497" s="161"/>
      <c r="L1497" s="157"/>
      <c r="M1497" s="162"/>
      <c r="T1497" s="163"/>
      <c r="AT1497" s="158" t="s">
        <v>288</v>
      </c>
      <c r="AU1497" s="158" t="s">
        <v>88</v>
      </c>
      <c r="AV1497" s="13" t="s">
        <v>88</v>
      </c>
      <c r="AW1497" s="13" t="s">
        <v>37</v>
      </c>
      <c r="AX1497" s="13" t="s">
        <v>83</v>
      </c>
      <c r="AY1497" s="158" t="s">
        <v>263</v>
      </c>
    </row>
    <row r="1498" spans="2:65" s="1" customFormat="1" ht="21.75" customHeight="1">
      <c r="B1498" s="34"/>
      <c r="C1498" s="133" t="s">
        <v>1775</v>
      </c>
      <c r="D1498" s="133" t="s">
        <v>265</v>
      </c>
      <c r="E1498" s="134" t="s">
        <v>1776</v>
      </c>
      <c r="F1498" s="135" t="s">
        <v>1777</v>
      </c>
      <c r="G1498" s="136" t="s">
        <v>378</v>
      </c>
      <c r="H1498" s="137">
        <v>154.56</v>
      </c>
      <c r="I1498" s="138"/>
      <c r="J1498" s="139">
        <f>ROUND(I1498*H1498,2)</f>
        <v>0</v>
      </c>
      <c r="K1498" s="135" t="s">
        <v>269</v>
      </c>
      <c r="L1498" s="34"/>
      <c r="M1498" s="140" t="s">
        <v>19</v>
      </c>
      <c r="N1498" s="141" t="s">
        <v>48</v>
      </c>
      <c r="P1498" s="142">
        <f>O1498*H1498</f>
        <v>0</v>
      </c>
      <c r="Q1498" s="142">
        <v>7.92E-3</v>
      </c>
      <c r="R1498" s="142">
        <f>Q1498*H1498</f>
        <v>1.2241152</v>
      </c>
      <c r="S1498" s="142">
        <v>0</v>
      </c>
      <c r="T1498" s="143">
        <f>S1498*H1498</f>
        <v>0</v>
      </c>
      <c r="AR1498" s="144" t="s">
        <v>98</v>
      </c>
      <c r="AT1498" s="144" t="s">
        <v>265</v>
      </c>
      <c r="AU1498" s="144" t="s">
        <v>88</v>
      </c>
      <c r="AY1498" s="19" t="s">
        <v>263</v>
      </c>
      <c r="BE1498" s="145">
        <f>IF(N1498="základní",J1498,0)</f>
        <v>0</v>
      </c>
      <c r="BF1498" s="145">
        <f>IF(N1498="snížená",J1498,0)</f>
        <v>0</v>
      </c>
      <c r="BG1498" s="145">
        <f>IF(N1498="zákl. přenesená",J1498,0)</f>
        <v>0</v>
      </c>
      <c r="BH1498" s="145">
        <f>IF(N1498="sníž. přenesená",J1498,0)</f>
        <v>0</v>
      </c>
      <c r="BI1498" s="145">
        <f>IF(N1498="nulová",J1498,0)</f>
        <v>0</v>
      </c>
      <c r="BJ1498" s="19" t="s">
        <v>88</v>
      </c>
      <c r="BK1498" s="145">
        <f>ROUND(I1498*H1498,2)</f>
        <v>0</v>
      </c>
      <c r="BL1498" s="19" t="s">
        <v>98</v>
      </c>
      <c r="BM1498" s="144" t="s">
        <v>1778</v>
      </c>
    </row>
    <row r="1499" spans="2:65" s="1" customFormat="1" ht="10.199999999999999">
      <c r="B1499" s="34"/>
      <c r="D1499" s="146" t="s">
        <v>271</v>
      </c>
      <c r="F1499" s="147" t="s">
        <v>1779</v>
      </c>
      <c r="I1499" s="148"/>
      <c r="L1499" s="34"/>
      <c r="M1499" s="149"/>
      <c r="T1499" s="55"/>
      <c r="AT1499" s="19" t="s">
        <v>271</v>
      </c>
      <c r="AU1499" s="19" t="s">
        <v>88</v>
      </c>
    </row>
    <row r="1500" spans="2:65" s="13" customFormat="1" ht="10.199999999999999">
      <c r="B1500" s="157"/>
      <c r="D1500" s="151" t="s">
        <v>288</v>
      </c>
      <c r="E1500" s="158" t="s">
        <v>19</v>
      </c>
      <c r="F1500" s="159" t="s">
        <v>1780</v>
      </c>
      <c r="H1500" s="160">
        <v>154.56</v>
      </c>
      <c r="I1500" s="161"/>
      <c r="L1500" s="157"/>
      <c r="M1500" s="162"/>
      <c r="T1500" s="163"/>
      <c r="AT1500" s="158" t="s">
        <v>288</v>
      </c>
      <c r="AU1500" s="158" t="s">
        <v>88</v>
      </c>
      <c r="AV1500" s="13" t="s">
        <v>88</v>
      </c>
      <c r="AW1500" s="13" t="s">
        <v>37</v>
      </c>
      <c r="AX1500" s="13" t="s">
        <v>83</v>
      </c>
      <c r="AY1500" s="158" t="s">
        <v>263</v>
      </c>
    </row>
    <row r="1501" spans="2:65" s="1" customFormat="1" ht="21.75" customHeight="1">
      <c r="B1501" s="34"/>
      <c r="C1501" s="133" t="s">
        <v>1781</v>
      </c>
      <c r="D1501" s="133" t="s">
        <v>265</v>
      </c>
      <c r="E1501" s="134" t="s">
        <v>1782</v>
      </c>
      <c r="F1501" s="135" t="s">
        <v>1783</v>
      </c>
      <c r="G1501" s="136" t="s">
        <v>378</v>
      </c>
      <c r="H1501" s="137">
        <v>154.56</v>
      </c>
      <c r="I1501" s="138"/>
      <c r="J1501" s="139">
        <f>ROUND(I1501*H1501,2)</f>
        <v>0</v>
      </c>
      <c r="K1501" s="135" t="s">
        <v>269</v>
      </c>
      <c r="L1501" s="34"/>
      <c r="M1501" s="140" t="s">
        <v>19</v>
      </c>
      <c r="N1501" s="141" t="s">
        <v>48</v>
      </c>
      <c r="P1501" s="142">
        <f>O1501*H1501</f>
        <v>0</v>
      </c>
      <c r="Q1501" s="142">
        <v>0</v>
      </c>
      <c r="R1501" s="142">
        <f>Q1501*H1501</f>
        <v>0</v>
      </c>
      <c r="S1501" s="142">
        <v>0</v>
      </c>
      <c r="T1501" s="143">
        <f>S1501*H1501</f>
        <v>0</v>
      </c>
      <c r="AR1501" s="144" t="s">
        <v>98</v>
      </c>
      <c r="AT1501" s="144" t="s">
        <v>265</v>
      </c>
      <c r="AU1501" s="144" t="s">
        <v>88</v>
      </c>
      <c r="AY1501" s="19" t="s">
        <v>263</v>
      </c>
      <c r="BE1501" s="145">
        <f>IF(N1501="základní",J1501,0)</f>
        <v>0</v>
      </c>
      <c r="BF1501" s="145">
        <f>IF(N1501="snížená",J1501,0)</f>
        <v>0</v>
      </c>
      <c r="BG1501" s="145">
        <f>IF(N1501="zákl. přenesená",J1501,0)</f>
        <v>0</v>
      </c>
      <c r="BH1501" s="145">
        <f>IF(N1501="sníž. přenesená",J1501,0)</f>
        <v>0</v>
      </c>
      <c r="BI1501" s="145">
        <f>IF(N1501="nulová",J1501,0)</f>
        <v>0</v>
      </c>
      <c r="BJ1501" s="19" t="s">
        <v>88</v>
      </c>
      <c r="BK1501" s="145">
        <f>ROUND(I1501*H1501,2)</f>
        <v>0</v>
      </c>
      <c r="BL1501" s="19" t="s">
        <v>98</v>
      </c>
      <c r="BM1501" s="144" t="s">
        <v>1784</v>
      </c>
    </row>
    <row r="1502" spans="2:65" s="1" customFormat="1" ht="10.199999999999999">
      <c r="B1502" s="34"/>
      <c r="D1502" s="146" t="s">
        <v>271</v>
      </c>
      <c r="F1502" s="147" t="s">
        <v>1785</v>
      </c>
      <c r="I1502" s="148"/>
      <c r="L1502" s="34"/>
      <c r="M1502" s="149"/>
      <c r="T1502" s="55"/>
      <c r="AT1502" s="19" t="s">
        <v>271</v>
      </c>
      <c r="AU1502" s="19" t="s">
        <v>88</v>
      </c>
    </row>
    <row r="1503" spans="2:65" s="13" customFormat="1" ht="10.199999999999999">
      <c r="B1503" s="157"/>
      <c r="D1503" s="151" t="s">
        <v>288</v>
      </c>
      <c r="E1503" s="158" t="s">
        <v>19</v>
      </c>
      <c r="F1503" s="159" t="s">
        <v>1786</v>
      </c>
      <c r="H1503" s="160">
        <v>154.56</v>
      </c>
      <c r="I1503" s="161"/>
      <c r="L1503" s="157"/>
      <c r="M1503" s="162"/>
      <c r="T1503" s="163"/>
      <c r="AT1503" s="158" t="s">
        <v>288</v>
      </c>
      <c r="AU1503" s="158" t="s">
        <v>88</v>
      </c>
      <c r="AV1503" s="13" t="s">
        <v>88</v>
      </c>
      <c r="AW1503" s="13" t="s">
        <v>37</v>
      </c>
      <c r="AX1503" s="13" t="s">
        <v>83</v>
      </c>
      <c r="AY1503" s="158" t="s">
        <v>263</v>
      </c>
    </row>
    <row r="1504" spans="2:65" s="1" customFormat="1" ht="16.5" customHeight="1">
      <c r="B1504" s="34"/>
      <c r="C1504" s="133" t="s">
        <v>1787</v>
      </c>
      <c r="D1504" s="133" t="s">
        <v>265</v>
      </c>
      <c r="E1504" s="134" t="s">
        <v>1788</v>
      </c>
      <c r="F1504" s="135" t="s">
        <v>1789</v>
      </c>
      <c r="G1504" s="136" t="s">
        <v>490</v>
      </c>
      <c r="H1504" s="137">
        <v>1</v>
      </c>
      <c r="I1504" s="138"/>
      <c r="J1504" s="139">
        <f>ROUND(I1504*H1504,2)</f>
        <v>0</v>
      </c>
      <c r="K1504" s="135" t="s">
        <v>19</v>
      </c>
      <c r="L1504" s="34"/>
      <c r="M1504" s="140" t="s">
        <v>19</v>
      </c>
      <c r="N1504" s="141" t="s">
        <v>48</v>
      </c>
      <c r="P1504" s="142">
        <f>O1504*H1504</f>
        <v>0</v>
      </c>
      <c r="Q1504" s="142">
        <v>0</v>
      </c>
      <c r="R1504" s="142">
        <f>Q1504*H1504</f>
        <v>0</v>
      </c>
      <c r="S1504" s="142">
        <v>0</v>
      </c>
      <c r="T1504" s="143">
        <f>S1504*H1504</f>
        <v>0</v>
      </c>
      <c r="AR1504" s="144" t="s">
        <v>98</v>
      </c>
      <c r="AT1504" s="144" t="s">
        <v>265</v>
      </c>
      <c r="AU1504" s="144" t="s">
        <v>88</v>
      </c>
      <c r="AY1504" s="19" t="s">
        <v>263</v>
      </c>
      <c r="BE1504" s="145">
        <f>IF(N1504="základní",J1504,0)</f>
        <v>0</v>
      </c>
      <c r="BF1504" s="145">
        <f>IF(N1504="snížená",J1504,0)</f>
        <v>0</v>
      </c>
      <c r="BG1504" s="145">
        <f>IF(N1504="zákl. přenesená",J1504,0)</f>
        <v>0</v>
      </c>
      <c r="BH1504" s="145">
        <f>IF(N1504="sníž. přenesená",J1504,0)</f>
        <v>0</v>
      </c>
      <c r="BI1504" s="145">
        <f>IF(N1504="nulová",J1504,0)</f>
        <v>0</v>
      </c>
      <c r="BJ1504" s="19" t="s">
        <v>88</v>
      </c>
      <c r="BK1504" s="145">
        <f>ROUND(I1504*H1504,2)</f>
        <v>0</v>
      </c>
      <c r="BL1504" s="19" t="s">
        <v>98</v>
      </c>
      <c r="BM1504" s="144" t="s">
        <v>1790</v>
      </c>
    </row>
    <row r="1505" spans="2:65" s="11" customFormat="1" ht="22.8" customHeight="1">
      <c r="B1505" s="121"/>
      <c r="D1505" s="122" t="s">
        <v>75</v>
      </c>
      <c r="E1505" s="131" t="s">
        <v>292</v>
      </c>
      <c r="F1505" s="131" t="s">
        <v>1791</v>
      </c>
      <c r="I1505" s="124"/>
      <c r="J1505" s="132">
        <f>BK1505</f>
        <v>0</v>
      </c>
      <c r="L1505" s="121"/>
      <c r="M1505" s="126"/>
      <c r="P1505" s="127">
        <f>SUM(P1506:P1532)</f>
        <v>0</v>
      </c>
      <c r="R1505" s="127">
        <f>SUM(R1506:R1532)</f>
        <v>16.875170000000001</v>
      </c>
      <c r="T1505" s="128">
        <f>SUM(T1506:T1532)</f>
        <v>0</v>
      </c>
      <c r="AR1505" s="122" t="s">
        <v>83</v>
      </c>
      <c r="AT1505" s="129" t="s">
        <v>75</v>
      </c>
      <c r="AU1505" s="129" t="s">
        <v>83</v>
      </c>
      <c r="AY1505" s="122" t="s">
        <v>263</v>
      </c>
      <c r="BK1505" s="130">
        <f>SUM(BK1506:BK1532)</f>
        <v>0</v>
      </c>
    </row>
    <row r="1506" spans="2:65" s="1" customFormat="1" ht="24.15" customHeight="1">
      <c r="B1506" s="34"/>
      <c r="C1506" s="133" t="s">
        <v>1792</v>
      </c>
      <c r="D1506" s="133" t="s">
        <v>265</v>
      </c>
      <c r="E1506" s="134" t="s">
        <v>1793</v>
      </c>
      <c r="F1506" s="135" t="s">
        <v>1794</v>
      </c>
      <c r="G1506" s="136" t="s">
        <v>378</v>
      </c>
      <c r="H1506" s="137">
        <v>79.510000000000005</v>
      </c>
      <c r="I1506" s="138"/>
      <c r="J1506" s="139">
        <f>ROUND(I1506*H1506,2)</f>
        <v>0</v>
      </c>
      <c r="K1506" s="135" t="s">
        <v>269</v>
      </c>
      <c r="L1506" s="34"/>
      <c r="M1506" s="140" t="s">
        <v>19</v>
      </c>
      <c r="N1506" s="141" t="s">
        <v>48</v>
      </c>
      <c r="P1506" s="142">
        <f>O1506*H1506</f>
        <v>0</v>
      </c>
      <c r="Q1506" s="142">
        <v>0</v>
      </c>
      <c r="R1506" s="142">
        <f>Q1506*H1506</f>
        <v>0</v>
      </c>
      <c r="S1506" s="142">
        <v>0</v>
      </c>
      <c r="T1506" s="143">
        <f>S1506*H1506</f>
        <v>0</v>
      </c>
      <c r="AR1506" s="144" t="s">
        <v>98</v>
      </c>
      <c r="AT1506" s="144" t="s">
        <v>265</v>
      </c>
      <c r="AU1506" s="144" t="s">
        <v>88</v>
      </c>
      <c r="AY1506" s="19" t="s">
        <v>263</v>
      </c>
      <c r="BE1506" s="145">
        <f>IF(N1506="základní",J1506,0)</f>
        <v>0</v>
      </c>
      <c r="BF1506" s="145">
        <f>IF(N1506="snížená",J1506,0)</f>
        <v>0</v>
      </c>
      <c r="BG1506" s="145">
        <f>IF(N1506="zákl. přenesená",J1506,0)</f>
        <v>0</v>
      </c>
      <c r="BH1506" s="145">
        <f>IF(N1506="sníž. přenesená",J1506,0)</f>
        <v>0</v>
      </c>
      <c r="BI1506" s="145">
        <f>IF(N1506="nulová",J1506,0)</f>
        <v>0</v>
      </c>
      <c r="BJ1506" s="19" t="s">
        <v>88</v>
      </c>
      <c r="BK1506" s="145">
        <f>ROUND(I1506*H1506,2)</f>
        <v>0</v>
      </c>
      <c r="BL1506" s="19" t="s">
        <v>98</v>
      </c>
      <c r="BM1506" s="144" t="s">
        <v>1795</v>
      </c>
    </row>
    <row r="1507" spans="2:65" s="1" customFormat="1" ht="10.199999999999999">
      <c r="B1507" s="34"/>
      <c r="D1507" s="146" t="s">
        <v>271</v>
      </c>
      <c r="F1507" s="147" t="s">
        <v>1796</v>
      </c>
      <c r="I1507" s="148"/>
      <c r="L1507" s="34"/>
      <c r="M1507" s="149"/>
      <c r="T1507" s="55"/>
      <c r="AT1507" s="19" t="s">
        <v>271</v>
      </c>
      <c r="AU1507" s="19" t="s">
        <v>88</v>
      </c>
    </row>
    <row r="1508" spans="2:65" s="13" customFormat="1" ht="10.199999999999999">
      <c r="B1508" s="157"/>
      <c r="D1508" s="151" t="s">
        <v>288</v>
      </c>
      <c r="E1508" s="158" t="s">
        <v>19</v>
      </c>
      <c r="F1508" s="159" t="s">
        <v>1797</v>
      </c>
      <c r="H1508" s="160">
        <v>79.510000000000005</v>
      </c>
      <c r="I1508" s="161"/>
      <c r="L1508" s="157"/>
      <c r="M1508" s="162"/>
      <c r="T1508" s="163"/>
      <c r="AT1508" s="158" t="s">
        <v>288</v>
      </c>
      <c r="AU1508" s="158" t="s">
        <v>88</v>
      </c>
      <c r="AV1508" s="13" t="s">
        <v>88</v>
      </c>
      <c r="AW1508" s="13" t="s">
        <v>37</v>
      </c>
      <c r="AX1508" s="13" t="s">
        <v>83</v>
      </c>
      <c r="AY1508" s="158" t="s">
        <v>263</v>
      </c>
    </row>
    <row r="1509" spans="2:65" s="1" customFormat="1" ht="24.15" customHeight="1">
      <c r="B1509" s="34"/>
      <c r="C1509" s="133" t="s">
        <v>1798</v>
      </c>
      <c r="D1509" s="133" t="s">
        <v>265</v>
      </c>
      <c r="E1509" s="134" t="s">
        <v>1799</v>
      </c>
      <c r="F1509" s="135" t="s">
        <v>1800</v>
      </c>
      <c r="G1509" s="136" t="s">
        <v>378</v>
      </c>
      <c r="H1509" s="137">
        <v>79.510000000000005</v>
      </c>
      <c r="I1509" s="138"/>
      <c r="J1509" s="139">
        <f>ROUND(I1509*H1509,2)</f>
        <v>0</v>
      </c>
      <c r="K1509" s="135" t="s">
        <v>19</v>
      </c>
      <c r="L1509" s="34"/>
      <c r="M1509" s="140" t="s">
        <v>19</v>
      </c>
      <c r="N1509" s="141" t="s">
        <v>48</v>
      </c>
      <c r="P1509" s="142">
        <f>O1509*H1509</f>
        <v>0</v>
      </c>
      <c r="Q1509" s="142">
        <v>0</v>
      </c>
      <c r="R1509" s="142">
        <f>Q1509*H1509</f>
        <v>0</v>
      </c>
      <c r="S1509" s="142">
        <v>0</v>
      </c>
      <c r="T1509" s="143">
        <f>S1509*H1509</f>
        <v>0</v>
      </c>
      <c r="AR1509" s="144" t="s">
        <v>98</v>
      </c>
      <c r="AT1509" s="144" t="s">
        <v>265</v>
      </c>
      <c r="AU1509" s="144" t="s">
        <v>88</v>
      </c>
      <c r="AY1509" s="19" t="s">
        <v>263</v>
      </c>
      <c r="BE1509" s="145">
        <f>IF(N1509="základní",J1509,0)</f>
        <v>0</v>
      </c>
      <c r="BF1509" s="145">
        <f>IF(N1509="snížená",J1509,0)</f>
        <v>0</v>
      </c>
      <c r="BG1509" s="145">
        <f>IF(N1509="zákl. přenesená",J1509,0)</f>
        <v>0</v>
      </c>
      <c r="BH1509" s="145">
        <f>IF(N1509="sníž. přenesená",J1509,0)</f>
        <v>0</v>
      </c>
      <c r="BI1509" s="145">
        <f>IF(N1509="nulová",J1509,0)</f>
        <v>0</v>
      </c>
      <c r="BJ1509" s="19" t="s">
        <v>88</v>
      </c>
      <c r="BK1509" s="145">
        <f>ROUND(I1509*H1509,2)</f>
        <v>0</v>
      </c>
      <c r="BL1509" s="19" t="s">
        <v>98</v>
      </c>
      <c r="BM1509" s="144" t="s">
        <v>1801</v>
      </c>
    </row>
    <row r="1510" spans="2:65" s="13" customFormat="1" ht="10.199999999999999">
      <c r="B1510" s="157"/>
      <c r="D1510" s="151" t="s">
        <v>288</v>
      </c>
      <c r="E1510" s="158" t="s">
        <v>19</v>
      </c>
      <c r="F1510" s="159" t="s">
        <v>1797</v>
      </c>
      <c r="H1510" s="160">
        <v>79.510000000000005</v>
      </c>
      <c r="I1510" s="161"/>
      <c r="L1510" s="157"/>
      <c r="M1510" s="162"/>
      <c r="T1510" s="163"/>
      <c r="AT1510" s="158" t="s">
        <v>288</v>
      </c>
      <c r="AU1510" s="158" t="s">
        <v>88</v>
      </c>
      <c r="AV1510" s="13" t="s">
        <v>88</v>
      </c>
      <c r="AW1510" s="13" t="s">
        <v>37</v>
      </c>
      <c r="AX1510" s="13" t="s">
        <v>83</v>
      </c>
      <c r="AY1510" s="158" t="s">
        <v>263</v>
      </c>
    </row>
    <row r="1511" spans="2:65" s="1" customFormat="1" ht="24.15" customHeight="1">
      <c r="B1511" s="34"/>
      <c r="C1511" s="133" t="s">
        <v>1802</v>
      </c>
      <c r="D1511" s="133" t="s">
        <v>265</v>
      </c>
      <c r="E1511" s="134" t="s">
        <v>1803</v>
      </c>
      <c r="F1511" s="135" t="s">
        <v>1804</v>
      </c>
      <c r="G1511" s="136" t="s">
        <v>378</v>
      </c>
      <c r="H1511" s="137">
        <v>79.510000000000005</v>
      </c>
      <c r="I1511" s="138"/>
      <c r="J1511" s="139">
        <f>ROUND(I1511*H1511,2)</f>
        <v>0</v>
      </c>
      <c r="K1511" s="135" t="s">
        <v>269</v>
      </c>
      <c r="L1511" s="34"/>
      <c r="M1511" s="140" t="s">
        <v>19</v>
      </c>
      <c r="N1511" s="141" t="s">
        <v>48</v>
      </c>
      <c r="P1511" s="142">
        <f>O1511*H1511</f>
        <v>0</v>
      </c>
      <c r="Q1511" s="142">
        <v>0</v>
      </c>
      <c r="R1511" s="142">
        <f>Q1511*H1511</f>
        <v>0</v>
      </c>
      <c r="S1511" s="142">
        <v>0</v>
      </c>
      <c r="T1511" s="143">
        <f>S1511*H1511</f>
        <v>0</v>
      </c>
      <c r="AR1511" s="144" t="s">
        <v>98</v>
      </c>
      <c r="AT1511" s="144" t="s">
        <v>265</v>
      </c>
      <c r="AU1511" s="144" t="s">
        <v>88</v>
      </c>
      <c r="AY1511" s="19" t="s">
        <v>263</v>
      </c>
      <c r="BE1511" s="145">
        <f>IF(N1511="základní",J1511,0)</f>
        <v>0</v>
      </c>
      <c r="BF1511" s="145">
        <f>IF(N1511="snížená",J1511,0)</f>
        <v>0</v>
      </c>
      <c r="BG1511" s="145">
        <f>IF(N1511="zákl. přenesená",J1511,0)</f>
        <v>0</v>
      </c>
      <c r="BH1511" s="145">
        <f>IF(N1511="sníž. přenesená",J1511,0)</f>
        <v>0</v>
      </c>
      <c r="BI1511" s="145">
        <f>IF(N1511="nulová",J1511,0)</f>
        <v>0</v>
      </c>
      <c r="BJ1511" s="19" t="s">
        <v>88</v>
      </c>
      <c r="BK1511" s="145">
        <f>ROUND(I1511*H1511,2)</f>
        <v>0</v>
      </c>
      <c r="BL1511" s="19" t="s">
        <v>98</v>
      </c>
      <c r="BM1511" s="144" t="s">
        <v>1805</v>
      </c>
    </row>
    <row r="1512" spans="2:65" s="1" customFormat="1" ht="10.199999999999999">
      <c r="B1512" s="34"/>
      <c r="D1512" s="146" t="s">
        <v>271</v>
      </c>
      <c r="F1512" s="147" t="s">
        <v>1806</v>
      </c>
      <c r="I1512" s="148"/>
      <c r="L1512" s="34"/>
      <c r="M1512" s="149"/>
      <c r="T1512" s="55"/>
      <c r="AT1512" s="19" t="s">
        <v>271</v>
      </c>
      <c r="AU1512" s="19" t="s">
        <v>88</v>
      </c>
    </row>
    <row r="1513" spans="2:65" s="13" customFormat="1" ht="10.199999999999999">
      <c r="B1513" s="157"/>
      <c r="D1513" s="151" t="s">
        <v>288</v>
      </c>
      <c r="E1513" s="158" t="s">
        <v>19</v>
      </c>
      <c r="F1513" s="159" t="s">
        <v>1807</v>
      </c>
      <c r="H1513" s="160">
        <v>79.510000000000005</v>
      </c>
      <c r="I1513" s="161"/>
      <c r="L1513" s="157"/>
      <c r="M1513" s="162"/>
      <c r="T1513" s="163"/>
      <c r="AT1513" s="158" t="s">
        <v>288</v>
      </c>
      <c r="AU1513" s="158" t="s">
        <v>88</v>
      </c>
      <c r="AV1513" s="13" t="s">
        <v>88</v>
      </c>
      <c r="AW1513" s="13" t="s">
        <v>37</v>
      </c>
      <c r="AX1513" s="13" t="s">
        <v>83</v>
      </c>
      <c r="AY1513" s="158" t="s">
        <v>263</v>
      </c>
    </row>
    <row r="1514" spans="2:65" s="1" customFormat="1" ht="24.15" customHeight="1">
      <c r="B1514" s="34"/>
      <c r="C1514" s="133" t="s">
        <v>1808</v>
      </c>
      <c r="D1514" s="133" t="s">
        <v>265</v>
      </c>
      <c r="E1514" s="134" t="s">
        <v>1809</v>
      </c>
      <c r="F1514" s="135" t="s">
        <v>1810</v>
      </c>
      <c r="G1514" s="136" t="s">
        <v>378</v>
      </c>
      <c r="H1514" s="137">
        <v>79.510000000000005</v>
      </c>
      <c r="I1514" s="138"/>
      <c r="J1514" s="139">
        <f>ROUND(I1514*H1514,2)</f>
        <v>0</v>
      </c>
      <c r="K1514" s="135" t="s">
        <v>19</v>
      </c>
      <c r="L1514" s="34"/>
      <c r="M1514" s="140" t="s">
        <v>19</v>
      </c>
      <c r="N1514" s="141" t="s">
        <v>48</v>
      </c>
      <c r="P1514" s="142">
        <f>O1514*H1514</f>
        <v>0</v>
      </c>
      <c r="Q1514" s="142">
        <v>0</v>
      </c>
      <c r="R1514" s="142">
        <f>Q1514*H1514</f>
        <v>0</v>
      </c>
      <c r="S1514" s="142">
        <v>0</v>
      </c>
      <c r="T1514" s="143">
        <f>S1514*H1514</f>
        <v>0</v>
      </c>
      <c r="AR1514" s="144" t="s">
        <v>98</v>
      </c>
      <c r="AT1514" s="144" t="s">
        <v>265</v>
      </c>
      <c r="AU1514" s="144" t="s">
        <v>88</v>
      </c>
      <c r="AY1514" s="19" t="s">
        <v>263</v>
      </c>
      <c r="BE1514" s="145">
        <f>IF(N1514="základní",J1514,0)</f>
        <v>0</v>
      </c>
      <c r="BF1514" s="145">
        <f>IF(N1514="snížená",J1514,0)</f>
        <v>0</v>
      </c>
      <c r="BG1514" s="145">
        <f>IF(N1514="zákl. přenesená",J1514,0)</f>
        <v>0</v>
      </c>
      <c r="BH1514" s="145">
        <f>IF(N1514="sníž. přenesená",J1514,0)</f>
        <v>0</v>
      </c>
      <c r="BI1514" s="145">
        <f>IF(N1514="nulová",J1514,0)</f>
        <v>0</v>
      </c>
      <c r="BJ1514" s="19" t="s">
        <v>88</v>
      </c>
      <c r="BK1514" s="145">
        <f>ROUND(I1514*H1514,2)</f>
        <v>0</v>
      </c>
      <c r="BL1514" s="19" t="s">
        <v>98</v>
      </c>
      <c r="BM1514" s="144" t="s">
        <v>1811</v>
      </c>
    </row>
    <row r="1515" spans="2:65" s="13" customFormat="1" ht="10.199999999999999">
      <c r="B1515" s="157"/>
      <c r="D1515" s="151" t="s">
        <v>288</v>
      </c>
      <c r="E1515" s="158" t="s">
        <v>19</v>
      </c>
      <c r="F1515" s="159" t="s">
        <v>1807</v>
      </c>
      <c r="H1515" s="160">
        <v>79.510000000000005</v>
      </c>
      <c r="I1515" s="161"/>
      <c r="L1515" s="157"/>
      <c r="M1515" s="162"/>
      <c r="T1515" s="163"/>
      <c r="AT1515" s="158" t="s">
        <v>288</v>
      </c>
      <c r="AU1515" s="158" t="s">
        <v>88</v>
      </c>
      <c r="AV1515" s="13" t="s">
        <v>88</v>
      </c>
      <c r="AW1515" s="13" t="s">
        <v>37</v>
      </c>
      <c r="AX1515" s="13" t="s">
        <v>83</v>
      </c>
      <c r="AY1515" s="158" t="s">
        <v>263</v>
      </c>
    </row>
    <row r="1516" spans="2:65" s="1" customFormat="1" ht="24.15" customHeight="1">
      <c r="B1516" s="34"/>
      <c r="C1516" s="133" t="s">
        <v>1812</v>
      </c>
      <c r="D1516" s="133" t="s">
        <v>265</v>
      </c>
      <c r="E1516" s="134" t="s">
        <v>1813</v>
      </c>
      <c r="F1516" s="135" t="s">
        <v>1814</v>
      </c>
      <c r="G1516" s="136" t="s">
        <v>378</v>
      </c>
      <c r="H1516" s="137">
        <v>79.510000000000005</v>
      </c>
      <c r="I1516" s="138"/>
      <c r="J1516" s="139">
        <f>ROUND(I1516*H1516,2)</f>
        <v>0</v>
      </c>
      <c r="K1516" s="135" t="s">
        <v>269</v>
      </c>
      <c r="L1516" s="34"/>
      <c r="M1516" s="140" t="s">
        <v>19</v>
      </c>
      <c r="N1516" s="141" t="s">
        <v>48</v>
      </c>
      <c r="P1516" s="142">
        <f>O1516*H1516</f>
        <v>0</v>
      </c>
      <c r="Q1516" s="142">
        <v>0</v>
      </c>
      <c r="R1516" s="142">
        <f>Q1516*H1516</f>
        <v>0</v>
      </c>
      <c r="S1516" s="142">
        <v>0</v>
      </c>
      <c r="T1516" s="143">
        <f>S1516*H1516</f>
        <v>0</v>
      </c>
      <c r="AR1516" s="144" t="s">
        <v>98</v>
      </c>
      <c r="AT1516" s="144" t="s">
        <v>265</v>
      </c>
      <c r="AU1516" s="144" t="s">
        <v>88</v>
      </c>
      <c r="AY1516" s="19" t="s">
        <v>263</v>
      </c>
      <c r="BE1516" s="145">
        <f>IF(N1516="základní",J1516,0)</f>
        <v>0</v>
      </c>
      <c r="BF1516" s="145">
        <f>IF(N1516="snížená",J1516,0)</f>
        <v>0</v>
      </c>
      <c r="BG1516" s="145">
        <f>IF(N1516="zákl. přenesená",J1516,0)</f>
        <v>0</v>
      </c>
      <c r="BH1516" s="145">
        <f>IF(N1516="sníž. přenesená",J1516,0)</f>
        <v>0</v>
      </c>
      <c r="BI1516" s="145">
        <f>IF(N1516="nulová",J1516,0)</f>
        <v>0</v>
      </c>
      <c r="BJ1516" s="19" t="s">
        <v>88</v>
      </c>
      <c r="BK1516" s="145">
        <f>ROUND(I1516*H1516,2)</f>
        <v>0</v>
      </c>
      <c r="BL1516" s="19" t="s">
        <v>98</v>
      </c>
      <c r="BM1516" s="144" t="s">
        <v>1815</v>
      </c>
    </row>
    <row r="1517" spans="2:65" s="1" customFormat="1" ht="10.199999999999999">
      <c r="B1517" s="34"/>
      <c r="D1517" s="146" t="s">
        <v>271</v>
      </c>
      <c r="F1517" s="147" t="s">
        <v>1816</v>
      </c>
      <c r="I1517" s="148"/>
      <c r="L1517" s="34"/>
      <c r="M1517" s="149"/>
      <c r="T1517" s="55"/>
      <c r="AT1517" s="19" t="s">
        <v>271</v>
      </c>
      <c r="AU1517" s="19" t="s">
        <v>88</v>
      </c>
    </row>
    <row r="1518" spans="2:65" s="13" customFormat="1" ht="10.199999999999999">
      <c r="B1518" s="157"/>
      <c r="D1518" s="151" t="s">
        <v>288</v>
      </c>
      <c r="E1518" s="158" t="s">
        <v>19</v>
      </c>
      <c r="F1518" s="159" t="s">
        <v>1817</v>
      </c>
      <c r="H1518" s="160">
        <v>79.510000000000005</v>
      </c>
      <c r="I1518" s="161"/>
      <c r="L1518" s="157"/>
      <c r="M1518" s="162"/>
      <c r="T1518" s="163"/>
      <c r="AT1518" s="158" t="s">
        <v>288</v>
      </c>
      <c r="AU1518" s="158" t="s">
        <v>88</v>
      </c>
      <c r="AV1518" s="13" t="s">
        <v>88</v>
      </c>
      <c r="AW1518" s="13" t="s">
        <v>37</v>
      </c>
      <c r="AX1518" s="13" t="s">
        <v>83</v>
      </c>
      <c r="AY1518" s="158" t="s">
        <v>263</v>
      </c>
    </row>
    <row r="1519" spans="2:65" s="1" customFormat="1" ht="21.75" customHeight="1">
      <c r="B1519" s="34"/>
      <c r="C1519" s="133" t="s">
        <v>1818</v>
      </c>
      <c r="D1519" s="133" t="s">
        <v>265</v>
      </c>
      <c r="E1519" s="134" t="s">
        <v>1819</v>
      </c>
      <c r="F1519" s="135" t="s">
        <v>1820</v>
      </c>
      <c r="G1519" s="136" t="s">
        <v>378</v>
      </c>
      <c r="H1519" s="137">
        <v>19.292000000000002</v>
      </c>
      <c r="I1519" s="138"/>
      <c r="J1519" s="139">
        <f>ROUND(I1519*H1519,2)</f>
        <v>0</v>
      </c>
      <c r="K1519" s="135" t="s">
        <v>269</v>
      </c>
      <c r="L1519" s="34"/>
      <c r="M1519" s="140" t="s">
        <v>19</v>
      </c>
      <c r="N1519" s="141" t="s">
        <v>48</v>
      </c>
      <c r="P1519" s="142">
        <f>O1519*H1519</f>
        <v>0</v>
      </c>
      <c r="Q1519" s="142">
        <v>0</v>
      </c>
      <c r="R1519" s="142">
        <f>Q1519*H1519</f>
        <v>0</v>
      </c>
      <c r="S1519" s="142">
        <v>0</v>
      </c>
      <c r="T1519" s="143">
        <f>S1519*H1519</f>
        <v>0</v>
      </c>
      <c r="AR1519" s="144" t="s">
        <v>98</v>
      </c>
      <c r="AT1519" s="144" t="s">
        <v>265</v>
      </c>
      <c r="AU1519" s="144" t="s">
        <v>88</v>
      </c>
      <c r="AY1519" s="19" t="s">
        <v>263</v>
      </c>
      <c r="BE1519" s="145">
        <f>IF(N1519="základní",J1519,0)</f>
        <v>0</v>
      </c>
      <c r="BF1519" s="145">
        <f>IF(N1519="snížená",J1519,0)</f>
        <v>0</v>
      </c>
      <c r="BG1519" s="145">
        <f>IF(N1519="zákl. přenesená",J1519,0)</f>
        <v>0</v>
      </c>
      <c r="BH1519" s="145">
        <f>IF(N1519="sníž. přenesená",J1519,0)</f>
        <v>0</v>
      </c>
      <c r="BI1519" s="145">
        <f>IF(N1519="nulová",J1519,0)</f>
        <v>0</v>
      </c>
      <c r="BJ1519" s="19" t="s">
        <v>88</v>
      </c>
      <c r="BK1519" s="145">
        <f>ROUND(I1519*H1519,2)</f>
        <v>0</v>
      </c>
      <c r="BL1519" s="19" t="s">
        <v>98</v>
      </c>
      <c r="BM1519" s="144" t="s">
        <v>1821</v>
      </c>
    </row>
    <row r="1520" spans="2:65" s="1" customFormat="1" ht="10.199999999999999">
      <c r="B1520" s="34"/>
      <c r="D1520" s="146" t="s">
        <v>271</v>
      </c>
      <c r="F1520" s="147" t="s">
        <v>1822</v>
      </c>
      <c r="I1520" s="148"/>
      <c r="L1520" s="34"/>
      <c r="M1520" s="149"/>
      <c r="T1520" s="55"/>
      <c r="AT1520" s="19" t="s">
        <v>271</v>
      </c>
      <c r="AU1520" s="19" t="s">
        <v>88</v>
      </c>
    </row>
    <row r="1521" spans="2:65" s="13" customFormat="1" ht="10.199999999999999">
      <c r="B1521" s="157"/>
      <c r="D1521" s="151" t="s">
        <v>288</v>
      </c>
      <c r="E1521" s="158" t="s">
        <v>19</v>
      </c>
      <c r="F1521" s="159" t="s">
        <v>1823</v>
      </c>
      <c r="H1521" s="160">
        <v>19.292000000000002</v>
      </c>
      <c r="I1521" s="161"/>
      <c r="L1521" s="157"/>
      <c r="M1521" s="162"/>
      <c r="T1521" s="163"/>
      <c r="AT1521" s="158" t="s">
        <v>288</v>
      </c>
      <c r="AU1521" s="158" t="s">
        <v>88</v>
      </c>
      <c r="AV1521" s="13" t="s">
        <v>88</v>
      </c>
      <c r="AW1521" s="13" t="s">
        <v>37</v>
      </c>
      <c r="AX1521" s="13" t="s">
        <v>83</v>
      </c>
      <c r="AY1521" s="158" t="s">
        <v>263</v>
      </c>
    </row>
    <row r="1522" spans="2:65" s="1" customFormat="1" ht="24.15" customHeight="1">
      <c r="B1522" s="34"/>
      <c r="C1522" s="133" t="s">
        <v>1824</v>
      </c>
      <c r="D1522" s="133" t="s">
        <v>265</v>
      </c>
      <c r="E1522" s="134" t="s">
        <v>1825</v>
      </c>
      <c r="F1522" s="135" t="s">
        <v>1826</v>
      </c>
      <c r="G1522" s="136" t="s">
        <v>378</v>
      </c>
      <c r="H1522" s="137">
        <v>17.86</v>
      </c>
      <c r="I1522" s="138"/>
      <c r="J1522" s="139">
        <f>ROUND(I1522*H1522,2)</f>
        <v>0</v>
      </c>
      <c r="K1522" s="135" t="s">
        <v>269</v>
      </c>
      <c r="L1522" s="34"/>
      <c r="M1522" s="140" t="s">
        <v>19</v>
      </c>
      <c r="N1522" s="141" t="s">
        <v>48</v>
      </c>
      <c r="P1522" s="142">
        <f>O1522*H1522</f>
        <v>0</v>
      </c>
      <c r="Q1522" s="142">
        <v>0</v>
      </c>
      <c r="R1522" s="142">
        <f>Q1522*H1522</f>
        <v>0</v>
      </c>
      <c r="S1522" s="142">
        <v>0</v>
      </c>
      <c r="T1522" s="143">
        <f>S1522*H1522</f>
        <v>0</v>
      </c>
      <c r="AR1522" s="144" t="s">
        <v>98</v>
      </c>
      <c r="AT1522" s="144" t="s">
        <v>265</v>
      </c>
      <c r="AU1522" s="144" t="s">
        <v>88</v>
      </c>
      <c r="AY1522" s="19" t="s">
        <v>263</v>
      </c>
      <c r="BE1522" s="145">
        <f>IF(N1522="základní",J1522,0)</f>
        <v>0</v>
      </c>
      <c r="BF1522" s="145">
        <f>IF(N1522="snížená",J1522,0)</f>
        <v>0</v>
      </c>
      <c r="BG1522" s="145">
        <f>IF(N1522="zákl. přenesená",J1522,0)</f>
        <v>0</v>
      </c>
      <c r="BH1522" s="145">
        <f>IF(N1522="sníž. přenesená",J1522,0)</f>
        <v>0</v>
      </c>
      <c r="BI1522" s="145">
        <f>IF(N1522="nulová",J1522,0)</f>
        <v>0</v>
      </c>
      <c r="BJ1522" s="19" t="s">
        <v>88</v>
      </c>
      <c r="BK1522" s="145">
        <f>ROUND(I1522*H1522,2)</f>
        <v>0</v>
      </c>
      <c r="BL1522" s="19" t="s">
        <v>98</v>
      </c>
      <c r="BM1522" s="144" t="s">
        <v>1827</v>
      </c>
    </row>
    <row r="1523" spans="2:65" s="1" customFormat="1" ht="10.199999999999999">
      <c r="B1523" s="34"/>
      <c r="D1523" s="146" t="s">
        <v>271</v>
      </c>
      <c r="F1523" s="147" t="s">
        <v>1828</v>
      </c>
      <c r="I1523" s="148"/>
      <c r="L1523" s="34"/>
      <c r="M1523" s="149"/>
      <c r="T1523" s="55"/>
      <c r="AT1523" s="19" t="s">
        <v>271</v>
      </c>
      <c r="AU1523" s="19" t="s">
        <v>88</v>
      </c>
    </row>
    <row r="1524" spans="2:65" s="13" customFormat="1" ht="10.199999999999999">
      <c r="B1524" s="157"/>
      <c r="D1524" s="151" t="s">
        <v>288</v>
      </c>
      <c r="E1524" s="158" t="s">
        <v>19</v>
      </c>
      <c r="F1524" s="159" t="s">
        <v>1829</v>
      </c>
      <c r="H1524" s="160">
        <v>17.86</v>
      </c>
      <c r="I1524" s="161"/>
      <c r="L1524" s="157"/>
      <c r="M1524" s="162"/>
      <c r="T1524" s="163"/>
      <c r="AT1524" s="158" t="s">
        <v>288</v>
      </c>
      <c r="AU1524" s="158" t="s">
        <v>88</v>
      </c>
      <c r="AV1524" s="13" t="s">
        <v>88</v>
      </c>
      <c r="AW1524" s="13" t="s">
        <v>37</v>
      </c>
      <c r="AX1524" s="13" t="s">
        <v>83</v>
      </c>
      <c r="AY1524" s="158" t="s">
        <v>263</v>
      </c>
    </row>
    <row r="1525" spans="2:65" s="1" customFormat="1" ht="37.799999999999997" customHeight="1">
      <c r="B1525" s="34"/>
      <c r="C1525" s="133" t="s">
        <v>1830</v>
      </c>
      <c r="D1525" s="133" t="s">
        <v>265</v>
      </c>
      <c r="E1525" s="134" t="s">
        <v>1831</v>
      </c>
      <c r="F1525" s="135" t="s">
        <v>1832</v>
      </c>
      <c r="G1525" s="136" t="s">
        <v>378</v>
      </c>
      <c r="H1525" s="137">
        <v>79.510000000000005</v>
      </c>
      <c r="I1525" s="138"/>
      <c r="J1525" s="139">
        <f>ROUND(I1525*H1525,2)</f>
        <v>0</v>
      </c>
      <c r="K1525" s="135" t="s">
        <v>269</v>
      </c>
      <c r="L1525" s="34"/>
      <c r="M1525" s="140" t="s">
        <v>19</v>
      </c>
      <c r="N1525" s="141" t="s">
        <v>48</v>
      </c>
      <c r="P1525" s="142">
        <f>O1525*H1525</f>
        <v>0</v>
      </c>
      <c r="Q1525" s="142">
        <v>0.10100000000000001</v>
      </c>
      <c r="R1525" s="142">
        <f>Q1525*H1525</f>
        <v>8.0305100000000014</v>
      </c>
      <c r="S1525" s="142">
        <v>0</v>
      </c>
      <c r="T1525" s="143">
        <f>S1525*H1525</f>
        <v>0</v>
      </c>
      <c r="AR1525" s="144" t="s">
        <v>98</v>
      </c>
      <c r="AT1525" s="144" t="s">
        <v>265</v>
      </c>
      <c r="AU1525" s="144" t="s">
        <v>88</v>
      </c>
      <c r="AY1525" s="19" t="s">
        <v>263</v>
      </c>
      <c r="BE1525" s="145">
        <f>IF(N1525="základní",J1525,0)</f>
        <v>0</v>
      </c>
      <c r="BF1525" s="145">
        <f>IF(N1525="snížená",J1525,0)</f>
        <v>0</v>
      </c>
      <c r="BG1525" s="145">
        <f>IF(N1525="zákl. přenesená",J1525,0)</f>
        <v>0</v>
      </c>
      <c r="BH1525" s="145">
        <f>IF(N1525="sníž. přenesená",J1525,0)</f>
        <v>0</v>
      </c>
      <c r="BI1525" s="145">
        <f>IF(N1525="nulová",J1525,0)</f>
        <v>0</v>
      </c>
      <c r="BJ1525" s="19" t="s">
        <v>88</v>
      </c>
      <c r="BK1525" s="145">
        <f>ROUND(I1525*H1525,2)</f>
        <v>0</v>
      </c>
      <c r="BL1525" s="19" t="s">
        <v>98</v>
      </c>
      <c r="BM1525" s="144" t="s">
        <v>1833</v>
      </c>
    </row>
    <row r="1526" spans="2:65" s="1" customFormat="1" ht="10.199999999999999">
      <c r="B1526" s="34"/>
      <c r="D1526" s="146" t="s">
        <v>271</v>
      </c>
      <c r="F1526" s="147" t="s">
        <v>1834</v>
      </c>
      <c r="I1526" s="148"/>
      <c r="L1526" s="34"/>
      <c r="M1526" s="149"/>
      <c r="T1526" s="55"/>
      <c r="AT1526" s="19" t="s">
        <v>271</v>
      </c>
      <c r="AU1526" s="19" t="s">
        <v>88</v>
      </c>
    </row>
    <row r="1527" spans="2:65" s="12" customFormat="1" ht="10.199999999999999">
      <c r="B1527" s="150"/>
      <c r="D1527" s="151" t="s">
        <v>288</v>
      </c>
      <c r="E1527" s="152" t="s">
        <v>19</v>
      </c>
      <c r="F1527" s="153" t="s">
        <v>1835</v>
      </c>
      <c r="H1527" s="152" t="s">
        <v>19</v>
      </c>
      <c r="I1527" s="154"/>
      <c r="L1527" s="150"/>
      <c r="M1527" s="155"/>
      <c r="T1527" s="156"/>
      <c r="AT1527" s="152" t="s">
        <v>288</v>
      </c>
      <c r="AU1527" s="152" t="s">
        <v>88</v>
      </c>
      <c r="AV1527" s="12" t="s">
        <v>83</v>
      </c>
      <c r="AW1527" s="12" t="s">
        <v>37</v>
      </c>
      <c r="AX1527" s="12" t="s">
        <v>76</v>
      </c>
      <c r="AY1527" s="152" t="s">
        <v>263</v>
      </c>
    </row>
    <row r="1528" spans="2:65" s="13" customFormat="1" ht="10.199999999999999">
      <c r="B1528" s="157"/>
      <c r="D1528" s="151" t="s">
        <v>288</v>
      </c>
      <c r="E1528" s="158" t="s">
        <v>19</v>
      </c>
      <c r="F1528" s="159" t="s">
        <v>1836</v>
      </c>
      <c r="H1528" s="160">
        <v>79.510000000000005</v>
      </c>
      <c r="I1528" s="161"/>
      <c r="L1528" s="157"/>
      <c r="M1528" s="162"/>
      <c r="T1528" s="163"/>
      <c r="AT1528" s="158" t="s">
        <v>288</v>
      </c>
      <c r="AU1528" s="158" t="s">
        <v>88</v>
      </c>
      <c r="AV1528" s="13" t="s">
        <v>88</v>
      </c>
      <c r="AW1528" s="13" t="s">
        <v>37</v>
      </c>
      <c r="AX1528" s="13" t="s">
        <v>76</v>
      </c>
      <c r="AY1528" s="158" t="s">
        <v>263</v>
      </c>
    </row>
    <row r="1529" spans="2:65" s="12" customFormat="1" ht="10.199999999999999">
      <c r="B1529" s="150"/>
      <c r="D1529" s="151" t="s">
        <v>288</v>
      </c>
      <c r="E1529" s="152" t="s">
        <v>19</v>
      </c>
      <c r="F1529" s="153" t="s">
        <v>1238</v>
      </c>
      <c r="H1529" s="152" t="s">
        <v>19</v>
      </c>
      <c r="I1529" s="154"/>
      <c r="L1529" s="150"/>
      <c r="M1529" s="155"/>
      <c r="T1529" s="156"/>
      <c r="AT1529" s="152" t="s">
        <v>288</v>
      </c>
      <c r="AU1529" s="152" t="s">
        <v>88</v>
      </c>
      <c r="AV1529" s="12" t="s">
        <v>83</v>
      </c>
      <c r="AW1529" s="12" t="s">
        <v>37</v>
      </c>
      <c r="AX1529" s="12" t="s">
        <v>76</v>
      </c>
      <c r="AY1529" s="152" t="s">
        <v>263</v>
      </c>
    </row>
    <row r="1530" spans="2:65" s="15" customFormat="1" ht="10.199999999999999">
      <c r="B1530" s="171"/>
      <c r="D1530" s="151" t="s">
        <v>288</v>
      </c>
      <c r="E1530" s="172" t="s">
        <v>19</v>
      </c>
      <c r="F1530" s="173" t="s">
        <v>355</v>
      </c>
      <c r="H1530" s="174">
        <v>79.510000000000005</v>
      </c>
      <c r="I1530" s="175"/>
      <c r="L1530" s="171"/>
      <c r="M1530" s="176"/>
      <c r="T1530" s="177"/>
      <c r="AT1530" s="172" t="s">
        <v>288</v>
      </c>
      <c r="AU1530" s="172" t="s">
        <v>88</v>
      </c>
      <c r="AV1530" s="15" t="s">
        <v>98</v>
      </c>
      <c r="AW1530" s="15" t="s">
        <v>37</v>
      </c>
      <c r="AX1530" s="15" t="s">
        <v>83</v>
      </c>
      <c r="AY1530" s="172" t="s">
        <v>263</v>
      </c>
    </row>
    <row r="1531" spans="2:65" s="1" customFormat="1" ht="16.5" customHeight="1">
      <c r="B1531" s="34"/>
      <c r="C1531" s="178" t="s">
        <v>1837</v>
      </c>
      <c r="D1531" s="178" t="s">
        <v>439</v>
      </c>
      <c r="E1531" s="179" t="s">
        <v>1838</v>
      </c>
      <c r="F1531" s="180" t="s">
        <v>1839</v>
      </c>
      <c r="G1531" s="181" t="s">
        <v>378</v>
      </c>
      <c r="H1531" s="182">
        <v>81.894999999999996</v>
      </c>
      <c r="I1531" s="183"/>
      <c r="J1531" s="184">
        <f>ROUND(I1531*H1531,2)</f>
        <v>0</v>
      </c>
      <c r="K1531" s="180" t="s">
        <v>269</v>
      </c>
      <c r="L1531" s="185"/>
      <c r="M1531" s="186" t="s">
        <v>19</v>
      </c>
      <c r="N1531" s="187" t="s">
        <v>48</v>
      </c>
      <c r="P1531" s="142">
        <f>O1531*H1531</f>
        <v>0</v>
      </c>
      <c r="Q1531" s="142">
        <v>0.108</v>
      </c>
      <c r="R1531" s="142">
        <f>Q1531*H1531</f>
        <v>8.8446599999999993</v>
      </c>
      <c r="S1531" s="142">
        <v>0</v>
      </c>
      <c r="T1531" s="143">
        <f>S1531*H1531</f>
        <v>0</v>
      </c>
      <c r="AR1531" s="144" t="s">
        <v>321</v>
      </c>
      <c r="AT1531" s="144" t="s">
        <v>439</v>
      </c>
      <c r="AU1531" s="144" t="s">
        <v>88</v>
      </c>
      <c r="AY1531" s="19" t="s">
        <v>263</v>
      </c>
      <c r="BE1531" s="145">
        <f>IF(N1531="základní",J1531,0)</f>
        <v>0</v>
      </c>
      <c r="BF1531" s="145">
        <f>IF(N1531="snížená",J1531,0)</f>
        <v>0</v>
      </c>
      <c r="BG1531" s="145">
        <f>IF(N1531="zákl. přenesená",J1531,0)</f>
        <v>0</v>
      </c>
      <c r="BH1531" s="145">
        <f>IF(N1531="sníž. přenesená",J1531,0)</f>
        <v>0</v>
      </c>
      <c r="BI1531" s="145">
        <f>IF(N1531="nulová",J1531,0)</f>
        <v>0</v>
      </c>
      <c r="BJ1531" s="19" t="s">
        <v>88</v>
      </c>
      <c r="BK1531" s="145">
        <f>ROUND(I1531*H1531,2)</f>
        <v>0</v>
      </c>
      <c r="BL1531" s="19" t="s">
        <v>98</v>
      </c>
      <c r="BM1531" s="144" t="s">
        <v>1840</v>
      </c>
    </row>
    <row r="1532" spans="2:65" s="13" customFormat="1" ht="10.199999999999999">
      <c r="B1532" s="157"/>
      <c r="D1532" s="151" t="s">
        <v>288</v>
      </c>
      <c r="E1532" s="158" t="s">
        <v>19</v>
      </c>
      <c r="F1532" s="159" t="s">
        <v>1841</v>
      </c>
      <c r="H1532" s="160">
        <v>81.894999999999996</v>
      </c>
      <c r="I1532" s="161"/>
      <c r="L1532" s="157"/>
      <c r="M1532" s="162"/>
      <c r="T1532" s="163"/>
      <c r="AT1532" s="158" t="s">
        <v>288</v>
      </c>
      <c r="AU1532" s="158" t="s">
        <v>88</v>
      </c>
      <c r="AV1532" s="13" t="s">
        <v>88</v>
      </c>
      <c r="AW1532" s="13" t="s">
        <v>37</v>
      </c>
      <c r="AX1532" s="13" t="s">
        <v>83</v>
      </c>
      <c r="AY1532" s="158" t="s">
        <v>263</v>
      </c>
    </row>
    <row r="1533" spans="2:65" s="11" customFormat="1" ht="22.8" customHeight="1">
      <c r="B1533" s="121"/>
      <c r="D1533" s="122" t="s">
        <v>75</v>
      </c>
      <c r="E1533" s="131" t="s">
        <v>298</v>
      </c>
      <c r="F1533" s="131" t="s">
        <v>1842</v>
      </c>
      <c r="I1533" s="124"/>
      <c r="J1533" s="132">
        <f>BK1533</f>
        <v>0</v>
      </c>
      <c r="L1533" s="121"/>
      <c r="M1533" s="126"/>
      <c r="P1533" s="127">
        <f>SUM(P1534:P2188)</f>
        <v>0</v>
      </c>
      <c r="R1533" s="127">
        <f>SUM(R1534:R2188)</f>
        <v>1655.1301343099997</v>
      </c>
      <c r="T1533" s="128">
        <f>SUM(T1534:T2188)</f>
        <v>0.17999010000000001</v>
      </c>
      <c r="AR1533" s="122" t="s">
        <v>83</v>
      </c>
      <c r="AT1533" s="129" t="s">
        <v>75</v>
      </c>
      <c r="AU1533" s="129" t="s">
        <v>83</v>
      </c>
      <c r="AY1533" s="122" t="s">
        <v>263</v>
      </c>
      <c r="BK1533" s="130">
        <f>SUM(BK1534:BK2188)</f>
        <v>0</v>
      </c>
    </row>
    <row r="1534" spans="2:65" s="1" customFormat="1" ht="21.75" customHeight="1">
      <c r="B1534" s="34"/>
      <c r="C1534" s="133" t="s">
        <v>1843</v>
      </c>
      <c r="D1534" s="133" t="s">
        <v>265</v>
      </c>
      <c r="E1534" s="134" t="s">
        <v>1844</v>
      </c>
      <c r="F1534" s="135" t="s">
        <v>1845</v>
      </c>
      <c r="G1534" s="136" t="s">
        <v>378</v>
      </c>
      <c r="H1534" s="137">
        <v>2864.6689999999999</v>
      </c>
      <c r="I1534" s="138"/>
      <c r="J1534" s="139">
        <f>ROUND(I1534*H1534,2)</f>
        <v>0</v>
      </c>
      <c r="K1534" s="135" t="s">
        <v>269</v>
      </c>
      <c r="L1534" s="34"/>
      <c r="M1534" s="140" t="s">
        <v>19</v>
      </c>
      <c r="N1534" s="141" t="s">
        <v>48</v>
      </c>
      <c r="P1534" s="142">
        <f>O1534*H1534</f>
        <v>0</v>
      </c>
      <c r="Q1534" s="142">
        <v>7.3499999999999998E-3</v>
      </c>
      <c r="R1534" s="142">
        <f>Q1534*H1534</f>
        <v>21.055317149999997</v>
      </c>
      <c r="S1534" s="142">
        <v>0</v>
      </c>
      <c r="T1534" s="143">
        <f>S1534*H1534</f>
        <v>0</v>
      </c>
      <c r="AR1534" s="144" t="s">
        <v>98</v>
      </c>
      <c r="AT1534" s="144" t="s">
        <v>265</v>
      </c>
      <c r="AU1534" s="144" t="s">
        <v>88</v>
      </c>
      <c r="AY1534" s="19" t="s">
        <v>263</v>
      </c>
      <c r="BE1534" s="145">
        <f>IF(N1534="základní",J1534,0)</f>
        <v>0</v>
      </c>
      <c r="BF1534" s="145">
        <f>IF(N1534="snížená",J1534,0)</f>
        <v>0</v>
      </c>
      <c r="BG1534" s="145">
        <f>IF(N1534="zákl. přenesená",J1534,0)</f>
        <v>0</v>
      </c>
      <c r="BH1534" s="145">
        <f>IF(N1534="sníž. přenesená",J1534,0)</f>
        <v>0</v>
      </c>
      <c r="BI1534" s="145">
        <f>IF(N1534="nulová",J1534,0)</f>
        <v>0</v>
      </c>
      <c r="BJ1534" s="19" t="s">
        <v>88</v>
      </c>
      <c r="BK1534" s="145">
        <f>ROUND(I1534*H1534,2)</f>
        <v>0</v>
      </c>
      <c r="BL1534" s="19" t="s">
        <v>98</v>
      </c>
      <c r="BM1534" s="144" t="s">
        <v>1846</v>
      </c>
    </row>
    <row r="1535" spans="2:65" s="1" customFormat="1" ht="10.199999999999999">
      <c r="B1535" s="34"/>
      <c r="D1535" s="146" t="s">
        <v>271</v>
      </c>
      <c r="F1535" s="147" t="s">
        <v>1847</v>
      </c>
      <c r="I1535" s="148"/>
      <c r="L1535" s="34"/>
      <c r="M1535" s="149"/>
      <c r="T1535" s="55"/>
      <c r="AT1535" s="19" t="s">
        <v>271</v>
      </c>
      <c r="AU1535" s="19" t="s">
        <v>88</v>
      </c>
    </row>
    <row r="1536" spans="2:65" s="13" customFormat="1" ht="10.199999999999999">
      <c r="B1536" s="157"/>
      <c r="D1536" s="151" t="s">
        <v>288</v>
      </c>
      <c r="E1536" s="158" t="s">
        <v>19</v>
      </c>
      <c r="F1536" s="159" t="s">
        <v>1848</v>
      </c>
      <c r="H1536" s="160">
        <v>2864.6689999999999</v>
      </c>
      <c r="I1536" s="161"/>
      <c r="L1536" s="157"/>
      <c r="M1536" s="162"/>
      <c r="T1536" s="163"/>
      <c r="AT1536" s="158" t="s">
        <v>288</v>
      </c>
      <c r="AU1536" s="158" t="s">
        <v>88</v>
      </c>
      <c r="AV1536" s="13" t="s">
        <v>88</v>
      </c>
      <c r="AW1536" s="13" t="s">
        <v>37</v>
      </c>
      <c r="AX1536" s="13" t="s">
        <v>83</v>
      </c>
      <c r="AY1536" s="158" t="s">
        <v>263</v>
      </c>
    </row>
    <row r="1537" spans="2:65" s="1" customFormat="1" ht="24.15" customHeight="1">
      <c r="B1537" s="34"/>
      <c r="C1537" s="133" t="s">
        <v>1849</v>
      </c>
      <c r="D1537" s="133" t="s">
        <v>265</v>
      </c>
      <c r="E1537" s="134" t="s">
        <v>1850</v>
      </c>
      <c r="F1537" s="135" t="s">
        <v>1851</v>
      </c>
      <c r="G1537" s="136" t="s">
        <v>378</v>
      </c>
      <c r="H1537" s="137">
        <v>1191.4880000000001</v>
      </c>
      <c r="I1537" s="138"/>
      <c r="J1537" s="139">
        <f>ROUND(I1537*H1537,2)</f>
        <v>0</v>
      </c>
      <c r="K1537" s="135" t="s">
        <v>269</v>
      </c>
      <c r="L1537" s="34"/>
      <c r="M1537" s="140" t="s">
        <v>19</v>
      </c>
      <c r="N1537" s="141" t="s">
        <v>48</v>
      </c>
      <c r="P1537" s="142">
        <f>O1537*H1537</f>
        <v>0</v>
      </c>
      <c r="Q1537" s="142">
        <v>4.3800000000000002E-3</v>
      </c>
      <c r="R1537" s="142">
        <f>Q1537*H1537</f>
        <v>5.2187174400000007</v>
      </c>
      <c r="S1537" s="142">
        <v>0</v>
      </c>
      <c r="T1537" s="143">
        <f>S1537*H1537</f>
        <v>0</v>
      </c>
      <c r="AR1537" s="144" t="s">
        <v>98</v>
      </c>
      <c r="AT1537" s="144" t="s">
        <v>265</v>
      </c>
      <c r="AU1537" s="144" t="s">
        <v>88</v>
      </c>
      <c r="AY1537" s="19" t="s">
        <v>263</v>
      </c>
      <c r="BE1537" s="145">
        <f>IF(N1537="základní",J1537,0)</f>
        <v>0</v>
      </c>
      <c r="BF1537" s="145">
        <f>IF(N1537="snížená",J1537,0)</f>
        <v>0</v>
      </c>
      <c r="BG1537" s="145">
        <f>IF(N1537="zákl. přenesená",J1537,0)</f>
        <v>0</v>
      </c>
      <c r="BH1537" s="145">
        <f>IF(N1537="sníž. přenesená",J1537,0)</f>
        <v>0</v>
      </c>
      <c r="BI1537" s="145">
        <f>IF(N1537="nulová",J1537,0)</f>
        <v>0</v>
      </c>
      <c r="BJ1537" s="19" t="s">
        <v>88</v>
      </c>
      <c r="BK1537" s="145">
        <f>ROUND(I1537*H1537,2)</f>
        <v>0</v>
      </c>
      <c r="BL1537" s="19" t="s">
        <v>98</v>
      </c>
      <c r="BM1537" s="144" t="s">
        <v>1852</v>
      </c>
    </row>
    <row r="1538" spans="2:65" s="1" customFormat="1" ht="10.199999999999999">
      <c r="B1538" s="34"/>
      <c r="D1538" s="146" t="s">
        <v>271</v>
      </c>
      <c r="F1538" s="147" t="s">
        <v>1853</v>
      </c>
      <c r="I1538" s="148"/>
      <c r="L1538" s="34"/>
      <c r="M1538" s="149"/>
      <c r="T1538" s="55"/>
      <c r="AT1538" s="19" t="s">
        <v>271</v>
      </c>
      <c r="AU1538" s="19" t="s">
        <v>88</v>
      </c>
    </row>
    <row r="1539" spans="2:65" s="13" customFormat="1" ht="10.199999999999999">
      <c r="B1539" s="157"/>
      <c r="D1539" s="151" t="s">
        <v>288</v>
      </c>
      <c r="E1539" s="158" t="s">
        <v>19</v>
      </c>
      <c r="F1539" s="159" t="s">
        <v>1854</v>
      </c>
      <c r="H1539" s="160">
        <v>859.40099999999995</v>
      </c>
      <c r="I1539" s="161"/>
      <c r="L1539" s="157"/>
      <c r="M1539" s="162"/>
      <c r="T1539" s="163"/>
      <c r="AT1539" s="158" t="s">
        <v>288</v>
      </c>
      <c r="AU1539" s="158" t="s">
        <v>88</v>
      </c>
      <c r="AV1539" s="13" t="s">
        <v>88</v>
      </c>
      <c r="AW1539" s="13" t="s">
        <v>37</v>
      </c>
      <c r="AX1539" s="13" t="s">
        <v>76</v>
      </c>
      <c r="AY1539" s="158" t="s">
        <v>263</v>
      </c>
    </row>
    <row r="1540" spans="2:65" s="13" customFormat="1" ht="10.199999999999999">
      <c r="B1540" s="157"/>
      <c r="D1540" s="151" t="s">
        <v>288</v>
      </c>
      <c r="E1540" s="158" t="s">
        <v>19</v>
      </c>
      <c r="F1540" s="159" t="s">
        <v>1855</v>
      </c>
      <c r="H1540" s="160">
        <v>332.08699999999999</v>
      </c>
      <c r="I1540" s="161"/>
      <c r="L1540" s="157"/>
      <c r="M1540" s="162"/>
      <c r="T1540" s="163"/>
      <c r="AT1540" s="158" t="s">
        <v>288</v>
      </c>
      <c r="AU1540" s="158" t="s">
        <v>88</v>
      </c>
      <c r="AV1540" s="13" t="s">
        <v>88</v>
      </c>
      <c r="AW1540" s="13" t="s">
        <v>37</v>
      </c>
      <c r="AX1540" s="13" t="s">
        <v>76</v>
      </c>
      <c r="AY1540" s="158" t="s">
        <v>263</v>
      </c>
    </row>
    <row r="1541" spans="2:65" s="15" customFormat="1" ht="10.199999999999999">
      <c r="B1541" s="171"/>
      <c r="D1541" s="151" t="s">
        <v>288</v>
      </c>
      <c r="E1541" s="172" t="s">
        <v>19</v>
      </c>
      <c r="F1541" s="173" t="s">
        <v>355</v>
      </c>
      <c r="H1541" s="174">
        <v>1191.4880000000001</v>
      </c>
      <c r="I1541" s="175"/>
      <c r="L1541" s="171"/>
      <c r="M1541" s="176"/>
      <c r="T1541" s="177"/>
      <c r="AT1541" s="172" t="s">
        <v>288</v>
      </c>
      <c r="AU1541" s="172" t="s">
        <v>88</v>
      </c>
      <c r="AV1541" s="15" t="s">
        <v>98</v>
      </c>
      <c r="AW1541" s="15" t="s">
        <v>37</v>
      </c>
      <c r="AX1541" s="15" t="s">
        <v>83</v>
      </c>
      <c r="AY1541" s="172" t="s">
        <v>263</v>
      </c>
    </row>
    <row r="1542" spans="2:65" s="1" customFormat="1" ht="24.15" customHeight="1">
      <c r="B1542" s="34"/>
      <c r="C1542" s="133" t="s">
        <v>1856</v>
      </c>
      <c r="D1542" s="133" t="s">
        <v>265</v>
      </c>
      <c r="E1542" s="134" t="s">
        <v>1857</v>
      </c>
      <c r="F1542" s="135" t="s">
        <v>1858</v>
      </c>
      <c r="G1542" s="136" t="s">
        <v>378</v>
      </c>
      <c r="H1542" s="137">
        <v>2864.6689999999999</v>
      </c>
      <c r="I1542" s="138"/>
      <c r="J1542" s="139">
        <f>ROUND(I1542*H1542,2)</f>
        <v>0</v>
      </c>
      <c r="K1542" s="135" t="s">
        <v>269</v>
      </c>
      <c r="L1542" s="34"/>
      <c r="M1542" s="140" t="s">
        <v>19</v>
      </c>
      <c r="N1542" s="141" t="s">
        <v>48</v>
      </c>
      <c r="P1542" s="142">
        <f>O1542*H1542</f>
        <v>0</v>
      </c>
      <c r="Q1542" s="142">
        <v>1.3129999999999999E-2</v>
      </c>
      <c r="R1542" s="142">
        <f>Q1542*H1542</f>
        <v>37.613103969999997</v>
      </c>
      <c r="S1542" s="142">
        <v>0</v>
      </c>
      <c r="T1542" s="143">
        <f>S1542*H1542</f>
        <v>0</v>
      </c>
      <c r="AR1542" s="144" t="s">
        <v>98</v>
      </c>
      <c r="AT1542" s="144" t="s">
        <v>265</v>
      </c>
      <c r="AU1542" s="144" t="s">
        <v>88</v>
      </c>
      <c r="AY1542" s="19" t="s">
        <v>263</v>
      </c>
      <c r="BE1542" s="145">
        <f>IF(N1542="základní",J1542,0)</f>
        <v>0</v>
      </c>
      <c r="BF1542" s="145">
        <f>IF(N1542="snížená",J1542,0)</f>
        <v>0</v>
      </c>
      <c r="BG1542" s="145">
        <f>IF(N1542="zákl. přenesená",J1542,0)</f>
        <v>0</v>
      </c>
      <c r="BH1542" s="145">
        <f>IF(N1542="sníž. přenesená",J1542,0)</f>
        <v>0</v>
      </c>
      <c r="BI1542" s="145">
        <f>IF(N1542="nulová",J1542,0)</f>
        <v>0</v>
      </c>
      <c r="BJ1542" s="19" t="s">
        <v>88</v>
      </c>
      <c r="BK1542" s="145">
        <f>ROUND(I1542*H1542,2)</f>
        <v>0</v>
      </c>
      <c r="BL1542" s="19" t="s">
        <v>98</v>
      </c>
      <c r="BM1542" s="144" t="s">
        <v>1859</v>
      </c>
    </row>
    <row r="1543" spans="2:65" s="1" customFormat="1" ht="10.199999999999999">
      <c r="B1543" s="34"/>
      <c r="D1543" s="146" t="s">
        <v>271</v>
      </c>
      <c r="F1543" s="147" t="s">
        <v>1860</v>
      </c>
      <c r="I1543" s="148"/>
      <c r="L1543" s="34"/>
      <c r="M1543" s="149"/>
      <c r="T1543" s="55"/>
      <c r="AT1543" s="19" t="s">
        <v>271</v>
      </c>
      <c r="AU1543" s="19" t="s">
        <v>88</v>
      </c>
    </row>
    <row r="1544" spans="2:65" s="12" customFormat="1" ht="10.199999999999999">
      <c r="B1544" s="150"/>
      <c r="D1544" s="151" t="s">
        <v>288</v>
      </c>
      <c r="E1544" s="152" t="s">
        <v>19</v>
      </c>
      <c r="F1544" s="153" t="s">
        <v>824</v>
      </c>
      <c r="H1544" s="152" t="s">
        <v>19</v>
      </c>
      <c r="I1544" s="154"/>
      <c r="L1544" s="150"/>
      <c r="M1544" s="155"/>
      <c r="T1544" s="156"/>
      <c r="AT1544" s="152" t="s">
        <v>288</v>
      </c>
      <c r="AU1544" s="152" t="s">
        <v>88</v>
      </c>
      <c r="AV1544" s="12" t="s">
        <v>83</v>
      </c>
      <c r="AW1544" s="12" t="s">
        <v>37</v>
      </c>
      <c r="AX1544" s="12" t="s">
        <v>76</v>
      </c>
      <c r="AY1544" s="152" t="s">
        <v>263</v>
      </c>
    </row>
    <row r="1545" spans="2:65" s="13" customFormat="1" ht="10.199999999999999">
      <c r="B1545" s="157"/>
      <c r="D1545" s="151" t="s">
        <v>288</v>
      </c>
      <c r="E1545" s="158" t="s">
        <v>19</v>
      </c>
      <c r="F1545" s="159" t="s">
        <v>1861</v>
      </c>
      <c r="H1545" s="160">
        <v>271.11900000000003</v>
      </c>
      <c r="I1545" s="161"/>
      <c r="L1545" s="157"/>
      <c r="M1545" s="162"/>
      <c r="T1545" s="163"/>
      <c r="AT1545" s="158" t="s">
        <v>288</v>
      </c>
      <c r="AU1545" s="158" t="s">
        <v>88</v>
      </c>
      <c r="AV1545" s="13" t="s">
        <v>88</v>
      </c>
      <c r="AW1545" s="13" t="s">
        <v>37</v>
      </c>
      <c r="AX1545" s="13" t="s">
        <v>76</v>
      </c>
      <c r="AY1545" s="158" t="s">
        <v>263</v>
      </c>
    </row>
    <row r="1546" spans="2:65" s="13" customFormat="1" ht="10.199999999999999">
      <c r="B1546" s="157"/>
      <c r="D1546" s="151" t="s">
        <v>288</v>
      </c>
      <c r="E1546" s="158" t="s">
        <v>19</v>
      </c>
      <c r="F1546" s="159" t="s">
        <v>1862</v>
      </c>
      <c r="H1546" s="160">
        <v>152.94999999999999</v>
      </c>
      <c r="I1546" s="161"/>
      <c r="L1546" s="157"/>
      <c r="M1546" s="162"/>
      <c r="T1546" s="163"/>
      <c r="AT1546" s="158" t="s">
        <v>288</v>
      </c>
      <c r="AU1546" s="158" t="s">
        <v>88</v>
      </c>
      <c r="AV1546" s="13" t="s">
        <v>88</v>
      </c>
      <c r="AW1546" s="13" t="s">
        <v>37</v>
      </c>
      <c r="AX1546" s="13" t="s">
        <v>76</v>
      </c>
      <c r="AY1546" s="158" t="s">
        <v>263</v>
      </c>
    </row>
    <row r="1547" spans="2:65" s="13" customFormat="1" ht="10.199999999999999">
      <c r="B1547" s="157"/>
      <c r="D1547" s="151" t="s">
        <v>288</v>
      </c>
      <c r="E1547" s="158" t="s">
        <v>19</v>
      </c>
      <c r="F1547" s="159" t="s">
        <v>1863</v>
      </c>
      <c r="H1547" s="160">
        <v>59.82</v>
      </c>
      <c r="I1547" s="161"/>
      <c r="L1547" s="157"/>
      <c r="M1547" s="162"/>
      <c r="T1547" s="163"/>
      <c r="AT1547" s="158" t="s">
        <v>288</v>
      </c>
      <c r="AU1547" s="158" t="s">
        <v>88</v>
      </c>
      <c r="AV1547" s="13" t="s">
        <v>88</v>
      </c>
      <c r="AW1547" s="13" t="s">
        <v>37</v>
      </c>
      <c r="AX1547" s="13" t="s">
        <v>76</v>
      </c>
      <c r="AY1547" s="158" t="s">
        <v>263</v>
      </c>
    </row>
    <row r="1548" spans="2:65" s="12" customFormat="1" ht="10.199999999999999">
      <c r="B1548" s="150"/>
      <c r="D1548" s="151" t="s">
        <v>288</v>
      </c>
      <c r="E1548" s="152" t="s">
        <v>19</v>
      </c>
      <c r="F1548" s="153" t="s">
        <v>661</v>
      </c>
      <c r="H1548" s="152" t="s">
        <v>19</v>
      </c>
      <c r="I1548" s="154"/>
      <c r="L1548" s="150"/>
      <c r="M1548" s="155"/>
      <c r="T1548" s="156"/>
      <c r="AT1548" s="152" t="s">
        <v>288</v>
      </c>
      <c r="AU1548" s="152" t="s">
        <v>88</v>
      </c>
      <c r="AV1548" s="12" t="s">
        <v>83</v>
      </c>
      <c r="AW1548" s="12" t="s">
        <v>37</v>
      </c>
      <c r="AX1548" s="12" t="s">
        <v>76</v>
      </c>
      <c r="AY1548" s="152" t="s">
        <v>263</v>
      </c>
    </row>
    <row r="1549" spans="2:65" s="12" customFormat="1" ht="10.199999999999999">
      <c r="B1549" s="150"/>
      <c r="D1549" s="151" t="s">
        <v>288</v>
      </c>
      <c r="E1549" s="152" t="s">
        <v>19</v>
      </c>
      <c r="F1549" s="153" t="s">
        <v>778</v>
      </c>
      <c r="H1549" s="152" t="s">
        <v>19</v>
      </c>
      <c r="I1549" s="154"/>
      <c r="L1549" s="150"/>
      <c r="M1549" s="155"/>
      <c r="T1549" s="156"/>
      <c r="AT1549" s="152" t="s">
        <v>288</v>
      </c>
      <c r="AU1549" s="152" t="s">
        <v>88</v>
      </c>
      <c r="AV1549" s="12" t="s">
        <v>83</v>
      </c>
      <c r="AW1549" s="12" t="s">
        <v>37</v>
      </c>
      <c r="AX1549" s="12" t="s">
        <v>76</v>
      </c>
      <c r="AY1549" s="152" t="s">
        <v>263</v>
      </c>
    </row>
    <row r="1550" spans="2:65" s="13" customFormat="1" ht="10.199999999999999">
      <c r="B1550" s="157"/>
      <c r="D1550" s="151" t="s">
        <v>288</v>
      </c>
      <c r="E1550" s="158" t="s">
        <v>19</v>
      </c>
      <c r="F1550" s="159" t="s">
        <v>1864</v>
      </c>
      <c r="H1550" s="160">
        <v>160.83000000000001</v>
      </c>
      <c r="I1550" s="161"/>
      <c r="L1550" s="157"/>
      <c r="M1550" s="162"/>
      <c r="T1550" s="163"/>
      <c r="AT1550" s="158" t="s">
        <v>288</v>
      </c>
      <c r="AU1550" s="158" t="s">
        <v>88</v>
      </c>
      <c r="AV1550" s="13" t="s">
        <v>88</v>
      </c>
      <c r="AW1550" s="13" t="s">
        <v>37</v>
      </c>
      <c r="AX1550" s="13" t="s">
        <v>76</v>
      </c>
      <c r="AY1550" s="158" t="s">
        <v>263</v>
      </c>
    </row>
    <row r="1551" spans="2:65" s="13" customFormat="1" ht="10.199999999999999">
      <c r="B1551" s="157"/>
      <c r="D1551" s="151" t="s">
        <v>288</v>
      </c>
      <c r="E1551" s="158" t="s">
        <v>19</v>
      </c>
      <c r="F1551" s="159" t="s">
        <v>1865</v>
      </c>
      <c r="H1551" s="160">
        <v>111.93</v>
      </c>
      <c r="I1551" s="161"/>
      <c r="L1551" s="157"/>
      <c r="M1551" s="162"/>
      <c r="T1551" s="163"/>
      <c r="AT1551" s="158" t="s">
        <v>288</v>
      </c>
      <c r="AU1551" s="158" t="s">
        <v>88</v>
      </c>
      <c r="AV1551" s="13" t="s">
        <v>88</v>
      </c>
      <c r="AW1551" s="13" t="s">
        <v>37</v>
      </c>
      <c r="AX1551" s="13" t="s">
        <v>76</v>
      </c>
      <c r="AY1551" s="158" t="s">
        <v>263</v>
      </c>
    </row>
    <row r="1552" spans="2:65" s="13" customFormat="1" ht="10.199999999999999">
      <c r="B1552" s="157"/>
      <c r="D1552" s="151" t="s">
        <v>288</v>
      </c>
      <c r="E1552" s="158" t="s">
        <v>19</v>
      </c>
      <c r="F1552" s="159" t="s">
        <v>1866</v>
      </c>
      <c r="H1552" s="160">
        <v>115.75</v>
      </c>
      <c r="I1552" s="161"/>
      <c r="L1552" s="157"/>
      <c r="M1552" s="162"/>
      <c r="T1552" s="163"/>
      <c r="AT1552" s="158" t="s">
        <v>288</v>
      </c>
      <c r="AU1552" s="158" t="s">
        <v>88</v>
      </c>
      <c r="AV1552" s="13" t="s">
        <v>88</v>
      </c>
      <c r="AW1552" s="13" t="s">
        <v>37</v>
      </c>
      <c r="AX1552" s="13" t="s">
        <v>76</v>
      </c>
      <c r="AY1552" s="158" t="s">
        <v>263</v>
      </c>
    </row>
    <row r="1553" spans="2:51" s="13" customFormat="1" ht="10.199999999999999">
      <c r="B1553" s="157"/>
      <c r="D1553" s="151" t="s">
        <v>288</v>
      </c>
      <c r="E1553" s="158" t="s">
        <v>19</v>
      </c>
      <c r="F1553" s="159" t="s">
        <v>1867</v>
      </c>
      <c r="H1553" s="160">
        <v>74.349999999999994</v>
      </c>
      <c r="I1553" s="161"/>
      <c r="L1553" s="157"/>
      <c r="M1553" s="162"/>
      <c r="T1553" s="163"/>
      <c r="AT1553" s="158" t="s">
        <v>288</v>
      </c>
      <c r="AU1553" s="158" t="s">
        <v>88</v>
      </c>
      <c r="AV1553" s="13" t="s">
        <v>88</v>
      </c>
      <c r="AW1553" s="13" t="s">
        <v>37</v>
      </c>
      <c r="AX1553" s="13" t="s">
        <v>76</v>
      </c>
      <c r="AY1553" s="158" t="s">
        <v>263</v>
      </c>
    </row>
    <row r="1554" spans="2:51" s="12" customFormat="1" ht="10.199999999999999">
      <c r="B1554" s="150"/>
      <c r="D1554" s="151" t="s">
        <v>288</v>
      </c>
      <c r="E1554" s="152" t="s">
        <v>19</v>
      </c>
      <c r="F1554" s="153" t="s">
        <v>1238</v>
      </c>
      <c r="H1554" s="152" t="s">
        <v>19</v>
      </c>
      <c r="I1554" s="154"/>
      <c r="L1554" s="150"/>
      <c r="M1554" s="155"/>
      <c r="T1554" s="156"/>
      <c r="AT1554" s="152" t="s">
        <v>288</v>
      </c>
      <c r="AU1554" s="152" t="s">
        <v>88</v>
      </c>
      <c r="AV1554" s="12" t="s">
        <v>83</v>
      </c>
      <c r="AW1554" s="12" t="s">
        <v>37</v>
      </c>
      <c r="AX1554" s="12" t="s">
        <v>76</v>
      </c>
      <c r="AY1554" s="152" t="s">
        <v>263</v>
      </c>
    </row>
    <row r="1555" spans="2:51" s="12" customFormat="1" ht="10.199999999999999">
      <c r="B1555" s="150"/>
      <c r="D1555" s="151" t="s">
        <v>288</v>
      </c>
      <c r="E1555" s="152" t="s">
        <v>19</v>
      </c>
      <c r="F1555" s="153" t="s">
        <v>789</v>
      </c>
      <c r="H1555" s="152" t="s">
        <v>19</v>
      </c>
      <c r="I1555" s="154"/>
      <c r="L1555" s="150"/>
      <c r="M1555" s="155"/>
      <c r="T1555" s="156"/>
      <c r="AT1555" s="152" t="s">
        <v>288</v>
      </c>
      <c r="AU1555" s="152" t="s">
        <v>88</v>
      </c>
      <c r="AV1555" s="12" t="s">
        <v>83</v>
      </c>
      <c r="AW1555" s="12" t="s">
        <v>37</v>
      </c>
      <c r="AX1555" s="12" t="s">
        <v>76</v>
      </c>
      <c r="AY1555" s="152" t="s">
        <v>263</v>
      </c>
    </row>
    <row r="1556" spans="2:51" s="13" customFormat="1" ht="10.199999999999999">
      <c r="B1556" s="157"/>
      <c r="D1556" s="151" t="s">
        <v>288</v>
      </c>
      <c r="E1556" s="158" t="s">
        <v>19</v>
      </c>
      <c r="F1556" s="159" t="s">
        <v>1868</v>
      </c>
      <c r="H1556" s="160">
        <v>161.88999999999999</v>
      </c>
      <c r="I1556" s="161"/>
      <c r="L1556" s="157"/>
      <c r="M1556" s="162"/>
      <c r="T1556" s="163"/>
      <c r="AT1556" s="158" t="s">
        <v>288</v>
      </c>
      <c r="AU1556" s="158" t="s">
        <v>88</v>
      </c>
      <c r="AV1556" s="13" t="s">
        <v>88</v>
      </c>
      <c r="AW1556" s="13" t="s">
        <v>37</v>
      </c>
      <c r="AX1556" s="13" t="s">
        <v>76</v>
      </c>
      <c r="AY1556" s="158" t="s">
        <v>263</v>
      </c>
    </row>
    <row r="1557" spans="2:51" s="13" customFormat="1" ht="10.199999999999999">
      <c r="B1557" s="157"/>
      <c r="D1557" s="151" t="s">
        <v>288</v>
      </c>
      <c r="E1557" s="158" t="s">
        <v>19</v>
      </c>
      <c r="F1557" s="159" t="s">
        <v>1869</v>
      </c>
      <c r="H1557" s="160">
        <v>111.93</v>
      </c>
      <c r="I1557" s="161"/>
      <c r="L1557" s="157"/>
      <c r="M1557" s="162"/>
      <c r="T1557" s="163"/>
      <c r="AT1557" s="158" t="s">
        <v>288</v>
      </c>
      <c r="AU1557" s="158" t="s">
        <v>88</v>
      </c>
      <c r="AV1557" s="13" t="s">
        <v>88</v>
      </c>
      <c r="AW1557" s="13" t="s">
        <v>37</v>
      </c>
      <c r="AX1557" s="13" t="s">
        <v>76</v>
      </c>
      <c r="AY1557" s="158" t="s">
        <v>263</v>
      </c>
    </row>
    <row r="1558" spans="2:51" s="13" customFormat="1" ht="10.199999999999999">
      <c r="B1558" s="157"/>
      <c r="D1558" s="151" t="s">
        <v>288</v>
      </c>
      <c r="E1558" s="158" t="s">
        <v>19</v>
      </c>
      <c r="F1558" s="159" t="s">
        <v>1870</v>
      </c>
      <c r="H1558" s="160">
        <v>115.75</v>
      </c>
      <c r="I1558" s="161"/>
      <c r="L1558" s="157"/>
      <c r="M1558" s="162"/>
      <c r="T1558" s="163"/>
      <c r="AT1558" s="158" t="s">
        <v>288</v>
      </c>
      <c r="AU1558" s="158" t="s">
        <v>88</v>
      </c>
      <c r="AV1558" s="13" t="s">
        <v>88</v>
      </c>
      <c r="AW1558" s="13" t="s">
        <v>37</v>
      </c>
      <c r="AX1558" s="13" t="s">
        <v>76</v>
      </c>
      <c r="AY1558" s="158" t="s">
        <v>263</v>
      </c>
    </row>
    <row r="1559" spans="2:51" s="13" customFormat="1" ht="10.199999999999999">
      <c r="B1559" s="157"/>
      <c r="D1559" s="151" t="s">
        <v>288</v>
      </c>
      <c r="E1559" s="158" t="s">
        <v>19</v>
      </c>
      <c r="F1559" s="159" t="s">
        <v>1871</v>
      </c>
      <c r="H1559" s="160">
        <v>101.99</v>
      </c>
      <c r="I1559" s="161"/>
      <c r="L1559" s="157"/>
      <c r="M1559" s="162"/>
      <c r="T1559" s="163"/>
      <c r="AT1559" s="158" t="s">
        <v>288</v>
      </c>
      <c r="AU1559" s="158" t="s">
        <v>88</v>
      </c>
      <c r="AV1559" s="13" t="s">
        <v>88</v>
      </c>
      <c r="AW1559" s="13" t="s">
        <v>37</v>
      </c>
      <c r="AX1559" s="13" t="s">
        <v>76</v>
      </c>
      <c r="AY1559" s="158" t="s">
        <v>263</v>
      </c>
    </row>
    <row r="1560" spans="2:51" s="13" customFormat="1" ht="10.199999999999999">
      <c r="B1560" s="157"/>
      <c r="D1560" s="151" t="s">
        <v>288</v>
      </c>
      <c r="E1560" s="158" t="s">
        <v>19</v>
      </c>
      <c r="F1560" s="159" t="s">
        <v>1872</v>
      </c>
      <c r="H1560" s="160">
        <v>1.65</v>
      </c>
      <c r="I1560" s="161"/>
      <c r="L1560" s="157"/>
      <c r="M1560" s="162"/>
      <c r="T1560" s="163"/>
      <c r="AT1560" s="158" t="s">
        <v>288</v>
      </c>
      <c r="AU1560" s="158" t="s">
        <v>88</v>
      </c>
      <c r="AV1560" s="13" t="s">
        <v>88</v>
      </c>
      <c r="AW1560" s="13" t="s">
        <v>37</v>
      </c>
      <c r="AX1560" s="13" t="s">
        <v>76</v>
      </c>
      <c r="AY1560" s="158" t="s">
        <v>263</v>
      </c>
    </row>
    <row r="1561" spans="2:51" s="12" customFormat="1" ht="10.199999999999999">
      <c r="B1561" s="150"/>
      <c r="D1561" s="151" t="s">
        <v>288</v>
      </c>
      <c r="E1561" s="152" t="s">
        <v>19</v>
      </c>
      <c r="F1561" s="153" t="s">
        <v>1242</v>
      </c>
      <c r="H1561" s="152" t="s">
        <v>19</v>
      </c>
      <c r="I1561" s="154"/>
      <c r="L1561" s="150"/>
      <c r="M1561" s="155"/>
      <c r="T1561" s="156"/>
      <c r="AT1561" s="152" t="s">
        <v>288</v>
      </c>
      <c r="AU1561" s="152" t="s">
        <v>88</v>
      </c>
      <c r="AV1561" s="12" t="s">
        <v>83</v>
      </c>
      <c r="AW1561" s="12" t="s">
        <v>37</v>
      </c>
      <c r="AX1561" s="12" t="s">
        <v>76</v>
      </c>
      <c r="AY1561" s="152" t="s">
        <v>263</v>
      </c>
    </row>
    <row r="1562" spans="2:51" s="12" customFormat="1" ht="10.199999999999999">
      <c r="B1562" s="150"/>
      <c r="D1562" s="151" t="s">
        <v>288</v>
      </c>
      <c r="E1562" s="152" t="s">
        <v>19</v>
      </c>
      <c r="F1562" s="153" t="s">
        <v>799</v>
      </c>
      <c r="H1562" s="152" t="s">
        <v>19</v>
      </c>
      <c r="I1562" s="154"/>
      <c r="L1562" s="150"/>
      <c r="M1562" s="155"/>
      <c r="T1562" s="156"/>
      <c r="AT1562" s="152" t="s">
        <v>288</v>
      </c>
      <c r="AU1562" s="152" t="s">
        <v>88</v>
      </c>
      <c r="AV1562" s="12" t="s">
        <v>83</v>
      </c>
      <c r="AW1562" s="12" t="s">
        <v>37</v>
      </c>
      <c r="AX1562" s="12" t="s">
        <v>76</v>
      </c>
      <c r="AY1562" s="152" t="s">
        <v>263</v>
      </c>
    </row>
    <row r="1563" spans="2:51" s="13" customFormat="1" ht="10.199999999999999">
      <c r="B1563" s="157"/>
      <c r="D1563" s="151" t="s">
        <v>288</v>
      </c>
      <c r="E1563" s="158" t="s">
        <v>19</v>
      </c>
      <c r="F1563" s="159" t="s">
        <v>1873</v>
      </c>
      <c r="H1563" s="160">
        <v>161.88999999999999</v>
      </c>
      <c r="I1563" s="161"/>
      <c r="L1563" s="157"/>
      <c r="M1563" s="162"/>
      <c r="T1563" s="163"/>
      <c r="AT1563" s="158" t="s">
        <v>288</v>
      </c>
      <c r="AU1563" s="158" t="s">
        <v>88</v>
      </c>
      <c r="AV1563" s="13" t="s">
        <v>88</v>
      </c>
      <c r="AW1563" s="13" t="s">
        <v>37</v>
      </c>
      <c r="AX1563" s="13" t="s">
        <v>76</v>
      </c>
      <c r="AY1563" s="158" t="s">
        <v>263</v>
      </c>
    </row>
    <row r="1564" spans="2:51" s="13" customFormat="1" ht="10.199999999999999">
      <c r="B1564" s="157"/>
      <c r="D1564" s="151" t="s">
        <v>288</v>
      </c>
      <c r="E1564" s="158" t="s">
        <v>19</v>
      </c>
      <c r="F1564" s="159" t="s">
        <v>1874</v>
      </c>
      <c r="H1564" s="160">
        <v>111.59</v>
      </c>
      <c r="I1564" s="161"/>
      <c r="L1564" s="157"/>
      <c r="M1564" s="162"/>
      <c r="T1564" s="163"/>
      <c r="AT1564" s="158" t="s">
        <v>288</v>
      </c>
      <c r="AU1564" s="158" t="s">
        <v>88</v>
      </c>
      <c r="AV1564" s="13" t="s">
        <v>88</v>
      </c>
      <c r="AW1564" s="13" t="s">
        <v>37</v>
      </c>
      <c r="AX1564" s="13" t="s">
        <v>76</v>
      </c>
      <c r="AY1564" s="158" t="s">
        <v>263</v>
      </c>
    </row>
    <row r="1565" spans="2:51" s="13" customFormat="1" ht="10.199999999999999">
      <c r="B1565" s="157"/>
      <c r="D1565" s="151" t="s">
        <v>288</v>
      </c>
      <c r="E1565" s="158" t="s">
        <v>19</v>
      </c>
      <c r="F1565" s="159" t="s">
        <v>1875</v>
      </c>
      <c r="H1565" s="160">
        <v>115.75</v>
      </c>
      <c r="I1565" s="161"/>
      <c r="L1565" s="157"/>
      <c r="M1565" s="162"/>
      <c r="T1565" s="163"/>
      <c r="AT1565" s="158" t="s">
        <v>288</v>
      </c>
      <c r="AU1565" s="158" t="s">
        <v>88</v>
      </c>
      <c r="AV1565" s="13" t="s">
        <v>88</v>
      </c>
      <c r="AW1565" s="13" t="s">
        <v>37</v>
      </c>
      <c r="AX1565" s="13" t="s">
        <v>76</v>
      </c>
      <c r="AY1565" s="158" t="s">
        <v>263</v>
      </c>
    </row>
    <row r="1566" spans="2:51" s="13" customFormat="1" ht="10.199999999999999">
      <c r="B1566" s="157"/>
      <c r="D1566" s="151" t="s">
        <v>288</v>
      </c>
      <c r="E1566" s="158" t="s">
        <v>19</v>
      </c>
      <c r="F1566" s="159" t="s">
        <v>1876</v>
      </c>
      <c r="H1566" s="160">
        <v>105.21</v>
      </c>
      <c r="I1566" s="161"/>
      <c r="L1566" s="157"/>
      <c r="M1566" s="162"/>
      <c r="T1566" s="163"/>
      <c r="AT1566" s="158" t="s">
        <v>288</v>
      </c>
      <c r="AU1566" s="158" t="s">
        <v>88</v>
      </c>
      <c r="AV1566" s="13" t="s">
        <v>88</v>
      </c>
      <c r="AW1566" s="13" t="s">
        <v>37</v>
      </c>
      <c r="AX1566" s="13" t="s">
        <v>76</v>
      </c>
      <c r="AY1566" s="158" t="s">
        <v>263</v>
      </c>
    </row>
    <row r="1567" spans="2:51" s="12" customFormat="1" ht="10.199999999999999">
      <c r="B1567" s="150"/>
      <c r="D1567" s="151" t="s">
        <v>288</v>
      </c>
      <c r="E1567" s="152" t="s">
        <v>19</v>
      </c>
      <c r="F1567" s="153" t="s">
        <v>1245</v>
      </c>
      <c r="H1567" s="152" t="s">
        <v>19</v>
      </c>
      <c r="I1567" s="154"/>
      <c r="L1567" s="150"/>
      <c r="M1567" s="155"/>
      <c r="T1567" s="156"/>
      <c r="AT1567" s="152" t="s">
        <v>288</v>
      </c>
      <c r="AU1567" s="152" t="s">
        <v>88</v>
      </c>
      <c r="AV1567" s="12" t="s">
        <v>83</v>
      </c>
      <c r="AW1567" s="12" t="s">
        <v>37</v>
      </c>
      <c r="AX1567" s="12" t="s">
        <v>76</v>
      </c>
      <c r="AY1567" s="152" t="s">
        <v>263</v>
      </c>
    </row>
    <row r="1568" spans="2:51" s="12" customFormat="1" ht="10.199999999999999">
      <c r="B1568" s="150"/>
      <c r="D1568" s="151" t="s">
        <v>288</v>
      </c>
      <c r="E1568" s="152" t="s">
        <v>19</v>
      </c>
      <c r="F1568" s="153" t="s">
        <v>802</v>
      </c>
      <c r="H1568" s="152" t="s">
        <v>19</v>
      </c>
      <c r="I1568" s="154"/>
      <c r="L1568" s="150"/>
      <c r="M1568" s="155"/>
      <c r="T1568" s="156"/>
      <c r="AT1568" s="152" t="s">
        <v>288</v>
      </c>
      <c r="AU1568" s="152" t="s">
        <v>88</v>
      </c>
      <c r="AV1568" s="12" t="s">
        <v>83</v>
      </c>
      <c r="AW1568" s="12" t="s">
        <v>37</v>
      </c>
      <c r="AX1568" s="12" t="s">
        <v>76</v>
      </c>
      <c r="AY1568" s="152" t="s">
        <v>263</v>
      </c>
    </row>
    <row r="1569" spans="2:65" s="13" customFormat="1" ht="10.199999999999999">
      <c r="B1569" s="157"/>
      <c r="D1569" s="151" t="s">
        <v>288</v>
      </c>
      <c r="E1569" s="158" t="s">
        <v>19</v>
      </c>
      <c r="F1569" s="159" t="s">
        <v>1877</v>
      </c>
      <c r="H1569" s="160">
        <v>161.88999999999999</v>
      </c>
      <c r="I1569" s="161"/>
      <c r="L1569" s="157"/>
      <c r="M1569" s="162"/>
      <c r="T1569" s="163"/>
      <c r="AT1569" s="158" t="s">
        <v>288</v>
      </c>
      <c r="AU1569" s="158" t="s">
        <v>88</v>
      </c>
      <c r="AV1569" s="13" t="s">
        <v>88</v>
      </c>
      <c r="AW1569" s="13" t="s">
        <v>37</v>
      </c>
      <c r="AX1569" s="13" t="s">
        <v>76</v>
      </c>
      <c r="AY1569" s="158" t="s">
        <v>263</v>
      </c>
    </row>
    <row r="1570" spans="2:65" s="13" customFormat="1" ht="10.199999999999999">
      <c r="B1570" s="157"/>
      <c r="D1570" s="151" t="s">
        <v>288</v>
      </c>
      <c r="E1570" s="158" t="s">
        <v>19</v>
      </c>
      <c r="F1570" s="159" t="s">
        <v>1878</v>
      </c>
      <c r="H1570" s="160">
        <v>111.93</v>
      </c>
      <c r="I1570" s="161"/>
      <c r="L1570" s="157"/>
      <c r="M1570" s="162"/>
      <c r="T1570" s="163"/>
      <c r="AT1570" s="158" t="s">
        <v>288</v>
      </c>
      <c r="AU1570" s="158" t="s">
        <v>88</v>
      </c>
      <c r="AV1570" s="13" t="s">
        <v>88</v>
      </c>
      <c r="AW1570" s="13" t="s">
        <v>37</v>
      </c>
      <c r="AX1570" s="13" t="s">
        <v>76</v>
      </c>
      <c r="AY1570" s="158" t="s">
        <v>263</v>
      </c>
    </row>
    <row r="1571" spans="2:65" s="13" customFormat="1" ht="10.199999999999999">
      <c r="B1571" s="157"/>
      <c r="D1571" s="151" t="s">
        <v>288</v>
      </c>
      <c r="E1571" s="158" t="s">
        <v>19</v>
      </c>
      <c r="F1571" s="159" t="s">
        <v>1879</v>
      </c>
      <c r="H1571" s="160">
        <v>113.12</v>
      </c>
      <c r="I1571" s="161"/>
      <c r="L1571" s="157"/>
      <c r="M1571" s="162"/>
      <c r="T1571" s="163"/>
      <c r="AT1571" s="158" t="s">
        <v>288</v>
      </c>
      <c r="AU1571" s="158" t="s">
        <v>88</v>
      </c>
      <c r="AV1571" s="13" t="s">
        <v>88</v>
      </c>
      <c r="AW1571" s="13" t="s">
        <v>37</v>
      </c>
      <c r="AX1571" s="13" t="s">
        <v>76</v>
      </c>
      <c r="AY1571" s="158" t="s">
        <v>263</v>
      </c>
    </row>
    <row r="1572" spans="2:65" s="13" customFormat="1" ht="10.199999999999999">
      <c r="B1572" s="157"/>
      <c r="D1572" s="151" t="s">
        <v>288</v>
      </c>
      <c r="E1572" s="158" t="s">
        <v>19</v>
      </c>
      <c r="F1572" s="159" t="s">
        <v>1880</v>
      </c>
      <c r="H1572" s="160">
        <v>105.65</v>
      </c>
      <c r="I1572" s="161"/>
      <c r="L1572" s="157"/>
      <c r="M1572" s="162"/>
      <c r="T1572" s="163"/>
      <c r="AT1572" s="158" t="s">
        <v>288</v>
      </c>
      <c r="AU1572" s="158" t="s">
        <v>88</v>
      </c>
      <c r="AV1572" s="13" t="s">
        <v>88</v>
      </c>
      <c r="AW1572" s="13" t="s">
        <v>37</v>
      </c>
      <c r="AX1572" s="13" t="s">
        <v>76</v>
      </c>
      <c r="AY1572" s="158" t="s">
        <v>263</v>
      </c>
    </row>
    <row r="1573" spans="2:65" s="12" customFormat="1" ht="10.199999999999999">
      <c r="B1573" s="150"/>
      <c r="D1573" s="151" t="s">
        <v>288</v>
      </c>
      <c r="E1573" s="152" t="s">
        <v>19</v>
      </c>
      <c r="F1573" s="153" t="s">
        <v>1251</v>
      </c>
      <c r="H1573" s="152" t="s">
        <v>19</v>
      </c>
      <c r="I1573" s="154"/>
      <c r="L1573" s="150"/>
      <c r="M1573" s="155"/>
      <c r="T1573" s="156"/>
      <c r="AT1573" s="152" t="s">
        <v>288</v>
      </c>
      <c r="AU1573" s="152" t="s">
        <v>88</v>
      </c>
      <c r="AV1573" s="12" t="s">
        <v>83</v>
      </c>
      <c r="AW1573" s="12" t="s">
        <v>37</v>
      </c>
      <c r="AX1573" s="12" t="s">
        <v>76</v>
      </c>
      <c r="AY1573" s="152" t="s">
        <v>263</v>
      </c>
    </row>
    <row r="1574" spans="2:65" s="12" customFormat="1" ht="10.199999999999999">
      <c r="B1574" s="150"/>
      <c r="D1574" s="151" t="s">
        <v>288</v>
      </c>
      <c r="E1574" s="152" t="s">
        <v>19</v>
      </c>
      <c r="F1574" s="153" t="s">
        <v>811</v>
      </c>
      <c r="H1574" s="152" t="s">
        <v>19</v>
      </c>
      <c r="I1574" s="154"/>
      <c r="L1574" s="150"/>
      <c r="M1574" s="155"/>
      <c r="T1574" s="156"/>
      <c r="AT1574" s="152" t="s">
        <v>288</v>
      </c>
      <c r="AU1574" s="152" t="s">
        <v>88</v>
      </c>
      <c r="AV1574" s="12" t="s">
        <v>83</v>
      </c>
      <c r="AW1574" s="12" t="s">
        <v>37</v>
      </c>
      <c r="AX1574" s="12" t="s">
        <v>76</v>
      </c>
      <c r="AY1574" s="152" t="s">
        <v>263</v>
      </c>
    </row>
    <row r="1575" spans="2:65" s="13" customFormat="1" ht="10.199999999999999">
      <c r="B1575" s="157"/>
      <c r="D1575" s="151" t="s">
        <v>288</v>
      </c>
      <c r="E1575" s="158" t="s">
        <v>19</v>
      </c>
      <c r="F1575" s="159" t="s">
        <v>1881</v>
      </c>
      <c r="H1575" s="160">
        <v>161.88999999999999</v>
      </c>
      <c r="I1575" s="161"/>
      <c r="L1575" s="157"/>
      <c r="M1575" s="162"/>
      <c r="T1575" s="163"/>
      <c r="AT1575" s="158" t="s">
        <v>288</v>
      </c>
      <c r="AU1575" s="158" t="s">
        <v>88</v>
      </c>
      <c r="AV1575" s="13" t="s">
        <v>88</v>
      </c>
      <c r="AW1575" s="13" t="s">
        <v>37</v>
      </c>
      <c r="AX1575" s="13" t="s">
        <v>76</v>
      </c>
      <c r="AY1575" s="158" t="s">
        <v>263</v>
      </c>
    </row>
    <row r="1576" spans="2:65" s="13" customFormat="1" ht="10.199999999999999">
      <c r="B1576" s="157"/>
      <c r="D1576" s="151" t="s">
        <v>288</v>
      </c>
      <c r="E1576" s="158" t="s">
        <v>19</v>
      </c>
      <c r="F1576" s="159" t="s">
        <v>1882</v>
      </c>
      <c r="H1576" s="160">
        <v>116.92</v>
      </c>
      <c r="I1576" s="161"/>
      <c r="L1576" s="157"/>
      <c r="M1576" s="162"/>
      <c r="T1576" s="163"/>
      <c r="AT1576" s="158" t="s">
        <v>288</v>
      </c>
      <c r="AU1576" s="158" t="s">
        <v>88</v>
      </c>
      <c r="AV1576" s="13" t="s">
        <v>88</v>
      </c>
      <c r="AW1576" s="13" t="s">
        <v>37</v>
      </c>
      <c r="AX1576" s="13" t="s">
        <v>76</v>
      </c>
      <c r="AY1576" s="158" t="s">
        <v>263</v>
      </c>
    </row>
    <row r="1577" spans="2:65" s="13" customFormat="1" ht="10.199999999999999">
      <c r="B1577" s="157"/>
      <c r="D1577" s="151" t="s">
        <v>288</v>
      </c>
      <c r="E1577" s="158" t="s">
        <v>19</v>
      </c>
      <c r="F1577" s="159" t="s">
        <v>1883</v>
      </c>
      <c r="H1577" s="160">
        <v>113.09</v>
      </c>
      <c r="I1577" s="161"/>
      <c r="L1577" s="157"/>
      <c r="M1577" s="162"/>
      <c r="T1577" s="163"/>
      <c r="AT1577" s="158" t="s">
        <v>288</v>
      </c>
      <c r="AU1577" s="158" t="s">
        <v>88</v>
      </c>
      <c r="AV1577" s="13" t="s">
        <v>88</v>
      </c>
      <c r="AW1577" s="13" t="s">
        <v>37</v>
      </c>
      <c r="AX1577" s="13" t="s">
        <v>76</v>
      </c>
      <c r="AY1577" s="158" t="s">
        <v>263</v>
      </c>
    </row>
    <row r="1578" spans="2:65" s="13" customFormat="1" ht="10.199999999999999">
      <c r="B1578" s="157"/>
      <c r="D1578" s="151" t="s">
        <v>288</v>
      </c>
      <c r="E1578" s="158" t="s">
        <v>19</v>
      </c>
      <c r="F1578" s="159" t="s">
        <v>1884</v>
      </c>
      <c r="H1578" s="160">
        <v>45.78</v>
      </c>
      <c r="I1578" s="161"/>
      <c r="L1578" s="157"/>
      <c r="M1578" s="162"/>
      <c r="T1578" s="163"/>
      <c r="AT1578" s="158" t="s">
        <v>288</v>
      </c>
      <c r="AU1578" s="158" t="s">
        <v>88</v>
      </c>
      <c r="AV1578" s="13" t="s">
        <v>88</v>
      </c>
      <c r="AW1578" s="13" t="s">
        <v>37</v>
      </c>
      <c r="AX1578" s="13" t="s">
        <v>76</v>
      </c>
      <c r="AY1578" s="158" t="s">
        <v>263</v>
      </c>
    </row>
    <row r="1579" spans="2:65" s="12" customFormat="1" ht="10.199999999999999">
      <c r="B1579" s="150"/>
      <c r="D1579" s="151" t="s">
        <v>288</v>
      </c>
      <c r="E1579" s="152" t="s">
        <v>19</v>
      </c>
      <c r="F1579" s="153" t="s">
        <v>1256</v>
      </c>
      <c r="H1579" s="152" t="s">
        <v>19</v>
      </c>
      <c r="I1579" s="154"/>
      <c r="L1579" s="150"/>
      <c r="M1579" s="155"/>
      <c r="T1579" s="156"/>
      <c r="AT1579" s="152" t="s">
        <v>288</v>
      </c>
      <c r="AU1579" s="152" t="s">
        <v>88</v>
      </c>
      <c r="AV1579" s="12" t="s">
        <v>83</v>
      </c>
      <c r="AW1579" s="12" t="s">
        <v>37</v>
      </c>
      <c r="AX1579" s="12" t="s">
        <v>76</v>
      </c>
      <c r="AY1579" s="152" t="s">
        <v>263</v>
      </c>
    </row>
    <row r="1580" spans="2:65" s="15" customFormat="1" ht="10.199999999999999">
      <c r="B1580" s="171"/>
      <c r="D1580" s="151" t="s">
        <v>288</v>
      </c>
      <c r="E1580" s="172" t="s">
        <v>19</v>
      </c>
      <c r="F1580" s="173" t="s">
        <v>355</v>
      </c>
      <c r="H1580" s="174">
        <v>2864.6690000000003</v>
      </c>
      <c r="I1580" s="175"/>
      <c r="L1580" s="171"/>
      <c r="M1580" s="176"/>
      <c r="T1580" s="177"/>
      <c r="AT1580" s="172" t="s">
        <v>288</v>
      </c>
      <c r="AU1580" s="172" t="s">
        <v>88</v>
      </c>
      <c r="AV1580" s="15" t="s">
        <v>98</v>
      </c>
      <c r="AW1580" s="15" t="s">
        <v>37</v>
      </c>
      <c r="AX1580" s="15" t="s">
        <v>83</v>
      </c>
      <c r="AY1580" s="172" t="s">
        <v>263</v>
      </c>
    </row>
    <row r="1581" spans="2:65" s="1" customFormat="1" ht="33" customHeight="1">
      <c r="B1581" s="34"/>
      <c r="C1581" s="133" t="s">
        <v>1885</v>
      </c>
      <c r="D1581" s="133" t="s">
        <v>265</v>
      </c>
      <c r="E1581" s="134" t="s">
        <v>1886</v>
      </c>
      <c r="F1581" s="135" t="s">
        <v>1887</v>
      </c>
      <c r="G1581" s="136" t="s">
        <v>378</v>
      </c>
      <c r="H1581" s="137">
        <v>1106.9559999999999</v>
      </c>
      <c r="I1581" s="138"/>
      <c r="J1581" s="139">
        <f>ROUND(I1581*H1581,2)</f>
        <v>0</v>
      </c>
      <c r="K1581" s="135" t="s">
        <v>269</v>
      </c>
      <c r="L1581" s="34"/>
      <c r="M1581" s="140" t="s">
        <v>19</v>
      </c>
      <c r="N1581" s="141" t="s">
        <v>48</v>
      </c>
      <c r="P1581" s="142">
        <f>O1581*H1581</f>
        <v>0</v>
      </c>
      <c r="Q1581" s="142">
        <v>1.3129999999999999E-2</v>
      </c>
      <c r="R1581" s="142">
        <f>Q1581*H1581</f>
        <v>14.534332279999997</v>
      </c>
      <c r="S1581" s="142">
        <v>0</v>
      </c>
      <c r="T1581" s="143">
        <f>S1581*H1581</f>
        <v>0</v>
      </c>
      <c r="AR1581" s="144" t="s">
        <v>98</v>
      </c>
      <c r="AT1581" s="144" t="s">
        <v>265</v>
      </c>
      <c r="AU1581" s="144" t="s">
        <v>88</v>
      </c>
      <c r="AY1581" s="19" t="s">
        <v>263</v>
      </c>
      <c r="BE1581" s="145">
        <f>IF(N1581="základní",J1581,0)</f>
        <v>0</v>
      </c>
      <c r="BF1581" s="145">
        <f>IF(N1581="snížená",J1581,0)</f>
        <v>0</v>
      </c>
      <c r="BG1581" s="145">
        <f>IF(N1581="zákl. přenesená",J1581,0)</f>
        <v>0</v>
      </c>
      <c r="BH1581" s="145">
        <f>IF(N1581="sníž. přenesená",J1581,0)</f>
        <v>0</v>
      </c>
      <c r="BI1581" s="145">
        <f>IF(N1581="nulová",J1581,0)</f>
        <v>0</v>
      </c>
      <c r="BJ1581" s="19" t="s">
        <v>88</v>
      </c>
      <c r="BK1581" s="145">
        <f>ROUND(I1581*H1581,2)</f>
        <v>0</v>
      </c>
      <c r="BL1581" s="19" t="s">
        <v>98</v>
      </c>
      <c r="BM1581" s="144" t="s">
        <v>1888</v>
      </c>
    </row>
    <row r="1582" spans="2:65" s="1" customFormat="1" ht="10.199999999999999">
      <c r="B1582" s="34"/>
      <c r="D1582" s="146" t="s">
        <v>271</v>
      </c>
      <c r="F1582" s="147" t="s">
        <v>1889</v>
      </c>
      <c r="I1582" s="148"/>
      <c r="L1582" s="34"/>
      <c r="M1582" s="149"/>
      <c r="T1582" s="55"/>
      <c r="AT1582" s="19" t="s">
        <v>271</v>
      </c>
      <c r="AU1582" s="19" t="s">
        <v>88</v>
      </c>
    </row>
    <row r="1583" spans="2:65" s="12" customFormat="1" ht="10.199999999999999">
      <c r="B1583" s="150"/>
      <c r="D1583" s="151" t="s">
        <v>288</v>
      </c>
      <c r="E1583" s="152" t="s">
        <v>19</v>
      </c>
      <c r="F1583" s="153" t="s">
        <v>1890</v>
      </c>
      <c r="H1583" s="152" t="s">
        <v>19</v>
      </c>
      <c r="I1583" s="154"/>
      <c r="L1583" s="150"/>
      <c r="M1583" s="155"/>
      <c r="T1583" s="156"/>
      <c r="AT1583" s="152" t="s">
        <v>288</v>
      </c>
      <c r="AU1583" s="152" t="s">
        <v>88</v>
      </c>
      <c r="AV1583" s="12" t="s">
        <v>83</v>
      </c>
      <c r="AW1583" s="12" t="s">
        <v>37</v>
      </c>
      <c r="AX1583" s="12" t="s">
        <v>76</v>
      </c>
      <c r="AY1583" s="152" t="s">
        <v>263</v>
      </c>
    </row>
    <row r="1584" spans="2:65" s="13" customFormat="1" ht="10.199999999999999">
      <c r="B1584" s="157"/>
      <c r="D1584" s="151" t="s">
        <v>288</v>
      </c>
      <c r="E1584" s="158" t="s">
        <v>19</v>
      </c>
      <c r="F1584" s="159" t="s">
        <v>1891</v>
      </c>
      <c r="H1584" s="160">
        <v>449.91300000000001</v>
      </c>
      <c r="I1584" s="161"/>
      <c r="L1584" s="157"/>
      <c r="M1584" s="162"/>
      <c r="T1584" s="163"/>
      <c r="AT1584" s="158" t="s">
        <v>288</v>
      </c>
      <c r="AU1584" s="158" t="s">
        <v>88</v>
      </c>
      <c r="AV1584" s="13" t="s">
        <v>88</v>
      </c>
      <c r="AW1584" s="13" t="s">
        <v>37</v>
      </c>
      <c r="AX1584" s="13" t="s">
        <v>76</v>
      </c>
      <c r="AY1584" s="158" t="s">
        <v>263</v>
      </c>
    </row>
    <row r="1585" spans="2:51" s="13" customFormat="1" ht="10.199999999999999">
      <c r="B1585" s="157"/>
      <c r="D1585" s="151" t="s">
        <v>288</v>
      </c>
      <c r="E1585" s="158" t="s">
        <v>19</v>
      </c>
      <c r="F1585" s="159" t="s">
        <v>1892</v>
      </c>
      <c r="H1585" s="160">
        <v>13.175000000000001</v>
      </c>
      <c r="I1585" s="161"/>
      <c r="L1585" s="157"/>
      <c r="M1585" s="162"/>
      <c r="T1585" s="163"/>
      <c r="AT1585" s="158" t="s">
        <v>288</v>
      </c>
      <c r="AU1585" s="158" t="s">
        <v>88</v>
      </c>
      <c r="AV1585" s="13" t="s">
        <v>88</v>
      </c>
      <c r="AW1585" s="13" t="s">
        <v>37</v>
      </c>
      <c r="AX1585" s="13" t="s">
        <v>76</v>
      </c>
      <c r="AY1585" s="158" t="s">
        <v>263</v>
      </c>
    </row>
    <row r="1586" spans="2:51" s="13" customFormat="1" ht="10.199999999999999">
      <c r="B1586" s="157"/>
      <c r="D1586" s="151" t="s">
        <v>288</v>
      </c>
      <c r="E1586" s="158" t="s">
        <v>19</v>
      </c>
      <c r="F1586" s="159" t="s">
        <v>1893</v>
      </c>
      <c r="H1586" s="160">
        <v>20.986999999999998</v>
      </c>
      <c r="I1586" s="161"/>
      <c r="L1586" s="157"/>
      <c r="M1586" s="162"/>
      <c r="T1586" s="163"/>
      <c r="AT1586" s="158" t="s">
        <v>288</v>
      </c>
      <c r="AU1586" s="158" t="s">
        <v>88</v>
      </c>
      <c r="AV1586" s="13" t="s">
        <v>88</v>
      </c>
      <c r="AW1586" s="13" t="s">
        <v>37</v>
      </c>
      <c r="AX1586" s="13" t="s">
        <v>76</v>
      </c>
      <c r="AY1586" s="158" t="s">
        <v>263</v>
      </c>
    </row>
    <row r="1587" spans="2:51" s="13" customFormat="1" ht="10.199999999999999">
      <c r="B1587" s="157"/>
      <c r="D1587" s="151" t="s">
        <v>288</v>
      </c>
      <c r="E1587" s="158" t="s">
        <v>19</v>
      </c>
      <c r="F1587" s="159" t="s">
        <v>1894</v>
      </c>
      <c r="H1587" s="160">
        <v>11.712</v>
      </c>
      <c r="I1587" s="161"/>
      <c r="L1587" s="157"/>
      <c r="M1587" s="162"/>
      <c r="T1587" s="163"/>
      <c r="AT1587" s="158" t="s">
        <v>288</v>
      </c>
      <c r="AU1587" s="158" t="s">
        <v>88</v>
      </c>
      <c r="AV1587" s="13" t="s">
        <v>88</v>
      </c>
      <c r="AW1587" s="13" t="s">
        <v>37</v>
      </c>
      <c r="AX1587" s="13" t="s">
        <v>76</v>
      </c>
      <c r="AY1587" s="158" t="s">
        <v>263</v>
      </c>
    </row>
    <row r="1588" spans="2:51" s="13" customFormat="1" ht="10.199999999999999">
      <c r="B1588" s="157"/>
      <c r="D1588" s="151" t="s">
        <v>288</v>
      </c>
      <c r="E1588" s="158" t="s">
        <v>19</v>
      </c>
      <c r="F1588" s="159" t="s">
        <v>1895</v>
      </c>
      <c r="H1588" s="160">
        <v>22.79</v>
      </c>
      <c r="I1588" s="161"/>
      <c r="L1588" s="157"/>
      <c r="M1588" s="162"/>
      <c r="T1588" s="163"/>
      <c r="AT1588" s="158" t="s">
        <v>288</v>
      </c>
      <c r="AU1588" s="158" t="s">
        <v>88</v>
      </c>
      <c r="AV1588" s="13" t="s">
        <v>88</v>
      </c>
      <c r="AW1588" s="13" t="s">
        <v>37</v>
      </c>
      <c r="AX1588" s="13" t="s">
        <v>76</v>
      </c>
      <c r="AY1588" s="158" t="s">
        <v>263</v>
      </c>
    </row>
    <row r="1589" spans="2:51" s="13" customFormat="1" ht="10.199999999999999">
      <c r="B1589" s="157"/>
      <c r="D1589" s="151" t="s">
        <v>288</v>
      </c>
      <c r="E1589" s="158" t="s">
        <v>19</v>
      </c>
      <c r="F1589" s="159" t="s">
        <v>1896</v>
      </c>
      <c r="H1589" s="160">
        <v>23.408000000000001</v>
      </c>
      <c r="I1589" s="161"/>
      <c r="L1589" s="157"/>
      <c r="M1589" s="162"/>
      <c r="T1589" s="163"/>
      <c r="AT1589" s="158" t="s">
        <v>288</v>
      </c>
      <c r="AU1589" s="158" t="s">
        <v>88</v>
      </c>
      <c r="AV1589" s="13" t="s">
        <v>88</v>
      </c>
      <c r="AW1589" s="13" t="s">
        <v>37</v>
      </c>
      <c r="AX1589" s="13" t="s">
        <v>76</v>
      </c>
      <c r="AY1589" s="158" t="s">
        <v>263</v>
      </c>
    </row>
    <row r="1590" spans="2:51" s="13" customFormat="1" ht="10.199999999999999">
      <c r="B1590" s="157"/>
      <c r="D1590" s="151" t="s">
        <v>288</v>
      </c>
      <c r="E1590" s="158" t="s">
        <v>19</v>
      </c>
      <c r="F1590" s="159" t="s">
        <v>1897</v>
      </c>
      <c r="H1590" s="160">
        <v>12.769</v>
      </c>
      <c r="I1590" s="161"/>
      <c r="L1590" s="157"/>
      <c r="M1590" s="162"/>
      <c r="T1590" s="163"/>
      <c r="AT1590" s="158" t="s">
        <v>288</v>
      </c>
      <c r="AU1590" s="158" t="s">
        <v>88</v>
      </c>
      <c r="AV1590" s="13" t="s">
        <v>88</v>
      </c>
      <c r="AW1590" s="13" t="s">
        <v>37</v>
      </c>
      <c r="AX1590" s="13" t="s">
        <v>76</v>
      </c>
      <c r="AY1590" s="158" t="s">
        <v>263</v>
      </c>
    </row>
    <row r="1591" spans="2:51" s="13" customFormat="1" ht="10.199999999999999">
      <c r="B1591" s="157"/>
      <c r="D1591" s="151" t="s">
        <v>288</v>
      </c>
      <c r="E1591" s="158" t="s">
        <v>19</v>
      </c>
      <c r="F1591" s="159" t="s">
        <v>1898</v>
      </c>
      <c r="H1591" s="160">
        <v>15.209</v>
      </c>
      <c r="I1591" s="161"/>
      <c r="L1591" s="157"/>
      <c r="M1591" s="162"/>
      <c r="T1591" s="163"/>
      <c r="AT1591" s="158" t="s">
        <v>288</v>
      </c>
      <c r="AU1591" s="158" t="s">
        <v>88</v>
      </c>
      <c r="AV1591" s="13" t="s">
        <v>88</v>
      </c>
      <c r="AW1591" s="13" t="s">
        <v>37</v>
      </c>
      <c r="AX1591" s="13" t="s">
        <v>76</v>
      </c>
      <c r="AY1591" s="158" t="s">
        <v>263</v>
      </c>
    </row>
    <row r="1592" spans="2:51" s="13" customFormat="1" ht="10.199999999999999">
      <c r="B1592" s="157"/>
      <c r="D1592" s="151" t="s">
        <v>288</v>
      </c>
      <c r="E1592" s="158" t="s">
        <v>19</v>
      </c>
      <c r="F1592" s="159" t="s">
        <v>1899</v>
      </c>
      <c r="H1592" s="160">
        <v>-17.43</v>
      </c>
      <c r="I1592" s="161"/>
      <c r="L1592" s="157"/>
      <c r="M1592" s="162"/>
      <c r="T1592" s="163"/>
      <c r="AT1592" s="158" t="s">
        <v>288</v>
      </c>
      <c r="AU1592" s="158" t="s">
        <v>88</v>
      </c>
      <c r="AV1592" s="13" t="s">
        <v>88</v>
      </c>
      <c r="AW1592" s="13" t="s">
        <v>37</v>
      </c>
      <c r="AX1592" s="13" t="s">
        <v>76</v>
      </c>
      <c r="AY1592" s="158" t="s">
        <v>263</v>
      </c>
    </row>
    <row r="1593" spans="2:51" s="12" customFormat="1" ht="10.199999999999999">
      <c r="B1593" s="150"/>
      <c r="D1593" s="151" t="s">
        <v>288</v>
      </c>
      <c r="E1593" s="152" t="s">
        <v>19</v>
      </c>
      <c r="F1593" s="153" t="s">
        <v>1900</v>
      </c>
      <c r="H1593" s="152" t="s">
        <v>19</v>
      </c>
      <c r="I1593" s="154"/>
      <c r="L1593" s="150"/>
      <c r="M1593" s="155"/>
      <c r="T1593" s="156"/>
      <c r="AT1593" s="152" t="s">
        <v>288</v>
      </c>
      <c r="AU1593" s="152" t="s">
        <v>88</v>
      </c>
      <c r="AV1593" s="12" t="s">
        <v>83</v>
      </c>
      <c r="AW1593" s="12" t="s">
        <v>37</v>
      </c>
      <c r="AX1593" s="12" t="s">
        <v>76</v>
      </c>
      <c r="AY1593" s="152" t="s">
        <v>263</v>
      </c>
    </row>
    <row r="1594" spans="2:51" s="13" customFormat="1" ht="10.199999999999999">
      <c r="B1594" s="157"/>
      <c r="D1594" s="151" t="s">
        <v>288</v>
      </c>
      <c r="E1594" s="158" t="s">
        <v>19</v>
      </c>
      <c r="F1594" s="159" t="s">
        <v>1891</v>
      </c>
      <c r="H1594" s="160">
        <v>449.91300000000001</v>
      </c>
      <c r="I1594" s="161"/>
      <c r="L1594" s="157"/>
      <c r="M1594" s="162"/>
      <c r="T1594" s="163"/>
      <c r="AT1594" s="158" t="s">
        <v>288</v>
      </c>
      <c r="AU1594" s="158" t="s">
        <v>88</v>
      </c>
      <c r="AV1594" s="13" t="s">
        <v>88</v>
      </c>
      <c r="AW1594" s="13" t="s">
        <v>37</v>
      </c>
      <c r="AX1594" s="13" t="s">
        <v>76</v>
      </c>
      <c r="AY1594" s="158" t="s">
        <v>263</v>
      </c>
    </row>
    <row r="1595" spans="2:51" s="13" customFormat="1" ht="10.199999999999999">
      <c r="B1595" s="157"/>
      <c r="D1595" s="151" t="s">
        <v>288</v>
      </c>
      <c r="E1595" s="158" t="s">
        <v>19</v>
      </c>
      <c r="F1595" s="159" t="s">
        <v>1892</v>
      </c>
      <c r="H1595" s="160">
        <v>13.175000000000001</v>
      </c>
      <c r="I1595" s="161"/>
      <c r="L1595" s="157"/>
      <c r="M1595" s="162"/>
      <c r="T1595" s="163"/>
      <c r="AT1595" s="158" t="s">
        <v>288</v>
      </c>
      <c r="AU1595" s="158" t="s">
        <v>88</v>
      </c>
      <c r="AV1595" s="13" t="s">
        <v>88</v>
      </c>
      <c r="AW1595" s="13" t="s">
        <v>37</v>
      </c>
      <c r="AX1595" s="13" t="s">
        <v>76</v>
      </c>
      <c r="AY1595" s="158" t="s">
        <v>263</v>
      </c>
    </row>
    <row r="1596" spans="2:51" s="13" customFormat="1" ht="10.199999999999999">
      <c r="B1596" s="157"/>
      <c r="D1596" s="151" t="s">
        <v>288</v>
      </c>
      <c r="E1596" s="158" t="s">
        <v>19</v>
      </c>
      <c r="F1596" s="159" t="s">
        <v>1893</v>
      </c>
      <c r="H1596" s="160">
        <v>20.986999999999998</v>
      </c>
      <c r="I1596" s="161"/>
      <c r="L1596" s="157"/>
      <c r="M1596" s="162"/>
      <c r="T1596" s="163"/>
      <c r="AT1596" s="158" t="s">
        <v>288</v>
      </c>
      <c r="AU1596" s="158" t="s">
        <v>88</v>
      </c>
      <c r="AV1596" s="13" t="s">
        <v>88</v>
      </c>
      <c r="AW1596" s="13" t="s">
        <v>37</v>
      </c>
      <c r="AX1596" s="13" t="s">
        <v>76</v>
      </c>
      <c r="AY1596" s="158" t="s">
        <v>263</v>
      </c>
    </row>
    <row r="1597" spans="2:51" s="13" customFormat="1" ht="10.199999999999999">
      <c r="B1597" s="157"/>
      <c r="D1597" s="151" t="s">
        <v>288</v>
      </c>
      <c r="E1597" s="158" t="s">
        <v>19</v>
      </c>
      <c r="F1597" s="159" t="s">
        <v>1894</v>
      </c>
      <c r="H1597" s="160">
        <v>11.712</v>
      </c>
      <c r="I1597" s="161"/>
      <c r="L1597" s="157"/>
      <c r="M1597" s="162"/>
      <c r="T1597" s="163"/>
      <c r="AT1597" s="158" t="s">
        <v>288</v>
      </c>
      <c r="AU1597" s="158" t="s">
        <v>88</v>
      </c>
      <c r="AV1597" s="13" t="s">
        <v>88</v>
      </c>
      <c r="AW1597" s="13" t="s">
        <v>37</v>
      </c>
      <c r="AX1597" s="13" t="s">
        <v>76</v>
      </c>
      <c r="AY1597" s="158" t="s">
        <v>263</v>
      </c>
    </row>
    <row r="1598" spans="2:51" s="13" customFormat="1" ht="10.199999999999999">
      <c r="B1598" s="157"/>
      <c r="D1598" s="151" t="s">
        <v>288</v>
      </c>
      <c r="E1598" s="158" t="s">
        <v>19</v>
      </c>
      <c r="F1598" s="159" t="s">
        <v>1895</v>
      </c>
      <c r="H1598" s="160">
        <v>22.79</v>
      </c>
      <c r="I1598" s="161"/>
      <c r="L1598" s="157"/>
      <c r="M1598" s="162"/>
      <c r="T1598" s="163"/>
      <c r="AT1598" s="158" t="s">
        <v>288</v>
      </c>
      <c r="AU1598" s="158" t="s">
        <v>88</v>
      </c>
      <c r="AV1598" s="13" t="s">
        <v>88</v>
      </c>
      <c r="AW1598" s="13" t="s">
        <v>37</v>
      </c>
      <c r="AX1598" s="13" t="s">
        <v>76</v>
      </c>
      <c r="AY1598" s="158" t="s">
        <v>263</v>
      </c>
    </row>
    <row r="1599" spans="2:51" s="13" customFormat="1" ht="10.199999999999999">
      <c r="B1599" s="157"/>
      <c r="D1599" s="151" t="s">
        <v>288</v>
      </c>
      <c r="E1599" s="158" t="s">
        <v>19</v>
      </c>
      <c r="F1599" s="159" t="s">
        <v>1896</v>
      </c>
      <c r="H1599" s="160">
        <v>23.408000000000001</v>
      </c>
      <c r="I1599" s="161"/>
      <c r="L1599" s="157"/>
      <c r="M1599" s="162"/>
      <c r="T1599" s="163"/>
      <c r="AT1599" s="158" t="s">
        <v>288</v>
      </c>
      <c r="AU1599" s="158" t="s">
        <v>88</v>
      </c>
      <c r="AV1599" s="13" t="s">
        <v>88</v>
      </c>
      <c r="AW1599" s="13" t="s">
        <v>37</v>
      </c>
      <c r="AX1599" s="13" t="s">
        <v>76</v>
      </c>
      <c r="AY1599" s="158" t="s">
        <v>263</v>
      </c>
    </row>
    <row r="1600" spans="2:51" s="13" customFormat="1" ht="10.199999999999999">
      <c r="B1600" s="157"/>
      <c r="D1600" s="151" t="s">
        <v>288</v>
      </c>
      <c r="E1600" s="158" t="s">
        <v>19</v>
      </c>
      <c r="F1600" s="159" t="s">
        <v>1897</v>
      </c>
      <c r="H1600" s="160">
        <v>12.769</v>
      </c>
      <c r="I1600" s="161"/>
      <c r="L1600" s="157"/>
      <c r="M1600" s="162"/>
      <c r="T1600" s="163"/>
      <c r="AT1600" s="158" t="s">
        <v>288</v>
      </c>
      <c r="AU1600" s="158" t="s">
        <v>88</v>
      </c>
      <c r="AV1600" s="13" t="s">
        <v>88</v>
      </c>
      <c r="AW1600" s="13" t="s">
        <v>37</v>
      </c>
      <c r="AX1600" s="13" t="s">
        <v>76</v>
      </c>
      <c r="AY1600" s="158" t="s">
        <v>263</v>
      </c>
    </row>
    <row r="1601" spans="2:65" s="13" customFormat="1" ht="10.199999999999999">
      <c r="B1601" s="157"/>
      <c r="D1601" s="151" t="s">
        <v>288</v>
      </c>
      <c r="E1601" s="158" t="s">
        <v>19</v>
      </c>
      <c r="F1601" s="159" t="s">
        <v>1898</v>
      </c>
      <c r="H1601" s="160">
        <v>15.209</v>
      </c>
      <c r="I1601" s="161"/>
      <c r="L1601" s="157"/>
      <c r="M1601" s="162"/>
      <c r="T1601" s="163"/>
      <c r="AT1601" s="158" t="s">
        <v>288</v>
      </c>
      <c r="AU1601" s="158" t="s">
        <v>88</v>
      </c>
      <c r="AV1601" s="13" t="s">
        <v>88</v>
      </c>
      <c r="AW1601" s="13" t="s">
        <v>37</v>
      </c>
      <c r="AX1601" s="13" t="s">
        <v>76</v>
      </c>
      <c r="AY1601" s="158" t="s">
        <v>263</v>
      </c>
    </row>
    <row r="1602" spans="2:65" s="13" customFormat="1" ht="10.199999999999999">
      <c r="B1602" s="157"/>
      <c r="D1602" s="151" t="s">
        <v>288</v>
      </c>
      <c r="E1602" s="158" t="s">
        <v>19</v>
      </c>
      <c r="F1602" s="159" t="s">
        <v>1901</v>
      </c>
      <c r="H1602" s="160">
        <v>-15.54</v>
      </c>
      <c r="I1602" s="161"/>
      <c r="L1602" s="157"/>
      <c r="M1602" s="162"/>
      <c r="T1602" s="163"/>
      <c r="AT1602" s="158" t="s">
        <v>288</v>
      </c>
      <c r="AU1602" s="158" t="s">
        <v>88</v>
      </c>
      <c r="AV1602" s="13" t="s">
        <v>88</v>
      </c>
      <c r="AW1602" s="13" t="s">
        <v>37</v>
      </c>
      <c r="AX1602" s="13" t="s">
        <v>76</v>
      </c>
      <c r="AY1602" s="158" t="s">
        <v>263</v>
      </c>
    </row>
    <row r="1603" spans="2:65" s="15" customFormat="1" ht="10.199999999999999">
      <c r="B1603" s="171"/>
      <c r="D1603" s="151" t="s">
        <v>288</v>
      </c>
      <c r="E1603" s="172" t="s">
        <v>19</v>
      </c>
      <c r="F1603" s="173" t="s">
        <v>355</v>
      </c>
      <c r="H1603" s="174">
        <v>1106.9559999999999</v>
      </c>
      <c r="I1603" s="175"/>
      <c r="L1603" s="171"/>
      <c r="M1603" s="176"/>
      <c r="T1603" s="177"/>
      <c r="AT1603" s="172" t="s">
        <v>288</v>
      </c>
      <c r="AU1603" s="172" t="s">
        <v>88</v>
      </c>
      <c r="AV1603" s="15" t="s">
        <v>98</v>
      </c>
      <c r="AW1603" s="15" t="s">
        <v>37</v>
      </c>
      <c r="AX1603" s="15" t="s">
        <v>83</v>
      </c>
      <c r="AY1603" s="172" t="s">
        <v>263</v>
      </c>
    </row>
    <row r="1604" spans="2:65" s="12" customFormat="1" ht="10.199999999999999">
      <c r="B1604" s="150"/>
      <c r="D1604" s="151" t="s">
        <v>288</v>
      </c>
      <c r="E1604" s="152" t="s">
        <v>19</v>
      </c>
      <c r="F1604" s="153" t="s">
        <v>1902</v>
      </c>
      <c r="H1604" s="152" t="s">
        <v>19</v>
      </c>
      <c r="I1604" s="154"/>
      <c r="L1604" s="150"/>
      <c r="M1604" s="155"/>
      <c r="T1604" s="156"/>
      <c r="AT1604" s="152" t="s">
        <v>288</v>
      </c>
      <c r="AU1604" s="152" t="s">
        <v>88</v>
      </c>
      <c r="AV1604" s="12" t="s">
        <v>83</v>
      </c>
      <c r="AW1604" s="12" t="s">
        <v>37</v>
      </c>
      <c r="AX1604" s="12" t="s">
        <v>76</v>
      </c>
      <c r="AY1604" s="152" t="s">
        <v>263</v>
      </c>
    </row>
    <row r="1605" spans="2:65" s="1" customFormat="1" ht="24.15" customHeight="1">
      <c r="B1605" s="34"/>
      <c r="C1605" s="133" t="s">
        <v>1903</v>
      </c>
      <c r="D1605" s="133" t="s">
        <v>265</v>
      </c>
      <c r="E1605" s="134" t="s">
        <v>1904</v>
      </c>
      <c r="F1605" s="135" t="s">
        <v>1905</v>
      </c>
      <c r="G1605" s="136" t="s">
        <v>378</v>
      </c>
      <c r="H1605" s="137">
        <v>2864.6689999999999</v>
      </c>
      <c r="I1605" s="138"/>
      <c r="J1605" s="139">
        <f>ROUND(I1605*H1605,2)</f>
        <v>0</v>
      </c>
      <c r="K1605" s="135" t="s">
        <v>269</v>
      </c>
      <c r="L1605" s="34"/>
      <c r="M1605" s="140" t="s">
        <v>19</v>
      </c>
      <c r="N1605" s="141" t="s">
        <v>48</v>
      </c>
      <c r="P1605" s="142">
        <f>O1605*H1605</f>
        <v>0</v>
      </c>
      <c r="Q1605" s="142">
        <v>5.2500000000000003E-3</v>
      </c>
      <c r="R1605" s="142">
        <f>Q1605*H1605</f>
        <v>15.03951225</v>
      </c>
      <c r="S1605" s="142">
        <v>0</v>
      </c>
      <c r="T1605" s="143">
        <f>S1605*H1605</f>
        <v>0</v>
      </c>
      <c r="AR1605" s="144" t="s">
        <v>98</v>
      </c>
      <c r="AT1605" s="144" t="s">
        <v>265</v>
      </c>
      <c r="AU1605" s="144" t="s">
        <v>88</v>
      </c>
      <c r="AY1605" s="19" t="s">
        <v>263</v>
      </c>
      <c r="BE1605" s="145">
        <f>IF(N1605="základní",J1605,0)</f>
        <v>0</v>
      </c>
      <c r="BF1605" s="145">
        <f>IF(N1605="snížená",J1605,0)</f>
        <v>0</v>
      </c>
      <c r="BG1605" s="145">
        <f>IF(N1605="zákl. přenesená",J1605,0)</f>
        <v>0</v>
      </c>
      <c r="BH1605" s="145">
        <f>IF(N1605="sníž. přenesená",J1605,0)</f>
        <v>0</v>
      </c>
      <c r="BI1605" s="145">
        <f>IF(N1605="nulová",J1605,0)</f>
        <v>0</v>
      </c>
      <c r="BJ1605" s="19" t="s">
        <v>88</v>
      </c>
      <c r="BK1605" s="145">
        <f>ROUND(I1605*H1605,2)</f>
        <v>0</v>
      </c>
      <c r="BL1605" s="19" t="s">
        <v>98</v>
      </c>
      <c r="BM1605" s="144" t="s">
        <v>1906</v>
      </c>
    </row>
    <row r="1606" spans="2:65" s="1" customFormat="1" ht="10.199999999999999">
      <c r="B1606" s="34"/>
      <c r="D1606" s="146" t="s">
        <v>271</v>
      </c>
      <c r="F1606" s="147" t="s">
        <v>1907</v>
      </c>
      <c r="I1606" s="148"/>
      <c r="L1606" s="34"/>
      <c r="M1606" s="149"/>
      <c r="T1606" s="55"/>
      <c r="AT1606" s="19" t="s">
        <v>271</v>
      </c>
      <c r="AU1606" s="19" t="s">
        <v>88</v>
      </c>
    </row>
    <row r="1607" spans="2:65" s="13" customFormat="1" ht="10.199999999999999">
      <c r="B1607" s="157"/>
      <c r="D1607" s="151" t="s">
        <v>288</v>
      </c>
      <c r="E1607" s="158" t="s">
        <v>19</v>
      </c>
      <c r="F1607" s="159" t="s">
        <v>1848</v>
      </c>
      <c r="H1607" s="160">
        <v>2864.6689999999999</v>
      </c>
      <c r="I1607" s="161"/>
      <c r="L1607" s="157"/>
      <c r="M1607" s="162"/>
      <c r="T1607" s="163"/>
      <c r="AT1607" s="158" t="s">
        <v>288</v>
      </c>
      <c r="AU1607" s="158" t="s">
        <v>88</v>
      </c>
      <c r="AV1607" s="13" t="s">
        <v>88</v>
      </c>
      <c r="AW1607" s="13" t="s">
        <v>37</v>
      </c>
      <c r="AX1607" s="13" t="s">
        <v>83</v>
      </c>
      <c r="AY1607" s="158" t="s">
        <v>263</v>
      </c>
    </row>
    <row r="1608" spans="2:65" s="1" customFormat="1" ht="24.15" customHeight="1">
      <c r="B1608" s="34"/>
      <c r="C1608" s="133" t="s">
        <v>1908</v>
      </c>
      <c r="D1608" s="133" t="s">
        <v>265</v>
      </c>
      <c r="E1608" s="134" t="s">
        <v>1909</v>
      </c>
      <c r="F1608" s="135" t="s">
        <v>1910</v>
      </c>
      <c r="G1608" s="136" t="s">
        <v>378</v>
      </c>
      <c r="H1608" s="137">
        <v>1106.9559999999999</v>
      </c>
      <c r="I1608" s="138"/>
      <c r="J1608" s="139">
        <f>ROUND(I1608*H1608,2)</f>
        <v>0</v>
      </c>
      <c r="K1608" s="135" t="s">
        <v>269</v>
      </c>
      <c r="L1608" s="34"/>
      <c r="M1608" s="140" t="s">
        <v>19</v>
      </c>
      <c r="N1608" s="141" t="s">
        <v>48</v>
      </c>
      <c r="P1608" s="142">
        <f>O1608*H1608</f>
        <v>0</v>
      </c>
      <c r="Q1608" s="142">
        <v>5.2500000000000003E-3</v>
      </c>
      <c r="R1608" s="142">
        <f>Q1608*H1608</f>
        <v>5.8115189999999997</v>
      </c>
      <c r="S1608" s="142">
        <v>0</v>
      </c>
      <c r="T1608" s="143">
        <f>S1608*H1608</f>
        <v>0</v>
      </c>
      <c r="AR1608" s="144" t="s">
        <v>98</v>
      </c>
      <c r="AT1608" s="144" t="s">
        <v>265</v>
      </c>
      <c r="AU1608" s="144" t="s">
        <v>88</v>
      </c>
      <c r="AY1608" s="19" t="s">
        <v>263</v>
      </c>
      <c r="BE1608" s="145">
        <f>IF(N1608="základní",J1608,0)</f>
        <v>0</v>
      </c>
      <c r="BF1608" s="145">
        <f>IF(N1608="snížená",J1608,0)</f>
        <v>0</v>
      </c>
      <c r="BG1608" s="145">
        <f>IF(N1608="zákl. přenesená",J1608,0)</f>
        <v>0</v>
      </c>
      <c r="BH1608" s="145">
        <f>IF(N1608="sníž. přenesená",J1608,0)</f>
        <v>0</v>
      </c>
      <c r="BI1608" s="145">
        <f>IF(N1608="nulová",J1608,0)</f>
        <v>0</v>
      </c>
      <c r="BJ1608" s="19" t="s">
        <v>88</v>
      </c>
      <c r="BK1608" s="145">
        <f>ROUND(I1608*H1608,2)</f>
        <v>0</v>
      </c>
      <c r="BL1608" s="19" t="s">
        <v>98</v>
      </c>
      <c r="BM1608" s="144" t="s">
        <v>1911</v>
      </c>
    </row>
    <row r="1609" spans="2:65" s="1" customFormat="1" ht="10.199999999999999">
      <c r="B1609" s="34"/>
      <c r="D1609" s="146" t="s">
        <v>271</v>
      </c>
      <c r="F1609" s="147" t="s">
        <v>1912</v>
      </c>
      <c r="I1609" s="148"/>
      <c r="L1609" s="34"/>
      <c r="M1609" s="149"/>
      <c r="T1609" s="55"/>
      <c r="AT1609" s="19" t="s">
        <v>271</v>
      </c>
      <c r="AU1609" s="19" t="s">
        <v>88</v>
      </c>
    </row>
    <row r="1610" spans="2:65" s="13" customFormat="1" ht="10.199999999999999">
      <c r="B1610" s="157"/>
      <c r="D1610" s="151" t="s">
        <v>288</v>
      </c>
      <c r="E1610" s="158" t="s">
        <v>19</v>
      </c>
      <c r="F1610" s="159" t="s">
        <v>1913</v>
      </c>
      <c r="H1610" s="160">
        <v>1106.9559999999999</v>
      </c>
      <c r="I1610" s="161"/>
      <c r="L1610" s="157"/>
      <c r="M1610" s="162"/>
      <c r="T1610" s="163"/>
      <c r="AT1610" s="158" t="s">
        <v>288</v>
      </c>
      <c r="AU1610" s="158" t="s">
        <v>88</v>
      </c>
      <c r="AV1610" s="13" t="s">
        <v>88</v>
      </c>
      <c r="AW1610" s="13" t="s">
        <v>37</v>
      </c>
      <c r="AX1610" s="13" t="s">
        <v>83</v>
      </c>
      <c r="AY1610" s="158" t="s">
        <v>263</v>
      </c>
    </row>
    <row r="1611" spans="2:65" s="1" customFormat="1" ht="21.75" customHeight="1">
      <c r="B1611" s="34"/>
      <c r="C1611" s="133" t="s">
        <v>1914</v>
      </c>
      <c r="D1611" s="133" t="s">
        <v>265</v>
      </c>
      <c r="E1611" s="134" t="s">
        <v>1915</v>
      </c>
      <c r="F1611" s="135" t="s">
        <v>1916</v>
      </c>
      <c r="G1611" s="136" t="s">
        <v>378</v>
      </c>
      <c r="H1611" s="137">
        <v>7145.8860000000004</v>
      </c>
      <c r="I1611" s="138"/>
      <c r="J1611" s="139">
        <f>ROUND(I1611*H1611,2)</f>
        <v>0</v>
      </c>
      <c r="K1611" s="135" t="s">
        <v>269</v>
      </c>
      <c r="L1611" s="34"/>
      <c r="M1611" s="140" t="s">
        <v>19</v>
      </c>
      <c r="N1611" s="141" t="s">
        <v>48</v>
      </c>
      <c r="P1611" s="142">
        <f>O1611*H1611</f>
        <v>0</v>
      </c>
      <c r="Q1611" s="142">
        <v>7.3499999999999998E-3</v>
      </c>
      <c r="R1611" s="142">
        <f>Q1611*H1611</f>
        <v>52.522262099999999</v>
      </c>
      <c r="S1611" s="142">
        <v>0</v>
      </c>
      <c r="T1611" s="143">
        <f>S1611*H1611</f>
        <v>0</v>
      </c>
      <c r="AR1611" s="144" t="s">
        <v>98</v>
      </c>
      <c r="AT1611" s="144" t="s">
        <v>265</v>
      </c>
      <c r="AU1611" s="144" t="s">
        <v>88</v>
      </c>
      <c r="AY1611" s="19" t="s">
        <v>263</v>
      </c>
      <c r="BE1611" s="145">
        <f>IF(N1611="základní",J1611,0)</f>
        <v>0</v>
      </c>
      <c r="BF1611" s="145">
        <f>IF(N1611="snížená",J1611,0)</f>
        <v>0</v>
      </c>
      <c r="BG1611" s="145">
        <f>IF(N1611="zákl. přenesená",J1611,0)</f>
        <v>0</v>
      </c>
      <c r="BH1611" s="145">
        <f>IF(N1611="sníž. přenesená",J1611,0)</f>
        <v>0</v>
      </c>
      <c r="BI1611" s="145">
        <f>IF(N1611="nulová",J1611,0)</f>
        <v>0</v>
      </c>
      <c r="BJ1611" s="19" t="s">
        <v>88</v>
      </c>
      <c r="BK1611" s="145">
        <f>ROUND(I1611*H1611,2)</f>
        <v>0</v>
      </c>
      <c r="BL1611" s="19" t="s">
        <v>98</v>
      </c>
      <c r="BM1611" s="144" t="s">
        <v>1917</v>
      </c>
    </row>
    <row r="1612" spans="2:65" s="1" customFormat="1" ht="10.199999999999999">
      <c r="B1612" s="34"/>
      <c r="D1612" s="146" t="s">
        <v>271</v>
      </c>
      <c r="F1612" s="147" t="s">
        <v>1918</v>
      </c>
      <c r="I1612" s="148"/>
      <c r="L1612" s="34"/>
      <c r="M1612" s="149"/>
      <c r="T1612" s="55"/>
      <c r="AT1612" s="19" t="s">
        <v>271</v>
      </c>
      <c r="AU1612" s="19" t="s">
        <v>88</v>
      </c>
    </row>
    <row r="1613" spans="2:65" s="13" customFormat="1" ht="10.199999999999999">
      <c r="B1613" s="157"/>
      <c r="D1613" s="151" t="s">
        <v>288</v>
      </c>
      <c r="E1613" s="158" t="s">
        <v>19</v>
      </c>
      <c r="F1613" s="159" t="s">
        <v>1919</v>
      </c>
      <c r="H1613" s="160">
        <v>7145.8860000000004</v>
      </c>
      <c r="I1613" s="161"/>
      <c r="L1613" s="157"/>
      <c r="M1613" s="162"/>
      <c r="T1613" s="163"/>
      <c r="AT1613" s="158" t="s">
        <v>288</v>
      </c>
      <c r="AU1613" s="158" t="s">
        <v>88</v>
      </c>
      <c r="AV1613" s="13" t="s">
        <v>88</v>
      </c>
      <c r="AW1613" s="13" t="s">
        <v>37</v>
      </c>
      <c r="AX1613" s="13" t="s">
        <v>83</v>
      </c>
      <c r="AY1613" s="158" t="s">
        <v>263</v>
      </c>
    </row>
    <row r="1614" spans="2:65" s="1" customFormat="1" ht="24.15" customHeight="1">
      <c r="B1614" s="34"/>
      <c r="C1614" s="133" t="s">
        <v>1920</v>
      </c>
      <c r="D1614" s="133" t="s">
        <v>265</v>
      </c>
      <c r="E1614" s="134" t="s">
        <v>1921</v>
      </c>
      <c r="F1614" s="135" t="s">
        <v>1922</v>
      </c>
      <c r="G1614" s="136" t="s">
        <v>378</v>
      </c>
      <c r="H1614" s="137">
        <v>2422.5239999999999</v>
      </c>
      <c r="I1614" s="138"/>
      <c r="J1614" s="139">
        <f>ROUND(I1614*H1614,2)</f>
        <v>0</v>
      </c>
      <c r="K1614" s="135" t="s">
        <v>269</v>
      </c>
      <c r="L1614" s="34"/>
      <c r="M1614" s="140" t="s">
        <v>19</v>
      </c>
      <c r="N1614" s="141" t="s">
        <v>48</v>
      </c>
      <c r="P1614" s="142">
        <f>O1614*H1614</f>
        <v>0</v>
      </c>
      <c r="Q1614" s="142">
        <v>4.3800000000000002E-3</v>
      </c>
      <c r="R1614" s="142">
        <f>Q1614*H1614</f>
        <v>10.610655120000001</v>
      </c>
      <c r="S1614" s="142">
        <v>0</v>
      </c>
      <c r="T1614" s="143">
        <f>S1614*H1614</f>
        <v>0</v>
      </c>
      <c r="AR1614" s="144" t="s">
        <v>375</v>
      </c>
      <c r="AT1614" s="144" t="s">
        <v>265</v>
      </c>
      <c r="AU1614" s="144" t="s">
        <v>88</v>
      </c>
      <c r="AY1614" s="19" t="s">
        <v>263</v>
      </c>
      <c r="BE1614" s="145">
        <f>IF(N1614="základní",J1614,0)</f>
        <v>0</v>
      </c>
      <c r="BF1614" s="145">
        <f>IF(N1614="snížená",J1614,0)</f>
        <v>0</v>
      </c>
      <c r="BG1614" s="145">
        <f>IF(N1614="zákl. přenesená",J1614,0)</f>
        <v>0</v>
      </c>
      <c r="BH1614" s="145">
        <f>IF(N1614="sníž. přenesená",J1614,0)</f>
        <v>0</v>
      </c>
      <c r="BI1614" s="145">
        <f>IF(N1614="nulová",J1614,0)</f>
        <v>0</v>
      </c>
      <c r="BJ1614" s="19" t="s">
        <v>88</v>
      </c>
      <c r="BK1614" s="145">
        <f>ROUND(I1614*H1614,2)</f>
        <v>0</v>
      </c>
      <c r="BL1614" s="19" t="s">
        <v>375</v>
      </c>
      <c r="BM1614" s="144" t="s">
        <v>1923</v>
      </c>
    </row>
    <row r="1615" spans="2:65" s="1" customFormat="1" ht="10.199999999999999">
      <c r="B1615" s="34"/>
      <c r="D1615" s="146" t="s">
        <v>271</v>
      </c>
      <c r="F1615" s="147" t="s">
        <v>1924</v>
      </c>
      <c r="I1615" s="148"/>
      <c r="L1615" s="34"/>
      <c r="M1615" s="149"/>
      <c r="T1615" s="55"/>
      <c r="AT1615" s="19" t="s">
        <v>271</v>
      </c>
      <c r="AU1615" s="19" t="s">
        <v>88</v>
      </c>
    </row>
    <row r="1616" spans="2:65" s="13" customFormat="1" ht="10.199999999999999">
      <c r="B1616" s="157"/>
      <c r="D1616" s="151" t="s">
        <v>288</v>
      </c>
      <c r="E1616" s="158" t="s">
        <v>19</v>
      </c>
      <c r="F1616" s="159" t="s">
        <v>1925</v>
      </c>
      <c r="H1616" s="160">
        <v>152.495</v>
      </c>
      <c r="I1616" s="161"/>
      <c r="L1616" s="157"/>
      <c r="M1616" s="162"/>
      <c r="T1616" s="163"/>
      <c r="AT1616" s="158" t="s">
        <v>288</v>
      </c>
      <c r="AU1616" s="158" t="s">
        <v>88</v>
      </c>
      <c r="AV1616" s="13" t="s">
        <v>88</v>
      </c>
      <c r="AW1616" s="13" t="s">
        <v>37</v>
      </c>
      <c r="AX1616" s="13" t="s">
        <v>76</v>
      </c>
      <c r="AY1616" s="158" t="s">
        <v>263</v>
      </c>
    </row>
    <row r="1617" spans="2:65" s="13" customFormat="1" ht="10.199999999999999">
      <c r="B1617" s="157"/>
      <c r="D1617" s="151" t="s">
        <v>288</v>
      </c>
      <c r="E1617" s="158" t="s">
        <v>19</v>
      </c>
      <c r="F1617" s="159" t="s">
        <v>1926</v>
      </c>
      <c r="H1617" s="160">
        <v>2143.7660000000001</v>
      </c>
      <c r="I1617" s="161"/>
      <c r="L1617" s="157"/>
      <c r="M1617" s="162"/>
      <c r="T1617" s="163"/>
      <c r="AT1617" s="158" t="s">
        <v>288</v>
      </c>
      <c r="AU1617" s="158" t="s">
        <v>88</v>
      </c>
      <c r="AV1617" s="13" t="s">
        <v>88</v>
      </c>
      <c r="AW1617" s="13" t="s">
        <v>37</v>
      </c>
      <c r="AX1617" s="13" t="s">
        <v>76</v>
      </c>
      <c r="AY1617" s="158" t="s">
        <v>263</v>
      </c>
    </row>
    <row r="1618" spans="2:65" s="13" customFormat="1" ht="10.199999999999999">
      <c r="B1618" s="157"/>
      <c r="D1618" s="151" t="s">
        <v>288</v>
      </c>
      <c r="E1618" s="158" t="s">
        <v>19</v>
      </c>
      <c r="F1618" s="159" t="s">
        <v>1927</v>
      </c>
      <c r="H1618" s="160">
        <v>126.26300000000001</v>
      </c>
      <c r="I1618" s="161"/>
      <c r="L1618" s="157"/>
      <c r="M1618" s="162"/>
      <c r="T1618" s="163"/>
      <c r="AT1618" s="158" t="s">
        <v>288</v>
      </c>
      <c r="AU1618" s="158" t="s">
        <v>88</v>
      </c>
      <c r="AV1618" s="13" t="s">
        <v>88</v>
      </c>
      <c r="AW1618" s="13" t="s">
        <v>37</v>
      </c>
      <c r="AX1618" s="13" t="s">
        <v>76</v>
      </c>
      <c r="AY1618" s="158" t="s">
        <v>263</v>
      </c>
    </row>
    <row r="1619" spans="2:65" s="15" customFormat="1" ht="10.199999999999999">
      <c r="B1619" s="171"/>
      <c r="D1619" s="151" t="s">
        <v>288</v>
      </c>
      <c r="E1619" s="172" t="s">
        <v>19</v>
      </c>
      <c r="F1619" s="173" t="s">
        <v>355</v>
      </c>
      <c r="H1619" s="174">
        <v>2422.5239999999999</v>
      </c>
      <c r="I1619" s="175"/>
      <c r="L1619" s="171"/>
      <c r="M1619" s="176"/>
      <c r="T1619" s="177"/>
      <c r="AT1619" s="172" t="s">
        <v>288</v>
      </c>
      <c r="AU1619" s="172" t="s">
        <v>88</v>
      </c>
      <c r="AV1619" s="15" t="s">
        <v>98</v>
      </c>
      <c r="AW1619" s="15" t="s">
        <v>37</v>
      </c>
      <c r="AX1619" s="15" t="s">
        <v>83</v>
      </c>
      <c r="AY1619" s="172" t="s">
        <v>263</v>
      </c>
    </row>
    <row r="1620" spans="2:65" s="1" customFormat="1" ht="24.15" customHeight="1">
      <c r="B1620" s="34"/>
      <c r="C1620" s="133" t="s">
        <v>1928</v>
      </c>
      <c r="D1620" s="133" t="s">
        <v>265</v>
      </c>
      <c r="E1620" s="134" t="s">
        <v>1929</v>
      </c>
      <c r="F1620" s="135" t="s">
        <v>1930</v>
      </c>
      <c r="G1620" s="136" t="s">
        <v>378</v>
      </c>
      <c r="H1620" s="137">
        <v>7145.8860000000004</v>
      </c>
      <c r="I1620" s="138"/>
      <c r="J1620" s="139">
        <f>ROUND(I1620*H1620,2)</f>
        <v>0</v>
      </c>
      <c r="K1620" s="135" t="s">
        <v>269</v>
      </c>
      <c r="L1620" s="34"/>
      <c r="M1620" s="140" t="s">
        <v>19</v>
      </c>
      <c r="N1620" s="141" t="s">
        <v>48</v>
      </c>
      <c r="P1620" s="142">
        <f>O1620*H1620</f>
        <v>0</v>
      </c>
      <c r="Q1620" s="142">
        <v>1.3129999999999999E-2</v>
      </c>
      <c r="R1620" s="142">
        <f>Q1620*H1620</f>
        <v>93.825483180000006</v>
      </c>
      <c r="S1620" s="142">
        <v>0</v>
      </c>
      <c r="T1620" s="143">
        <f>S1620*H1620</f>
        <v>0</v>
      </c>
      <c r="AR1620" s="144" t="s">
        <v>98</v>
      </c>
      <c r="AT1620" s="144" t="s">
        <v>265</v>
      </c>
      <c r="AU1620" s="144" t="s">
        <v>88</v>
      </c>
      <c r="AY1620" s="19" t="s">
        <v>263</v>
      </c>
      <c r="BE1620" s="145">
        <f>IF(N1620="základní",J1620,0)</f>
        <v>0</v>
      </c>
      <c r="BF1620" s="145">
        <f>IF(N1620="snížená",J1620,0)</f>
        <v>0</v>
      </c>
      <c r="BG1620" s="145">
        <f>IF(N1620="zákl. přenesená",J1620,0)</f>
        <v>0</v>
      </c>
      <c r="BH1620" s="145">
        <f>IF(N1620="sníž. přenesená",J1620,0)</f>
        <v>0</v>
      </c>
      <c r="BI1620" s="145">
        <f>IF(N1620="nulová",J1620,0)</f>
        <v>0</v>
      </c>
      <c r="BJ1620" s="19" t="s">
        <v>88</v>
      </c>
      <c r="BK1620" s="145">
        <f>ROUND(I1620*H1620,2)</f>
        <v>0</v>
      </c>
      <c r="BL1620" s="19" t="s">
        <v>98</v>
      </c>
      <c r="BM1620" s="144" t="s">
        <v>1931</v>
      </c>
    </row>
    <row r="1621" spans="2:65" s="1" customFormat="1" ht="10.199999999999999">
      <c r="B1621" s="34"/>
      <c r="D1621" s="146" t="s">
        <v>271</v>
      </c>
      <c r="F1621" s="147" t="s">
        <v>1932</v>
      </c>
      <c r="I1621" s="148"/>
      <c r="L1621" s="34"/>
      <c r="M1621" s="149"/>
      <c r="T1621" s="55"/>
      <c r="AT1621" s="19" t="s">
        <v>271</v>
      </c>
      <c r="AU1621" s="19" t="s">
        <v>88</v>
      </c>
    </row>
    <row r="1622" spans="2:65" s="12" customFormat="1" ht="10.199999999999999">
      <c r="B1622" s="150"/>
      <c r="D1622" s="151" t="s">
        <v>288</v>
      </c>
      <c r="E1622" s="152" t="s">
        <v>19</v>
      </c>
      <c r="F1622" s="153" t="s">
        <v>824</v>
      </c>
      <c r="H1622" s="152" t="s">
        <v>19</v>
      </c>
      <c r="I1622" s="154"/>
      <c r="L1622" s="150"/>
      <c r="M1622" s="155"/>
      <c r="T1622" s="156"/>
      <c r="AT1622" s="152" t="s">
        <v>288</v>
      </c>
      <c r="AU1622" s="152" t="s">
        <v>88</v>
      </c>
      <c r="AV1622" s="12" t="s">
        <v>83</v>
      </c>
      <c r="AW1622" s="12" t="s">
        <v>37</v>
      </c>
      <c r="AX1622" s="12" t="s">
        <v>76</v>
      </c>
      <c r="AY1622" s="152" t="s">
        <v>263</v>
      </c>
    </row>
    <row r="1623" spans="2:65" s="13" customFormat="1" ht="10.199999999999999">
      <c r="B1623" s="157"/>
      <c r="D1623" s="151" t="s">
        <v>288</v>
      </c>
      <c r="E1623" s="158" t="s">
        <v>19</v>
      </c>
      <c r="F1623" s="159" t="s">
        <v>1933</v>
      </c>
      <c r="H1623" s="160">
        <v>55.957999999999998</v>
      </c>
      <c r="I1623" s="161"/>
      <c r="L1623" s="157"/>
      <c r="M1623" s="162"/>
      <c r="T1623" s="163"/>
      <c r="AT1623" s="158" t="s">
        <v>288</v>
      </c>
      <c r="AU1623" s="158" t="s">
        <v>88</v>
      </c>
      <c r="AV1623" s="13" t="s">
        <v>88</v>
      </c>
      <c r="AW1623" s="13" t="s">
        <v>37</v>
      </c>
      <c r="AX1623" s="13" t="s">
        <v>76</v>
      </c>
      <c r="AY1623" s="158" t="s">
        <v>263</v>
      </c>
    </row>
    <row r="1624" spans="2:65" s="13" customFormat="1" ht="10.199999999999999">
      <c r="B1624" s="157"/>
      <c r="D1624" s="151" t="s">
        <v>288</v>
      </c>
      <c r="E1624" s="158" t="s">
        <v>19</v>
      </c>
      <c r="F1624" s="159" t="s">
        <v>1934</v>
      </c>
      <c r="H1624" s="160">
        <v>22.184999999999999</v>
      </c>
      <c r="I1624" s="161"/>
      <c r="L1624" s="157"/>
      <c r="M1624" s="162"/>
      <c r="T1624" s="163"/>
      <c r="AT1624" s="158" t="s">
        <v>288</v>
      </c>
      <c r="AU1624" s="158" t="s">
        <v>88</v>
      </c>
      <c r="AV1624" s="13" t="s">
        <v>88</v>
      </c>
      <c r="AW1624" s="13" t="s">
        <v>37</v>
      </c>
      <c r="AX1624" s="13" t="s">
        <v>76</v>
      </c>
      <c r="AY1624" s="158" t="s">
        <v>263</v>
      </c>
    </row>
    <row r="1625" spans="2:65" s="13" customFormat="1" ht="10.199999999999999">
      <c r="B1625" s="157"/>
      <c r="D1625" s="151" t="s">
        <v>288</v>
      </c>
      <c r="E1625" s="158" t="s">
        <v>19</v>
      </c>
      <c r="F1625" s="159" t="s">
        <v>1935</v>
      </c>
      <c r="H1625" s="160">
        <v>42.225999999999999</v>
      </c>
      <c r="I1625" s="161"/>
      <c r="L1625" s="157"/>
      <c r="M1625" s="162"/>
      <c r="T1625" s="163"/>
      <c r="AT1625" s="158" t="s">
        <v>288</v>
      </c>
      <c r="AU1625" s="158" t="s">
        <v>88</v>
      </c>
      <c r="AV1625" s="13" t="s">
        <v>88</v>
      </c>
      <c r="AW1625" s="13" t="s">
        <v>37</v>
      </c>
      <c r="AX1625" s="13" t="s">
        <v>76</v>
      </c>
      <c r="AY1625" s="158" t="s">
        <v>263</v>
      </c>
    </row>
    <row r="1626" spans="2:65" s="13" customFormat="1" ht="10.199999999999999">
      <c r="B1626" s="157"/>
      <c r="D1626" s="151" t="s">
        <v>288</v>
      </c>
      <c r="E1626" s="158" t="s">
        <v>19</v>
      </c>
      <c r="F1626" s="159" t="s">
        <v>1936</v>
      </c>
      <c r="H1626" s="160">
        <v>41.613</v>
      </c>
      <c r="I1626" s="161"/>
      <c r="L1626" s="157"/>
      <c r="M1626" s="162"/>
      <c r="T1626" s="163"/>
      <c r="AT1626" s="158" t="s">
        <v>288</v>
      </c>
      <c r="AU1626" s="158" t="s">
        <v>88</v>
      </c>
      <c r="AV1626" s="13" t="s">
        <v>88</v>
      </c>
      <c r="AW1626" s="13" t="s">
        <v>37</v>
      </c>
      <c r="AX1626" s="13" t="s">
        <v>76</v>
      </c>
      <c r="AY1626" s="158" t="s">
        <v>263</v>
      </c>
    </row>
    <row r="1627" spans="2:65" s="13" customFormat="1" ht="10.199999999999999">
      <c r="B1627" s="157"/>
      <c r="D1627" s="151" t="s">
        <v>288</v>
      </c>
      <c r="E1627" s="158" t="s">
        <v>19</v>
      </c>
      <c r="F1627" s="159" t="s">
        <v>1937</v>
      </c>
      <c r="H1627" s="160">
        <v>43.37</v>
      </c>
      <c r="I1627" s="161"/>
      <c r="L1627" s="157"/>
      <c r="M1627" s="162"/>
      <c r="T1627" s="163"/>
      <c r="AT1627" s="158" t="s">
        <v>288</v>
      </c>
      <c r="AU1627" s="158" t="s">
        <v>88</v>
      </c>
      <c r="AV1627" s="13" t="s">
        <v>88</v>
      </c>
      <c r="AW1627" s="13" t="s">
        <v>37</v>
      </c>
      <c r="AX1627" s="13" t="s">
        <v>76</v>
      </c>
      <c r="AY1627" s="158" t="s">
        <v>263</v>
      </c>
    </row>
    <row r="1628" spans="2:65" s="12" customFormat="1" ht="10.199999999999999">
      <c r="B1628" s="150"/>
      <c r="D1628" s="151" t="s">
        <v>288</v>
      </c>
      <c r="E1628" s="152" t="s">
        <v>19</v>
      </c>
      <c r="F1628" s="153" t="s">
        <v>1938</v>
      </c>
      <c r="H1628" s="152" t="s">
        <v>19</v>
      </c>
      <c r="I1628" s="154"/>
      <c r="L1628" s="150"/>
      <c r="M1628" s="155"/>
      <c r="T1628" s="156"/>
      <c r="AT1628" s="152" t="s">
        <v>288</v>
      </c>
      <c r="AU1628" s="152" t="s">
        <v>88</v>
      </c>
      <c r="AV1628" s="12" t="s">
        <v>83</v>
      </c>
      <c r="AW1628" s="12" t="s">
        <v>37</v>
      </c>
      <c r="AX1628" s="12" t="s">
        <v>76</v>
      </c>
      <c r="AY1628" s="152" t="s">
        <v>263</v>
      </c>
    </row>
    <row r="1629" spans="2:65" s="13" customFormat="1" ht="10.199999999999999">
      <c r="B1629" s="157"/>
      <c r="D1629" s="151" t="s">
        <v>288</v>
      </c>
      <c r="E1629" s="158" t="s">
        <v>19</v>
      </c>
      <c r="F1629" s="159" t="s">
        <v>1939</v>
      </c>
      <c r="H1629" s="160">
        <v>216.4</v>
      </c>
      <c r="I1629" s="161"/>
      <c r="L1629" s="157"/>
      <c r="M1629" s="162"/>
      <c r="T1629" s="163"/>
      <c r="AT1629" s="158" t="s">
        <v>288</v>
      </c>
      <c r="AU1629" s="158" t="s">
        <v>88</v>
      </c>
      <c r="AV1629" s="13" t="s">
        <v>88</v>
      </c>
      <c r="AW1629" s="13" t="s">
        <v>37</v>
      </c>
      <c r="AX1629" s="13" t="s">
        <v>76</v>
      </c>
      <c r="AY1629" s="158" t="s">
        <v>263</v>
      </c>
    </row>
    <row r="1630" spans="2:65" s="13" customFormat="1" ht="10.199999999999999">
      <c r="B1630" s="157"/>
      <c r="D1630" s="151" t="s">
        <v>288</v>
      </c>
      <c r="E1630" s="158" t="s">
        <v>19</v>
      </c>
      <c r="F1630" s="159" t="s">
        <v>1940</v>
      </c>
      <c r="H1630" s="160">
        <v>-36.573</v>
      </c>
      <c r="I1630" s="161"/>
      <c r="L1630" s="157"/>
      <c r="M1630" s="162"/>
      <c r="T1630" s="163"/>
      <c r="AT1630" s="158" t="s">
        <v>288</v>
      </c>
      <c r="AU1630" s="158" t="s">
        <v>88</v>
      </c>
      <c r="AV1630" s="13" t="s">
        <v>88</v>
      </c>
      <c r="AW1630" s="13" t="s">
        <v>37</v>
      </c>
      <c r="AX1630" s="13" t="s">
        <v>76</v>
      </c>
      <c r="AY1630" s="158" t="s">
        <v>263</v>
      </c>
    </row>
    <row r="1631" spans="2:65" s="13" customFormat="1" ht="10.199999999999999">
      <c r="B1631" s="157"/>
      <c r="D1631" s="151" t="s">
        <v>288</v>
      </c>
      <c r="E1631" s="158" t="s">
        <v>19</v>
      </c>
      <c r="F1631" s="159" t="s">
        <v>1941</v>
      </c>
      <c r="H1631" s="160">
        <v>60</v>
      </c>
      <c r="I1631" s="161"/>
      <c r="L1631" s="157"/>
      <c r="M1631" s="162"/>
      <c r="T1631" s="163"/>
      <c r="AT1631" s="158" t="s">
        <v>288</v>
      </c>
      <c r="AU1631" s="158" t="s">
        <v>88</v>
      </c>
      <c r="AV1631" s="13" t="s">
        <v>88</v>
      </c>
      <c r="AW1631" s="13" t="s">
        <v>37</v>
      </c>
      <c r="AX1631" s="13" t="s">
        <v>76</v>
      </c>
      <c r="AY1631" s="158" t="s">
        <v>263</v>
      </c>
    </row>
    <row r="1632" spans="2:65" s="13" customFormat="1" ht="10.199999999999999">
      <c r="B1632" s="157"/>
      <c r="D1632" s="151" t="s">
        <v>288</v>
      </c>
      <c r="E1632" s="158" t="s">
        <v>19</v>
      </c>
      <c r="F1632" s="159" t="s">
        <v>1942</v>
      </c>
      <c r="H1632" s="160">
        <v>72.8</v>
      </c>
      <c r="I1632" s="161"/>
      <c r="L1632" s="157"/>
      <c r="M1632" s="162"/>
      <c r="T1632" s="163"/>
      <c r="AT1632" s="158" t="s">
        <v>288</v>
      </c>
      <c r="AU1632" s="158" t="s">
        <v>88</v>
      </c>
      <c r="AV1632" s="13" t="s">
        <v>88</v>
      </c>
      <c r="AW1632" s="13" t="s">
        <v>37</v>
      </c>
      <c r="AX1632" s="13" t="s">
        <v>76</v>
      </c>
      <c r="AY1632" s="158" t="s">
        <v>263</v>
      </c>
    </row>
    <row r="1633" spans="2:51" s="13" customFormat="1" ht="10.199999999999999">
      <c r="B1633" s="157"/>
      <c r="D1633" s="151" t="s">
        <v>288</v>
      </c>
      <c r="E1633" s="158" t="s">
        <v>19</v>
      </c>
      <c r="F1633" s="159" t="s">
        <v>1943</v>
      </c>
      <c r="H1633" s="160">
        <v>63.938000000000002</v>
      </c>
      <c r="I1633" s="161"/>
      <c r="L1633" s="157"/>
      <c r="M1633" s="162"/>
      <c r="T1633" s="163"/>
      <c r="AT1633" s="158" t="s">
        <v>288</v>
      </c>
      <c r="AU1633" s="158" t="s">
        <v>88</v>
      </c>
      <c r="AV1633" s="13" t="s">
        <v>88</v>
      </c>
      <c r="AW1633" s="13" t="s">
        <v>37</v>
      </c>
      <c r="AX1633" s="13" t="s">
        <v>76</v>
      </c>
      <c r="AY1633" s="158" t="s">
        <v>263</v>
      </c>
    </row>
    <row r="1634" spans="2:51" s="13" customFormat="1" ht="10.199999999999999">
      <c r="B1634" s="157"/>
      <c r="D1634" s="151" t="s">
        <v>288</v>
      </c>
      <c r="E1634" s="158" t="s">
        <v>19</v>
      </c>
      <c r="F1634" s="159" t="s">
        <v>1944</v>
      </c>
      <c r="H1634" s="160">
        <v>39.923000000000002</v>
      </c>
      <c r="I1634" s="161"/>
      <c r="L1634" s="157"/>
      <c r="M1634" s="162"/>
      <c r="T1634" s="163"/>
      <c r="AT1634" s="158" t="s">
        <v>288</v>
      </c>
      <c r="AU1634" s="158" t="s">
        <v>88</v>
      </c>
      <c r="AV1634" s="13" t="s">
        <v>88</v>
      </c>
      <c r="AW1634" s="13" t="s">
        <v>37</v>
      </c>
      <c r="AX1634" s="13" t="s">
        <v>76</v>
      </c>
      <c r="AY1634" s="158" t="s">
        <v>263</v>
      </c>
    </row>
    <row r="1635" spans="2:51" s="13" customFormat="1" ht="10.199999999999999">
      <c r="B1635" s="157"/>
      <c r="D1635" s="151" t="s">
        <v>288</v>
      </c>
      <c r="E1635" s="158" t="s">
        <v>19</v>
      </c>
      <c r="F1635" s="159" t="s">
        <v>1945</v>
      </c>
      <c r="H1635" s="160">
        <v>35.28</v>
      </c>
      <c r="I1635" s="161"/>
      <c r="L1635" s="157"/>
      <c r="M1635" s="162"/>
      <c r="T1635" s="163"/>
      <c r="AT1635" s="158" t="s">
        <v>288</v>
      </c>
      <c r="AU1635" s="158" t="s">
        <v>88</v>
      </c>
      <c r="AV1635" s="13" t="s">
        <v>88</v>
      </c>
      <c r="AW1635" s="13" t="s">
        <v>37</v>
      </c>
      <c r="AX1635" s="13" t="s">
        <v>76</v>
      </c>
      <c r="AY1635" s="158" t="s">
        <v>263</v>
      </c>
    </row>
    <row r="1636" spans="2:51" s="13" customFormat="1" ht="10.199999999999999">
      <c r="B1636" s="157"/>
      <c r="D1636" s="151" t="s">
        <v>288</v>
      </c>
      <c r="E1636" s="158" t="s">
        <v>19</v>
      </c>
      <c r="F1636" s="159" t="s">
        <v>1946</v>
      </c>
      <c r="H1636" s="160">
        <v>64.334999999999994</v>
      </c>
      <c r="I1636" s="161"/>
      <c r="L1636" s="157"/>
      <c r="M1636" s="162"/>
      <c r="T1636" s="163"/>
      <c r="AT1636" s="158" t="s">
        <v>288</v>
      </c>
      <c r="AU1636" s="158" t="s">
        <v>88</v>
      </c>
      <c r="AV1636" s="13" t="s">
        <v>88</v>
      </c>
      <c r="AW1636" s="13" t="s">
        <v>37</v>
      </c>
      <c r="AX1636" s="13" t="s">
        <v>76</v>
      </c>
      <c r="AY1636" s="158" t="s">
        <v>263</v>
      </c>
    </row>
    <row r="1637" spans="2:51" s="13" customFormat="1" ht="10.199999999999999">
      <c r="B1637" s="157"/>
      <c r="D1637" s="151" t="s">
        <v>288</v>
      </c>
      <c r="E1637" s="158" t="s">
        <v>19</v>
      </c>
      <c r="F1637" s="159" t="s">
        <v>1947</v>
      </c>
      <c r="H1637" s="160">
        <v>116.758</v>
      </c>
      <c r="I1637" s="161"/>
      <c r="L1637" s="157"/>
      <c r="M1637" s="162"/>
      <c r="T1637" s="163"/>
      <c r="AT1637" s="158" t="s">
        <v>288</v>
      </c>
      <c r="AU1637" s="158" t="s">
        <v>88</v>
      </c>
      <c r="AV1637" s="13" t="s">
        <v>88</v>
      </c>
      <c r="AW1637" s="13" t="s">
        <v>37</v>
      </c>
      <c r="AX1637" s="13" t="s">
        <v>76</v>
      </c>
      <c r="AY1637" s="158" t="s">
        <v>263</v>
      </c>
    </row>
    <row r="1638" spans="2:51" s="13" customFormat="1" ht="10.199999999999999">
      <c r="B1638" s="157"/>
      <c r="D1638" s="151" t="s">
        <v>288</v>
      </c>
      <c r="E1638" s="158" t="s">
        <v>19</v>
      </c>
      <c r="F1638" s="159" t="s">
        <v>1948</v>
      </c>
      <c r="H1638" s="160">
        <v>72.8</v>
      </c>
      <c r="I1638" s="161"/>
      <c r="L1638" s="157"/>
      <c r="M1638" s="162"/>
      <c r="T1638" s="163"/>
      <c r="AT1638" s="158" t="s">
        <v>288</v>
      </c>
      <c r="AU1638" s="158" t="s">
        <v>88</v>
      </c>
      <c r="AV1638" s="13" t="s">
        <v>88</v>
      </c>
      <c r="AW1638" s="13" t="s">
        <v>37</v>
      </c>
      <c r="AX1638" s="13" t="s">
        <v>76</v>
      </c>
      <c r="AY1638" s="158" t="s">
        <v>263</v>
      </c>
    </row>
    <row r="1639" spans="2:51" s="13" customFormat="1" ht="10.199999999999999">
      <c r="B1639" s="157"/>
      <c r="D1639" s="151" t="s">
        <v>288</v>
      </c>
      <c r="E1639" s="158" t="s">
        <v>19</v>
      </c>
      <c r="F1639" s="159" t="s">
        <v>1949</v>
      </c>
      <c r="H1639" s="160">
        <v>60</v>
      </c>
      <c r="I1639" s="161"/>
      <c r="L1639" s="157"/>
      <c r="M1639" s="162"/>
      <c r="T1639" s="163"/>
      <c r="AT1639" s="158" t="s">
        <v>288</v>
      </c>
      <c r="AU1639" s="158" t="s">
        <v>88</v>
      </c>
      <c r="AV1639" s="13" t="s">
        <v>88</v>
      </c>
      <c r="AW1639" s="13" t="s">
        <v>37</v>
      </c>
      <c r="AX1639" s="13" t="s">
        <v>76</v>
      </c>
      <c r="AY1639" s="158" t="s">
        <v>263</v>
      </c>
    </row>
    <row r="1640" spans="2:51" s="13" customFormat="1" ht="10.199999999999999">
      <c r="B1640" s="157"/>
      <c r="D1640" s="151" t="s">
        <v>288</v>
      </c>
      <c r="E1640" s="158" t="s">
        <v>19</v>
      </c>
      <c r="F1640" s="159" t="s">
        <v>1950</v>
      </c>
      <c r="H1640" s="160">
        <v>49.972999999999999</v>
      </c>
      <c r="I1640" s="161"/>
      <c r="L1640" s="157"/>
      <c r="M1640" s="162"/>
      <c r="T1640" s="163"/>
      <c r="AT1640" s="158" t="s">
        <v>288</v>
      </c>
      <c r="AU1640" s="158" t="s">
        <v>88</v>
      </c>
      <c r="AV1640" s="13" t="s">
        <v>88</v>
      </c>
      <c r="AW1640" s="13" t="s">
        <v>37</v>
      </c>
      <c r="AX1640" s="13" t="s">
        <v>76</v>
      </c>
      <c r="AY1640" s="158" t="s">
        <v>263</v>
      </c>
    </row>
    <row r="1641" spans="2:51" s="13" customFormat="1" ht="10.199999999999999">
      <c r="B1641" s="157"/>
      <c r="D1641" s="151" t="s">
        <v>288</v>
      </c>
      <c r="E1641" s="158" t="s">
        <v>19</v>
      </c>
      <c r="F1641" s="159" t="s">
        <v>1951</v>
      </c>
      <c r="H1641" s="160">
        <v>51.814999999999998</v>
      </c>
      <c r="I1641" s="161"/>
      <c r="L1641" s="157"/>
      <c r="M1641" s="162"/>
      <c r="T1641" s="163"/>
      <c r="AT1641" s="158" t="s">
        <v>288</v>
      </c>
      <c r="AU1641" s="158" t="s">
        <v>88</v>
      </c>
      <c r="AV1641" s="13" t="s">
        <v>88</v>
      </c>
      <c r="AW1641" s="13" t="s">
        <v>37</v>
      </c>
      <c r="AX1641" s="13" t="s">
        <v>76</v>
      </c>
      <c r="AY1641" s="158" t="s">
        <v>263</v>
      </c>
    </row>
    <row r="1642" spans="2:51" s="12" customFormat="1" ht="10.199999999999999">
      <c r="B1642" s="150"/>
      <c r="D1642" s="151" t="s">
        <v>288</v>
      </c>
      <c r="E1642" s="152" t="s">
        <v>19</v>
      </c>
      <c r="F1642" s="153" t="s">
        <v>1952</v>
      </c>
      <c r="H1642" s="152" t="s">
        <v>19</v>
      </c>
      <c r="I1642" s="154"/>
      <c r="L1642" s="150"/>
      <c r="M1642" s="155"/>
      <c r="T1642" s="156"/>
      <c r="AT1642" s="152" t="s">
        <v>288</v>
      </c>
      <c r="AU1642" s="152" t="s">
        <v>88</v>
      </c>
      <c r="AV1642" s="12" t="s">
        <v>83</v>
      </c>
      <c r="AW1642" s="12" t="s">
        <v>37</v>
      </c>
      <c r="AX1642" s="12" t="s">
        <v>76</v>
      </c>
      <c r="AY1642" s="152" t="s">
        <v>263</v>
      </c>
    </row>
    <row r="1643" spans="2:51" s="13" customFormat="1" ht="10.199999999999999">
      <c r="B1643" s="157"/>
      <c r="D1643" s="151" t="s">
        <v>288</v>
      </c>
      <c r="E1643" s="158" t="s">
        <v>19</v>
      </c>
      <c r="F1643" s="159" t="s">
        <v>1953</v>
      </c>
      <c r="H1643" s="160">
        <v>26.984999999999999</v>
      </c>
      <c r="I1643" s="161"/>
      <c r="L1643" s="157"/>
      <c r="M1643" s="162"/>
      <c r="T1643" s="163"/>
      <c r="AT1643" s="158" t="s">
        <v>288</v>
      </c>
      <c r="AU1643" s="158" t="s">
        <v>88</v>
      </c>
      <c r="AV1643" s="13" t="s">
        <v>88</v>
      </c>
      <c r="AW1643" s="13" t="s">
        <v>37</v>
      </c>
      <c r="AX1643" s="13" t="s">
        <v>76</v>
      </c>
      <c r="AY1643" s="158" t="s">
        <v>263</v>
      </c>
    </row>
    <row r="1644" spans="2:51" s="13" customFormat="1" ht="10.199999999999999">
      <c r="B1644" s="157"/>
      <c r="D1644" s="151" t="s">
        <v>288</v>
      </c>
      <c r="E1644" s="158" t="s">
        <v>19</v>
      </c>
      <c r="F1644" s="159" t="s">
        <v>1954</v>
      </c>
      <c r="H1644" s="160">
        <v>43.155000000000001</v>
      </c>
      <c r="I1644" s="161"/>
      <c r="L1644" s="157"/>
      <c r="M1644" s="162"/>
      <c r="T1644" s="163"/>
      <c r="AT1644" s="158" t="s">
        <v>288</v>
      </c>
      <c r="AU1644" s="158" t="s">
        <v>88</v>
      </c>
      <c r="AV1644" s="13" t="s">
        <v>88</v>
      </c>
      <c r="AW1644" s="13" t="s">
        <v>37</v>
      </c>
      <c r="AX1644" s="13" t="s">
        <v>76</v>
      </c>
      <c r="AY1644" s="158" t="s">
        <v>263</v>
      </c>
    </row>
    <row r="1645" spans="2:51" s="13" customFormat="1" ht="10.199999999999999">
      <c r="B1645" s="157"/>
      <c r="D1645" s="151" t="s">
        <v>288</v>
      </c>
      <c r="E1645" s="158" t="s">
        <v>19</v>
      </c>
      <c r="F1645" s="159" t="s">
        <v>1955</v>
      </c>
      <c r="H1645" s="160">
        <v>27.17</v>
      </c>
      <c r="I1645" s="161"/>
      <c r="L1645" s="157"/>
      <c r="M1645" s="162"/>
      <c r="T1645" s="163"/>
      <c r="AT1645" s="158" t="s">
        <v>288</v>
      </c>
      <c r="AU1645" s="158" t="s">
        <v>88</v>
      </c>
      <c r="AV1645" s="13" t="s">
        <v>88</v>
      </c>
      <c r="AW1645" s="13" t="s">
        <v>37</v>
      </c>
      <c r="AX1645" s="13" t="s">
        <v>76</v>
      </c>
      <c r="AY1645" s="158" t="s">
        <v>263</v>
      </c>
    </row>
    <row r="1646" spans="2:51" s="13" customFormat="1" ht="10.199999999999999">
      <c r="B1646" s="157"/>
      <c r="D1646" s="151" t="s">
        <v>288</v>
      </c>
      <c r="E1646" s="158" t="s">
        <v>19</v>
      </c>
      <c r="F1646" s="159" t="s">
        <v>1956</v>
      </c>
      <c r="H1646" s="160">
        <v>61.137999999999998</v>
      </c>
      <c r="I1646" s="161"/>
      <c r="L1646" s="157"/>
      <c r="M1646" s="162"/>
      <c r="T1646" s="163"/>
      <c r="AT1646" s="158" t="s">
        <v>288</v>
      </c>
      <c r="AU1646" s="158" t="s">
        <v>88</v>
      </c>
      <c r="AV1646" s="13" t="s">
        <v>88</v>
      </c>
      <c r="AW1646" s="13" t="s">
        <v>37</v>
      </c>
      <c r="AX1646" s="13" t="s">
        <v>76</v>
      </c>
      <c r="AY1646" s="158" t="s">
        <v>263</v>
      </c>
    </row>
    <row r="1647" spans="2:51" s="12" customFormat="1" ht="10.199999999999999">
      <c r="B1647" s="150"/>
      <c r="D1647" s="151" t="s">
        <v>288</v>
      </c>
      <c r="E1647" s="152" t="s">
        <v>19</v>
      </c>
      <c r="F1647" s="153" t="s">
        <v>661</v>
      </c>
      <c r="H1647" s="152" t="s">
        <v>19</v>
      </c>
      <c r="I1647" s="154"/>
      <c r="L1647" s="150"/>
      <c r="M1647" s="155"/>
      <c r="T1647" s="156"/>
      <c r="AT1647" s="152" t="s">
        <v>288</v>
      </c>
      <c r="AU1647" s="152" t="s">
        <v>88</v>
      </c>
      <c r="AV1647" s="12" t="s">
        <v>83</v>
      </c>
      <c r="AW1647" s="12" t="s">
        <v>37</v>
      </c>
      <c r="AX1647" s="12" t="s">
        <v>76</v>
      </c>
      <c r="AY1647" s="152" t="s">
        <v>263</v>
      </c>
    </row>
    <row r="1648" spans="2:51" s="12" customFormat="1" ht="10.199999999999999">
      <c r="B1648" s="150"/>
      <c r="D1648" s="151" t="s">
        <v>288</v>
      </c>
      <c r="E1648" s="152" t="s">
        <v>19</v>
      </c>
      <c r="F1648" s="153" t="s">
        <v>778</v>
      </c>
      <c r="H1648" s="152" t="s">
        <v>19</v>
      </c>
      <c r="I1648" s="154"/>
      <c r="L1648" s="150"/>
      <c r="M1648" s="155"/>
      <c r="T1648" s="156"/>
      <c r="AT1648" s="152" t="s">
        <v>288</v>
      </c>
      <c r="AU1648" s="152" t="s">
        <v>88</v>
      </c>
      <c r="AV1648" s="12" t="s">
        <v>83</v>
      </c>
      <c r="AW1648" s="12" t="s">
        <v>37</v>
      </c>
      <c r="AX1648" s="12" t="s">
        <v>76</v>
      </c>
      <c r="AY1648" s="152" t="s">
        <v>263</v>
      </c>
    </row>
    <row r="1649" spans="2:51" s="12" customFormat="1" ht="10.199999999999999">
      <c r="B1649" s="150"/>
      <c r="D1649" s="151" t="s">
        <v>288</v>
      </c>
      <c r="E1649" s="152" t="s">
        <v>19</v>
      </c>
      <c r="F1649" s="153" t="s">
        <v>1957</v>
      </c>
      <c r="H1649" s="152" t="s">
        <v>19</v>
      </c>
      <c r="I1649" s="154"/>
      <c r="L1649" s="150"/>
      <c r="M1649" s="155"/>
      <c r="T1649" s="156"/>
      <c r="AT1649" s="152" t="s">
        <v>288</v>
      </c>
      <c r="AU1649" s="152" t="s">
        <v>88</v>
      </c>
      <c r="AV1649" s="12" t="s">
        <v>83</v>
      </c>
      <c r="AW1649" s="12" t="s">
        <v>37</v>
      </c>
      <c r="AX1649" s="12" t="s">
        <v>76</v>
      </c>
      <c r="AY1649" s="152" t="s">
        <v>263</v>
      </c>
    </row>
    <row r="1650" spans="2:51" s="13" customFormat="1" ht="10.199999999999999">
      <c r="B1650" s="157"/>
      <c r="D1650" s="151" t="s">
        <v>288</v>
      </c>
      <c r="E1650" s="158" t="s">
        <v>19</v>
      </c>
      <c r="F1650" s="159" t="s">
        <v>1958</v>
      </c>
      <c r="H1650" s="160">
        <v>82.078000000000003</v>
      </c>
      <c r="I1650" s="161"/>
      <c r="L1650" s="157"/>
      <c r="M1650" s="162"/>
      <c r="T1650" s="163"/>
      <c r="AT1650" s="158" t="s">
        <v>288</v>
      </c>
      <c r="AU1650" s="158" t="s">
        <v>88</v>
      </c>
      <c r="AV1650" s="13" t="s">
        <v>88</v>
      </c>
      <c r="AW1650" s="13" t="s">
        <v>37</v>
      </c>
      <c r="AX1650" s="13" t="s">
        <v>76</v>
      </c>
      <c r="AY1650" s="158" t="s">
        <v>263</v>
      </c>
    </row>
    <row r="1651" spans="2:51" s="13" customFormat="1" ht="10.199999999999999">
      <c r="B1651" s="157"/>
      <c r="D1651" s="151" t="s">
        <v>288</v>
      </c>
      <c r="E1651" s="158" t="s">
        <v>19</v>
      </c>
      <c r="F1651" s="159" t="s">
        <v>1959</v>
      </c>
      <c r="H1651" s="160">
        <v>-19.405000000000001</v>
      </c>
      <c r="I1651" s="161"/>
      <c r="L1651" s="157"/>
      <c r="M1651" s="162"/>
      <c r="T1651" s="163"/>
      <c r="AT1651" s="158" t="s">
        <v>288</v>
      </c>
      <c r="AU1651" s="158" t="s">
        <v>88</v>
      </c>
      <c r="AV1651" s="13" t="s">
        <v>88</v>
      </c>
      <c r="AW1651" s="13" t="s">
        <v>37</v>
      </c>
      <c r="AX1651" s="13" t="s">
        <v>76</v>
      </c>
      <c r="AY1651" s="158" t="s">
        <v>263</v>
      </c>
    </row>
    <row r="1652" spans="2:51" s="12" customFormat="1" ht="10.199999999999999">
      <c r="B1652" s="150"/>
      <c r="D1652" s="151" t="s">
        <v>288</v>
      </c>
      <c r="E1652" s="152" t="s">
        <v>19</v>
      </c>
      <c r="F1652" s="153" t="s">
        <v>1960</v>
      </c>
      <c r="H1652" s="152" t="s">
        <v>19</v>
      </c>
      <c r="I1652" s="154"/>
      <c r="L1652" s="150"/>
      <c r="M1652" s="155"/>
      <c r="T1652" s="156"/>
      <c r="AT1652" s="152" t="s">
        <v>288</v>
      </c>
      <c r="AU1652" s="152" t="s">
        <v>88</v>
      </c>
      <c r="AV1652" s="12" t="s">
        <v>83</v>
      </c>
      <c r="AW1652" s="12" t="s">
        <v>37</v>
      </c>
      <c r="AX1652" s="12" t="s">
        <v>76</v>
      </c>
      <c r="AY1652" s="152" t="s">
        <v>263</v>
      </c>
    </row>
    <row r="1653" spans="2:51" s="13" customFormat="1" ht="10.199999999999999">
      <c r="B1653" s="157"/>
      <c r="D1653" s="151" t="s">
        <v>288</v>
      </c>
      <c r="E1653" s="158" t="s">
        <v>19</v>
      </c>
      <c r="F1653" s="159" t="s">
        <v>1961</v>
      </c>
      <c r="H1653" s="160">
        <v>175.52500000000001</v>
      </c>
      <c r="I1653" s="161"/>
      <c r="L1653" s="157"/>
      <c r="M1653" s="162"/>
      <c r="T1653" s="163"/>
      <c r="AT1653" s="158" t="s">
        <v>288</v>
      </c>
      <c r="AU1653" s="158" t="s">
        <v>88</v>
      </c>
      <c r="AV1653" s="13" t="s">
        <v>88</v>
      </c>
      <c r="AW1653" s="13" t="s">
        <v>37</v>
      </c>
      <c r="AX1653" s="13" t="s">
        <v>76</v>
      </c>
      <c r="AY1653" s="158" t="s">
        <v>263</v>
      </c>
    </row>
    <row r="1654" spans="2:51" s="13" customFormat="1" ht="10.199999999999999">
      <c r="B1654" s="157"/>
      <c r="D1654" s="151" t="s">
        <v>288</v>
      </c>
      <c r="E1654" s="158" t="s">
        <v>19</v>
      </c>
      <c r="F1654" s="159" t="s">
        <v>1962</v>
      </c>
      <c r="H1654" s="160">
        <v>-47.530999999999999</v>
      </c>
      <c r="I1654" s="161"/>
      <c r="L1654" s="157"/>
      <c r="M1654" s="162"/>
      <c r="T1654" s="163"/>
      <c r="AT1654" s="158" t="s">
        <v>288</v>
      </c>
      <c r="AU1654" s="158" t="s">
        <v>88</v>
      </c>
      <c r="AV1654" s="13" t="s">
        <v>88</v>
      </c>
      <c r="AW1654" s="13" t="s">
        <v>37</v>
      </c>
      <c r="AX1654" s="13" t="s">
        <v>76</v>
      </c>
      <c r="AY1654" s="158" t="s">
        <v>263</v>
      </c>
    </row>
    <row r="1655" spans="2:51" s="12" customFormat="1" ht="10.199999999999999">
      <c r="B1655" s="150"/>
      <c r="D1655" s="151" t="s">
        <v>288</v>
      </c>
      <c r="E1655" s="152" t="s">
        <v>19</v>
      </c>
      <c r="F1655" s="153" t="s">
        <v>1963</v>
      </c>
      <c r="H1655" s="152" t="s">
        <v>19</v>
      </c>
      <c r="I1655" s="154"/>
      <c r="L1655" s="150"/>
      <c r="M1655" s="155"/>
      <c r="T1655" s="156"/>
      <c r="AT1655" s="152" t="s">
        <v>288</v>
      </c>
      <c r="AU1655" s="152" t="s">
        <v>88</v>
      </c>
      <c r="AV1655" s="12" t="s">
        <v>83</v>
      </c>
      <c r="AW1655" s="12" t="s">
        <v>37</v>
      </c>
      <c r="AX1655" s="12" t="s">
        <v>76</v>
      </c>
      <c r="AY1655" s="152" t="s">
        <v>263</v>
      </c>
    </row>
    <row r="1656" spans="2:51" s="13" customFormat="1" ht="10.199999999999999">
      <c r="B1656" s="157"/>
      <c r="D1656" s="151" t="s">
        <v>288</v>
      </c>
      <c r="E1656" s="158" t="s">
        <v>19</v>
      </c>
      <c r="F1656" s="159" t="s">
        <v>1964</v>
      </c>
      <c r="H1656" s="160">
        <v>28.241</v>
      </c>
      <c r="I1656" s="161"/>
      <c r="L1656" s="157"/>
      <c r="M1656" s="162"/>
      <c r="T1656" s="163"/>
      <c r="AT1656" s="158" t="s">
        <v>288</v>
      </c>
      <c r="AU1656" s="158" t="s">
        <v>88</v>
      </c>
      <c r="AV1656" s="13" t="s">
        <v>88</v>
      </c>
      <c r="AW1656" s="13" t="s">
        <v>37</v>
      </c>
      <c r="AX1656" s="13" t="s">
        <v>76</v>
      </c>
      <c r="AY1656" s="158" t="s">
        <v>263</v>
      </c>
    </row>
    <row r="1657" spans="2:51" s="13" customFormat="1" ht="10.199999999999999">
      <c r="B1657" s="157"/>
      <c r="D1657" s="151" t="s">
        <v>288</v>
      </c>
      <c r="E1657" s="158" t="s">
        <v>19</v>
      </c>
      <c r="F1657" s="159" t="s">
        <v>1965</v>
      </c>
      <c r="H1657" s="160">
        <v>-5.92</v>
      </c>
      <c r="I1657" s="161"/>
      <c r="L1657" s="157"/>
      <c r="M1657" s="162"/>
      <c r="T1657" s="163"/>
      <c r="AT1657" s="158" t="s">
        <v>288</v>
      </c>
      <c r="AU1657" s="158" t="s">
        <v>88</v>
      </c>
      <c r="AV1657" s="13" t="s">
        <v>88</v>
      </c>
      <c r="AW1657" s="13" t="s">
        <v>37</v>
      </c>
      <c r="AX1657" s="13" t="s">
        <v>76</v>
      </c>
      <c r="AY1657" s="158" t="s">
        <v>263</v>
      </c>
    </row>
    <row r="1658" spans="2:51" s="13" customFormat="1" ht="10.199999999999999">
      <c r="B1658" s="157"/>
      <c r="D1658" s="151" t="s">
        <v>288</v>
      </c>
      <c r="E1658" s="158" t="s">
        <v>19</v>
      </c>
      <c r="F1658" s="159" t="s">
        <v>1966</v>
      </c>
      <c r="H1658" s="160">
        <v>33.235999999999997</v>
      </c>
      <c r="I1658" s="161"/>
      <c r="L1658" s="157"/>
      <c r="M1658" s="162"/>
      <c r="T1658" s="163"/>
      <c r="AT1658" s="158" t="s">
        <v>288</v>
      </c>
      <c r="AU1658" s="158" t="s">
        <v>88</v>
      </c>
      <c r="AV1658" s="13" t="s">
        <v>88</v>
      </c>
      <c r="AW1658" s="13" t="s">
        <v>37</v>
      </c>
      <c r="AX1658" s="13" t="s">
        <v>76</v>
      </c>
      <c r="AY1658" s="158" t="s">
        <v>263</v>
      </c>
    </row>
    <row r="1659" spans="2:51" s="13" customFormat="1" ht="10.199999999999999">
      <c r="B1659" s="157"/>
      <c r="D1659" s="151" t="s">
        <v>288</v>
      </c>
      <c r="E1659" s="158" t="s">
        <v>19</v>
      </c>
      <c r="F1659" s="159" t="s">
        <v>1967</v>
      </c>
      <c r="H1659" s="160">
        <v>32.566000000000003</v>
      </c>
      <c r="I1659" s="161"/>
      <c r="L1659" s="157"/>
      <c r="M1659" s="162"/>
      <c r="T1659" s="163"/>
      <c r="AT1659" s="158" t="s">
        <v>288</v>
      </c>
      <c r="AU1659" s="158" t="s">
        <v>88</v>
      </c>
      <c r="AV1659" s="13" t="s">
        <v>88</v>
      </c>
      <c r="AW1659" s="13" t="s">
        <v>37</v>
      </c>
      <c r="AX1659" s="13" t="s">
        <v>76</v>
      </c>
      <c r="AY1659" s="158" t="s">
        <v>263</v>
      </c>
    </row>
    <row r="1660" spans="2:51" s="13" customFormat="1" ht="10.199999999999999">
      <c r="B1660" s="157"/>
      <c r="D1660" s="151" t="s">
        <v>288</v>
      </c>
      <c r="E1660" s="158" t="s">
        <v>19</v>
      </c>
      <c r="F1660" s="159" t="s">
        <v>1968</v>
      </c>
      <c r="H1660" s="160">
        <v>25.89</v>
      </c>
      <c r="I1660" s="161"/>
      <c r="L1660" s="157"/>
      <c r="M1660" s="162"/>
      <c r="T1660" s="163"/>
      <c r="AT1660" s="158" t="s">
        <v>288</v>
      </c>
      <c r="AU1660" s="158" t="s">
        <v>88</v>
      </c>
      <c r="AV1660" s="13" t="s">
        <v>88</v>
      </c>
      <c r="AW1660" s="13" t="s">
        <v>37</v>
      </c>
      <c r="AX1660" s="13" t="s">
        <v>76</v>
      </c>
      <c r="AY1660" s="158" t="s">
        <v>263</v>
      </c>
    </row>
    <row r="1661" spans="2:51" s="13" customFormat="1" ht="10.199999999999999">
      <c r="B1661" s="157"/>
      <c r="D1661" s="151" t="s">
        <v>288</v>
      </c>
      <c r="E1661" s="158" t="s">
        <v>19</v>
      </c>
      <c r="F1661" s="159" t="s">
        <v>1969</v>
      </c>
      <c r="H1661" s="160">
        <v>33.933999999999997</v>
      </c>
      <c r="I1661" s="161"/>
      <c r="L1661" s="157"/>
      <c r="M1661" s="162"/>
      <c r="T1661" s="163"/>
      <c r="AT1661" s="158" t="s">
        <v>288</v>
      </c>
      <c r="AU1661" s="158" t="s">
        <v>88</v>
      </c>
      <c r="AV1661" s="13" t="s">
        <v>88</v>
      </c>
      <c r="AW1661" s="13" t="s">
        <v>37</v>
      </c>
      <c r="AX1661" s="13" t="s">
        <v>76</v>
      </c>
      <c r="AY1661" s="158" t="s">
        <v>263</v>
      </c>
    </row>
    <row r="1662" spans="2:51" s="13" customFormat="1" ht="10.199999999999999">
      <c r="B1662" s="157"/>
      <c r="D1662" s="151" t="s">
        <v>288</v>
      </c>
      <c r="E1662" s="158" t="s">
        <v>19</v>
      </c>
      <c r="F1662" s="159" t="s">
        <v>1970</v>
      </c>
      <c r="H1662" s="160">
        <v>52.008000000000003</v>
      </c>
      <c r="I1662" s="161"/>
      <c r="L1662" s="157"/>
      <c r="M1662" s="162"/>
      <c r="T1662" s="163"/>
      <c r="AT1662" s="158" t="s">
        <v>288</v>
      </c>
      <c r="AU1662" s="158" t="s">
        <v>88</v>
      </c>
      <c r="AV1662" s="13" t="s">
        <v>88</v>
      </c>
      <c r="AW1662" s="13" t="s">
        <v>37</v>
      </c>
      <c r="AX1662" s="13" t="s">
        <v>76</v>
      </c>
      <c r="AY1662" s="158" t="s">
        <v>263</v>
      </c>
    </row>
    <row r="1663" spans="2:51" s="12" customFormat="1" ht="10.199999999999999">
      <c r="B1663" s="150"/>
      <c r="D1663" s="151" t="s">
        <v>288</v>
      </c>
      <c r="E1663" s="152" t="s">
        <v>19</v>
      </c>
      <c r="F1663" s="153" t="s">
        <v>1971</v>
      </c>
      <c r="H1663" s="152" t="s">
        <v>19</v>
      </c>
      <c r="I1663" s="154"/>
      <c r="L1663" s="150"/>
      <c r="M1663" s="155"/>
      <c r="T1663" s="156"/>
      <c r="AT1663" s="152" t="s">
        <v>288</v>
      </c>
      <c r="AU1663" s="152" t="s">
        <v>88</v>
      </c>
      <c r="AV1663" s="12" t="s">
        <v>83</v>
      </c>
      <c r="AW1663" s="12" t="s">
        <v>37</v>
      </c>
      <c r="AX1663" s="12" t="s">
        <v>76</v>
      </c>
      <c r="AY1663" s="152" t="s">
        <v>263</v>
      </c>
    </row>
    <row r="1664" spans="2:51" s="13" customFormat="1" ht="10.199999999999999">
      <c r="B1664" s="157"/>
      <c r="D1664" s="151" t="s">
        <v>288</v>
      </c>
      <c r="E1664" s="158" t="s">
        <v>19</v>
      </c>
      <c r="F1664" s="159" t="s">
        <v>1972</v>
      </c>
      <c r="H1664" s="160">
        <v>181.49299999999999</v>
      </c>
      <c r="I1664" s="161"/>
      <c r="L1664" s="157"/>
      <c r="M1664" s="162"/>
      <c r="T1664" s="163"/>
      <c r="AT1664" s="158" t="s">
        <v>288</v>
      </c>
      <c r="AU1664" s="158" t="s">
        <v>88</v>
      </c>
      <c r="AV1664" s="13" t="s">
        <v>88</v>
      </c>
      <c r="AW1664" s="13" t="s">
        <v>37</v>
      </c>
      <c r="AX1664" s="13" t="s">
        <v>76</v>
      </c>
      <c r="AY1664" s="158" t="s">
        <v>263</v>
      </c>
    </row>
    <row r="1665" spans="2:51" s="13" customFormat="1" ht="10.199999999999999">
      <c r="B1665" s="157"/>
      <c r="D1665" s="151" t="s">
        <v>288</v>
      </c>
      <c r="E1665" s="158" t="s">
        <v>19</v>
      </c>
      <c r="F1665" s="159" t="s">
        <v>1973</v>
      </c>
      <c r="H1665" s="160">
        <v>-32.01</v>
      </c>
      <c r="I1665" s="161"/>
      <c r="L1665" s="157"/>
      <c r="M1665" s="162"/>
      <c r="T1665" s="163"/>
      <c r="AT1665" s="158" t="s">
        <v>288</v>
      </c>
      <c r="AU1665" s="158" t="s">
        <v>88</v>
      </c>
      <c r="AV1665" s="13" t="s">
        <v>88</v>
      </c>
      <c r="AW1665" s="13" t="s">
        <v>37</v>
      </c>
      <c r="AX1665" s="13" t="s">
        <v>76</v>
      </c>
      <c r="AY1665" s="158" t="s">
        <v>263</v>
      </c>
    </row>
    <row r="1666" spans="2:51" s="13" customFormat="1" ht="10.199999999999999">
      <c r="B1666" s="157"/>
      <c r="D1666" s="151" t="s">
        <v>288</v>
      </c>
      <c r="E1666" s="158" t="s">
        <v>19</v>
      </c>
      <c r="F1666" s="159" t="s">
        <v>1974</v>
      </c>
      <c r="H1666" s="160">
        <v>95.16</v>
      </c>
      <c r="I1666" s="161"/>
      <c r="L1666" s="157"/>
      <c r="M1666" s="162"/>
      <c r="T1666" s="163"/>
      <c r="AT1666" s="158" t="s">
        <v>288</v>
      </c>
      <c r="AU1666" s="158" t="s">
        <v>88</v>
      </c>
      <c r="AV1666" s="13" t="s">
        <v>88</v>
      </c>
      <c r="AW1666" s="13" t="s">
        <v>37</v>
      </c>
      <c r="AX1666" s="13" t="s">
        <v>76</v>
      </c>
      <c r="AY1666" s="158" t="s">
        <v>263</v>
      </c>
    </row>
    <row r="1667" spans="2:51" s="12" customFormat="1" ht="10.199999999999999">
      <c r="B1667" s="150"/>
      <c r="D1667" s="151" t="s">
        <v>288</v>
      </c>
      <c r="E1667" s="152" t="s">
        <v>19</v>
      </c>
      <c r="F1667" s="153" t="s">
        <v>1975</v>
      </c>
      <c r="H1667" s="152" t="s">
        <v>19</v>
      </c>
      <c r="I1667" s="154"/>
      <c r="L1667" s="150"/>
      <c r="M1667" s="155"/>
      <c r="T1667" s="156"/>
      <c r="AT1667" s="152" t="s">
        <v>288</v>
      </c>
      <c r="AU1667" s="152" t="s">
        <v>88</v>
      </c>
      <c r="AV1667" s="12" t="s">
        <v>83</v>
      </c>
      <c r="AW1667" s="12" t="s">
        <v>37</v>
      </c>
      <c r="AX1667" s="12" t="s">
        <v>76</v>
      </c>
      <c r="AY1667" s="152" t="s">
        <v>263</v>
      </c>
    </row>
    <row r="1668" spans="2:51" s="13" customFormat="1" ht="10.199999999999999">
      <c r="B1668" s="157"/>
      <c r="D1668" s="151" t="s">
        <v>288</v>
      </c>
      <c r="E1668" s="158" t="s">
        <v>19</v>
      </c>
      <c r="F1668" s="159" t="s">
        <v>1976</v>
      </c>
      <c r="H1668" s="160">
        <v>51.433</v>
      </c>
      <c r="I1668" s="161"/>
      <c r="L1668" s="157"/>
      <c r="M1668" s="162"/>
      <c r="T1668" s="163"/>
      <c r="AT1668" s="158" t="s">
        <v>288</v>
      </c>
      <c r="AU1668" s="158" t="s">
        <v>88</v>
      </c>
      <c r="AV1668" s="13" t="s">
        <v>88</v>
      </c>
      <c r="AW1668" s="13" t="s">
        <v>37</v>
      </c>
      <c r="AX1668" s="13" t="s">
        <v>76</v>
      </c>
      <c r="AY1668" s="158" t="s">
        <v>263</v>
      </c>
    </row>
    <row r="1669" spans="2:51" s="12" customFormat="1" ht="10.199999999999999">
      <c r="B1669" s="150"/>
      <c r="D1669" s="151" t="s">
        <v>288</v>
      </c>
      <c r="E1669" s="152" t="s">
        <v>19</v>
      </c>
      <c r="F1669" s="153" t="s">
        <v>1977</v>
      </c>
      <c r="H1669" s="152" t="s">
        <v>19</v>
      </c>
      <c r="I1669" s="154"/>
      <c r="L1669" s="150"/>
      <c r="M1669" s="155"/>
      <c r="T1669" s="156"/>
      <c r="AT1669" s="152" t="s">
        <v>288</v>
      </c>
      <c r="AU1669" s="152" t="s">
        <v>88</v>
      </c>
      <c r="AV1669" s="12" t="s">
        <v>83</v>
      </c>
      <c r="AW1669" s="12" t="s">
        <v>37</v>
      </c>
      <c r="AX1669" s="12" t="s">
        <v>76</v>
      </c>
      <c r="AY1669" s="152" t="s">
        <v>263</v>
      </c>
    </row>
    <row r="1670" spans="2:51" s="13" customFormat="1" ht="10.199999999999999">
      <c r="B1670" s="157"/>
      <c r="D1670" s="151" t="s">
        <v>288</v>
      </c>
      <c r="E1670" s="158" t="s">
        <v>19</v>
      </c>
      <c r="F1670" s="159" t="s">
        <v>1978</v>
      </c>
      <c r="H1670" s="160">
        <v>55.98</v>
      </c>
      <c r="I1670" s="161"/>
      <c r="L1670" s="157"/>
      <c r="M1670" s="162"/>
      <c r="T1670" s="163"/>
      <c r="AT1670" s="158" t="s">
        <v>288</v>
      </c>
      <c r="AU1670" s="158" t="s">
        <v>88</v>
      </c>
      <c r="AV1670" s="13" t="s">
        <v>88</v>
      </c>
      <c r="AW1670" s="13" t="s">
        <v>37</v>
      </c>
      <c r="AX1670" s="13" t="s">
        <v>76</v>
      </c>
      <c r="AY1670" s="158" t="s">
        <v>263</v>
      </c>
    </row>
    <row r="1671" spans="2:51" s="13" customFormat="1" ht="10.199999999999999">
      <c r="B1671" s="157"/>
      <c r="D1671" s="151" t="s">
        <v>288</v>
      </c>
      <c r="E1671" s="158" t="s">
        <v>19</v>
      </c>
      <c r="F1671" s="159" t="s">
        <v>1979</v>
      </c>
      <c r="H1671" s="160">
        <v>118.95</v>
      </c>
      <c r="I1671" s="161"/>
      <c r="L1671" s="157"/>
      <c r="M1671" s="162"/>
      <c r="T1671" s="163"/>
      <c r="AT1671" s="158" t="s">
        <v>288</v>
      </c>
      <c r="AU1671" s="158" t="s">
        <v>88</v>
      </c>
      <c r="AV1671" s="13" t="s">
        <v>88</v>
      </c>
      <c r="AW1671" s="13" t="s">
        <v>37</v>
      </c>
      <c r="AX1671" s="13" t="s">
        <v>76</v>
      </c>
      <c r="AY1671" s="158" t="s">
        <v>263</v>
      </c>
    </row>
    <row r="1672" spans="2:51" s="12" customFormat="1" ht="10.199999999999999">
      <c r="B1672" s="150"/>
      <c r="D1672" s="151" t="s">
        <v>288</v>
      </c>
      <c r="E1672" s="152" t="s">
        <v>19</v>
      </c>
      <c r="F1672" s="153" t="s">
        <v>1980</v>
      </c>
      <c r="H1672" s="152" t="s">
        <v>19</v>
      </c>
      <c r="I1672" s="154"/>
      <c r="L1672" s="150"/>
      <c r="M1672" s="155"/>
      <c r="T1672" s="156"/>
      <c r="AT1672" s="152" t="s">
        <v>288</v>
      </c>
      <c r="AU1672" s="152" t="s">
        <v>88</v>
      </c>
      <c r="AV1672" s="12" t="s">
        <v>83</v>
      </c>
      <c r="AW1672" s="12" t="s">
        <v>37</v>
      </c>
      <c r="AX1672" s="12" t="s">
        <v>76</v>
      </c>
      <c r="AY1672" s="152" t="s">
        <v>263</v>
      </c>
    </row>
    <row r="1673" spans="2:51" s="13" customFormat="1" ht="10.199999999999999">
      <c r="B1673" s="157"/>
      <c r="D1673" s="151" t="s">
        <v>288</v>
      </c>
      <c r="E1673" s="158" t="s">
        <v>19</v>
      </c>
      <c r="F1673" s="159" t="s">
        <v>1972</v>
      </c>
      <c r="H1673" s="160">
        <v>181.49299999999999</v>
      </c>
      <c r="I1673" s="161"/>
      <c r="L1673" s="157"/>
      <c r="M1673" s="162"/>
      <c r="T1673" s="163"/>
      <c r="AT1673" s="158" t="s">
        <v>288</v>
      </c>
      <c r="AU1673" s="158" t="s">
        <v>88</v>
      </c>
      <c r="AV1673" s="13" t="s">
        <v>88</v>
      </c>
      <c r="AW1673" s="13" t="s">
        <v>37</v>
      </c>
      <c r="AX1673" s="13" t="s">
        <v>76</v>
      </c>
      <c r="AY1673" s="158" t="s">
        <v>263</v>
      </c>
    </row>
    <row r="1674" spans="2:51" s="13" customFormat="1" ht="10.199999999999999">
      <c r="B1674" s="157"/>
      <c r="D1674" s="151" t="s">
        <v>288</v>
      </c>
      <c r="E1674" s="158" t="s">
        <v>19</v>
      </c>
      <c r="F1674" s="159" t="s">
        <v>1973</v>
      </c>
      <c r="H1674" s="160">
        <v>-32.01</v>
      </c>
      <c r="I1674" s="161"/>
      <c r="L1674" s="157"/>
      <c r="M1674" s="162"/>
      <c r="T1674" s="163"/>
      <c r="AT1674" s="158" t="s">
        <v>288</v>
      </c>
      <c r="AU1674" s="158" t="s">
        <v>88</v>
      </c>
      <c r="AV1674" s="13" t="s">
        <v>88</v>
      </c>
      <c r="AW1674" s="13" t="s">
        <v>37</v>
      </c>
      <c r="AX1674" s="13" t="s">
        <v>76</v>
      </c>
      <c r="AY1674" s="158" t="s">
        <v>263</v>
      </c>
    </row>
    <row r="1675" spans="2:51" s="12" customFormat="1" ht="10.199999999999999">
      <c r="B1675" s="150"/>
      <c r="D1675" s="151" t="s">
        <v>288</v>
      </c>
      <c r="E1675" s="152" t="s">
        <v>19</v>
      </c>
      <c r="F1675" s="153" t="s">
        <v>1981</v>
      </c>
      <c r="H1675" s="152" t="s">
        <v>19</v>
      </c>
      <c r="I1675" s="154"/>
      <c r="L1675" s="150"/>
      <c r="M1675" s="155"/>
      <c r="T1675" s="156"/>
      <c r="AT1675" s="152" t="s">
        <v>288</v>
      </c>
      <c r="AU1675" s="152" t="s">
        <v>88</v>
      </c>
      <c r="AV1675" s="12" t="s">
        <v>83</v>
      </c>
      <c r="AW1675" s="12" t="s">
        <v>37</v>
      </c>
      <c r="AX1675" s="12" t="s">
        <v>76</v>
      </c>
      <c r="AY1675" s="152" t="s">
        <v>263</v>
      </c>
    </row>
    <row r="1676" spans="2:51" s="13" customFormat="1" ht="10.199999999999999">
      <c r="B1676" s="157"/>
      <c r="D1676" s="151" t="s">
        <v>288</v>
      </c>
      <c r="E1676" s="158" t="s">
        <v>19</v>
      </c>
      <c r="F1676" s="159" t="s">
        <v>1982</v>
      </c>
      <c r="H1676" s="160">
        <v>53.037999999999997</v>
      </c>
      <c r="I1676" s="161"/>
      <c r="L1676" s="157"/>
      <c r="M1676" s="162"/>
      <c r="T1676" s="163"/>
      <c r="AT1676" s="158" t="s">
        <v>288</v>
      </c>
      <c r="AU1676" s="158" t="s">
        <v>88</v>
      </c>
      <c r="AV1676" s="13" t="s">
        <v>88</v>
      </c>
      <c r="AW1676" s="13" t="s">
        <v>37</v>
      </c>
      <c r="AX1676" s="13" t="s">
        <v>76</v>
      </c>
      <c r="AY1676" s="158" t="s">
        <v>263</v>
      </c>
    </row>
    <row r="1677" spans="2:51" s="12" customFormat="1" ht="10.199999999999999">
      <c r="B1677" s="150"/>
      <c r="D1677" s="151" t="s">
        <v>288</v>
      </c>
      <c r="E1677" s="152" t="s">
        <v>19</v>
      </c>
      <c r="F1677" s="153" t="s">
        <v>1983</v>
      </c>
      <c r="H1677" s="152" t="s">
        <v>19</v>
      </c>
      <c r="I1677" s="154"/>
      <c r="L1677" s="150"/>
      <c r="M1677" s="155"/>
      <c r="T1677" s="156"/>
      <c r="AT1677" s="152" t="s">
        <v>288</v>
      </c>
      <c r="AU1677" s="152" t="s">
        <v>88</v>
      </c>
      <c r="AV1677" s="12" t="s">
        <v>83</v>
      </c>
      <c r="AW1677" s="12" t="s">
        <v>37</v>
      </c>
      <c r="AX1677" s="12" t="s">
        <v>76</v>
      </c>
      <c r="AY1677" s="152" t="s">
        <v>263</v>
      </c>
    </row>
    <row r="1678" spans="2:51" s="13" customFormat="1" ht="10.199999999999999">
      <c r="B1678" s="157"/>
      <c r="D1678" s="151" t="s">
        <v>288</v>
      </c>
      <c r="E1678" s="158" t="s">
        <v>19</v>
      </c>
      <c r="F1678" s="159" t="s">
        <v>1984</v>
      </c>
      <c r="H1678" s="160">
        <v>74.954999999999998</v>
      </c>
      <c r="I1678" s="161"/>
      <c r="L1678" s="157"/>
      <c r="M1678" s="162"/>
      <c r="T1678" s="163"/>
      <c r="AT1678" s="158" t="s">
        <v>288</v>
      </c>
      <c r="AU1678" s="158" t="s">
        <v>88</v>
      </c>
      <c r="AV1678" s="13" t="s">
        <v>88</v>
      </c>
      <c r="AW1678" s="13" t="s">
        <v>37</v>
      </c>
      <c r="AX1678" s="13" t="s">
        <v>76</v>
      </c>
      <c r="AY1678" s="158" t="s">
        <v>263</v>
      </c>
    </row>
    <row r="1679" spans="2:51" s="13" customFormat="1" ht="10.199999999999999">
      <c r="B1679" s="157"/>
      <c r="D1679" s="151" t="s">
        <v>288</v>
      </c>
      <c r="E1679" s="158" t="s">
        <v>19</v>
      </c>
      <c r="F1679" s="159" t="s">
        <v>1985</v>
      </c>
      <c r="H1679" s="160">
        <v>-29.22</v>
      </c>
      <c r="I1679" s="161"/>
      <c r="L1679" s="157"/>
      <c r="M1679" s="162"/>
      <c r="T1679" s="163"/>
      <c r="AT1679" s="158" t="s">
        <v>288</v>
      </c>
      <c r="AU1679" s="158" t="s">
        <v>88</v>
      </c>
      <c r="AV1679" s="13" t="s">
        <v>88</v>
      </c>
      <c r="AW1679" s="13" t="s">
        <v>37</v>
      </c>
      <c r="AX1679" s="13" t="s">
        <v>76</v>
      </c>
      <c r="AY1679" s="158" t="s">
        <v>263</v>
      </c>
    </row>
    <row r="1680" spans="2:51" s="13" customFormat="1" ht="10.199999999999999">
      <c r="B1680" s="157"/>
      <c r="D1680" s="151" t="s">
        <v>288</v>
      </c>
      <c r="E1680" s="158" t="s">
        <v>19</v>
      </c>
      <c r="F1680" s="159" t="s">
        <v>1986</v>
      </c>
      <c r="H1680" s="160">
        <v>20.178999999999998</v>
      </c>
      <c r="I1680" s="161"/>
      <c r="L1680" s="157"/>
      <c r="M1680" s="162"/>
      <c r="T1680" s="163"/>
      <c r="AT1680" s="158" t="s">
        <v>288</v>
      </c>
      <c r="AU1680" s="158" t="s">
        <v>88</v>
      </c>
      <c r="AV1680" s="13" t="s">
        <v>88</v>
      </c>
      <c r="AW1680" s="13" t="s">
        <v>37</v>
      </c>
      <c r="AX1680" s="13" t="s">
        <v>76</v>
      </c>
      <c r="AY1680" s="158" t="s">
        <v>263</v>
      </c>
    </row>
    <row r="1681" spans="2:51" s="13" customFormat="1" ht="10.199999999999999">
      <c r="B1681" s="157"/>
      <c r="D1681" s="151" t="s">
        <v>288</v>
      </c>
      <c r="E1681" s="158" t="s">
        <v>19</v>
      </c>
      <c r="F1681" s="159" t="s">
        <v>1987</v>
      </c>
      <c r="H1681" s="160">
        <v>15.433</v>
      </c>
      <c r="I1681" s="161"/>
      <c r="L1681" s="157"/>
      <c r="M1681" s="162"/>
      <c r="T1681" s="163"/>
      <c r="AT1681" s="158" t="s">
        <v>288</v>
      </c>
      <c r="AU1681" s="158" t="s">
        <v>88</v>
      </c>
      <c r="AV1681" s="13" t="s">
        <v>88</v>
      </c>
      <c r="AW1681" s="13" t="s">
        <v>37</v>
      </c>
      <c r="AX1681" s="13" t="s">
        <v>76</v>
      </c>
      <c r="AY1681" s="158" t="s">
        <v>263</v>
      </c>
    </row>
    <row r="1682" spans="2:51" s="12" customFormat="1" ht="10.199999999999999">
      <c r="B1682" s="150"/>
      <c r="D1682" s="151" t="s">
        <v>288</v>
      </c>
      <c r="E1682" s="152" t="s">
        <v>19</v>
      </c>
      <c r="F1682" s="153" t="s">
        <v>1238</v>
      </c>
      <c r="H1682" s="152" t="s">
        <v>19</v>
      </c>
      <c r="I1682" s="154"/>
      <c r="L1682" s="150"/>
      <c r="M1682" s="155"/>
      <c r="T1682" s="156"/>
      <c r="AT1682" s="152" t="s">
        <v>288</v>
      </c>
      <c r="AU1682" s="152" t="s">
        <v>88</v>
      </c>
      <c r="AV1682" s="12" t="s">
        <v>83</v>
      </c>
      <c r="AW1682" s="12" t="s">
        <v>37</v>
      </c>
      <c r="AX1682" s="12" t="s">
        <v>76</v>
      </c>
      <c r="AY1682" s="152" t="s">
        <v>263</v>
      </c>
    </row>
    <row r="1683" spans="2:51" s="12" customFormat="1" ht="10.199999999999999">
      <c r="B1683" s="150"/>
      <c r="D1683" s="151" t="s">
        <v>288</v>
      </c>
      <c r="E1683" s="152" t="s">
        <v>19</v>
      </c>
      <c r="F1683" s="153" t="s">
        <v>789</v>
      </c>
      <c r="H1683" s="152" t="s">
        <v>19</v>
      </c>
      <c r="I1683" s="154"/>
      <c r="L1683" s="150"/>
      <c r="M1683" s="155"/>
      <c r="T1683" s="156"/>
      <c r="AT1683" s="152" t="s">
        <v>288</v>
      </c>
      <c r="AU1683" s="152" t="s">
        <v>88</v>
      </c>
      <c r="AV1683" s="12" t="s">
        <v>83</v>
      </c>
      <c r="AW1683" s="12" t="s">
        <v>37</v>
      </c>
      <c r="AX1683" s="12" t="s">
        <v>76</v>
      </c>
      <c r="AY1683" s="152" t="s">
        <v>263</v>
      </c>
    </row>
    <row r="1684" spans="2:51" s="12" customFormat="1" ht="10.199999999999999">
      <c r="B1684" s="150"/>
      <c r="D1684" s="151" t="s">
        <v>288</v>
      </c>
      <c r="E1684" s="152" t="s">
        <v>19</v>
      </c>
      <c r="F1684" s="153" t="s">
        <v>1988</v>
      </c>
      <c r="H1684" s="152" t="s">
        <v>19</v>
      </c>
      <c r="I1684" s="154"/>
      <c r="L1684" s="150"/>
      <c r="M1684" s="155"/>
      <c r="T1684" s="156"/>
      <c r="AT1684" s="152" t="s">
        <v>288</v>
      </c>
      <c r="AU1684" s="152" t="s">
        <v>88</v>
      </c>
      <c r="AV1684" s="12" t="s">
        <v>83</v>
      </c>
      <c r="AW1684" s="12" t="s">
        <v>37</v>
      </c>
      <c r="AX1684" s="12" t="s">
        <v>76</v>
      </c>
      <c r="AY1684" s="152" t="s">
        <v>263</v>
      </c>
    </row>
    <row r="1685" spans="2:51" s="13" customFormat="1" ht="10.199999999999999">
      <c r="B1685" s="157"/>
      <c r="D1685" s="151" t="s">
        <v>288</v>
      </c>
      <c r="E1685" s="158" t="s">
        <v>19</v>
      </c>
      <c r="F1685" s="159" t="s">
        <v>1989</v>
      </c>
      <c r="H1685" s="160">
        <v>48.195999999999998</v>
      </c>
      <c r="I1685" s="161"/>
      <c r="L1685" s="157"/>
      <c r="M1685" s="162"/>
      <c r="T1685" s="163"/>
      <c r="AT1685" s="158" t="s">
        <v>288</v>
      </c>
      <c r="AU1685" s="158" t="s">
        <v>88</v>
      </c>
      <c r="AV1685" s="13" t="s">
        <v>88</v>
      </c>
      <c r="AW1685" s="13" t="s">
        <v>37</v>
      </c>
      <c r="AX1685" s="13" t="s">
        <v>76</v>
      </c>
      <c r="AY1685" s="158" t="s">
        <v>263</v>
      </c>
    </row>
    <row r="1686" spans="2:51" s="13" customFormat="1" ht="10.199999999999999">
      <c r="B1686" s="157"/>
      <c r="D1686" s="151" t="s">
        <v>288</v>
      </c>
      <c r="E1686" s="158" t="s">
        <v>19</v>
      </c>
      <c r="F1686" s="159" t="s">
        <v>1990</v>
      </c>
      <c r="H1686" s="160">
        <v>-15.83</v>
      </c>
      <c r="I1686" s="161"/>
      <c r="L1686" s="157"/>
      <c r="M1686" s="162"/>
      <c r="T1686" s="163"/>
      <c r="AT1686" s="158" t="s">
        <v>288</v>
      </c>
      <c r="AU1686" s="158" t="s">
        <v>88</v>
      </c>
      <c r="AV1686" s="13" t="s">
        <v>88</v>
      </c>
      <c r="AW1686" s="13" t="s">
        <v>37</v>
      </c>
      <c r="AX1686" s="13" t="s">
        <v>76</v>
      </c>
      <c r="AY1686" s="158" t="s">
        <v>263</v>
      </c>
    </row>
    <row r="1687" spans="2:51" s="12" customFormat="1" ht="10.199999999999999">
      <c r="B1687" s="150"/>
      <c r="D1687" s="151" t="s">
        <v>288</v>
      </c>
      <c r="E1687" s="152" t="s">
        <v>19</v>
      </c>
      <c r="F1687" s="153" t="s">
        <v>1991</v>
      </c>
      <c r="H1687" s="152" t="s">
        <v>19</v>
      </c>
      <c r="I1687" s="154"/>
      <c r="L1687" s="150"/>
      <c r="M1687" s="155"/>
      <c r="T1687" s="156"/>
      <c r="AT1687" s="152" t="s">
        <v>288</v>
      </c>
      <c r="AU1687" s="152" t="s">
        <v>88</v>
      </c>
      <c r="AV1687" s="12" t="s">
        <v>83</v>
      </c>
      <c r="AW1687" s="12" t="s">
        <v>37</v>
      </c>
      <c r="AX1687" s="12" t="s">
        <v>76</v>
      </c>
      <c r="AY1687" s="152" t="s">
        <v>263</v>
      </c>
    </row>
    <row r="1688" spans="2:51" s="13" customFormat="1" ht="10.199999999999999">
      <c r="B1688" s="157"/>
      <c r="D1688" s="151" t="s">
        <v>288</v>
      </c>
      <c r="E1688" s="158" t="s">
        <v>19</v>
      </c>
      <c r="F1688" s="159" t="s">
        <v>1992</v>
      </c>
      <c r="H1688" s="160">
        <v>172.92500000000001</v>
      </c>
      <c r="I1688" s="161"/>
      <c r="L1688" s="157"/>
      <c r="M1688" s="162"/>
      <c r="T1688" s="163"/>
      <c r="AT1688" s="158" t="s">
        <v>288</v>
      </c>
      <c r="AU1688" s="158" t="s">
        <v>88</v>
      </c>
      <c r="AV1688" s="13" t="s">
        <v>88</v>
      </c>
      <c r="AW1688" s="13" t="s">
        <v>37</v>
      </c>
      <c r="AX1688" s="13" t="s">
        <v>76</v>
      </c>
      <c r="AY1688" s="158" t="s">
        <v>263</v>
      </c>
    </row>
    <row r="1689" spans="2:51" s="13" customFormat="1" ht="10.199999999999999">
      <c r="B1689" s="157"/>
      <c r="D1689" s="151" t="s">
        <v>288</v>
      </c>
      <c r="E1689" s="158" t="s">
        <v>19</v>
      </c>
      <c r="F1689" s="159" t="s">
        <v>1993</v>
      </c>
      <c r="H1689" s="160">
        <v>-46.901000000000003</v>
      </c>
      <c r="I1689" s="161"/>
      <c r="L1689" s="157"/>
      <c r="M1689" s="162"/>
      <c r="T1689" s="163"/>
      <c r="AT1689" s="158" t="s">
        <v>288</v>
      </c>
      <c r="AU1689" s="158" t="s">
        <v>88</v>
      </c>
      <c r="AV1689" s="13" t="s">
        <v>88</v>
      </c>
      <c r="AW1689" s="13" t="s">
        <v>37</v>
      </c>
      <c r="AX1689" s="13" t="s">
        <v>76</v>
      </c>
      <c r="AY1689" s="158" t="s">
        <v>263</v>
      </c>
    </row>
    <row r="1690" spans="2:51" s="12" customFormat="1" ht="10.199999999999999">
      <c r="B1690" s="150"/>
      <c r="D1690" s="151" t="s">
        <v>288</v>
      </c>
      <c r="E1690" s="152" t="s">
        <v>19</v>
      </c>
      <c r="F1690" s="153" t="s">
        <v>1994</v>
      </c>
      <c r="H1690" s="152" t="s">
        <v>19</v>
      </c>
      <c r="I1690" s="154"/>
      <c r="L1690" s="150"/>
      <c r="M1690" s="155"/>
      <c r="T1690" s="156"/>
      <c r="AT1690" s="152" t="s">
        <v>288</v>
      </c>
      <c r="AU1690" s="152" t="s">
        <v>88</v>
      </c>
      <c r="AV1690" s="12" t="s">
        <v>83</v>
      </c>
      <c r="AW1690" s="12" t="s">
        <v>37</v>
      </c>
      <c r="AX1690" s="12" t="s">
        <v>76</v>
      </c>
      <c r="AY1690" s="152" t="s">
        <v>263</v>
      </c>
    </row>
    <row r="1691" spans="2:51" s="13" customFormat="1" ht="10.199999999999999">
      <c r="B1691" s="157"/>
      <c r="D1691" s="151" t="s">
        <v>288</v>
      </c>
      <c r="E1691" s="158" t="s">
        <v>19</v>
      </c>
      <c r="F1691" s="159" t="s">
        <v>1964</v>
      </c>
      <c r="H1691" s="160">
        <v>28.241</v>
      </c>
      <c r="I1691" s="161"/>
      <c r="L1691" s="157"/>
      <c r="M1691" s="162"/>
      <c r="T1691" s="163"/>
      <c r="AT1691" s="158" t="s">
        <v>288</v>
      </c>
      <c r="AU1691" s="158" t="s">
        <v>88</v>
      </c>
      <c r="AV1691" s="13" t="s">
        <v>88</v>
      </c>
      <c r="AW1691" s="13" t="s">
        <v>37</v>
      </c>
      <c r="AX1691" s="13" t="s">
        <v>76</v>
      </c>
      <c r="AY1691" s="158" t="s">
        <v>263</v>
      </c>
    </row>
    <row r="1692" spans="2:51" s="13" customFormat="1" ht="10.199999999999999">
      <c r="B1692" s="157"/>
      <c r="D1692" s="151" t="s">
        <v>288</v>
      </c>
      <c r="E1692" s="158" t="s">
        <v>19</v>
      </c>
      <c r="F1692" s="159" t="s">
        <v>1965</v>
      </c>
      <c r="H1692" s="160">
        <v>-5.92</v>
      </c>
      <c r="I1692" s="161"/>
      <c r="L1692" s="157"/>
      <c r="M1692" s="162"/>
      <c r="T1692" s="163"/>
      <c r="AT1692" s="158" t="s">
        <v>288</v>
      </c>
      <c r="AU1692" s="158" t="s">
        <v>88</v>
      </c>
      <c r="AV1692" s="13" t="s">
        <v>88</v>
      </c>
      <c r="AW1692" s="13" t="s">
        <v>37</v>
      </c>
      <c r="AX1692" s="13" t="s">
        <v>76</v>
      </c>
      <c r="AY1692" s="158" t="s">
        <v>263</v>
      </c>
    </row>
    <row r="1693" spans="2:51" s="12" customFormat="1" ht="10.199999999999999">
      <c r="B1693" s="150"/>
      <c r="D1693" s="151" t="s">
        <v>288</v>
      </c>
      <c r="E1693" s="152" t="s">
        <v>19</v>
      </c>
      <c r="F1693" s="153" t="s">
        <v>1995</v>
      </c>
      <c r="H1693" s="152" t="s">
        <v>19</v>
      </c>
      <c r="I1693" s="154"/>
      <c r="L1693" s="150"/>
      <c r="M1693" s="155"/>
      <c r="T1693" s="156"/>
      <c r="AT1693" s="152" t="s">
        <v>288</v>
      </c>
      <c r="AU1693" s="152" t="s">
        <v>88</v>
      </c>
      <c r="AV1693" s="12" t="s">
        <v>83</v>
      </c>
      <c r="AW1693" s="12" t="s">
        <v>37</v>
      </c>
      <c r="AX1693" s="12" t="s">
        <v>76</v>
      </c>
      <c r="AY1693" s="152" t="s">
        <v>263</v>
      </c>
    </row>
    <row r="1694" spans="2:51" s="13" customFormat="1" ht="10.199999999999999">
      <c r="B1694" s="157"/>
      <c r="D1694" s="151" t="s">
        <v>288</v>
      </c>
      <c r="E1694" s="158" t="s">
        <v>19</v>
      </c>
      <c r="F1694" s="159" t="s">
        <v>1996</v>
      </c>
      <c r="H1694" s="160">
        <v>59.567999999999998</v>
      </c>
      <c r="I1694" s="161"/>
      <c r="L1694" s="157"/>
      <c r="M1694" s="162"/>
      <c r="T1694" s="163"/>
      <c r="AT1694" s="158" t="s">
        <v>288</v>
      </c>
      <c r="AU1694" s="158" t="s">
        <v>88</v>
      </c>
      <c r="AV1694" s="13" t="s">
        <v>88</v>
      </c>
      <c r="AW1694" s="13" t="s">
        <v>37</v>
      </c>
      <c r="AX1694" s="13" t="s">
        <v>76</v>
      </c>
      <c r="AY1694" s="158" t="s">
        <v>263</v>
      </c>
    </row>
    <row r="1695" spans="2:51" s="13" customFormat="1" ht="10.199999999999999">
      <c r="B1695" s="157"/>
      <c r="D1695" s="151" t="s">
        <v>288</v>
      </c>
      <c r="E1695" s="158" t="s">
        <v>19</v>
      </c>
      <c r="F1695" s="159" t="s">
        <v>1997</v>
      </c>
      <c r="H1695" s="160">
        <v>-9.4990000000000006</v>
      </c>
      <c r="I1695" s="161"/>
      <c r="L1695" s="157"/>
      <c r="M1695" s="162"/>
      <c r="T1695" s="163"/>
      <c r="AT1695" s="158" t="s">
        <v>288</v>
      </c>
      <c r="AU1695" s="158" t="s">
        <v>88</v>
      </c>
      <c r="AV1695" s="13" t="s">
        <v>88</v>
      </c>
      <c r="AW1695" s="13" t="s">
        <v>37</v>
      </c>
      <c r="AX1695" s="13" t="s">
        <v>76</v>
      </c>
      <c r="AY1695" s="158" t="s">
        <v>263</v>
      </c>
    </row>
    <row r="1696" spans="2:51" s="12" customFormat="1" ht="10.199999999999999">
      <c r="B1696" s="150"/>
      <c r="D1696" s="151" t="s">
        <v>288</v>
      </c>
      <c r="E1696" s="152" t="s">
        <v>19</v>
      </c>
      <c r="F1696" s="153" t="s">
        <v>1998</v>
      </c>
      <c r="H1696" s="152" t="s">
        <v>19</v>
      </c>
      <c r="I1696" s="154"/>
      <c r="L1696" s="150"/>
      <c r="M1696" s="155"/>
      <c r="T1696" s="156"/>
      <c r="AT1696" s="152" t="s">
        <v>288</v>
      </c>
      <c r="AU1696" s="152" t="s">
        <v>88</v>
      </c>
      <c r="AV1696" s="12" t="s">
        <v>83</v>
      </c>
      <c r="AW1696" s="12" t="s">
        <v>37</v>
      </c>
      <c r="AX1696" s="12" t="s">
        <v>76</v>
      </c>
      <c r="AY1696" s="152" t="s">
        <v>263</v>
      </c>
    </row>
    <row r="1697" spans="2:51" s="13" customFormat="1" ht="10.199999999999999">
      <c r="B1697" s="157"/>
      <c r="D1697" s="151" t="s">
        <v>288</v>
      </c>
      <c r="E1697" s="158" t="s">
        <v>19</v>
      </c>
      <c r="F1697" s="159" t="s">
        <v>1999</v>
      </c>
      <c r="H1697" s="160">
        <v>25.89</v>
      </c>
      <c r="I1697" s="161"/>
      <c r="L1697" s="157"/>
      <c r="M1697" s="162"/>
      <c r="T1697" s="163"/>
      <c r="AT1697" s="158" t="s">
        <v>288</v>
      </c>
      <c r="AU1697" s="158" t="s">
        <v>88</v>
      </c>
      <c r="AV1697" s="13" t="s">
        <v>88</v>
      </c>
      <c r="AW1697" s="13" t="s">
        <v>37</v>
      </c>
      <c r="AX1697" s="13" t="s">
        <v>76</v>
      </c>
      <c r="AY1697" s="158" t="s">
        <v>263</v>
      </c>
    </row>
    <row r="1698" spans="2:51" s="13" customFormat="1" ht="10.199999999999999">
      <c r="B1698" s="157"/>
      <c r="D1698" s="151" t="s">
        <v>288</v>
      </c>
      <c r="E1698" s="158" t="s">
        <v>19</v>
      </c>
      <c r="F1698" s="159" t="s">
        <v>2000</v>
      </c>
      <c r="H1698" s="160">
        <v>33.131</v>
      </c>
      <c r="I1698" s="161"/>
      <c r="L1698" s="157"/>
      <c r="M1698" s="162"/>
      <c r="T1698" s="163"/>
      <c r="AT1698" s="158" t="s">
        <v>288</v>
      </c>
      <c r="AU1698" s="158" t="s">
        <v>88</v>
      </c>
      <c r="AV1698" s="13" t="s">
        <v>88</v>
      </c>
      <c r="AW1698" s="13" t="s">
        <v>37</v>
      </c>
      <c r="AX1698" s="13" t="s">
        <v>76</v>
      </c>
      <c r="AY1698" s="158" t="s">
        <v>263</v>
      </c>
    </row>
    <row r="1699" spans="2:51" s="13" customFormat="1" ht="10.199999999999999">
      <c r="B1699" s="157"/>
      <c r="D1699" s="151" t="s">
        <v>288</v>
      </c>
      <c r="E1699" s="158" t="s">
        <v>19</v>
      </c>
      <c r="F1699" s="159" t="s">
        <v>2001</v>
      </c>
      <c r="H1699" s="160">
        <v>26.236000000000001</v>
      </c>
      <c r="I1699" s="161"/>
      <c r="L1699" s="157"/>
      <c r="M1699" s="162"/>
      <c r="T1699" s="163"/>
      <c r="AT1699" s="158" t="s">
        <v>288</v>
      </c>
      <c r="AU1699" s="158" t="s">
        <v>88</v>
      </c>
      <c r="AV1699" s="13" t="s">
        <v>88</v>
      </c>
      <c r="AW1699" s="13" t="s">
        <v>37</v>
      </c>
      <c r="AX1699" s="13" t="s">
        <v>76</v>
      </c>
      <c r="AY1699" s="158" t="s">
        <v>263</v>
      </c>
    </row>
    <row r="1700" spans="2:51" s="13" customFormat="1" ht="10.199999999999999">
      <c r="B1700" s="157"/>
      <c r="D1700" s="151" t="s">
        <v>288</v>
      </c>
      <c r="E1700" s="158" t="s">
        <v>19</v>
      </c>
      <c r="F1700" s="159" t="s">
        <v>2002</v>
      </c>
      <c r="H1700" s="160">
        <v>25.260999999999999</v>
      </c>
      <c r="I1700" s="161"/>
      <c r="L1700" s="157"/>
      <c r="M1700" s="162"/>
      <c r="T1700" s="163"/>
      <c r="AT1700" s="158" t="s">
        <v>288</v>
      </c>
      <c r="AU1700" s="158" t="s">
        <v>88</v>
      </c>
      <c r="AV1700" s="13" t="s">
        <v>88</v>
      </c>
      <c r="AW1700" s="13" t="s">
        <v>37</v>
      </c>
      <c r="AX1700" s="13" t="s">
        <v>76</v>
      </c>
      <c r="AY1700" s="158" t="s">
        <v>263</v>
      </c>
    </row>
    <row r="1701" spans="2:51" s="12" customFormat="1" ht="10.199999999999999">
      <c r="B1701" s="150"/>
      <c r="D1701" s="151" t="s">
        <v>288</v>
      </c>
      <c r="E1701" s="152" t="s">
        <v>19</v>
      </c>
      <c r="F1701" s="153" t="s">
        <v>2003</v>
      </c>
      <c r="H1701" s="152" t="s">
        <v>19</v>
      </c>
      <c r="I1701" s="154"/>
      <c r="L1701" s="150"/>
      <c r="M1701" s="155"/>
      <c r="T1701" s="156"/>
      <c r="AT1701" s="152" t="s">
        <v>288</v>
      </c>
      <c r="AU1701" s="152" t="s">
        <v>88</v>
      </c>
      <c r="AV1701" s="12" t="s">
        <v>83</v>
      </c>
      <c r="AW1701" s="12" t="s">
        <v>37</v>
      </c>
      <c r="AX1701" s="12" t="s">
        <v>76</v>
      </c>
      <c r="AY1701" s="152" t="s">
        <v>263</v>
      </c>
    </row>
    <row r="1702" spans="2:51" s="13" customFormat="1" ht="10.199999999999999">
      <c r="B1702" s="157"/>
      <c r="D1702" s="151" t="s">
        <v>288</v>
      </c>
      <c r="E1702" s="158" t="s">
        <v>19</v>
      </c>
      <c r="F1702" s="159" t="s">
        <v>1972</v>
      </c>
      <c r="H1702" s="160">
        <v>181.49299999999999</v>
      </c>
      <c r="I1702" s="161"/>
      <c r="L1702" s="157"/>
      <c r="M1702" s="162"/>
      <c r="T1702" s="163"/>
      <c r="AT1702" s="158" t="s">
        <v>288</v>
      </c>
      <c r="AU1702" s="158" t="s">
        <v>88</v>
      </c>
      <c r="AV1702" s="13" t="s">
        <v>88</v>
      </c>
      <c r="AW1702" s="13" t="s">
        <v>37</v>
      </c>
      <c r="AX1702" s="13" t="s">
        <v>76</v>
      </c>
      <c r="AY1702" s="158" t="s">
        <v>263</v>
      </c>
    </row>
    <row r="1703" spans="2:51" s="13" customFormat="1" ht="10.199999999999999">
      <c r="B1703" s="157"/>
      <c r="D1703" s="151" t="s">
        <v>288</v>
      </c>
      <c r="E1703" s="158" t="s">
        <v>19</v>
      </c>
      <c r="F1703" s="159" t="s">
        <v>1973</v>
      </c>
      <c r="H1703" s="160">
        <v>-32.01</v>
      </c>
      <c r="I1703" s="161"/>
      <c r="L1703" s="157"/>
      <c r="M1703" s="162"/>
      <c r="T1703" s="163"/>
      <c r="AT1703" s="158" t="s">
        <v>288</v>
      </c>
      <c r="AU1703" s="158" t="s">
        <v>88</v>
      </c>
      <c r="AV1703" s="13" t="s">
        <v>88</v>
      </c>
      <c r="AW1703" s="13" t="s">
        <v>37</v>
      </c>
      <c r="AX1703" s="13" t="s">
        <v>76</v>
      </c>
      <c r="AY1703" s="158" t="s">
        <v>263</v>
      </c>
    </row>
    <row r="1704" spans="2:51" s="13" customFormat="1" ht="10.199999999999999">
      <c r="B1704" s="157"/>
      <c r="D1704" s="151" t="s">
        <v>288</v>
      </c>
      <c r="E1704" s="158" t="s">
        <v>19</v>
      </c>
      <c r="F1704" s="159" t="s">
        <v>2004</v>
      </c>
      <c r="H1704" s="160">
        <v>95.16</v>
      </c>
      <c r="I1704" s="161"/>
      <c r="L1704" s="157"/>
      <c r="M1704" s="162"/>
      <c r="T1704" s="163"/>
      <c r="AT1704" s="158" t="s">
        <v>288</v>
      </c>
      <c r="AU1704" s="158" t="s">
        <v>88</v>
      </c>
      <c r="AV1704" s="13" t="s">
        <v>88</v>
      </c>
      <c r="AW1704" s="13" t="s">
        <v>37</v>
      </c>
      <c r="AX1704" s="13" t="s">
        <v>76</v>
      </c>
      <c r="AY1704" s="158" t="s">
        <v>263</v>
      </c>
    </row>
    <row r="1705" spans="2:51" s="12" customFormat="1" ht="10.199999999999999">
      <c r="B1705" s="150"/>
      <c r="D1705" s="151" t="s">
        <v>288</v>
      </c>
      <c r="E1705" s="152" t="s">
        <v>19</v>
      </c>
      <c r="F1705" s="153" t="s">
        <v>2005</v>
      </c>
      <c r="H1705" s="152" t="s">
        <v>19</v>
      </c>
      <c r="I1705" s="154"/>
      <c r="L1705" s="150"/>
      <c r="M1705" s="155"/>
      <c r="T1705" s="156"/>
      <c r="AT1705" s="152" t="s">
        <v>288</v>
      </c>
      <c r="AU1705" s="152" t="s">
        <v>88</v>
      </c>
      <c r="AV1705" s="12" t="s">
        <v>83</v>
      </c>
      <c r="AW1705" s="12" t="s">
        <v>37</v>
      </c>
      <c r="AX1705" s="12" t="s">
        <v>76</v>
      </c>
      <c r="AY1705" s="152" t="s">
        <v>263</v>
      </c>
    </row>
    <row r="1706" spans="2:51" s="13" customFormat="1" ht="10.199999999999999">
      <c r="B1706" s="157"/>
      <c r="D1706" s="151" t="s">
        <v>288</v>
      </c>
      <c r="E1706" s="158" t="s">
        <v>19</v>
      </c>
      <c r="F1706" s="159" t="s">
        <v>2006</v>
      </c>
      <c r="H1706" s="160">
        <v>53.037999999999997</v>
      </c>
      <c r="I1706" s="161"/>
      <c r="L1706" s="157"/>
      <c r="M1706" s="162"/>
      <c r="T1706" s="163"/>
      <c r="AT1706" s="158" t="s">
        <v>288</v>
      </c>
      <c r="AU1706" s="158" t="s">
        <v>88</v>
      </c>
      <c r="AV1706" s="13" t="s">
        <v>88</v>
      </c>
      <c r="AW1706" s="13" t="s">
        <v>37</v>
      </c>
      <c r="AX1706" s="13" t="s">
        <v>76</v>
      </c>
      <c r="AY1706" s="158" t="s">
        <v>263</v>
      </c>
    </row>
    <row r="1707" spans="2:51" s="12" customFormat="1" ht="10.199999999999999">
      <c r="B1707" s="150"/>
      <c r="D1707" s="151" t="s">
        <v>288</v>
      </c>
      <c r="E1707" s="152" t="s">
        <v>19</v>
      </c>
      <c r="F1707" s="153" t="s">
        <v>2007</v>
      </c>
      <c r="H1707" s="152" t="s">
        <v>19</v>
      </c>
      <c r="I1707" s="154"/>
      <c r="L1707" s="150"/>
      <c r="M1707" s="155"/>
      <c r="T1707" s="156"/>
      <c r="AT1707" s="152" t="s">
        <v>288</v>
      </c>
      <c r="AU1707" s="152" t="s">
        <v>88</v>
      </c>
      <c r="AV1707" s="12" t="s">
        <v>83</v>
      </c>
      <c r="AW1707" s="12" t="s">
        <v>37</v>
      </c>
      <c r="AX1707" s="12" t="s">
        <v>76</v>
      </c>
      <c r="AY1707" s="152" t="s">
        <v>263</v>
      </c>
    </row>
    <row r="1708" spans="2:51" s="13" customFormat="1" ht="10.199999999999999">
      <c r="B1708" s="157"/>
      <c r="D1708" s="151" t="s">
        <v>288</v>
      </c>
      <c r="E1708" s="158" t="s">
        <v>19</v>
      </c>
      <c r="F1708" s="159" t="s">
        <v>1978</v>
      </c>
      <c r="H1708" s="160">
        <v>55.98</v>
      </c>
      <c r="I1708" s="161"/>
      <c r="L1708" s="157"/>
      <c r="M1708" s="162"/>
      <c r="T1708" s="163"/>
      <c r="AT1708" s="158" t="s">
        <v>288</v>
      </c>
      <c r="AU1708" s="158" t="s">
        <v>88</v>
      </c>
      <c r="AV1708" s="13" t="s">
        <v>88</v>
      </c>
      <c r="AW1708" s="13" t="s">
        <v>37</v>
      </c>
      <c r="AX1708" s="13" t="s">
        <v>76</v>
      </c>
      <c r="AY1708" s="158" t="s">
        <v>263</v>
      </c>
    </row>
    <row r="1709" spans="2:51" s="13" customFormat="1" ht="10.199999999999999">
      <c r="B1709" s="157"/>
      <c r="D1709" s="151" t="s">
        <v>288</v>
      </c>
      <c r="E1709" s="158" t="s">
        <v>19</v>
      </c>
      <c r="F1709" s="159" t="s">
        <v>2008</v>
      </c>
      <c r="H1709" s="160">
        <v>118.95</v>
      </c>
      <c r="I1709" s="161"/>
      <c r="L1709" s="157"/>
      <c r="M1709" s="162"/>
      <c r="T1709" s="163"/>
      <c r="AT1709" s="158" t="s">
        <v>288</v>
      </c>
      <c r="AU1709" s="158" t="s">
        <v>88</v>
      </c>
      <c r="AV1709" s="13" t="s">
        <v>88</v>
      </c>
      <c r="AW1709" s="13" t="s">
        <v>37</v>
      </c>
      <c r="AX1709" s="13" t="s">
        <v>76</v>
      </c>
      <c r="AY1709" s="158" t="s">
        <v>263</v>
      </c>
    </row>
    <row r="1710" spans="2:51" s="12" customFormat="1" ht="10.199999999999999">
      <c r="B1710" s="150"/>
      <c r="D1710" s="151" t="s">
        <v>288</v>
      </c>
      <c r="E1710" s="152" t="s">
        <v>19</v>
      </c>
      <c r="F1710" s="153" t="s">
        <v>2009</v>
      </c>
      <c r="H1710" s="152" t="s">
        <v>19</v>
      </c>
      <c r="I1710" s="154"/>
      <c r="L1710" s="150"/>
      <c r="M1710" s="155"/>
      <c r="T1710" s="156"/>
      <c r="AT1710" s="152" t="s">
        <v>288</v>
      </c>
      <c r="AU1710" s="152" t="s">
        <v>88</v>
      </c>
      <c r="AV1710" s="12" t="s">
        <v>83</v>
      </c>
      <c r="AW1710" s="12" t="s">
        <v>37</v>
      </c>
      <c r="AX1710" s="12" t="s">
        <v>76</v>
      </c>
      <c r="AY1710" s="152" t="s">
        <v>263</v>
      </c>
    </row>
    <row r="1711" spans="2:51" s="13" customFormat="1" ht="10.199999999999999">
      <c r="B1711" s="157"/>
      <c r="D1711" s="151" t="s">
        <v>288</v>
      </c>
      <c r="E1711" s="158" t="s">
        <v>19</v>
      </c>
      <c r="F1711" s="159" t="s">
        <v>1972</v>
      </c>
      <c r="H1711" s="160">
        <v>181.49299999999999</v>
      </c>
      <c r="I1711" s="161"/>
      <c r="L1711" s="157"/>
      <c r="M1711" s="162"/>
      <c r="T1711" s="163"/>
      <c r="AT1711" s="158" t="s">
        <v>288</v>
      </c>
      <c r="AU1711" s="158" t="s">
        <v>88</v>
      </c>
      <c r="AV1711" s="13" t="s">
        <v>88</v>
      </c>
      <c r="AW1711" s="13" t="s">
        <v>37</v>
      </c>
      <c r="AX1711" s="13" t="s">
        <v>76</v>
      </c>
      <c r="AY1711" s="158" t="s">
        <v>263</v>
      </c>
    </row>
    <row r="1712" spans="2:51" s="13" customFormat="1" ht="10.199999999999999">
      <c r="B1712" s="157"/>
      <c r="D1712" s="151" t="s">
        <v>288</v>
      </c>
      <c r="E1712" s="158" t="s">
        <v>19</v>
      </c>
      <c r="F1712" s="159" t="s">
        <v>1973</v>
      </c>
      <c r="H1712" s="160">
        <v>-32.01</v>
      </c>
      <c r="I1712" s="161"/>
      <c r="L1712" s="157"/>
      <c r="M1712" s="162"/>
      <c r="T1712" s="163"/>
      <c r="AT1712" s="158" t="s">
        <v>288</v>
      </c>
      <c r="AU1712" s="158" t="s">
        <v>88</v>
      </c>
      <c r="AV1712" s="13" t="s">
        <v>88</v>
      </c>
      <c r="AW1712" s="13" t="s">
        <v>37</v>
      </c>
      <c r="AX1712" s="13" t="s">
        <v>76</v>
      </c>
      <c r="AY1712" s="158" t="s">
        <v>263</v>
      </c>
    </row>
    <row r="1713" spans="2:51" s="12" customFormat="1" ht="10.199999999999999">
      <c r="B1713" s="150"/>
      <c r="D1713" s="151" t="s">
        <v>288</v>
      </c>
      <c r="E1713" s="152" t="s">
        <v>19</v>
      </c>
      <c r="F1713" s="153" t="s">
        <v>2010</v>
      </c>
      <c r="H1713" s="152" t="s">
        <v>19</v>
      </c>
      <c r="I1713" s="154"/>
      <c r="L1713" s="150"/>
      <c r="M1713" s="155"/>
      <c r="T1713" s="156"/>
      <c r="AT1713" s="152" t="s">
        <v>288</v>
      </c>
      <c r="AU1713" s="152" t="s">
        <v>88</v>
      </c>
      <c r="AV1713" s="12" t="s">
        <v>83</v>
      </c>
      <c r="AW1713" s="12" t="s">
        <v>37</v>
      </c>
      <c r="AX1713" s="12" t="s">
        <v>76</v>
      </c>
      <c r="AY1713" s="152" t="s">
        <v>263</v>
      </c>
    </row>
    <row r="1714" spans="2:51" s="13" customFormat="1" ht="10.199999999999999">
      <c r="B1714" s="157"/>
      <c r="D1714" s="151" t="s">
        <v>288</v>
      </c>
      <c r="E1714" s="158" t="s">
        <v>19</v>
      </c>
      <c r="F1714" s="159" t="s">
        <v>1982</v>
      </c>
      <c r="H1714" s="160">
        <v>53.037999999999997</v>
      </c>
      <c r="I1714" s="161"/>
      <c r="L1714" s="157"/>
      <c r="M1714" s="162"/>
      <c r="T1714" s="163"/>
      <c r="AT1714" s="158" t="s">
        <v>288</v>
      </c>
      <c r="AU1714" s="158" t="s">
        <v>88</v>
      </c>
      <c r="AV1714" s="13" t="s">
        <v>88</v>
      </c>
      <c r="AW1714" s="13" t="s">
        <v>37</v>
      </c>
      <c r="AX1714" s="13" t="s">
        <v>76</v>
      </c>
      <c r="AY1714" s="158" t="s">
        <v>263</v>
      </c>
    </row>
    <row r="1715" spans="2:51" s="12" customFormat="1" ht="10.199999999999999">
      <c r="B1715" s="150"/>
      <c r="D1715" s="151" t="s">
        <v>288</v>
      </c>
      <c r="E1715" s="152" t="s">
        <v>19</v>
      </c>
      <c r="F1715" s="153" t="s">
        <v>2011</v>
      </c>
      <c r="H1715" s="152" t="s">
        <v>19</v>
      </c>
      <c r="I1715" s="154"/>
      <c r="L1715" s="150"/>
      <c r="M1715" s="155"/>
      <c r="T1715" s="156"/>
      <c r="AT1715" s="152" t="s">
        <v>288</v>
      </c>
      <c r="AU1715" s="152" t="s">
        <v>88</v>
      </c>
      <c r="AV1715" s="12" t="s">
        <v>83</v>
      </c>
      <c r="AW1715" s="12" t="s">
        <v>37</v>
      </c>
      <c r="AX1715" s="12" t="s">
        <v>76</v>
      </c>
      <c r="AY1715" s="152" t="s">
        <v>263</v>
      </c>
    </row>
    <row r="1716" spans="2:51" s="13" customFormat="1" ht="10.199999999999999">
      <c r="B1716" s="157"/>
      <c r="D1716" s="151" t="s">
        <v>288</v>
      </c>
      <c r="E1716" s="158" t="s">
        <v>19</v>
      </c>
      <c r="F1716" s="159" t="s">
        <v>2012</v>
      </c>
      <c r="H1716" s="160">
        <v>94.994</v>
      </c>
      <c r="I1716" s="161"/>
      <c r="L1716" s="157"/>
      <c r="M1716" s="162"/>
      <c r="T1716" s="163"/>
      <c r="AT1716" s="158" t="s">
        <v>288</v>
      </c>
      <c r="AU1716" s="158" t="s">
        <v>88</v>
      </c>
      <c r="AV1716" s="13" t="s">
        <v>88</v>
      </c>
      <c r="AW1716" s="13" t="s">
        <v>37</v>
      </c>
      <c r="AX1716" s="13" t="s">
        <v>76</v>
      </c>
      <c r="AY1716" s="158" t="s">
        <v>263</v>
      </c>
    </row>
    <row r="1717" spans="2:51" s="13" customFormat="1" ht="10.199999999999999">
      <c r="B1717" s="157"/>
      <c r="D1717" s="151" t="s">
        <v>288</v>
      </c>
      <c r="E1717" s="158" t="s">
        <v>19</v>
      </c>
      <c r="F1717" s="159" t="s">
        <v>2013</v>
      </c>
      <c r="H1717" s="160">
        <v>-30.713000000000001</v>
      </c>
      <c r="I1717" s="161"/>
      <c r="L1717" s="157"/>
      <c r="M1717" s="162"/>
      <c r="T1717" s="163"/>
      <c r="AT1717" s="158" t="s">
        <v>288</v>
      </c>
      <c r="AU1717" s="158" t="s">
        <v>88</v>
      </c>
      <c r="AV1717" s="13" t="s">
        <v>88</v>
      </c>
      <c r="AW1717" s="13" t="s">
        <v>37</v>
      </c>
      <c r="AX1717" s="13" t="s">
        <v>76</v>
      </c>
      <c r="AY1717" s="158" t="s">
        <v>263</v>
      </c>
    </row>
    <row r="1718" spans="2:51" s="13" customFormat="1" ht="10.199999999999999">
      <c r="B1718" s="157"/>
      <c r="D1718" s="151" t="s">
        <v>288</v>
      </c>
      <c r="E1718" s="158" t="s">
        <v>19</v>
      </c>
      <c r="F1718" s="159" t="s">
        <v>2014</v>
      </c>
      <c r="H1718" s="160">
        <v>38.600999999999999</v>
      </c>
      <c r="I1718" s="161"/>
      <c r="L1718" s="157"/>
      <c r="M1718" s="162"/>
      <c r="T1718" s="163"/>
      <c r="AT1718" s="158" t="s">
        <v>288</v>
      </c>
      <c r="AU1718" s="158" t="s">
        <v>88</v>
      </c>
      <c r="AV1718" s="13" t="s">
        <v>88</v>
      </c>
      <c r="AW1718" s="13" t="s">
        <v>37</v>
      </c>
      <c r="AX1718" s="13" t="s">
        <v>76</v>
      </c>
      <c r="AY1718" s="158" t="s">
        <v>263</v>
      </c>
    </row>
    <row r="1719" spans="2:51" s="13" customFormat="1" ht="10.199999999999999">
      <c r="B1719" s="157"/>
      <c r="D1719" s="151" t="s">
        <v>288</v>
      </c>
      <c r="E1719" s="158" t="s">
        <v>19</v>
      </c>
      <c r="F1719" s="159" t="s">
        <v>2015</v>
      </c>
      <c r="H1719" s="160">
        <v>40.225999999999999</v>
      </c>
      <c r="I1719" s="161"/>
      <c r="L1719" s="157"/>
      <c r="M1719" s="162"/>
      <c r="T1719" s="163"/>
      <c r="AT1719" s="158" t="s">
        <v>288</v>
      </c>
      <c r="AU1719" s="158" t="s">
        <v>88</v>
      </c>
      <c r="AV1719" s="13" t="s">
        <v>88</v>
      </c>
      <c r="AW1719" s="13" t="s">
        <v>37</v>
      </c>
      <c r="AX1719" s="13" t="s">
        <v>76</v>
      </c>
      <c r="AY1719" s="158" t="s">
        <v>263</v>
      </c>
    </row>
    <row r="1720" spans="2:51" s="13" customFormat="1" ht="10.199999999999999">
      <c r="B1720" s="157"/>
      <c r="D1720" s="151" t="s">
        <v>288</v>
      </c>
      <c r="E1720" s="158" t="s">
        <v>19</v>
      </c>
      <c r="F1720" s="159" t="s">
        <v>2016</v>
      </c>
      <c r="H1720" s="160">
        <v>20.308</v>
      </c>
      <c r="I1720" s="161"/>
      <c r="L1720" s="157"/>
      <c r="M1720" s="162"/>
      <c r="T1720" s="163"/>
      <c r="AT1720" s="158" t="s">
        <v>288</v>
      </c>
      <c r="AU1720" s="158" t="s">
        <v>88</v>
      </c>
      <c r="AV1720" s="13" t="s">
        <v>88</v>
      </c>
      <c r="AW1720" s="13" t="s">
        <v>37</v>
      </c>
      <c r="AX1720" s="13" t="s">
        <v>76</v>
      </c>
      <c r="AY1720" s="158" t="s">
        <v>263</v>
      </c>
    </row>
    <row r="1721" spans="2:51" s="13" customFormat="1" ht="10.199999999999999">
      <c r="B1721" s="157"/>
      <c r="D1721" s="151" t="s">
        <v>288</v>
      </c>
      <c r="E1721" s="158" t="s">
        <v>19</v>
      </c>
      <c r="F1721" s="159" t="s">
        <v>2017</v>
      </c>
      <c r="H1721" s="160">
        <v>23.143000000000001</v>
      </c>
      <c r="I1721" s="161"/>
      <c r="L1721" s="157"/>
      <c r="M1721" s="162"/>
      <c r="T1721" s="163"/>
      <c r="AT1721" s="158" t="s">
        <v>288</v>
      </c>
      <c r="AU1721" s="158" t="s">
        <v>88</v>
      </c>
      <c r="AV1721" s="13" t="s">
        <v>88</v>
      </c>
      <c r="AW1721" s="13" t="s">
        <v>37</v>
      </c>
      <c r="AX1721" s="13" t="s">
        <v>76</v>
      </c>
      <c r="AY1721" s="158" t="s">
        <v>263</v>
      </c>
    </row>
    <row r="1722" spans="2:51" s="12" customFormat="1" ht="10.199999999999999">
      <c r="B1722" s="150"/>
      <c r="D1722" s="151" t="s">
        <v>288</v>
      </c>
      <c r="E1722" s="152" t="s">
        <v>19</v>
      </c>
      <c r="F1722" s="153" t="s">
        <v>1242</v>
      </c>
      <c r="H1722" s="152" t="s">
        <v>19</v>
      </c>
      <c r="I1722" s="154"/>
      <c r="L1722" s="150"/>
      <c r="M1722" s="155"/>
      <c r="T1722" s="156"/>
      <c r="AT1722" s="152" t="s">
        <v>288</v>
      </c>
      <c r="AU1722" s="152" t="s">
        <v>88</v>
      </c>
      <c r="AV1722" s="12" t="s">
        <v>83</v>
      </c>
      <c r="AW1722" s="12" t="s">
        <v>37</v>
      </c>
      <c r="AX1722" s="12" t="s">
        <v>76</v>
      </c>
      <c r="AY1722" s="152" t="s">
        <v>263</v>
      </c>
    </row>
    <row r="1723" spans="2:51" s="12" customFormat="1" ht="10.199999999999999">
      <c r="B1723" s="150"/>
      <c r="D1723" s="151" t="s">
        <v>288</v>
      </c>
      <c r="E1723" s="152" t="s">
        <v>19</v>
      </c>
      <c r="F1723" s="153" t="s">
        <v>799</v>
      </c>
      <c r="H1723" s="152" t="s">
        <v>19</v>
      </c>
      <c r="I1723" s="154"/>
      <c r="L1723" s="150"/>
      <c r="M1723" s="155"/>
      <c r="T1723" s="156"/>
      <c r="AT1723" s="152" t="s">
        <v>288</v>
      </c>
      <c r="AU1723" s="152" t="s">
        <v>88</v>
      </c>
      <c r="AV1723" s="12" t="s">
        <v>83</v>
      </c>
      <c r="AW1723" s="12" t="s">
        <v>37</v>
      </c>
      <c r="AX1723" s="12" t="s">
        <v>76</v>
      </c>
      <c r="AY1723" s="152" t="s">
        <v>263</v>
      </c>
    </row>
    <row r="1724" spans="2:51" s="12" customFormat="1" ht="10.199999999999999">
      <c r="B1724" s="150"/>
      <c r="D1724" s="151" t="s">
        <v>288</v>
      </c>
      <c r="E1724" s="152" t="s">
        <v>19</v>
      </c>
      <c r="F1724" s="153" t="s">
        <v>2018</v>
      </c>
      <c r="H1724" s="152" t="s">
        <v>19</v>
      </c>
      <c r="I1724" s="154"/>
      <c r="L1724" s="150"/>
      <c r="M1724" s="155"/>
      <c r="T1724" s="156"/>
      <c r="AT1724" s="152" t="s">
        <v>288</v>
      </c>
      <c r="AU1724" s="152" t="s">
        <v>88</v>
      </c>
      <c r="AV1724" s="12" t="s">
        <v>83</v>
      </c>
      <c r="AW1724" s="12" t="s">
        <v>37</v>
      </c>
      <c r="AX1724" s="12" t="s">
        <v>76</v>
      </c>
      <c r="AY1724" s="152" t="s">
        <v>263</v>
      </c>
    </row>
    <row r="1725" spans="2:51" s="13" customFormat="1" ht="10.199999999999999">
      <c r="B1725" s="157"/>
      <c r="D1725" s="151" t="s">
        <v>288</v>
      </c>
      <c r="E1725" s="158" t="s">
        <v>19</v>
      </c>
      <c r="F1725" s="159" t="s">
        <v>1989</v>
      </c>
      <c r="H1725" s="160">
        <v>48.195999999999998</v>
      </c>
      <c r="I1725" s="161"/>
      <c r="L1725" s="157"/>
      <c r="M1725" s="162"/>
      <c r="T1725" s="163"/>
      <c r="AT1725" s="158" t="s">
        <v>288</v>
      </c>
      <c r="AU1725" s="158" t="s">
        <v>88</v>
      </c>
      <c r="AV1725" s="13" t="s">
        <v>88</v>
      </c>
      <c r="AW1725" s="13" t="s">
        <v>37</v>
      </c>
      <c r="AX1725" s="13" t="s">
        <v>76</v>
      </c>
      <c r="AY1725" s="158" t="s">
        <v>263</v>
      </c>
    </row>
    <row r="1726" spans="2:51" s="13" customFormat="1" ht="10.199999999999999">
      <c r="B1726" s="157"/>
      <c r="D1726" s="151" t="s">
        <v>288</v>
      </c>
      <c r="E1726" s="158" t="s">
        <v>19</v>
      </c>
      <c r="F1726" s="159" t="s">
        <v>2019</v>
      </c>
      <c r="H1726" s="160">
        <v>-16.04</v>
      </c>
      <c r="I1726" s="161"/>
      <c r="L1726" s="157"/>
      <c r="M1726" s="162"/>
      <c r="T1726" s="163"/>
      <c r="AT1726" s="158" t="s">
        <v>288</v>
      </c>
      <c r="AU1726" s="158" t="s">
        <v>88</v>
      </c>
      <c r="AV1726" s="13" t="s">
        <v>88</v>
      </c>
      <c r="AW1726" s="13" t="s">
        <v>37</v>
      </c>
      <c r="AX1726" s="13" t="s">
        <v>76</v>
      </c>
      <c r="AY1726" s="158" t="s">
        <v>263</v>
      </c>
    </row>
    <row r="1727" spans="2:51" s="12" customFormat="1" ht="10.199999999999999">
      <c r="B1727" s="150"/>
      <c r="D1727" s="151" t="s">
        <v>288</v>
      </c>
      <c r="E1727" s="152" t="s">
        <v>19</v>
      </c>
      <c r="F1727" s="153" t="s">
        <v>2020</v>
      </c>
      <c r="H1727" s="152" t="s">
        <v>19</v>
      </c>
      <c r="I1727" s="154"/>
      <c r="L1727" s="150"/>
      <c r="M1727" s="155"/>
      <c r="T1727" s="156"/>
      <c r="AT1727" s="152" t="s">
        <v>288</v>
      </c>
      <c r="AU1727" s="152" t="s">
        <v>88</v>
      </c>
      <c r="AV1727" s="12" t="s">
        <v>83</v>
      </c>
      <c r="AW1727" s="12" t="s">
        <v>37</v>
      </c>
      <c r="AX1727" s="12" t="s">
        <v>76</v>
      </c>
      <c r="AY1727" s="152" t="s">
        <v>263</v>
      </c>
    </row>
    <row r="1728" spans="2:51" s="13" customFormat="1" ht="10.199999999999999">
      <c r="B1728" s="157"/>
      <c r="D1728" s="151" t="s">
        <v>288</v>
      </c>
      <c r="E1728" s="158" t="s">
        <v>19</v>
      </c>
      <c r="F1728" s="159" t="s">
        <v>1992</v>
      </c>
      <c r="H1728" s="160">
        <v>172.92500000000001</v>
      </c>
      <c r="I1728" s="161"/>
      <c r="L1728" s="157"/>
      <c r="M1728" s="162"/>
      <c r="T1728" s="163"/>
      <c r="AT1728" s="158" t="s">
        <v>288</v>
      </c>
      <c r="AU1728" s="158" t="s">
        <v>88</v>
      </c>
      <c r="AV1728" s="13" t="s">
        <v>88</v>
      </c>
      <c r="AW1728" s="13" t="s">
        <v>37</v>
      </c>
      <c r="AX1728" s="13" t="s">
        <v>76</v>
      </c>
      <c r="AY1728" s="158" t="s">
        <v>263</v>
      </c>
    </row>
    <row r="1729" spans="2:51" s="13" customFormat="1" ht="10.199999999999999">
      <c r="B1729" s="157"/>
      <c r="D1729" s="151" t="s">
        <v>288</v>
      </c>
      <c r="E1729" s="158" t="s">
        <v>19</v>
      </c>
      <c r="F1729" s="159" t="s">
        <v>1993</v>
      </c>
      <c r="H1729" s="160">
        <v>-46.901000000000003</v>
      </c>
      <c r="I1729" s="161"/>
      <c r="L1729" s="157"/>
      <c r="M1729" s="162"/>
      <c r="T1729" s="163"/>
      <c r="AT1729" s="158" t="s">
        <v>288</v>
      </c>
      <c r="AU1729" s="158" t="s">
        <v>88</v>
      </c>
      <c r="AV1729" s="13" t="s">
        <v>88</v>
      </c>
      <c r="AW1729" s="13" t="s">
        <v>37</v>
      </c>
      <c r="AX1729" s="13" t="s">
        <v>76</v>
      </c>
      <c r="AY1729" s="158" t="s">
        <v>263</v>
      </c>
    </row>
    <row r="1730" spans="2:51" s="12" customFormat="1" ht="10.199999999999999">
      <c r="B1730" s="150"/>
      <c r="D1730" s="151" t="s">
        <v>288</v>
      </c>
      <c r="E1730" s="152" t="s">
        <v>19</v>
      </c>
      <c r="F1730" s="153" t="s">
        <v>2021</v>
      </c>
      <c r="H1730" s="152" t="s">
        <v>19</v>
      </c>
      <c r="I1730" s="154"/>
      <c r="L1730" s="150"/>
      <c r="M1730" s="155"/>
      <c r="T1730" s="156"/>
      <c r="AT1730" s="152" t="s">
        <v>288</v>
      </c>
      <c r="AU1730" s="152" t="s">
        <v>88</v>
      </c>
      <c r="AV1730" s="12" t="s">
        <v>83</v>
      </c>
      <c r="AW1730" s="12" t="s">
        <v>37</v>
      </c>
      <c r="AX1730" s="12" t="s">
        <v>76</v>
      </c>
      <c r="AY1730" s="152" t="s">
        <v>263</v>
      </c>
    </row>
    <row r="1731" spans="2:51" s="13" customFormat="1" ht="10.199999999999999">
      <c r="B1731" s="157"/>
      <c r="D1731" s="151" t="s">
        <v>288</v>
      </c>
      <c r="E1731" s="158" t="s">
        <v>19</v>
      </c>
      <c r="F1731" s="159" t="s">
        <v>1964</v>
      </c>
      <c r="H1731" s="160">
        <v>28.241</v>
      </c>
      <c r="I1731" s="161"/>
      <c r="L1731" s="157"/>
      <c r="M1731" s="162"/>
      <c r="T1731" s="163"/>
      <c r="AT1731" s="158" t="s">
        <v>288</v>
      </c>
      <c r="AU1731" s="158" t="s">
        <v>88</v>
      </c>
      <c r="AV1731" s="13" t="s">
        <v>88</v>
      </c>
      <c r="AW1731" s="13" t="s">
        <v>37</v>
      </c>
      <c r="AX1731" s="13" t="s">
        <v>76</v>
      </c>
      <c r="AY1731" s="158" t="s">
        <v>263</v>
      </c>
    </row>
    <row r="1732" spans="2:51" s="13" customFormat="1" ht="10.199999999999999">
      <c r="B1732" s="157"/>
      <c r="D1732" s="151" t="s">
        <v>288</v>
      </c>
      <c r="E1732" s="158" t="s">
        <v>19</v>
      </c>
      <c r="F1732" s="159" t="s">
        <v>1965</v>
      </c>
      <c r="H1732" s="160">
        <v>-5.92</v>
      </c>
      <c r="I1732" s="161"/>
      <c r="L1732" s="157"/>
      <c r="M1732" s="162"/>
      <c r="T1732" s="163"/>
      <c r="AT1732" s="158" t="s">
        <v>288</v>
      </c>
      <c r="AU1732" s="158" t="s">
        <v>88</v>
      </c>
      <c r="AV1732" s="13" t="s">
        <v>88</v>
      </c>
      <c r="AW1732" s="13" t="s">
        <v>37</v>
      </c>
      <c r="AX1732" s="13" t="s">
        <v>76</v>
      </c>
      <c r="AY1732" s="158" t="s">
        <v>263</v>
      </c>
    </row>
    <row r="1733" spans="2:51" s="12" customFormat="1" ht="10.199999999999999">
      <c r="B1733" s="150"/>
      <c r="D1733" s="151" t="s">
        <v>288</v>
      </c>
      <c r="E1733" s="152" t="s">
        <v>19</v>
      </c>
      <c r="F1733" s="153" t="s">
        <v>2022</v>
      </c>
      <c r="H1733" s="152" t="s">
        <v>19</v>
      </c>
      <c r="I1733" s="154"/>
      <c r="L1733" s="150"/>
      <c r="M1733" s="155"/>
      <c r="T1733" s="156"/>
      <c r="AT1733" s="152" t="s">
        <v>288</v>
      </c>
      <c r="AU1733" s="152" t="s">
        <v>88</v>
      </c>
      <c r="AV1733" s="12" t="s">
        <v>83</v>
      </c>
      <c r="AW1733" s="12" t="s">
        <v>37</v>
      </c>
      <c r="AX1733" s="12" t="s">
        <v>76</v>
      </c>
      <c r="AY1733" s="152" t="s">
        <v>263</v>
      </c>
    </row>
    <row r="1734" spans="2:51" s="13" customFormat="1" ht="10.199999999999999">
      <c r="B1734" s="157"/>
      <c r="D1734" s="151" t="s">
        <v>288</v>
      </c>
      <c r="E1734" s="158" t="s">
        <v>19</v>
      </c>
      <c r="F1734" s="159" t="s">
        <v>1996</v>
      </c>
      <c r="H1734" s="160">
        <v>59.567999999999998</v>
      </c>
      <c r="I1734" s="161"/>
      <c r="L1734" s="157"/>
      <c r="M1734" s="162"/>
      <c r="T1734" s="163"/>
      <c r="AT1734" s="158" t="s">
        <v>288</v>
      </c>
      <c r="AU1734" s="158" t="s">
        <v>88</v>
      </c>
      <c r="AV1734" s="13" t="s">
        <v>88</v>
      </c>
      <c r="AW1734" s="13" t="s">
        <v>37</v>
      </c>
      <c r="AX1734" s="13" t="s">
        <v>76</v>
      </c>
      <c r="AY1734" s="158" t="s">
        <v>263</v>
      </c>
    </row>
    <row r="1735" spans="2:51" s="13" customFormat="1" ht="10.199999999999999">
      <c r="B1735" s="157"/>
      <c r="D1735" s="151" t="s">
        <v>288</v>
      </c>
      <c r="E1735" s="158" t="s">
        <v>19</v>
      </c>
      <c r="F1735" s="159" t="s">
        <v>1997</v>
      </c>
      <c r="H1735" s="160">
        <v>-9.4990000000000006</v>
      </c>
      <c r="I1735" s="161"/>
      <c r="L1735" s="157"/>
      <c r="M1735" s="162"/>
      <c r="T1735" s="163"/>
      <c r="AT1735" s="158" t="s">
        <v>288</v>
      </c>
      <c r="AU1735" s="158" t="s">
        <v>88</v>
      </c>
      <c r="AV1735" s="13" t="s">
        <v>88</v>
      </c>
      <c r="AW1735" s="13" t="s">
        <v>37</v>
      </c>
      <c r="AX1735" s="13" t="s">
        <v>76</v>
      </c>
      <c r="AY1735" s="158" t="s">
        <v>263</v>
      </c>
    </row>
    <row r="1736" spans="2:51" s="12" customFormat="1" ht="10.199999999999999">
      <c r="B1736" s="150"/>
      <c r="D1736" s="151" t="s">
        <v>288</v>
      </c>
      <c r="E1736" s="152" t="s">
        <v>19</v>
      </c>
      <c r="F1736" s="153" t="s">
        <v>2023</v>
      </c>
      <c r="H1736" s="152" t="s">
        <v>19</v>
      </c>
      <c r="I1736" s="154"/>
      <c r="L1736" s="150"/>
      <c r="M1736" s="155"/>
      <c r="T1736" s="156"/>
      <c r="AT1736" s="152" t="s">
        <v>288</v>
      </c>
      <c r="AU1736" s="152" t="s">
        <v>88</v>
      </c>
      <c r="AV1736" s="12" t="s">
        <v>83</v>
      </c>
      <c r="AW1736" s="12" t="s">
        <v>37</v>
      </c>
      <c r="AX1736" s="12" t="s">
        <v>76</v>
      </c>
      <c r="AY1736" s="152" t="s">
        <v>263</v>
      </c>
    </row>
    <row r="1737" spans="2:51" s="13" customFormat="1" ht="10.199999999999999">
      <c r="B1737" s="157"/>
      <c r="D1737" s="151" t="s">
        <v>288</v>
      </c>
      <c r="E1737" s="158" t="s">
        <v>19</v>
      </c>
      <c r="F1737" s="159" t="s">
        <v>1999</v>
      </c>
      <c r="H1737" s="160">
        <v>25.89</v>
      </c>
      <c r="I1737" s="161"/>
      <c r="L1737" s="157"/>
      <c r="M1737" s="162"/>
      <c r="T1737" s="163"/>
      <c r="AT1737" s="158" t="s">
        <v>288</v>
      </c>
      <c r="AU1737" s="158" t="s">
        <v>88</v>
      </c>
      <c r="AV1737" s="13" t="s">
        <v>88</v>
      </c>
      <c r="AW1737" s="13" t="s">
        <v>37</v>
      </c>
      <c r="AX1737" s="13" t="s">
        <v>76</v>
      </c>
      <c r="AY1737" s="158" t="s">
        <v>263</v>
      </c>
    </row>
    <row r="1738" spans="2:51" s="13" customFormat="1" ht="10.199999999999999">
      <c r="B1738" s="157"/>
      <c r="D1738" s="151" t="s">
        <v>288</v>
      </c>
      <c r="E1738" s="158" t="s">
        <v>19</v>
      </c>
      <c r="F1738" s="159" t="s">
        <v>2024</v>
      </c>
      <c r="H1738" s="160">
        <v>33.131</v>
      </c>
      <c r="I1738" s="161"/>
      <c r="L1738" s="157"/>
      <c r="M1738" s="162"/>
      <c r="T1738" s="163"/>
      <c r="AT1738" s="158" t="s">
        <v>288</v>
      </c>
      <c r="AU1738" s="158" t="s">
        <v>88</v>
      </c>
      <c r="AV1738" s="13" t="s">
        <v>88</v>
      </c>
      <c r="AW1738" s="13" t="s">
        <v>37</v>
      </c>
      <c r="AX1738" s="13" t="s">
        <v>76</v>
      </c>
      <c r="AY1738" s="158" t="s">
        <v>263</v>
      </c>
    </row>
    <row r="1739" spans="2:51" s="13" customFormat="1" ht="10.199999999999999">
      <c r="B1739" s="157"/>
      <c r="D1739" s="151" t="s">
        <v>288</v>
      </c>
      <c r="E1739" s="158" t="s">
        <v>19</v>
      </c>
      <c r="F1739" s="159" t="s">
        <v>2025</v>
      </c>
      <c r="H1739" s="160">
        <v>26.236000000000001</v>
      </c>
      <c r="I1739" s="161"/>
      <c r="L1739" s="157"/>
      <c r="M1739" s="162"/>
      <c r="T1739" s="163"/>
      <c r="AT1739" s="158" t="s">
        <v>288</v>
      </c>
      <c r="AU1739" s="158" t="s">
        <v>88</v>
      </c>
      <c r="AV1739" s="13" t="s">
        <v>88</v>
      </c>
      <c r="AW1739" s="13" t="s">
        <v>37</v>
      </c>
      <c r="AX1739" s="13" t="s">
        <v>76</v>
      </c>
      <c r="AY1739" s="158" t="s">
        <v>263</v>
      </c>
    </row>
    <row r="1740" spans="2:51" s="13" customFormat="1" ht="10.199999999999999">
      <c r="B1740" s="157"/>
      <c r="D1740" s="151" t="s">
        <v>288</v>
      </c>
      <c r="E1740" s="158" t="s">
        <v>19</v>
      </c>
      <c r="F1740" s="159" t="s">
        <v>2026</v>
      </c>
      <c r="H1740" s="160">
        <v>25.260999999999999</v>
      </c>
      <c r="I1740" s="161"/>
      <c r="L1740" s="157"/>
      <c r="M1740" s="162"/>
      <c r="T1740" s="163"/>
      <c r="AT1740" s="158" t="s">
        <v>288</v>
      </c>
      <c r="AU1740" s="158" t="s">
        <v>88</v>
      </c>
      <c r="AV1740" s="13" t="s">
        <v>88</v>
      </c>
      <c r="AW1740" s="13" t="s">
        <v>37</v>
      </c>
      <c r="AX1740" s="13" t="s">
        <v>76</v>
      </c>
      <c r="AY1740" s="158" t="s">
        <v>263</v>
      </c>
    </row>
    <row r="1741" spans="2:51" s="12" customFormat="1" ht="10.199999999999999">
      <c r="B1741" s="150"/>
      <c r="D1741" s="151" t="s">
        <v>288</v>
      </c>
      <c r="E1741" s="152" t="s">
        <v>19</v>
      </c>
      <c r="F1741" s="153" t="s">
        <v>2027</v>
      </c>
      <c r="H1741" s="152" t="s">
        <v>19</v>
      </c>
      <c r="I1741" s="154"/>
      <c r="L1741" s="150"/>
      <c r="M1741" s="155"/>
      <c r="T1741" s="156"/>
      <c r="AT1741" s="152" t="s">
        <v>288</v>
      </c>
      <c r="AU1741" s="152" t="s">
        <v>88</v>
      </c>
      <c r="AV1741" s="12" t="s">
        <v>83</v>
      </c>
      <c r="AW1741" s="12" t="s">
        <v>37</v>
      </c>
      <c r="AX1741" s="12" t="s">
        <v>76</v>
      </c>
      <c r="AY1741" s="152" t="s">
        <v>263</v>
      </c>
    </row>
    <row r="1742" spans="2:51" s="13" customFormat="1" ht="10.199999999999999">
      <c r="B1742" s="157"/>
      <c r="D1742" s="151" t="s">
        <v>288</v>
      </c>
      <c r="E1742" s="158" t="s">
        <v>19</v>
      </c>
      <c r="F1742" s="159" t="s">
        <v>1972</v>
      </c>
      <c r="H1742" s="160">
        <v>181.49299999999999</v>
      </c>
      <c r="I1742" s="161"/>
      <c r="L1742" s="157"/>
      <c r="M1742" s="162"/>
      <c r="T1742" s="163"/>
      <c r="AT1742" s="158" t="s">
        <v>288</v>
      </c>
      <c r="AU1742" s="158" t="s">
        <v>88</v>
      </c>
      <c r="AV1742" s="13" t="s">
        <v>88</v>
      </c>
      <c r="AW1742" s="13" t="s">
        <v>37</v>
      </c>
      <c r="AX1742" s="13" t="s">
        <v>76</v>
      </c>
      <c r="AY1742" s="158" t="s">
        <v>263</v>
      </c>
    </row>
    <row r="1743" spans="2:51" s="13" customFormat="1" ht="10.199999999999999">
      <c r="B1743" s="157"/>
      <c r="D1743" s="151" t="s">
        <v>288</v>
      </c>
      <c r="E1743" s="158" t="s">
        <v>19</v>
      </c>
      <c r="F1743" s="159" t="s">
        <v>1973</v>
      </c>
      <c r="H1743" s="160">
        <v>-32.01</v>
      </c>
      <c r="I1743" s="161"/>
      <c r="L1743" s="157"/>
      <c r="M1743" s="162"/>
      <c r="T1743" s="163"/>
      <c r="AT1743" s="158" t="s">
        <v>288</v>
      </c>
      <c r="AU1743" s="158" t="s">
        <v>88</v>
      </c>
      <c r="AV1743" s="13" t="s">
        <v>88</v>
      </c>
      <c r="AW1743" s="13" t="s">
        <v>37</v>
      </c>
      <c r="AX1743" s="13" t="s">
        <v>76</v>
      </c>
      <c r="AY1743" s="158" t="s">
        <v>263</v>
      </c>
    </row>
    <row r="1744" spans="2:51" s="13" customFormat="1" ht="10.199999999999999">
      <c r="B1744" s="157"/>
      <c r="D1744" s="151" t="s">
        <v>288</v>
      </c>
      <c r="E1744" s="158" t="s">
        <v>19</v>
      </c>
      <c r="F1744" s="159" t="s">
        <v>2028</v>
      </c>
      <c r="H1744" s="160">
        <v>95.16</v>
      </c>
      <c r="I1744" s="161"/>
      <c r="L1744" s="157"/>
      <c r="M1744" s="162"/>
      <c r="T1744" s="163"/>
      <c r="AT1744" s="158" t="s">
        <v>288</v>
      </c>
      <c r="AU1744" s="158" t="s">
        <v>88</v>
      </c>
      <c r="AV1744" s="13" t="s">
        <v>88</v>
      </c>
      <c r="AW1744" s="13" t="s">
        <v>37</v>
      </c>
      <c r="AX1744" s="13" t="s">
        <v>76</v>
      </c>
      <c r="AY1744" s="158" t="s">
        <v>263</v>
      </c>
    </row>
    <row r="1745" spans="2:51" s="12" customFormat="1" ht="10.199999999999999">
      <c r="B1745" s="150"/>
      <c r="D1745" s="151" t="s">
        <v>288</v>
      </c>
      <c r="E1745" s="152" t="s">
        <v>19</v>
      </c>
      <c r="F1745" s="153" t="s">
        <v>2029</v>
      </c>
      <c r="H1745" s="152" t="s">
        <v>19</v>
      </c>
      <c r="I1745" s="154"/>
      <c r="L1745" s="150"/>
      <c r="M1745" s="155"/>
      <c r="T1745" s="156"/>
      <c r="AT1745" s="152" t="s">
        <v>288</v>
      </c>
      <c r="AU1745" s="152" t="s">
        <v>88</v>
      </c>
      <c r="AV1745" s="12" t="s">
        <v>83</v>
      </c>
      <c r="AW1745" s="12" t="s">
        <v>37</v>
      </c>
      <c r="AX1745" s="12" t="s">
        <v>76</v>
      </c>
      <c r="AY1745" s="152" t="s">
        <v>263</v>
      </c>
    </row>
    <row r="1746" spans="2:51" s="13" customFormat="1" ht="10.199999999999999">
      <c r="B1746" s="157"/>
      <c r="D1746" s="151" t="s">
        <v>288</v>
      </c>
      <c r="E1746" s="158" t="s">
        <v>19</v>
      </c>
      <c r="F1746" s="159" t="s">
        <v>2006</v>
      </c>
      <c r="H1746" s="160">
        <v>53.037999999999997</v>
      </c>
      <c r="I1746" s="161"/>
      <c r="L1746" s="157"/>
      <c r="M1746" s="162"/>
      <c r="T1746" s="163"/>
      <c r="AT1746" s="158" t="s">
        <v>288</v>
      </c>
      <c r="AU1746" s="158" t="s">
        <v>88</v>
      </c>
      <c r="AV1746" s="13" t="s">
        <v>88</v>
      </c>
      <c r="AW1746" s="13" t="s">
        <v>37</v>
      </c>
      <c r="AX1746" s="13" t="s">
        <v>76</v>
      </c>
      <c r="AY1746" s="158" t="s">
        <v>263</v>
      </c>
    </row>
    <row r="1747" spans="2:51" s="12" customFormat="1" ht="10.199999999999999">
      <c r="B1747" s="150"/>
      <c r="D1747" s="151" t="s">
        <v>288</v>
      </c>
      <c r="E1747" s="152" t="s">
        <v>19</v>
      </c>
      <c r="F1747" s="153" t="s">
        <v>2030</v>
      </c>
      <c r="H1747" s="152" t="s">
        <v>19</v>
      </c>
      <c r="I1747" s="154"/>
      <c r="L1747" s="150"/>
      <c r="M1747" s="155"/>
      <c r="T1747" s="156"/>
      <c r="AT1747" s="152" t="s">
        <v>288</v>
      </c>
      <c r="AU1747" s="152" t="s">
        <v>88</v>
      </c>
      <c r="AV1747" s="12" t="s">
        <v>83</v>
      </c>
      <c r="AW1747" s="12" t="s">
        <v>37</v>
      </c>
      <c r="AX1747" s="12" t="s">
        <v>76</v>
      </c>
      <c r="AY1747" s="152" t="s">
        <v>263</v>
      </c>
    </row>
    <row r="1748" spans="2:51" s="13" customFormat="1" ht="10.199999999999999">
      <c r="B1748" s="157"/>
      <c r="D1748" s="151" t="s">
        <v>288</v>
      </c>
      <c r="E1748" s="158" t="s">
        <v>19</v>
      </c>
      <c r="F1748" s="159" t="s">
        <v>1978</v>
      </c>
      <c r="H1748" s="160">
        <v>55.98</v>
      </c>
      <c r="I1748" s="161"/>
      <c r="L1748" s="157"/>
      <c r="M1748" s="162"/>
      <c r="T1748" s="163"/>
      <c r="AT1748" s="158" t="s">
        <v>288</v>
      </c>
      <c r="AU1748" s="158" t="s">
        <v>88</v>
      </c>
      <c r="AV1748" s="13" t="s">
        <v>88</v>
      </c>
      <c r="AW1748" s="13" t="s">
        <v>37</v>
      </c>
      <c r="AX1748" s="13" t="s">
        <v>76</v>
      </c>
      <c r="AY1748" s="158" t="s">
        <v>263</v>
      </c>
    </row>
    <row r="1749" spans="2:51" s="13" customFormat="1" ht="10.199999999999999">
      <c r="B1749" s="157"/>
      <c r="D1749" s="151" t="s">
        <v>288</v>
      </c>
      <c r="E1749" s="158" t="s">
        <v>19</v>
      </c>
      <c r="F1749" s="159" t="s">
        <v>2031</v>
      </c>
      <c r="H1749" s="160">
        <v>118.95</v>
      </c>
      <c r="I1749" s="161"/>
      <c r="L1749" s="157"/>
      <c r="M1749" s="162"/>
      <c r="T1749" s="163"/>
      <c r="AT1749" s="158" t="s">
        <v>288</v>
      </c>
      <c r="AU1749" s="158" t="s">
        <v>88</v>
      </c>
      <c r="AV1749" s="13" t="s">
        <v>88</v>
      </c>
      <c r="AW1749" s="13" t="s">
        <v>37</v>
      </c>
      <c r="AX1749" s="13" t="s">
        <v>76</v>
      </c>
      <c r="AY1749" s="158" t="s">
        <v>263</v>
      </c>
    </row>
    <row r="1750" spans="2:51" s="12" customFormat="1" ht="10.199999999999999">
      <c r="B1750" s="150"/>
      <c r="D1750" s="151" t="s">
        <v>288</v>
      </c>
      <c r="E1750" s="152" t="s">
        <v>19</v>
      </c>
      <c r="F1750" s="153" t="s">
        <v>2032</v>
      </c>
      <c r="H1750" s="152" t="s">
        <v>19</v>
      </c>
      <c r="I1750" s="154"/>
      <c r="L1750" s="150"/>
      <c r="M1750" s="155"/>
      <c r="T1750" s="156"/>
      <c r="AT1750" s="152" t="s">
        <v>288</v>
      </c>
      <c r="AU1750" s="152" t="s">
        <v>88</v>
      </c>
      <c r="AV1750" s="12" t="s">
        <v>83</v>
      </c>
      <c r="AW1750" s="12" t="s">
        <v>37</v>
      </c>
      <c r="AX1750" s="12" t="s">
        <v>76</v>
      </c>
      <c r="AY1750" s="152" t="s">
        <v>263</v>
      </c>
    </row>
    <row r="1751" spans="2:51" s="13" customFormat="1" ht="10.199999999999999">
      <c r="B1751" s="157"/>
      <c r="D1751" s="151" t="s">
        <v>288</v>
      </c>
      <c r="E1751" s="158" t="s">
        <v>19</v>
      </c>
      <c r="F1751" s="159" t="s">
        <v>1972</v>
      </c>
      <c r="H1751" s="160">
        <v>181.49299999999999</v>
      </c>
      <c r="I1751" s="161"/>
      <c r="L1751" s="157"/>
      <c r="M1751" s="162"/>
      <c r="T1751" s="163"/>
      <c r="AT1751" s="158" t="s">
        <v>288</v>
      </c>
      <c r="AU1751" s="158" t="s">
        <v>88</v>
      </c>
      <c r="AV1751" s="13" t="s">
        <v>88</v>
      </c>
      <c r="AW1751" s="13" t="s">
        <v>37</v>
      </c>
      <c r="AX1751" s="13" t="s">
        <v>76</v>
      </c>
      <c r="AY1751" s="158" t="s">
        <v>263</v>
      </c>
    </row>
    <row r="1752" spans="2:51" s="13" customFormat="1" ht="10.199999999999999">
      <c r="B1752" s="157"/>
      <c r="D1752" s="151" t="s">
        <v>288</v>
      </c>
      <c r="E1752" s="158" t="s">
        <v>19</v>
      </c>
      <c r="F1752" s="159" t="s">
        <v>1973</v>
      </c>
      <c r="H1752" s="160">
        <v>-32.01</v>
      </c>
      <c r="I1752" s="161"/>
      <c r="L1752" s="157"/>
      <c r="M1752" s="162"/>
      <c r="T1752" s="163"/>
      <c r="AT1752" s="158" t="s">
        <v>288</v>
      </c>
      <c r="AU1752" s="158" t="s">
        <v>88</v>
      </c>
      <c r="AV1752" s="13" t="s">
        <v>88</v>
      </c>
      <c r="AW1752" s="13" t="s">
        <v>37</v>
      </c>
      <c r="AX1752" s="13" t="s">
        <v>76</v>
      </c>
      <c r="AY1752" s="158" t="s">
        <v>263</v>
      </c>
    </row>
    <row r="1753" spans="2:51" s="12" customFormat="1" ht="10.199999999999999">
      <c r="B1753" s="150"/>
      <c r="D1753" s="151" t="s">
        <v>288</v>
      </c>
      <c r="E1753" s="152" t="s">
        <v>19</v>
      </c>
      <c r="F1753" s="153" t="s">
        <v>2033</v>
      </c>
      <c r="H1753" s="152" t="s">
        <v>19</v>
      </c>
      <c r="I1753" s="154"/>
      <c r="L1753" s="150"/>
      <c r="M1753" s="155"/>
      <c r="T1753" s="156"/>
      <c r="AT1753" s="152" t="s">
        <v>288</v>
      </c>
      <c r="AU1753" s="152" t="s">
        <v>88</v>
      </c>
      <c r="AV1753" s="12" t="s">
        <v>83</v>
      </c>
      <c r="AW1753" s="12" t="s">
        <v>37</v>
      </c>
      <c r="AX1753" s="12" t="s">
        <v>76</v>
      </c>
      <c r="AY1753" s="152" t="s">
        <v>263</v>
      </c>
    </row>
    <row r="1754" spans="2:51" s="13" customFormat="1" ht="10.199999999999999">
      <c r="B1754" s="157"/>
      <c r="D1754" s="151" t="s">
        <v>288</v>
      </c>
      <c r="E1754" s="158" t="s">
        <v>19</v>
      </c>
      <c r="F1754" s="159" t="s">
        <v>1982</v>
      </c>
      <c r="H1754" s="160">
        <v>53.037999999999997</v>
      </c>
      <c r="I1754" s="161"/>
      <c r="L1754" s="157"/>
      <c r="M1754" s="162"/>
      <c r="T1754" s="163"/>
      <c r="AT1754" s="158" t="s">
        <v>288</v>
      </c>
      <c r="AU1754" s="158" t="s">
        <v>88</v>
      </c>
      <c r="AV1754" s="13" t="s">
        <v>88</v>
      </c>
      <c r="AW1754" s="13" t="s">
        <v>37</v>
      </c>
      <c r="AX1754" s="13" t="s">
        <v>76</v>
      </c>
      <c r="AY1754" s="158" t="s">
        <v>263</v>
      </c>
    </row>
    <row r="1755" spans="2:51" s="12" customFormat="1" ht="10.199999999999999">
      <c r="B1755" s="150"/>
      <c r="D1755" s="151" t="s">
        <v>288</v>
      </c>
      <c r="E1755" s="152" t="s">
        <v>19</v>
      </c>
      <c r="F1755" s="153" t="s">
        <v>2034</v>
      </c>
      <c r="H1755" s="152" t="s">
        <v>19</v>
      </c>
      <c r="I1755" s="154"/>
      <c r="L1755" s="150"/>
      <c r="M1755" s="155"/>
      <c r="T1755" s="156"/>
      <c r="AT1755" s="152" t="s">
        <v>288</v>
      </c>
      <c r="AU1755" s="152" t="s">
        <v>88</v>
      </c>
      <c r="AV1755" s="12" t="s">
        <v>83</v>
      </c>
      <c r="AW1755" s="12" t="s">
        <v>37</v>
      </c>
      <c r="AX1755" s="12" t="s">
        <v>76</v>
      </c>
      <c r="AY1755" s="152" t="s">
        <v>263</v>
      </c>
    </row>
    <row r="1756" spans="2:51" s="13" customFormat="1" ht="10.199999999999999">
      <c r="B1756" s="157"/>
      <c r="D1756" s="151" t="s">
        <v>288</v>
      </c>
      <c r="E1756" s="158" t="s">
        <v>19</v>
      </c>
      <c r="F1756" s="159" t="s">
        <v>2012</v>
      </c>
      <c r="H1756" s="160">
        <v>94.994</v>
      </c>
      <c r="I1756" s="161"/>
      <c r="L1756" s="157"/>
      <c r="M1756" s="162"/>
      <c r="T1756" s="163"/>
      <c r="AT1756" s="158" t="s">
        <v>288</v>
      </c>
      <c r="AU1756" s="158" t="s">
        <v>88</v>
      </c>
      <c r="AV1756" s="13" t="s">
        <v>88</v>
      </c>
      <c r="AW1756" s="13" t="s">
        <v>37</v>
      </c>
      <c r="AX1756" s="13" t="s">
        <v>76</v>
      </c>
      <c r="AY1756" s="158" t="s">
        <v>263</v>
      </c>
    </row>
    <row r="1757" spans="2:51" s="13" customFormat="1" ht="10.199999999999999">
      <c r="B1757" s="157"/>
      <c r="D1757" s="151" t="s">
        <v>288</v>
      </c>
      <c r="E1757" s="158" t="s">
        <v>19</v>
      </c>
      <c r="F1757" s="159" t="s">
        <v>2013</v>
      </c>
      <c r="H1757" s="160">
        <v>-30.713000000000001</v>
      </c>
      <c r="I1757" s="161"/>
      <c r="L1757" s="157"/>
      <c r="M1757" s="162"/>
      <c r="T1757" s="163"/>
      <c r="AT1757" s="158" t="s">
        <v>288</v>
      </c>
      <c r="AU1757" s="158" t="s">
        <v>88</v>
      </c>
      <c r="AV1757" s="13" t="s">
        <v>88</v>
      </c>
      <c r="AW1757" s="13" t="s">
        <v>37</v>
      </c>
      <c r="AX1757" s="13" t="s">
        <v>76</v>
      </c>
      <c r="AY1757" s="158" t="s">
        <v>263</v>
      </c>
    </row>
    <row r="1758" spans="2:51" s="13" customFormat="1" ht="10.199999999999999">
      <c r="B1758" s="157"/>
      <c r="D1758" s="151" t="s">
        <v>288</v>
      </c>
      <c r="E1758" s="158" t="s">
        <v>19</v>
      </c>
      <c r="F1758" s="159" t="s">
        <v>2035</v>
      </c>
      <c r="H1758" s="160">
        <v>38.600999999999999</v>
      </c>
      <c r="I1758" s="161"/>
      <c r="L1758" s="157"/>
      <c r="M1758" s="162"/>
      <c r="T1758" s="163"/>
      <c r="AT1758" s="158" t="s">
        <v>288</v>
      </c>
      <c r="AU1758" s="158" t="s">
        <v>88</v>
      </c>
      <c r="AV1758" s="13" t="s">
        <v>88</v>
      </c>
      <c r="AW1758" s="13" t="s">
        <v>37</v>
      </c>
      <c r="AX1758" s="13" t="s">
        <v>76</v>
      </c>
      <c r="AY1758" s="158" t="s">
        <v>263</v>
      </c>
    </row>
    <row r="1759" spans="2:51" s="13" customFormat="1" ht="10.199999999999999">
      <c r="B1759" s="157"/>
      <c r="D1759" s="151" t="s">
        <v>288</v>
      </c>
      <c r="E1759" s="158" t="s">
        <v>19</v>
      </c>
      <c r="F1759" s="159" t="s">
        <v>2036</v>
      </c>
      <c r="H1759" s="160">
        <v>35.411000000000001</v>
      </c>
      <c r="I1759" s="161"/>
      <c r="L1759" s="157"/>
      <c r="M1759" s="162"/>
      <c r="T1759" s="163"/>
      <c r="AT1759" s="158" t="s">
        <v>288</v>
      </c>
      <c r="AU1759" s="158" t="s">
        <v>88</v>
      </c>
      <c r="AV1759" s="13" t="s">
        <v>88</v>
      </c>
      <c r="AW1759" s="13" t="s">
        <v>37</v>
      </c>
      <c r="AX1759" s="13" t="s">
        <v>76</v>
      </c>
      <c r="AY1759" s="158" t="s">
        <v>263</v>
      </c>
    </row>
    <row r="1760" spans="2:51" s="13" customFormat="1" ht="10.199999999999999">
      <c r="B1760" s="157"/>
      <c r="D1760" s="151" t="s">
        <v>288</v>
      </c>
      <c r="E1760" s="158" t="s">
        <v>19</v>
      </c>
      <c r="F1760" s="159" t="s">
        <v>2037</v>
      </c>
      <c r="H1760" s="160">
        <v>23.518000000000001</v>
      </c>
      <c r="I1760" s="161"/>
      <c r="L1760" s="157"/>
      <c r="M1760" s="162"/>
      <c r="T1760" s="163"/>
      <c r="AT1760" s="158" t="s">
        <v>288</v>
      </c>
      <c r="AU1760" s="158" t="s">
        <v>88</v>
      </c>
      <c r="AV1760" s="13" t="s">
        <v>88</v>
      </c>
      <c r="AW1760" s="13" t="s">
        <v>37</v>
      </c>
      <c r="AX1760" s="13" t="s">
        <v>76</v>
      </c>
      <c r="AY1760" s="158" t="s">
        <v>263</v>
      </c>
    </row>
    <row r="1761" spans="2:51" s="13" customFormat="1" ht="10.199999999999999">
      <c r="B1761" s="157"/>
      <c r="D1761" s="151" t="s">
        <v>288</v>
      </c>
      <c r="E1761" s="158" t="s">
        <v>19</v>
      </c>
      <c r="F1761" s="159" t="s">
        <v>2038</v>
      </c>
      <c r="H1761" s="160">
        <v>17.981000000000002</v>
      </c>
      <c r="I1761" s="161"/>
      <c r="L1761" s="157"/>
      <c r="M1761" s="162"/>
      <c r="T1761" s="163"/>
      <c r="AT1761" s="158" t="s">
        <v>288</v>
      </c>
      <c r="AU1761" s="158" t="s">
        <v>88</v>
      </c>
      <c r="AV1761" s="13" t="s">
        <v>88</v>
      </c>
      <c r="AW1761" s="13" t="s">
        <v>37</v>
      </c>
      <c r="AX1761" s="13" t="s">
        <v>76</v>
      </c>
      <c r="AY1761" s="158" t="s">
        <v>263</v>
      </c>
    </row>
    <row r="1762" spans="2:51" s="12" customFormat="1" ht="10.199999999999999">
      <c r="B1762" s="150"/>
      <c r="D1762" s="151" t="s">
        <v>288</v>
      </c>
      <c r="E1762" s="152" t="s">
        <v>19</v>
      </c>
      <c r="F1762" s="153" t="s">
        <v>1245</v>
      </c>
      <c r="H1762" s="152" t="s">
        <v>19</v>
      </c>
      <c r="I1762" s="154"/>
      <c r="L1762" s="150"/>
      <c r="M1762" s="155"/>
      <c r="T1762" s="156"/>
      <c r="AT1762" s="152" t="s">
        <v>288</v>
      </c>
      <c r="AU1762" s="152" t="s">
        <v>88</v>
      </c>
      <c r="AV1762" s="12" t="s">
        <v>83</v>
      </c>
      <c r="AW1762" s="12" t="s">
        <v>37</v>
      </c>
      <c r="AX1762" s="12" t="s">
        <v>76</v>
      </c>
      <c r="AY1762" s="152" t="s">
        <v>263</v>
      </c>
    </row>
    <row r="1763" spans="2:51" s="12" customFormat="1" ht="10.199999999999999">
      <c r="B1763" s="150"/>
      <c r="D1763" s="151" t="s">
        <v>288</v>
      </c>
      <c r="E1763" s="152" t="s">
        <v>19</v>
      </c>
      <c r="F1763" s="153" t="s">
        <v>802</v>
      </c>
      <c r="H1763" s="152" t="s">
        <v>19</v>
      </c>
      <c r="I1763" s="154"/>
      <c r="L1763" s="150"/>
      <c r="M1763" s="155"/>
      <c r="T1763" s="156"/>
      <c r="AT1763" s="152" t="s">
        <v>288</v>
      </c>
      <c r="AU1763" s="152" t="s">
        <v>88</v>
      </c>
      <c r="AV1763" s="12" t="s">
        <v>83</v>
      </c>
      <c r="AW1763" s="12" t="s">
        <v>37</v>
      </c>
      <c r="AX1763" s="12" t="s">
        <v>76</v>
      </c>
      <c r="AY1763" s="152" t="s">
        <v>263</v>
      </c>
    </row>
    <row r="1764" spans="2:51" s="12" customFormat="1" ht="10.199999999999999">
      <c r="B1764" s="150"/>
      <c r="D1764" s="151" t="s">
        <v>288</v>
      </c>
      <c r="E1764" s="152" t="s">
        <v>19</v>
      </c>
      <c r="F1764" s="153" t="s">
        <v>2039</v>
      </c>
      <c r="H1764" s="152" t="s">
        <v>19</v>
      </c>
      <c r="I1764" s="154"/>
      <c r="L1764" s="150"/>
      <c r="M1764" s="155"/>
      <c r="T1764" s="156"/>
      <c r="AT1764" s="152" t="s">
        <v>288</v>
      </c>
      <c r="AU1764" s="152" t="s">
        <v>88</v>
      </c>
      <c r="AV1764" s="12" t="s">
        <v>83</v>
      </c>
      <c r="AW1764" s="12" t="s">
        <v>37</v>
      </c>
      <c r="AX1764" s="12" t="s">
        <v>76</v>
      </c>
      <c r="AY1764" s="152" t="s">
        <v>263</v>
      </c>
    </row>
    <row r="1765" spans="2:51" s="13" customFormat="1" ht="10.199999999999999">
      <c r="B1765" s="157"/>
      <c r="D1765" s="151" t="s">
        <v>288</v>
      </c>
      <c r="E1765" s="158" t="s">
        <v>19</v>
      </c>
      <c r="F1765" s="159" t="s">
        <v>2040</v>
      </c>
      <c r="H1765" s="160">
        <v>50.798999999999999</v>
      </c>
      <c r="I1765" s="161"/>
      <c r="L1765" s="157"/>
      <c r="M1765" s="162"/>
      <c r="T1765" s="163"/>
      <c r="AT1765" s="158" t="s">
        <v>288</v>
      </c>
      <c r="AU1765" s="158" t="s">
        <v>88</v>
      </c>
      <c r="AV1765" s="13" t="s">
        <v>88</v>
      </c>
      <c r="AW1765" s="13" t="s">
        <v>37</v>
      </c>
      <c r="AX1765" s="13" t="s">
        <v>76</v>
      </c>
      <c r="AY1765" s="158" t="s">
        <v>263</v>
      </c>
    </row>
    <row r="1766" spans="2:51" s="13" customFormat="1" ht="10.199999999999999">
      <c r="B1766" s="157"/>
      <c r="D1766" s="151" t="s">
        <v>288</v>
      </c>
      <c r="E1766" s="158" t="s">
        <v>19</v>
      </c>
      <c r="F1766" s="159" t="s">
        <v>2019</v>
      </c>
      <c r="H1766" s="160">
        <v>-16.04</v>
      </c>
      <c r="I1766" s="161"/>
      <c r="L1766" s="157"/>
      <c r="M1766" s="162"/>
      <c r="T1766" s="163"/>
      <c r="AT1766" s="158" t="s">
        <v>288</v>
      </c>
      <c r="AU1766" s="158" t="s">
        <v>88</v>
      </c>
      <c r="AV1766" s="13" t="s">
        <v>88</v>
      </c>
      <c r="AW1766" s="13" t="s">
        <v>37</v>
      </c>
      <c r="AX1766" s="13" t="s">
        <v>76</v>
      </c>
      <c r="AY1766" s="158" t="s">
        <v>263</v>
      </c>
    </row>
    <row r="1767" spans="2:51" s="12" customFormat="1" ht="10.199999999999999">
      <c r="B1767" s="150"/>
      <c r="D1767" s="151" t="s">
        <v>288</v>
      </c>
      <c r="E1767" s="152" t="s">
        <v>19</v>
      </c>
      <c r="F1767" s="153" t="s">
        <v>2041</v>
      </c>
      <c r="H1767" s="152" t="s">
        <v>19</v>
      </c>
      <c r="I1767" s="154"/>
      <c r="L1767" s="150"/>
      <c r="M1767" s="155"/>
      <c r="T1767" s="156"/>
      <c r="AT1767" s="152" t="s">
        <v>288</v>
      </c>
      <c r="AU1767" s="152" t="s">
        <v>88</v>
      </c>
      <c r="AV1767" s="12" t="s">
        <v>83</v>
      </c>
      <c r="AW1767" s="12" t="s">
        <v>37</v>
      </c>
      <c r="AX1767" s="12" t="s">
        <v>76</v>
      </c>
      <c r="AY1767" s="152" t="s">
        <v>263</v>
      </c>
    </row>
    <row r="1768" spans="2:51" s="13" customFormat="1" ht="10.199999999999999">
      <c r="B1768" s="157"/>
      <c r="D1768" s="151" t="s">
        <v>288</v>
      </c>
      <c r="E1768" s="158" t="s">
        <v>19</v>
      </c>
      <c r="F1768" s="159" t="s">
        <v>2042</v>
      </c>
      <c r="H1768" s="160">
        <v>192.47300000000001</v>
      </c>
      <c r="I1768" s="161"/>
      <c r="L1768" s="157"/>
      <c r="M1768" s="162"/>
      <c r="T1768" s="163"/>
      <c r="AT1768" s="158" t="s">
        <v>288</v>
      </c>
      <c r="AU1768" s="158" t="s">
        <v>88</v>
      </c>
      <c r="AV1768" s="13" t="s">
        <v>88</v>
      </c>
      <c r="AW1768" s="13" t="s">
        <v>37</v>
      </c>
      <c r="AX1768" s="13" t="s">
        <v>76</v>
      </c>
      <c r="AY1768" s="158" t="s">
        <v>263</v>
      </c>
    </row>
    <row r="1769" spans="2:51" s="13" customFormat="1" ht="10.199999999999999">
      <c r="B1769" s="157"/>
      <c r="D1769" s="151" t="s">
        <v>288</v>
      </c>
      <c r="E1769" s="158" t="s">
        <v>19</v>
      </c>
      <c r="F1769" s="159" t="s">
        <v>2043</v>
      </c>
      <c r="H1769" s="160">
        <v>-48.581000000000003</v>
      </c>
      <c r="I1769" s="161"/>
      <c r="L1769" s="157"/>
      <c r="M1769" s="162"/>
      <c r="T1769" s="163"/>
      <c r="AT1769" s="158" t="s">
        <v>288</v>
      </c>
      <c r="AU1769" s="158" t="s">
        <v>88</v>
      </c>
      <c r="AV1769" s="13" t="s">
        <v>88</v>
      </c>
      <c r="AW1769" s="13" t="s">
        <v>37</v>
      </c>
      <c r="AX1769" s="13" t="s">
        <v>76</v>
      </c>
      <c r="AY1769" s="158" t="s">
        <v>263</v>
      </c>
    </row>
    <row r="1770" spans="2:51" s="12" customFormat="1" ht="10.199999999999999">
      <c r="B1770" s="150"/>
      <c r="D1770" s="151" t="s">
        <v>288</v>
      </c>
      <c r="E1770" s="152" t="s">
        <v>19</v>
      </c>
      <c r="F1770" s="153" t="s">
        <v>2044</v>
      </c>
      <c r="H1770" s="152" t="s">
        <v>19</v>
      </c>
      <c r="I1770" s="154"/>
      <c r="L1770" s="150"/>
      <c r="M1770" s="155"/>
      <c r="T1770" s="156"/>
      <c r="AT1770" s="152" t="s">
        <v>288</v>
      </c>
      <c r="AU1770" s="152" t="s">
        <v>88</v>
      </c>
      <c r="AV1770" s="12" t="s">
        <v>83</v>
      </c>
      <c r="AW1770" s="12" t="s">
        <v>37</v>
      </c>
      <c r="AX1770" s="12" t="s">
        <v>76</v>
      </c>
      <c r="AY1770" s="152" t="s">
        <v>263</v>
      </c>
    </row>
    <row r="1771" spans="2:51" s="13" customFormat="1" ht="10.199999999999999">
      <c r="B1771" s="157"/>
      <c r="D1771" s="151" t="s">
        <v>288</v>
      </c>
      <c r="E1771" s="158" t="s">
        <v>19</v>
      </c>
      <c r="F1771" s="159" t="s">
        <v>2045</v>
      </c>
      <c r="H1771" s="160">
        <v>30.289000000000001</v>
      </c>
      <c r="I1771" s="161"/>
      <c r="L1771" s="157"/>
      <c r="M1771" s="162"/>
      <c r="T1771" s="163"/>
      <c r="AT1771" s="158" t="s">
        <v>288</v>
      </c>
      <c r="AU1771" s="158" t="s">
        <v>88</v>
      </c>
      <c r="AV1771" s="13" t="s">
        <v>88</v>
      </c>
      <c r="AW1771" s="13" t="s">
        <v>37</v>
      </c>
      <c r="AX1771" s="13" t="s">
        <v>76</v>
      </c>
      <c r="AY1771" s="158" t="s">
        <v>263</v>
      </c>
    </row>
    <row r="1772" spans="2:51" s="13" customFormat="1" ht="10.199999999999999">
      <c r="B1772" s="157"/>
      <c r="D1772" s="151" t="s">
        <v>288</v>
      </c>
      <c r="E1772" s="158" t="s">
        <v>19</v>
      </c>
      <c r="F1772" s="159" t="s">
        <v>1965</v>
      </c>
      <c r="H1772" s="160">
        <v>-5.92</v>
      </c>
      <c r="I1772" s="161"/>
      <c r="L1772" s="157"/>
      <c r="M1772" s="162"/>
      <c r="T1772" s="163"/>
      <c r="AT1772" s="158" t="s">
        <v>288</v>
      </c>
      <c r="AU1772" s="158" t="s">
        <v>88</v>
      </c>
      <c r="AV1772" s="13" t="s">
        <v>88</v>
      </c>
      <c r="AW1772" s="13" t="s">
        <v>37</v>
      </c>
      <c r="AX1772" s="13" t="s">
        <v>76</v>
      </c>
      <c r="AY1772" s="158" t="s">
        <v>263</v>
      </c>
    </row>
    <row r="1773" spans="2:51" s="12" customFormat="1" ht="10.199999999999999">
      <c r="B1773" s="150"/>
      <c r="D1773" s="151" t="s">
        <v>288</v>
      </c>
      <c r="E1773" s="152" t="s">
        <v>19</v>
      </c>
      <c r="F1773" s="153" t="s">
        <v>2046</v>
      </c>
      <c r="H1773" s="152" t="s">
        <v>19</v>
      </c>
      <c r="I1773" s="154"/>
      <c r="L1773" s="150"/>
      <c r="M1773" s="155"/>
      <c r="T1773" s="156"/>
      <c r="AT1773" s="152" t="s">
        <v>288</v>
      </c>
      <c r="AU1773" s="152" t="s">
        <v>88</v>
      </c>
      <c r="AV1773" s="12" t="s">
        <v>83</v>
      </c>
      <c r="AW1773" s="12" t="s">
        <v>37</v>
      </c>
      <c r="AX1773" s="12" t="s">
        <v>76</v>
      </c>
      <c r="AY1773" s="152" t="s">
        <v>263</v>
      </c>
    </row>
    <row r="1774" spans="2:51" s="13" customFormat="1" ht="10.199999999999999">
      <c r="B1774" s="157"/>
      <c r="D1774" s="151" t="s">
        <v>288</v>
      </c>
      <c r="E1774" s="158" t="s">
        <v>19</v>
      </c>
      <c r="F1774" s="159" t="s">
        <v>2047</v>
      </c>
      <c r="H1774" s="160">
        <v>62.688000000000002</v>
      </c>
      <c r="I1774" s="161"/>
      <c r="L1774" s="157"/>
      <c r="M1774" s="162"/>
      <c r="T1774" s="163"/>
      <c r="AT1774" s="158" t="s">
        <v>288</v>
      </c>
      <c r="AU1774" s="158" t="s">
        <v>88</v>
      </c>
      <c r="AV1774" s="13" t="s">
        <v>88</v>
      </c>
      <c r="AW1774" s="13" t="s">
        <v>37</v>
      </c>
      <c r="AX1774" s="13" t="s">
        <v>76</v>
      </c>
      <c r="AY1774" s="158" t="s">
        <v>263</v>
      </c>
    </row>
    <row r="1775" spans="2:51" s="13" customFormat="1" ht="10.199999999999999">
      <c r="B1775" s="157"/>
      <c r="D1775" s="151" t="s">
        <v>288</v>
      </c>
      <c r="E1775" s="158" t="s">
        <v>19</v>
      </c>
      <c r="F1775" s="159" t="s">
        <v>1997</v>
      </c>
      <c r="H1775" s="160">
        <v>-9.4990000000000006</v>
      </c>
      <c r="I1775" s="161"/>
      <c r="L1775" s="157"/>
      <c r="M1775" s="162"/>
      <c r="T1775" s="163"/>
      <c r="AT1775" s="158" t="s">
        <v>288</v>
      </c>
      <c r="AU1775" s="158" t="s">
        <v>88</v>
      </c>
      <c r="AV1775" s="13" t="s">
        <v>88</v>
      </c>
      <c r="AW1775" s="13" t="s">
        <v>37</v>
      </c>
      <c r="AX1775" s="13" t="s">
        <v>76</v>
      </c>
      <c r="AY1775" s="158" t="s">
        <v>263</v>
      </c>
    </row>
    <row r="1776" spans="2:51" s="12" customFormat="1" ht="10.199999999999999">
      <c r="B1776" s="150"/>
      <c r="D1776" s="151" t="s">
        <v>288</v>
      </c>
      <c r="E1776" s="152" t="s">
        <v>19</v>
      </c>
      <c r="F1776" s="153" t="s">
        <v>2048</v>
      </c>
      <c r="H1776" s="152" t="s">
        <v>19</v>
      </c>
      <c r="I1776" s="154"/>
      <c r="L1776" s="150"/>
      <c r="M1776" s="155"/>
      <c r="T1776" s="156"/>
      <c r="AT1776" s="152" t="s">
        <v>288</v>
      </c>
      <c r="AU1776" s="152" t="s">
        <v>88</v>
      </c>
      <c r="AV1776" s="12" t="s">
        <v>83</v>
      </c>
      <c r="AW1776" s="12" t="s">
        <v>37</v>
      </c>
      <c r="AX1776" s="12" t="s">
        <v>76</v>
      </c>
      <c r="AY1776" s="152" t="s">
        <v>263</v>
      </c>
    </row>
    <row r="1777" spans="2:51" s="13" customFormat="1" ht="10.199999999999999">
      <c r="B1777" s="157"/>
      <c r="D1777" s="151" t="s">
        <v>288</v>
      </c>
      <c r="E1777" s="158" t="s">
        <v>19</v>
      </c>
      <c r="F1777" s="159" t="s">
        <v>2049</v>
      </c>
      <c r="H1777" s="160">
        <v>27.6</v>
      </c>
      <c r="I1777" s="161"/>
      <c r="L1777" s="157"/>
      <c r="M1777" s="162"/>
      <c r="T1777" s="163"/>
      <c r="AT1777" s="158" t="s">
        <v>288</v>
      </c>
      <c r="AU1777" s="158" t="s">
        <v>88</v>
      </c>
      <c r="AV1777" s="13" t="s">
        <v>88</v>
      </c>
      <c r="AW1777" s="13" t="s">
        <v>37</v>
      </c>
      <c r="AX1777" s="13" t="s">
        <v>76</v>
      </c>
      <c r="AY1777" s="158" t="s">
        <v>263</v>
      </c>
    </row>
    <row r="1778" spans="2:51" s="13" customFormat="1" ht="10.199999999999999">
      <c r="B1778" s="157"/>
      <c r="D1778" s="151" t="s">
        <v>288</v>
      </c>
      <c r="E1778" s="158" t="s">
        <v>19</v>
      </c>
      <c r="F1778" s="159" t="s">
        <v>2050</v>
      </c>
      <c r="H1778" s="160">
        <v>35.134</v>
      </c>
      <c r="I1778" s="161"/>
      <c r="L1778" s="157"/>
      <c r="M1778" s="162"/>
      <c r="T1778" s="163"/>
      <c r="AT1778" s="158" t="s">
        <v>288</v>
      </c>
      <c r="AU1778" s="158" t="s">
        <v>88</v>
      </c>
      <c r="AV1778" s="13" t="s">
        <v>88</v>
      </c>
      <c r="AW1778" s="13" t="s">
        <v>37</v>
      </c>
      <c r="AX1778" s="13" t="s">
        <v>76</v>
      </c>
      <c r="AY1778" s="158" t="s">
        <v>263</v>
      </c>
    </row>
    <row r="1779" spans="2:51" s="13" customFormat="1" ht="10.199999999999999">
      <c r="B1779" s="157"/>
      <c r="D1779" s="151" t="s">
        <v>288</v>
      </c>
      <c r="E1779" s="158" t="s">
        <v>19</v>
      </c>
      <c r="F1779" s="159" t="s">
        <v>2051</v>
      </c>
      <c r="H1779" s="160">
        <v>27.728999999999999</v>
      </c>
      <c r="I1779" s="161"/>
      <c r="L1779" s="157"/>
      <c r="M1779" s="162"/>
      <c r="T1779" s="163"/>
      <c r="AT1779" s="158" t="s">
        <v>288</v>
      </c>
      <c r="AU1779" s="158" t="s">
        <v>88</v>
      </c>
      <c r="AV1779" s="13" t="s">
        <v>88</v>
      </c>
      <c r="AW1779" s="13" t="s">
        <v>37</v>
      </c>
      <c r="AX1779" s="13" t="s">
        <v>76</v>
      </c>
      <c r="AY1779" s="158" t="s">
        <v>263</v>
      </c>
    </row>
    <row r="1780" spans="2:51" s="13" customFormat="1" ht="10.199999999999999">
      <c r="B1780" s="157"/>
      <c r="D1780" s="151" t="s">
        <v>288</v>
      </c>
      <c r="E1780" s="158" t="s">
        <v>19</v>
      </c>
      <c r="F1780" s="159" t="s">
        <v>2052</v>
      </c>
      <c r="H1780" s="160">
        <v>26.783999999999999</v>
      </c>
      <c r="I1780" s="161"/>
      <c r="L1780" s="157"/>
      <c r="M1780" s="162"/>
      <c r="T1780" s="163"/>
      <c r="AT1780" s="158" t="s">
        <v>288</v>
      </c>
      <c r="AU1780" s="158" t="s">
        <v>88</v>
      </c>
      <c r="AV1780" s="13" t="s">
        <v>88</v>
      </c>
      <c r="AW1780" s="13" t="s">
        <v>37</v>
      </c>
      <c r="AX1780" s="13" t="s">
        <v>76</v>
      </c>
      <c r="AY1780" s="158" t="s">
        <v>263</v>
      </c>
    </row>
    <row r="1781" spans="2:51" s="12" customFormat="1" ht="10.199999999999999">
      <c r="B1781" s="150"/>
      <c r="D1781" s="151" t="s">
        <v>288</v>
      </c>
      <c r="E1781" s="152" t="s">
        <v>19</v>
      </c>
      <c r="F1781" s="153" t="s">
        <v>2053</v>
      </c>
      <c r="H1781" s="152" t="s">
        <v>19</v>
      </c>
      <c r="I1781" s="154"/>
      <c r="L1781" s="150"/>
      <c r="M1781" s="155"/>
      <c r="T1781" s="156"/>
      <c r="AT1781" s="152" t="s">
        <v>288</v>
      </c>
      <c r="AU1781" s="152" t="s">
        <v>88</v>
      </c>
      <c r="AV1781" s="12" t="s">
        <v>83</v>
      </c>
      <c r="AW1781" s="12" t="s">
        <v>37</v>
      </c>
      <c r="AX1781" s="12" t="s">
        <v>76</v>
      </c>
      <c r="AY1781" s="152" t="s">
        <v>263</v>
      </c>
    </row>
    <row r="1782" spans="2:51" s="13" customFormat="1" ht="10.199999999999999">
      <c r="B1782" s="157"/>
      <c r="D1782" s="151" t="s">
        <v>288</v>
      </c>
      <c r="E1782" s="158" t="s">
        <v>19</v>
      </c>
      <c r="F1782" s="159" t="s">
        <v>2054</v>
      </c>
      <c r="H1782" s="160">
        <v>191.34800000000001</v>
      </c>
      <c r="I1782" s="161"/>
      <c r="L1782" s="157"/>
      <c r="M1782" s="162"/>
      <c r="T1782" s="163"/>
      <c r="AT1782" s="158" t="s">
        <v>288</v>
      </c>
      <c r="AU1782" s="158" t="s">
        <v>88</v>
      </c>
      <c r="AV1782" s="13" t="s">
        <v>88</v>
      </c>
      <c r="AW1782" s="13" t="s">
        <v>37</v>
      </c>
      <c r="AX1782" s="13" t="s">
        <v>76</v>
      </c>
      <c r="AY1782" s="158" t="s">
        <v>263</v>
      </c>
    </row>
    <row r="1783" spans="2:51" s="13" customFormat="1" ht="10.199999999999999">
      <c r="B1783" s="157"/>
      <c r="D1783" s="151" t="s">
        <v>288</v>
      </c>
      <c r="E1783" s="158" t="s">
        <v>19</v>
      </c>
      <c r="F1783" s="159" t="s">
        <v>1973</v>
      </c>
      <c r="H1783" s="160">
        <v>-32.01</v>
      </c>
      <c r="I1783" s="161"/>
      <c r="L1783" s="157"/>
      <c r="M1783" s="162"/>
      <c r="T1783" s="163"/>
      <c r="AT1783" s="158" t="s">
        <v>288</v>
      </c>
      <c r="AU1783" s="158" t="s">
        <v>88</v>
      </c>
      <c r="AV1783" s="13" t="s">
        <v>88</v>
      </c>
      <c r="AW1783" s="13" t="s">
        <v>37</v>
      </c>
      <c r="AX1783" s="13" t="s">
        <v>76</v>
      </c>
      <c r="AY1783" s="158" t="s">
        <v>263</v>
      </c>
    </row>
    <row r="1784" spans="2:51" s="13" customFormat="1" ht="10.199999999999999">
      <c r="B1784" s="157"/>
      <c r="D1784" s="151" t="s">
        <v>288</v>
      </c>
      <c r="E1784" s="158" t="s">
        <v>19</v>
      </c>
      <c r="F1784" s="159" t="s">
        <v>2055</v>
      </c>
      <c r="H1784" s="160">
        <v>100.92</v>
      </c>
      <c r="I1784" s="161"/>
      <c r="L1784" s="157"/>
      <c r="M1784" s="162"/>
      <c r="T1784" s="163"/>
      <c r="AT1784" s="158" t="s">
        <v>288</v>
      </c>
      <c r="AU1784" s="158" t="s">
        <v>88</v>
      </c>
      <c r="AV1784" s="13" t="s">
        <v>88</v>
      </c>
      <c r="AW1784" s="13" t="s">
        <v>37</v>
      </c>
      <c r="AX1784" s="13" t="s">
        <v>76</v>
      </c>
      <c r="AY1784" s="158" t="s">
        <v>263</v>
      </c>
    </row>
    <row r="1785" spans="2:51" s="12" customFormat="1" ht="10.199999999999999">
      <c r="B1785" s="150"/>
      <c r="D1785" s="151" t="s">
        <v>288</v>
      </c>
      <c r="E1785" s="152" t="s">
        <v>19</v>
      </c>
      <c r="F1785" s="153" t="s">
        <v>2056</v>
      </c>
      <c r="H1785" s="152" t="s">
        <v>19</v>
      </c>
      <c r="I1785" s="154"/>
      <c r="L1785" s="150"/>
      <c r="M1785" s="155"/>
      <c r="T1785" s="156"/>
      <c r="AT1785" s="152" t="s">
        <v>288</v>
      </c>
      <c r="AU1785" s="152" t="s">
        <v>88</v>
      </c>
      <c r="AV1785" s="12" t="s">
        <v>83</v>
      </c>
      <c r="AW1785" s="12" t="s">
        <v>37</v>
      </c>
      <c r="AX1785" s="12" t="s">
        <v>76</v>
      </c>
      <c r="AY1785" s="152" t="s">
        <v>263</v>
      </c>
    </row>
    <row r="1786" spans="2:51" s="13" customFormat="1" ht="10.199999999999999">
      <c r="B1786" s="157"/>
      <c r="D1786" s="151" t="s">
        <v>288</v>
      </c>
      <c r="E1786" s="158" t="s">
        <v>19</v>
      </c>
      <c r="F1786" s="159" t="s">
        <v>2057</v>
      </c>
      <c r="H1786" s="160">
        <v>56.503</v>
      </c>
      <c r="I1786" s="161"/>
      <c r="L1786" s="157"/>
      <c r="M1786" s="162"/>
      <c r="T1786" s="163"/>
      <c r="AT1786" s="158" t="s">
        <v>288</v>
      </c>
      <c r="AU1786" s="158" t="s">
        <v>88</v>
      </c>
      <c r="AV1786" s="13" t="s">
        <v>88</v>
      </c>
      <c r="AW1786" s="13" t="s">
        <v>37</v>
      </c>
      <c r="AX1786" s="13" t="s">
        <v>76</v>
      </c>
      <c r="AY1786" s="158" t="s">
        <v>263</v>
      </c>
    </row>
    <row r="1787" spans="2:51" s="12" customFormat="1" ht="10.199999999999999">
      <c r="B1787" s="150"/>
      <c r="D1787" s="151" t="s">
        <v>288</v>
      </c>
      <c r="E1787" s="152" t="s">
        <v>19</v>
      </c>
      <c r="F1787" s="153" t="s">
        <v>2058</v>
      </c>
      <c r="H1787" s="152" t="s">
        <v>19</v>
      </c>
      <c r="I1787" s="154"/>
      <c r="L1787" s="150"/>
      <c r="M1787" s="155"/>
      <c r="T1787" s="156"/>
      <c r="AT1787" s="152" t="s">
        <v>288</v>
      </c>
      <c r="AU1787" s="152" t="s">
        <v>88</v>
      </c>
      <c r="AV1787" s="12" t="s">
        <v>83</v>
      </c>
      <c r="AW1787" s="12" t="s">
        <v>37</v>
      </c>
      <c r="AX1787" s="12" t="s">
        <v>76</v>
      </c>
      <c r="AY1787" s="152" t="s">
        <v>263</v>
      </c>
    </row>
    <row r="1788" spans="2:51" s="13" customFormat="1" ht="10.199999999999999">
      <c r="B1788" s="157"/>
      <c r="D1788" s="151" t="s">
        <v>288</v>
      </c>
      <c r="E1788" s="158" t="s">
        <v>19</v>
      </c>
      <c r="F1788" s="159" t="s">
        <v>2059</v>
      </c>
      <c r="H1788" s="160">
        <v>79.67</v>
      </c>
      <c r="I1788" s="161"/>
      <c r="L1788" s="157"/>
      <c r="M1788" s="162"/>
      <c r="T1788" s="163"/>
      <c r="AT1788" s="158" t="s">
        <v>288</v>
      </c>
      <c r="AU1788" s="158" t="s">
        <v>88</v>
      </c>
      <c r="AV1788" s="13" t="s">
        <v>88</v>
      </c>
      <c r="AW1788" s="13" t="s">
        <v>37</v>
      </c>
      <c r="AX1788" s="13" t="s">
        <v>76</v>
      </c>
      <c r="AY1788" s="158" t="s">
        <v>263</v>
      </c>
    </row>
    <row r="1789" spans="2:51" s="13" customFormat="1" ht="10.199999999999999">
      <c r="B1789" s="157"/>
      <c r="D1789" s="151" t="s">
        <v>288</v>
      </c>
      <c r="E1789" s="158" t="s">
        <v>19</v>
      </c>
      <c r="F1789" s="159" t="s">
        <v>2060</v>
      </c>
      <c r="H1789" s="160">
        <v>100.92</v>
      </c>
      <c r="I1789" s="161"/>
      <c r="L1789" s="157"/>
      <c r="M1789" s="162"/>
      <c r="T1789" s="163"/>
      <c r="AT1789" s="158" t="s">
        <v>288</v>
      </c>
      <c r="AU1789" s="158" t="s">
        <v>88</v>
      </c>
      <c r="AV1789" s="13" t="s">
        <v>88</v>
      </c>
      <c r="AW1789" s="13" t="s">
        <v>37</v>
      </c>
      <c r="AX1789" s="13" t="s">
        <v>76</v>
      </c>
      <c r="AY1789" s="158" t="s">
        <v>263</v>
      </c>
    </row>
    <row r="1790" spans="2:51" s="12" customFormat="1" ht="10.199999999999999">
      <c r="B1790" s="150"/>
      <c r="D1790" s="151" t="s">
        <v>288</v>
      </c>
      <c r="E1790" s="152" t="s">
        <v>19</v>
      </c>
      <c r="F1790" s="153" t="s">
        <v>2061</v>
      </c>
      <c r="H1790" s="152" t="s">
        <v>19</v>
      </c>
      <c r="I1790" s="154"/>
      <c r="L1790" s="150"/>
      <c r="M1790" s="155"/>
      <c r="T1790" s="156"/>
      <c r="AT1790" s="152" t="s">
        <v>288</v>
      </c>
      <c r="AU1790" s="152" t="s">
        <v>88</v>
      </c>
      <c r="AV1790" s="12" t="s">
        <v>83</v>
      </c>
      <c r="AW1790" s="12" t="s">
        <v>37</v>
      </c>
      <c r="AX1790" s="12" t="s">
        <v>76</v>
      </c>
      <c r="AY1790" s="152" t="s">
        <v>263</v>
      </c>
    </row>
    <row r="1791" spans="2:51" s="13" customFormat="1" ht="10.199999999999999">
      <c r="B1791" s="157"/>
      <c r="D1791" s="151" t="s">
        <v>288</v>
      </c>
      <c r="E1791" s="158" t="s">
        <v>19</v>
      </c>
      <c r="F1791" s="159" t="s">
        <v>2054</v>
      </c>
      <c r="H1791" s="160">
        <v>191.34800000000001</v>
      </c>
      <c r="I1791" s="161"/>
      <c r="L1791" s="157"/>
      <c r="M1791" s="162"/>
      <c r="T1791" s="163"/>
      <c r="AT1791" s="158" t="s">
        <v>288</v>
      </c>
      <c r="AU1791" s="158" t="s">
        <v>88</v>
      </c>
      <c r="AV1791" s="13" t="s">
        <v>88</v>
      </c>
      <c r="AW1791" s="13" t="s">
        <v>37</v>
      </c>
      <c r="AX1791" s="13" t="s">
        <v>76</v>
      </c>
      <c r="AY1791" s="158" t="s">
        <v>263</v>
      </c>
    </row>
    <row r="1792" spans="2:51" s="13" customFormat="1" ht="10.199999999999999">
      <c r="B1792" s="157"/>
      <c r="D1792" s="151" t="s">
        <v>288</v>
      </c>
      <c r="E1792" s="158" t="s">
        <v>19</v>
      </c>
      <c r="F1792" s="159" t="s">
        <v>1973</v>
      </c>
      <c r="H1792" s="160">
        <v>-32.01</v>
      </c>
      <c r="I1792" s="161"/>
      <c r="L1792" s="157"/>
      <c r="M1792" s="162"/>
      <c r="T1792" s="163"/>
      <c r="AT1792" s="158" t="s">
        <v>288</v>
      </c>
      <c r="AU1792" s="158" t="s">
        <v>88</v>
      </c>
      <c r="AV1792" s="13" t="s">
        <v>88</v>
      </c>
      <c r="AW1792" s="13" t="s">
        <v>37</v>
      </c>
      <c r="AX1792" s="13" t="s">
        <v>76</v>
      </c>
      <c r="AY1792" s="158" t="s">
        <v>263</v>
      </c>
    </row>
    <row r="1793" spans="2:51" s="12" customFormat="1" ht="10.199999999999999">
      <c r="B1793" s="150"/>
      <c r="D1793" s="151" t="s">
        <v>288</v>
      </c>
      <c r="E1793" s="152" t="s">
        <v>19</v>
      </c>
      <c r="F1793" s="153" t="s">
        <v>2062</v>
      </c>
      <c r="H1793" s="152" t="s">
        <v>19</v>
      </c>
      <c r="I1793" s="154"/>
      <c r="L1793" s="150"/>
      <c r="M1793" s="155"/>
      <c r="T1793" s="156"/>
      <c r="AT1793" s="152" t="s">
        <v>288</v>
      </c>
      <c r="AU1793" s="152" t="s">
        <v>88</v>
      </c>
      <c r="AV1793" s="12" t="s">
        <v>83</v>
      </c>
      <c r="AW1793" s="12" t="s">
        <v>37</v>
      </c>
      <c r="AX1793" s="12" t="s">
        <v>76</v>
      </c>
      <c r="AY1793" s="152" t="s">
        <v>263</v>
      </c>
    </row>
    <row r="1794" spans="2:51" s="13" customFormat="1" ht="10.199999999999999">
      <c r="B1794" s="157"/>
      <c r="D1794" s="151" t="s">
        <v>288</v>
      </c>
      <c r="E1794" s="158" t="s">
        <v>19</v>
      </c>
      <c r="F1794" s="159" t="s">
        <v>2063</v>
      </c>
      <c r="H1794" s="160">
        <v>56.503</v>
      </c>
      <c r="I1794" s="161"/>
      <c r="L1794" s="157"/>
      <c r="M1794" s="162"/>
      <c r="T1794" s="163"/>
      <c r="AT1794" s="158" t="s">
        <v>288</v>
      </c>
      <c r="AU1794" s="158" t="s">
        <v>88</v>
      </c>
      <c r="AV1794" s="13" t="s">
        <v>88</v>
      </c>
      <c r="AW1794" s="13" t="s">
        <v>37</v>
      </c>
      <c r="AX1794" s="13" t="s">
        <v>76</v>
      </c>
      <c r="AY1794" s="158" t="s">
        <v>263</v>
      </c>
    </row>
    <row r="1795" spans="2:51" s="12" customFormat="1" ht="10.199999999999999">
      <c r="B1795" s="150"/>
      <c r="D1795" s="151" t="s">
        <v>288</v>
      </c>
      <c r="E1795" s="152" t="s">
        <v>19</v>
      </c>
      <c r="F1795" s="153" t="s">
        <v>2064</v>
      </c>
      <c r="H1795" s="152" t="s">
        <v>19</v>
      </c>
      <c r="I1795" s="154"/>
      <c r="L1795" s="150"/>
      <c r="M1795" s="155"/>
      <c r="T1795" s="156"/>
      <c r="AT1795" s="152" t="s">
        <v>288</v>
      </c>
      <c r="AU1795" s="152" t="s">
        <v>88</v>
      </c>
      <c r="AV1795" s="12" t="s">
        <v>83</v>
      </c>
      <c r="AW1795" s="12" t="s">
        <v>37</v>
      </c>
      <c r="AX1795" s="12" t="s">
        <v>76</v>
      </c>
      <c r="AY1795" s="152" t="s">
        <v>263</v>
      </c>
    </row>
    <row r="1796" spans="2:51" s="13" customFormat="1" ht="10.199999999999999">
      <c r="B1796" s="157"/>
      <c r="D1796" s="151" t="s">
        <v>288</v>
      </c>
      <c r="E1796" s="158" t="s">
        <v>19</v>
      </c>
      <c r="F1796" s="159" t="s">
        <v>2012</v>
      </c>
      <c r="H1796" s="160">
        <v>94.994</v>
      </c>
      <c r="I1796" s="161"/>
      <c r="L1796" s="157"/>
      <c r="M1796" s="162"/>
      <c r="T1796" s="163"/>
      <c r="AT1796" s="158" t="s">
        <v>288</v>
      </c>
      <c r="AU1796" s="158" t="s">
        <v>88</v>
      </c>
      <c r="AV1796" s="13" t="s">
        <v>88</v>
      </c>
      <c r="AW1796" s="13" t="s">
        <v>37</v>
      </c>
      <c r="AX1796" s="13" t="s">
        <v>76</v>
      </c>
      <c r="AY1796" s="158" t="s">
        <v>263</v>
      </c>
    </row>
    <row r="1797" spans="2:51" s="13" customFormat="1" ht="10.199999999999999">
      <c r="B1797" s="157"/>
      <c r="D1797" s="151" t="s">
        <v>288</v>
      </c>
      <c r="E1797" s="158" t="s">
        <v>19</v>
      </c>
      <c r="F1797" s="159" t="s">
        <v>2013</v>
      </c>
      <c r="H1797" s="160">
        <v>-30.713000000000001</v>
      </c>
      <c r="I1797" s="161"/>
      <c r="L1797" s="157"/>
      <c r="M1797" s="162"/>
      <c r="T1797" s="163"/>
      <c r="AT1797" s="158" t="s">
        <v>288</v>
      </c>
      <c r="AU1797" s="158" t="s">
        <v>88</v>
      </c>
      <c r="AV1797" s="13" t="s">
        <v>88</v>
      </c>
      <c r="AW1797" s="13" t="s">
        <v>37</v>
      </c>
      <c r="AX1797" s="13" t="s">
        <v>76</v>
      </c>
      <c r="AY1797" s="158" t="s">
        <v>263</v>
      </c>
    </row>
    <row r="1798" spans="2:51" s="13" customFormat="1" ht="10.199999999999999">
      <c r="B1798" s="157"/>
      <c r="D1798" s="151" t="s">
        <v>288</v>
      </c>
      <c r="E1798" s="158" t="s">
        <v>19</v>
      </c>
      <c r="F1798" s="159" t="s">
        <v>2065</v>
      </c>
      <c r="H1798" s="160">
        <v>38.600999999999999</v>
      </c>
      <c r="I1798" s="161"/>
      <c r="L1798" s="157"/>
      <c r="M1798" s="162"/>
      <c r="T1798" s="163"/>
      <c r="AT1798" s="158" t="s">
        <v>288</v>
      </c>
      <c r="AU1798" s="158" t="s">
        <v>88</v>
      </c>
      <c r="AV1798" s="13" t="s">
        <v>88</v>
      </c>
      <c r="AW1798" s="13" t="s">
        <v>37</v>
      </c>
      <c r="AX1798" s="13" t="s">
        <v>76</v>
      </c>
      <c r="AY1798" s="158" t="s">
        <v>263</v>
      </c>
    </row>
    <row r="1799" spans="2:51" s="13" customFormat="1" ht="10.199999999999999">
      <c r="B1799" s="157"/>
      <c r="D1799" s="151" t="s">
        <v>288</v>
      </c>
      <c r="E1799" s="158" t="s">
        <v>19</v>
      </c>
      <c r="F1799" s="159" t="s">
        <v>2066</v>
      </c>
      <c r="H1799" s="160">
        <v>18.11</v>
      </c>
      <c r="I1799" s="161"/>
      <c r="L1799" s="157"/>
      <c r="M1799" s="162"/>
      <c r="T1799" s="163"/>
      <c r="AT1799" s="158" t="s">
        <v>288</v>
      </c>
      <c r="AU1799" s="158" t="s">
        <v>88</v>
      </c>
      <c r="AV1799" s="13" t="s">
        <v>88</v>
      </c>
      <c r="AW1799" s="13" t="s">
        <v>37</v>
      </c>
      <c r="AX1799" s="13" t="s">
        <v>76</v>
      </c>
      <c r="AY1799" s="158" t="s">
        <v>263</v>
      </c>
    </row>
    <row r="1800" spans="2:51" s="13" customFormat="1" ht="10.199999999999999">
      <c r="B1800" s="157"/>
      <c r="D1800" s="151" t="s">
        <v>288</v>
      </c>
      <c r="E1800" s="158" t="s">
        <v>19</v>
      </c>
      <c r="F1800" s="159" t="s">
        <v>2067</v>
      </c>
      <c r="H1800" s="160">
        <v>34.698</v>
      </c>
      <c r="I1800" s="161"/>
      <c r="L1800" s="157"/>
      <c r="M1800" s="162"/>
      <c r="T1800" s="163"/>
      <c r="AT1800" s="158" t="s">
        <v>288</v>
      </c>
      <c r="AU1800" s="158" t="s">
        <v>88</v>
      </c>
      <c r="AV1800" s="13" t="s">
        <v>88</v>
      </c>
      <c r="AW1800" s="13" t="s">
        <v>37</v>
      </c>
      <c r="AX1800" s="13" t="s">
        <v>76</v>
      </c>
      <c r="AY1800" s="158" t="s">
        <v>263</v>
      </c>
    </row>
    <row r="1801" spans="2:51" s="13" customFormat="1" ht="10.199999999999999">
      <c r="B1801" s="157"/>
      <c r="D1801" s="151" t="s">
        <v>288</v>
      </c>
      <c r="E1801" s="158" t="s">
        <v>19</v>
      </c>
      <c r="F1801" s="159" t="s">
        <v>2068</v>
      </c>
      <c r="H1801" s="160">
        <v>19.931000000000001</v>
      </c>
      <c r="I1801" s="161"/>
      <c r="L1801" s="157"/>
      <c r="M1801" s="162"/>
      <c r="T1801" s="163"/>
      <c r="AT1801" s="158" t="s">
        <v>288</v>
      </c>
      <c r="AU1801" s="158" t="s">
        <v>88</v>
      </c>
      <c r="AV1801" s="13" t="s">
        <v>88</v>
      </c>
      <c r="AW1801" s="13" t="s">
        <v>37</v>
      </c>
      <c r="AX1801" s="13" t="s">
        <v>76</v>
      </c>
      <c r="AY1801" s="158" t="s">
        <v>263</v>
      </c>
    </row>
    <row r="1802" spans="2:51" s="12" customFormat="1" ht="10.199999999999999">
      <c r="B1802" s="150"/>
      <c r="D1802" s="151" t="s">
        <v>288</v>
      </c>
      <c r="E1802" s="152" t="s">
        <v>19</v>
      </c>
      <c r="F1802" s="153" t="s">
        <v>1251</v>
      </c>
      <c r="H1802" s="152" t="s">
        <v>19</v>
      </c>
      <c r="I1802" s="154"/>
      <c r="L1802" s="150"/>
      <c r="M1802" s="155"/>
      <c r="T1802" s="156"/>
      <c r="AT1802" s="152" t="s">
        <v>288</v>
      </c>
      <c r="AU1802" s="152" t="s">
        <v>88</v>
      </c>
      <c r="AV1802" s="12" t="s">
        <v>83</v>
      </c>
      <c r="AW1802" s="12" t="s">
        <v>37</v>
      </c>
      <c r="AX1802" s="12" t="s">
        <v>76</v>
      </c>
      <c r="AY1802" s="152" t="s">
        <v>263</v>
      </c>
    </row>
    <row r="1803" spans="2:51" s="12" customFormat="1" ht="10.199999999999999">
      <c r="B1803" s="150"/>
      <c r="D1803" s="151" t="s">
        <v>288</v>
      </c>
      <c r="E1803" s="152" t="s">
        <v>19</v>
      </c>
      <c r="F1803" s="153" t="s">
        <v>811</v>
      </c>
      <c r="H1803" s="152" t="s">
        <v>19</v>
      </c>
      <c r="I1803" s="154"/>
      <c r="L1803" s="150"/>
      <c r="M1803" s="155"/>
      <c r="T1803" s="156"/>
      <c r="AT1803" s="152" t="s">
        <v>288</v>
      </c>
      <c r="AU1803" s="152" t="s">
        <v>88</v>
      </c>
      <c r="AV1803" s="12" t="s">
        <v>83</v>
      </c>
      <c r="AW1803" s="12" t="s">
        <v>37</v>
      </c>
      <c r="AX1803" s="12" t="s">
        <v>76</v>
      </c>
      <c r="AY1803" s="152" t="s">
        <v>263</v>
      </c>
    </row>
    <row r="1804" spans="2:51" s="12" customFormat="1" ht="10.199999999999999">
      <c r="B1804" s="150"/>
      <c r="D1804" s="151" t="s">
        <v>288</v>
      </c>
      <c r="E1804" s="152" t="s">
        <v>19</v>
      </c>
      <c r="F1804" s="153" t="s">
        <v>2069</v>
      </c>
      <c r="H1804" s="152" t="s">
        <v>19</v>
      </c>
      <c r="I1804" s="154"/>
      <c r="L1804" s="150"/>
      <c r="M1804" s="155"/>
      <c r="T1804" s="156"/>
      <c r="AT1804" s="152" t="s">
        <v>288</v>
      </c>
      <c r="AU1804" s="152" t="s">
        <v>88</v>
      </c>
      <c r="AV1804" s="12" t="s">
        <v>83</v>
      </c>
      <c r="AW1804" s="12" t="s">
        <v>37</v>
      </c>
      <c r="AX1804" s="12" t="s">
        <v>76</v>
      </c>
      <c r="AY1804" s="152" t="s">
        <v>263</v>
      </c>
    </row>
    <row r="1805" spans="2:51" s="13" customFormat="1" ht="10.199999999999999">
      <c r="B1805" s="157"/>
      <c r="D1805" s="151" t="s">
        <v>288</v>
      </c>
      <c r="E1805" s="158" t="s">
        <v>19</v>
      </c>
      <c r="F1805" s="159" t="s">
        <v>1989</v>
      </c>
      <c r="H1805" s="160">
        <v>48.195999999999998</v>
      </c>
      <c r="I1805" s="161"/>
      <c r="L1805" s="157"/>
      <c r="M1805" s="162"/>
      <c r="T1805" s="163"/>
      <c r="AT1805" s="158" t="s">
        <v>288</v>
      </c>
      <c r="AU1805" s="158" t="s">
        <v>88</v>
      </c>
      <c r="AV1805" s="13" t="s">
        <v>88</v>
      </c>
      <c r="AW1805" s="13" t="s">
        <v>37</v>
      </c>
      <c r="AX1805" s="13" t="s">
        <v>76</v>
      </c>
      <c r="AY1805" s="158" t="s">
        <v>263</v>
      </c>
    </row>
    <row r="1806" spans="2:51" s="13" customFormat="1" ht="10.199999999999999">
      <c r="B1806" s="157"/>
      <c r="D1806" s="151" t="s">
        <v>288</v>
      </c>
      <c r="E1806" s="158" t="s">
        <v>19</v>
      </c>
      <c r="F1806" s="159" t="s">
        <v>2019</v>
      </c>
      <c r="H1806" s="160">
        <v>-16.04</v>
      </c>
      <c r="I1806" s="161"/>
      <c r="L1806" s="157"/>
      <c r="M1806" s="162"/>
      <c r="T1806" s="163"/>
      <c r="AT1806" s="158" t="s">
        <v>288</v>
      </c>
      <c r="AU1806" s="158" t="s">
        <v>88</v>
      </c>
      <c r="AV1806" s="13" t="s">
        <v>88</v>
      </c>
      <c r="AW1806" s="13" t="s">
        <v>37</v>
      </c>
      <c r="AX1806" s="13" t="s">
        <v>76</v>
      </c>
      <c r="AY1806" s="158" t="s">
        <v>263</v>
      </c>
    </row>
    <row r="1807" spans="2:51" s="12" customFormat="1" ht="10.199999999999999">
      <c r="B1807" s="150"/>
      <c r="D1807" s="151" t="s">
        <v>288</v>
      </c>
      <c r="E1807" s="152" t="s">
        <v>19</v>
      </c>
      <c r="F1807" s="153" t="s">
        <v>2070</v>
      </c>
      <c r="H1807" s="152" t="s">
        <v>19</v>
      </c>
      <c r="I1807" s="154"/>
      <c r="L1807" s="150"/>
      <c r="M1807" s="155"/>
      <c r="T1807" s="156"/>
      <c r="AT1807" s="152" t="s">
        <v>288</v>
      </c>
      <c r="AU1807" s="152" t="s">
        <v>88</v>
      </c>
      <c r="AV1807" s="12" t="s">
        <v>83</v>
      </c>
      <c r="AW1807" s="12" t="s">
        <v>37</v>
      </c>
      <c r="AX1807" s="12" t="s">
        <v>76</v>
      </c>
      <c r="AY1807" s="152" t="s">
        <v>263</v>
      </c>
    </row>
    <row r="1808" spans="2:51" s="13" customFormat="1" ht="10.199999999999999">
      <c r="B1808" s="157"/>
      <c r="D1808" s="151" t="s">
        <v>288</v>
      </c>
      <c r="E1808" s="158" t="s">
        <v>19</v>
      </c>
      <c r="F1808" s="159" t="s">
        <v>2071</v>
      </c>
      <c r="H1808" s="160">
        <v>182.28800000000001</v>
      </c>
      <c r="I1808" s="161"/>
      <c r="L1808" s="157"/>
      <c r="M1808" s="162"/>
      <c r="T1808" s="163"/>
      <c r="AT1808" s="158" t="s">
        <v>288</v>
      </c>
      <c r="AU1808" s="158" t="s">
        <v>88</v>
      </c>
      <c r="AV1808" s="13" t="s">
        <v>88</v>
      </c>
      <c r="AW1808" s="13" t="s">
        <v>37</v>
      </c>
      <c r="AX1808" s="13" t="s">
        <v>76</v>
      </c>
      <c r="AY1808" s="158" t="s">
        <v>263</v>
      </c>
    </row>
    <row r="1809" spans="2:51" s="13" customFormat="1" ht="10.199999999999999">
      <c r="B1809" s="157"/>
      <c r="D1809" s="151" t="s">
        <v>288</v>
      </c>
      <c r="E1809" s="158" t="s">
        <v>19</v>
      </c>
      <c r="F1809" s="159" t="s">
        <v>2072</v>
      </c>
      <c r="H1809" s="160">
        <v>-47.741</v>
      </c>
      <c r="I1809" s="161"/>
      <c r="L1809" s="157"/>
      <c r="M1809" s="162"/>
      <c r="T1809" s="163"/>
      <c r="AT1809" s="158" t="s">
        <v>288</v>
      </c>
      <c r="AU1809" s="158" t="s">
        <v>88</v>
      </c>
      <c r="AV1809" s="13" t="s">
        <v>88</v>
      </c>
      <c r="AW1809" s="13" t="s">
        <v>37</v>
      </c>
      <c r="AX1809" s="13" t="s">
        <v>76</v>
      </c>
      <c r="AY1809" s="158" t="s">
        <v>263</v>
      </c>
    </row>
    <row r="1810" spans="2:51" s="12" customFormat="1" ht="10.199999999999999">
      <c r="B1810" s="150"/>
      <c r="D1810" s="151" t="s">
        <v>288</v>
      </c>
      <c r="E1810" s="152" t="s">
        <v>19</v>
      </c>
      <c r="F1810" s="153" t="s">
        <v>2073</v>
      </c>
      <c r="H1810" s="152" t="s">
        <v>19</v>
      </c>
      <c r="I1810" s="154"/>
      <c r="L1810" s="150"/>
      <c r="M1810" s="155"/>
      <c r="T1810" s="156"/>
      <c r="AT1810" s="152" t="s">
        <v>288</v>
      </c>
      <c r="AU1810" s="152" t="s">
        <v>88</v>
      </c>
      <c r="AV1810" s="12" t="s">
        <v>83</v>
      </c>
      <c r="AW1810" s="12" t="s">
        <v>37</v>
      </c>
      <c r="AX1810" s="12" t="s">
        <v>76</v>
      </c>
      <c r="AY1810" s="152" t="s">
        <v>263</v>
      </c>
    </row>
    <row r="1811" spans="2:51" s="13" customFormat="1" ht="10.199999999999999">
      <c r="B1811" s="157"/>
      <c r="D1811" s="151" t="s">
        <v>288</v>
      </c>
      <c r="E1811" s="158" t="s">
        <v>19</v>
      </c>
      <c r="F1811" s="159" t="s">
        <v>2074</v>
      </c>
      <c r="H1811" s="160">
        <v>33.380000000000003</v>
      </c>
      <c r="I1811" s="161"/>
      <c r="L1811" s="157"/>
      <c r="M1811" s="162"/>
      <c r="T1811" s="163"/>
      <c r="AT1811" s="158" t="s">
        <v>288</v>
      </c>
      <c r="AU1811" s="158" t="s">
        <v>88</v>
      </c>
      <c r="AV1811" s="13" t="s">
        <v>88</v>
      </c>
      <c r="AW1811" s="13" t="s">
        <v>37</v>
      </c>
      <c r="AX1811" s="13" t="s">
        <v>76</v>
      </c>
      <c r="AY1811" s="158" t="s">
        <v>263</v>
      </c>
    </row>
    <row r="1812" spans="2:51" s="13" customFormat="1" ht="10.199999999999999">
      <c r="B1812" s="157"/>
      <c r="D1812" s="151" t="s">
        <v>288</v>
      </c>
      <c r="E1812" s="158" t="s">
        <v>19</v>
      </c>
      <c r="F1812" s="159" t="s">
        <v>1965</v>
      </c>
      <c r="H1812" s="160">
        <v>-5.92</v>
      </c>
      <c r="I1812" s="161"/>
      <c r="L1812" s="157"/>
      <c r="M1812" s="162"/>
      <c r="T1812" s="163"/>
      <c r="AT1812" s="158" t="s">
        <v>288</v>
      </c>
      <c r="AU1812" s="158" t="s">
        <v>88</v>
      </c>
      <c r="AV1812" s="13" t="s">
        <v>88</v>
      </c>
      <c r="AW1812" s="13" t="s">
        <v>37</v>
      </c>
      <c r="AX1812" s="13" t="s">
        <v>76</v>
      </c>
      <c r="AY1812" s="158" t="s">
        <v>263</v>
      </c>
    </row>
    <row r="1813" spans="2:51" s="12" customFormat="1" ht="10.199999999999999">
      <c r="B1813" s="150"/>
      <c r="D1813" s="151" t="s">
        <v>288</v>
      </c>
      <c r="E1813" s="152" t="s">
        <v>19</v>
      </c>
      <c r="F1813" s="153" t="s">
        <v>2075</v>
      </c>
      <c r="H1813" s="152" t="s">
        <v>19</v>
      </c>
      <c r="I1813" s="154"/>
      <c r="L1813" s="150"/>
      <c r="M1813" s="155"/>
      <c r="T1813" s="156"/>
      <c r="AT1813" s="152" t="s">
        <v>288</v>
      </c>
      <c r="AU1813" s="152" t="s">
        <v>88</v>
      </c>
      <c r="AV1813" s="12" t="s">
        <v>83</v>
      </c>
      <c r="AW1813" s="12" t="s">
        <v>37</v>
      </c>
      <c r="AX1813" s="12" t="s">
        <v>76</v>
      </c>
      <c r="AY1813" s="152" t="s">
        <v>263</v>
      </c>
    </row>
    <row r="1814" spans="2:51" s="13" customFormat="1" ht="10.199999999999999">
      <c r="B1814" s="157"/>
      <c r="D1814" s="151" t="s">
        <v>288</v>
      </c>
      <c r="E1814" s="158" t="s">
        <v>19</v>
      </c>
      <c r="F1814" s="159" t="s">
        <v>1996</v>
      </c>
      <c r="H1814" s="160">
        <v>59.567999999999998</v>
      </c>
      <c r="I1814" s="161"/>
      <c r="L1814" s="157"/>
      <c r="M1814" s="162"/>
      <c r="T1814" s="163"/>
      <c r="AT1814" s="158" t="s">
        <v>288</v>
      </c>
      <c r="AU1814" s="158" t="s">
        <v>88</v>
      </c>
      <c r="AV1814" s="13" t="s">
        <v>88</v>
      </c>
      <c r="AW1814" s="13" t="s">
        <v>37</v>
      </c>
      <c r="AX1814" s="13" t="s">
        <v>76</v>
      </c>
      <c r="AY1814" s="158" t="s">
        <v>263</v>
      </c>
    </row>
    <row r="1815" spans="2:51" s="13" customFormat="1" ht="10.199999999999999">
      <c r="B1815" s="157"/>
      <c r="D1815" s="151" t="s">
        <v>288</v>
      </c>
      <c r="E1815" s="158" t="s">
        <v>19</v>
      </c>
      <c r="F1815" s="159" t="s">
        <v>1997</v>
      </c>
      <c r="H1815" s="160">
        <v>-9.4990000000000006</v>
      </c>
      <c r="I1815" s="161"/>
      <c r="L1815" s="157"/>
      <c r="M1815" s="162"/>
      <c r="T1815" s="163"/>
      <c r="AT1815" s="158" t="s">
        <v>288</v>
      </c>
      <c r="AU1815" s="158" t="s">
        <v>88</v>
      </c>
      <c r="AV1815" s="13" t="s">
        <v>88</v>
      </c>
      <c r="AW1815" s="13" t="s">
        <v>37</v>
      </c>
      <c r="AX1815" s="13" t="s">
        <v>76</v>
      </c>
      <c r="AY1815" s="158" t="s">
        <v>263</v>
      </c>
    </row>
    <row r="1816" spans="2:51" s="12" customFormat="1" ht="10.199999999999999">
      <c r="B1816" s="150"/>
      <c r="D1816" s="151" t="s">
        <v>288</v>
      </c>
      <c r="E1816" s="152" t="s">
        <v>19</v>
      </c>
      <c r="F1816" s="153" t="s">
        <v>2076</v>
      </c>
      <c r="H1816" s="152" t="s">
        <v>19</v>
      </c>
      <c r="I1816" s="154"/>
      <c r="L1816" s="150"/>
      <c r="M1816" s="155"/>
      <c r="T1816" s="156"/>
      <c r="AT1816" s="152" t="s">
        <v>288</v>
      </c>
      <c r="AU1816" s="152" t="s">
        <v>88</v>
      </c>
      <c r="AV1816" s="12" t="s">
        <v>83</v>
      </c>
      <c r="AW1816" s="12" t="s">
        <v>37</v>
      </c>
      <c r="AX1816" s="12" t="s">
        <v>76</v>
      </c>
      <c r="AY1816" s="152" t="s">
        <v>263</v>
      </c>
    </row>
    <row r="1817" spans="2:51" s="13" customFormat="1" ht="10.199999999999999">
      <c r="B1817" s="157"/>
      <c r="D1817" s="151" t="s">
        <v>288</v>
      </c>
      <c r="E1817" s="158" t="s">
        <v>19</v>
      </c>
      <c r="F1817" s="159" t="s">
        <v>1999</v>
      </c>
      <c r="H1817" s="160">
        <v>25.89</v>
      </c>
      <c r="I1817" s="161"/>
      <c r="L1817" s="157"/>
      <c r="M1817" s="162"/>
      <c r="T1817" s="163"/>
      <c r="AT1817" s="158" t="s">
        <v>288</v>
      </c>
      <c r="AU1817" s="158" t="s">
        <v>88</v>
      </c>
      <c r="AV1817" s="13" t="s">
        <v>88</v>
      </c>
      <c r="AW1817" s="13" t="s">
        <v>37</v>
      </c>
      <c r="AX1817" s="13" t="s">
        <v>76</v>
      </c>
      <c r="AY1817" s="158" t="s">
        <v>263</v>
      </c>
    </row>
    <row r="1818" spans="2:51" s="13" customFormat="1" ht="10.199999999999999">
      <c r="B1818" s="157"/>
      <c r="D1818" s="151" t="s">
        <v>288</v>
      </c>
      <c r="E1818" s="158" t="s">
        <v>19</v>
      </c>
      <c r="F1818" s="159" t="s">
        <v>2077</v>
      </c>
      <c r="H1818" s="160">
        <v>33.131</v>
      </c>
      <c r="I1818" s="161"/>
      <c r="L1818" s="157"/>
      <c r="M1818" s="162"/>
      <c r="T1818" s="163"/>
      <c r="AT1818" s="158" t="s">
        <v>288</v>
      </c>
      <c r="AU1818" s="158" t="s">
        <v>88</v>
      </c>
      <c r="AV1818" s="13" t="s">
        <v>88</v>
      </c>
      <c r="AW1818" s="13" t="s">
        <v>37</v>
      </c>
      <c r="AX1818" s="13" t="s">
        <v>76</v>
      </c>
      <c r="AY1818" s="158" t="s">
        <v>263</v>
      </c>
    </row>
    <row r="1819" spans="2:51" s="13" customFormat="1" ht="10.199999999999999">
      <c r="B1819" s="157"/>
      <c r="D1819" s="151" t="s">
        <v>288</v>
      </c>
      <c r="E1819" s="158" t="s">
        <v>19</v>
      </c>
      <c r="F1819" s="159" t="s">
        <v>2078</v>
      </c>
      <c r="H1819" s="160">
        <v>26.236000000000001</v>
      </c>
      <c r="I1819" s="161"/>
      <c r="L1819" s="157"/>
      <c r="M1819" s="162"/>
      <c r="T1819" s="163"/>
      <c r="AT1819" s="158" t="s">
        <v>288</v>
      </c>
      <c r="AU1819" s="158" t="s">
        <v>88</v>
      </c>
      <c r="AV1819" s="13" t="s">
        <v>88</v>
      </c>
      <c r="AW1819" s="13" t="s">
        <v>37</v>
      </c>
      <c r="AX1819" s="13" t="s">
        <v>76</v>
      </c>
      <c r="AY1819" s="158" t="s">
        <v>263</v>
      </c>
    </row>
    <row r="1820" spans="2:51" s="13" customFormat="1" ht="10.199999999999999">
      <c r="B1820" s="157"/>
      <c r="D1820" s="151" t="s">
        <v>288</v>
      </c>
      <c r="E1820" s="158" t="s">
        <v>19</v>
      </c>
      <c r="F1820" s="159" t="s">
        <v>2079</v>
      </c>
      <c r="H1820" s="160">
        <v>25.260999999999999</v>
      </c>
      <c r="I1820" s="161"/>
      <c r="L1820" s="157"/>
      <c r="M1820" s="162"/>
      <c r="T1820" s="163"/>
      <c r="AT1820" s="158" t="s">
        <v>288</v>
      </c>
      <c r="AU1820" s="158" t="s">
        <v>88</v>
      </c>
      <c r="AV1820" s="13" t="s">
        <v>88</v>
      </c>
      <c r="AW1820" s="13" t="s">
        <v>37</v>
      </c>
      <c r="AX1820" s="13" t="s">
        <v>76</v>
      </c>
      <c r="AY1820" s="158" t="s">
        <v>263</v>
      </c>
    </row>
    <row r="1821" spans="2:51" s="12" customFormat="1" ht="10.199999999999999">
      <c r="B1821" s="150"/>
      <c r="D1821" s="151" t="s">
        <v>288</v>
      </c>
      <c r="E1821" s="152" t="s">
        <v>19</v>
      </c>
      <c r="F1821" s="153" t="s">
        <v>2080</v>
      </c>
      <c r="H1821" s="152" t="s">
        <v>19</v>
      </c>
      <c r="I1821" s="154"/>
      <c r="L1821" s="150"/>
      <c r="M1821" s="155"/>
      <c r="T1821" s="156"/>
      <c r="AT1821" s="152" t="s">
        <v>288</v>
      </c>
      <c r="AU1821" s="152" t="s">
        <v>88</v>
      </c>
      <c r="AV1821" s="12" t="s">
        <v>83</v>
      </c>
      <c r="AW1821" s="12" t="s">
        <v>37</v>
      </c>
      <c r="AX1821" s="12" t="s">
        <v>76</v>
      </c>
      <c r="AY1821" s="152" t="s">
        <v>263</v>
      </c>
    </row>
    <row r="1822" spans="2:51" s="13" customFormat="1" ht="10.199999999999999">
      <c r="B1822" s="157"/>
      <c r="D1822" s="151" t="s">
        <v>288</v>
      </c>
      <c r="E1822" s="158" t="s">
        <v>19</v>
      </c>
      <c r="F1822" s="159" t="s">
        <v>1972</v>
      </c>
      <c r="H1822" s="160">
        <v>181.49299999999999</v>
      </c>
      <c r="I1822" s="161"/>
      <c r="L1822" s="157"/>
      <c r="M1822" s="162"/>
      <c r="T1822" s="163"/>
      <c r="AT1822" s="158" t="s">
        <v>288</v>
      </c>
      <c r="AU1822" s="158" t="s">
        <v>88</v>
      </c>
      <c r="AV1822" s="13" t="s">
        <v>88</v>
      </c>
      <c r="AW1822" s="13" t="s">
        <v>37</v>
      </c>
      <c r="AX1822" s="13" t="s">
        <v>76</v>
      </c>
      <c r="AY1822" s="158" t="s">
        <v>263</v>
      </c>
    </row>
    <row r="1823" spans="2:51" s="13" customFormat="1" ht="10.199999999999999">
      <c r="B1823" s="157"/>
      <c r="D1823" s="151" t="s">
        <v>288</v>
      </c>
      <c r="E1823" s="158" t="s">
        <v>19</v>
      </c>
      <c r="F1823" s="159" t="s">
        <v>1973</v>
      </c>
      <c r="H1823" s="160">
        <v>-32.01</v>
      </c>
      <c r="I1823" s="161"/>
      <c r="L1823" s="157"/>
      <c r="M1823" s="162"/>
      <c r="T1823" s="163"/>
      <c r="AT1823" s="158" t="s">
        <v>288</v>
      </c>
      <c r="AU1823" s="158" t="s">
        <v>88</v>
      </c>
      <c r="AV1823" s="13" t="s">
        <v>88</v>
      </c>
      <c r="AW1823" s="13" t="s">
        <v>37</v>
      </c>
      <c r="AX1823" s="13" t="s">
        <v>76</v>
      </c>
      <c r="AY1823" s="158" t="s">
        <v>263</v>
      </c>
    </row>
    <row r="1824" spans="2:51" s="13" customFormat="1" ht="10.199999999999999">
      <c r="B1824" s="157"/>
      <c r="D1824" s="151" t="s">
        <v>288</v>
      </c>
      <c r="E1824" s="158" t="s">
        <v>19</v>
      </c>
      <c r="F1824" s="159" t="s">
        <v>2081</v>
      </c>
      <c r="H1824" s="160">
        <v>95.16</v>
      </c>
      <c r="I1824" s="161"/>
      <c r="L1824" s="157"/>
      <c r="M1824" s="162"/>
      <c r="T1824" s="163"/>
      <c r="AT1824" s="158" t="s">
        <v>288</v>
      </c>
      <c r="AU1824" s="158" t="s">
        <v>88</v>
      </c>
      <c r="AV1824" s="13" t="s">
        <v>88</v>
      </c>
      <c r="AW1824" s="13" t="s">
        <v>37</v>
      </c>
      <c r="AX1824" s="13" t="s">
        <v>76</v>
      </c>
      <c r="AY1824" s="158" t="s">
        <v>263</v>
      </c>
    </row>
    <row r="1825" spans="2:65" s="12" customFormat="1" ht="10.199999999999999">
      <c r="B1825" s="150"/>
      <c r="D1825" s="151" t="s">
        <v>288</v>
      </c>
      <c r="E1825" s="152" t="s">
        <v>19</v>
      </c>
      <c r="F1825" s="153" t="s">
        <v>2082</v>
      </c>
      <c r="H1825" s="152" t="s">
        <v>19</v>
      </c>
      <c r="I1825" s="154"/>
      <c r="L1825" s="150"/>
      <c r="M1825" s="155"/>
      <c r="T1825" s="156"/>
      <c r="AT1825" s="152" t="s">
        <v>288</v>
      </c>
      <c r="AU1825" s="152" t="s">
        <v>88</v>
      </c>
      <c r="AV1825" s="12" t="s">
        <v>83</v>
      </c>
      <c r="AW1825" s="12" t="s">
        <v>37</v>
      </c>
      <c r="AX1825" s="12" t="s">
        <v>76</v>
      </c>
      <c r="AY1825" s="152" t="s">
        <v>263</v>
      </c>
    </row>
    <row r="1826" spans="2:65" s="13" customFormat="1" ht="10.199999999999999">
      <c r="B1826" s="157"/>
      <c r="D1826" s="151" t="s">
        <v>288</v>
      </c>
      <c r="E1826" s="158" t="s">
        <v>19</v>
      </c>
      <c r="F1826" s="159" t="s">
        <v>2006</v>
      </c>
      <c r="H1826" s="160">
        <v>53.037999999999997</v>
      </c>
      <c r="I1826" s="161"/>
      <c r="L1826" s="157"/>
      <c r="M1826" s="162"/>
      <c r="T1826" s="163"/>
      <c r="AT1826" s="158" t="s">
        <v>288</v>
      </c>
      <c r="AU1826" s="158" t="s">
        <v>88</v>
      </c>
      <c r="AV1826" s="13" t="s">
        <v>88</v>
      </c>
      <c r="AW1826" s="13" t="s">
        <v>37</v>
      </c>
      <c r="AX1826" s="13" t="s">
        <v>76</v>
      </c>
      <c r="AY1826" s="158" t="s">
        <v>263</v>
      </c>
    </row>
    <row r="1827" spans="2:65" s="13" customFormat="1" ht="10.199999999999999">
      <c r="B1827" s="157"/>
      <c r="D1827" s="151" t="s">
        <v>288</v>
      </c>
      <c r="E1827" s="158" t="s">
        <v>19</v>
      </c>
      <c r="F1827" s="159" t="s">
        <v>2083</v>
      </c>
      <c r="H1827" s="160">
        <v>48.591000000000001</v>
      </c>
      <c r="I1827" s="161"/>
      <c r="L1827" s="157"/>
      <c r="M1827" s="162"/>
      <c r="T1827" s="163"/>
      <c r="AT1827" s="158" t="s">
        <v>288</v>
      </c>
      <c r="AU1827" s="158" t="s">
        <v>88</v>
      </c>
      <c r="AV1827" s="13" t="s">
        <v>88</v>
      </c>
      <c r="AW1827" s="13" t="s">
        <v>37</v>
      </c>
      <c r="AX1827" s="13" t="s">
        <v>76</v>
      </c>
      <c r="AY1827" s="158" t="s">
        <v>263</v>
      </c>
    </row>
    <row r="1828" spans="2:65" s="13" customFormat="1" ht="10.199999999999999">
      <c r="B1828" s="157"/>
      <c r="D1828" s="151" t="s">
        <v>288</v>
      </c>
      <c r="E1828" s="158" t="s">
        <v>19</v>
      </c>
      <c r="F1828" s="159" t="s">
        <v>2084</v>
      </c>
      <c r="H1828" s="160">
        <v>25.969000000000001</v>
      </c>
      <c r="I1828" s="161"/>
      <c r="L1828" s="157"/>
      <c r="M1828" s="162"/>
      <c r="T1828" s="163"/>
      <c r="AT1828" s="158" t="s">
        <v>288</v>
      </c>
      <c r="AU1828" s="158" t="s">
        <v>88</v>
      </c>
      <c r="AV1828" s="13" t="s">
        <v>88</v>
      </c>
      <c r="AW1828" s="13" t="s">
        <v>37</v>
      </c>
      <c r="AX1828" s="13" t="s">
        <v>76</v>
      </c>
      <c r="AY1828" s="158" t="s">
        <v>263</v>
      </c>
    </row>
    <row r="1829" spans="2:65" s="12" customFormat="1" ht="10.199999999999999">
      <c r="B1829" s="150"/>
      <c r="D1829" s="151" t="s">
        <v>288</v>
      </c>
      <c r="E1829" s="152" t="s">
        <v>19</v>
      </c>
      <c r="F1829" s="153" t="s">
        <v>2085</v>
      </c>
      <c r="H1829" s="152" t="s">
        <v>19</v>
      </c>
      <c r="I1829" s="154"/>
      <c r="L1829" s="150"/>
      <c r="M1829" s="155"/>
      <c r="T1829" s="156"/>
      <c r="AT1829" s="152" t="s">
        <v>288</v>
      </c>
      <c r="AU1829" s="152" t="s">
        <v>88</v>
      </c>
      <c r="AV1829" s="12" t="s">
        <v>83</v>
      </c>
      <c r="AW1829" s="12" t="s">
        <v>37</v>
      </c>
      <c r="AX1829" s="12" t="s">
        <v>76</v>
      </c>
      <c r="AY1829" s="152" t="s">
        <v>263</v>
      </c>
    </row>
    <row r="1830" spans="2:65" s="13" customFormat="1" ht="10.199999999999999">
      <c r="B1830" s="157"/>
      <c r="D1830" s="151" t="s">
        <v>288</v>
      </c>
      <c r="E1830" s="158" t="s">
        <v>19</v>
      </c>
      <c r="F1830" s="159" t="s">
        <v>1972</v>
      </c>
      <c r="H1830" s="160">
        <v>181.49299999999999</v>
      </c>
      <c r="I1830" s="161"/>
      <c r="L1830" s="157"/>
      <c r="M1830" s="162"/>
      <c r="T1830" s="163"/>
      <c r="AT1830" s="158" t="s">
        <v>288</v>
      </c>
      <c r="AU1830" s="158" t="s">
        <v>88</v>
      </c>
      <c r="AV1830" s="13" t="s">
        <v>88</v>
      </c>
      <c r="AW1830" s="13" t="s">
        <v>37</v>
      </c>
      <c r="AX1830" s="13" t="s">
        <v>76</v>
      </c>
      <c r="AY1830" s="158" t="s">
        <v>263</v>
      </c>
    </row>
    <row r="1831" spans="2:65" s="13" customFormat="1" ht="10.199999999999999">
      <c r="B1831" s="157"/>
      <c r="D1831" s="151" t="s">
        <v>288</v>
      </c>
      <c r="E1831" s="158" t="s">
        <v>19</v>
      </c>
      <c r="F1831" s="159" t="s">
        <v>1973</v>
      </c>
      <c r="H1831" s="160">
        <v>-32.01</v>
      </c>
      <c r="I1831" s="161"/>
      <c r="L1831" s="157"/>
      <c r="M1831" s="162"/>
      <c r="T1831" s="163"/>
      <c r="AT1831" s="158" t="s">
        <v>288</v>
      </c>
      <c r="AU1831" s="158" t="s">
        <v>88</v>
      </c>
      <c r="AV1831" s="13" t="s">
        <v>88</v>
      </c>
      <c r="AW1831" s="13" t="s">
        <v>37</v>
      </c>
      <c r="AX1831" s="13" t="s">
        <v>76</v>
      </c>
      <c r="AY1831" s="158" t="s">
        <v>263</v>
      </c>
    </row>
    <row r="1832" spans="2:65" s="13" customFormat="1" ht="10.199999999999999">
      <c r="B1832" s="157"/>
      <c r="D1832" s="151" t="s">
        <v>288</v>
      </c>
      <c r="E1832" s="158" t="s">
        <v>19</v>
      </c>
      <c r="F1832" s="159" t="s">
        <v>2086</v>
      </c>
      <c r="H1832" s="160">
        <v>95.16</v>
      </c>
      <c r="I1832" s="161"/>
      <c r="L1832" s="157"/>
      <c r="M1832" s="162"/>
      <c r="T1832" s="163"/>
      <c r="AT1832" s="158" t="s">
        <v>288</v>
      </c>
      <c r="AU1832" s="158" t="s">
        <v>88</v>
      </c>
      <c r="AV1832" s="13" t="s">
        <v>88</v>
      </c>
      <c r="AW1832" s="13" t="s">
        <v>37</v>
      </c>
      <c r="AX1832" s="13" t="s">
        <v>76</v>
      </c>
      <c r="AY1832" s="158" t="s">
        <v>263</v>
      </c>
    </row>
    <row r="1833" spans="2:65" s="12" customFormat="1" ht="10.199999999999999">
      <c r="B1833" s="150"/>
      <c r="D1833" s="151" t="s">
        <v>288</v>
      </c>
      <c r="E1833" s="152" t="s">
        <v>19</v>
      </c>
      <c r="F1833" s="153" t="s">
        <v>2087</v>
      </c>
      <c r="H1833" s="152" t="s">
        <v>19</v>
      </c>
      <c r="I1833" s="154"/>
      <c r="L1833" s="150"/>
      <c r="M1833" s="155"/>
      <c r="T1833" s="156"/>
      <c r="AT1833" s="152" t="s">
        <v>288</v>
      </c>
      <c r="AU1833" s="152" t="s">
        <v>88</v>
      </c>
      <c r="AV1833" s="12" t="s">
        <v>83</v>
      </c>
      <c r="AW1833" s="12" t="s">
        <v>37</v>
      </c>
      <c r="AX1833" s="12" t="s">
        <v>76</v>
      </c>
      <c r="AY1833" s="152" t="s">
        <v>263</v>
      </c>
    </row>
    <row r="1834" spans="2:65" s="13" customFormat="1" ht="10.199999999999999">
      <c r="B1834" s="157"/>
      <c r="D1834" s="151" t="s">
        <v>288</v>
      </c>
      <c r="E1834" s="158" t="s">
        <v>19</v>
      </c>
      <c r="F1834" s="159" t="s">
        <v>1982</v>
      </c>
      <c r="H1834" s="160">
        <v>53.037999999999997</v>
      </c>
      <c r="I1834" s="161"/>
      <c r="L1834" s="157"/>
      <c r="M1834" s="162"/>
      <c r="T1834" s="163"/>
      <c r="AT1834" s="158" t="s">
        <v>288</v>
      </c>
      <c r="AU1834" s="158" t="s">
        <v>88</v>
      </c>
      <c r="AV1834" s="13" t="s">
        <v>88</v>
      </c>
      <c r="AW1834" s="13" t="s">
        <v>37</v>
      </c>
      <c r="AX1834" s="13" t="s">
        <v>76</v>
      </c>
      <c r="AY1834" s="158" t="s">
        <v>263</v>
      </c>
    </row>
    <row r="1835" spans="2:65" s="13" customFormat="1" ht="10.199999999999999">
      <c r="B1835" s="157"/>
      <c r="D1835" s="151" t="s">
        <v>288</v>
      </c>
      <c r="E1835" s="158" t="s">
        <v>19</v>
      </c>
      <c r="F1835" s="159" t="s">
        <v>2088</v>
      </c>
      <c r="H1835" s="160">
        <v>40.225999999999999</v>
      </c>
      <c r="I1835" s="161"/>
      <c r="L1835" s="157"/>
      <c r="M1835" s="162"/>
      <c r="T1835" s="163"/>
      <c r="AT1835" s="158" t="s">
        <v>288</v>
      </c>
      <c r="AU1835" s="158" t="s">
        <v>88</v>
      </c>
      <c r="AV1835" s="13" t="s">
        <v>88</v>
      </c>
      <c r="AW1835" s="13" t="s">
        <v>37</v>
      </c>
      <c r="AX1835" s="13" t="s">
        <v>76</v>
      </c>
      <c r="AY1835" s="158" t="s">
        <v>263</v>
      </c>
    </row>
    <row r="1836" spans="2:65" s="13" customFormat="1" ht="10.199999999999999">
      <c r="B1836" s="157"/>
      <c r="D1836" s="151" t="s">
        <v>288</v>
      </c>
      <c r="E1836" s="158" t="s">
        <v>19</v>
      </c>
      <c r="F1836" s="159" t="s">
        <v>2089</v>
      </c>
      <c r="H1836" s="160">
        <v>20.308</v>
      </c>
      <c r="I1836" s="161"/>
      <c r="L1836" s="157"/>
      <c r="M1836" s="162"/>
      <c r="T1836" s="163"/>
      <c r="AT1836" s="158" t="s">
        <v>288</v>
      </c>
      <c r="AU1836" s="158" t="s">
        <v>88</v>
      </c>
      <c r="AV1836" s="13" t="s">
        <v>88</v>
      </c>
      <c r="AW1836" s="13" t="s">
        <v>37</v>
      </c>
      <c r="AX1836" s="13" t="s">
        <v>76</v>
      </c>
      <c r="AY1836" s="158" t="s">
        <v>263</v>
      </c>
    </row>
    <row r="1837" spans="2:65" s="13" customFormat="1" ht="10.199999999999999">
      <c r="B1837" s="157"/>
      <c r="D1837" s="151" t="s">
        <v>288</v>
      </c>
      <c r="E1837" s="158" t="s">
        <v>19</v>
      </c>
      <c r="F1837" s="159" t="s">
        <v>2090</v>
      </c>
      <c r="H1837" s="160">
        <v>22.664999999999999</v>
      </c>
      <c r="I1837" s="161"/>
      <c r="L1837" s="157"/>
      <c r="M1837" s="162"/>
      <c r="T1837" s="163"/>
      <c r="AT1837" s="158" t="s">
        <v>288</v>
      </c>
      <c r="AU1837" s="158" t="s">
        <v>88</v>
      </c>
      <c r="AV1837" s="13" t="s">
        <v>88</v>
      </c>
      <c r="AW1837" s="13" t="s">
        <v>37</v>
      </c>
      <c r="AX1837" s="13" t="s">
        <v>76</v>
      </c>
      <c r="AY1837" s="158" t="s">
        <v>263</v>
      </c>
    </row>
    <row r="1838" spans="2:65" s="12" customFormat="1" ht="10.199999999999999">
      <c r="B1838" s="150"/>
      <c r="D1838" s="151" t="s">
        <v>288</v>
      </c>
      <c r="E1838" s="152" t="s">
        <v>19</v>
      </c>
      <c r="F1838" s="153" t="s">
        <v>1256</v>
      </c>
      <c r="H1838" s="152" t="s">
        <v>19</v>
      </c>
      <c r="I1838" s="154"/>
      <c r="L1838" s="150"/>
      <c r="M1838" s="155"/>
      <c r="T1838" s="156"/>
      <c r="AT1838" s="152" t="s">
        <v>288</v>
      </c>
      <c r="AU1838" s="152" t="s">
        <v>88</v>
      </c>
      <c r="AV1838" s="12" t="s">
        <v>83</v>
      </c>
      <c r="AW1838" s="12" t="s">
        <v>37</v>
      </c>
      <c r="AX1838" s="12" t="s">
        <v>76</v>
      </c>
      <c r="AY1838" s="152" t="s">
        <v>263</v>
      </c>
    </row>
    <row r="1839" spans="2:65" s="15" customFormat="1" ht="10.199999999999999">
      <c r="B1839" s="171"/>
      <c r="D1839" s="151" t="s">
        <v>288</v>
      </c>
      <c r="E1839" s="172" t="s">
        <v>19</v>
      </c>
      <c r="F1839" s="173" t="s">
        <v>355</v>
      </c>
      <c r="H1839" s="174">
        <v>7145.8859999999959</v>
      </c>
      <c r="I1839" s="175"/>
      <c r="L1839" s="171"/>
      <c r="M1839" s="176"/>
      <c r="T1839" s="177"/>
      <c r="AT1839" s="172" t="s">
        <v>288</v>
      </c>
      <c r="AU1839" s="172" t="s">
        <v>88</v>
      </c>
      <c r="AV1839" s="15" t="s">
        <v>98</v>
      </c>
      <c r="AW1839" s="15" t="s">
        <v>37</v>
      </c>
      <c r="AX1839" s="15" t="s">
        <v>83</v>
      </c>
      <c r="AY1839" s="172" t="s">
        <v>263</v>
      </c>
    </row>
    <row r="1840" spans="2:65" s="1" customFormat="1" ht="24.15" customHeight="1">
      <c r="B1840" s="34"/>
      <c r="C1840" s="133" t="s">
        <v>2091</v>
      </c>
      <c r="D1840" s="133" t="s">
        <v>265</v>
      </c>
      <c r="E1840" s="134" t="s">
        <v>2092</v>
      </c>
      <c r="F1840" s="135" t="s">
        <v>2093</v>
      </c>
      <c r="G1840" s="136" t="s">
        <v>378</v>
      </c>
      <c r="H1840" s="137">
        <v>11700.927</v>
      </c>
      <c r="I1840" s="138"/>
      <c r="J1840" s="139">
        <f>ROUND(I1840*H1840,2)</f>
        <v>0</v>
      </c>
      <c r="K1840" s="135" t="s">
        <v>19</v>
      </c>
      <c r="L1840" s="34"/>
      <c r="M1840" s="140" t="s">
        <v>19</v>
      </c>
      <c r="N1840" s="141" t="s">
        <v>48</v>
      </c>
      <c r="P1840" s="142">
        <f>O1840*H1840</f>
        <v>0</v>
      </c>
      <c r="Q1840" s="142">
        <v>5.5199999999999997E-3</v>
      </c>
      <c r="R1840" s="142">
        <f>Q1840*H1840</f>
        <v>64.589117039999991</v>
      </c>
      <c r="S1840" s="142">
        <v>0</v>
      </c>
      <c r="T1840" s="143">
        <f>S1840*H1840</f>
        <v>0</v>
      </c>
      <c r="AR1840" s="144" t="s">
        <v>98</v>
      </c>
      <c r="AT1840" s="144" t="s">
        <v>265</v>
      </c>
      <c r="AU1840" s="144" t="s">
        <v>88</v>
      </c>
      <c r="AY1840" s="19" t="s">
        <v>263</v>
      </c>
      <c r="BE1840" s="145">
        <f>IF(N1840="základní",J1840,0)</f>
        <v>0</v>
      </c>
      <c r="BF1840" s="145">
        <f>IF(N1840="snížená",J1840,0)</f>
        <v>0</v>
      </c>
      <c r="BG1840" s="145">
        <f>IF(N1840="zákl. přenesená",J1840,0)</f>
        <v>0</v>
      </c>
      <c r="BH1840" s="145">
        <f>IF(N1840="sníž. přenesená",J1840,0)</f>
        <v>0</v>
      </c>
      <c r="BI1840" s="145">
        <f>IF(N1840="nulová",J1840,0)</f>
        <v>0</v>
      </c>
      <c r="BJ1840" s="19" t="s">
        <v>88</v>
      </c>
      <c r="BK1840" s="145">
        <f>ROUND(I1840*H1840,2)</f>
        <v>0</v>
      </c>
      <c r="BL1840" s="19" t="s">
        <v>98</v>
      </c>
      <c r="BM1840" s="144" t="s">
        <v>2094</v>
      </c>
    </row>
    <row r="1841" spans="2:65" s="13" customFormat="1" ht="10.199999999999999">
      <c r="B1841" s="157"/>
      <c r="D1841" s="151" t="s">
        <v>288</v>
      </c>
      <c r="E1841" s="158" t="s">
        <v>19</v>
      </c>
      <c r="F1841" s="159" t="s">
        <v>2095</v>
      </c>
      <c r="H1841" s="160">
        <v>2865.6689999999999</v>
      </c>
      <c r="I1841" s="161"/>
      <c r="L1841" s="157"/>
      <c r="M1841" s="162"/>
      <c r="T1841" s="163"/>
      <c r="AT1841" s="158" t="s">
        <v>288</v>
      </c>
      <c r="AU1841" s="158" t="s">
        <v>88</v>
      </c>
      <c r="AV1841" s="13" t="s">
        <v>88</v>
      </c>
      <c r="AW1841" s="13" t="s">
        <v>37</v>
      </c>
      <c r="AX1841" s="13" t="s">
        <v>76</v>
      </c>
      <c r="AY1841" s="158" t="s">
        <v>263</v>
      </c>
    </row>
    <row r="1842" spans="2:65" s="13" customFormat="1" ht="10.199999999999999">
      <c r="B1842" s="157"/>
      <c r="D1842" s="151" t="s">
        <v>288</v>
      </c>
      <c r="E1842" s="158" t="s">
        <v>19</v>
      </c>
      <c r="F1842" s="159" t="s">
        <v>2096</v>
      </c>
      <c r="H1842" s="160">
        <v>1106.9559999999999</v>
      </c>
      <c r="I1842" s="161"/>
      <c r="L1842" s="157"/>
      <c r="M1842" s="162"/>
      <c r="T1842" s="163"/>
      <c r="AT1842" s="158" t="s">
        <v>288</v>
      </c>
      <c r="AU1842" s="158" t="s">
        <v>88</v>
      </c>
      <c r="AV1842" s="13" t="s">
        <v>88</v>
      </c>
      <c r="AW1842" s="13" t="s">
        <v>37</v>
      </c>
      <c r="AX1842" s="13" t="s">
        <v>76</v>
      </c>
      <c r="AY1842" s="158" t="s">
        <v>263</v>
      </c>
    </row>
    <row r="1843" spans="2:65" s="13" customFormat="1" ht="10.199999999999999">
      <c r="B1843" s="157"/>
      <c r="D1843" s="151" t="s">
        <v>288</v>
      </c>
      <c r="E1843" s="158" t="s">
        <v>19</v>
      </c>
      <c r="F1843" s="159" t="s">
        <v>2097</v>
      </c>
      <c r="H1843" s="160">
        <v>7145.8860000000004</v>
      </c>
      <c r="I1843" s="161"/>
      <c r="L1843" s="157"/>
      <c r="M1843" s="162"/>
      <c r="T1843" s="163"/>
      <c r="AT1843" s="158" t="s">
        <v>288</v>
      </c>
      <c r="AU1843" s="158" t="s">
        <v>88</v>
      </c>
      <c r="AV1843" s="13" t="s">
        <v>88</v>
      </c>
      <c r="AW1843" s="13" t="s">
        <v>37</v>
      </c>
      <c r="AX1843" s="13" t="s">
        <v>76</v>
      </c>
      <c r="AY1843" s="158" t="s">
        <v>263</v>
      </c>
    </row>
    <row r="1844" spans="2:65" s="13" customFormat="1" ht="10.199999999999999">
      <c r="B1844" s="157"/>
      <c r="D1844" s="151" t="s">
        <v>288</v>
      </c>
      <c r="E1844" s="158" t="s">
        <v>19</v>
      </c>
      <c r="F1844" s="159" t="s">
        <v>2098</v>
      </c>
      <c r="H1844" s="160">
        <v>152.495</v>
      </c>
      <c r="I1844" s="161"/>
      <c r="L1844" s="157"/>
      <c r="M1844" s="162"/>
      <c r="T1844" s="163"/>
      <c r="AT1844" s="158" t="s">
        <v>288</v>
      </c>
      <c r="AU1844" s="158" t="s">
        <v>88</v>
      </c>
      <c r="AV1844" s="13" t="s">
        <v>88</v>
      </c>
      <c r="AW1844" s="13" t="s">
        <v>37</v>
      </c>
      <c r="AX1844" s="13" t="s">
        <v>76</v>
      </c>
      <c r="AY1844" s="158" t="s">
        <v>263</v>
      </c>
    </row>
    <row r="1845" spans="2:65" s="13" customFormat="1" ht="10.199999999999999">
      <c r="B1845" s="157"/>
      <c r="D1845" s="151" t="s">
        <v>288</v>
      </c>
      <c r="E1845" s="158" t="s">
        <v>19</v>
      </c>
      <c r="F1845" s="159" t="s">
        <v>2099</v>
      </c>
      <c r="H1845" s="160">
        <v>9.0449999999999999</v>
      </c>
      <c r="I1845" s="161"/>
      <c r="L1845" s="157"/>
      <c r="M1845" s="162"/>
      <c r="T1845" s="163"/>
      <c r="AT1845" s="158" t="s">
        <v>288</v>
      </c>
      <c r="AU1845" s="158" t="s">
        <v>88</v>
      </c>
      <c r="AV1845" s="13" t="s">
        <v>88</v>
      </c>
      <c r="AW1845" s="13" t="s">
        <v>37</v>
      </c>
      <c r="AX1845" s="13" t="s">
        <v>76</v>
      </c>
      <c r="AY1845" s="158" t="s">
        <v>263</v>
      </c>
    </row>
    <row r="1846" spans="2:65" s="13" customFormat="1" ht="10.199999999999999">
      <c r="B1846" s="157"/>
      <c r="D1846" s="151" t="s">
        <v>288</v>
      </c>
      <c r="E1846" s="158" t="s">
        <v>19</v>
      </c>
      <c r="F1846" s="159" t="s">
        <v>2100</v>
      </c>
      <c r="H1846" s="160">
        <v>420.87599999999998</v>
      </c>
      <c r="I1846" s="161"/>
      <c r="L1846" s="157"/>
      <c r="M1846" s="162"/>
      <c r="T1846" s="163"/>
      <c r="AT1846" s="158" t="s">
        <v>288</v>
      </c>
      <c r="AU1846" s="158" t="s">
        <v>88</v>
      </c>
      <c r="AV1846" s="13" t="s">
        <v>88</v>
      </c>
      <c r="AW1846" s="13" t="s">
        <v>37</v>
      </c>
      <c r="AX1846" s="13" t="s">
        <v>76</v>
      </c>
      <c r="AY1846" s="158" t="s">
        <v>263</v>
      </c>
    </row>
    <row r="1847" spans="2:65" s="15" customFormat="1" ht="10.199999999999999">
      <c r="B1847" s="171"/>
      <c r="D1847" s="151" t="s">
        <v>288</v>
      </c>
      <c r="E1847" s="172" t="s">
        <v>19</v>
      </c>
      <c r="F1847" s="173" t="s">
        <v>355</v>
      </c>
      <c r="H1847" s="174">
        <v>11700.927000000001</v>
      </c>
      <c r="I1847" s="175"/>
      <c r="L1847" s="171"/>
      <c r="M1847" s="176"/>
      <c r="T1847" s="177"/>
      <c r="AT1847" s="172" t="s">
        <v>288</v>
      </c>
      <c r="AU1847" s="172" t="s">
        <v>88</v>
      </c>
      <c r="AV1847" s="15" t="s">
        <v>98</v>
      </c>
      <c r="AW1847" s="15" t="s">
        <v>37</v>
      </c>
      <c r="AX1847" s="15" t="s">
        <v>83</v>
      </c>
      <c r="AY1847" s="172" t="s">
        <v>263</v>
      </c>
    </row>
    <row r="1848" spans="2:65" s="1" customFormat="1" ht="33" customHeight="1">
      <c r="B1848" s="34"/>
      <c r="C1848" s="133" t="s">
        <v>2101</v>
      </c>
      <c r="D1848" s="133" t="s">
        <v>265</v>
      </c>
      <c r="E1848" s="134" t="s">
        <v>2102</v>
      </c>
      <c r="F1848" s="135" t="s">
        <v>2103</v>
      </c>
      <c r="G1848" s="136" t="s">
        <v>378</v>
      </c>
      <c r="H1848" s="137">
        <v>152.495</v>
      </c>
      <c r="I1848" s="138"/>
      <c r="J1848" s="139">
        <f>ROUND(I1848*H1848,2)</f>
        <v>0</v>
      </c>
      <c r="K1848" s="135" t="s">
        <v>19</v>
      </c>
      <c r="L1848" s="34"/>
      <c r="M1848" s="140" t="s">
        <v>19</v>
      </c>
      <c r="N1848" s="141" t="s">
        <v>48</v>
      </c>
      <c r="P1848" s="142">
        <f>O1848*H1848</f>
        <v>0</v>
      </c>
      <c r="Q1848" s="142">
        <v>7.4999999999999997E-3</v>
      </c>
      <c r="R1848" s="142">
        <f>Q1848*H1848</f>
        <v>1.1437124999999999</v>
      </c>
      <c r="S1848" s="142">
        <v>0</v>
      </c>
      <c r="T1848" s="143">
        <f>S1848*H1848</f>
        <v>0</v>
      </c>
      <c r="AR1848" s="144" t="s">
        <v>375</v>
      </c>
      <c r="AT1848" s="144" t="s">
        <v>265</v>
      </c>
      <c r="AU1848" s="144" t="s">
        <v>88</v>
      </c>
      <c r="AY1848" s="19" t="s">
        <v>263</v>
      </c>
      <c r="BE1848" s="145">
        <f>IF(N1848="základní",J1848,0)</f>
        <v>0</v>
      </c>
      <c r="BF1848" s="145">
        <f>IF(N1848="snížená",J1848,0)</f>
        <v>0</v>
      </c>
      <c r="BG1848" s="145">
        <f>IF(N1848="zákl. přenesená",J1848,0)</f>
        <v>0</v>
      </c>
      <c r="BH1848" s="145">
        <f>IF(N1848="sníž. přenesená",J1848,0)</f>
        <v>0</v>
      </c>
      <c r="BI1848" s="145">
        <f>IF(N1848="nulová",J1848,0)</f>
        <v>0</v>
      </c>
      <c r="BJ1848" s="19" t="s">
        <v>88</v>
      </c>
      <c r="BK1848" s="145">
        <f>ROUND(I1848*H1848,2)</f>
        <v>0</v>
      </c>
      <c r="BL1848" s="19" t="s">
        <v>375</v>
      </c>
      <c r="BM1848" s="144" t="s">
        <v>2104</v>
      </c>
    </row>
    <row r="1849" spans="2:65" s="13" customFormat="1" ht="10.199999999999999">
      <c r="B1849" s="157"/>
      <c r="D1849" s="151" t="s">
        <v>288</v>
      </c>
      <c r="E1849" s="158" t="s">
        <v>19</v>
      </c>
      <c r="F1849" s="159" t="s">
        <v>1925</v>
      </c>
      <c r="H1849" s="160">
        <v>152.495</v>
      </c>
      <c r="I1849" s="161"/>
      <c r="L1849" s="157"/>
      <c r="M1849" s="162"/>
      <c r="T1849" s="163"/>
      <c r="AT1849" s="158" t="s">
        <v>288</v>
      </c>
      <c r="AU1849" s="158" t="s">
        <v>88</v>
      </c>
      <c r="AV1849" s="13" t="s">
        <v>88</v>
      </c>
      <c r="AW1849" s="13" t="s">
        <v>37</v>
      </c>
      <c r="AX1849" s="13" t="s">
        <v>83</v>
      </c>
      <c r="AY1849" s="158" t="s">
        <v>263</v>
      </c>
    </row>
    <row r="1850" spans="2:65" s="1" customFormat="1" ht="24.15" customHeight="1">
      <c r="B1850" s="34"/>
      <c r="C1850" s="133" t="s">
        <v>2105</v>
      </c>
      <c r="D1850" s="133" t="s">
        <v>265</v>
      </c>
      <c r="E1850" s="134" t="s">
        <v>2106</v>
      </c>
      <c r="F1850" s="135" t="s">
        <v>2107</v>
      </c>
      <c r="G1850" s="136" t="s">
        <v>378</v>
      </c>
      <c r="H1850" s="137">
        <v>9.0449999999999999</v>
      </c>
      <c r="I1850" s="138"/>
      <c r="J1850" s="139">
        <f>ROUND(I1850*H1850,2)</f>
        <v>0</v>
      </c>
      <c r="K1850" s="135" t="s">
        <v>269</v>
      </c>
      <c r="L1850" s="34"/>
      <c r="M1850" s="140" t="s">
        <v>19</v>
      </c>
      <c r="N1850" s="141" t="s">
        <v>48</v>
      </c>
      <c r="P1850" s="142">
        <f>O1850*H1850</f>
        <v>0</v>
      </c>
      <c r="Q1850" s="142">
        <v>7.3499999999999998E-3</v>
      </c>
      <c r="R1850" s="142">
        <f>Q1850*H1850</f>
        <v>6.6480749999999991E-2</v>
      </c>
      <c r="S1850" s="142">
        <v>0</v>
      </c>
      <c r="T1850" s="143">
        <f>S1850*H1850</f>
        <v>0</v>
      </c>
      <c r="AR1850" s="144" t="s">
        <v>98</v>
      </c>
      <c r="AT1850" s="144" t="s">
        <v>265</v>
      </c>
      <c r="AU1850" s="144" t="s">
        <v>88</v>
      </c>
      <c r="AY1850" s="19" t="s">
        <v>263</v>
      </c>
      <c r="BE1850" s="145">
        <f>IF(N1850="základní",J1850,0)</f>
        <v>0</v>
      </c>
      <c r="BF1850" s="145">
        <f>IF(N1850="snížená",J1850,0)</f>
        <v>0</v>
      </c>
      <c r="BG1850" s="145">
        <f>IF(N1850="zákl. přenesená",J1850,0)</f>
        <v>0</v>
      </c>
      <c r="BH1850" s="145">
        <f>IF(N1850="sníž. přenesená",J1850,0)</f>
        <v>0</v>
      </c>
      <c r="BI1850" s="145">
        <f>IF(N1850="nulová",J1850,0)</f>
        <v>0</v>
      </c>
      <c r="BJ1850" s="19" t="s">
        <v>88</v>
      </c>
      <c r="BK1850" s="145">
        <f>ROUND(I1850*H1850,2)</f>
        <v>0</v>
      </c>
      <c r="BL1850" s="19" t="s">
        <v>98</v>
      </c>
      <c r="BM1850" s="144" t="s">
        <v>2108</v>
      </c>
    </row>
    <row r="1851" spans="2:65" s="1" customFormat="1" ht="10.199999999999999">
      <c r="B1851" s="34"/>
      <c r="D1851" s="146" t="s">
        <v>271</v>
      </c>
      <c r="F1851" s="147" t="s">
        <v>2109</v>
      </c>
      <c r="I1851" s="148"/>
      <c r="L1851" s="34"/>
      <c r="M1851" s="149"/>
      <c r="T1851" s="55"/>
      <c r="AT1851" s="19" t="s">
        <v>271</v>
      </c>
      <c r="AU1851" s="19" t="s">
        <v>88</v>
      </c>
    </row>
    <row r="1852" spans="2:65" s="13" customFormat="1" ht="10.199999999999999">
      <c r="B1852" s="157"/>
      <c r="D1852" s="151" t="s">
        <v>288</v>
      </c>
      <c r="E1852" s="158" t="s">
        <v>19</v>
      </c>
      <c r="F1852" s="159" t="s">
        <v>2110</v>
      </c>
      <c r="H1852" s="160">
        <v>9.0449999999999999</v>
      </c>
      <c r="I1852" s="161"/>
      <c r="L1852" s="157"/>
      <c r="M1852" s="162"/>
      <c r="T1852" s="163"/>
      <c r="AT1852" s="158" t="s">
        <v>288</v>
      </c>
      <c r="AU1852" s="158" t="s">
        <v>88</v>
      </c>
      <c r="AV1852" s="13" t="s">
        <v>88</v>
      </c>
      <c r="AW1852" s="13" t="s">
        <v>37</v>
      </c>
      <c r="AX1852" s="13" t="s">
        <v>83</v>
      </c>
      <c r="AY1852" s="158" t="s">
        <v>263</v>
      </c>
    </row>
    <row r="1853" spans="2:65" s="1" customFormat="1" ht="24.15" customHeight="1">
      <c r="B1853" s="34"/>
      <c r="C1853" s="133" t="s">
        <v>2111</v>
      </c>
      <c r="D1853" s="133" t="s">
        <v>265</v>
      </c>
      <c r="E1853" s="134" t="s">
        <v>2112</v>
      </c>
      <c r="F1853" s="135" t="s">
        <v>2113</v>
      </c>
      <c r="G1853" s="136" t="s">
        <v>378</v>
      </c>
      <c r="H1853" s="137">
        <v>2.714</v>
      </c>
      <c r="I1853" s="138"/>
      <c r="J1853" s="139">
        <f>ROUND(I1853*H1853,2)</f>
        <v>0</v>
      </c>
      <c r="K1853" s="135" t="s">
        <v>269</v>
      </c>
      <c r="L1853" s="34"/>
      <c r="M1853" s="140" t="s">
        <v>19</v>
      </c>
      <c r="N1853" s="141" t="s">
        <v>48</v>
      </c>
      <c r="P1853" s="142">
        <f>O1853*H1853</f>
        <v>0</v>
      </c>
      <c r="Q1853" s="142">
        <v>4.4099999999999999E-3</v>
      </c>
      <c r="R1853" s="142">
        <f>Q1853*H1853</f>
        <v>1.196874E-2</v>
      </c>
      <c r="S1853" s="142">
        <v>0</v>
      </c>
      <c r="T1853" s="143">
        <f>S1853*H1853</f>
        <v>0</v>
      </c>
      <c r="AR1853" s="144" t="s">
        <v>375</v>
      </c>
      <c r="AT1853" s="144" t="s">
        <v>265</v>
      </c>
      <c r="AU1853" s="144" t="s">
        <v>88</v>
      </c>
      <c r="AY1853" s="19" t="s">
        <v>263</v>
      </c>
      <c r="BE1853" s="145">
        <f>IF(N1853="základní",J1853,0)</f>
        <v>0</v>
      </c>
      <c r="BF1853" s="145">
        <f>IF(N1853="snížená",J1853,0)</f>
        <v>0</v>
      </c>
      <c r="BG1853" s="145">
        <f>IF(N1853="zákl. přenesená",J1853,0)</f>
        <v>0</v>
      </c>
      <c r="BH1853" s="145">
        <f>IF(N1853="sníž. přenesená",J1853,0)</f>
        <v>0</v>
      </c>
      <c r="BI1853" s="145">
        <f>IF(N1853="nulová",J1853,0)</f>
        <v>0</v>
      </c>
      <c r="BJ1853" s="19" t="s">
        <v>88</v>
      </c>
      <c r="BK1853" s="145">
        <f>ROUND(I1853*H1853,2)</f>
        <v>0</v>
      </c>
      <c r="BL1853" s="19" t="s">
        <v>375</v>
      </c>
      <c r="BM1853" s="144" t="s">
        <v>2114</v>
      </c>
    </row>
    <row r="1854" spans="2:65" s="1" customFormat="1" ht="10.199999999999999">
      <c r="B1854" s="34"/>
      <c r="D1854" s="146" t="s">
        <v>271</v>
      </c>
      <c r="F1854" s="147" t="s">
        <v>2115</v>
      </c>
      <c r="I1854" s="148"/>
      <c r="L1854" s="34"/>
      <c r="M1854" s="149"/>
      <c r="T1854" s="55"/>
      <c r="AT1854" s="19" t="s">
        <v>271</v>
      </c>
      <c r="AU1854" s="19" t="s">
        <v>88</v>
      </c>
    </row>
    <row r="1855" spans="2:65" s="13" customFormat="1" ht="10.199999999999999">
      <c r="B1855" s="157"/>
      <c r="D1855" s="151" t="s">
        <v>288</v>
      </c>
      <c r="E1855" s="158" t="s">
        <v>19</v>
      </c>
      <c r="F1855" s="159" t="s">
        <v>2116</v>
      </c>
      <c r="H1855" s="160">
        <v>2.714</v>
      </c>
      <c r="I1855" s="161"/>
      <c r="L1855" s="157"/>
      <c r="M1855" s="162"/>
      <c r="T1855" s="163"/>
      <c r="AT1855" s="158" t="s">
        <v>288</v>
      </c>
      <c r="AU1855" s="158" t="s">
        <v>88</v>
      </c>
      <c r="AV1855" s="13" t="s">
        <v>88</v>
      </c>
      <c r="AW1855" s="13" t="s">
        <v>37</v>
      </c>
      <c r="AX1855" s="13" t="s">
        <v>83</v>
      </c>
      <c r="AY1855" s="158" t="s">
        <v>263</v>
      </c>
    </row>
    <row r="1856" spans="2:65" s="1" customFormat="1" ht="24.15" customHeight="1">
      <c r="B1856" s="34"/>
      <c r="C1856" s="133" t="s">
        <v>2117</v>
      </c>
      <c r="D1856" s="133" t="s">
        <v>265</v>
      </c>
      <c r="E1856" s="134" t="s">
        <v>2118</v>
      </c>
      <c r="F1856" s="135" t="s">
        <v>2119</v>
      </c>
      <c r="G1856" s="136" t="s">
        <v>378</v>
      </c>
      <c r="H1856" s="137">
        <v>9.0449999999999999</v>
      </c>
      <c r="I1856" s="138"/>
      <c r="J1856" s="139">
        <f>ROUND(I1856*H1856,2)</f>
        <v>0</v>
      </c>
      <c r="K1856" s="135" t="s">
        <v>269</v>
      </c>
      <c r="L1856" s="34"/>
      <c r="M1856" s="140" t="s">
        <v>19</v>
      </c>
      <c r="N1856" s="141" t="s">
        <v>48</v>
      </c>
      <c r="P1856" s="142">
        <f>O1856*H1856</f>
        <v>0</v>
      </c>
      <c r="Q1856" s="142">
        <v>1.3129999999999999E-2</v>
      </c>
      <c r="R1856" s="142">
        <f>Q1856*H1856</f>
        <v>0.11876084999999999</v>
      </c>
      <c r="S1856" s="142">
        <v>0</v>
      </c>
      <c r="T1856" s="143">
        <f>S1856*H1856</f>
        <v>0</v>
      </c>
      <c r="AR1856" s="144" t="s">
        <v>98</v>
      </c>
      <c r="AT1856" s="144" t="s">
        <v>265</v>
      </c>
      <c r="AU1856" s="144" t="s">
        <v>88</v>
      </c>
      <c r="AY1856" s="19" t="s">
        <v>263</v>
      </c>
      <c r="BE1856" s="145">
        <f>IF(N1856="základní",J1856,0)</f>
        <v>0</v>
      </c>
      <c r="BF1856" s="145">
        <f>IF(N1856="snížená",J1856,0)</f>
        <v>0</v>
      </c>
      <c r="BG1856" s="145">
        <f>IF(N1856="zákl. přenesená",J1856,0)</f>
        <v>0</v>
      </c>
      <c r="BH1856" s="145">
        <f>IF(N1856="sníž. přenesená",J1856,0)</f>
        <v>0</v>
      </c>
      <c r="BI1856" s="145">
        <f>IF(N1856="nulová",J1856,0)</f>
        <v>0</v>
      </c>
      <c r="BJ1856" s="19" t="s">
        <v>88</v>
      </c>
      <c r="BK1856" s="145">
        <f>ROUND(I1856*H1856,2)</f>
        <v>0</v>
      </c>
      <c r="BL1856" s="19" t="s">
        <v>98</v>
      </c>
      <c r="BM1856" s="144" t="s">
        <v>2120</v>
      </c>
    </row>
    <row r="1857" spans="2:65" s="1" customFormat="1" ht="10.199999999999999">
      <c r="B1857" s="34"/>
      <c r="D1857" s="146" t="s">
        <v>271</v>
      </c>
      <c r="F1857" s="147" t="s">
        <v>2121</v>
      </c>
      <c r="I1857" s="148"/>
      <c r="L1857" s="34"/>
      <c r="M1857" s="149"/>
      <c r="T1857" s="55"/>
      <c r="AT1857" s="19" t="s">
        <v>271</v>
      </c>
      <c r="AU1857" s="19" t="s">
        <v>88</v>
      </c>
    </row>
    <row r="1858" spans="2:65" s="13" customFormat="1" ht="10.199999999999999">
      <c r="B1858" s="157"/>
      <c r="D1858" s="151" t="s">
        <v>288</v>
      </c>
      <c r="E1858" s="158" t="s">
        <v>19</v>
      </c>
      <c r="F1858" s="159" t="s">
        <v>2122</v>
      </c>
      <c r="H1858" s="160">
        <v>9.0449999999999999</v>
      </c>
      <c r="I1858" s="161"/>
      <c r="L1858" s="157"/>
      <c r="M1858" s="162"/>
      <c r="T1858" s="163"/>
      <c r="AT1858" s="158" t="s">
        <v>288</v>
      </c>
      <c r="AU1858" s="158" t="s">
        <v>88</v>
      </c>
      <c r="AV1858" s="13" t="s">
        <v>88</v>
      </c>
      <c r="AW1858" s="13" t="s">
        <v>37</v>
      </c>
      <c r="AX1858" s="13" t="s">
        <v>83</v>
      </c>
      <c r="AY1858" s="158" t="s">
        <v>263</v>
      </c>
    </row>
    <row r="1859" spans="2:65" s="1" customFormat="1" ht="24.15" customHeight="1">
      <c r="B1859" s="34"/>
      <c r="C1859" s="133" t="s">
        <v>2123</v>
      </c>
      <c r="D1859" s="133" t="s">
        <v>265</v>
      </c>
      <c r="E1859" s="134" t="s">
        <v>2124</v>
      </c>
      <c r="F1859" s="135" t="s">
        <v>2125</v>
      </c>
      <c r="G1859" s="136" t="s">
        <v>378</v>
      </c>
      <c r="H1859" s="137">
        <v>9.0449999999999999</v>
      </c>
      <c r="I1859" s="138"/>
      <c r="J1859" s="139">
        <f>ROUND(I1859*H1859,2)</f>
        <v>0</v>
      </c>
      <c r="K1859" s="135" t="s">
        <v>269</v>
      </c>
      <c r="L1859" s="34"/>
      <c r="M1859" s="140" t="s">
        <v>19</v>
      </c>
      <c r="N1859" s="141" t="s">
        <v>48</v>
      </c>
      <c r="P1859" s="142">
        <f>O1859*H1859</f>
        <v>0</v>
      </c>
      <c r="Q1859" s="142">
        <v>5.2500000000000003E-3</v>
      </c>
      <c r="R1859" s="142">
        <f>Q1859*H1859</f>
        <v>4.7486250000000001E-2</v>
      </c>
      <c r="S1859" s="142">
        <v>0</v>
      </c>
      <c r="T1859" s="143">
        <f>S1859*H1859</f>
        <v>0</v>
      </c>
      <c r="AR1859" s="144" t="s">
        <v>98</v>
      </c>
      <c r="AT1859" s="144" t="s">
        <v>265</v>
      </c>
      <c r="AU1859" s="144" t="s">
        <v>88</v>
      </c>
      <c r="AY1859" s="19" t="s">
        <v>263</v>
      </c>
      <c r="BE1859" s="145">
        <f>IF(N1859="základní",J1859,0)</f>
        <v>0</v>
      </c>
      <c r="BF1859" s="145">
        <f>IF(N1859="snížená",J1859,0)</f>
        <v>0</v>
      </c>
      <c r="BG1859" s="145">
        <f>IF(N1859="zákl. přenesená",J1859,0)</f>
        <v>0</v>
      </c>
      <c r="BH1859" s="145">
        <f>IF(N1859="sníž. přenesená",J1859,0)</f>
        <v>0</v>
      </c>
      <c r="BI1859" s="145">
        <f>IF(N1859="nulová",J1859,0)</f>
        <v>0</v>
      </c>
      <c r="BJ1859" s="19" t="s">
        <v>88</v>
      </c>
      <c r="BK1859" s="145">
        <f>ROUND(I1859*H1859,2)</f>
        <v>0</v>
      </c>
      <c r="BL1859" s="19" t="s">
        <v>98</v>
      </c>
      <c r="BM1859" s="144" t="s">
        <v>2126</v>
      </c>
    </row>
    <row r="1860" spans="2:65" s="1" customFormat="1" ht="10.199999999999999">
      <c r="B1860" s="34"/>
      <c r="D1860" s="146" t="s">
        <v>271</v>
      </c>
      <c r="F1860" s="147" t="s">
        <v>2127</v>
      </c>
      <c r="I1860" s="148"/>
      <c r="L1860" s="34"/>
      <c r="M1860" s="149"/>
      <c r="T1860" s="55"/>
      <c r="AT1860" s="19" t="s">
        <v>271</v>
      </c>
      <c r="AU1860" s="19" t="s">
        <v>88</v>
      </c>
    </row>
    <row r="1861" spans="2:65" s="13" customFormat="1" ht="10.199999999999999">
      <c r="B1861" s="157"/>
      <c r="D1861" s="151" t="s">
        <v>288</v>
      </c>
      <c r="E1861" s="158" t="s">
        <v>19</v>
      </c>
      <c r="F1861" s="159" t="s">
        <v>2110</v>
      </c>
      <c r="H1861" s="160">
        <v>9.0449999999999999</v>
      </c>
      <c r="I1861" s="161"/>
      <c r="L1861" s="157"/>
      <c r="M1861" s="162"/>
      <c r="T1861" s="163"/>
      <c r="AT1861" s="158" t="s">
        <v>288</v>
      </c>
      <c r="AU1861" s="158" t="s">
        <v>88</v>
      </c>
      <c r="AV1861" s="13" t="s">
        <v>88</v>
      </c>
      <c r="AW1861" s="13" t="s">
        <v>37</v>
      </c>
      <c r="AX1861" s="13" t="s">
        <v>83</v>
      </c>
      <c r="AY1861" s="158" t="s">
        <v>263</v>
      </c>
    </row>
    <row r="1862" spans="2:65" s="1" customFormat="1" ht="24.15" customHeight="1">
      <c r="B1862" s="34"/>
      <c r="C1862" s="133" t="s">
        <v>2128</v>
      </c>
      <c r="D1862" s="133" t="s">
        <v>265</v>
      </c>
      <c r="E1862" s="134" t="s">
        <v>2129</v>
      </c>
      <c r="F1862" s="135" t="s">
        <v>2130</v>
      </c>
      <c r="G1862" s="136" t="s">
        <v>378</v>
      </c>
      <c r="H1862" s="137">
        <v>420.87599999999998</v>
      </c>
      <c r="I1862" s="138"/>
      <c r="J1862" s="139">
        <f>ROUND(I1862*H1862,2)</f>
        <v>0</v>
      </c>
      <c r="K1862" s="135" t="s">
        <v>269</v>
      </c>
      <c r="L1862" s="34"/>
      <c r="M1862" s="140" t="s">
        <v>19</v>
      </c>
      <c r="N1862" s="141" t="s">
        <v>48</v>
      </c>
      <c r="P1862" s="142">
        <f>O1862*H1862</f>
        <v>0</v>
      </c>
      <c r="Q1862" s="142">
        <v>7.3499999999999998E-3</v>
      </c>
      <c r="R1862" s="142">
        <f>Q1862*H1862</f>
        <v>3.0934385999999998</v>
      </c>
      <c r="S1862" s="142">
        <v>0</v>
      </c>
      <c r="T1862" s="143">
        <f>S1862*H1862</f>
        <v>0</v>
      </c>
      <c r="AR1862" s="144" t="s">
        <v>98</v>
      </c>
      <c r="AT1862" s="144" t="s">
        <v>265</v>
      </c>
      <c r="AU1862" s="144" t="s">
        <v>88</v>
      </c>
      <c r="AY1862" s="19" t="s">
        <v>263</v>
      </c>
      <c r="BE1862" s="145">
        <f>IF(N1862="základní",J1862,0)</f>
        <v>0</v>
      </c>
      <c r="BF1862" s="145">
        <f>IF(N1862="snížená",J1862,0)</f>
        <v>0</v>
      </c>
      <c r="BG1862" s="145">
        <f>IF(N1862="zákl. přenesená",J1862,0)</f>
        <v>0</v>
      </c>
      <c r="BH1862" s="145">
        <f>IF(N1862="sníž. přenesená",J1862,0)</f>
        <v>0</v>
      </c>
      <c r="BI1862" s="145">
        <f>IF(N1862="nulová",J1862,0)</f>
        <v>0</v>
      </c>
      <c r="BJ1862" s="19" t="s">
        <v>88</v>
      </c>
      <c r="BK1862" s="145">
        <f>ROUND(I1862*H1862,2)</f>
        <v>0</v>
      </c>
      <c r="BL1862" s="19" t="s">
        <v>98</v>
      </c>
      <c r="BM1862" s="144" t="s">
        <v>2131</v>
      </c>
    </row>
    <row r="1863" spans="2:65" s="1" customFormat="1" ht="10.199999999999999">
      <c r="B1863" s="34"/>
      <c r="D1863" s="146" t="s">
        <v>271</v>
      </c>
      <c r="F1863" s="147" t="s">
        <v>2132</v>
      </c>
      <c r="I1863" s="148"/>
      <c r="L1863" s="34"/>
      <c r="M1863" s="149"/>
      <c r="T1863" s="55"/>
      <c r="AT1863" s="19" t="s">
        <v>271</v>
      </c>
      <c r="AU1863" s="19" t="s">
        <v>88</v>
      </c>
    </row>
    <row r="1864" spans="2:65" s="13" customFormat="1" ht="10.199999999999999">
      <c r="B1864" s="157"/>
      <c r="D1864" s="151" t="s">
        <v>288</v>
      </c>
      <c r="E1864" s="158" t="s">
        <v>19</v>
      </c>
      <c r="F1864" s="159" t="s">
        <v>2133</v>
      </c>
      <c r="H1864" s="160">
        <v>420.87599999999998</v>
      </c>
      <c r="I1864" s="161"/>
      <c r="L1864" s="157"/>
      <c r="M1864" s="162"/>
      <c r="T1864" s="163"/>
      <c r="AT1864" s="158" t="s">
        <v>288</v>
      </c>
      <c r="AU1864" s="158" t="s">
        <v>88</v>
      </c>
      <c r="AV1864" s="13" t="s">
        <v>88</v>
      </c>
      <c r="AW1864" s="13" t="s">
        <v>37</v>
      </c>
      <c r="AX1864" s="13" t="s">
        <v>83</v>
      </c>
      <c r="AY1864" s="158" t="s">
        <v>263</v>
      </c>
    </row>
    <row r="1865" spans="2:65" s="1" customFormat="1" ht="33" customHeight="1">
      <c r="B1865" s="34"/>
      <c r="C1865" s="133" t="s">
        <v>2134</v>
      </c>
      <c r="D1865" s="133" t="s">
        <v>265</v>
      </c>
      <c r="E1865" s="134" t="s">
        <v>2135</v>
      </c>
      <c r="F1865" s="135" t="s">
        <v>2136</v>
      </c>
      <c r="G1865" s="136" t="s">
        <v>378</v>
      </c>
      <c r="H1865" s="137">
        <v>420.87599999999998</v>
      </c>
      <c r="I1865" s="138"/>
      <c r="J1865" s="139">
        <f>ROUND(I1865*H1865,2)</f>
        <v>0</v>
      </c>
      <c r="K1865" s="135" t="s">
        <v>269</v>
      </c>
      <c r="L1865" s="34"/>
      <c r="M1865" s="140" t="s">
        <v>19</v>
      </c>
      <c r="N1865" s="141" t="s">
        <v>48</v>
      </c>
      <c r="P1865" s="142">
        <f>O1865*H1865</f>
        <v>0</v>
      </c>
      <c r="Q1865" s="142">
        <v>1.8380000000000001E-2</v>
      </c>
      <c r="R1865" s="142">
        <f>Q1865*H1865</f>
        <v>7.7357008799999996</v>
      </c>
      <c r="S1865" s="142">
        <v>0</v>
      </c>
      <c r="T1865" s="143">
        <f>S1865*H1865</f>
        <v>0</v>
      </c>
      <c r="AR1865" s="144" t="s">
        <v>98</v>
      </c>
      <c r="AT1865" s="144" t="s">
        <v>265</v>
      </c>
      <c r="AU1865" s="144" t="s">
        <v>88</v>
      </c>
      <c r="AY1865" s="19" t="s">
        <v>263</v>
      </c>
      <c r="BE1865" s="145">
        <f>IF(N1865="základní",J1865,0)</f>
        <v>0</v>
      </c>
      <c r="BF1865" s="145">
        <f>IF(N1865="snížená",J1865,0)</f>
        <v>0</v>
      </c>
      <c r="BG1865" s="145">
        <f>IF(N1865="zákl. přenesená",J1865,0)</f>
        <v>0</v>
      </c>
      <c r="BH1865" s="145">
        <f>IF(N1865="sníž. přenesená",J1865,0)</f>
        <v>0</v>
      </c>
      <c r="BI1865" s="145">
        <f>IF(N1865="nulová",J1865,0)</f>
        <v>0</v>
      </c>
      <c r="BJ1865" s="19" t="s">
        <v>88</v>
      </c>
      <c r="BK1865" s="145">
        <f>ROUND(I1865*H1865,2)</f>
        <v>0</v>
      </c>
      <c r="BL1865" s="19" t="s">
        <v>98</v>
      </c>
      <c r="BM1865" s="144" t="s">
        <v>2137</v>
      </c>
    </row>
    <row r="1866" spans="2:65" s="1" customFormat="1" ht="10.199999999999999">
      <c r="B1866" s="34"/>
      <c r="D1866" s="146" t="s">
        <v>271</v>
      </c>
      <c r="F1866" s="147" t="s">
        <v>2138</v>
      </c>
      <c r="I1866" s="148"/>
      <c r="L1866" s="34"/>
      <c r="M1866" s="149"/>
      <c r="T1866" s="55"/>
      <c r="AT1866" s="19" t="s">
        <v>271</v>
      </c>
      <c r="AU1866" s="19" t="s">
        <v>88</v>
      </c>
    </row>
    <row r="1867" spans="2:65" s="13" customFormat="1" ht="10.199999999999999">
      <c r="B1867" s="157"/>
      <c r="D1867" s="151" t="s">
        <v>288</v>
      </c>
      <c r="E1867" s="158" t="s">
        <v>19</v>
      </c>
      <c r="F1867" s="159" t="s">
        <v>2139</v>
      </c>
      <c r="H1867" s="160">
        <v>207.273</v>
      </c>
      <c r="I1867" s="161"/>
      <c r="L1867" s="157"/>
      <c r="M1867" s="162"/>
      <c r="T1867" s="163"/>
      <c r="AT1867" s="158" t="s">
        <v>288</v>
      </c>
      <c r="AU1867" s="158" t="s">
        <v>88</v>
      </c>
      <c r="AV1867" s="13" t="s">
        <v>88</v>
      </c>
      <c r="AW1867" s="13" t="s">
        <v>37</v>
      </c>
      <c r="AX1867" s="13" t="s">
        <v>76</v>
      </c>
      <c r="AY1867" s="158" t="s">
        <v>263</v>
      </c>
    </row>
    <row r="1868" spans="2:65" s="12" customFormat="1" ht="10.199999999999999">
      <c r="B1868" s="150"/>
      <c r="D1868" s="151" t="s">
        <v>288</v>
      </c>
      <c r="E1868" s="152" t="s">
        <v>19</v>
      </c>
      <c r="F1868" s="153" t="s">
        <v>2140</v>
      </c>
      <c r="H1868" s="152" t="s">
        <v>19</v>
      </c>
      <c r="I1868" s="154"/>
      <c r="L1868" s="150"/>
      <c r="M1868" s="155"/>
      <c r="T1868" s="156"/>
      <c r="AT1868" s="152" t="s">
        <v>288</v>
      </c>
      <c r="AU1868" s="152" t="s">
        <v>88</v>
      </c>
      <c r="AV1868" s="12" t="s">
        <v>83</v>
      </c>
      <c r="AW1868" s="12" t="s">
        <v>37</v>
      </c>
      <c r="AX1868" s="12" t="s">
        <v>76</v>
      </c>
      <c r="AY1868" s="152" t="s">
        <v>263</v>
      </c>
    </row>
    <row r="1869" spans="2:65" s="13" customFormat="1" ht="10.199999999999999">
      <c r="B1869" s="157"/>
      <c r="D1869" s="151" t="s">
        <v>288</v>
      </c>
      <c r="E1869" s="158" t="s">
        <v>19</v>
      </c>
      <c r="F1869" s="159" t="s">
        <v>2141</v>
      </c>
      <c r="H1869" s="160">
        <v>247.893</v>
      </c>
      <c r="I1869" s="161"/>
      <c r="L1869" s="157"/>
      <c r="M1869" s="162"/>
      <c r="T1869" s="163"/>
      <c r="AT1869" s="158" t="s">
        <v>288</v>
      </c>
      <c r="AU1869" s="158" t="s">
        <v>88</v>
      </c>
      <c r="AV1869" s="13" t="s">
        <v>88</v>
      </c>
      <c r="AW1869" s="13" t="s">
        <v>37</v>
      </c>
      <c r="AX1869" s="13" t="s">
        <v>76</v>
      </c>
      <c r="AY1869" s="158" t="s">
        <v>263</v>
      </c>
    </row>
    <row r="1870" spans="2:65" s="13" customFormat="1" ht="10.199999999999999">
      <c r="B1870" s="157"/>
      <c r="D1870" s="151" t="s">
        <v>288</v>
      </c>
      <c r="E1870" s="158" t="s">
        <v>19</v>
      </c>
      <c r="F1870" s="159" t="s">
        <v>2142</v>
      </c>
      <c r="H1870" s="160">
        <v>-34.29</v>
      </c>
      <c r="I1870" s="161"/>
      <c r="L1870" s="157"/>
      <c r="M1870" s="162"/>
      <c r="T1870" s="163"/>
      <c r="AT1870" s="158" t="s">
        <v>288</v>
      </c>
      <c r="AU1870" s="158" t="s">
        <v>88</v>
      </c>
      <c r="AV1870" s="13" t="s">
        <v>88</v>
      </c>
      <c r="AW1870" s="13" t="s">
        <v>37</v>
      </c>
      <c r="AX1870" s="13" t="s">
        <v>76</v>
      </c>
      <c r="AY1870" s="158" t="s">
        <v>263</v>
      </c>
    </row>
    <row r="1871" spans="2:65" s="15" customFormat="1" ht="10.199999999999999">
      <c r="B1871" s="171"/>
      <c r="D1871" s="151" t="s">
        <v>288</v>
      </c>
      <c r="E1871" s="172" t="s">
        <v>19</v>
      </c>
      <c r="F1871" s="173" t="s">
        <v>355</v>
      </c>
      <c r="H1871" s="174">
        <v>420.87599999999998</v>
      </c>
      <c r="I1871" s="175"/>
      <c r="L1871" s="171"/>
      <c r="M1871" s="176"/>
      <c r="T1871" s="177"/>
      <c r="AT1871" s="172" t="s">
        <v>288</v>
      </c>
      <c r="AU1871" s="172" t="s">
        <v>88</v>
      </c>
      <c r="AV1871" s="15" t="s">
        <v>98</v>
      </c>
      <c r="AW1871" s="15" t="s">
        <v>37</v>
      </c>
      <c r="AX1871" s="15" t="s">
        <v>83</v>
      </c>
      <c r="AY1871" s="172" t="s">
        <v>263</v>
      </c>
    </row>
    <row r="1872" spans="2:65" s="12" customFormat="1" ht="10.199999999999999">
      <c r="B1872" s="150"/>
      <c r="D1872" s="151" t="s">
        <v>288</v>
      </c>
      <c r="E1872" s="152" t="s">
        <v>19</v>
      </c>
      <c r="F1872" s="153" t="s">
        <v>1902</v>
      </c>
      <c r="H1872" s="152" t="s">
        <v>19</v>
      </c>
      <c r="I1872" s="154"/>
      <c r="L1872" s="150"/>
      <c r="M1872" s="155"/>
      <c r="T1872" s="156"/>
      <c r="AT1872" s="152" t="s">
        <v>288</v>
      </c>
      <c r="AU1872" s="152" t="s">
        <v>88</v>
      </c>
      <c r="AV1872" s="12" t="s">
        <v>83</v>
      </c>
      <c r="AW1872" s="12" t="s">
        <v>37</v>
      </c>
      <c r="AX1872" s="12" t="s">
        <v>76</v>
      </c>
      <c r="AY1872" s="152" t="s">
        <v>263</v>
      </c>
    </row>
    <row r="1873" spans="2:65" s="1" customFormat="1" ht="24.15" customHeight="1">
      <c r="B1873" s="34"/>
      <c r="C1873" s="133" t="s">
        <v>2143</v>
      </c>
      <c r="D1873" s="133" t="s">
        <v>265</v>
      </c>
      <c r="E1873" s="134" t="s">
        <v>2144</v>
      </c>
      <c r="F1873" s="135" t="s">
        <v>2145</v>
      </c>
      <c r="G1873" s="136" t="s">
        <v>378</v>
      </c>
      <c r="H1873" s="137">
        <v>420.87599999999998</v>
      </c>
      <c r="I1873" s="138"/>
      <c r="J1873" s="139">
        <f>ROUND(I1873*H1873,2)</f>
        <v>0</v>
      </c>
      <c r="K1873" s="135" t="s">
        <v>269</v>
      </c>
      <c r="L1873" s="34"/>
      <c r="M1873" s="140" t="s">
        <v>19</v>
      </c>
      <c r="N1873" s="141" t="s">
        <v>48</v>
      </c>
      <c r="P1873" s="142">
        <f>O1873*H1873</f>
        <v>0</v>
      </c>
      <c r="Q1873" s="142">
        <v>7.9000000000000008E-3</v>
      </c>
      <c r="R1873" s="142">
        <f>Q1873*H1873</f>
        <v>3.3249204000000003</v>
      </c>
      <c r="S1873" s="142">
        <v>0</v>
      </c>
      <c r="T1873" s="143">
        <f>S1873*H1873</f>
        <v>0</v>
      </c>
      <c r="AR1873" s="144" t="s">
        <v>98</v>
      </c>
      <c r="AT1873" s="144" t="s">
        <v>265</v>
      </c>
      <c r="AU1873" s="144" t="s">
        <v>88</v>
      </c>
      <c r="AY1873" s="19" t="s">
        <v>263</v>
      </c>
      <c r="BE1873" s="145">
        <f>IF(N1873="základní",J1873,0)</f>
        <v>0</v>
      </c>
      <c r="BF1873" s="145">
        <f>IF(N1873="snížená",J1873,0)</f>
        <v>0</v>
      </c>
      <c r="BG1873" s="145">
        <f>IF(N1873="zákl. přenesená",J1873,0)</f>
        <v>0</v>
      </c>
      <c r="BH1873" s="145">
        <f>IF(N1873="sníž. přenesená",J1873,0)</f>
        <v>0</v>
      </c>
      <c r="BI1873" s="145">
        <f>IF(N1873="nulová",J1873,0)</f>
        <v>0</v>
      </c>
      <c r="BJ1873" s="19" t="s">
        <v>88</v>
      </c>
      <c r="BK1873" s="145">
        <f>ROUND(I1873*H1873,2)</f>
        <v>0</v>
      </c>
      <c r="BL1873" s="19" t="s">
        <v>98</v>
      </c>
      <c r="BM1873" s="144" t="s">
        <v>2146</v>
      </c>
    </row>
    <row r="1874" spans="2:65" s="1" customFormat="1" ht="10.199999999999999">
      <c r="B1874" s="34"/>
      <c r="D1874" s="146" t="s">
        <v>271</v>
      </c>
      <c r="F1874" s="147" t="s">
        <v>2147</v>
      </c>
      <c r="I1874" s="148"/>
      <c r="L1874" s="34"/>
      <c r="M1874" s="149"/>
      <c r="T1874" s="55"/>
      <c r="AT1874" s="19" t="s">
        <v>271</v>
      </c>
      <c r="AU1874" s="19" t="s">
        <v>88</v>
      </c>
    </row>
    <row r="1875" spans="2:65" s="13" customFormat="1" ht="10.199999999999999">
      <c r="B1875" s="157"/>
      <c r="D1875" s="151" t="s">
        <v>288</v>
      </c>
      <c r="E1875" s="158" t="s">
        <v>19</v>
      </c>
      <c r="F1875" s="159" t="s">
        <v>2133</v>
      </c>
      <c r="H1875" s="160">
        <v>420.87599999999998</v>
      </c>
      <c r="I1875" s="161"/>
      <c r="L1875" s="157"/>
      <c r="M1875" s="162"/>
      <c r="T1875" s="163"/>
      <c r="AT1875" s="158" t="s">
        <v>288</v>
      </c>
      <c r="AU1875" s="158" t="s">
        <v>88</v>
      </c>
      <c r="AV1875" s="13" t="s">
        <v>88</v>
      </c>
      <c r="AW1875" s="13" t="s">
        <v>37</v>
      </c>
      <c r="AX1875" s="13" t="s">
        <v>83</v>
      </c>
      <c r="AY1875" s="158" t="s">
        <v>263</v>
      </c>
    </row>
    <row r="1876" spans="2:65" s="1" customFormat="1" ht="16.5" customHeight="1">
      <c r="B1876" s="34"/>
      <c r="C1876" s="133" t="s">
        <v>2148</v>
      </c>
      <c r="D1876" s="133" t="s">
        <v>265</v>
      </c>
      <c r="E1876" s="134" t="s">
        <v>2149</v>
      </c>
      <c r="F1876" s="135" t="s">
        <v>2150</v>
      </c>
      <c r="G1876" s="136" t="s">
        <v>378</v>
      </c>
      <c r="H1876" s="137">
        <v>2999.835</v>
      </c>
      <c r="I1876" s="138"/>
      <c r="J1876" s="139">
        <f>ROUND(I1876*H1876,2)</f>
        <v>0</v>
      </c>
      <c r="K1876" s="135" t="s">
        <v>269</v>
      </c>
      <c r="L1876" s="34"/>
      <c r="M1876" s="140" t="s">
        <v>19</v>
      </c>
      <c r="N1876" s="141" t="s">
        <v>48</v>
      </c>
      <c r="P1876" s="142">
        <f>O1876*H1876</f>
        <v>0</v>
      </c>
      <c r="Q1876" s="142">
        <v>6.0000000000000002E-5</v>
      </c>
      <c r="R1876" s="142">
        <f>Q1876*H1876</f>
        <v>0.17999010000000001</v>
      </c>
      <c r="S1876" s="142">
        <v>6.0000000000000002E-5</v>
      </c>
      <c r="T1876" s="143">
        <f>S1876*H1876</f>
        <v>0.17999010000000001</v>
      </c>
      <c r="AR1876" s="144" t="s">
        <v>375</v>
      </c>
      <c r="AT1876" s="144" t="s">
        <v>265</v>
      </c>
      <c r="AU1876" s="144" t="s">
        <v>88</v>
      </c>
      <c r="AY1876" s="19" t="s">
        <v>263</v>
      </c>
      <c r="BE1876" s="145">
        <f>IF(N1876="základní",J1876,0)</f>
        <v>0</v>
      </c>
      <c r="BF1876" s="145">
        <f>IF(N1876="snížená",J1876,0)</f>
        <v>0</v>
      </c>
      <c r="BG1876" s="145">
        <f>IF(N1876="zákl. přenesená",J1876,0)</f>
        <v>0</v>
      </c>
      <c r="BH1876" s="145">
        <f>IF(N1876="sníž. přenesená",J1876,0)</f>
        <v>0</v>
      </c>
      <c r="BI1876" s="145">
        <f>IF(N1876="nulová",J1876,0)</f>
        <v>0</v>
      </c>
      <c r="BJ1876" s="19" t="s">
        <v>88</v>
      </c>
      <c r="BK1876" s="145">
        <f>ROUND(I1876*H1876,2)</f>
        <v>0</v>
      </c>
      <c r="BL1876" s="19" t="s">
        <v>375</v>
      </c>
      <c r="BM1876" s="144" t="s">
        <v>2151</v>
      </c>
    </row>
    <row r="1877" spans="2:65" s="1" customFormat="1" ht="10.199999999999999">
      <c r="B1877" s="34"/>
      <c r="D1877" s="146" t="s">
        <v>271</v>
      </c>
      <c r="F1877" s="147" t="s">
        <v>2152</v>
      </c>
      <c r="I1877" s="148"/>
      <c r="L1877" s="34"/>
      <c r="M1877" s="149"/>
      <c r="T1877" s="55"/>
      <c r="AT1877" s="19" t="s">
        <v>271</v>
      </c>
      <c r="AU1877" s="19" t="s">
        <v>88</v>
      </c>
    </row>
    <row r="1878" spans="2:65" s="13" customFormat="1" ht="10.199999999999999">
      <c r="B1878" s="157"/>
      <c r="D1878" s="151" t="s">
        <v>288</v>
      </c>
      <c r="E1878" s="158" t="s">
        <v>19</v>
      </c>
      <c r="F1878" s="159" t="s">
        <v>2153</v>
      </c>
      <c r="H1878" s="160">
        <v>1964.819</v>
      </c>
      <c r="I1878" s="161"/>
      <c r="L1878" s="157"/>
      <c r="M1878" s="162"/>
      <c r="T1878" s="163"/>
      <c r="AT1878" s="158" t="s">
        <v>288</v>
      </c>
      <c r="AU1878" s="158" t="s">
        <v>88</v>
      </c>
      <c r="AV1878" s="13" t="s">
        <v>88</v>
      </c>
      <c r="AW1878" s="13" t="s">
        <v>37</v>
      </c>
      <c r="AX1878" s="13" t="s">
        <v>76</v>
      </c>
      <c r="AY1878" s="158" t="s">
        <v>263</v>
      </c>
    </row>
    <row r="1879" spans="2:65" s="13" customFormat="1" ht="10.199999999999999">
      <c r="B1879" s="157"/>
      <c r="D1879" s="151" t="s">
        <v>288</v>
      </c>
      <c r="E1879" s="158" t="s">
        <v>19</v>
      </c>
      <c r="F1879" s="159" t="s">
        <v>2154</v>
      </c>
      <c r="H1879" s="160">
        <v>250.69</v>
      </c>
      <c r="I1879" s="161"/>
      <c r="L1879" s="157"/>
      <c r="M1879" s="162"/>
      <c r="T1879" s="163"/>
      <c r="AT1879" s="158" t="s">
        <v>288</v>
      </c>
      <c r="AU1879" s="158" t="s">
        <v>88</v>
      </c>
      <c r="AV1879" s="13" t="s">
        <v>88</v>
      </c>
      <c r="AW1879" s="13" t="s">
        <v>37</v>
      </c>
      <c r="AX1879" s="13" t="s">
        <v>76</v>
      </c>
      <c r="AY1879" s="158" t="s">
        <v>263</v>
      </c>
    </row>
    <row r="1880" spans="2:65" s="13" customFormat="1" ht="10.199999999999999">
      <c r="B1880" s="157"/>
      <c r="D1880" s="151" t="s">
        <v>288</v>
      </c>
      <c r="E1880" s="158" t="s">
        <v>19</v>
      </c>
      <c r="F1880" s="159" t="s">
        <v>2155</v>
      </c>
      <c r="H1880" s="160">
        <v>178.404</v>
      </c>
      <c r="I1880" s="161"/>
      <c r="L1880" s="157"/>
      <c r="M1880" s="162"/>
      <c r="T1880" s="163"/>
      <c r="AT1880" s="158" t="s">
        <v>288</v>
      </c>
      <c r="AU1880" s="158" t="s">
        <v>88</v>
      </c>
      <c r="AV1880" s="13" t="s">
        <v>88</v>
      </c>
      <c r="AW1880" s="13" t="s">
        <v>37</v>
      </c>
      <c r="AX1880" s="13" t="s">
        <v>76</v>
      </c>
      <c r="AY1880" s="158" t="s">
        <v>263</v>
      </c>
    </row>
    <row r="1881" spans="2:65" s="13" customFormat="1" ht="10.199999999999999">
      <c r="B1881" s="157"/>
      <c r="D1881" s="151" t="s">
        <v>288</v>
      </c>
      <c r="E1881" s="158" t="s">
        <v>19</v>
      </c>
      <c r="F1881" s="159" t="s">
        <v>2156</v>
      </c>
      <c r="H1881" s="160">
        <v>34.435000000000002</v>
      </c>
      <c r="I1881" s="161"/>
      <c r="L1881" s="157"/>
      <c r="M1881" s="162"/>
      <c r="T1881" s="163"/>
      <c r="AT1881" s="158" t="s">
        <v>288</v>
      </c>
      <c r="AU1881" s="158" t="s">
        <v>88</v>
      </c>
      <c r="AV1881" s="13" t="s">
        <v>88</v>
      </c>
      <c r="AW1881" s="13" t="s">
        <v>37</v>
      </c>
      <c r="AX1881" s="13" t="s">
        <v>76</v>
      </c>
      <c r="AY1881" s="158" t="s">
        <v>263</v>
      </c>
    </row>
    <row r="1882" spans="2:65" s="13" customFormat="1" ht="10.199999999999999">
      <c r="B1882" s="157"/>
      <c r="D1882" s="151" t="s">
        <v>288</v>
      </c>
      <c r="E1882" s="158" t="s">
        <v>19</v>
      </c>
      <c r="F1882" s="159" t="s">
        <v>2157</v>
      </c>
      <c r="H1882" s="160">
        <v>62.1</v>
      </c>
      <c r="I1882" s="161"/>
      <c r="L1882" s="157"/>
      <c r="M1882" s="162"/>
      <c r="T1882" s="163"/>
      <c r="AT1882" s="158" t="s">
        <v>288</v>
      </c>
      <c r="AU1882" s="158" t="s">
        <v>88</v>
      </c>
      <c r="AV1882" s="13" t="s">
        <v>88</v>
      </c>
      <c r="AW1882" s="13" t="s">
        <v>37</v>
      </c>
      <c r="AX1882" s="13" t="s">
        <v>76</v>
      </c>
      <c r="AY1882" s="158" t="s">
        <v>263</v>
      </c>
    </row>
    <row r="1883" spans="2:65" s="13" customFormat="1" ht="10.199999999999999">
      <c r="B1883" s="157"/>
      <c r="D1883" s="151" t="s">
        <v>288</v>
      </c>
      <c r="E1883" s="158" t="s">
        <v>19</v>
      </c>
      <c r="F1883" s="159" t="s">
        <v>2158</v>
      </c>
      <c r="H1883" s="160">
        <v>202.988</v>
      </c>
      <c r="I1883" s="161"/>
      <c r="L1883" s="157"/>
      <c r="M1883" s="162"/>
      <c r="T1883" s="163"/>
      <c r="AT1883" s="158" t="s">
        <v>288</v>
      </c>
      <c r="AU1883" s="158" t="s">
        <v>88</v>
      </c>
      <c r="AV1883" s="13" t="s">
        <v>88</v>
      </c>
      <c r="AW1883" s="13" t="s">
        <v>37</v>
      </c>
      <c r="AX1883" s="13" t="s">
        <v>76</v>
      </c>
      <c r="AY1883" s="158" t="s">
        <v>263</v>
      </c>
    </row>
    <row r="1884" spans="2:65" s="13" customFormat="1" ht="10.199999999999999">
      <c r="B1884" s="157"/>
      <c r="D1884" s="151" t="s">
        <v>288</v>
      </c>
      <c r="E1884" s="158" t="s">
        <v>19</v>
      </c>
      <c r="F1884" s="159" t="s">
        <v>2159</v>
      </c>
      <c r="H1884" s="160">
        <v>95.820999999999998</v>
      </c>
      <c r="I1884" s="161"/>
      <c r="L1884" s="157"/>
      <c r="M1884" s="162"/>
      <c r="T1884" s="163"/>
      <c r="AT1884" s="158" t="s">
        <v>288</v>
      </c>
      <c r="AU1884" s="158" t="s">
        <v>88</v>
      </c>
      <c r="AV1884" s="13" t="s">
        <v>88</v>
      </c>
      <c r="AW1884" s="13" t="s">
        <v>37</v>
      </c>
      <c r="AX1884" s="13" t="s">
        <v>76</v>
      </c>
      <c r="AY1884" s="158" t="s">
        <v>263</v>
      </c>
    </row>
    <row r="1885" spans="2:65" s="13" customFormat="1" ht="10.199999999999999">
      <c r="B1885" s="157"/>
      <c r="D1885" s="151" t="s">
        <v>288</v>
      </c>
      <c r="E1885" s="158" t="s">
        <v>19</v>
      </c>
      <c r="F1885" s="159" t="s">
        <v>2160</v>
      </c>
      <c r="H1885" s="160">
        <v>34.695</v>
      </c>
      <c r="I1885" s="161"/>
      <c r="L1885" s="157"/>
      <c r="M1885" s="162"/>
      <c r="T1885" s="163"/>
      <c r="AT1885" s="158" t="s">
        <v>288</v>
      </c>
      <c r="AU1885" s="158" t="s">
        <v>88</v>
      </c>
      <c r="AV1885" s="13" t="s">
        <v>88</v>
      </c>
      <c r="AW1885" s="13" t="s">
        <v>37</v>
      </c>
      <c r="AX1885" s="13" t="s">
        <v>76</v>
      </c>
      <c r="AY1885" s="158" t="s">
        <v>263</v>
      </c>
    </row>
    <row r="1886" spans="2:65" s="13" customFormat="1" ht="10.199999999999999">
      <c r="B1886" s="157"/>
      <c r="D1886" s="151" t="s">
        <v>288</v>
      </c>
      <c r="E1886" s="158" t="s">
        <v>19</v>
      </c>
      <c r="F1886" s="159" t="s">
        <v>2161</v>
      </c>
      <c r="H1886" s="160">
        <v>175.88300000000001</v>
      </c>
      <c r="I1886" s="161"/>
      <c r="L1886" s="157"/>
      <c r="M1886" s="162"/>
      <c r="T1886" s="163"/>
      <c r="AT1886" s="158" t="s">
        <v>288</v>
      </c>
      <c r="AU1886" s="158" t="s">
        <v>88</v>
      </c>
      <c r="AV1886" s="13" t="s">
        <v>88</v>
      </c>
      <c r="AW1886" s="13" t="s">
        <v>37</v>
      </c>
      <c r="AX1886" s="13" t="s">
        <v>76</v>
      </c>
      <c r="AY1886" s="158" t="s">
        <v>263</v>
      </c>
    </row>
    <row r="1887" spans="2:65" s="15" customFormat="1" ht="10.199999999999999">
      <c r="B1887" s="171"/>
      <c r="D1887" s="151" t="s">
        <v>288</v>
      </c>
      <c r="E1887" s="172" t="s">
        <v>19</v>
      </c>
      <c r="F1887" s="173" t="s">
        <v>355</v>
      </c>
      <c r="H1887" s="174">
        <v>2999.8349999999996</v>
      </c>
      <c r="I1887" s="175"/>
      <c r="L1887" s="171"/>
      <c r="M1887" s="176"/>
      <c r="T1887" s="177"/>
      <c r="AT1887" s="172" t="s">
        <v>288</v>
      </c>
      <c r="AU1887" s="172" t="s">
        <v>88</v>
      </c>
      <c r="AV1887" s="15" t="s">
        <v>98</v>
      </c>
      <c r="AW1887" s="15" t="s">
        <v>37</v>
      </c>
      <c r="AX1887" s="15" t="s">
        <v>83</v>
      </c>
      <c r="AY1887" s="172" t="s">
        <v>263</v>
      </c>
    </row>
    <row r="1888" spans="2:65" s="1" customFormat="1" ht="16.5" customHeight="1">
      <c r="B1888" s="34"/>
      <c r="C1888" s="133" t="s">
        <v>2162</v>
      </c>
      <c r="D1888" s="133" t="s">
        <v>265</v>
      </c>
      <c r="E1888" s="134" t="s">
        <v>2163</v>
      </c>
      <c r="F1888" s="135" t="s">
        <v>2164</v>
      </c>
      <c r="G1888" s="136" t="s">
        <v>378</v>
      </c>
      <c r="H1888" s="137">
        <v>515.351</v>
      </c>
      <c r="I1888" s="138"/>
      <c r="J1888" s="139">
        <f>ROUND(I1888*H1888,2)</f>
        <v>0</v>
      </c>
      <c r="K1888" s="135" t="s">
        <v>269</v>
      </c>
      <c r="L1888" s="34"/>
      <c r="M1888" s="140" t="s">
        <v>19</v>
      </c>
      <c r="N1888" s="141" t="s">
        <v>48</v>
      </c>
      <c r="P1888" s="142">
        <f>O1888*H1888</f>
        <v>0</v>
      </c>
      <c r="Q1888" s="142">
        <v>1.3999999999999999E-4</v>
      </c>
      <c r="R1888" s="142">
        <f>Q1888*H1888</f>
        <v>7.214914E-2</v>
      </c>
      <c r="S1888" s="142">
        <v>0</v>
      </c>
      <c r="T1888" s="143">
        <f>S1888*H1888</f>
        <v>0</v>
      </c>
      <c r="AR1888" s="144" t="s">
        <v>98</v>
      </c>
      <c r="AT1888" s="144" t="s">
        <v>265</v>
      </c>
      <c r="AU1888" s="144" t="s">
        <v>88</v>
      </c>
      <c r="AY1888" s="19" t="s">
        <v>263</v>
      </c>
      <c r="BE1888" s="145">
        <f>IF(N1888="základní",J1888,0)</f>
        <v>0</v>
      </c>
      <c r="BF1888" s="145">
        <f>IF(N1888="snížená",J1888,0)</f>
        <v>0</v>
      </c>
      <c r="BG1888" s="145">
        <f>IF(N1888="zákl. přenesená",J1888,0)</f>
        <v>0</v>
      </c>
      <c r="BH1888" s="145">
        <f>IF(N1888="sníž. přenesená",J1888,0)</f>
        <v>0</v>
      </c>
      <c r="BI1888" s="145">
        <f>IF(N1888="nulová",J1888,0)</f>
        <v>0</v>
      </c>
      <c r="BJ1888" s="19" t="s">
        <v>88</v>
      </c>
      <c r="BK1888" s="145">
        <f>ROUND(I1888*H1888,2)</f>
        <v>0</v>
      </c>
      <c r="BL1888" s="19" t="s">
        <v>98</v>
      </c>
      <c r="BM1888" s="144" t="s">
        <v>2165</v>
      </c>
    </row>
    <row r="1889" spans="2:65" s="1" customFormat="1" ht="10.199999999999999">
      <c r="B1889" s="34"/>
      <c r="D1889" s="146" t="s">
        <v>271</v>
      </c>
      <c r="F1889" s="147" t="s">
        <v>2166</v>
      </c>
      <c r="I1889" s="148"/>
      <c r="L1889" s="34"/>
      <c r="M1889" s="149"/>
      <c r="T1889" s="55"/>
      <c r="AT1889" s="19" t="s">
        <v>271</v>
      </c>
      <c r="AU1889" s="19" t="s">
        <v>88</v>
      </c>
    </row>
    <row r="1890" spans="2:65" s="13" customFormat="1" ht="10.199999999999999">
      <c r="B1890" s="157"/>
      <c r="D1890" s="151" t="s">
        <v>288</v>
      </c>
      <c r="E1890" s="158" t="s">
        <v>19</v>
      </c>
      <c r="F1890" s="159" t="s">
        <v>2167</v>
      </c>
      <c r="H1890" s="160">
        <v>515.351</v>
      </c>
      <c r="I1890" s="161"/>
      <c r="L1890" s="157"/>
      <c r="M1890" s="162"/>
      <c r="T1890" s="163"/>
      <c r="AT1890" s="158" t="s">
        <v>288</v>
      </c>
      <c r="AU1890" s="158" t="s">
        <v>88</v>
      </c>
      <c r="AV1890" s="13" t="s">
        <v>88</v>
      </c>
      <c r="AW1890" s="13" t="s">
        <v>37</v>
      </c>
      <c r="AX1890" s="13" t="s">
        <v>83</v>
      </c>
      <c r="AY1890" s="158" t="s">
        <v>263</v>
      </c>
    </row>
    <row r="1891" spans="2:65" s="1" customFormat="1" ht="44.25" customHeight="1">
      <c r="B1891" s="34"/>
      <c r="C1891" s="133" t="s">
        <v>2168</v>
      </c>
      <c r="D1891" s="133" t="s">
        <v>265</v>
      </c>
      <c r="E1891" s="134" t="s">
        <v>2169</v>
      </c>
      <c r="F1891" s="135" t="s">
        <v>2170</v>
      </c>
      <c r="G1891" s="136" t="s">
        <v>378</v>
      </c>
      <c r="H1891" s="137">
        <v>484.30099999999999</v>
      </c>
      <c r="I1891" s="138"/>
      <c r="J1891" s="139">
        <f>ROUND(I1891*H1891,2)</f>
        <v>0</v>
      </c>
      <c r="K1891" s="135" t="s">
        <v>269</v>
      </c>
      <c r="L1891" s="34"/>
      <c r="M1891" s="140" t="s">
        <v>19</v>
      </c>
      <c r="N1891" s="141" t="s">
        <v>48</v>
      </c>
      <c r="P1891" s="142">
        <f>O1891*H1891</f>
        <v>0</v>
      </c>
      <c r="Q1891" s="142">
        <v>1.1599999999999999E-2</v>
      </c>
      <c r="R1891" s="142">
        <f>Q1891*H1891</f>
        <v>5.6178915999999992</v>
      </c>
      <c r="S1891" s="142">
        <v>0</v>
      </c>
      <c r="T1891" s="143">
        <f>S1891*H1891</f>
        <v>0</v>
      </c>
      <c r="AR1891" s="144" t="s">
        <v>98</v>
      </c>
      <c r="AT1891" s="144" t="s">
        <v>265</v>
      </c>
      <c r="AU1891" s="144" t="s">
        <v>88</v>
      </c>
      <c r="AY1891" s="19" t="s">
        <v>263</v>
      </c>
      <c r="BE1891" s="145">
        <f>IF(N1891="základní",J1891,0)</f>
        <v>0</v>
      </c>
      <c r="BF1891" s="145">
        <f>IF(N1891="snížená",J1891,0)</f>
        <v>0</v>
      </c>
      <c r="BG1891" s="145">
        <f>IF(N1891="zákl. přenesená",J1891,0)</f>
        <v>0</v>
      </c>
      <c r="BH1891" s="145">
        <f>IF(N1891="sníž. přenesená",J1891,0)</f>
        <v>0</v>
      </c>
      <c r="BI1891" s="145">
        <f>IF(N1891="nulová",J1891,0)</f>
        <v>0</v>
      </c>
      <c r="BJ1891" s="19" t="s">
        <v>88</v>
      </c>
      <c r="BK1891" s="145">
        <f>ROUND(I1891*H1891,2)</f>
        <v>0</v>
      </c>
      <c r="BL1891" s="19" t="s">
        <v>98</v>
      </c>
      <c r="BM1891" s="144" t="s">
        <v>2171</v>
      </c>
    </row>
    <row r="1892" spans="2:65" s="1" customFormat="1" ht="10.199999999999999">
      <c r="B1892" s="34"/>
      <c r="D1892" s="146" t="s">
        <v>271</v>
      </c>
      <c r="F1892" s="147" t="s">
        <v>2172</v>
      </c>
      <c r="I1892" s="148"/>
      <c r="L1892" s="34"/>
      <c r="M1892" s="149"/>
      <c r="T1892" s="55"/>
      <c r="AT1892" s="19" t="s">
        <v>271</v>
      </c>
      <c r="AU1892" s="19" t="s">
        <v>88</v>
      </c>
    </row>
    <row r="1893" spans="2:65" s="13" customFormat="1" ht="10.199999999999999">
      <c r="B1893" s="157"/>
      <c r="D1893" s="151" t="s">
        <v>288</v>
      </c>
      <c r="E1893" s="158" t="s">
        <v>19</v>
      </c>
      <c r="F1893" s="159" t="s">
        <v>2173</v>
      </c>
      <c r="H1893" s="160">
        <v>243.73099999999999</v>
      </c>
      <c r="I1893" s="161"/>
      <c r="L1893" s="157"/>
      <c r="M1893" s="162"/>
      <c r="T1893" s="163"/>
      <c r="AT1893" s="158" t="s">
        <v>288</v>
      </c>
      <c r="AU1893" s="158" t="s">
        <v>88</v>
      </c>
      <c r="AV1893" s="13" t="s">
        <v>88</v>
      </c>
      <c r="AW1893" s="13" t="s">
        <v>37</v>
      </c>
      <c r="AX1893" s="13" t="s">
        <v>76</v>
      </c>
      <c r="AY1893" s="158" t="s">
        <v>263</v>
      </c>
    </row>
    <row r="1894" spans="2:65" s="13" customFormat="1" ht="10.199999999999999">
      <c r="B1894" s="157"/>
      <c r="D1894" s="151" t="s">
        <v>288</v>
      </c>
      <c r="E1894" s="158" t="s">
        <v>19</v>
      </c>
      <c r="F1894" s="159" t="s">
        <v>2174</v>
      </c>
      <c r="H1894" s="160">
        <v>161.75</v>
      </c>
      <c r="I1894" s="161"/>
      <c r="L1894" s="157"/>
      <c r="M1894" s="162"/>
      <c r="T1894" s="163"/>
      <c r="AT1894" s="158" t="s">
        <v>288</v>
      </c>
      <c r="AU1894" s="158" t="s">
        <v>88</v>
      </c>
      <c r="AV1894" s="13" t="s">
        <v>88</v>
      </c>
      <c r="AW1894" s="13" t="s">
        <v>37</v>
      </c>
      <c r="AX1894" s="13" t="s">
        <v>76</v>
      </c>
      <c r="AY1894" s="158" t="s">
        <v>263</v>
      </c>
    </row>
    <row r="1895" spans="2:65" s="13" customFormat="1" ht="10.199999999999999">
      <c r="B1895" s="157"/>
      <c r="D1895" s="151" t="s">
        <v>288</v>
      </c>
      <c r="E1895" s="158" t="s">
        <v>19</v>
      </c>
      <c r="F1895" s="159" t="s">
        <v>2175</v>
      </c>
      <c r="H1895" s="160">
        <v>78.819999999999993</v>
      </c>
      <c r="I1895" s="161"/>
      <c r="L1895" s="157"/>
      <c r="M1895" s="162"/>
      <c r="T1895" s="163"/>
      <c r="AT1895" s="158" t="s">
        <v>288</v>
      </c>
      <c r="AU1895" s="158" t="s">
        <v>88</v>
      </c>
      <c r="AV1895" s="13" t="s">
        <v>88</v>
      </c>
      <c r="AW1895" s="13" t="s">
        <v>37</v>
      </c>
      <c r="AX1895" s="13" t="s">
        <v>76</v>
      </c>
      <c r="AY1895" s="158" t="s">
        <v>263</v>
      </c>
    </row>
    <row r="1896" spans="2:65" s="15" customFormat="1" ht="10.199999999999999">
      <c r="B1896" s="171"/>
      <c r="D1896" s="151" t="s">
        <v>288</v>
      </c>
      <c r="E1896" s="172" t="s">
        <v>19</v>
      </c>
      <c r="F1896" s="173" t="s">
        <v>355</v>
      </c>
      <c r="H1896" s="174">
        <v>484.30099999999999</v>
      </c>
      <c r="I1896" s="175"/>
      <c r="L1896" s="171"/>
      <c r="M1896" s="176"/>
      <c r="T1896" s="177"/>
      <c r="AT1896" s="172" t="s">
        <v>288</v>
      </c>
      <c r="AU1896" s="172" t="s">
        <v>88</v>
      </c>
      <c r="AV1896" s="15" t="s">
        <v>98</v>
      </c>
      <c r="AW1896" s="15" t="s">
        <v>37</v>
      </c>
      <c r="AX1896" s="15" t="s">
        <v>83</v>
      </c>
      <c r="AY1896" s="172" t="s">
        <v>263</v>
      </c>
    </row>
    <row r="1897" spans="2:65" s="12" customFormat="1" ht="10.199999999999999">
      <c r="B1897" s="150"/>
      <c r="D1897" s="151" t="s">
        <v>288</v>
      </c>
      <c r="E1897" s="152" t="s">
        <v>19</v>
      </c>
      <c r="F1897" s="153" t="s">
        <v>661</v>
      </c>
      <c r="H1897" s="152" t="s">
        <v>19</v>
      </c>
      <c r="I1897" s="154"/>
      <c r="L1897" s="150"/>
      <c r="M1897" s="155"/>
      <c r="T1897" s="156"/>
      <c r="AT1897" s="152" t="s">
        <v>288</v>
      </c>
      <c r="AU1897" s="152" t="s">
        <v>88</v>
      </c>
      <c r="AV1897" s="12" t="s">
        <v>83</v>
      </c>
      <c r="AW1897" s="12" t="s">
        <v>37</v>
      </c>
      <c r="AX1897" s="12" t="s">
        <v>76</v>
      </c>
      <c r="AY1897" s="152" t="s">
        <v>263</v>
      </c>
    </row>
    <row r="1898" spans="2:65" s="1" customFormat="1" ht="16.5" customHeight="1">
      <c r="B1898" s="34"/>
      <c r="C1898" s="178" t="s">
        <v>2176</v>
      </c>
      <c r="D1898" s="178" t="s">
        <v>439</v>
      </c>
      <c r="E1898" s="179" t="s">
        <v>2177</v>
      </c>
      <c r="F1898" s="180" t="s">
        <v>2178</v>
      </c>
      <c r="G1898" s="181" t="s">
        <v>378</v>
      </c>
      <c r="H1898" s="182">
        <v>508.51600000000002</v>
      </c>
      <c r="I1898" s="183"/>
      <c r="J1898" s="184">
        <f>ROUND(I1898*H1898,2)</f>
        <v>0</v>
      </c>
      <c r="K1898" s="180" t="s">
        <v>269</v>
      </c>
      <c r="L1898" s="185"/>
      <c r="M1898" s="186" t="s">
        <v>19</v>
      </c>
      <c r="N1898" s="187" t="s">
        <v>48</v>
      </c>
      <c r="P1898" s="142">
        <f>O1898*H1898</f>
        <v>0</v>
      </c>
      <c r="Q1898" s="142">
        <v>1.9E-2</v>
      </c>
      <c r="R1898" s="142">
        <f>Q1898*H1898</f>
        <v>9.6618040000000001</v>
      </c>
      <c r="S1898" s="142">
        <v>0</v>
      </c>
      <c r="T1898" s="143">
        <f>S1898*H1898</f>
        <v>0</v>
      </c>
      <c r="AR1898" s="144" t="s">
        <v>321</v>
      </c>
      <c r="AT1898" s="144" t="s">
        <v>439</v>
      </c>
      <c r="AU1898" s="144" t="s">
        <v>88</v>
      </c>
      <c r="AY1898" s="19" t="s">
        <v>263</v>
      </c>
      <c r="BE1898" s="145">
        <f>IF(N1898="základní",J1898,0)</f>
        <v>0</v>
      </c>
      <c r="BF1898" s="145">
        <f>IF(N1898="snížená",J1898,0)</f>
        <v>0</v>
      </c>
      <c r="BG1898" s="145">
        <f>IF(N1898="zákl. přenesená",J1898,0)</f>
        <v>0</v>
      </c>
      <c r="BH1898" s="145">
        <f>IF(N1898="sníž. přenesená",J1898,0)</f>
        <v>0</v>
      </c>
      <c r="BI1898" s="145">
        <f>IF(N1898="nulová",J1898,0)</f>
        <v>0</v>
      </c>
      <c r="BJ1898" s="19" t="s">
        <v>88</v>
      </c>
      <c r="BK1898" s="145">
        <f>ROUND(I1898*H1898,2)</f>
        <v>0</v>
      </c>
      <c r="BL1898" s="19" t="s">
        <v>98</v>
      </c>
      <c r="BM1898" s="144" t="s">
        <v>2179</v>
      </c>
    </row>
    <row r="1899" spans="2:65" s="13" customFormat="1" ht="10.199999999999999">
      <c r="B1899" s="157"/>
      <c r="D1899" s="151" t="s">
        <v>288</v>
      </c>
      <c r="E1899" s="158" t="s">
        <v>19</v>
      </c>
      <c r="F1899" s="159" t="s">
        <v>2180</v>
      </c>
      <c r="H1899" s="160">
        <v>508.51600000000002</v>
      </c>
      <c r="I1899" s="161"/>
      <c r="L1899" s="157"/>
      <c r="M1899" s="162"/>
      <c r="T1899" s="163"/>
      <c r="AT1899" s="158" t="s">
        <v>288</v>
      </c>
      <c r="AU1899" s="158" t="s">
        <v>88</v>
      </c>
      <c r="AV1899" s="13" t="s">
        <v>88</v>
      </c>
      <c r="AW1899" s="13" t="s">
        <v>37</v>
      </c>
      <c r="AX1899" s="13" t="s">
        <v>83</v>
      </c>
      <c r="AY1899" s="158" t="s">
        <v>263</v>
      </c>
    </row>
    <row r="1900" spans="2:65" s="1" customFormat="1" ht="44.25" customHeight="1">
      <c r="B1900" s="34"/>
      <c r="C1900" s="133" t="s">
        <v>2181</v>
      </c>
      <c r="D1900" s="133" t="s">
        <v>265</v>
      </c>
      <c r="E1900" s="134" t="s">
        <v>2182</v>
      </c>
      <c r="F1900" s="135" t="s">
        <v>2183</v>
      </c>
      <c r="G1900" s="136" t="s">
        <v>378</v>
      </c>
      <c r="H1900" s="137">
        <v>27.608000000000001</v>
      </c>
      <c r="I1900" s="138"/>
      <c r="J1900" s="139">
        <f>ROUND(I1900*H1900,2)</f>
        <v>0</v>
      </c>
      <c r="K1900" s="135" t="s">
        <v>269</v>
      </c>
      <c r="L1900" s="34"/>
      <c r="M1900" s="140" t="s">
        <v>19</v>
      </c>
      <c r="N1900" s="141" t="s">
        <v>48</v>
      </c>
      <c r="P1900" s="142">
        <f>O1900*H1900</f>
        <v>0</v>
      </c>
      <c r="Q1900" s="142">
        <v>1.2E-2</v>
      </c>
      <c r="R1900" s="142">
        <f>Q1900*H1900</f>
        <v>0.33129600000000003</v>
      </c>
      <c r="S1900" s="142">
        <v>0</v>
      </c>
      <c r="T1900" s="143">
        <f>S1900*H1900</f>
        <v>0</v>
      </c>
      <c r="AR1900" s="144" t="s">
        <v>98</v>
      </c>
      <c r="AT1900" s="144" t="s">
        <v>265</v>
      </c>
      <c r="AU1900" s="144" t="s">
        <v>88</v>
      </c>
      <c r="AY1900" s="19" t="s">
        <v>263</v>
      </c>
      <c r="BE1900" s="145">
        <f>IF(N1900="základní",J1900,0)</f>
        <v>0</v>
      </c>
      <c r="BF1900" s="145">
        <f>IF(N1900="snížená",J1900,0)</f>
        <v>0</v>
      </c>
      <c r="BG1900" s="145">
        <f>IF(N1900="zákl. přenesená",J1900,0)</f>
        <v>0</v>
      </c>
      <c r="BH1900" s="145">
        <f>IF(N1900="sníž. přenesená",J1900,0)</f>
        <v>0</v>
      </c>
      <c r="BI1900" s="145">
        <f>IF(N1900="nulová",J1900,0)</f>
        <v>0</v>
      </c>
      <c r="BJ1900" s="19" t="s">
        <v>88</v>
      </c>
      <c r="BK1900" s="145">
        <f>ROUND(I1900*H1900,2)</f>
        <v>0</v>
      </c>
      <c r="BL1900" s="19" t="s">
        <v>98</v>
      </c>
      <c r="BM1900" s="144" t="s">
        <v>2184</v>
      </c>
    </row>
    <row r="1901" spans="2:65" s="1" customFormat="1" ht="10.199999999999999">
      <c r="B1901" s="34"/>
      <c r="D1901" s="146" t="s">
        <v>271</v>
      </c>
      <c r="F1901" s="147" t="s">
        <v>2185</v>
      </c>
      <c r="I1901" s="148"/>
      <c r="L1901" s="34"/>
      <c r="M1901" s="149"/>
      <c r="T1901" s="55"/>
      <c r="AT1901" s="19" t="s">
        <v>271</v>
      </c>
      <c r="AU1901" s="19" t="s">
        <v>88</v>
      </c>
    </row>
    <row r="1902" spans="2:65" s="13" customFormat="1" ht="10.199999999999999">
      <c r="B1902" s="157"/>
      <c r="D1902" s="151" t="s">
        <v>288</v>
      </c>
      <c r="E1902" s="158" t="s">
        <v>19</v>
      </c>
      <c r="F1902" s="159" t="s">
        <v>2186</v>
      </c>
      <c r="H1902" s="160">
        <v>6.4379999999999997</v>
      </c>
      <c r="I1902" s="161"/>
      <c r="L1902" s="157"/>
      <c r="M1902" s="162"/>
      <c r="T1902" s="163"/>
      <c r="AT1902" s="158" t="s">
        <v>288</v>
      </c>
      <c r="AU1902" s="158" t="s">
        <v>88</v>
      </c>
      <c r="AV1902" s="13" t="s">
        <v>88</v>
      </c>
      <c r="AW1902" s="13" t="s">
        <v>37</v>
      </c>
      <c r="AX1902" s="13" t="s">
        <v>76</v>
      </c>
      <c r="AY1902" s="158" t="s">
        <v>263</v>
      </c>
    </row>
    <row r="1903" spans="2:65" s="13" customFormat="1" ht="10.199999999999999">
      <c r="B1903" s="157"/>
      <c r="D1903" s="151" t="s">
        <v>288</v>
      </c>
      <c r="E1903" s="158" t="s">
        <v>19</v>
      </c>
      <c r="F1903" s="159" t="s">
        <v>2187</v>
      </c>
      <c r="H1903" s="160">
        <v>21.17</v>
      </c>
      <c r="I1903" s="161"/>
      <c r="L1903" s="157"/>
      <c r="M1903" s="162"/>
      <c r="T1903" s="163"/>
      <c r="AT1903" s="158" t="s">
        <v>288</v>
      </c>
      <c r="AU1903" s="158" t="s">
        <v>88</v>
      </c>
      <c r="AV1903" s="13" t="s">
        <v>88</v>
      </c>
      <c r="AW1903" s="13" t="s">
        <v>37</v>
      </c>
      <c r="AX1903" s="13" t="s">
        <v>76</v>
      </c>
      <c r="AY1903" s="158" t="s">
        <v>263</v>
      </c>
    </row>
    <row r="1904" spans="2:65" s="15" customFormat="1" ht="10.199999999999999">
      <c r="B1904" s="171"/>
      <c r="D1904" s="151" t="s">
        <v>288</v>
      </c>
      <c r="E1904" s="172" t="s">
        <v>19</v>
      </c>
      <c r="F1904" s="173" t="s">
        <v>355</v>
      </c>
      <c r="H1904" s="174">
        <v>27.608000000000001</v>
      </c>
      <c r="I1904" s="175"/>
      <c r="L1904" s="171"/>
      <c r="M1904" s="176"/>
      <c r="T1904" s="177"/>
      <c r="AT1904" s="172" t="s">
        <v>288</v>
      </c>
      <c r="AU1904" s="172" t="s">
        <v>88</v>
      </c>
      <c r="AV1904" s="15" t="s">
        <v>98</v>
      </c>
      <c r="AW1904" s="15" t="s">
        <v>37</v>
      </c>
      <c r="AX1904" s="15" t="s">
        <v>83</v>
      </c>
      <c r="AY1904" s="172" t="s">
        <v>263</v>
      </c>
    </row>
    <row r="1905" spans="2:65" s="1" customFormat="1" ht="16.5" customHeight="1">
      <c r="B1905" s="34"/>
      <c r="C1905" s="178" t="s">
        <v>2188</v>
      </c>
      <c r="D1905" s="178" t="s">
        <v>439</v>
      </c>
      <c r="E1905" s="179" t="s">
        <v>2189</v>
      </c>
      <c r="F1905" s="180" t="s">
        <v>2190</v>
      </c>
      <c r="G1905" s="181" t="s">
        <v>378</v>
      </c>
      <c r="H1905" s="182">
        <v>28.988</v>
      </c>
      <c r="I1905" s="183"/>
      <c r="J1905" s="184">
        <f>ROUND(I1905*H1905,2)</f>
        <v>0</v>
      </c>
      <c r="K1905" s="180" t="s">
        <v>19</v>
      </c>
      <c r="L1905" s="185"/>
      <c r="M1905" s="186" t="s">
        <v>19</v>
      </c>
      <c r="N1905" s="187" t="s">
        <v>48</v>
      </c>
      <c r="P1905" s="142">
        <f>O1905*H1905</f>
        <v>0</v>
      </c>
      <c r="Q1905" s="142">
        <v>3.9E-2</v>
      </c>
      <c r="R1905" s="142">
        <f>Q1905*H1905</f>
        <v>1.1305319999999999</v>
      </c>
      <c r="S1905" s="142">
        <v>0</v>
      </c>
      <c r="T1905" s="143">
        <f>S1905*H1905</f>
        <v>0</v>
      </c>
      <c r="AR1905" s="144" t="s">
        <v>321</v>
      </c>
      <c r="AT1905" s="144" t="s">
        <v>439</v>
      </c>
      <c r="AU1905" s="144" t="s">
        <v>88</v>
      </c>
      <c r="AY1905" s="19" t="s">
        <v>263</v>
      </c>
      <c r="BE1905" s="145">
        <f>IF(N1905="základní",J1905,0)</f>
        <v>0</v>
      </c>
      <c r="BF1905" s="145">
        <f>IF(N1905="snížená",J1905,0)</f>
        <v>0</v>
      </c>
      <c r="BG1905" s="145">
        <f>IF(N1905="zákl. přenesená",J1905,0)</f>
        <v>0</v>
      </c>
      <c r="BH1905" s="145">
        <f>IF(N1905="sníž. přenesená",J1905,0)</f>
        <v>0</v>
      </c>
      <c r="BI1905" s="145">
        <f>IF(N1905="nulová",J1905,0)</f>
        <v>0</v>
      </c>
      <c r="BJ1905" s="19" t="s">
        <v>88</v>
      </c>
      <c r="BK1905" s="145">
        <f>ROUND(I1905*H1905,2)</f>
        <v>0</v>
      </c>
      <c r="BL1905" s="19" t="s">
        <v>98</v>
      </c>
      <c r="BM1905" s="144" t="s">
        <v>2191</v>
      </c>
    </row>
    <row r="1906" spans="2:65" s="13" customFormat="1" ht="10.199999999999999">
      <c r="B1906" s="157"/>
      <c r="D1906" s="151" t="s">
        <v>288</v>
      </c>
      <c r="E1906" s="158" t="s">
        <v>19</v>
      </c>
      <c r="F1906" s="159" t="s">
        <v>2192</v>
      </c>
      <c r="H1906" s="160">
        <v>28.988</v>
      </c>
      <c r="I1906" s="161"/>
      <c r="L1906" s="157"/>
      <c r="M1906" s="162"/>
      <c r="T1906" s="163"/>
      <c r="AT1906" s="158" t="s">
        <v>288</v>
      </c>
      <c r="AU1906" s="158" t="s">
        <v>88</v>
      </c>
      <c r="AV1906" s="13" t="s">
        <v>88</v>
      </c>
      <c r="AW1906" s="13" t="s">
        <v>37</v>
      </c>
      <c r="AX1906" s="13" t="s">
        <v>83</v>
      </c>
      <c r="AY1906" s="158" t="s">
        <v>263</v>
      </c>
    </row>
    <row r="1907" spans="2:65" s="1" customFormat="1" ht="24.15" customHeight="1">
      <c r="B1907" s="34"/>
      <c r="C1907" s="133" t="s">
        <v>2193</v>
      </c>
      <c r="D1907" s="133" t="s">
        <v>265</v>
      </c>
      <c r="E1907" s="134" t="s">
        <v>2194</v>
      </c>
      <c r="F1907" s="135" t="s">
        <v>2195</v>
      </c>
      <c r="G1907" s="136" t="s">
        <v>378</v>
      </c>
      <c r="H1907" s="137">
        <v>511.90899999999999</v>
      </c>
      <c r="I1907" s="138"/>
      <c r="J1907" s="139">
        <f>ROUND(I1907*H1907,2)</f>
        <v>0</v>
      </c>
      <c r="K1907" s="135" t="s">
        <v>269</v>
      </c>
      <c r="L1907" s="34"/>
      <c r="M1907" s="140" t="s">
        <v>19</v>
      </c>
      <c r="N1907" s="141" t="s">
        <v>48</v>
      </c>
      <c r="P1907" s="142">
        <f>O1907*H1907</f>
        <v>0</v>
      </c>
      <c r="Q1907" s="142">
        <v>1E-4</v>
      </c>
      <c r="R1907" s="142">
        <f>Q1907*H1907</f>
        <v>5.1190900000000004E-2</v>
      </c>
      <c r="S1907" s="142">
        <v>0</v>
      </c>
      <c r="T1907" s="143">
        <f>S1907*H1907</f>
        <v>0</v>
      </c>
      <c r="AR1907" s="144" t="s">
        <v>98</v>
      </c>
      <c r="AT1907" s="144" t="s">
        <v>265</v>
      </c>
      <c r="AU1907" s="144" t="s">
        <v>88</v>
      </c>
      <c r="AY1907" s="19" t="s">
        <v>263</v>
      </c>
      <c r="BE1907" s="145">
        <f>IF(N1907="základní",J1907,0)</f>
        <v>0</v>
      </c>
      <c r="BF1907" s="145">
        <f>IF(N1907="snížená",J1907,0)</f>
        <v>0</v>
      </c>
      <c r="BG1907" s="145">
        <f>IF(N1907="zákl. přenesená",J1907,0)</f>
        <v>0</v>
      </c>
      <c r="BH1907" s="145">
        <f>IF(N1907="sníž. přenesená",J1907,0)</f>
        <v>0</v>
      </c>
      <c r="BI1907" s="145">
        <f>IF(N1907="nulová",J1907,0)</f>
        <v>0</v>
      </c>
      <c r="BJ1907" s="19" t="s">
        <v>88</v>
      </c>
      <c r="BK1907" s="145">
        <f>ROUND(I1907*H1907,2)</f>
        <v>0</v>
      </c>
      <c r="BL1907" s="19" t="s">
        <v>98</v>
      </c>
      <c r="BM1907" s="144" t="s">
        <v>2196</v>
      </c>
    </row>
    <row r="1908" spans="2:65" s="1" customFormat="1" ht="10.199999999999999">
      <c r="B1908" s="34"/>
      <c r="D1908" s="146" t="s">
        <v>271</v>
      </c>
      <c r="F1908" s="147" t="s">
        <v>2197</v>
      </c>
      <c r="I1908" s="148"/>
      <c r="L1908" s="34"/>
      <c r="M1908" s="149"/>
      <c r="T1908" s="55"/>
      <c r="AT1908" s="19" t="s">
        <v>271</v>
      </c>
      <c r="AU1908" s="19" t="s">
        <v>88</v>
      </c>
    </row>
    <row r="1909" spans="2:65" s="13" customFormat="1" ht="10.199999999999999">
      <c r="B1909" s="157"/>
      <c r="D1909" s="151" t="s">
        <v>288</v>
      </c>
      <c r="E1909" s="158" t="s">
        <v>19</v>
      </c>
      <c r="F1909" s="159" t="s">
        <v>2198</v>
      </c>
      <c r="H1909" s="160">
        <v>511.90899999999999</v>
      </c>
      <c r="I1909" s="161"/>
      <c r="L1909" s="157"/>
      <c r="M1909" s="162"/>
      <c r="T1909" s="163"/>
      <c r="AT1909" s="158" t="s">
        <v>288</v>
      </c>
      <c r="AU1909" s="158" t="s">
        <v>88</v>
      </c>
      <c r="AV1909" s="13" t="s">
        <v>88</v>
      </c>
      <c r="AW1909" s="13" t="s">
        <v>37</v>
      </c>
      <c r="AX1909" s="13" t="s">
        <v>83</v>
      </c>
      <c r="AY1909" s="158" t="s">
        <v>263</v>
      </c>
    </row>
    <row r="1910" spans="2:65" s="1" customFormat="1" ht="24.15" customHeight="1">
      <c r="B1910" s="34"/>
      <c r="C1910" s="133" t="s">
        <v>2199</v>
      </c>
      <c r="D1910" s="133" t="s">
        <v>265</v>
      </c>
      <c r="E1910" s="134" t="s">
        <v>2200</v>
      </c>
      <c r="F1910" s="135" t="s">
        <v>2201</v>
      </c>
      <c r="G1910" s="136" t="s">
        <v>378</v>
      </c>
      <c r="H1910" s="137">
        <v>515.351</v>
      </c>
      <c r="I1910" s="138"/>
      <c r="J1910" s="139">
        <f>ROUND(I1910*H1910,2)</f>
        <v>0</v>
      </c>
      <c r="K1910" s="135" t="s">
        <v>269</v>
      </c>
      <c r="L1910" s="34"/>
      <c r="M1910" s="140" t="s">
        <v>19</v>
      </c>
      <c r="N1910" s="141" t="s">
        <v>48</v>
      </c>
      <c r="P1910" s="142">
        <f>O1910*H1910</f>
        <v>0</v>
      </c>
      <c r="Q1910" s="142">
        <v>2.8500000000000001E-3</v>
      </c>
      <c r="R1910" s="142">
        <f>Q1910*H1910</f>
        <v>1.4687503500000001</v>
      </c>
      <c r="S1910" s="142">
        <v>0</v>
      </c>
      <c r="T1910" s="143">
        <f>S1910*H1910</f>
        <v>0</v>
      </c>
      <c r="AR1910" s="144" t="s">
        <v>98</v>
      </c>
      <c r="AT1910" s="144" t="s">
        <v>265</v>
      </c>
      <c r="AU1910" s="144" t="s">
        <v>88</v>
      </c>
      <c r="AY1910" s="19" t="s">
        <v>263</v>
      </c>
      <c r="BE1910" s="145">
        <f>IF(N1910="základní",J1910,0)</f>
        <v>0</v>
      </c>
      <c r="BF1910" s="145">
        <f>IF(N1910="snížená",J1910,0)</f>
        <v>0</v>
      </c>
      <c r="BG1910" s="145">
        <f>IF(N1910="zákl. přenesená",J1910,0)</f>
        <v>0</v>
      </c>
      <c r="BH1910" s="145">
        <f>IF(N1910="sníž. přenesená",J1910,0)</f>
        <v>0</v>
      </c>
      <c r="BI1910" s="145">
        <f>IF(N1910="nulová",J1910,0)</f>
        <v>0</v>
      </c>
      <c r="BJ1910" s="19" t="s">
        <v>88</v>
      </c>
      <c r="BK1910" s="145">
        <f>ROUND(I1910*H1910,2)</f>
        <v>0</v>
      </c>
      <c r="BL1910" s="19" t="s">
        <v>98</v>
      </c>
      <c r="BM1910" s="144" t="s">
        <v>2202</v>
      </c>
    </row>
    <row r="1911" spans="2:65" s="1" customFormat="1" ht="10.199999999999999">
      <c r="B1911" s="34"/>
      <c r="D1911" s="146" t="s">
        <v>271</v>
      </c>
      <c r="F1911" s="147" t="s">
        <v>2203</v>
      </c>
      <c r="I1911" s="148"/>
      <c r="L1911" s="34"/>
      <c r="M1911" s="149"/>
      <c r="T1911" s="55"/>
      <c r="AT1911" s="19" t="s">
        <v>271</v>
      </c>
      <c r="AU1911" s="19" t="s">
        <v>88</v>
      </c>
    </row>
    <row r="1912" spans="2:65" s="13" customFormat="1" ht="10.199999999999999">
      <c r="B1912" s="157"/>
      <c r="D1912" s="151" t="s">
        <v>288</v>
      </c>
      <c r="E1912" s="158" t="s">
        <v>19</v>
      </c>
      <c r="F1912" s="159" t="s">
        <v>2204</v>
      </c>
      <c r="H1912" s="160">
        <v>484.30099999999999</v>
      </c>
      <c r="I1912" s="161"/>
      <c r="L1912" s="157"/>
      <c r="M1912" s="162"/>
      <c r="T1912" s="163"/>
      <c r="AT1912" s="158" t="s">
        <v>288</v>
      </c>
      <c r="AU1912" s="158" t="s">
        <v>88</v>
      </c>
      <c r="AV1912" s="13" t="s">
        <v>88</v>
      </c>
      <c r="AW1912" s="13" t="s">
        <v>37</v>
      </c>
      <c r="AX1912" s="13" t="s">
        <v>76</v>
      </c>
      <c r="AY1912" s="158" t="s">
        <v>263</v>
      </c>
    </row>
    <row r="1913" spans="2:65" s="13" customFormat="1" ht="10.199999999999999">
      <c r="B1913" s="157"/>
      <c r="D1913" s="151" t="s">
        <v>288</v>
      </c>
      <c r="E1913" s="158" t="s">
        <v>19</v>
      </c>
      <c r="F1913" s="159" t="s">
        <v>2205</v>
      </c>
      <c r="H1913" s="160">
        <v>27.608000000000001</v>
      </c>
      <c r="I1913" s="161"/>
      <c r="L1913" s="157"/>
      <c r="M1913" s="162"/>
      <c r="T1913" s="163"/>
      <c r="AT1913" s="158" t="s">
        <v>288</v>
      </c>
      <c r="AU1913" s="158" t="s">
        <v>88</v>
      </c>
      <c r="AV1913" s="13" t="s">
        <v>88</v>
      </c>
      <c r="AW1913" s="13" t="s">
        <v>37</v>
      </c>
      <c r="AX1913" s="13" t="s">
        <v>76</v>
      </c>
      <c r="AY1913" s="158" t="s">
        <v>263</v>
      </c>
    </row>
    <row r="1914" spans="2:65" s="13" customFormat="1" ht="10.199999999999999">
      <c r="B1914" s="157"/>
      <c r="D1914" s="151" t="s">
        <v>288</v>
      </c>
      <c r="E1914" s="158" t="s">
        <v>19</v>
      </c>
      <c r="F1914" s="159" t="s">
        <v>2206</v>
      </c>
      <c r="H1914" s="160">
        <v>3.4420000000000002</v>
      </c>
      <c r="I1914" s="161"/>
      <c r="L1914" s="157"/>
      <c r="M1914" s="162"/>
      <c r="T1914" s="163"/>
      <c r="AT1914" s="158" t="s">
        <v>288</v>
      </c>
      <c r="AU1914" s="158" t="s">
        <v>88</v>
      </c>
      <c r="AV1914" s="13" t="s">
        <v>88</v>
      </c>
      <c r="AW1914" s="13" t="s">
        <v>37</v>
      </c>
      <c r="AX1914" s="13" t="s">
        <v>76</v>
      </c>
      <c r="AY1914" s="158" t="s">
        <v>263</v>
      </c>
    </row>
    <row r="1915" spans="2:65" s="15" customFormat="1" ht="10.199999999999999">
      <c r="B1915" s="171"/>
      <c r="D1915" s="151" t="s">
        <v>288</v>
      </c>
      <c r="E1915" s="172" t="s">
        <v>19</v>
      </c>
      <c r="F1915" s="173" t="s">
        <v>355</v>
      </c>
      <c r="H1915" s="174">
        <v>515.351</v>
      </c>
      <c r="I1915" s="175"/>
      <c r="L1915" s="171"/>
      <c r="M1915" s="176"/>
      <c r="T1915" s="177"/>
      <c r="AT1915" s="172" t="s">
        <v>288</v>
      </c>
      <c r="AU1915" s="172" t="s">
        <v>88</v>
      </c>
      <c r="AV1915" s="15" t="s">
        <v>98</v>
      </c>
      <c r="AW1915" s="15" t="s">
        <v>37</v>
      </c>
      <c r="AX1915" s="15" t="s">
        <v>83</v>
      </c>
      <c r="AY1915" s="172" t="s">
        <v>263</v>
      </c>
    </row>
    <row r="1916" spans="2:65" s="1" customFormat="1" ht="21.75" customHeight="1">
      <c r="B1916" s="34"/>
      <c r="C1916" s="133" t="s">
        <v>2207</v>
      </c>
      <c r="D1916" s="133" t="s">
        <v>265</v>
      </c>
      <c r="E1916" s="134" t="s">
        <v>2208</v>
      </c>
      <c r="F1916" s="135" t="s">
        <v>2209</v>
      </c>
      <c r="G1916" s="136" t="s">
        <v>378</v>
      </c>
      <c r="H1916" s="137">
        <v>12.471</v>
      </c>
      <c r="I1916" s="138"/>
      <c r="J1916" s="139">
        <f>ROUND(I1916*H1916,2)</f>
        <v>0</v>
      </c>
      <c r="K1916" s="135" t="s">
        <v>269</v>
      </c>
      <c r="L1916" s="34"/>
      <c r="M1916" s="140" t="s">
        <v>19</v>
      </c>
      <c r="N1916" s="141" t="s">
        <v>48</v>
      </c>
      <c r="P1916" s="142">
        <f>O1916*H1916</f>
        <v>0</v>
      </c>
      <c r="Q1916" s="142">
        <v>7.3499999999999998E-3</v>
      </c>
      <c r="R1916" s="142">
        <f>Q1916*H1916</f>
        <v>9.1661850000000003E-2</v>
      </c>
      <c r="S1916" s="142">
        <v>0</v>
      </c>
      <c r="T1916" s="143">
        <f>S1916*H1916</f>
        <v>0</v>
      </c>
      <c r="AR1916" s="144" t="s">
        <v>375</v>
      </c>
      <c r="AT1916" s="144" t="s">
        <v>265</v>
      </c>
      <c r="AU1916" s="144" t="s">
        <v>88</v>
      </c>
      <c r="AY1916" s="19" t="s">
        <v>263</v>
      </c>
      <c r="BE1916" s="145">
        <f>IF(N1916="základní",J1916,0)</f>
        <v>0</v>
      </c>
      <c r="BF1916" s="145">
        <f>IF(N1916="snížená",J1916,0)</f>
        <v>0</v>
      </c>
      <c r="BG1916" s="145">
        <f>IF(N1916="zákl. přenesená",J1916,0)</f>
        <v>0</v>
      </c>
      <c r="BH1916" s="145">
        <f>IF(N1916="sníž. přenesená",J1916,0)</f>
        <v>0</v>
      </c>
      <c r="BI1916" s="145">
        <f>IF(N1916="nulová",J1916,0)</f>
        <v>0</v>
      </c>
      <c r="BJ1916" s="19" t="s">
        <v>88</v>
      </c>
      <c r="BK1916" s="145">
        <f>ROUND(I1916*H1916,2)</f>
        <v>0</v>
      </c>
      <c r="BL1916" s="19" t="s">
        <v>375</v>
      </c>
      <c r="BM1916" s="144" t="s">
        <v>2210</v>
      </c>
    </row>
    <row r="1917" spans="2:65" s="1" customFormat="1" ht="10.199999999999999">
      <c r="B1917" s="34"/>
      <c r="D1917" s="146" t="s">
        <v>271</v>
      </c>
      <c r="F1917" s="147" t="s">
        <v>2211</v>
      </c>
      <c r="I1917" s="148"/>
      <c r="L1917" s="34"/>
      <c r="M1917" s="149"/>
      <c r="T1917" s="55"/>
      <c r="AT1917" s="19" t="s">
        <v>271</v>
      </c>
      <c r="AU1917" s="19" t="s">
        <v>88</v>
      </c>
    </row>
    <row r="1918" spans="2:65" s="13" customFormat="1" ht="10.199999999999999">
      <c r="B1918" s="157"/>
      <c r="D1918" s="151" t="s">
        <v>288</v>
      </c>
      <c r="E1918" s="158" t="s">
        <v>19</v>
      </c>
      <c r="F1918" s="159" t="s">
        <v>2212</v>
      </c>
      <c r="H1918" s="160">
        <v>12.471</v>
      </c>
      <c r="I1918" s="161"/>
      <c r="L1918" s="157"/>
      <c r="M1918" s="162"/>
      <c r="T1918" s="163"/>
      <c r="AT1918" s="158" t="s">
        <v>288</v>
      </c>
      <c r="AU1918" s="158" t="s">
        <v>88</v>
      </c>
      <c r="AV1918" s="13" t="s">
        <v>88</v>
      </c>
      <c r="AW1918" s="13" t="s">
        <v>37</v>
      </c>
      <c r="AX1918" s="13" t="s">
        <v>83</v>
      </c>
      <c r="AY1918" s="158" t="s">
        <v>263</v>
      </c>
    </row>
    <row r="1919" spans="2:65" s="12" customFormat="1" ht="10.199999999999999">
      <c r="B1919" s="150"/>
      <c r="D1919" s="151" t="s">
        <v>288</v>
      </c>
      <c r="E1919" s="152" t="s">
        <v>19</v>
      </c>
      <c r="F1919" s="153" t="s">
        <v>2213</v>
      </c>
      <c r="H1919" s="152" t="s">
        <v>19</v>
      </c>
      <c r="I1919" s="154"/>
      <c r="L1919" s="150"/>
      <c r="M1919" s="155"/>
      <c r="T1919" s="156"/>
      <c r="AT1919" s="152" t="s">
        <v>288</v>
      </c>
      <c r="AU1919" s="152" t="s">
        <v>88</v>
      </c>
      <c r="AV1919" s="12" t="s">
        <v>83</v>
      </c>
      <c r="AW1919" s="12" t="s">
        <v>37</v>
      </c>
      <c r="AX1919" s="12" t="s">
        <v>76</v>
      </c>
      <c r="AY1919" s="152" t="s">
        <v>263</v>
      </c>
    </row>
    <row r="1920" spans="2:65" s="1" customFormat="1" ht="21.75" customHeight="1">
      <c r="B1920" s="34"/>
      <c r="C1920" s="133" t="s">
        <v>2214</v>
      </c>
      <c r="D1920" s="133" t="s">
        <v>265</v>
      </c>
      <c r="E1920" s="134" t="s">
        <v>2215</v>
      </c>
      <c r="F1920" s="135" t="s">
        <v>2216</v>
      </c>
      <c r="G1920" s="136" t="s">
        <v>378</v>
      </c>
      <c r="H1920" s="137">
        <v>46.677999999999997</v>
      </c>
      <c r="I1920" s="138"/>
      <c r="J1920" s="139">
        <f>ROUND(I1920*H1920,2)</f>
        <v>0</v>
      </c>
      <c r="K1920" s="135" t="s">
        <v>269</v>
      </c>
      <c r="L1920" s="34"/>
      <c r="M1920" s="140" t="s">
        <v>19</v>
      </c>
      <c r="N1920" s="141" t="s">
        <v>48</v>
      </c>
      <c r="P1920" s="142">
        <f>O1920*H1920</f>
        <v>0</v>
      </c>
      <c r="Q1920" s="142">
        <v>4.3800000000000002E-3</v>
      </c>
      <c r="R1920" s="142">
        <f>Q1920*H1920</f>
        <v>0.20444963999999999</v>
      </c>
      <c r="S1920" s="142">
        <v>0</v>
      </c>
      <c r="T1920" s="143">
        <f>S1920*H1920</f>
        <v>0</v>
      </c>
      <c r="AR1920" s="144" t="s">
        <v>375</v>
      </c>
      <c r="AT1920" s="144" t="s">
        <v>265</v>
      </c>
      <c r="AU1920" s="144" t="s">
        <v>88</v>
      </c>
      <c r="AY1920" s="19" t="s">
        <v>263</v>
      </c>
      <c r="BE1920" s="145">
        <f>IF(N1920="základní",J1920,0)</f>
        <v>0</v>
      </c>
      <c r="BF1920" s="145">
        <f>IF(N1920="snížená",J1920,0)</f>
        <v>0</v>
      </c>
      <c r="BG1920" s="145">
        <f>IF(N1920="zákl. přenesená",J1920,0)</f>
        <v>0</v>
      </c>
      <c r="BH1920" s="145">
        <f>IF(N1920="sníž. přenesená",J1920,0)</f>
        <v>0</v>
      </c>
      <c r="BI1920" s="145">
        <f>IF(N1920="nulová",J1920,0)</f>
        <v>0</v>
      </c>
      <c r="BJ1920" s="19" t="s">
        <v>88</v>
      </c>
      <c r="BK1920" s="145">
        <f>ROUND(I1920*H1920,2)</f>
        <v>0</v>
      </c>
      <c r="BL1920" s="19" t="s">
        <v>375</v>
      </c>
      <c r="BM1920" s="144" t="s">
        <v>2217</v>
      </c>
    </row>
    <row r="1921" spans="2:65" s="1" customFormat="1" ht="10.199999999999999">
      <c r="B1921" s="34"/>
      <c r="D1921" s="146" t="s">
        <v>271</v>
      </c>
      <c r="F1921" s="147" t="s">
        <v>2218</v>
      </c>
      <c r="I1921" s="148"/>
      <c r="L1921" s="34"/>
      <c r="M1921" s="149"/>
      <c r="T1921" s="55"/>
      <c r="AT1921" s="19" t="s">
        <v>271</v>
      </c>
      <c r="AU1921" s="19" t="s">
        <v>88</v>
      </c>
    </row>
    <row r="1922" spans="2:65" s="13" customFormat="1" ht="10.199999999999999">
      <c r="B1922" s="157"/>
      <c r="D1922" s="151" t="s">
        <v>288</v>
      </c>
      <c r="E1922" s="158" t="s">
        <v>19</v>
      </c>
      <c r="F1922" s="159" t="s">
        <v>2219</v>
      </c>
      <c r="H1922" s="160">
        <v>46.677999999999997</v>
      </c>
      <c r="I1922" s="161"/>
      <c r="L1922" s="157"/>
      <c r="M1922" s="162"/>
      <c r="T1922" s="163"/>
      <c r="AT1922" s="158" t="s">
        <v>288</v>
      </c>
      <c r="AU1922" s="158" t="s">
        <v>88</v>
      </c>
      <c r="AV1922" s="13" t="s">
        <v>88</v>
      </c>
      <c r="AW1922" s="13" t="s">
        <v>37</v>
      </c>
      <c r="AX1922" s="13" t="s">
        <v>83</v>
      </c>
      <c r="AY1922" s="158" t="s">
        <v>263</v>
      </c>
    </row>
    <row r="1923" spans="2:65" s="1" customFormat="1" ht="33" customHeight="1">
      <c r="B1923" s="34"/>
      <c r="C1923" s="133" t="s">
        <v>2220</v>
      </c>
      <c r="D1923" s="133" t="s">
        <v>265</v>
      </c>
      <c r="E1923" s="134" t="s">
        <v>2221</v>
      </c>
      <c r="F1923" s="135" t="s">
        <v>2222</v>
      </c>
      <c r="G1923" s="136" t="s">
        <v>268</v>
      </c>
      <c r="H1923" s="137">
        <v>1486.58</v>
      </c>
      <c r="I1923" s="138"/>
      <c r="J1923" s="139">
        <f>ROUND(I1923*H1923,2)</f>
        <v>0</v>
      </c>
      <c r="K1923" s="135" t="s">
        <v>269</v>
      </c>
      <c r="L1923" s="34"/>
      <c r="M1923" s="140" t="s">
        <v>19</v>
      </c>
      <c r="N1923" s="141" t="s">
        <v>48</v>
      </c>
      <c r="P1923" s="142">
        <f>O1923*H1923</f>
        <v>0</v>
      </c>
      <c r="Q1923" s="142">
        <v>0</v>
      </c>
      <c r="R1923" s="142">
        <f>Q1923*H1923</f>
        <v>0</v>
      </c>
      <c r="S1923" s="142">
        <v>0</v>
      </c>
      <c r="T1923" s="143">
        <f>S1923*H1923</f>
        <v>0</v>
      </c>
      <c r="AR1923" s="144" t="s">
        <v>375</v>
      </c>
      <c r="AT1923" s="144" t="s">
        <v>265</v>
      </c>
      <c r="AU1923" s="144" t="s">
        <v>88</v>
      </c>
      <c r="AY1923" s="19" t="s">
        <v>263</v>
      </c>
      <c r="BE1923" s="145">
        <f>IF(N1923="základní",J1923,0)</f>
        <v>0</v>
      </c>
      <c r="BF1923" s="145">
        <f>IF(N1923="snížená",J1923,0)</f>
        <v>0</v>
      </c>
      <c r="BG1923" s="145">
        <f>IF(N1923="zákl. přenesená",J1923,0)</f>
        <v>0</v>
      </c>
      <c r="BH1923" s="145">
        <f>IF(N1923="sníž. přenesená",J1923,0)</f>
        <v>0</v>
      </c>
      <c r="BI1923" s="145">
        <f>IF(N1923="nulová",J1923,0)</f>
        <v>0</v>
      </c>
      <c r="BJ1923" s="19" t="s">
        <v>88</v>
      </c>
      <c r="BK1923" s="145">
        <f>ROUND(I1923*H1923,2)</f>
        <v>0</v>
      </c>
      <c r="BL1923" s="19" t="s">
        <v>375</v>
      </c>
      <c r="BM1923" s="144" t="s">
        <v>2223</v>
      </c>
    </row>
    <row r="1924" spans="2:65" s="1" customFormat="1" ht="10.199999999999999">
      <c r="B1924" s="34"/>
      <c r="D1924" s="146" t="s">
        <v>271</v>
      </c>
      <c r="F1924" s="147" t="s">
        <v>2224</v>
      </c>
      <c r="I1924" s="148"/>
      <c r="L1924" s="34"/>
      <c r="M1924" s="149"/>
      <c r="T1924" s="55"/>
      <c r="AT1924" s="19" t="s">
        <v>271</v>
      </c>
      <c r="AU1924" s="19" t="s">
        <v>88</v>
      </c>
    </row>
    <row r="1925" spans="2:65" s="13" customFormat="1" ht="10.199999999999999">
      <c r="B1925" s="157"/>
      <c r="D1925" s="151" t="s">
        <v>288</v>
      </c>
      <c r="E1925" s="158" t="s">
        <v>19</v>
      </c>
      <c r="F1925" s="159" t="s">
        <v>2225</v>
      </c>
      <c r="H1925" s="160">
        <v>11.2</v>
      </c>
      <c r="I1925" s="161"/>
      <c r="L1925" s="157"/>
      <c r="M1925" s="162"/>
      <c r="T1925" s="163"/>
      <c r="AT1925" s="158" t="s">
        <v>288</v>
      </c>
      <c r="AU1925" s="158" t="s">
        <v>88</v>
      </c>
      <c r="AV1925" s="13" t="s">
        <v>88</v>
      </c>
      <c r="AW1925" s="13" t="s">
        <v>37</v>
      </c>
      <c r="AX1925" s="13" t="s">
        <v>76</v>
      </c>
      <c r="AY1925" s="158" t="s">
        <v>263</v>
      </c>
    </row>
    <row r="1926" spans="2:65" s="13" customFormat="1" ht="10.199999999999999">
      <c r="B1926" s="157"/>
      <c r="D1926" s="151" t="s">
        <v>288</v>
      </c>
      <c r="E1926" s="158" t="s">
        <v>19</v>
      </c>
      <c r="F1926" s="159" t="s">
        <v>2226</v>
      </c>
      <c r="H1926" s="160">
        <v>42.2</v>
      </c>
      <c r="I1926" s="161"/>
      <c r="L1926" s="157"/>
      <c r="M1926" s="162"/>
      <c r="T1926" s="163"/>
      <c r="AT1926" s="158" t="s">
        <v>288</v>
      </c>
      <c r="AU1926" s="158" t="s">
        <v>88</v>
      </c>
      <c r="AV1926" s="13" t="s">
        <v>88</v>
      </c>
      <c r="AW1926" s="13" t="s">
        <v>37</v>
      </c>
      <c r="AX1926" s="13" t="s">
        <v>76</v>
      </c>
      <c r="AY1926" s="158" t="s">
        <v>263</v>
      </c>
    </row>
    <row r="1927" spans="2:65" s="13" customFormat="1" ht="10.199999999999999">
      <c r="B1927" s="157"/>
      <c r="D1927" s="151" t="s">
        <v>288</v>
      </c>
      <c r="E1927" s="158" t="s">
        <v>19</v>
      </c>
      <c r="F1927" s="159" t="s">
        <v>2227</v>
      </c>
      <c r="H1927" s="160">
        <v>217.08</v>
      </c>
      <c r="I1927" s="161"/>
      <c r="L1927" s="157"/>
      <c r="M1927" s="162"/>
      <c r="T1927" s="163"/>
      <c r="AT1927" s="158" t="s">
        <v>288</v>
      </c>
      <c r="AU1927" s="158" t="s">
        <v>88</v>
      </c>
      <c r="AV1927" s="13" t="s">
        <v>88</v>
      </c>
      <c r="AW1927" s="13" t="s">
        <v>37</v>
      </c>
      <c r="AX1927" s="13" t="s">
        <v>76</v>
      </c>
      <c r="AY1927" s="158" t="s">
        <v>263</v>
      </c>
    </row>
    <row r="1928" spans="2:65" s="13" customFormat="1" ht="10.199999999999999">
      <c r="B1928" s="157"/>
      <c r="D1928" s="151" t="s">
        <v>288</v>
      </c>
      <c r="E1928" s="158" t="s">
        <v>19</v>
      </c>
      <c r="F1928" s="159" t="s">
        <v>2228</v>
      </c>
      <c r="H1928" s="160">
        <v>40.799999999999997</v>
      </c>
      <c r="I1928" s="161"/>
      <c r="L1928" s="157"/>
      <c r="M1928" s="162"/>
      <c r="T1928" s="163"/>
      <c r="AT1928" s="158" t="s">
        <v>288</v>
      </c>
      <c r="AU1928" s="158" t="s">
        <v>88</v>
      </c>
      <c r="AV1928" s="13" t="s">
        <v>88</v>
      </c>
      <c r="AW1928" s="13" t="s">
        <v>37</v>
      </c>
      <c r="AX1928" s="13" t="s">
        <v>76</v>
      </c>
      <c r="AY1928" s="158" t="s">
        <v>263</v>
      </c>
    </row>
    <row r="1929" spans="2:65" s="12" customFormat="1" ht="10.199999999999999">
      <c r="B1929" s="150"/>
      <c r="D1929" s="151" t="s">
        <v>288</v>
      </c>
      <c r="E1929" s="152" t="s">
        <v>19</v>
      </c>
      <c r="F1929" s="153" t="s">
        <v>1238</v>
      </c>
      <c r="H1929" s="152" t="s">
        <v>19</v>
      </c>
      <c r="I1929" s="154"/>
      <c r="L1929" s="150"/>
      <c r="M1929" s="155"/>
      <c r="T1929" s="156"/>
      <c r="AT1929" s="152" t="s">
        <v>288</v>
      </c>
      <c r="AU1929" s="152" t="s">
        <v>88</v>
      </c>
      <c r="AV1929" s="12" t="s">
        <v>83</v>
      </c>
      <c r="AW1929" s="12" t="s">
        <v>37</v>
      </c>
      <c r="AX1929" s="12" t="s">
        <v>76</v>
      </c>
      <c r="AY1929" s="152" t="s">
        <v>263</v>
      </c>
    </row>
    <row r="1930" spans="2:65" s="13" customFormat="1" ht="10.199999999999999">
      <c r="B1930" s="157"/>
      <c r="D1930" s="151" t="s">
        <v>288</v>
      </c>
      <c r="E1930" s="158" t="s">
        <v>19</v>
      </c>
      <c r="F1930" s="159" t="s">
        <v>2229</v>
      </c>
      <c r="H1930" s="160">
        <v>43.8</v>
      </c>
      <c r="I1930" s="161"/>
      <c r="L1930" s="157"/>
      <c r="M1930" s="162"/>
      <c r="T1930" s="163"/>
      <c r="AT1930" s="158" t="s">
        <v>288</v>
      </c>
      <c r="AU1930" s="158" t="s">
        <v>88</v>
      </c>
      <c r="AV1930" s="13" t="s">
        <v>88</v>
      </c>
      <c r="AW1930" s="13" t="s">
        <v>37</v>
      </c>
      <c r="AX1930" s="13" t="s">
        <v>76</v>
      </c>
      <c r="AY1930" s="158" t="s">
        <v>263</v>
      </c>
    </row>
    <row r="1931" spans="2:65" s="13" customFormat="1" ht="10.199999999999999">
      <c r="B1931" s="157"/>
      <c r="D1931" s="151" t="s">
        <v>288</v>
      </c>
      <c r="E1931" s="158" t="s">
        <v>19</v>
      </c>
      <c r="F1931" s="159" t="s">
        <v>2230</v>
      </c>
      <c r="H1931" s="160">
        <v>232.1</v>
      </c>
      <c r="I1931" s="161"/>
      <c r="L1931" s="157"/>
      <c r="M1931" s="162"/>
      <c r="T1931" s="163"/>
      <c r="AT1931" s="158" t="s">
        <v>288</v>
      </c>
      <c r="AU1931" s="158" t="s">
        <v>88</v>
      </c>
      <c r="AV1931" s="13" t="s">
        <v>88</v>
      </c>
      <c r="AW1931" s="13" t="s">
        <v>37</v>
      </c>
      <c r="AX1931" s="13" t="s">
        <v>76</v>
      </c>
      <c r="AY1931" s="158" t="s">
        <v>263</v>
      </c>
    </row>
    <row r="1932" spans="2:65" s="13" customFormat="1" ht="10.199999999999999">
      <c r="B1932" s="157"/>
      <c r="D1932" s="151" t="s">
        <v>288</v>
      </c>
      <c r="E1932" s="158" t="s">
        <v>19</v>
      </c>
      <c r="F1932" s="159" t="s">
        <v>2231</v>
      </c>
      <c r="H1932" s="160">
        <v>28.8</v>
      </c>
      <c r="I1932" s="161"/>
      <c r="L1932" s="157"/>
      <c r="M1932" s="162"/>
      <c r="T1932" s="163"/>
      <c r="AT1932" s="158" t="s">
        <v>288</v>
      </c>
      <c r="AU1932" s="158" t="s">
        <v>88</v>
      </c>
      <c r="AV1932" s="13" t="s">
        <v>88</v>
      </c>
      <c r="AW1932" s="13" t="s">
        <v>37</v>
      </c>
      <c r="AX1932" s="13" t="s">
        <v>76</v>
      </c>
      <c r="AY1932" s="158" t="s">
        <v>263</v>
      </c>
    </row>
    <row r="1933" spans="2:65" s="12" customFormat="1" ht="10.199999999999999">
      <c r="B1933" s="150"/>
      <c r="D1933" s="151" t="s">
        <v>288</v>
      </c>
      <c r="E1933" s="152" t="s">
        <v>19</v>
      </c>
      <c r="F1933" s="153" t="s">
        <v>1242</v>
      </c>
      <c r="H1933" s="152" t="s">
        <v>19</v>
      </c>
      <c r="I1933" s="154"/>
      <c r="L1933" s="150"/>
      <c r="M1933" s="155"/>
      <c r="T1933" s="156"/>
      <c r="AT1933" s="152" t="s">
        <v>288</v>
      </c>
      <c r="AU1933" s="152" t="s">
        <v>88</v>
      </c>
      <c r="AV1933" s="12" t="s">
        <v>83</v>
      </c>
      <c r="AW1933" s="12" t="s">
        <v>37</v>
      </c>
      <c r="AX1933" s="12" t="s">
        <v>76</v>
      </c>
      <c r="AY1933" s="152" t="s">
        <v>263</v>
      </c>
    </row>
    <row r="1934" spans="2:65" s="13" customFormat="1" ht="10.199999999999999">
      <c r="B1934" s="157"/>
      <c r="D1934" s="151" t="s">
        <v>288</v>
      </c>
      <c r="E1934" s="158" t="s">
        <v>19</v>
      </c>
      <c r="F1934" s="159" t="s">
        <v>2229</v>
      </c>
      <c r="H1934" s="160">
        <v>43.8</v>
      </c>
      <c r="I1934" s="161"/>
      <c r="L1934" s="157"/>
      <c r="M1934" s="162"/>
      <c r="T1934" s="163"/>
      <c r="AT1934" s="158" t="s">
        <v>288</v>
      </c>
      <c r="AU1934" s="158" t="s">
        <v>88</v>
      </c>
      <c r="AV1934" s="13" t="s">
        <v>88</v>
      </c>
      <c r="AW1934" s="13" t="s">
        <v>37</v>
      </c>
      <c r="AX1934" s="13" t="s">
        <v>76</v>
      </c>
      <c r="AY1934" s="158" t="s">
        <v>263</v>
      </c>
    </row>
    <row r="1935" spans="2:65" s="13" customFormat="1" ht="10.199999999999999">
      <c r="B1935" s="157"/>
      <c r="D1935" s="151" t="s">
        <v>288</v>
      </c>
      <c r="E1935" s="158" t="s">
        <v>19</v>
      </c>
      <c r="F1935" s="159" t="s">
        <v>2230</v>
      </c>
      <c r="H1935" s="160">
        <v>232.1</v>
      </c>
      <c r="I1935" s="161"/>
      <c r="L1935" s="157"/>
      <c r="M1935" s="162"/>
      <c r="T1935" s="163"/>
      <c r="AT1935" s="158" t="s">
        <v>288</v>
      </c>
      <c r="AU1935" s="158" t="s">
        <v>88</v>
      </c>
      <c r="AV1935" s="13" t="s">
        <v>88</v>
      </c>
      <c r="AW1935" s="13" t="s">
        <v>37</v>
      </c>
      <c r="AX1935" s="13" t="s">
        <v>76</v>
      </c>
      <c r="AY1935" s="158" t="s">
        <v>263</v>
      </c>
    </row>
    <row r="1936" spans="2:65" s="13" customFormat="1" ht="10.199999999999999">
      <c r="B1936" s="157"/>
      <c r="D1936" s="151" t="s">
        <v>288</v>
      </c>
      <c r="E1936" s="158" t="s">
        <v>19</v>
      </c>
      <c r="F1936" s="159" t="s">
        <v>2231</v>
      </c>
      <c r="H1936" s="160">
        <v>28.8</v>
      </c>
      <c r="I1936" s="161"/>
      <c r="L1936" s="157"/>
      <c r="M1936" s="162"/>
      <c r="T1936" s="163"/>
      <c r="AT1936" s="158" t="s">
        <v>288</v>
      </c>
      <c r="AU1936" s="158" t="s">
        <v>88</v>
      </c>
      <c r="AV1936" s="13" t="s">
        <v>88</v>
      </c>
      <c r="AW1936" s="13" t="s">
        <v>37</v>
      </c>
      <c r="AX1936" s="13" t="s">
        <v>76</v>
      </c>
      <c r="AY1936" s="158" t="s">
        <v>263</v>
      </c>
    </row>
    <row r="1937" spans="2:65" s="12" customFormat="1" ht="10.199999999999999">
      <c r="B1937" s="150"/>
      <c r="D1937" s="151" t="s">
        <v>288</v>
      </c>
      <c r="E1937" s="152" t="s">
        <v>19</v>
      </c>
      <c r="F1937" s="153" t="s">
        <v>1245</v>
      </c>
      <c r="H1937" s="152" t="s">
        <v>19</v>
      </c>
      <c r="I1937" s="154"/>
      <c r="L1937" s="150"/>
      <c r="M1937" s="155"/>
      <c r="T1937" s="156"/>
      <c r="AT1937" s="152" t="s">
        <v>288</v>
      </c>
      <c r="AU1937" s="152" t="s">
        <v>88</v>
      </c>
      <c r="AV1937" s="12" t="s">
        <v>83</v>
      </c>
      <c r="AW1937" s="12" t="s">
        <v>37</v>
      </c>
      <c r="AX1937" s="12" t="s">
        <v>76</v>
      </c>
      <c r="AY1937" s="152" t="s">
        <v>263</v>
      </c>
    </row>
    <row r="1938" spans="2:65" s="13" customFormat="1" ht="10.199999999999999">
      <c r="B1938" s="157"/>
      <c r="D1938" s="151" t="s">
        <v>288</v>
      </c>
      <c r="E1938" s="158" t="s">
        <v>19</v>
      </c>
      <c r="F1938" s="159" t="s">
        <v>2229</v>
      </c>
      <c r="H1938" s="160">
        <v>43.8</v>
      </c>
      <c r="I1938" s="161"/>
      <c r="L1938" s="157"/>
      <c r="M1938" s="162"/>
      <c r="T1938" s="163"/>
      <c r="AT1938" s="158" t="s">
        <v>288</v>
      </c>
      <c r="AU1938" s="158" t="s">
        <v>88</v>
      </c>
      <c r="AV1938" s="13" t="s">
        <v>88</v>
      </c>
      <c r="AW1938" s="13" t="s">
        <v>37</v>
      </c>
      <c r="AX1938" s="13" t="s">
        <v>76</v>
      </c>
      <c r="AY1938" s="158" t="s">
        <v>263</v>
      </c>
    </row>
    <row r="1939" spans="2:65" s="13" customFormat="1" ht="10.199999999999999">
      <c r="B1939" s="157"/>
      <c r="D1939" s="151" t="s">
        <v>288</v>
      </c>
      <c r="E1939" s="158" t="s">
        <v>19</v>
      </c>
      <c r="F1939" s="159" t="s">
        <v>2232</v>
      </c>
      <c r="H1939" s="160">
        <v>215</v>
      </c>
      <c r="I1939" s="161"/>
      <c r="L1939" s="157"/>
      <c r="M1939" s="162"/>
      <c r="T1939" s="163"/>
      <c r="AT1939" s="158" t="s">
        <v>288</v>
      </c>
      <c r="AU1939" s="158" t="s">
        <v>88</v>
      </c>
      <c r="AV1939" s="13" t="s">
        <v>88</v>
      </c>
      <c r="AW1939" s="13" t="s">
        <v>37</v>
      </c>
      <c r="AX1939" s="13" t="s">
        <v>76</v>
      </c>
      <c r="AY1939" s="158" t="s">
        <v>263</v>
      </c>
    </row>
    <row r="1940" spans="2:65" s="13" customFormat="1" ht="10.199999999999999">
      <c r="B1940" s="157"/>
      <c r="D1940" s="151" t="s">
        <v>288</v>
      </c>
      <c r="E1940" s="158" t="s">
        <v>19</v>
      </c>
      <c r="F1940" s="159" t="s">
        <v>2233</v>
      </c>
      <c r="H1940" s="160">
        <v>40.9</v>
      </c>
      <c r="I1940" s="161"/>
      <c r="L1940" s="157"/>
      <c r="M1940" s="162"/>
      <c r="T1940" s="163"/>
      <c r="AT1940" s="158" t="s">
        <v>288</v>
      </c>
      <c r="AU1940" s="158" t="s">
        <v>88</v>
      </c>
      <c r="AV1940" s="13" t="s">
        <v>88</v>
      </c>
      <c r="AW1940" s="13" t="s">
        <v>37</v>
      </c>
      <c r="AX1940" s="13" t="s">
        <v>76</v>
      </c>
      <c r="AY1940" s="158" t="s">
        <v>263</v>
      </c>
    </row>
    <row r="1941" spans="2:65" s="12" customFormat="1" ht="10.199999999999999">
      <c r="B1941" s="150"/>
      <c r="D1941" s="151" t="s">
        <v>288</v>
      </c>
      <c r="E1941" s="152" t="s">
        <v>19</v>
      </c>
      <c r="F1941" s="153" t="s">
        <v>1251</v>
      </c>
      <c r="H1941" s="152" t="s">
        <v>19</v>
      </c>
      <c r="I1941" s="154"/>
      <c r="L1941" s="150"/>
      <c r="M1941" s="155"/>
      <c r="T1941" s="156"/>
      <c r="AT1941" s="152" t="s">
        <v>288</v>
      </c>
      <c r="AU1941" s="152" t="s">
        <v>88</v>
      </c>
      <c r="AV1941" s="12" t="s">
        <v>83</v>
      </c>
      <c r="AW1941" s="12" t="s">
        <v>37</v>
      </c>
      <c r="AX1941" s="12" t="s">
        <v>76</v>
      </c>
      <c r="AY1941" s="152" t="s">
        <v>263</v>
      </c>
    </row>
    <row r="1942" spans="2:65" s="13" customFormat="1" ht="10.199999999999999">
      <c r="B1942" s="157"/>
      <c r="D1942" s="151" t="s">
        <v>288</v>
      </c>
      <c r="E1942" s="158" t="s">
        <v>19</v>
      </c>
      <c r="F1942" s="159" t="s">
        <v>2229</v>
      </c>
      <c r="H1942" s="160">
        <v>43.8</v>
      </c>
      <c r="I1942" s="161"/>
      <c r="L1942" s="157"/>
      <c r="M1942" s="162"/>
      <c r="T1942" s="163"/>
      <c r="AT1942" s="158" t="s">
        <v>288</v>
      </c>
      <c r="AU1942" s="158" t="s">
        <v>88</v>
      </c>
      <c r="AV1942" s="13" t="s">
        <v>88</v>
      </c>
      <c r="AW1942" s="13" t="s">
        <v>37</v>
      </c>
      <c r="AX1942" s="13" t="s">
        <v>76</v>
      </c>
      <c r="AY1942" s="158" t="s">
        <v>263</v>
      </c>
    </row>
    <row r="1943" spans="2:65" s="13" customFormat="1" ht="10.199999999999999">
      <c r="B1943" s="157"/>
      <c r="D1943" s="151" t="s">
        <v>288</v>
      </c>
      <c r="E1943" s="158" t="s">
        <v>19</v>
      </c>
      <c r="F1943" s="159" t="s">
        <v>2234</v>
      </c>
      <c r="H1943" s="160">
        <v>193.6</v>
      </c>
      <c r="I1943" s="161"/>
      <c r="L1943" s="157"/>
      <c r="M1943" s="162"/>
      <c r="T1943" s="163"/>
      <c r="AT1943" s="158" t="s">
        <v>288</v>
      </c>
      <c r="AU1943" s="158" t="s">
        <v>88</v>
      </c>
      <c r="AV1943" s="13" t="s">
        <v>88</v>
      </c>
      <c r="AW1943" s="13" t="s">
        <v>37</v>
      </c>
      <c r="AX1943" s="13" t="s">
        <v>76</v>
      </c>
      <c r="AY1943" s="158" t="s">
        <v>263</v>
      </c>
    </row>
    <row r="1944" spans="2:65" s="13" customFormat="1" ht="10.199999999999999">
      <c r="B1944" s="157"/>
      <c r="D1944" s="151" t="s">
        <v>288</v>
      </c>
      <c r="E1944" s="158" t="s">
        <v>19</v>
      </c>
      <c r="F1944" s="159" t="s">
        <v>2231</v>
      </c>
      <c r="H1944" s="160">
        <v>28.8</v>
      </c>
      <c r="I1944" s="161"/>
      <c r="L1944" s="157"/>
      <c r="M1944" s="162"/>
      <c r="T1944" s="163"/>
      <c r="AT1944" s="158" t="s">
        <v>288</v>
      </c>
      <c r="AU1944" s="158" t="s">
        <v>88</v>
      </c>
      <c r="AV1944" s="13" t="s">
        <v>88</v>
      </c>
      <c r="AW1944" s="13" t="s">
        <v>37</v>
      </c>
      <c r="AX1944" s="13" t="s">
        <v>76</v>
      </c>
      <c r="AY1944" s="158" t="s">
        <v>263</v>
      </c>
    </row>
    <row r="1945" spans="2:65" s="12" customFormat="1" ht="10.199999999999999">
      <c r="B1945" s="150"/>
      <c r="D1945" s="151" t="s">
        <v>288</v>
      </c>
      <c r="E1945" s="152" t="s">
        <v>19</v>
      </c>
      <c r="F1945" s="153" t="s">
        <v>1256</v>
      </c>
      <c r="H1945" s="152" t="s">
        <v>19</v>
      </c>
      <c r="I1945" s="154"/>
      <c r="L1945" s="150"/>
      <c r="M1945" s="155"/>
      <c r="T1945" s="156"/>
      <c r="AT1945" s="152" t="s">
        <v>288</v>
      </c>
      <c r="AU1945" s="152" t="s">
        <v>88</v>
      </c>
      <c r="AV1945" s="12" t="s">
        <v>83</v>
      </c>
      <c r="AW1945" s="12" t="s">
        <v>37</v>
      </c>
      <c r="AX1945" s="12" t="s">
        <v>76</v>
      </c>
      <c r="AY1945" s="152" t="s">
        <v>263</v>
      </c>
    </row>
    <row r="1946" spans="2:65" s="15" customFormat="1" ht="10.199999999999999">
      <c r="B1946" s="171"/>
      <c r="D1946" s="151" t="s">
        <v>288</v>
      </c>
      <c r="E1946" s="172" t="s">
        <v>19</v>
      </c>
      <c r="F1946" s="173" t="s">
        <v>355</v>
      </c>
      <c r="H1946" s="174">
        <v>1486.58</v>
      </c>
      <c r="I1946" s="175"/>
      <c r="L1946" s="171"/>
      <c r="M1946" s="176"/>
      <c r="T1946" s="177"/>
      <c r="AT1946" s="172" t="s">
        <v>288</v>
      </c>
      <c r="AU1946" s="172" t="s">
        <v>88</v>
      </c>
      <c r="AV1946" s="15" t="s">
        <v>98</v>
      </c>
      <c r="AW1946" s="15" t="s">
        <v>37</v>
      </c>
      <c r="AX1946" s="15" t="s">
        <v>83</v>
      </c>
      <c r="AY1946" s="172" t="s">
        <v>263</v>
      </c>
    </row>
    <row r="1947" spans="2:65" s="1" customFormat="1" ht="16.5" customHeight="1">
      <c r="B1947" s="34"/>
      <c r="C1947" s="178" t="s">
        <v>2235</v>
      </c>
      <c r="D1947" s="178" t="s">
        <v>439</v>
      </c>
      <c r="E1947" s="179" t="s">
        <v>2236</v>
      </c>
      <c r="F1947" s="180" t="s">
        <v>2237</v>
      </c>
      <c r="G1947" s="181" t="s">
        <v>268</v>
      </c>
      <c r="H1947" s="182">
        <v>1560.9090000000001</v>
      </c>
      <c r="I1947" s="183"/>
      <c r="J1947" s="184">
        <f>ROUND(I1947*H1947,2)</f>
        <v>0</v>
      </c>
      <c r="K1947" s="180" t="s">
        <v>269</v>
      </c>
      <c r="L1947" s="185"/>
      <c r="M1947" s="186" t="s">
        <v>19</v>
      </c>
      <c r="N1947" s="187" t="s">
        <v>48</v>
      </c>
      <c r="P1947" s="142">
        <f>O1947*H1947</f>
        <v>0</v>
      </c>
      <c r="Q1947" s="142">
        <v>4.0000000000000003E-5</v>
      </c>
      <c r="R1947" s="142">
        <f>Q1947*H1947</f>
        <v>6.243636000000001E-2</v>
      </c>
      <c r="S1947" s="142">
        <v>0</v>
      </c>
      <c r="T1947" s="143">
        <f>S1947*H1947</f>
        <v>0</v>
      </c>
      <c r="AR1947" s="144" t="s">
        <v>480</v>
      </c>
      <c r="AT1947" s="144" t="s">
        <v>439</v>
      </c>
      <c r="AU1947" s="144" t="s">
        <v>88</v>
      </c>
      <c r="AY1947" s="19" t="s">
        <v>263</v>
      </c>
      <c r="BE1947" s="145">
        <f>IF(N1947="základní",J1947,0)</f>
        <v>0</v>
      </c>
      <c r="BF1947" s="145">
        <f>IF(N1947="snížená",J1947,0)</f>
        <v>0</v>
      </c>
      <c r="BG1947" s="145">
        <f>IF(N1947="zákl. přenesená",J1947,0)</f>
        <v>0</v>
      </c>
      <c r="BH1947" s="145">
        <f>IF(N1947="sníž. přenesená",J1947,0)</f>
        <v>0</v>
      </c>
      <c r="BI1947" s="145">
        <f>IF(N1947="nulová",J1947,0)</f>
        <v>0</v>
      </c>
      <c r="BJ1947" s="19" t="s">
        <v>88</v>
      </c>
      <c r="BK1947" s="145">
        <f>ROUND(I1947*H1947,2)</f>
        <v>0</v>
      </c>
      <c r="BL1947" s="19" t="s">
        <v>375</v>
      </c>
      <c r="BM1947" s="144" t="s">
        <v>2238</v>
      </c>
    </row>
    <row r="1948" spans="2:65" s="13" customFormat="1" ht="10.199999999999999">
      <c r="B1948" s="157"/>
      <c r="D1948" s="151" t="s">
        <v>288</v>
      </c>
      <c r="E1948" s="158" t="s">
        <v>19</v>
      </c>
      <c r="F1948" s="159" t="s">
        <v>2239</v>
      </c>
      <c r="H1948" s="160">
        <v>1560.9090000000001</v>
      </c>
      <c r="I1948" s="161"/>
      <c r="L1948" s="157"/>
      <c r="M1948" s="162"/>
      <c r="T1948" s="163"/>
      <c r="AT1948" s="158" t="s">
        <v>288</v>
      </c>
      <c r="AU1948" s="158" t="s">
        <v>88</v>
      </c>
      <c r="AV1948" s="13" t="s">
        <v>88</v>
      </c>
      <c r="AW1948" s="13" t="s">
        <v>37</v>
      </c>
      <c r="AX1948" s="13" t="s">
        <v>83</v>
      </c>
      <c r="AY1948" s="158" t="s">
        <v>263</v>
      </c>
    </row>
    <row r="1949" spans="2:65" s="1" customFormat="1" ht="16.5" customHeight="1">
      <c r="B1949" s="34"/>
      <c r="C1949" s="133" t="s">
        <v>2240</v>
      </c>
      <c r="D1949" s="133" t="s">
        <v>265</v>
      </c>
      <c r="E1949" s="134" t="s">
        <v>2241</v>
      </c>
      <c r="F1949" s="135" t="s">
        <v>2242</v>
      </c>
      <c r="G1949" s="136" t="s">
        <v>378</v>
      </c>
      <c r="H1949" s="137">
        <v>1057.615</v>
      </c>
      <c r="I1949" s="138"/>
      <c r="J1949" s="139">
        <f>ROUND(I1949*H1949,2)</f>
        <v>0</v>
      </c>
      <c r="K1949" s="135" t="s">
        <v>269</v>
      </c>
      <c r="L1949" s="34"/>
      <c r="M1949" s="140" t="s">
        <v>19</v>
      </c>
      <c r="N1949" s="141" t="s">
        <v>48</v>
      </c>
      <c r="P1949" s="142">
        <f>O1949*H1949</f>
        <v>0</v>
      </c>
      <c r="Q1949" s="142">
        <v>1.3999999999999999E-4</v>
      </c>
      <c r="R1949" s="142">
        <f>Q1949*H1949</f>
        <v>0.14806609999999998</v>
      </c>
      <c r="S1949" s="142">
        <v>0</v>
      </c>
      <c r="T1949" s="143">
        <f>S1949*H1949</f>
        <v>0</v>
      </c>
      <c r="AR1949" s="144" t="s">
        <v>375</v>
      </c>
      <c r="AT1949" s="144" t="s">
        <v>265</v>
      </c>
      <c r="AU1949" s="144" t="s">
        <v>88</v>
      </c>
      <c r="AY1949" s="19" t="s">
        <v>263</v>
      </c>
      <c r="BE1949" s="145">
        <f>IF(N1949="základní",J1949,0)</f>
        <v>0</v>
      </c>
      <c r="BF1949" s="145">
        <f>IF(N1949="snížená",J1949,0)</f>
        <v>0</v>
      </c>
      <c r="BG1949" s="145">
        <f>IF(N1949="zákl. přenesená",J1949,0)</f>
        <v>0</v>
      </c>
      <c r="BH1949" s="145">
        <f>IF(N1949="sníž. přenesená",J1949,0)</f>
        <v>0</v>
      </c>
      <c r="BI1949" s="145">
        <f>IF(N1949="nulová",J1949,0)</f>
        <v>0</v>
      </c>
      <c r="BJ1949" s="19" t="s">
        <v>88</v>
      </c>
      <c r="BK1949" s="145">
        <f>ROUND(I1949*H1949,2)</f>
        <v>0</v>
      </c>
      <c r="BL1949" s="19" t="s">
        <v>375</v>
      </c>
      <c r="BM1949" s="144" t="s">
        <v>2243</v>
      </c>
    </row>
    <row r="1950" spans="2:65" s="1" customFormat="1" ht="10.199999999999999">
      <c r="B1950" s="34"/>
      <c r="D1950" s="146" t="s">
        <v>271</v>
      </c>
      <c r="F1950" s="147" t="s">
        <v>2244</v>
      </c>
      <c r="I1950" s="148"/>
      <c r="L1950" s="34"/>
      <c r="M1950" s="149"/>
      <c r="T1950" s="55"/>
      <c r="AT1950" s="19" t="s">
        <v>271</v>
      </c>
      <c r="AU1950" s="19" t="s">
        <v>88</v>
      </c>
    </row>
    <row r="1951" spans="2:65" s="13" customFormat="1" ht="10.199999999999999">
      <c r="B1951" s="157"/>
      <c r="D1951" s="151" t="s">
        <v>288</v>
      </c>
      <c r="E1951" s="158" t="s">
        <v>19</v>
      </c>
      <c r="F1951" s="159" t="s">
        <v>2245</v>
      </c>
      <c r="H1951" s="160">
        <v>1057.615</v>
      </c>
      <c r="I1951" s="161"/>
      <c r="L1951" s="157"/>
      <c r="M1951" s="162"/>
      <c r="T1951" s="163"/>
      <c r="AT1951" s="158" t="s">
        <v>288</v>
      </c>
      <c r="AU1951" s="158" t="s">
        <v>88</v>
      </c>
      <c r="AV1951" s="13" t="s">
        <v>88</v>
      </c>
      <c r="AW1951" s="13" t="s">
        <v>37</v>
      </c>
      <c r="AX1951" s="13" t="s">
        <v>83</v>
      </c>
      <c r="AY1951" s="158" t="s">
        <v>263</v>
      </c>
    </row>
    <row r="1952" spans="2:65" s="1" customFormat="1" ht="44.25" customHeight="1">
      <c r="B1952" s="34"/>
      <c r="C1952" s="133" t="s">
        <v>2246</v>
      </c>
      <c r="D1952" s="133" t="s">
        <v>265</v>
      </c>
      <c r="E1952" s="134" t="s">
        <v>2247</v>
      </c>
      <c r="F1952" s="135" t="s">
        <v>2248</v>
      </c>
      <c r="G1952" s="136" t="s">
        <v>378</v>
      </c>
      <c r="H1952" s="137">
        <v>770.95100000000002</v>
      </c>
      <c r="I1952" s="138"/>
      <c r="J1952" s="139">
        <f>ROUND(I1952*H1952,2)</f>
        <v>0</v>
      </c>
      <c r="K1952" s="135" t="s">
        <v>269</v>
      </c>
      <c r="L1952" s="34"/>
      <c r="M1952" s="140" t="s">
        <v>19</v>
      </c>
      <c r="N1952" s="141" t="s">
        <v>48</v>
      </c>
      <c r="P1952" s="142">
        <f>O1952*H1952</f>
        <v>0</v>
      </c>
      <c r="Q1952" s="142">
        <v>1.184E-2</v>
      </c>
      <c r="R1952" s="142">
        <f>Q1952*H1952</f>
        <v>9.1280598400000006</v>
      </c>
      <c r="S1952" s="142">
        <v>0</v>
      </c>
      <c r="T1952" s="143">
        <f>S1952*H1952</f>
        <v>0</v>
      </c>
      <c r="AR1952" s="144" t="s">
        <v>98</v>
      </c>
      <c r="AT1952" s="144" t="s">
        <v>265</v>
      </c>
      <c r="AU1952" s="144" t="s">
        <v>88</v>
      </c>
      <c r="AY1952" s="19" t="s">
        <v>263</v>
      </c>
      <c r="BE1952" s="145">
        <f>IF(N1952="základní",J1952,0)</f>
        <v>0</v>
      </c>
      <c r="BF1952" s="145">
        <f>IF(N1952="snížená",J1952,0)</f>
        <v>0</v>
      </c>
      <c r="BG1952" s="145">
        <f>IF(N1952="zákl. přenesená",J1952,0)</f>
        <v>0</v>
      </c>
      <c r="BH1952" s="145">
        <f>IF(N1952="sníž. přenesená",J1952,0)</f>
        <v>0</v>
      </c>
      <c r="BI1952" s="145">
        <f>IF(N1952="nulová",J1952,0)</f>
        <v>0</v>
      </c>
      <c r="BJ1952" s="19" t="s">
        <v>88</v>
      </c>
      <c r="BK1952" s="145">
        <f>ROUND(I1952*H1952,2)</f>
        <v>0</v>
      </c>
      <c r="BL1952" s="19" t="s">
        <v>98</v>
      </c>
      <c r="BM1952" s="144" t="s">
        <v>2249</v>
      </c>
    </row>
    <row r="1953" spans="2:51" s="1" customFormat="1" ht="10.199999999999999">
      <c r="B1953" s="34"/>
      <c r="D1953" s="146" t="s">
        <v>271</v>
      </c>
      <c r="F1953" s="147" t="s">
        <v>2250</v>
      </c>
      <c r="I1953" s="148"/>
      <c r="L1953" s="34"/>
      <c r="M1953" s="149"/>
      <c r="T1953" s="55"/>
      <c r="AT1953" s="19" t="s">
        <v>271</v>
      </c>
      <c r="AU1953" s="19" t="s">
        <v>88</v>
      </c>
    </row>
    <row r="1954" spans="2:51" s="13" customFormat="1" ht="10.199999999999999">
      <c r="B1954" s="157"/>
      <c r="D1954" s="151" t="s">
        <v>288</v>
      </c>
      <c r="E1954" s="158" t="s">
        <v>19</v>
      </c>
      <c r="F1954" s="159" t="s">
        <v>2251</v>
      </c>
      <c r="H1954" s="160">
        <v>511.14800000000002</v>
      </c>
      <c r="I1954" s="161"/>
      <c r="L1954" s="157"/>
      <c r="M1954" s="162"/>
      <c r="T1954" s="163"/>
      <c r="AT1954" s="158" t="s">
        <v>288</v>
      </c>
      <c r="AU1954" s="158" t="s">
        <v>88</v>
      </c>
      <c r="AV1954" s="13" t="s">
        <v>88</v>
      </c>
      <c r="AW1954" s="13" t="s">
        <v>37</v>
      </c>
      <c r="AX1954" s="13" t="s">
        <v>76</v>
      </c>
      <c r="AY1954" s="158" t="s">
        <v>263</v>
      </c>
    </row>
    <row r="1955" spans="2:51" s="13" customFormat="1" ht="10.199999999999999">
      <c r="B1955" s="157"/>
      <c r="D1955" s="151" t="s">
        <v>288</v>
      </c>
      <c r="E1955" s="158" t="s">
        <v>19</v>
      </c>
      <c r="F1955" s="159" t="s">
        <v>2252</v>
      </c>
      <c r="H1955" s="160">
        <v>-38.472000000000001</v>
      </c>
      <c r="I1955" s="161"/>
      <c r="L1955" s="157"/>
      <c r="M1955" s="162"/>
      <c r="T1955" s="163"/>
      <c r="AT1955" s="158" t="s">
        <v>288</v>
      </c>
      <c r="AU1955" s="158" t="s">
        <v>88</v>
      </c>
      <c r="AV1955" s="13" t="s">
        <v>88</v>
      </c>
      <c r="AW1955" s="13" t="s">
        <v>37</v>
      </c>
      <c r="AX1955" s="13" t="s">
        <v>76</v>
      </c>
      <c r="AY1955" s="158" t="s">
        <v>263</v>
      </c>
    </row>
    <row r="1956" spans="2:51" s="13" customFormat="1" ht="10.199999999999999">
      <c r="B1956" s="157"/>
      <c r="D1956" s="151" t="s">
        <v>288</v>
      </c>
      <c r="E1956" s="158" t="s">
        <v>19</v>
      </c>
      <c r="F1956" s="159" t="s">
        <v>2253</v>
      </c>
      <c r="H1956" s="160">
        <v>-5.9740000000000002</v>
      </c>
      <c r="I1956" s="161"/>
      <c r="L1956" s="157"/>
      <c r="M1956" s="162"/>
      <c r="T1956" s="163"/>
      <c r="AT1956" s="158" t="s">
        <v>288</v>
      </c>
      <c r="AU1956" s="158" t="s">
        <v>88</v>
      </c>
      <c r="AV1956" s="13" t="s">
        <v>88</v>
      </c>
      <c r="AW1956" s="13" t="s">
        <v>37</v>
      </c>
      <c r="AX1956" s="13" t="s">
        <v>76</v>
      </c>
      <c r="AY1956" s="158" t="s">
        <v>263</v>
      </c>
    </row>
    <row r="1957" spans="2:51" s="13" customFormat="1" ht="10.199999999999999">
      <c r="B1957" s="157"/>
      <c r="D1957" s="151" t="s">
        <v>288</v>
      </c>
      <c r="E1957" s="158" t="s">
        <v>19</v>
      </c>
      <c r="F1957" s="159" t="s">
        <v>2254</v>
      </c>
      <c r="H1957" s="160">
        <v>-41.973999999999997</v>
      </c>
      <c r="I1957" s="161"/>
      <c r="L1957" s="157"/>
      <c r="M1957" s="162"/>
      <c r="T1957" s="163"/>
      <c r="AT1957" s="158" t="s">
        <v>288</v>
      </c>
      <c r="AU1957" s="158" t="s">
        <v>88</v>
      </c>
      <c r="AV1957" s="13" t="s">
        <v>88</v>
      </c>
      <c r="AW1957" s="13" t="s">
        <v>37</v>
      </c>
      <c r="AX1957" s="13" t="s">
        <v>76</v>
      </c>
      <c r="AY1957" s="158" t="s">
        <v>263</v>
      </c>
    </row>
    <row r="1958" spans="2:51" s="13" customFormat="1" ht="10.199999999999999">
      <c r="B1958" s="157"/>
      <c r="D1958" s="151" t="s">
        <v>288</v>
      </c>
      <c r="E1958" s="158" t="s">
        <v>19</v>
      </c>
      <c r="F1958" s="159" t="s">
        <v>2255</v>
      </c>
      <c r="H1958" s="160">
        <v>-4.1449999999999996</v>
      </c>
      <c r="I1958" s="161"/>
      <c r="L1958" s="157"/>
      <c r="M1958" s="162"/>
      <c r="T1958" s="163"/>
      <c r="AT1958" s="158" t="s">
        <v>288</v>
      </c>
      <c r="AU1958" s="158" t="s">
        <v>88</v>
      </c>
      <c r="AV1958" s="13" t="s">
        <v>88</v>
      </c>
      <c r="AW1958" s="13" t="s">
        <v>37</v>
      </c>
      <c r="AX1958" s="13" t="s">
        <v>76</v>
      </c>
      <c r="AY1958" s="158" t="s">
        <v>263</v>
      </c>
    </row>
    <row r="1959" spans="2:51" s="13" customFormat="1" ht="10.199999999999999">
      <c r="B1959" s="157"/>
      <c r="D1959" s="151" t="s">
        <v>288</v>
      </c>
      <c r="E1959" s="158" t="s">
        <v>19</v>
      </c>
      <c r="F1959" s="159" t="s">
        <v>2254</v>
      </c>
      <c r="H1959" s="160">
        <v>-41.973999999999997</v>
      </c>
      <c r="I1959" s="161"/>
      <c r="L1959" s="157"/>
      <c r="M1959" s="162"/>
      <c r="T1959" s="163"/>
      <c r="AT1959" s="158" t="s">
        <v>288</v>
      </c>
      <c r="AU1959" s="158" t="s">
        <v>88</v>
      </c>
      <c r="AV1959" s="13" t="s">
        <v>88</v>
      </c>
      <c r="AW1959" s="13" t="s">
        <v>37</v>
      </c>
      <c r="AX1959" s="13" t="s">
        <v>76</v>
      </c>
      <c r="AY1959" s="158" t="s">
        <v>263</v>
      </c>
    </row>
    <row r="1960" spans="2:51" s="13" customFormat="1" ht="10.199999999999999">
      <c r="B1960" s="157"/>
      <c r="D1960" s="151" t="s">
        <v>288</v>
      </c>
      <c r="E1960" s="158" t="s">
        <v>19</v>
      </c>
      <c r="F1960" s="159" t="s">
        <v>2255</v>
      </c>
      <c r="H1960" s="160">
        <v>-4.1449999999999996</v>
      </c>
      <c r="I1960" s="161"/>
      <c r="L1960" s="157"/>
      <c r="M1960" s="162"/>
      <c r="T1960" s="163"/>
      <c r="AT1960" s="158" t="s">
        <v>288</v>
      </c>
      <c r="AU1960" s="158" t="s">
        <v>88</v>
      </c>
      <c r="AV1960" s="13" t="s">
        <v>88</v>
      </c>
      <c r="AW1960" s="13" t="s">
        <v>37</v>
      </c>
      <c r="AX1960" s="13" t="s">
        <v>76</v>
      </c>
      <c r="AY1960" s="158" t="s">
        <v>263</v>
      </c>
    </row>
    <row r="1961" spans="2:51" s="13" customFormat="1" ht="10.199999999999999">
      <c r="B1961" s="157"/>
      <c r="D1961" s="151" t="s">
        <v>288</v>
      </c>
      <c r="E1961" s="158" t="s">
        <v>19</v>
      </c>
      <c r="F1961" s="159" t="s">
        <v>2254</v>
      </c>
      <c r="H1961" s="160">
        <v>-41.973999999999997</v>
      </c>
      <c r="I1961" s="161"/>
      <c r="L1961" s="157"/>
      <c r="M1961" s="162"/>
      <c r="T1961" s="163"/>
      <c r="AT1961" s="158" t="s">
        <v>288</v>
      </c>
      <c r="AU1961" s="158" t="s">
        <v>88</v>
      </c>
      <c r="AV1961" s="13" t="s">
        <v>88</v>
      </c>
      <c r="AW1961" s="13" t="s">
        <v>37</v>
      </c>
      <c r="AX1961" s="13" t="s">
        <v>76</v>
      </c>
      <c r="AY1961" s="158" t="s">
        <v>263</v>
      </c>
    </row>
    <row r="1962" spans="2:51" s="13" customFormat="1" ht="10.199999999999999">
      <c r="B1962" s="157"/>
      <c r="D1962" s="151" t="s">
        <v>288</v>
      </c>
      <c r="E1962" s="158" t="s">
        <v>19</v>
      </c>
      <c r="F1962" s="159" t="s">
        <v>2255</v>
      </c>
      <c r="H1962" s="160">
        <v>-4.1449999999999996</v>
      </c>
      <c r="I1962" s="161"/>
      <c r="L1962" s="157"/>
      <c r="M1962" s="162"/>
      <c r="T1962" s="163"/>
      <c r="AT1962" s="158" t="s">
        <v>288</v>
      </c>
      <c r="AU1962" s="158" t="s">
        <v>88</v>
      </c>
      <c r="AV1962" s="13" t="s">
        <v>88</v>
      </c>
      <c r="AW1962" s="13" t="s">
        <v>37</v>
      </c>
      <c r="AX1962" s="13" t="s">
        <v>76</v>
      </c>
      <c r="AY1962" s="158" t="s">
        <v>263</v>
      </c>
    </row>
    <row r="1963" spans="2:51" s="13" customFormat="1" ht="10.199999999999999">
      <c r="B1963" s="157"/>
      <c r="D1963" s="151" t="s">
        <v>288</v>
      </c>
      <c r="E1963" s="158" t="s">
        <v>19</v>
      </c>
      <c r="F1963" s="159" t="s">
        <v>2256</v>
      </c>
      <c r="H1963" s="160">
        <v>164.26499999999999</v>
      </c>
      <c r="I1963" s="161"/>
      <c r="L1963" s="157"/>
      <c r="M1963" s="162"/>
      <c r="T1963" s="163"/>
      <c r="AT1963" s="158" t="s">
        <v>288</v>
      </c>
      <c r="AU1963" s="158" t="s">
        <v>88</v>
      </c>
      <c r="AV1963" s="13" t="s">
        <v>88</v>
      </c>
      <c r="AW1963" s="13" t="s">
        <v>37</v>
      </c>
      <c r="AX1963" s="13" t="s">
        <v>76</v>
      </c>
      <c r="AY1963" s="158" t="s">
        <v>263</v>
      </c>
    </row>
    <row r="1964" spans="2:51" s="13" customFormat="1" ht="10.199999999999999">
      <c r="B1964" s="157"/>
      <c r="D1964" s="151" t="s">
        <v>288</v>
      </c>
      <c r="E1964" s="158" t="s">
        <v>19</v>
      </c>
      <c r="F1964" s="159" t="s">
        <v>2257</v>
      </c>
      <c r="H1964" s="160">
        <v>-76.459000000000003</v>
      </c>
      <c r="I1964" s="161"/>
      <c r="L1964" s="157"/>
      <c r="M1964" s="162"/>
      <c r="T1964" s="163"/>
      <c r="AT1964" s="158" t="s">
        <v>288</v>
      </c>
      <c r="AU1964" s="158" t="s">
        <v>88</v>
      </c>
      <c r="AV1964" s="13" t="s">
        <v>88</v>
      </c>
      <c r="AW1964" s="13" t="s">
        <v>37</v>
      </c>
      <c r="AX1964" s="13" t="s">
        <v>76</v>
      </c>
      <c r="AY1964" s="158" t="s">
        <v>263</v>
      </c>
    </row>
    <row r="1965" spans="2:51" s="13" customFormat="1" ht="10.199999999999999">
      <c r="B1965" s="157"/>
      <c r="D1965" s="151" t="s">
        <v>288</v>
      </c>
      <c r="E1965" s="158" t="s">
        <v>19</v>
      </c>
      <c r="F1965" s="159" t="s">
        <v>2258</v>
      </c>
      <c r="H1965" s="160">
        <v>495.71100000000001</v>
      </c>
      <c r="I1965" s="161"/>
      <c r="L1965" s="157"/>
      <c r="M1965" s="162"/>
      <c r="T1965" s="163"/>
      <c r="AT1965" s="158" t="s">
        <v>288</v>
      </c>
      <c r="AU1965" s="158" t="s">
        <v>88</v>
      </c>
      <c r="AV1965" s="13" t="s">
        <v>88</v>
      </c>
      <c r="AW1965" s="13" t="s">
        <v>37</v>
      </c>
      <c r="AX1965" s="13" t="s">
        <v>76</v>
      </c>
      <c r="AY1965" s="158" t="s">
        <v>263</v>
      </c>
    </row>
    <row r="1966" spans="2:51" s="13" customFormat="1" ht="10.199999999999999">
      <c r="B1966" s="157"/>
      <c r="D1966" s="151" t="s">
        <v>288</v>
      </c>
      <c r="E1966" s="158" t="s">
        <v>19</v>
      </c>
      <c r="F1966" s="159" t="s">
        <v>2259</v>
      </c>
      <c r="H1966" s="160">
        <v>-24.120999999999999</v>
      </c>
      <c r="I1966" s="161"/>
      <c r="L1966" s="157"/>
      <c r="M1966" s="162"/>
      <c r="T1966" s="163"/>
      <c r="AT1966" s="158" t="s">
        <v>288</v>
      </c>
      <c r="AU1966" s="158" t="s">
        <v>88</v>
      </c>
      <c r="AV1966" s="13" t="s">
        <v>88</v>
      </c>
      <c r="AW1966" s="13" t="s">
        <v>37</v>
      </c>
      <c r="AX1966" s="13" t="s">
        <v>76</v>
      </c>
      <c r="AY1966" s="158" t="s">
        <v>263</v>
      </c>
    </row>
    <row r="1967" spans="2:51" s="13" customFormat="1" ht="10.199999999999999">
      <c r="B1967" s="157"/>
      <c r="D1967" s="151" t="s">
        <v>288</v>
      </c>
      <c r="E1967" s="158" t="s">
        <v>19</v>
      </c>
      <c r="F1967" s="159" t="s">
        <v>2260</v>
      </c>
      <c r="H1967" s="160">
        <v>-33.563000000000002</v>
      </c>
      <c r="I1967" s="161"/>
      <c r="L1967" s="157"/>
      <c r="M1967" s="162"/>
      <c r="T1967" s="163"/>
      <c r="AT1967" s="158" t="s">
        <v>288</v>
      </c>
      <c r="AU1967" s="158" t="s">
        <v>88</v>
      </c>
      <c r="AV1967" s="13" t="s">
        <v>88</v>
      </c>
      <c r="AW1967" s="13" t="s">
        <v>37</v>
      </c>
      <c r="AX1967" s="13" t="s">
        <v>76</v>
      </c>
      <c r="AY1967" s="158" t="s">
        <v>263</v>
      </c>
    </row>
    <row r="1968" spans="2:51" s="13" customFormat="1" ht="10.199999999999999">
      <c r="B1968" s="157"/>
      <c r="D1968" s="151" t="s">
        <v>288</v>
      </c>
      <c r="E1968" s="158" t="s">
        <v>19</v>
      </c>
      <c r="F1968" s="159" t="s">
        <v>2261</v>
      </c>
      <c r="H1968" s="160">
        <v>-43.573</v>
      </c>
      <c r="I1968" s="161"/>
      <c r="L1968" s="157"/>
      <c r="M1968" s="162"/>
      <c r="T1968" s="163"/>
      <c r="AT1968" s="158" t="s">
        <v>288</v>
      </c>
      <c r="AU1968" s="158" t="s">
        <v>88</v>
      </c>
      <c r="AV1968" s="13" t="s">
        <v>88</v>
      </c>
      <c r="AW1968" s="13" t="s">
        <v>37</v>
      </c>
      <c r="AX1968" s="13" t="s">
        <v>76</v>
      </c>
      <c r="AY1968" s="158" t="s">
        <v>263</v>
      </c>
    </row>
    <row r="1969" spans="2:65" s="13" customFormat="1" ht="10.199999999999999">
      <c r="B1969" s="157"/>
      <c r="D1969" s="151" t="s">
        <v>288</v>
      </c>
      <c r="E1969" s="158" t="s">
        <v>19</v>
      </c>
      <c r="F1969" s="159" t="s">
        <v>2262</v>
      </c>
      <c r="H1969" s="160">
        <v>-39.654000000000003</v>
      </c>
      <c r="I1969" s="161"/>
      <c r="L1969" s="157"/>
      <c r="M1969" s="162"/>
      <c r="T1969" s="163"/>
      <c r="AT1969" s="158" t="s">
        <v>288</v>
      </c>
      <c r="AU1969" s="158" t="s">
        <v>88</v>
      </c>
      <c r="AV1969" s="13" t="s">
        <v>88</v>
      </c>
      <c r="AW1969" s="13" t="s">
        <v>37</v>
      </c>
      <c r="AX1969" s="13" t="s">
        <v>76</v>
      </c>
      <c r="AY1969" s="158" t="s">
        <v>263</v>
      </c>
    </row>
    <row r="1970" spans="2:65" s="15" customFormat="1" ht="10.199999999999999">
      <c r="B1970" s="171"/>
      <c r="D1970" s="151" t="s">
        <v>288</v>
      </c>
      <c r="E1970" s="172" t="s">
        <v>19</v>
      </c>
      <c r="F1970" s="173" t="s">
        <v>355</v>
      </c>
      <c r="H1970" s="174">
        <v>770.95100000000014</v>
      </c>
      <c r="I1970" s="175"/>
      <c r="L1970" s="171"/>
      <c r="M1970" s="176"/>
      <c r="T1970" s="177"/>
      <c r="AT1970" s="172" t="s">
        <v>288</v>
      </c>
      <c r="AU1970" s="172" t="s">
        <v>88</v>
      </c>
      <c r="AV1970" s="15" t="s">
        <v>98</v>
      </c>
      <c r="AW1970" s="15" t="s">
        <v>37</v>
      </c>
      <c r="AX1970" s="15" t="s">
        <v>83</v>
      </c>
      <c r="AY1970" s="172" t="s">
        <v>263</v>
      </c>
    </row>
    <row r="1971" spans="2:65" s="12" customFormat="1" ht="10.199999999999999">
      <c r="B1971" s="150"/>
      <c r="D1971" s="151" t="s">
        <v>288</v>
      </c>
      <c r="E1971" s="152" t="s">
        <v>19</v>
      </c>
      <c r="F1971" s="153" t="s">
        <v>2263</v>
      </c>
      <c r="H1971" s="152" t="s">
        <v>19</v>
      </c>
      <c r="I1971" s="154"/>
      <c r="L1971" s="150"/>
      <c r="M1971" s="155"/>
      <c r="T1971" s="156"/>
      <c r="AT1971" s="152" t="s">
        <v>288</v>
      </c>
      <c r="AU1971" s="152" t="s">
        <v>88</v>
      </c>
      <c r="AV1971" s="12" t="s">
        <v>83</v>
      </c>
      <c r="AW1971" s="12" t="s">
        <v>37</v>
      </c>
      <c r="AX1971" s="12" t="s">
        <v>76</v>
      </c>
      <c r="AY1971" s="152" t="s">
        <v>263</v>
      </c>
    </row>
    <row r="1972" spans="2:65" s="1" customFormat="1" ht="16.5" customHeight="1">
      <c r="B1972" s="34"/>
      <c r="C1972" s="178" t="s">
        <v>2264</v>
      </c>
      <c r="D1972" s="178" t="s">
        <v>439</v>
      </c>
      <c r="E1972" s="179" t="s">
        <v>2189</v>
      </c>
      <c r="F1972" s="180" t="s">
        <v>2190</v>
      </c>
      <c r="G1972" s="181" t="s">
        <v>378</v>
      </c>
      <c r="H1972" s="182">
        <v>809.49900000000002</v>
      </c>
      <c r="I1972" s="183"/>
      <c r="J1972" s="184">
        <f>ROUND(I1972*H1972,2)</f>
        <v>0</v>
      </c>
      <c r="K1972" s="180" t="s">
        <v>19</v>
      </c>
      <c r="L1972" s="185"/>
      <c r="M1972" s="186" t="s">
        <v>19</v>
      </c>
      <c r="N1972" s="187" t="s">
        <v>48</v>
      </c>
      <c r="P1972" s="142">
        <f>O1972*H1972</f>
        <v>0</v>
      </c>
      <c r="Q1972" s="142">
        <v>3.9E-2</v>
      </c>
      <c r="R1972" s="142">
        <f>Q1972*H1972</f>
        <v>31.570461000000002</v>
      </c>
      <c r="S1972" s="142">
        <v>0</v>
      </c>
      <c r="T1972" s="143">
        <f>S1972*H1972</f>
        <v>0</v>
      </c>
      <c r="AR1972" s="144" t="s">
        <v>321</v>
      </c>
      <c r="AT1972" s="144" t="s">
        <v>439</v>
      </c>
      <c r="AU1972" s="144" t="s">
        <v>88</v>
      </c>
      <c r="AY1972" s="19" t="s">
        <v>263</v>
      </c>
      <c r="BE1972" s="145">
        <f>IF(N1972="základní",J1972,0)</f>
        <v>0</v>
      </c>
      <c r="BF1972" s="145">
        <f>IF(N1972="snížená",J1972,0)</f>
        <v>0</v>
      </c>
      <c r="BG1972" s="145">
        <f>IF(N1972="zákl. přenesená",J1972,0)</f>
        <v>0</v>
      </c>
      <c r="BH1972" s="145">
        <f>IF(N1972="sníž. přenesená",J1972,0)</f>
        <v>0</v>
      </c>
      <c r="BI1972" s="145">
        <f>IF(N1972="nulová",J1972,0)</f>
        <v>0</v>
      </c>
      <c r="BJ1972" s="19" t="s">
        <v>88</v>
      </c>
      <c r="BK1972" s="145">
        <f>ROUND(I1972*H1972,2)</f>
        <v>0</v>
      </c>
      <c r="BL1972" s="19" t="s">
        <v>98</v>
      </c>
      <c r="BM1972" s="144" t="s">
        <v>2265</v>
      </c>
    </row>
    <row r="1973" spans="2:65" s="13" customFormat="1" ht="10.199999999999999">
      <c r="B1973" s="157"/>
      <c r="D1973" s="151" t="s">
        <v>288</v>
      </c>
      <c r="E1973" s="158" t="s">
        <v>19</v>
      </c>
      <c r="F1973" s="159" t="s">
        <v>2266</v>
      </c>
      <c r="H1973" s="160">
        <v>809.49900000000002</v>
      </c>
      <c r="I1973" s="161"/>
      <c r="L1973" s="157"/>
      <c r="M1973" s="162"/>
      <c r="T1973" s="163"/>
      <c r="AT1973" s="158" t="s">
        <v>288</v>
      </c>
      <c r="AU1973" s="158" t="s">
        <v>88</v>
      </c>
      <c r="AV1973" s="13" t="s">
        <v>88</v>
      </c>
      <c r="AW1973" s="13" t="s">
        <v>37</v>
      </c>
      <c r="AX1973" s="13" t="s">
        <v>83</v>
      </c>
      <c r="AY1973" s="158" t="s">
        <v>263</v>
      </c>
    </row>
    <row r="1974" spans="2:65" s="1" customFormat="1" ht="24.15" customHeight="1">
      <c r="B1974" s="34"/>
      <c r="C1974" s="133" t="s">
        <v>2267</v>
      </c>
      <c r="D1974" s="133" t="s">
        <v>265</v>
      </c>
      <c r="E1974" s="134" t="s">
        <v>2268</v>
      </c>
      <c r="F1974" s="135" t="s">
        <v>2269</v>
      </c>
      <c r="G1974" s="136" t="s">
        <v>268</v>
      </c>
      <c r="H1974" s="137">
        <v>4.5</v>
      </c>
      <c r="I1974" s="138"/>
      <c r="J1974" s="139">
        <f>ROUND(I1974*H1974,2)</f>
        <v>0</v>
      </c>
      <c r="K1974" s="135" t="s">
        <v>269</v>
      </c>
      <c r="L1974" s="34"/>
      <c r="M1974" s="140" t="s">
        <v>19</v>
      </c>
      <c r="N1974" s="141" t="s">
        <v>48</v>
      </c>
      <c r="P1974" s="142">
        <f>O1974*H1974</f>
        <v>0</v>
      </c>
      <c r="Q1974" s="142">
        <v>1.7600000000000001E-3</v>
      </c>
      <c r="R1974" s="142">
        <f>Q1974*H1974</f>
        <v>7.92E-3</v>
      </c>
      <c r="S1974" s="142">
        <v>0</v>
      </c>
      <c r="T1974" s="143">
        <f>S1974*H1974</f>
        <v>0</v>
      </c>
      <c r="AR1974" s="144" t="s">
        <v>98</v>
      </c>
      <c r="AT1974" s="144" t="s">
        <v>265</v>
      </c>
      <c r="AU1974" s="144" t="s">
        <v>88</v>
      </c>
      <c r="AY1974" s="19" t="s">
        <v>263</v>
      </c>
      <c r="BE1974" s="145">
        <f>IF(N1974="základní",J1974,0)</f>
        <v>0</v>
      </c>
      <c r="BF1974" s="145">
        <f>IF(N1974="snížená",J1974,0)</f>
        <v>0</v>
      </c>
      <c r="BG1974" s="145">
        <f>IF(N1974="zákl. přenesená",J1974,0)</f>
        <v>0</v>
      </c>
      <c r="BH1974" s="145">
        <f>IF(N1974="sníž. přenesená",J1974,0)</f>
        <v>0</v>
      </c>
      <c r="BI1974" s="145">
        <f>IF(N1974="nulová",J1974,0)</f>
        <v>0</v>
      </c>
      <c r="BJ1974" s="19" t="s">
        <v>88</v>
      </c>
      <c r="BK1974" s="145">
        <f>ROUND(I1974*H1974,2)</f>
        <v>0</v>
      </c>
      <c r="BL1974" s="19" t="s">
        <v>98</v>
      </c>
      <c r="BM1974" s="144" t="s">
        <v>2270</v>
      </c>
    </row>
    <row r="1975" spans="2:65" s="1" customFormat="1" ht="10.199999999999999">
      <c r="B1975" s="34"/>
      <c r="D1975" s="146" t="s">
        <v>271</v>
      </c>
      <c r="F1975" s="147" t="s">
        <v>2271</v>
      </c>
      <c r="I1975" s="148"/>
      <c r="L1975" s="34"/>
      <c r="M1975" s="149"/>
      <c r="T1975" s="55"/>
      <c r="AT1975" s="19" t="s">
        <v>271</v>
      </c>
      <c r="AU1975" s="19" t="s">
        <v>88</v>
      </c>
    </row>
    <row r="1976" spans="2:65" s="13" customFormat="1" ht="10.199999999999999">
      <c r="B1976" s="157"/>
      <c r="D1976" s="151" t="s">
        <v>288</v>
      </c>
      <c r="E1976" s="158" t="s">
        <v>19</v>
      </c>
      <c r="F1976" s="159" t="s">
        <v>2272</v>
      </c>
      <c r="H1976" s="160">
        <v>4.5</v>
      </c>
      <c r="I1976" s="161"/>
      <c r="L1976" s="157"/>
      <c r="M1976" s="162"/>
      <c r="T1976" s="163"/>
      <c r="AT1976" s="158" t="s">
        <v>288</v>
      </c>
      <c r="AU1976" s="158" t="s">
        <v>88</v>
      </c>
      <c r="AV1976" s="13" t="s">
        <v>88</v>
      </c>
      <c r="AW1976" s="13" t="s">
        <v>37</v>
      </c>
      <c r="AX1976" s="13" t="s">
        <v>83</v>
      </c>
      <c r="AY1976" s="158" t="s">
        <v>263</v>
      </c>
    </row>
    <row r="1977" spans="2:65" s="1" customFormat="1" ht="16.5" customHeight="1">
      <c r="B1977" s="34"/>
      <c r="C1977" s="178" t="s">
        <v>2273</v>
      </c>
      <c r="D1977" s="178" t="s">
        <v>439</v>
      </c>
      <c r="E1977" s="179" t="s">
        <v>2274</v>
      </c>
      <c r="F1977" s="180" t="s">
        <v>2275</v>
      </c>
      <c r="G1977" s="181" t="s">
        <v>378</v>
      </c>
      <c r="H1977" s="182">
        <v>0.94499999999999995</v>
      </c>
      <c r="I1977" s="183"/>
      <c r="J1977" s="184">
        <f>ROUND(I1977*H1977,2)</f>
        <v>0</v>
      </c>
      <c r="K1977" s="180" t="s">
        <v>269</v>
      </c>
      <c r="L1977" s="185"/>
      <c r="M1977" s="186" t="s">
        <v>19</v>
      </c>
      <c r="N1977" s="187" t="s">
        <v>48</v>
      </c>
      <c r="P1977" s="142">
        <f>O1977*H1977</f>
        <v>0</v>
      </c>
      <c r="Q1977" s="142">
        <v>3.5999999999999999E-3</v>
      </c>
      <c r="R1977" s="142">
        <f>Q1977*H1977</f>
        <v>3.4019999999999996E-3</v>
      </c>
      <c r="S1977" s="142">
        <v>0</v>
      </c>
      <c r="T1977" s="143">
        <f>S1977*H1977</f>
        <v>0</v>
      </c>
      <c r="AR1977" s="144" t="s">
        <v>321</v>
      </c>
      <c r="AT1977" s="144" t="s">
        <v>439</v>
      </c>
      <c r="AU1977" s="144" t="s">
        <v>88</v>
      </c>
      <c r="AY1977" s="19" t="s">
        <v>263</v>
      </c>
      <c r="BE1977" s="145">
        <f>IF(N1977="základní",J1977,0)</f>
        <v>0</v>
      </c>
      <c r="BF1977" s="145">
        <f>IF(N1977="snížená",J1977,0)</f>
        <v>0</v>
      </c>
      <c r="BG1977" s="145">
        <f>IF(N1977="zákl. přenesená",J1977,0)</f>
        <v>0</v>
      </c>
      <c r="BH1977" s="145">
        <f>IF(N1977="sníž. přenesená",J1977,0)</f>
        <v>0</v>
      </c>
      <c r="BI1977" s="145">
        <f>IF(N1977="nulová",J1977,0)</f>
        <v>0</v>
      </c>
      <c r="BJ1977" s="19" t="s">
        <v>88</v>
      </c>
      <c r="BK1977" s="145">
        <f>ROUND(I1977*H1977,2)</f>
        <v>0</v>
      </c>
      <c r="BL1977" s="19" t="s">
        <v>98</v>
      </c>
      <c r="BM1977" s="144" t="s">
        <v>2276</v>
      </c>
    </row>
    <row r="1978" spans="2:65" s="13" customFormat="1" ht="10.199999999999999">
      <c r="B1978" s="157"/>
      <c r="D1978" s="151" t="s">
        <v>288</v>
      </c>
      <c r="E1978" s="158" t="s">
        <v>19</v>
      </c>
      <c r="F1978" s="159" t="s">
        <v>2277</v>
      </c>
      <c r="H1978" s="160">
        <v>0.94499999999999995</v>
      </c>
      <c r="I1978" s="161"/>
      <c r="L1978" s="157"/>
      <c r="M1978" s="162"/>
      <c r="T1978" s="163"/>
      <c r="AT1978" s="158" t="s">
        <v>288</v>
      </c>
      <c r="AU1978" s="158" t="s">
        <v>88</v>
      </c>
      <c r="AV1978" s="13" t="s">
        <v>88</v>
      </c>
      <c r="AW1978" s="13" t="s">
        <v>37</v>
      </c>
      <c r="AX1978" s="13" t="s">
        <v>83</v>
      </c>
      <c r="AY1978" s="158" t="s">
        <v>263</v>
      </c>
    </row>
    <row r="1979" spans="2:65" s="1" customFormat="1" ht="37.799999999999997" customHeight="1">
      <c r="B1979" s="34"/>
      <c r="C1979" s="133" t="s">
        <v>2278</v>
      </c>
      <c r="D1979" s="133" t="s">
        <v>265</v>
      </c>
      <c r="E1979" s="134" t="s">
        <v>2279</v>
      </c>
      <c r="F1979" s="135" t="s">
        <v>2280</v>
      </c>
      <c r="G1979" s="136" t="s">
        <v>268</v>
      </c>
      <c r="H1979" s="137">
        <v>140.75</v>
      </c>
      <c r="I1979" s="138"/>
      <c r="J1979" s="139">
        <f>ROUND(I1979*H1979,2)</f>
        <v>0</v>
      </c>
      <c r="K1979" s="135" t="s">
        <v>269</v>
      </c>
      <c r="L1979" s="34"/>
      <c r="M1979" s="140" t="s">
        <v>19</v>
      </c>
      <c r="N1979" s="141" t="s">
        <v>48</v>
      </c>
      <c r="P1979" s="142">
        <f>O1979*H1979</f>
        <v>0</v>
      </c>
      <c r="Q1979" s="142">
        <v>1.7600000000000001E-3</v>
      </c>
      <c r="R1979" s="142">
        <f>Q1979*H1979</f>
        <v>0.24772</v>
      </c>
      <c r="S1979" s="142">
        <v>0</v>
      </c>
      <c r="T1979" s="143">
        <f>S1979*H1979</f>
        <v>0</v>
      </c>
      <c r="AR1979" s="144" t="s">
        <v>98</v>
      </c>
      <c r="AT1979" s="144" t="s">
        <v>265</v>
      </c>
      <c r="AU1979" s="144" t="s">
        <v>88</v>
      </c>
      <c r="AY1979" s="19" t="s">
        <v>263</v>
      </c>
      <c r="BE1979" s="145">
        <f>IF(N1979="základní",J1979,0)</f>
        <v>0</v>
      </c>
      <c r="BF1979" s="145">
        <f>IF(N1979="snížená",J1979,0)</f>
        <v>0</v>
      </c>
      <c r="BG1979" s="145">
        <f>IF(N1979="zákl. přenesená",J1979,0)</f>
        <v>0</v>
      </c>
      <c r="BH1979" s="145">
        <f>IF(N1979="sníž. přenesená",J1979,0)</f>
        <v>0</v>
      </c>
      <c r="BI1979" s="145">
        <f>IF(N1979="nulová",J1979,0)</f>
        <v>0</v>
      </c>
      <c r="BJ1979" s="19" t="s">
        <v>88</v>
      </c>
      <c r="BK1979" s="145">
        <f>ROUND(I1979*H1979,2)</f>
        <v>0</v>
      </c>
      <c r="BL1979" s="19" t="s">
        <v>98</v>
      </c>
      <c r="BM1979" s="144" t="s">
        <v>2281</v>
      </c>
    </row>
    <row r="1980" spans="2:65" s="1" customFormat="1" ht="10.199999999999999">
      <c r="B1980" s="34"/>
      <c r="D1980" s="146" t="s">
        <v>271</v>
      </c>
      <c r="F1980" s="147" t="s">
        <v>2282</v>
      </c>
      <c r="I1980" s="148"/>
      <c r="L1980" s="34"/>
      <c r="M1980" s="149"/>
      <c r="T1980" s="55"/>
      <c r="AT1980" s="19" t="s">
        <v>271</v>
      </c>
      <c r="AU1980" s="19" t="s">
        <v>88</v>
      </c>
    </row>
    <row r="1981" spans="2:65" s="13" customFormat="1" ht="10.199999999999999">
      <c r="B1981" s="157"/>
      <c r="D1981" s="151" t="s">
        <v>288</v>
      </c>
      <c r="E1981" s="158" t="s">
        <v>19</v>
      </c>
      <c r="F1981" s="159" t="s">
        <v>2283</v>
      </c>
      <c r="H1981" s="160">
        <v>140.75</v>
      </c>
      <c r="I1981" s="161"/>
      <c r="L1981" s="157"/>
      <c r="M1981" s="162"/>
      <c r="T1981" s="163"/>
      <c r="AT1981" s="158" t="s">
        <v>288</v>
      </c>
      <c r="AU1981" s="158" t="s">
        <v>88</v>
      </c>
      <c r="AV1981" s="13" t="s">
        <v>88</v>
      </c>
      <c r="AW1981" s="13" t="s">
        <v>37</v>
      </c>
      <c r="AX1981" s="13" t="s">
        <v>83</v>
      </c>
      <c r="AY1981" s="158" t="s">
        <v>263</v>
      </c>
    </row>
    <row r="1982" spans="2:65" s="12" customFormat="1" ht="10.199999999999999">
      <c r="B1982" s="150"/>
      <c r="D1982" s="151" t="s">
        <v>288</v>
      </c>
      <c r="E1982" s="152" t="s">
        <v>19</v>
      </c>
      <c r="F1982" s="153" t="s">
        <v>2263</v>
      </c>
      <c r="H1982" s="152" t="s">
        <v>19</v>
      </c>
      <c r="I1982" s="154"/>
      <c r="L1982" s="150"/>
      <c r="M1982" s="155"/>
      <c r="T1982" s="156"/>
      <c r="AT1982" s="152" t="s">
        <v>288</v>
      </c>
      <c r="AU1982" s="152" t="s">
        <v>88</v>
      </c>
      <c r="AV1982" s="12" t="s">
        <v>83</v>
      </c>
      <c r="AW1982" s="12" t="s">
        <v>37</v>
      </c>
      <c r="AX1982" s="12" t="s">
        <v>76</v>
      </c>
      <c r="AY1982" s="152" t="s">
        <v>263</v>
      </c>
    </row>
    <row r="1983" spans="2:65" s="1" customFormat="1" ht="16.5" customHeight="1">
      <c r="B1983" s="34"/>
      <c r="C1983" s="178" t="s">
        <v>2284</v>
      </c>
      <c r="D1983" s="178" t="s">
        <v>439</v>
      </c>
      <c r="E1983" s="179" t="s">
        <v>2177</v>
      </c>
      <c r="F1983" s="180" t="s">
        <v>2178</v>
      </c>
      <c r="G1983" s="181" t="s">
        <v>378</v>
      </c>
      <c r="H1983" s="182">
        <v>33.78</v>
      </c>
      <c r="I1983" s="183"/>
      <c r="J1983" s="184">
        <f>ROUND(I1983*H1983,2)</f>
        <v>0</v>
      </c>
      <c r="K1983" s="180" t="s">
        <v>269</v>
      </c>
      <c r="L1983" s="185"/>
      <c r="M1983" s="186" t="s">
        <v>19</v>
      </c>
      <c r="N1983" s="187" t="s">
        <v>48</v>
      </c>
      <c r="P1983" s="142">
        <f>O1983*H1983</f>
        <v>0</v>
      </c>
      <c r="Q1983" s="142">
        <v>1.9E-2</v>
      </c>
      <c r="R1983" s="142">
        <f>Q1983*H1983</f>
        <v>0.64182000000000006</v>
      </c>
      <c r="S1983" s="142">
        <v>0</v>
      </c>
      <c r="T1983" s="143">
        <f>S1983*H1983</f>
        <v>0</v>
      </c>
      <c r="AR1983" s="144" t="s">
        <v>321</v>
      </c>
      <c r="AT1983" s="144" t="s">
        <v>439</v>
      </c>
      <c r="AU1983" s="144" t="s">
        <v>88</v>
      </c>
      <c r="AY1983" s="19" t="s">
        <v>263</v>
      </c>
      <c r="BE1983" s="145">
        <f>IF(N1983="základní",J1983,0)</f>
        <v>0</v>
      </c>
      <c r="BF1983" s="145">
        <f>IF(N1983="snížená",J1983,0)</f>
        <v>0</v>
      </c>
      <c r="BG1983" s="145">
        <f>IF(N1983="zákl. přenesená",J1983,0)</f>
        <v>0</v>
      </c>
      <c r="BH1983" s="145">
        <f>IF(N1983="sníž. přenesená",J1983,0)</f>
        <v>0</v>
      </c>
      <c r="BI1983" s="145">
        <f>IF(N1983="nulová",J1983,0)</f>
        <v>0</v>
      </c>
      <c r="BJ1983" s="19" t="s">
        <v>88</v>
      </c>
      <c r="BK1983" s="145">
        <f>ROUND(I1983*H1983,2)</f>
        <v>0</v>
      </c>
      <c r="BL1983" s="19" t="s">
        <v>98</v>
      </c>
      <c r="BM1983" s="144" t="s">
        <v>2285</v>
      </c>
    </row>
    <row r="1984" spans="2:65" s="13" customFormat="1" ht="10.199999999999999">
      <c r="B1984" s="157"/>
      <c r="D1984" s="151" t="s">
        <v>288</v>
      </c>
      <c r="E1984" s="158" t="s">
        <v>19</v>
      </c>
      <c r="F1984" s="159" t="s">
        <v>2286</v>
      </c>
      <c r="H1984" s="160">
        <v>33.78</v>
      </c>
      <c r="I1984" s="161"/>
      <c r="L1984" s="157"/>
      <c r="M1984" s="162"/>
      <c r="T1984" s="163"/>
      <c r="AT1984" s="158" t="s">
        <v>288</v>
      </c>
      <c r="AU1984" s="158" t="s">
        <v>88</v>
      </c>
      <c r="AV1984" s="13" t="s">
        <v>88</v>
      </c>
      <c r="AW1984" s="13" t="s">
        <v>37</v>
      </c>
      <c r="AX1984" s="13" t="s">
        <v>83</v>
      </c>
      <c r="AY1984" s="158" t="s">
        <v>263</v>
      </c>
    </row>
    <row r="1985" spans="2:65" s="1" customFormat="1" ht="37.799999999999997" customHeight="1">
      <c r="B1985" s="34"/>
      <c r="C1985" s="133" t="s">
        <v>2287</v>
      </c>
      <c r="D1985" s="133" t="s">
        <v>265</v>
      </c>
      <c r="E1985" s="134" t="s">
        <v>2288</v>
      </c>
      <c r="F1985" s="135" t="s">
        <v>2289</v>
      </c>
      <c r="G1985" s="136" t="s">
        <v>378</v>
      </c>
      <c r="H1985" s="137">
        <v>152.495</v>
      </c>
      <c r="I1985" s="138"/>
      <c r="J1985" s="139">
        <f>ROUND(I1985*H1985,2)</f>
        <v>0</v>
      </c>
      <c r="K1985" s="135" t="s">
        <v>269</v>
      </c>
      <c r="L1985" s="34"/>
      <c r="M1985" s="140" t="s">
        <v>19</v>
      </c>
      <c r="N1985" s="141" t="s">
        <v>48</v>
      </c>
      <c r="P1985" s="142">
        <f>O1985*H1985</f>
        <v>0</v>
      </c>
      <c r="Q1985" s="142">
        <v>1.244E-2</v>
      </c>
      <c r="R1985" s="142">
        <f>Q1985*H1985</f>
        <v>1.8970378000000001</v>
      </c>
      <c r="S1985" s="142">
        <v>0</v>
      </c>
      <c r="T1985" s="143">
        <f>S1985*H1985</f>
        <v>0</v>
      </c>
      <c r="AR1985" s="144" t="s">
        <v>98</v>
      </c>
      <c r="AT1985" s="144" t="s">
        <v>265</v>
      </c>
      <c r="AU1985" s="144" t="s">
        <v>88</v>
      </c>
      <c r="AY1985" s="19" t="s">
        <v>263</v>
      </c>
      <c r="BE1985" s="145">
        <f>IF(N1985="základní",J1985,0)</f>
        <v>0</v>
      </c>
      <c r="BF1985" s="145">
        <f>IF(N1985="snížená",J1985,0)</f>
        <v>0</v>
      </c>
      <c r="BG1985" s="145">
        <f>IF(N1985="zákl. přenesená",J1985,0)</f>
        <v>0</v>
      </c>
      <c r="BH1985" s="145">
        <f>IF(N1985="sníž. přenesená",J1985,0)</f>
        <v>0</v>
      </c>
      <c r="BI1985" s="145">
        <f>IF(N1985="nulová",J1985,0)</f>
        <v>0</v>
      </c>
      <c r="BJ1985" s="19" t="s">
        <v>88</v>
      </c>
      <c r="BK1985" s="145">
        <f>ROUND(I1985*H1985,2)</f>
        <v>0</v>
      </c>
      <c r="BL1985" s="19" t="s">
        <v>98</v>
      </c>
      <c r="BM1985" s="144" t="s">
        <v>2290</v>
      </c>
    </row>
    <row r="1986" spans="2:65" s="1" customFormat="1" ht="10.199999999999999">
      <c r="B1986" s="34"/>
      <c r="D1986" s="146" t="s">
        <v>271</v>
      </c>
      <c r="F1986" s="147" t="s">
        <v>2291</v>
      </c>
      <c r="I1986" s="148"/>
      <c r="L1986" s="34"/>
      <c r="M1986" s="149"/>
      <c r="T1986" s="55"/>
      <c r="AT1986" s="19" t="s">
        <v>271</v>
      </c>
      <c r="AU1986" s="19" t="s">
        <v>88</v>
      </c>
    </row>
    <row r="1987" spans="2:65" s="13" customFormat="1" ht="10.199999999999999">
      <c r="B1987" s="157"/>
      <c r="D1987" s="151" t="s">
        <v>288</v>
      </c>
      <c r="E1987" s="158" t="s">
        <v>19</v>
      </c>
      <c r="F1987" s="159" t="s">
        <v>1925</v>
      </c>
      <c r="H1987" s="160">
        <v>152.495</v>
      </c>
      <c r="I1987" s="161"/>
      <c r="L1987" s="157"/>
      <c r="M1987" s="162"/>
      <c r="T1987" s="163"/>
      <c r="AT1987" s="158" t="s">
        <v>288</v>
      </c>
      <c r="AU1987" s="158" t="s">
        <v>88</v>
      </c>
      <c r="AV1987" s="13" t="s">
        <v>88</v>
      </c>
      <c r="AW1987" s="13" t="s">
        <v>37</v>
      </c>
      <c r="AX1987" s="13" t="s">
        <v>83</v>
      </c>
      <c r="AY1987" s="158" t="s">
        <v>263</v>
      </c>
    </row>
    <row r="1988" spans="2:65" s="1" customFormat="1" ht="16.5" customHeight="1">
      <c r="B1988" s="34"/>
      <c r="C1988" s="178" t="s">
        <v>2292</v>
      </c>
      <c r="D1988" s="178" t="s">
        <v>439</v>
      </c>
      <c r="E1988" s="179" t="s">
        <v>2293</v>
      </c>
      <c r="F1988" s="180" t="s">
        <v>2294</v>
      </c>
      <c r="G1988" s="181" t="s">
        <v>378</v>
      </c>
      <c r="H1988" s="182">
        <v>167.745</v>
      </c>
      <c r="I1988" s="183"/>
      <c r="J1988" s="184">
        <f>ROUND(I1988*H1988,2)</f>
        <v>0</v>
      </c>
      <c r="K1988" s="180" t="s">
        <v>269</v>
      </c>
      <c r="L1988" s="185"/>
      <c r="M1988" s="186" t="s">
        <v>19</v>
      </c>
      <c r="N1988" s="187" t="s">
        <v>48</v>
      </c>
      <c r="P1988" s="142">
        <f>O1988*H1988</f>
        <v>0</v>
      </c>
      <c r="Q1988" s="142">
        <v>1.8120000000000001E-2</v>
      </c>
      <c r="R1988" s="142">
        <f>Q1988*H1988</f>
        <v>3.0395394000000002</v>
      </c>
      <c r="S1988" s="142">
        <v>0</v>
      </c>
      <c r="T1988" s="143">
        <f>S1988*H1988</f>
        <v>0</v>
      </c>
      <c r="AR1988" s="144" t="s">
        <v>321</v>
      </c>
      <c r="AT1988" s="144" t="s">
        <v>439</v>
      </c>
      <c r="AU1988" s="144" t="s">
        <v>88</v>
      </c>
      <c r="AY1988" s="19" t="s">
        <v>263</v>
      </c>
      <c r="BE1988" s="145">
        <f>IF(N1988="základní",J1988,0)</f>
        <v>0</v>
      </c>
      <c r="BF1988" s="145">
        <f>IF(N1988="snížená",J1988,0)</f>
        <v>0</v>
      </c>
      <c r="BG1988" s="145">
        <f>IF(N1988="zákl. přenesená",J1988,0)</f>
        <v>0</v>
      </c>
      <c r="BH1988" s="145">
        <f>IF(N1988="sníž. přenesená",J1988,0)</f>
        <v>0</v>
      </c>
      <c r="BI1988" s="145">
        <f>IF(N1988="nulová",J1988,0)</f>
        <v>0</v>
      </c>
      <c r="BJ1988" s="19" t="s">
        <v>88</v>
      </c>
      <c r="BK1988" s="145">
        <f>ROUND(I1988*H1988,2)</f>
        <v>0</v>
      </c>
      <c r="BL1988" s="19" t="s">
        <v>98</v>
      </c>
      <c r="BM1988" s="144" t="s">
        <v>2295</v>
      </c>
    </row>
    <row r="1989" spans="2:65" s="13" customFormat="1" ht="10.199999999999999">
      <c r="B1989" s="157"/>
      <c r="D1989" s="151" t="s">
        <v>288</v>
      </c>
      <c r="E1989" s="158" t="s">
        <v>19</v>
      </c>
      <c r="F1989" s="159" t="s">
        <v>2296</v>
      </c>
      <c r="H1989" s="160">
        <v>167.745</v>
      </c>
      <c r="I1989" s="161"/>
      <c r="L1989" s="157"/>
      <c r="M1989" s="162"/>
      <c r="T1989" s="163"/>
      <c r="AT1989" s="158" t="s">
        <v>288</v>
      </c>
      <c r="AU1989" s="158" t="s">
        <v>88</v>
      </c>
      <c r="AV1989" s="13" t="s">
        <v>88</v>
      </c>
      <c r="AW1989" s="13" t="s">
        <v>37</v>
      </c>
      <c r="AX1989" s="13" t="s">
        <v>83</v>
      </c>
      <c r="AY1989" s="158" t="s">
        <v>263</v>
      </c>
    </row>
    <row r="1990" spans="2:65" s="1" customFormat="1" ht="24.15" customHeight="1">
      <c r="B1990" s="34"/>
      <c r="C1990" s="133" t="s">
        <v>2297</v>
      </c>
      <c r="D1990" s="133" t="s">
        <v>265</v>
      </c>
      <c r="E1990" s="134" t="s">
        <v>2298</v>
      </c>
      <c r="F1990" s="135" t="s">
        <v>2299</v>
      </c>
      <c r="G1990" s="136" t="s">
        <v>378</v>
      </c>
      <c r="H1990" s="137">
        <v>1464.405</v>
      </c>
      <c r="I1990" s="138"/>
      <c r="J1990" s="139">
        <f>ROUND(I1990*H1990,2)</f>
        <v>0</v>
      </c>
      <c r="K1990" s="135" t="s">
        <v>19</v>
      </c>
      <c r="L1990" s="34"/>
      <c r="M1990" s="140" t="s">
        <v>19</v>
      </c>
      <c r="N1990" s="141" t="s">
        <v>48</v>
      </c>
      <c r="P1990" s="142">
        <f>O1990*H1990</f>
        <v>0</v>
      </c>
      <c r="Q1990" s="142">
        <v>0</v>
      </c>
      <c r="R1990" s="142">
        <f>Q1990*H1990</f>
        <v>0</v>
      </c>
      <c r="S1990" s="142">
        <v>0</v>
      </c>
      <c r="T1990" s="143">
        <f>S1990*H1990</f>
        <v>0</v>
      </c>
      <c r="AR1990" s="144" t="s">
        <v>375</v>
      </c>
      <c r="AT1990" s="144" t="s">
        <v>265</v>
      </c>
      <c r="AU1990" s="144" t="s">
        <v>88</v>
      </c>
      <c r="AY1990" s="19" t="s">
        <v>263</v>
      </c>
      <c r="BE1990" s="145">
        <f>IF(N1990="základní",J1990,0)</f>
        <v>0</v>
      </c>
      <c r="BF1990" s="145">
        <f>IF(N1990="snížená",J1990,0)</f>
        <v>0</v>
      </c>
      <c r="BG1990" s="145">
        <f>IF(N1990="zákl. přenesená",J1990,0)</f>
        <v>0</v>
      </c>
      <c r="BH1990" s="145">
        <f>IF(N1990="sníž. přenesená",J1990,0)</f>
        <v>0</v>
      </c>
      <c r="BI1990" s="145">
        <f>IF(N1990="nulová",J1990,0)</f>
        <v>0</v>
      </c>
      <c r="BJ1990" s="19" t="s">
        <v>88</v>
      </c>
      <c r="BK1990" s="145">
        <f>ROUND(I1990*H1990,2)</f>
        <v>0</v>
      </c>
      <c r="BL1990" s="19" t="s">
        <v>375</v>
      </c>
      <c r="BM1990" s="144" t="s">
        <v>2300</v>
      </c>
    </row>
    <row r="1991" spans="2:65" s="13" customFormat="1" ht="10.199999999999999">
      <c r="B1991" s="157"/>
      <c r="D1991" s="151" t="s">
        <v>288</v>
      </c>
      <c r="E1991" s="158" t="s">
        <v>19</v>
      </c>
      <c r="F1991" s="159" t="s">
        <v>2198</v>
      </c>
      <c r="H1991" s="160">
        <v>511.90899999999999</v>
      </c>
      <c r="I1991" s="161"/>
      <c r="L1991" s="157"/>
      <c r="M1991" s="162"/>
      <c r="T1991" s="163"/>
      <c r="AT1991" s="158" t="s">
        <v>288</v>
      </c>
      <c r="AU1991" s="158" t="s">
        <v>88</v>
      </c>
      <c r="AV1991" s="13" t="s">
        <v>88</v>
      </c>
      <c r="AW1991" s="13" t="s">
        <v>37</v>
      </c>
      <c r="AX1991" s="13" t="s">
        <v>76</v>
      </c>
      <c r="AY1991" s="158" t="s">
        <v>263</v>
      </c>
    </row>
    <row r="1992" spans="2:65" s="13" customFormat="1" ht="10.199999999999999">
      <c r="B1992" s="157"/>
      <c r="D1992" s="151" t="s">
        <v>288</v>
      </c>
      <c r="E1992" s="158" t="s">
        <v>19</v>
      </c>
      <c r="F1992" s="159" t="s">
        <v>2301</v>
      </c>
      <c r="H1992" s="160">
        <v>952.49599999999998</v>
      </c>
      <c r="I1992" s="161"/>
      <c r="L1992" s="157"/>
      <c r="M1992" s="162"/>
      <c r="T1992" s="163"/>
      <c r="AT1992" s="158" t="s">
        <v>288</v>
      </c>
      <c r="AU1992" s="158" t="s">
        <v>88</v>
      </c>
      <c r="AV1992" s="13" t="s">
        <v>88</v>
      </c>
      <c r="AW1992" s="13" t="s">
        <v>37</v>
      </c>
      <c r="AX1992" s="13" t="s">
        <v>76</v>
      </c>
      <c r="AY1992" s="158" t="s">
        <v>263</v>
      </c>
    </row>
    <row r="1993" spans="2:65" s="15" customFormat="1" ht="10.199999999999999">
      <c r="B1993" s="171"/>
      <c r="D1993" s="151" t="s">
        <v>288</v>
      </c>
      <c r="E1993" s="172" t="s">
        <v>19</v>
      </c>
      <c r="F1993" s="173" t="s">
        <v>355</v>
      </c>
      <c r="H1993" s="174">
        <v>1464.405</v>
      </c>
      <c r="I1993" s="175"/>
      <c r="L1993" s="171"/>
      <c r="M1993" s="176"/>
      <c r="T1993" s="177"/>
      <c r="AT1993" s="172" t="s">
        <v>288</v>
      </c>
      <c r="AU1993" s="172" t="s">
        <v>88</v>
      </c>
      <c r="AV1993" s="15" t="s">
        <v>98</v>
      </c>
      <c r="AW1993" s="15" t="s">
        <v>37</v>
      </c>
      <c r="AX1993" s="15" t="s">
        <v>83</v>
      </c>
      <c r="AY1993" s="172" t="s">
        <v>263</v>
      </c>
    </row>
    <row r="1994" spans="2:65" s="1" customFormat="1" ht="16.5" customHeight="1">
      <c r="B1994" s="34"/>
      <c r="C1994" s="133" t="s">
        <v>2302</v>
      </c>
      <c r="D1994" s="133" t="s">
        <v>265</v>
      </c>
      <c r="E1994" s="134" t="s">
        <v>2303</v>
      </c>
      <c r="F1994" s="135" t="s">
        <v>2304</v>
      </c>
      <c r="G1994" s="136" t="s">
        <v>2305</v>
      </c>
      <c r="H1994" s="137">
        <v>16</v>
      </c>
      <c r="I1994" s="138"/>
      <c r="J1994" s="139">
        <f>ROUND(I1994*H1994,2)</f>
        <v>0</v>
      </c>
      <c r="K1994" s="135" t="s">
        <v>19</v>
      </c>
      <c r="L1994" s="34"/>
      <c r="M1994" s="140" t="s">
        <v>19</v>
      </c>
      <c r="N1994" s="141" t="s">
        <v>48</v>
      </c>
      <c r="P1994" s="142">
        <f>O1994*H1994</f>
        <v>0</v>
      </c>
      <c r="Q1994" s="142">
        <v>0</v>
      </c>
      <c r="R1994" s="142">
        <f>Q1994*H1994</f>
        <v>0</v>
      </c>
      <c r="S1994" s="142">
        <v>0</v>
      </c>
      <c r="T1994" s="143">
        <f>S1994*H1994</f>
        <v>0</v>
      </c>
      <c r="AR1994" s="144" t="s">
        <v>375</v>
      </c>
      <c r="AT1994" s="144" t="s">
        <v>265</v>
      </c>
      <c r="AU1994" s="144" t="s">
        <v>88</v>
      </c>
      <c r="AY1994" s="19" t="s">
        <v>263</v>
      </c>
      <c r="BE1994" s="145">
        <f>IF(N1994="základní",J1994,0)</f>
        <v>0</v>
      </c>
      <c r="BF1994" s="145">
        <f>IF(N1994="snížená",J1994,0)</f>
        <v>0</v>
      </c>
      <c r="BG1994" s="145">
        <f>IF(N1994="zákl. přenesená",J1994,0)</f>
        <v>0</v>
      </c>
      <c r="BH1994" s="145">
        <f>IF(N1994="sníž. přenesená",J1994,0)</f>
        <v>0</v>
      </c>
      <c r="BI1994" s="145">
        <f>IF(N1994="nulová",J1994,0)</f>
        <v>0</v>
      </c>
      <c r="BJ1994" s="19" t="s">
        <v>88</v>
      </c>
      <c r="BK1994" s="145">
        <f>ROUND(I1994*H1994,2)</f>
        <v>0</v>
      </c>
      <c r="BL1994" s="19" t="s">
        <v>375</v>
      </c>
      <c r="BM1994" s="144" t="s">
        <v>2306</v>
      </c>
    </row>
    <row r="1995" spans="2:65" s="1" customFormat="1" ht="24.15" customHeight="1">
      <c r="B1995" s="34"/>
      <c r="C1995" s="133" t="s">
        <v>2307</v>
      </c>
      <c r="D1995" s="133" t="s">
        <v>265</v>
      </c>
      <c r="E1995" s="134" t="s">
        <v>2308</v>
      </c>
      <c r="F1995" s="135" t="s">
        <v>2309</v>
      </c>
      <c r="G1995" s="136" t="s">
        <v>378</v>
      </c>
      <c r="H1995" s="137">
        <v>951.51400000000001</v>
      </c>
      <c r="I1995" s="138"/>
      <c r="J1995" s="139">
        <f>ROUND(I1995*H1995,2)</f>
        <v>0</v>
      </c>
      <c r="K1995" s="135" t="s">
        <v>269</v>
      </c>
      <c r="L1995" s="34"/>
      <c r="M1995" s="140" t="s">
        <v>19</v>
      </c>
      <c r="N1995" s="141" t="s">
        <v>48</v>
      </c>
      <c r="P1995" s="142">
        <f>O1995*H1995</f>
        <v>0</v>
      </c>
      <c r="Q1995" s="142">
        <v>8.0000000000000007E-5</v>
      </c>
      <c r="R1995" s="142">
        <f>Q1995*H1995</f>
        <v>7.612112E-2</v>
      </c>
      <c r="S1995" s="142">
        <v>0</v>
      </c>
      <c r="T1995" s="143">
        <f>S1995*H1995</f>
        <v>0</v>
      </c>
      <c r="AR1995" s="144" t="s">
        <v>98</v>
      </c>
      <c r="AT1995" s="144" t="s">
        <v>265</v>
      </c>
      <c r="AU1995" s="144" t="s">
        <v>88</v>
      </c>
      <c r="AY1995" s="19" t="s">
        <v>263</v>
      </c>
      <c r="BE1995" s="145">
        <f>IF(N1995="základní",J1995,0)</f>
        <v>0</v>
      </c>
      <c r="BF1995" s="145">
        <f>IF(N1995="snížená",J1995,0)</f>
        <v>0</v>
      </c>
      <c r="BG1995" s="145">
        <f>IF(N1995="zákl. přenesená",J1995,0)</f>
        <v>0</v>
      </c>
      <c r="BH1995" s="145">
        <f>IF(N1995="sníž. přenesená",J1995,0)</f>
        <v>0</v>
      </c>
      <c r="BI1995" s="145">
        <f>IF(N1995="nulová",J1995,0)</f>
        <v>0</v>
      </c>
      <c r="BJ1995" s="19" t="s">
        <v>88</v>
      </c>
      <c r="BK1995" s="145">
        <f>ROUND(I1995*H1995,2)</f>
        <v>0</v>
      </c>
      <c r="BL1995" s="19" t="s">
        <v>98</v>
      </c>
      <c r="BM1995" s="144" t="s">
        <v>2310</v>
      </c>
    </row>
    <row r="1996" spans="2:65" s="1" customFormat="1" ht="10.199999999999999">
      <c r="B1996" s="34"/>
      <c r="D1996" s="146" t="s">
        <v>271</v>
      </c>
      <c r="F1996" s="147" t="s">
        <v>2311</v>
      </c>
      <c r="I1996" s="148"/>
      <c r="L1996" s="34"/>
      <c r="M1996" s="149"/>
      <c r="T1996" s="55"/>
      <c r="AT1996" s="19" t="s">
        <v>271</v>
      </c>
      <c r="AU1996" s="19" t="s">
        <v>88</v>
      </c>
    </row>
    <row r="1997" spans="2:65" s="13" customFormat="1" ht="10.199999999999999">
      <c r="B1997" s="157"/>
      <c r="D1997" s="151" t="s">
        <v>288</v>
      </c>
      <c r="E1997" s="158" t="s">
        <v>19</v>
      </c>
      <c r="F1997" s="159" t="s">
        <v>2312</v>
      </c>
      <c r="H1997" s="160">
        <v>951.51400000000001</v>
      </c>
      <c r="I1997" s="161"/>
      <c r="L1997" s="157"/>
      <c r="M1997" s="162"/>
      <c r="T1997" s="163"/>
      <c r="AT1997" s="158" t="s">
        <v>288</v>
      </c>
      <c r="AU1997" s="158" t="s">
        <v>88</v>
      </c>
      <c r="AV1997" s="13" t="s">
        <v>88</v>
      </c>
      <c r="AW1997" s="13" t="s">
        <v>37</v>
      </c>
      <c r="AX1997" s="13" t="s">
        <v>83</v>
      </c>
      <c r="AY1997" s="158" t="s">
        <v>263</v>
      </c>
    </row>
    <row r="1998" spans="2:65" s="1" customFormat="1" ht="24.15" customHeight="1">
      <c r="B1998" s="34"/>
      <c r="C1998" s="133" t="s">
        <v>2313</v>
      </c>
      <c r="D1998" s="133" t="s">
        <v>265</v>
      </c>
      <c r="E1998" s="134" t="s">
        <v>2314</v>
      </c>
      <c r="F1998" s="135" t="s">
        <v>2315</v>
      </c>
      <c r="G1998" s="136" t="s">
        <v>378</v>
      </c>
      <c r="H1998" s="137">
        <v>12.471</v>
      </c>
      <c r="I1998" s="138"/>
      <c r="J1998" s="139">
        <f>ROUND(I1998*H1998,2)</f>
        <v>0</v>
      </c>
      <c r="K1998" s="135" t="s">
        <v>269</v>
      </c>
      <c r="L1998" s="34"/>
      <c r="M1998" s="140" t="s">
        <v>19</v>
      </c>
      <c r="N1998" s="141" t="s">
        <v>48</v>
      </c>
      <c r="P1998" s="142">
        <f>O1998*H1998</f>
        <v>0</v>
      </c>
      <c r="Q1998" s="142">
        <v>1.848E-2</v>
      </c>
      <c r="R1998" s="142">
        <f>Q1998*H1998</f>
        <v>0.23046407999999999</v>
      </c>
      <c r="S1998" s="142">
        <v>0</v>
      </c>
      <c r="T1998" s="143">
        <f>S1998*H1998</f>
        <v>0</v>
      </c>
      <c r="AR1998" s="144" t="s">
        <v>375</v>
      </c>
      <c r="AT1998" s="144" t="s">
        <v>265</v>
      </c>
      <c r="AU1998" s="144" t="s">
        <v>88</v>
      </c>
      <c r="AY1998" s="19" t="s">
        <v>263</v>
      </c>
      <c r="BE1998" s="145">
        <f>IF(N1998="základní",J1998,0)</f>
        <v>0</v>
      </c>
      <c r="BF1998" s="145">
        <f>IF(N1998="snížená",J1998,0)</f>
        <v>0</v>
      </c>
      <c r="BG1998" s="145">
        <f>IF(N1998="zákl. přenesená",J1998,0)</f>
        <v>0</v>
      </c>
      <c r="BH1998" s="145">
        <f>IF(N1998="sníž. přenesená",J1998,0)</f>
        <v>0</v>
      </c>
      <c r="BI1998" s="145">
        <f>IF(N1998="nulová",J1998,0)</f>
        <v>0</v>
      </c>
      <c r="BJ1998" s="19" t="s">
        <v>88</v>
      </c>
      <c r="BK1998" s="145">
        <f>ROUND(I1998*H1998,2)</f>
        <v>0</v>
      </c>
      <c r="BL1998" s="19" t="s">
        <v>375</v>
      </c>
      <c r="BM1998" s="144" t="s">
        <v>2316</v>
      </c>
    </row>
    <row r="1999" spans="2:65" s="1" customFormat="1" ht="10.199999999999999">
      <c r="B1999" s="34"/>
      <c r="D1999" s="146" t="s">
        <v>271</v>
      </c>
      <c r="F1999" s="147" t="s">
        <v>2317</v>
      </c>
      <c r="I1999" s="148"/>
      <c r="L1999" s="34"/>
      <c r="M1999" s="149"/>
      <c r="T1999" s="55"/>
      <c r="AT1999" s="19" t="s">
        <v>271</v>
      </c>
      <c r="AU1999" s="19" t="s">
        <v>88</v>
      </c>
    </row>
    <row r="2000" spans="2:65" s="13" customFormat="1" ht="10.199999999999999">
      <c r="B2000" s="157"/>
      <c r="D2000" s="151" t="s">
        <v>288</v>
      </c>
      <c r="E2000" s="158" t="s">
        <v>19</v>
      </c>
      <c r="F2000" s="159" t="s">
        <v>2212</v>
      </c>
      <c r="H2000" s="160">
        <v>12.471</v>
      </c>
      <c r="I2000" s="161"/>
      <c r="L2000" s="157"/>
      <c r="M2000" s="162"/>
      <c r="T2000" s="163"/>
      <c r="AT2000" s="158" t="s">
        <v>288</v>
      </c>
      <c r="AU2000" s="158" t="s">
        <v>88</v>
      </c>
      <c r="AV2000" s="13" t="s">
        <v>88</v>
      </c>
      <c r="AW2000" s="13" t="s">
        <v>37</v>
      </c>
      <c r="AX2000" s="13" t="s">
        <v>83</v>
      </c>
      <c r="AY2000" s="158" t="s">
        <v>263</v>
      </c>
    </row>
    <row r="2001" spans="2:65" s="12" customFormat="1" ht="10.199999999999999">
      <c r="B2001" s="150"/>
      <c r="D2001" s="151" t="s">
        <v>288</v>
      </c>
      <c r="E2001" s="152" t="s">
        <v>19</v>
      </c>
      <c r="F2001" s="153" t="s">
        <v>2213</v>
      </c>
      <c r="H2001" s="152" t="s">
        <v>19</v>
      </c>
      <c r="I2001" s="154"/>
      <c r="L2001" s="150"/>
      <c r="M2001" s="155"/>
      <c r="T2001" s="156"/>
      <c r="AT2001" s="152" t="s">
        <v>288</v>
      </c>
      <c r="AU2001" s="152" t="s">
        <v>88</v>
      </c>
      <c r="AV2001" s="12" t="s">
        <v>83</v>
      </c>
      <c r="AW2001" s="12" t="s">
        <v>37</v>
      </c>
      <c r="AX2001" s="12" t="s">
        <v>76</v>
      </c>
      <c r="AY2001" s="152" t="s">
        <v>263</v>
      </c>
    </row>
    <row r="2002" spans="2:65" s="1" customFormat="1" ht="16.5" customHeight="1">
      <c r="B2002" s="34"/>
      <c r="C2002" s="133" t="s">
        <v>2318</v>
      </c>
      <c r="D2002" s="133" t="s">
        <v>265</v>
      </c>
      <c r="E2002" s="134" t="s">
        <v>2319</v>
      </c>
      <c r="F2002" s="135" t="s">
        <v>2320</v>
      </c>
      <c r="G2002" s="136" t="s">
        <v>378</v>
      </c>
      <c r="H2002" s="137">
        <v>46.677999999999997</v>
      </c>
      <c r="I2002" s="138"/>
      <c r="J2002" s="139">
        <f>ROUND(I2002*H2002,2)</f>
        <v>0</v>
      </c>
      <c r="K2002" s="135" t="s">
        <v>269</v>
      </c>
      <c r="L2002" s="34"/>
      <c r="M2002" s="140" t="s">
        <v>19</v>
      </c>
      <c r="N2002" s="141" t="s">
        <v>48</v>
      </c>
      <c r="P2002" s="142">
        <f>O2002*H2002</f>
        <v>0</v>
      </c>
      <c r="Q2002" s="142">
        <v>3.8E-3</v>
      </c>
      <c r="R2002" s="142">
        <f>Q2002*H2002</f>
        <v>0.17737639999999999</v>
      </c>
      <c r="S2002" s="142">
        <v>0</v>
      </c>
      <c r="T2002" s="143">
        <f>S2002*H2002</f>
        <v>0</v>
      </c>
      <c r="AR2002" s="144" t="s">
        <v>375</v>
      </c>
      <c r="AT2002" s="144" t="s">
        <v>265</v>
      </c>
      <c r="AU2002" s="144" t="s">
        <v>88</v>
      </c>
      <c r="AY2002" s="19" t="s">
        <v>263</v>
      </c>
      <c r="BE2002" s="145">
        <f>IF(N2002="základní",J2002,0)</f>
        <v>0</v>
      </c>
      <c r="BF2002" s="145">
        <f>IF(N2002="snížená",J2002,0)</f>
        <v>0</v>
      </c>
      <c r="BG2002" s="145">
        <f>IF(N2002="zákl. přenesená",J2002,0)</f>
        <v>0</v>
      </c>
      <c r="BH2002" s="145">
        <f>IF(N2002="sníž. přenesená",J2002,0)</f>
        <v>0</v>
      </c>
      <c r="BI2002" s="145">
        <f>IF(N2002="nulová",J2002,0)</f>
        <v>0</v>
      </c>
      <c r="BJ2002" s="19" t="s">
        <v>88</v>
      </c>
      <c r="BK2002" s="145">
        <f>ROUND(I2002*H2002,2)</f>
        <v>0</v>
      </c>
      <c r="BL2002" s="19" t="s">
        <v>375</v>
      </c>
      <c r="BM2002" s="144" t="s">
        <v>2321</v>
      </c>
    </row>
    <row r="2003" spans="2:65" s="1" customFormat="1" ht="10.199999999999999">
      <c r="B2003" s="34"/>
      <c r="D2003" s="146" t="s">
        <v>271</v>
      </c>
      <c r="F2003" s="147" t="s">
        <v>2322</v>
      </c>
      <c r="I2003" s="148"/>
      <c r="L2003" s="34"/>
      <c r="M2003" s="149"/>
      <c r="T2003" s="55"/>
      <c r="AT2003" s="19" t="s">
        <v>271</v>
      </c>
      <c r="AU2003" s="19" t="s">
        <v>88</v>
      </c>
    </row>
    <row r="2004" spans="2:65" s="13" customFormat="1" ht="10.199999999999999">
      <c r="B2004" s="157"/>
      <c r="D2004" s="151" t="s">
        <v>288</v>
      </c>
      <c r="E2004" s="158" t="s">
        <v>19</v>
      </c>
      <c r="F2004" s="159" t="s">
        <v>2323</v>
      </c>
      <c r="H2004" s="160">
        <v>19.274999999999999</v>
      </c>
      <c r="I2004" s="161"/>
      <c r="L2004" s="157"/>
      <c r="M2004" s="162"/>
      <c r="T2004" s="163"/>
      <c r="AT2004" s="158" t="s">
        <v>288</v>
      </c>
      <c r="AU2004" s="158" t="s">
        <v>88</v>
      </c>
      <c r="AV2004" s="13" t="s">
        <v>88</v>
      </c>
      <c r="AW2004" s="13" t="s">
        <v>37</v>
      </c>
      <c r="AX2004" s="13" t="s">
        <v>76</v>
      </c>
      <c r="AY2004" s="158" t="s">
        <v>263</v>
      </c>
    </row>
    <row r="2005" spans="2:65" s="13" customFormat="1" ht="10.199999999999999">
      <c r="B2005" s="157"/>
      <c r="D2005" s="151" t="s">
        <v>288</v>
      </c>
      <c r="E2005" s="158" t="s">
        <v>19</v>
      </c>
      <c r="F2005" s="159" t="s">
        <v>2324</v>
      </c>
      <c r="H2005" s="160">
        <v>-5.6</v>
      </c>
      <c r="I2005" s="161"/>
      <c r="L2005" s="157"/>
      <c r="M2005" s="162"/>
      <c r="T2005" s="163"/>
      <c r="AT2005" s="158" t="s">
        <v>288</v>
      </c>
      <c r="AU2005" s="158" t="s">
        <v>88</v>
      </c>
      <c r="AV2005" s="13" t="s">
        <v>88</v>
      </c>
      <c r="AW2005" s="13" t="s">
        <v>37</v>
      </c>
      <c r="AX2005" s="13" t="s">
        <v>76</v>
      </c>
      <c r="AY2005" s="158" t="s">
        <v>263</v>
      </c>
    </row>
    <row r="2006" spans="2:65" s="13" customFormat="1" ht="10.199999999999999">
      <c r="B2006" s="157"/>
      <c r="D2006" s="151" t="s">
        <v>288</v>
      </c>
      <c r="E2006" s="158" t="s">
        <v>19</v>
      </c>
      <c r="F2006" s="159" t="s">
        <v>2325</v>
      </c>
      <c r="H2006" s="160">
        <v>5.944</v>
      </c>
      <c r="I2006" s="161"/>
      <c r="L2006" s="157"/>
      <c r="M2006" s="162"/>
      <c r="T2006" s="163"/>
      <c r="AT2006" s="158" t="s">
        <v>288</v>
      </c>
      <c r="AU2006" s="158" t="s">
        <v>88</v>
      </c>
      <c r="AV2006" s="13" t="s">
        <v>88</v>
      </c>
      <c r="AW2006" s="13" t="s">
        <v>37</v>
      </c>
      <c r="AX2006" s="13" t="s">
        <v>76</v>
      </c>
      <c r="AY2006" s="158" t="s">
        <v>263</v>
      </c>
    </row>
    <row r="2007" spans="2:65" s="13" customFormat="1" ht="10.199999999999999">
      <c r="B2007" s="157"/>
      <c r="D2007" s="151" t="s">
        <v>288</v>
      </c>
      <c r="E2007" s="158" t="s">
        <v>19</v>
      </c>
      <c r="F2007" s="159" t="s">
        <v>2326</v>
      </c>
      <c r="H2007" s="160">
        <v>18.920000000000002</v>
      </c>
      <c r="I2007" s="161"/>
      <c r="L2007" s="157"/>
      <c r="M2007" s="162"/>
      <c r="T2007" s="163"/>
      <c r="AT2007" s="158" t="s">
        <v>288</v>
      </c>
      <c r="AU2007" s="158" t="s">
        <v>88</v>
      </c>
      <c r="AV2007" s="13" t="s">
        <v>88</v>
      </c>
      <c r="AW2007" s="13" t="s">
        <v>37</v>
      </c>
      <c r="AX2007" s="13" t="s">
        <v>76</v>
      </c>
      <c r="AY2007" s="158" t="s">
        <v>263</v>
      </c>
    </row>
    <row r="2008" spans="2:65" s="13" customFormat="1" ht="10.199999999999999">
      <c r="B2008" s="157"/>
      <c r="D2008" s="151" t="s">
        <v>288</v>
      </c>
      <c r="E2008" s="158" t="s">
        <v>19</v>
      </c>
      <c r="F2008" s="159" t="s">
        <v>2327</v>
      </c>
      <c r="H2008" s="160">
        <v>-4.3319999999999999</v>
      </c>
      <c r="I2008" s="161"/>
      <c r="L2008" s="157"/>
      <c r="M2008" s="162"/>
      <c r="T2008" s="163"/>
      <c r="AT2008" s="158" t="s">
        <v>288</v>
      </c>
      <c r="AU2008" s="158" t="s">
        <v>88</v>
      </c>
      <c r="AV2008" s="13" t="s">
        <v>88</v>
      </c>
      <c r="AW2008" s="13" t="s">
        <v>37</v>
      </c>
      <c r="AX2008" s="13" t="s">
        <v>76</v>
      </c>
      <c r="AY2008" s="158" t="s">
        <v>263</v>
      </c>
    </row>
    <row r="2009" spans="2:65" s="13" customFormat="1" ht="10.199999999999999">
      <c r="B2009" s="157"/>
      <c r="D2009" s="151" t="s">
        <v>288</v>
      </c>
      <c r="E2009" s="158" t="s">
        <v>19</v>
      </c>
      <c r="F2009" s="159" t="s">
        <v>2212</v>
      </c>
      <c r="H2009" s="160">
        <v>12.471</v>
      </c>
      <c r="I2009" s="161"/>
      <c r="L2009" s="157"/>
      <c r="M2009" s="162"/>
      <c r="T2009" s="163"/>
      <c r="AT2009" s="158" t="s">
        <v>288</v>
      </c>
      <c r="AU2009" s="158" t="s">
        <v>88</v>
      </c>
      <c r="AV2009" s="13" t="s">
        <v>88</v>
      </c>
      <c r="AW2009" s="13" t="s">
        <v>37</v>
      </c>
      <c r="AX2009" s="13" t="s">
        <v>76</v>
      </c>
      <c r="AY2009" s="158" t="s">
        <v>263</v>
      </c>
    </row>
    <row r="2010" spans="2:65" s="15" customFormat="1" ht="10.199999999999999">
      <c r="B2010" s="171"/>
      <c r="D2010" s="151" t="s">
        <v>288</v>
      </c>
      <c r="E2010" s="172" t="s">
        <v>19</v>
      </c>
      <c r="F2010" s="173" t="s">
        <v>355</v>
      </c>
      <c r="H2010" s="174">
        <v>46.677999999999997</v>
      </c>
      <c r="I2010" s="175"/>
      <c r="L2010" s="171"/>
      <c r="M2010" s="176"/>
      <c r="T2010" s="177"/>
      <c r="AT2010" s="172" t="s">
        <v>288</v>
      </c>
      <c r="AU2010" s="172" t="s">
        <v>88</v>
      </c>
      <c r="AV2010" s="15" t="s">
        <v>98</v>
      </c>
      <c r="AW2010" s="15" t="s">
        <v>37</v>
      </c>
      <c r="AX2010" s="15" t="s">
        <v>83</v>
      </c>
      <c r="AY2010" s="172" t="s">
        <v>263</v>
      </c>
    </row>
    <row r="2011" spans="2:65" s="12" customFormat="1" ht="10.199999999999999">
      <c r="B2011" s="150"/>
      <c r="D2011" s="151" t="s">
        <v>288</v>
      </c>
      <c r="E2011" s="152" t="s">
        <v>19</v>
      </c>
      <c r="F2011" s="153" t="s">
        <v>362</v>
      </c>
      <c r="H2011" s="152" t="s">
        <v>19</v>
      </c>
      <c r="I2011" s="154"/>
      <c r="L2011" s="150"/>
      <c r="M2011" s="155"/>
      <c r="T2011" s="156"/>
      <c r="AT2011" s="152" t="s">
        <v>288</v>
      </c>
      <c r="AU2011" s="152" t="s">
        <v>88</v>
      </c>
      <c r="AV2011" s="12" t="s">
        <v>83</v>
      </c>
      <c r="AW2011" s="12" t="s">
        <v>37</v>
      </c>
      <c r="AX2011" s="12" t="s">
        <v>76</v>
      </c>
      <c r="AY2011" s="152" t="s">
        <v>263</v>
      </c>
    </row>
    <row r="2012" spans="2:65" s="1" customFormat="1" ht="24.15" customHeight="1">
      <c r="B2012" s="34"/>
      <c r="C2012" s="133" t="s">
        <v>2328</v>
      </c>
      <c r="D2012" s="133" t="s">
        <v>265</v>
      </c>
      <c r="E2012" s="134" t="s">
        <v>2329</v>
      </c>
      <c r="F2012" s="135" t="s">
        <v>2330</v>
      </c>
      <c r="G2012" s="136" t="s">
        <v>378</v>
      </c>
      <c r="H2012" s="137">
        <v>1010.937</v>
      </c>
      <c r="I2012" s="138"/>
      <c r="J2012" s="139">
        <f>ROUND(I2012*H2012,2)</f>
        <v>0</v>
      </c>
      <c r="K2012" s="135" t="s">
        <v>269</v>
      </c>
      <c r="L2012" s="34"/>
      <c r="M2012" s="140" t="s">
        <v>19</v>
      </c>
      <c r="N2012" s="141" t="s">
        <v>48</v>
      </c>
      <c r="P2012" s="142">
        <f>O2012*H2012</f>
        <v>0</v>
      </c>
      <c r="Q2012" s="142">
        <v>2.8500000000000001E-3</v>
      </c>
      <c r="R2012" s="142">
        <f>Q2012*H2012</f>
        <v>2.8811704499999999</v>
      </c>
      <c r="S2012" s="142">
        <v>0</v>
      </c>
      <c r="T2012" s="143">
        <f>S2012*H2012</f>
        <v>0</v>
      </c>
      <c r="AR2012" s="144" t="s">
        <v>375</v>
      </c>
      <c r="AT2012" s="144" t="s">
        <v>265</v>
      </c>
      <c r="AU2012" s="144" t="s">
        <v>88</v>
      </c>
      <c r="AY2012" s="19" t="s">
        <v>263</v>
      </c>
      <c r="BE2012" s="145">
        <f>IF(N2012="základní",J2012,0)</f>
        <v>0</v>
      </c>
      <c r="BF2012" s="145">
        <f>IF(N2012="snížená",J2012,0)</f>
        <v>0</v>
      </c>
      <c r="BG2012" s="145">
        <f>IF(N2012="zákl. přenesená",J2012,0)</f>
        <v>0</v>
      </c>
      <c r="BH2012" s="145">
        <f>IF(N2012="sníž. přenesená",J2012,0)</f>
        <v>0</v>
      </c>
      <c r="BI2012" s="145">
        <f>IF(N2012="nulová",J2012,0)</f>
        <v>0</v>
      </c>
      <c r="BJ2012" s="19" t="s">
        <v>88</v>
      </c>
      <c r="BK2012" s="145">
        <f>ROUND(I2012*H2012,2)</f>
        <v>0</v>
      </c>
      <c r="BL2012" s="19" t="s">
        <v>375</v>
      </c>
      <c r="BM2012" s="144" t="s">
        <v>2331</v>
      </c>
    </row>
    <row r="2013" spans="2:65" s="1" customFormat="1" ht="10.199999999999999">
      <c r="B2013" s="34"/>
      <c r="D2013" s="146" t="s">
        <v>271</v>
      </c>
      <c r="F2013" s="147" t="s">
        <v>2332</v>
      </c>
      <c r="I2013" s="148"/>
      <c r="L2013" s="34"/>
      <c r="M2013" s="149"/>
      <c r="T2013" s="55"/>
      <c r="AT2013" s="19" t="s">
        <v>271</v>
      </c>
      <c r="AU2013" s="19" t="s">
        <v>88</v>
      </c>
    </row>
    <row r="2014" spans="2:65" s="13" customFormat="1" ht="10.199999999999999">
      <c r="B2014" s="157"/>
      <c r="D2014" s="151" t="s">
        <v>288</v>
      </c>
      <c r="E2014" s="158" t="s">
        <v>19</v>
      </c>
      <c r="F2014" s="159" t="s">
        <v>2333</v>
      </c>
      <c r="H2014" s="160">
        <v>508.81799999999998</v>
      </c>
      <c r="I2014" s="161"/>
      <c r="L2014" s="157"/>
      <c r="M2014" s="162"/>
      <c r="T2014" s="163"/>
      <c r="AT2014" s="158" t="s">
        <v>288</v>
      </c>
      <c r="AU2014" s="158" t="s">
        <v>88</v>
      </c>
      <c r="AV2014" s="13" t="s">
        <v>88</v>
      </c>
      <c r="AW2014" s="13" t="s">
        <v>37</v>
      </c>
      <c r="AX2014" s="13" t="s">
        <v>76</v>
      </c>
      <c r="AY2014" s="158" t="s">
        <v>263</v>
      </c>
    </row>
    <row r="2015" spans="2:65" s="13" customFormat="1" ht="10.199999999999999">
      <c r="B2015" s="157"/>
      <c r="D2015" s="151" t="s">
        <v>288</v>
      </c>
      <c r="E2015" s="158" t="s">
        <v>19</v>
      </c>
      <c r="F2015" s="159" t="s">
        <v>2334</v>
      </c>
      <c r="H2015" s="160">
        <v>4.4870000000000001</v>
      </c>
      <c r="I2015" s="161"/>
      <c r="L2015" s="157"/>
      <c r="M2015" s="162"/>
      <c r="T2015" s="163"/>
      <c r="AT2015" s="158" t="s">
        <v>288</v>
      </c>
      <c r="AU2015" s="158" t="s">
        <v>88</v>
      </c>
      <c r="AV2015" s="13" t="s">
        <v>88</v>
      </c>
      <c r="AW2015" s="13" t="s">
        <v>37</v>
      </c>
      <c r="AX2015" s="13" t="s">
        <v>76</v>
      </c>
      <c r="AY2015" s="158" t="s">
        <v>263</v>
      </c>
    </row>
    <row r="2016" spans="2:65" s="13" customFormat="1" ht="10.199999999999999">
      <c r="B2016" s="157"/>
      <c r="D2016" s="151" t="s">
        <v>288</v>
      </c>
      <c r="E2016" s="158" t="s">
        <v>19</v>
      </c>
      <c r="F2016" s="159" t="s">
        <v>2335</v>
      </c>
      <c r="H2016" s="160">
        <v>15.307</v>
      </c>
      <c r="I2016" s="161"/>
      <c r="L2016" s="157"/>
      <c r="M2016" s="162"/>
      <c r="T2016" s="163"/>
      <c r="AT2016" s="158" t="s">
        <v>288</v>
      </c>
      <c r="AU2016" s="158" t="s">
        <v>88</v>
      </c>
      <c r="AV2016" s="13" t="s">
        <v>88</v>
      </c>
      <c r="AW2016" s="13" t="s">
        <v>37</v>
      </c>
      <c r="AX2016" s="13" t="s">
        <v>76</v>
      </c>
      <c r="AY2016" s="158" t="s">
        <v>263</v>
      </c>
    </row>
    <row r="2017" spans="2:51" s="13" customFormat="1" ht="10.199999999999999">
      <c r="B2017" s="157"/>
      <c r="D2017" s="151" t="s">
        <v>288</v>
      </c>
      <c r="E2017" s="158" t="s">
        <v>19</v>
      </c>
      <c r="F2017" s="159" t="s">
        <v>2336</v>
      </c>
      <c r="H2017" s="160">
        <v>2.62</v>
      </c>
      <c r="I2017" s="161"/>
      <c r="L2017" s="157"/>
      <c r="M2017" s="162"/>
      <c r="T2017" s="163"/>
      <c r="AT2017" s="158" t="s">
        <v>288</v>
      </c>
      <c r="AU2017" s="158" t="s">
        <v>88</v>
      </c>
      <c r="AV2017" s="13" t="s">
        <v>88</v>
      </c>
      <c r="AW2017" s="13" t="s">
        <v>37</v>
      </c>
      <c r="AX2017" s="13" t="s">
        <v>76</v>
      </c>
      <c r="AY2017" s="158" t="s">
        <v>263</v>
      </c>
    </row>
    <row r="2018" spans="2:51" s="13" customFormat="1" ht="10.199999999999999">
      <c r="B2018" s="157"/>
      <c r="D2018" s="151" t="s">
        <v>288</v>
      </c>
      <c r="E2018" s="158" t="s">
        <v>19</v>
      </c>
      <c r="F2018" s="159" t="s">
        <v>2337</v>
      </c>
      <c r="H2018" s="160">
        <v>-35.014000000000003</v>
      </c>
      <c r="I2018" s="161"/>
      <c r="L2018" s="157"/>
      <c r="M2018" s="162"/>
      <c r="T2018" s="163"/>
      <c r="AT2018" s="158" t="s">
        <v>288</v>
      </c>
      <c r="AU2018" s="158" t="s">
        <v>88</v>
      </c>
      <c r="AV2018" s="13" t="s">
        <v>88</v>
      </c>
      <c r="AW2018" s="13" t="s">
        <v>37</v>
      </c>
      <c r="AX2018" s="13" t="s">
        <v>76</v>
      </c>
      <c r="AY2018" s="158" t="s">
        <v>263</v>
      </c>
    </row>
    <row r="2019" spans="2:51" s="13" customFormat="1" ht="10.199999999999999">
      <c r="B2019" s="157"/>
      <c r="D2019" s="151" t="s">
        <v>288</v>
      </c>
      <c r="E2019" s="158" t="s">
        <v>19</v>
      </c>
      <c r="F2019" s="159" t="s">
        <v>2338</v>
      </c>
      <c r="H2019" s="160">
        <v>4.5369999999999999</v>
      </c>
      <c r="I2019" s="161"/>
      <c r="L2019" s="157"/>
      <c r="M2019" s="162"/>
      <c r="T2019" s="163"/>
      <c r="AT2019" s="158" t="s">
        <v>288</v>
      </c>
      <c r="AU2019" s="158" t="s">
        <v>88</v>
      </c>
      <c r="AV2019" s="13" t="s">
        <v>88</v>
      </c>
      <c r="AW2019" s="13" t="s">
        <v>37</v>
      </c>
      <c r="AX2019" s="13" t="s">
        <v>76</v>
      </c>
      <c r="AY2019" s="158" t="s">
        <v>263</v>
      </c>
    </row>
    <row r="2020" spans="2:51" s="13" customFormat="1" ht="10.199999999999999">
      <c r="B2020" s="157"/>
      <c r="D2020" s="151" t="s">
        <v>288</v>
      </c>
      <c r="E2020" s="158" t="s">
        <v>19</v>
      </c>
      <c r="F2020" s="159" t="s">
        <v>2339</v>
      </c>
      <c r="H2020" s="160">
        <v>16.207000000000001</v>
      </c>
      <c r="I2020" s="161"/>
      <c r="L2020" s="157"/>
      <c r="M2020" s="162"/>
      <c r="T2020" s="163"/>
      <c r="AT2020" s="158" t="s">
        <v>288</v>
      </c>
      <c r="AU2020" s="158" t="s">
        <v>88</v>
      </c>
      <c r="AV2020" s="13" t="s">
        <v>88</v>
      </c>
      <c r="AW2020" s="13" t="s">
        <v>37</v>
      </c>
      <c r="AX2020" s="13" t="s">
        <v>76</v>
      </c>
      <c r="AY2020" s="158" t="s">
        <v>263</v>
      </c>
    </row>
    <row r="2021" spans="2:51" s="13" customFormat="1" ht="10.199999999999999">
      <c r="B2021" s="157"/>
      <c r="D2021" s="151" t="s">
        <v>288</v>
      </c>
      <c r="E2021" s="158" t="s">
        <v>19</v>
      </c>
      <c r="F2021" s="159" t="s">
        <v>2340</v>
      </c>
      <c r="H2021" s="160">
        <v>1.635</v>
      </c>
      <c r="I2021" s="161"/>
      <c r="L2021" s="157"/>
      <c r="M2021" s="162"/>
      <c r="T2021" s="163"/>
      <c r="AT2021" s="158" t="s">
        <v>288</v>
      </c>
      <c r="AU2021" s="158" t="s">
        <v>88</v>
      </c>
      <c r="AV2021" s="13" t="s">
        <v>88</v>
      </c>
      <c r="AW2021" s="13" t="s">
        <v>37</v>
      </c>
      <c r="AX2021" s="13" t="s">
        <v>76</v>
      </c>
      <c r="AY2021" s="158" t="s">
        <v>263</v>
      </c>
    </row>
    <row r="2022" spans="2:51" s="13" customFormat="1" ht="10.199999999999999">
      <c r="B2022" s="157"/>
      <c r="D2022" s="151" t="s">
        <v>288</v>
      </c>
      <c r="E2022" s="158" t="s">
        <v>19</v>
      </c>
      <c r="F2022" s="159" t="s">
        <v>2341</v>
      </c>
      <c r="H2022" s="160">
        <v>-36.686</v>
      </c>
      <c r="I2022" s="161"/>
      <c r="L2022" s="157"/>
      <c r="M2022" s="162"/>
      <c r="T2022" s="163"/>
      <c r="AT2022" s="158" t="s">
        <v>288</v>
      </c>
      <c r="AU2022" s="158" t="s">
        <v>88</v>
      </c>
      <c r="AV2022" s="13" t="s">
        <v>88</v>
      </c>
      <c r="AW2022" s="13" t="s">
        <v>37</v>
      </c>
      <c r="AX2022" s="13" t="s">
        <v>76</v>
      </c>
      <c r="AY2022" s="158" t="s">
        <v>263</v>
      </c>
    </row>
    <row r="2023" spans="2:51" s="13" customFormat="1" ht="10.199999999999999">
      <c r="B2023" s="157"/>
      <c r="D2023" s="151" t="s">
        <v>288</v>
      </c>
      <c r="E2023" s="158" t="s">
        <v>19</v>
      </c>
      <c r="F2023" s="159" t="s">
        <v>2338</v>
      </c>
      <c r="H2023" s="160">
        <v>4.5369999999999999</v>
      </c>
      <c r="I2023" s="161"/>
      <c r="L2023" s="157"/>
      <c r="M2023" s="162"/>
      <c r="T2023" s="163"/>
      <c r="AT2023" s="158" t="s">
        <v>288</v>
      </c>
      <c r="AU2023" s="158" t="s">
        <v>88</v>
      </c>
      <c r="AV2023" s="13" t="s">
        <v>88</v>
      </c>
      <c r="AW2023" s="13" t="s">
        <v>37</v>
      </c>
      <c r="AX2023" s="13" t="s">
        <v>76</v>
      </c>
      <c r="AY2023" s="158" t="s">
        <v>263</v>
      </c>
    </row>
    <row r="2024" spans="2:51" s="13" customFormat="1" ht="10.199999999999999">
      <c r="B2024" s="157"/>
      <c r="D2024" s="151" t="s">
        <v>288</v>
      </c>
      <c r="E2024" s="158" t="s">
        <v>19</v>
      </c>
      <c r="F2024" s="159" t="s">
        <v>2339</v>
      </c>
      <c r="H2024" s="160">
        <v>16.207000000000001</v>
      </c>
      <c r="I2024" s="161"/>
      <c r="L2024" s="157"/>
      <c r="M2024" s="162"/>
      <c r="T2024" s="163"/>
      <c r="AT2024" s="158" t="s">
        <v>288</v>
      </c>
      <c r="AU2024" s="158" t="s">
        <v>88</v>
      </c>
      <c r="AV2024" s="13" t="s">
        <v>88</v>
      </c>
      <c r="AW2024" s="13" t="s">
        <v>37</v>
      </c>
      <c r="AX2024" s="13" t="s">
        <v>76</v>
      </c>
      <c r="AY2024" s="158" t="s">
        <v>263</v>
      </c>
    </row>
    <row r="2025" spans="2:51" s="13" customFormat="1" ht="10.199999999999999">
      <c r="B2025" s="157"/>
      <c r="D2025" s="151" t="s">
        <v>288</v>
      </c>
      <c r="E2025" s="158" t="s">
        <v>19</v>
      </c>
      <c r="F2025" s="159" t="s">
        <v>2340</v>
      </c>
      <c r="H2025" s="160">
        <v>1.635</v>
      </c>
      <c r="I2025" s="161"/>
      <c r="L2025" s="157"/>
      <c r="M2025" s="162"/>
      <c r="T2025" s="163"/>
      <c r="AT2025" s="158" t="s">
        <v>288</v>
      </c>
      <c r="AU2025" s="158" t="s">
        <v>88</v>
      </c>
      <c r="AV2025" s="13" t="s">
        <v>88</v>
      </c>
      <c r="AW2025" s="13" t="s">
        <v>37</v>
      </c>
      <c r="AX2025" s="13" t="s">
        <v>76</v>
      </c>
      <c r="AY2025" s="158" t="s">
        <v>263</v>
      </c>
    </row>
    <row r="2026" spans="2:51" s="13" customFormat="1" ht="10.199999999999999">
      <c r="B2026" s="157"/>
      <c r="D2026" s="151" t="s">
        <v>288</v>
      </c>
      <c r="E2026" s="158" t="s">
        <v>19</v>
      </c>
      <c r="F2026" s="159" t="s">
        <v>2341</v>
      </c>
      <c r="H2026" s="160">
        <v>-36.686</v>
      </c>
      <c r="I2026" s="161"/>
      <c r="L2026" s="157"/>
      <c r="M2026" s="162"/>
      <c r="T2026" s="163"/>
      <c r="AT2026" s="158" t="s">
        <v>288</v>
      </c>
      <c r="AU2026" s="158" t="s">
        <v>88</v>
      </c>
      <c r="AV2026" s="13" t="s">
        <v>88</v>
      </c>
      <c r="AW2026" s="13" t="s">
        <v>37</v>
      </c>
      <c r="AX2026" s="13" t="s">
        <v>76</v>
      </c>
      <c r="AY2026" s="158" t="s">
        <v>263</v>
      </c>
    </row>
    <row r="2027" spans="2:51" s="13" customFormat="1" ht="10.199999999999999">
      <c r="B2027" s="157"/>
      <c r="D2027" s="151" t="s">
        <v>288</v>
      </c>
      <c r="E2027" s="158" t="s">
        <v>19</v>
      </c>
      <c r="F2027" s="159" t="s">
        <v>2338</v>
      </c>
      <c r="H2027" s="160">
        <v>4.5369999999999999</v>
      </c>
      <c r="I2027" s="161"/>
      <c r="L2027" s="157"/>
      <c r="M2027" s="162"/>
      <c r="T2027" s="163"/>
      <c r="AT2027" s="158" t="s">
        <v>288</v>
      </c>
      <c r="AU2027" s="158" t="s">
        <v>88</v>
      </c>
      <c r="AV2027" s="13" t="s">
        <v>88</v>
      </c>
      <c r="AW2027" s="13" t="s">
        <v>37</v>
      </c>
      <c r="AX2027" s="13" t="s">
        <v>76</v>
      </c>
      <c r="AY2027" s="158" t="s">
        <v>263</v>
      </c>
    </row>
    <row r="2028" spans="2:51" s="13" customFormat="1" ht="10.199999999999999">
      <c r="B2028" s="157"/>
      <c r="D2028" s="151" t="s">
        <v>288</v>
      </c>
      <c r="E2028" s="158" t="s">
        <v>19</v>
      </c>
      <c r="F2028" s="159" t="s">
        <v>2339</v>
      </c>
      <c r="H2028" s="160">
        <v>16.207000000000001</v>
      </c>
      <c r="I2028" s="161"/>
      <c r="L2028" s="157"/>
      <c r="M2028" s="162"/>
      <c r="T2028" s="163"/>
      <c r="AT2028" s="158" t="s">
        <v>288</v>
      </c>
      <c r="AU2028" s="158" t="s">
        <v>88</v>
      </c>
      <c r="AV2028" s="13" t="s">
        <v>88</v>
      </c>
      <c r="AW2028" s="13" t="s">
        <v>37</v>
      </c>
      <c r="AX2028" s="13" t="s">
        <v>76</v>
      </c>
      <c r="AY2028" s="158" t="s">
        <v>263</v>
      </c>
    </row>
    <row r="2029" spans="2:51" s="13" customFormat="1" ht="10.199999999999999">
      <c r="B2029" s="157"/>
      <c r="D2029" s="151" t="s">
        <v>288</v>
      </c>
      <c r="E2029" s="158" t="s">
        <v>19</v>
      </c>
      <c r="F2029" s="159" t="s">
        <v>2340</v>
      </c>
      <c r="H2029" s="160">
        <v>1.635</v>
      </c>
      <c r="I2029" s="161"/>
      <c r="L2029" s="157"/>
      <c r="M2029" s="162"/>
      <c r="T2029" s="163"/>
      <c r="AT2029" s="158" t="s">
        <v>288</v>
      </c>
      <c r="AU2029" s="158" t="s">
        <v>88</v>
      </c>
      <c r="AV2029" s="13" t="s">
        <v>88</v>
      </c>
      <c r="AW2029" s="13" t="s">
        <v>37</v>
      </c>
      <c r="AX2029" s="13" t="s">
        <v>76</v>
      </c>
      <c r="AY2029" s="158" t="s">
        <v>263</v>
      </c>
    </row>
    <row r="2030" spans="2:51" s="13" customFormat="1" ht="10.199999999999999">
      <c r="B2030" s="157"/>
      <c r="D2030" s="151" t="s">
        <v>288</v>
      </c>
      <c r="E2030" s="158" t="s">
        <v>19</v>
      </c>
      <c r="F2030" s="159" t="s">
        <v>2341</v>
      </c>
      <c r="H2030" s="160">
        <v>-36.686</v>
      </c>
      <c r="I2030" s="161"/>
      <c r="L2030" s="157"/>
      <c r="M2030" s="162"/>
      <c r="T2030" s="163"/>
      <c r="AT2030" s="158" t="s">
        <v>288</v>
      </c>
      <c r="AU2030" s="158" t="s">
        <v>88</v>
      </c>
      <c r="AV2030" s="13" t="s">
        <v>88</v>
      </c>
      <c r="AW2030" s="13" t="s">
        <v>37</v>
      </c>
      <c r="AX2030" s="13" t="s">
        <v>76</v>
      </c>
      <c r="AY2030" s="158" t="s">
        <v>263</v>
      </c>
    </row>
    <row r="2031" spans="2:51" s="13" customFormat="1" ht="10.199999999999999">
      <c r="B2031" s="157"/>
      <c r="D2031" s="151" t="s">
        <v>288</v>
      </c>
      <c r="E2031" s="158" t="s">
        <v>19</v>
      </c>
      <c r="F2031" s="159" t="s">
        <v>2256</v>
      </c>
      <c r="H2031" s="160">
        <v>164.26499999999999</v>
      </c>
      <c r="I2031" s="161"/>
      <c r="L2031" s="157"/>
      <c r="M2031" s="162"/>
      <c r="T2031" s="163"/>
      <c r="AT2031" s="158" t="s">
        <v>288</v>
      </c>
      <c r="AU2031" s="158" t="s">
        <v>88</v>
      </c>
      <c r="AV2031" s="13" t="s">
        <v>88</v>
      </c>
      <c r="AW2031" s="13" t="s">
        <v>37</v>
      </c>
      <c r="AX2031" s="13" t="s">
        <v>76</v>
      </c>
      <c r="AY2031" s="158" t="s">
        <v>263</v>
      </c>
    </row>
    <row r="2032" spans="2:51" s="13" customFormat="1" ht="10.199999999999999">
      <c r="B2032" s="157"/>
      <c r="D2032" s="151" t="s">
        <v>288</v>
      </c>
      <c r="E2032" s="158" t="s">
        <v>19</v>
      </c>
      <c r="F2032" s="159" t="s">
        <v>2342</v>
      </c>
      <c r="H2032" s="160">
        <v>23.79</v>
      </c>
      <c r="I2032" s="161"/>
      <c r="L2032" s="157"/>
      <c r="M2032" s="162"/>
      <c r="T2032" s="163"/>
      <c r="AT2032" s="158" t="s">
        <v>288</v>
      </c>
      <c r="AU2032" s="158" t="s">
        <v>88</v>
      </c>
      <c r="AV2032" s="13" t="s">
        <v>88</v>
      </c>
      <c r="AW2032" s="13" t="s">
        <v>37</v>
      </c>
      <c r="AX2032" s="13" t="s">
        <v>76</v>
      </c>
      <c r="AY2032" s="158" t="s">
        <v>263</v>
      </c>
    </row>
    <row r="2033" spans="2:65" s="13" customFormat="1" ht="10.199999999999999">
      <c r="B2033" s="157"/>
      <c r="D2033" s="151" t="s">
        <v>288</v>
      </c>
      <c r="E2033" s="158" t="s">
        <v>19</v>
      </c>
      <c r="F2033" s="159" t="s">
        <v>2257</v>
      </c>
      <c r="H2033" s="160">
        <v>-76.459000000000003</v>
      </c>
      <c r="I2033" s="161"/>
      <c r="L2033" s="157"/>
      <c r="M2033" s="162"/>
      <c r="T2033" s="163"/>
      <c r="AT2033" s="158" t="s">
        <v>288</v>
      </c>
      <c r="AU2033" s="158" t="s">
        <v>88</v>
      </c>
      <c r="AV2033" s="13" t="s">
        <v>88</v>
      </c>
      <c r="AW2033" s="13" t="s">
        <v>37</v>
      </c>
      <c r="AX2033" s="13" t="s">
        <v>76</v>
      </c>
      <c r="AY2033" s="158" t="s">
        <v>263</v>
      </c>
    </row>
    <row r="2034" spans="2:65" s="13" customFormat="1" ht="10.199999999999999">
      <c r="B2034" s="157"/>
      <c r="D2034" s="151" t="s">
        <v>288</v>
      </c>
      <c r="E2034" s="158" t="s">
        <v>19</v>
      </c>
      <c r="F2034" s="159" t="s">
        <v>2258</v>
      </c>
      <c r="H2034" s="160">
        <v>495.71100000000001</v>
      </c>
      <c r="I2034" s="161"/>
      <c r="L2034" s="157"/>
      <c r="M2034" s="162"/>
      <c r="T2034" s="163"/>
      <c r="AT2034" s="158" t="s">
        <v>288</v>
      </c>
      <c r="AU2034" s="158" t="s">
        <v>88</v>
      </c>
      <c r="AV2034" s="13" t="s">
        <v>88</v>
      </c>
      <c r="AW2034" s="13" t="s">
        <v>37</v>
      </c>
      <c r="AX2034" s="13" t="s">
        <v>76</v>
      </c>
      <c r="AY2034" s="158" t="s">
        <v>263</v>
      </c>
    </row>
    <row r="2035" spans="2:65" s="13" customFormat="1" ht="10.199999999999999">
      <c r="B2035" s="157"/>
      <c r="D2035" s="151" t="s">
        <v>288</v>
      </c>
      <c r="E2035" s="158" t="s">
        <v>19</v>
      </c>
      <c r="F2035" s="159" t="s">
        <v>2343</v>
      </c>
      <c r="H2035" s="160">
        <v>16.72</v>
      </c>
      <c r="I2035" s="161"/>
      <c r="L2035" s="157"/>
      <c r="M2035" s="162"/>
      <c r="T2035" s="163"/>
      <c r="AT2035" s="158" t="s">
        <v>288</v>
      </c>
      <c r="AU2035" s="158" t="s">
        <v>88</v>
      </c>
      <c r="AV2035" s="13" t="s">
        <v>88</v>
      </c>
      <c r="AW2035" s="13" t="s">
        <v>37</v>
      </c>
      <c r="AX2035" s="13" t="s">
        <v>76</v>
      </c>
      <c r="AY2035" s="158" t="s">
        <v>263</v>
      </c>
    </row>
    <row r="2036" spans="2:65" s="13" customFormat="1" ht="10.199999999999999">
      <c r="B2036" s="157"/>
      <c r="D2036" s="151" t="s">
        <v>288</v>
      </c>
      <c r="E2036" s="158" t="s">
        <v>19</v>
      </c>
      <c r="F2036" s="159" t="s">
        <v>2259</v>
      </c>
      <c r="H2036" s="160">
        <v>-24.120999999999999</v>
      </c>
      <c r="I2036" s="161"/>
      <c r="L2036" s="157"/>
      <c r="M2036" s="162"/>
      <c r="T2036" s="163"/>
      <c r="AT2036" s="158" t="s">
        <v>288</v>
      </c>
      <c r="AU2036" s="158" t="s">
        <v>88</v>
      </c>
      <c r="AV2036" s="13" t="s">
        <v>88</v>
      </c>
      <c r="AW2036" s="13" t="s">
        <v>37</v>
      </c>
      <c r="AX2036" s="13" t="s">
        <v>76</v>
      </c>
      <c r="AY2036" s="158" t="s">
        <v>263</v>
      </c>
    </row>
    <row r="2037" spans="2:65" s="13" customFormat="1" ht="10.199999999999999">
      <c r="B2037" s="157"/>
      <c r="D2037" s="151" t="s">
        <v>288</v>
      </c>
      <c r="E2037" s="158" t="s">
        <v>19</v>
      </c>
      <c r="F2037" s="159" t="s">
        <v>2344</v>
      </c>
      <c r="H2037" s="160">
        <v>19.908999999999999</v>
      </c>
      <c r="I2037" s="161"/>
      <c r="L2037" s="157"/>
      <c r="M2037" s="162"/>
      <c r="T2037" s="163"/>
      <c r="AT2037" s="158" t="s">
        <v>288</v>
      </c>
      <c r="AU2037" s="158" t="s">
        <v>88</v>
      </c>
      <c r="AV2037" s="13" t="s">
        <v>88</v>
      </c>
      <c r="AW2037" s="13" t="s">
        <v>37</v>
      </c>
      <c r="AX2037" s="13" t="s">
        <v>76</v>
      </c>
      <c r="AY2037" s="158" t="s">
        <v>263</v>
      </c>
    </row>
    <row r="2038" spans="2:65" s="13" customFormat="1" ht="10.199999999999999">
      <c r="B2038" s="157"/>
      <c r="D2038" s="151" t="s">
        <v>288</v>
      </c>
      <c r="E2038" s="158" t="s">
        <v>19</v>
      </c>
      <c r="F2038" s="159" t="s">
        <v>2260</v>
      </c>
      <c r="H2038" s="160">
        <v>-33.563000000000002</v>
      </c>
      <c r="I2038" s="161"/>
      <c r="L2038" s="157"/>
      <c r="M2038" s="162"/>
      <c r="T2038" s="163"/>
      <c r="AT2038" s="158" t="s">
        <v>288</v>
      </c>
      <c r="AU2038" s="158" t="s">
        <v>88</v>
      </c>
      <c r="AV2038" s="13" t="s">
        <v>88</v>
      </c>
      <c r="AW2038" s="13" t="s">
        <v>37</v>
      </c>
      <c r="AX2038" s="13" t="s">
        <v>76</v>
      </c>
      <c r="AY2038" s="158" t="s">
        <v>263</v>
      </c>
    </row>
    <row r="2039" spans="2:65" s="13" customFormat="1" ht="10.199999999999999">
      <c r="B2039" s="157"/>
      <c r="D2039" s="151" t="s">
        <v>288</v>
      </c>
      <c r="E2039" s="158" t="s">
        <v>19</v>
      </c>
      <c r="F2039" s="159" t="s">
        <v>2344</v>
      </c>
      <c r="H2039" s="160">
        <v>19.908999999999999</v>
      </c>
      <c r="I2039" s="161"/>
      <c r="L2039" s="157"/>
      <c r="M2039" s="162"/>
      <c r="T2039" s="163"/>
      <c r="AT2039" s="158" t="s">
        <v>288</v>
      </c>
      <c r="AU2039" s="158" t="s">
        <v>88</v>
      </c>
      <c r="AV2039" s="13" t="s">
        <v>88</v>
      </c>
      <c r="AW2039" s="13" t="s">
        <v>37</v>
      </c>
      <c r="AX2039" s="13" t="s">
        <v>76</v>
      </c>
      <c r="AY2039" s="158" t="s">
        <v>263</v>
      </c>
    </row>
    <row r="2040" spans="2:65" s="13" customFormat="1" ht="10.199999999999999">
      <c r="B2040" s="157"/>
      <c r="D2040" s="151" t="s">
        <v>288</v>
      </c>
      <c r="E2040" s="158" t="s">
        <v>19</v>
      </c>
      <c r="F2040" s="159" t="s">
        <v>2261</v>
      </c>
      <c r="H2040" s="160">
        <v>-43.573</v>
      </c>
      <c r="I2040" s="161"/>
      <c r="L2040" s="157"/>
      <c r="M2040" s="162"/>
      <c r="T2040" s="163"/>
      <c r="AT2040" s="158" t="s">
        <v>288</v>
      </c>
      <c r="AU2040" s="158" t="s">
        <v>88</v>
      </c>
      <c r="AV2040" s="13" t="s">
        <v>88</v>
      </c>
      <c r="AW2040" s="13" t="s">
        <v>37</v>
      </c>
      <c r="AX2040" s="13" t="s">
        <v>76</v>
      </c>
      <c r="AY2040" s="158" t="s">
        <v>263</v>
      </c>
    </row>
    <row r="2041" spans="2:65" s="13" customFormat="1" ht="10.199999999999999">
      <c r="B2041" s="157"/>
      <c r="D2041" s="151" t="s">
        <v>288</v>
      </c>
      <c r="E2041" s="158" t="s">
        <v>19</v>
      </c>
      <c r="F2041" s="159" t="s">
        <v>2345</v>
      </c>
      <c r="H2041" s="160">
        <v>10.962999999999999</v>
      </c>
      <c r="I2041" s="161"/>
      <c r="L2041" s="157"/>
      <c r="M2041" s="162"/>
      <c r="T2041" s="163"/>
      <c r="AT2041" s="158" t="s">
        <v>288</v>
      </c>
      <c r="AU2041" s="158" t="s">
        <v>88</v>
      </c>
      <c r="AV2041" s="13" t="s">
        <v>88</v>
      </c>
      <c r="AW2041" s="13" t="s">
        <v>37</v>
      </c>
      <c r="AX2041" s="13" t="s">
        <v>76</v>
      </c>
      <c r="AY2041" s="158" t="s">
        <v>263</v>
      </c>
    </row>
    <row r="2042" spans="2:65" s="13" customFormat="1" ht="10.199999999999999">
      <c r="B2042" s="157"/>
      <c r="D2042" s="151" t="s">
        <v>288</v>
      </c>
      <c r="E2042" s="158" t="s">
        <v>19</v>
      </c>
      <c r="F2042" s="159" t="s">
        <v>2346</v>
      </c>
      <c r="H2042" s="160">
        <v>13.815</v>
      </c>
      <c r="I2042" s="161"/>
      <c r="L2042" s="157"/>
      <c r="M2042" s="162"/>
      <c r="T2042" s="163"/>
      <c r="AT2042" s="158" t="s">
        <v>288</v>
      </c>
      <c r="AU2042" s="158" t="s">
        <v>88</v>
      </c>
      <c r="AV2042" s="13" t="s">
        <v>88</v>
      </c>
      <c r="AW2042" s="13" t="s">
        <v>37</v>
      </c>
      <c r="AX2042" s="13" t="s">
        <v>76</v>
      </c>
      <c r="AY2042" s="158" t="s">
        <v>263</v>
      </c>
    </row>
    <row r="2043" spans="2:65" s="13" customFormat="1" ht="10.199999999999999">
      <c r="B2043" s="157"/>
      <c r="D2043" s="151" t="s">
        <v>288</v>
      </c>
      <c r="E2043" s="158" t="s">
        <v>19</v>
      </c>
      <c r="F2043" s="159" t="s">
        <v>2347</v>
      </c>
      <c r="H2043" s="160">
        <v>-29.725999999999999</v>
      </c>
      <c r="I2043" s="161"/>
      <c r="L2043" s="157"/>
      <c r="M2043" s="162"/>
      <c r="T2043" s="163"/>
      <c r="AT2043" s="158" t="s">
        <v>288</v>
      </c>
      <c r="AU2043" s="158" t="s">
        <v>88</v>
      </c>
      <c r="AV2043" s="13" t="s">
        <v>88</v>
      </c>
      <c r="AW2043" s="13" t="s">
        <v>37</v>
      </c>
      <c r="AX2043" s="13" t="s">
        <v>76</v>
      </c>
      <c r="AY2043" s="158" t="s">
        <v>263</v>
      </c>
    </row>
    <row r="2044" spans="2:65" s="15" customFormat="1" ht="10.199999999999999">
      <c r="B2044" s="171"/>
      <c r="D2044" s="151" t="s">
        <v>288</v>
      </c>
      <c r="E2044" s="172" t="s">
        <v>19</v>
      </c>
      <c r="F2044" s="173" t="s">
        <v>355</v>
      </c>
      <c r="H2044" s="174">
        <v>1010.937</v>
      </c>
      <c r="I2044" s="175"/>
      <c r="L2044" s="171"/>
      <c r="M2044" s="176"/>
      <c r="T2044" s="177"/>
      <c r="AT2044" s="172" t="s">
        <v>288</v>
      </c>
      <c r="AU2044" s="172" t="s">
        <v>88</v>
      </c>
      <c r="AV2044" s="15" t="s">
        <v>98</v>
      </c>
      <c r="AW2044" s="15" t="s">
        <v>37</v>
      </c>
      <c r="AX2044" s="15" t="s">
        <v>83</v>
      </c>
      <c r="AY2044" s="172" t="s">
        <v>263</v>
      </c>
    </row>
    <row r="2045" spans="2:65" s="12" customFormat="1" ht="10.199999999999999">
      <c r="B2045" s="150"/>
      <c r="D2045" s="151" t="s">
        <v>288</v>
      </c>
      <c r="E2045" s="152" t="s">
        <v>19</v>
      </c>
      <c r="F2045" s="153" t="s">
        <v>2263</v>
      </c>
      <c r="H2045" s="152" t="s">
        <v>19</v>
      </c>
      <c r="I2045" s="154"/>
      <c r="L2045" s="150"/>
      <c r="M2045" s="155"/>
      <c r="T2045" s="156"/>
      <c r="AT2045" s="152" t="s">
        <v>288</v>
      </c>
      <c r="AU2045" s="152" t="s">
        <v>88</v>
      </c>
      <c r="AV2045" s="12" t="s">
        <v>83</v>
      </c>
      <c r="AW2045" s="12" t="s">
        <v>37</v>
      </c>
      <c r="AX2045" s="12" t="s">
        <v>76</v>
      </c>
      <c r="AY2045" s="152" t="s">
        <v>263</v>
      </c>
    </row>
    <row r="2046" spans="2:65" s="1" customFormat="1" ht="21.75" customHeight="1">
      <c r="B2046" s="34"/>
      <c r="C2046" s="133" t="s">
        <v>2348</v>
      </c>
      <c r="D2046" s="133" t="s">
        <v>265</v>
      </c>
      <c r="E2046" s="134" t="s">
        <v>2349</v>
      </c>
      <c r="F2046" s="135" t="s">
        <v>2350</v>
      </c>
      <c r="G2046" s="136" t="s">
        <v>285</v>
      </c>
      <c r="H2046" s="137">
        <v>19.553999999999998</v>
      </c>
      <c r="I2046" s="138"/>
      <c r="J2046" s="139">
        <f>ROUND(I2046*H2046,2)</f>
        <v>0</v>
      </c>
      <c r="K2046" s="135" t="s">
        <v>269</v>
      </c>
      <c r="L2046" s="34"/>
      <c r="M2046" s="140" t="s">
        <v>19</v>
      </c>
      <c r="N2046" s="141" t="s">
        <v>48</v>
      </c>
      <c r="P2046" s="142">
        <f>O2046*H2046</f>
        <v>0</v>
      </c>
      <c r="Q2046" s="142">
        <v>2.5018699999999998</v>
      </c>
      <c r="R2046" s="142">
        <f>Q2046*H2046</f>
        <v>48.92156597999999</v>
      </c>
      <c r="S2046" s="142">
        <v>0</v>
      </c>
      <c r="T2046" s="143">
        <f>S2046*H2046</f>
        <v>0</v>
      </c>
      <c r="AR2046" s="144" t="s">
        <v>98</v>
      </c>
      <c r="AT2046" s="144" t="s">
        <v>265</v>
      </c>
      <c r="AU2046" s="144" t="s">
        <v>88</v>
      </c>
      <c r="AY2046" s="19" t="s">
        <v>263</v>
      </c>
      <c r="BE2046" s="145">
        <f>IF(N2046="základní",J2046,0)</f>
        <v>0</v>
      </c>
      <c r="BF2046" s="145">
        <f>IF(N2046="snížená",J2046,0)</f>
        <v>0</v>
      </c>
      <c r="BG2046" s="145">
        <f>IF(N2046="zákl. přenesená",J2046,0)</f>
        <v>0</v>
      </c>
      <c r="BH2046" s="145">
        <f>IF(N2046="sníž. přenesená",J2046,0)</f>
        <v>0</v>
      </c>
      <c r="BI2046" s="145">
        <f>IF(N2046="nulová",J2046,0)</f>
        <v>0</v>
      </c>
      <c r="BJ2046" s="19" t="s">
        <v>88</v>
      </c>
      <c r="BK2046" s="145">
        <f>ROUND(I2046*H2046,2)</f>
        <v>0</v>
      </c>
      <c r="BL2046" s="19" t="s">
        <v>98</v>
      </c>
      <c r="BM2046" s="144" t="s">
        <v>2351</v>
      </c>
    </row>
    <row r="2047" spans="2:65" s="1" customFormat="1" ht="10.199999999999999">
      <c r="B2047" s="34"/>
      <c r="D2047" s="146" t="s">
        <v>271</v>
      </c>
      <c r="F2047" s="147" t="s">
        <v>2352</v>
      </c>
      <c r="I2047" s="148"/>
      <c r="L2047" s="34"/>
      <c r="M2047" s="149"/>
      <c r="T2047" s="55"/>
      <c r="AT2047" s="19" t="s">
        <v>271</v>
      </c>
      <c r="AU2047" s="19" t="s">
        <v>88</v>
      </c>
    </row>
    <row r="2048" spans="2:65" s="13" customFormat="1" ht="10.199999999999999">
      <c r="B2048" s="157"/>
      <c r="D2048" s="151" t="s">
        <v>288</v>
      </c>
      <c r="E2048" s="158" t="s">
        <v>19</v>
      </c>
      <c r="F2048" s="159" t="s">
        <v>2353</v>
      </c>
      <c r="H2048" s="160">
        <v>19.553999999999998</v>
      </c>
      <c r="I2048" s="161"/>
      <c r="L2048" s="157"/>
      <c r="M2048" s="162"/>
      <c r="T2048" s="163"/>
      <c r="AT2048" s="158" t="s">
        <v>288</v>
      </c>
      <c r="AU2048" s="158" t="s">
        <v>88</v>
      </c>
      <c r="AV2048" s="13" t="s">
        <v>88</v>
      </c>
      <c r="AW2048" s="13" t="s">
        <v>37</v>
      </c>
      <c r="AX2048" s="13" t="s">
        <v>83</v>
      </c>
      <c r="AY2048" s="158" t="s">
        <v>263</v>
      </c>
    </row>
    <row r="2049" spans="2:65" s="1" customFormat="1" ht="21.75" customHeight="1">
      <c r="B2049" s="34"/>
      <c r="C2049" s="133" t="s">
        <v>2354</v>
      </c>
      <c r="D2049" s="133" t="s">
        <v>265</v>
      </c>
      <c r="E2049" s="134" t="s">
        <v>2355</v>
      </c>
      <c r="F2049" s="135" t="s">
        <v>2356</v>
      </c>
      <c r="G2049" s="136" t="s">
        <v>285</v>
      </c>
      <c r="H2049" s="137">
        <v>2.88</v>
      </c>
      <c r="I2049" s="138"/>
      <c r="J2049" s="139">
        <f>ROUND(I2049*H2049,2)</f>
        <v>0</v>
      </c>
      <c r="K2049" s="135" t="s">
        <v>269</v>
      </c>
      <c r="L2049" s="34"/>
      <c r="M2049" s="140" t="s">
        <v>19</v>
      </c>
      <c r="N2049" s="141" t="s">
        <v>48</v>
      </c>
      <c r="P2049" s="142">
        <f>O2049*H2049</f>
        <v>0</v>
      </c>
      <c r="Q2049" s="142">
        <v>2.5018699999999998</v>
      </c>
      <c r="R2049" s="142">
        <f>Q2049*H2049</f>
        <v>7.2053855999999996</v>
      </c>
      <c r="S2049" s="142">
        <v>0</v>
      </c>
      <c r="T2049" s="143">
        <f>S2049*H2049</f>
        <v>0</v>
      </c>
      <c r="AR2049" s="144" t="s">
        <v>98</v>
      </c>
      <c r="AT2049" s="144" t="s">
        <v>265</v>
      </c>
      <c r="AU2049" s="144" t="s">
        <v>88</v>
      </c>
      <c r="AY2049" s="19" t="s">
        <v>263</v>
      </c>
      <c r="BE2049" s="145">
        <f>IF(N2049="základní",J2049,0)</f>
        <v>0</v>
      </c>
      <c r="BF2049" s="145">
        <f>IF(N2049="snížená",J2049,0)</f>
        <v>0</v>
      </c>
      <c r="BG2049" s="145">
        <f>IF(N2049="zákl. přenesená",J2049,0)</f>
        <v>0</v>
      </c>
      <c r="BH2049" s="145">
        <f>IF(N2049="sníž. přenesená",J2049,0)</f>
        <v>0</v>
      </c>
      <c r="BI2049" s="145">
        <f>IF(N2049="nulová",J2049,0)</f>
        <v>0</v>
      </c>
      <c r="BJ2049" s="19" t="s">
        <v>88</v>
      </c>
      <c r="BK2049" s="145">
        <f>ROUND(I2049*H2049,2)</f>
        <v>0</v>
      </c>
      <c r="BL2049" s="19" t="s">
        <v>98</v>
      </c>
      <c r="BM2049" s="144" t="s">
        <v>2357</v>
      </c>
    </row>
    <row r="2050" spans="2:65" s="1" customFormat="1" ht="10.199999999999999">
      <c r="B2050" s="34"/>
      <c r="D2050" s="146" t="s">
        <v>271</v>
      </c>
      <c r="F2050" s="147" t="s">
        <v>2358</v>
      </c>
      <c r="I2050" s="148"/>
      <c r="L2050" s="34"/>
      <c r="M2050" s="149"/>
      <c r="T2050" s="55"/>
      <c r="AT2050" s="19" t="s">
        <v>271</v>
      </c>
      <c r="AU2050" s="19" t="s">
        <v>88</v>
      </c>
    </row>
    <row r="2051" spans="2:65" s="13" customFormat="1" ht="10.199999999999999">
      <c r="B2051" s="157"/>
      <c r="D2051" s="151" t="s">
        <v>288</v>
      </c>
      <c r="E2051" s="158" t="s">
        <v>19</v>
      </c>
      <c r="F2051" s="159" t="s">
        <v>2359</v>
      </c>
      <c r="H2051" s="160">
        <v>2.88</v>
      </c>
      <c r="I2051" s="161"/>
      <c r="L2051" s="157"/>
      <c r="M2051" s="162"/>
      <c r="T2051" s="163"/>
      <c r="AT2051" s="158" t="s">
        <v>288</v>
      </c>
      <c r="AU2051" s="158" t="s">
        <v>88</v>
      </c>
      <c r="AV2051" s="13" t="s">
        <v>88</v>
      </c>
      <c r="AW2051" s="13" t="s">
        <v>37</v>
      </c>
      <c r="AX2051" s="13" t="s">
        <v>83</v>
      </c>
      <c r="AY2051" s="158" t="s">
        <v>263</v>
      </c>
    </row>
    <row r="2052" spans="2:65" s="1" customFormat="1" ht="21.75" customHeight="1">
      <c r="B2052" s="34"/>
      <c r="C2052" s="133" t="s">
        <v>2360</v>
      </c>
      <c r="D2052" s="133" t="s">
        <v>265</v>
      </c>
      <c r="E2052" s="134" t="s">
        <v>2361</v>
      </c>
      <c r="F2052" s="135" t="s">
        <v>2362</v>
      </c>
      <c r="G2052" s="136" t="s">
        <v>285</v>
      </c>
      <c r="H2052" s="137">
        <v>115.568</v>
      </c>
      <c r="I2052" s="138"/>
      <c r="J2052" s="139">
        <f>ROUND(I2052*H2052,2)</f>
        <v>0</v>
      </c>
      <c r="K2052" s="135" t="s">
        <v>269</v>
      </c>
      <c r="L2052" s="34"/>
      <c r="M2052" s="140" t="s">
        <v>19</v>
      </c>
      <c r="N2052" s="141" t="s">
        <v>48</v>
      </c>
      <c r="P2052" s="142">
        <f>O2052*H2052</f>
        <v>0</v>
      </c>
      <c r="Q2052" s="142">
        <v>2.3010199999999998</v>
      </c>
      <c r="R2052" s="142">
        <f>Q2052*H2052</f>
        <v>265.92427935999996</v>
      </c>
      <c r="S2052" s="142">
        <v>0</v>
      </c>
      <c r="T2052" s="143">
        <f>S2052*H2052</f>
        <v>0</v>
      </c>
      <c r="AR2052" s="144" t="s">
        <v>98</v>
      </c>
      <c r="AT2052" s="144" t="s">
        <v>265</v>
      </c>
      <c r="AU2052" s="144" t="s">
        <v>88</v>
      </c>
      <c r="AY2052" s="19" t="s">
        <v>263</v>
      </c>
      <c r="BE2052" s="145">
        <f>IF(N2052="základní",J2052,0)</f>
        <v>0</v>
      </c>
      <c r="BF2052" s="145">
        <f>IF(N2052="snížená",J2052,0)</f>
        <v>0</v>
      </c>
      <c r="BG2052" s="145">
        <f>IF(N2052="zákl. přenesená",J2052,0)</f>
        <v>0</v>
      </c>
      <c r="BH2052" s="145">
        <f>IF(N2052="sníž. přenesená",J2052,0)</f>
        <v>0</v>
      </c>
      <c r="BI2052" s="145">
        <f>IF(N2052="nulová",J2052,0)</f>
        <v>0</v>
      </c>
      <c r="BJ2052" s="19" t="s">
        <v>88</v>
      </c>
      <c r="BK2052" s="145">
        <f>ROUND(I2052*H2052,2)</f>
        <v>0</v>
      </c>
      <c r="BL2052" s="19" t="s">
        <v>98</v>
      </c>
      <c r="BM2052" s="144" t="s">
        <v>2363</v>
      </c>
    </row>
    <row r="2053" spans="2:65" s="1" customFormat="1" ht="10.199999999999999">
      <c r="B2053" s="34"/>
      <c r="D2053" s="146" t="s">
        <v>271</v>
      </c>
      <c r="F2053" s="147" t="s">
        <v>2364</v>
      </c>
      <c r="I2053" s="148"/>
      <c r="L2053" s="34"/>
      <c r="M2053" s="149"/>
      <c r="T2053" s="55"/>
      <c r="AT2053" s="19" t="s">
        <v>271</v>
      </c>
      <c r="AU2053" s="19" t="s">
        <v>88</v>
      </c>
    </row>
    <row r="2054" spans="2:65" s="13" customFormat="1" ht="10.199999999999999">
      <c r="B2054" s="157"/>
      <c r="D2054" s="151" t="s">
        <v>288</v>
      </c>
      <c r="E2054" s="158" t="s">
        <v>19</v>
      </c>
      <c r="F2054" s="159" t="s">
        <v>2365</v>
      </c>
      <c r="H2054" s="160">
        <v>37.566000000000003</v>
      </c>
      <c r="I2054" s="161"/>
      <c r="L2054" s="157"/>
      <c r="M2054" s="162"/>
      <c r="T2054" s="163"/>
      <c r="AT2054" s="158" t="s">
        <v>288</v>
      </c>
      <c r="AU2054" s="158" t="s">
        <v>88</v>
      </c>
      <c r="AV2054" s="13" t="s">
        <v>88</v>
      </c>
      <c r="AW2054" s="13" t="s">
        <v>37</v>
      </c>
      <c r="AX2054" s="13" t="s">
        <v>76</v>
      </c>
      <c r="AY2054" s="158" t="s">
        <v>263</v>
      </c>
    </row>
    <row r="2055" spans="2:65" s="13" customFormat="1" ht="10.199999999999999">
      <c r="B2055" s="157"/>
      <c r="D2055" s="151" t="s">
        <v>288</v>
      </c>
      <c r="E2055" s="158" t="s">
        <v>19</v>
      </c>
      <c r="F2055" s="159" t="s">
        <v>2366</v>
      </c>
      <c r="H2055" s="160">
        <v>61.146000000000001</v>
      </c>
      <c r="I2055" s="161"/>
      <c r="L2055" s="157"/>
      <c r="M2055" s="162"/>
      <c r="T2055" s="163"/>
      <c r="AT2055" s="158" t="s">
        <v>288</v>
      </c>
      <c r="AU2055" s="158" t="s">
        <v>88</v>
      </c>
      <c r="AV2055" s="13" t="s">
        <v>88</v>
      </c>
      <c r="AW2055" s="13" t="s">
        <v>37</v>
      </c>
      <c r="AX2055" s="13" t="s">
        <v>76</v>
      </c>
      <c r="AY2055" s="158" t="s">
        <v>263</v>
      </c>
    </row>
    <row r="2056" spans="2:65" s="13" customFormat="1" ht="10.199999999999999">
      <c r="B2056" s="157"/>
      <c r="D2056" s="151" t="s">
        <v>288</v>
      </c>
      <c r="E2056" s="158" t="s">
        <v>19</v>
      </c>
      <c r="F2056" s="159" t="s">
        <v>2367</v>
      </c>
      <c r="H2056" s="160">
        <v>5.7439999999999998</v>
      </c>
      <c r="I2056" s="161"/>
      <c r="L2056" s="157"/>
      <c r="M2056" s="162"/>
      <c r="T2056" s="163"/>
      <c r="AT2056" s="158" t="s">
        <v>288</v>
      </c>
      <c r="AU2056" s="158" t="s">
        <v>88</v>
      </c>
      <c r="AV2056" s="13" t="s">
        <v>88</v>
      </c>
      <c r="AW2056" s="13" t="s">
        <v>37</v>
      </c>
      <c r="AX2056" s="13" t="s">
        <v>76</v>
      </c>
      <c r="AY2056" s="158" t="s">
        <v>263</v>
      </c>
    </row>
    <row r="2057" spans="2:65" s="13" customFormat="1" ht="10.199999999999999">
      <c r="B2057" s="157"/>
      <c r="D2057" s="151" t="s">
        <v>288</v>
      </c>
      <c r="E2057" s="158" t="s">
        <v>19</v>
      </c>
      <c r="F2057" s="159" t="s">
        <v>2368</v>
      </c>
      <c r="H2057" s="160">
        <v>11.112</v>
      </c>
      <c r="I2057" s="161"/>
      <c r="L2057" s="157"/>
      <c r="M2057" s="162"/>
      <c r="T2057" s="163"/>
      <c r="AT2057" s="158" t="s">
        <v>288</v>
      </c>
      <c r="AU2057" s="158" t="s">
        <v>88</v>
      </c>
      <c r="AV2057" s="13" t="s">
        <v>88</v>
      </c>
      <c r="AW2057" s="13" t="s">
        <v>37</v>
      </c>
      <c r="AX2057" s="13" t="s">
        <v>76</v>
      </c>
      <c r="AY2057" s="158" t="s">
        <v>263</v>
      </c>
    </row>
    <row r="2058" spans="2:65" s="15" customFormat="1" ht="10.199999999999999">
      <c r="B2058" s="171"/>
      <c r="D2058" s="151" t="s">
        <v>288</v>
      </c>
      <c r="E2058" s="172" t="s">
        <v>19</v>
      </c>
      <c r="F2058" s="173" t="s">
        <v>355</v>
      </c>
      <c r="H2058" s="174">
        <v>115.568</v>
      </c>
      <c r="I2058" s="175"/>
      <c r="L2058" s="171"/>
      <c r="M2058" s="176"/>
      <c r="T2058" s="177"/>
      <c r="AT2058" s="172" t="s">
        <v>288</v>
      </c>
      <c r="AU2058" s="172" t="s">
        <v>88</v>
      </c>
      <c r="AV2058" s="15" t="s">
        <v>98</v>
      </c>
      <c r="AW2058" s="15" t="s">
        <v>37</v>
      </c>
      <c r="AX2058" s="15" t="s">
        <v>83</v>
      </c>
      <c r="AY2058" s="172" t="s">
        <v>263</v>
      </c>
    </row>
    <row r="2059" spans="2:65" s="12" customFormat="1" ht="10.199999999999999">
      <c r="B2059" s="150"/>
      <c r="D2059" s="151" t="s">
        <v>288</v>
      </c>
      <c r="E2059" s="152" t="s">
        <v>19</v>
      </c>
      <c r="F2059" s="153" t="s">
        <v>614</v>
      </c>
      <c r="H2059" s="152" t="s">
        <v>19</v>
      </c>
      <c r="I2059" s="154"/>
      <c r="L2059" s="150"/>
      <c r="M2059" s="155"/>
      <c r="T2059" s="156"/>
      <c r="AT2059" s="152" t="s">
        <v>288</v>
      </c>
      <c r="AU2059" s="152" t="s">
        <v>88</v>
      </c>
      <c r="AV2059" s="12" t="s">
        <v>83</v>
      </c>
      <c r="AW2059" s="12" t="s">
        <v>37</v>
      </c>
      <c r="AX2059" s="12" t="s">
        <v>76</v>
      </c>
      <c r="AY2059" s="152" t="s">
        <v>263</v>
      </c>
    </row>
    <row r="2060" spans="2:65" s="1" customFormat="1" ht="21.75" customHeight="1">
      <c r="B2060" s="34"/>
      <c r="C2060" s="133" t="s">
        <v>2369</v>
      </c>
      <c r="D2060" s="133" t="s">
        <v>265</v>
      </c>
      <c r="E2060" s="134" t="s">
        <v>2370</v>
      </c>
      <c r="F2060" s="135" t="s">
        <v>2371</v>
      </c>
      <c r="G2060" s="136" t="s">
        <v>285</v>
      </c>
      <c r="H2060" s="137">
        <v>28.140999999999998</v>
      </c>
      <c r="I2060" s="138"/>
      <c r="J2060" s="139">
        <f>ROUND(I2060*H2060,2)</f>
        <v>0</v>
      </c>
      <c r="K2060" s="135" t="s">
        <v>269</v>
      </c>
      <c r="L2060" s="34"/>
      <c r="M2060" s="140" t="s">
        <v>19</v>
      </c>
      <c r="N2060" s="141" t="s">
        <v>48</v>
      </c>
      <c r="P2060" s="142">
        <f>O2060*H2060</f>
        <v>0</v>
      </c>
      <c r="Q2060" s="142">
        <v>2.5018699999999998</v>
      </c>
      <c r="R2060" s="142">
        <f>Q2060*H2060</f>
        <v>70.405123669999995</v>
      </c>
      <c r="S2060" s="142">
        <v>0</v>
      </c>
      <c r="T2060" s="143">
        <f>S2060*H2060</f>
        <v>0</v>
      </c>
      <c r="AR2060" s="144" t="s">
        <v>98</v>
      </c>
      <c r="AT2060" s="144" t="s">
        <v>265</v>
      </c>
      <c r="AU2060" s="144" t="s">
        <v>88</v>
      </c>
      <c r="AY2060" s="19" t="s">
        <v>263</v>
      </c>
      <c r="BE2060" s="145">
        <f>IF(N2060="základní",J2060,0)</f>
        <v>0</v>
      </c>
      <c r="BF2060" s="145">
        <f>IF(N2060="snížená",J2060,0)</f>
        <v>0</v>
      </c>
      <c r="BG2060" s="145">
        <f>IF(N2060="zákl. přenesená",J2060,0)</f>
        <v>0</v>
      </c>
      <c r="BH2060" s="145">
        <f>IF(N2060="sníž. přenesená",J2060,0)</f>
        <v>0</v>
      </c>
      <c r="BI2060" s="145">
        <f>IF(N2060="nulová",J2060,0)</f>
        <v>0</v>
      </c>
      <c r="BJ2060" s="19" t="s">
        <v>88</v>
      </c>
      <c r="BK2060" s="145">
        <f>ROUND(I2060*H2060,2)</f>
        <v>0</v>
      </c>
      <c r="BL2060" s="19" t="s">
        <v>98</v>
      </c>
      <c r="BM2060" s="144" t="s">
        <v>2372</v>
      </c>
    </row>
    <row r="2061" spans="2:65" s="1" customFormat="1" ht="10.199999999999999">
      <c r="B2061" s="34"/>
      <c r="D2061" s="146" t="s">
        <v>271</v>
      </c>
      <c r="F2061" s="147" t="s">
        <v>2373</v>
      </c>
      <c r="I2061" s="148"/>
      <c r="L2061" s="34"/>
      <c r="M2061" s="149"/>
      <c r="T2061" s="55"/>
      <c r="AT2061" s="19" t="s">
        <v>271</v>
      </c>
      <c r="AU2061" s="19" t="s">
        <v>88</v>
      </c>
    </row>
    <row r="2062" spans="2:65" s="13" customFormat="1" ht="10.199999999999999">
      <c r="B2062" s="157"/>
      <c r="D2062" s="151" t="s">
        <v>288</v>
      </c>
      <c r="E2062" s="158" t="s">
        <v>19</v>
      </c>
      <c r="F2062" s="159" t="s">
        <v>2374</v>
      </c>
      <c r="H2062" s="160">
        <v>28.140999999999998</v>
      </c>
      <c r="I2062" s="161"/>
      <c r="L2062" s="157"/>
      <c r="M2062" s="162"/>
      <c r="T2062" s="163"/>
      <c r="AT2062" s="158" t="s">
        <v>288</v>
      </c>
      <c r="AU2062" s="158" t="s">
        <v>88</v>
      </c>
      <c r="AV2062" s="13" t="s">
        <v>88</v>
      </c>
      <c r="AW2062" s="13" t="s">
        <v>37</v>
      </c>
      <c r="AX2062" s="13" t="s">
        <v>83</v>
      </c>
      <c r="AY2062" s="158" t="s">
        <v>263</v>
      </c>
    </row>
    <row r="2063" spans="2:65" s="1" customFormat="1" ht="24.15" customHeight="1">
      <c r="B2063" s="34"/>
      <c r="C2063" s="133" t="s">
        <v>2375</v>
      </c>
      <c r="D2063" s="133" t="s">
        <v>265</v>
      </c>
      <c r="E2063" s="134" t="s">
        <v>2376</v>
      </c>
      <c r="F2063" s="135" t="s">
        <v>2377</v>
      </c>
      <c r="G2063" s="136" t="s">
        <v>285</v>
      </c>
      <c r="H2063" s="137">
        <v>2.88</v>
      </c>
      <c r="I2063" s="138"/>
      <c r="J2063" s="139">
        <f>ROUND(I2063*H2063,2)</f>
        <v>0</v>
      </c>
      <c r="K2063" s="135" t="s">
        <v>269</v>
      </c>
      <c r="L2063" s="34"/>
      <c r="M2063" s="140" t="s">
        <v>19</v>
      </c>
      <c r="N2063" s="141" t="s">
        <v>48</v>
      </c>
      <c r="P2063" s="142">
        <f>O2063*H2063</f>
        <v>0</v>
      </c>
      <c r="Q2063" s="142">
        <v>0</v>
      </c>
      <c r="R2063" s="142">
        <f>Q2063*H2063</f>
        <v>0</v>
      </c>
      <c r="S2063" s="142">
        <v>0</v>
      </c>
      <c r="T2063" s="143">
        <f>S2063*H2063</f>
        <v>0</v>
      </c>
      <c r="AR2063" s="144" t="s">
        <v>98</v>
      </c>
      <c r="AT2063" s="144" t="s">
        <v>265</v>
      </c>
      <c r="AU2063" s="144" t="s">
        <v>88</v>
      </c>
      <c r="AY2063" s="19" t="s">
        <v>263</v>
      </c>
      <c r="BE2063" s="145">
        <f>IF(N2063="základní",J2063,0)</f>
        <v>0</v>
      </c>
      <c r="BF2063" s="145">
        <f>IF(N2063="snížená",J2063,0)</f>
        <v>0</v>
      </c>
      <c r="BG2063" s="145">
        <f>IF(N2063="zákl. přenesená",J2063,0)</f>
        <v>0</v>
      </c>
      <c r="BH2063" s="145">
        <f>IF(N2063="sníž. přenesená",J2063,0)</f>
        <v>0</v>
      </c>
      <c r="BI2063" s="145">
        <f>IF(N2063="nulová",J2063,0)</f>
        <v>0</v>
      </c>
      <c r="BJ2063" s="19" t="s">
        <v>88</v>
      </c>
      <c r="BK2063" s="145">
        <f>ROUND(I2063*H2063,2)</f>
        <v>0</v>
      </c>
      <c r="BL2063" s="19" t="s">
        <v>98</v>
      </c>
      <c r="BM2063" s="144" t="s">
        <v>2378</v>
      </c>
    </row>
    <row r="2064" spans="2:65" s="1" customFormat="1" ht="10.199999999999999">
      <c r="B2064" s="34"/>
      <c r="D2064" s="146" t="s">
        <v>271</v>
      </c>
      <c r="F2064" s="147" t="s">
        <v>2379</v>
      </c>
      <c r="I2064" s="148"/>
      <c r="L2064" s="34"/>
      <c r="M2064" s="149"/>
      <c r="T2064" s="55"/>
      <c r="AT2064" s="19" t="s">
        <v>271</v>
      </c>
      <c r="AU2064" s="19" t="s">
        <v>88</v>
      </c>
    </row>
    <row r="2065" spans="2:65" s="13" customFormat="1" ht="10.199999999999999">
      <c r="B2065" s="157"/>
      <c r="D2065" s="151" t="s">
        <v>288</v>
      </c>
      <c r="E2065" s="158" t="s">
        <v>19</v>
      </c>
      <c r="F2065" s="159" t="s">
        <v>2380</v>
      </c>
      <c r="H2065" s="160">
        <v>2.88</v>
      </c>
      <c r="I2065" s="161"/>
      <c r="L2065" s="157"/>
      <c r="M2065" s="162"/>
      <c r="T2065" s="163"/>
      <c r="AT2065" s="158" t="s">
        <v>288</v>
      </c>
      <c r="AU2065" s="158" t="s">
        <v>88</v>
      </c>
      <c r="AV2065" s="13" t="s">
        <v>88</v>
      </c>
      <c r="AW2065" s="13" t="s">
        <v>37</v>
      </c>
      <c r="AX2065" s="13" t="s">
        <v>83</v>
      </c>
      <c r="AY2065" s="158" t="s">
        <v>263</v>
      </c>
    </row>
    <row r="2066" spans="2:65" s="1" customFormat="1" ht="24.15" customHeight="1">
      <c r="B2066" s="34"/>
      <c r="C2066" s="133" t="s">
        <v>2381</v>
      </c>
      <c r="D2066" s="133" t="s">
        <v>265</v>
      </c>
      <c r="E2066" s="134" t="s">
        <v>2382</v>
      </c>
      <c r="F2066" s="135" t="s">
        <v>2383</v>
      </c>
      <c r="G2066" s="136" t="s">
        <v>285</v>
      </c>
      <c r="H2066" s="137">
        <v>28.140999999999998</v>
      </c>
      <c r="I2066" s="138"/>
      <c r="J2066" s="139">
        <f>ROUND(I2066*H2066,2)</f>
        <v>0</v>
      </c>
      <c r="K2066" s="135" t="s">
        <v>269</v>
      </c>
      <c r="L2066" s="34"/>
      <c r="M2066" s="140" t="s">
        <v>19</v>
      </c>
      <c r="N2066" s="141" t="s">
        <v>48</v>
      </c>
      <c r="P2066" s="142">
        <f>O2066*H2066</f>
        <v>0</v>
      </c>
      <c r="Q2066" s="142">
        <v>0</v>
      </c>
      <c r="R2066" s="142">
        <f>Q2066*H2066</f>
        <v>0</v>
      </c>
      <c r="S2066" s="142">
        <v>0</v>
      </c>
      <c r="T2066" s="143">
        <f>S2066*H2066</f>
        <v>0</v>
      </c>
      <c r="AR2066" s="144" t="s">
        <v>98</v>
      </c>
      <c r="AT2066" s="144" t="s">
        <v>265</v>
      </c>
      <c r="AU2066" s="144" t="s">
        <v>88</v>
      </c>
      <c r="AY2066" s="19" t="s">
        <v>263</v>
      </c>
      <c r="BE2066" s="145">
        <f>IF(N2066="základní",J2066,0)</f>
        <v>0</v>
      </c>
      <c r="BF2066" s="145">
        <f>IF(N2066="snížená",J2066,0)</f>
        <v>0</v>
      </c>
      <c r="BG2066" s="145">
        <f>IF(N2066="zákl. přenesená",J2066,0)</f>
        <v>0</v>
      </c>
      <c r="BH2066" s="145">
        <f>IF(N2066="sníž. přenesená",J2066,0)</f>
        <v>0</v>
      </c>
      <c r="BI2066" s="145">
        <f>IF(N2066="nulová",J2066,0)</f>
        <v>0</v>
      </c>
      <c r="BJ2066" s="19" t="s">
        <v>88</v>
      </c>
      <c r="BK2066" s="145">
        <f>ROUND(I2066*H2066,2)</f>
        <v>0</v>
      </c>
      <c r="BL2066" s="19" t="s">
        <v>98</v>
      </c>
      <c r="BM2066" s="144" t="s">
        <v>2384</v>
      </c>
    </row>
    <row r="2067" spans="2:65" s="1" customFormat="1" ht="10.199999999999999">
      <c r="B2067" s="34"/>
      <c r="D2067" s="146" t="s">
        <v>271</v>
      </c>
      <c r="F2067" s="147" t="s">
        <v>2385</v>
      </c>
      <c r="I2067" s="148"/>
      <c r="L2067" s="34"/>
      <c r="M2067" s="149"/>
      <c r="T2067" s="55"/>
      <c r="AT2067" s="19" t="s">
        <v>271</v>
      </c>
      <c r="AU2067" s="19" t="s">
        <v>88</v>
      </c>
    </row>
    <row r="2068" spans="2:65" s="13" customFormat="1" ht="10.199999999999999">
      <c r="B2068" s="157"/>
      <c r="D2068" s="151" t="s">
        <v>288</v>
      </c>
      <c r="E2068" s="158" t="s">
        <v>19</v>
      </c>
      <c r="F2068" s="159" t="s">
        <v>2386</v>
      </c>
      <c r="H2068" s="160">
        <v>28.140999999999998</v>
      </c>
      <c r="I2068" s="161"/>
      <c r="L2068" s="157"/>
      <c r="M2068" s="162"/>
      <c r="T2068" s="163"/>
      <c r="AT2068" s="158" t="s">
        <v>288</v>
      </c>
      <c r="AU2068" s="158" t="s">
        <v>88</v>
      </c>
      <c r="AV2068" s="13" t="s">
        <v>88</v>
      </c>
      <c r="AW2068" s="13" t="s">
        <v>37</v>
      </c>
      <c r="AX2068" s="13" t="s">
        <v>83</v>
      </c>
      <c r="AY2068" s="158" t="s">
        <v>263</v>
      </c>
    </row>
    <row r="2069" spans="2:65" s="1" customFormat="1" ht="16.5" customHeight="1">
      <c r="B2069" s="34"/>
      <c r="C2069" s="133" t="s">
        <v>2387</v>
      </c>
      <c r="D2069" s="133" t="s">
        <v>265</v>
      </c>
      <c r="E2069" s="134" t="s">
        <v>2388</v>
      </c>
      <c r="F2069" s="135" t="s">
        <v>2389</v>
      </c>
      <c r="G2069" s="136" t="s">
        <v>378</v>
      </c>
      <c r="H2069" s="137">
        <v>29.204999999999998</v>
      </c>
      <c r="I2069" s="138"/>
      <c r="J2069" s="139">
        <f>ROUND(I2069*H2069,2)</f>
        <v>0</v>
      </c>
      <c r="K2069" s="135" t="s">
        <v>269</v>
      </c>
      <c r="L2069" s="34"/>
      <c r="M2069" s="140" t="s">
        <v>19</v>
      </c>
      <c r="N2069" s="141" t="s">
        <v>48</v>
      </c>
      <c r="P2069" s="142">
        <f>O2069*H2069</f>
        <v>0</v>
      </c>
      <c r="Q2069" s="142">
        <v>1.6070000000000001E-2</v>
      </c>
      <c r="R2069" s="142">
        <f>Q2069*H2069</f>
        <v>0.46932435</v>
      </c>
      <c r="S2069" s="142">
        <v>0</v>
      </c>
      <c r="T2069" s="143">
        <f>S2069*H2069</f>
        <v>0</v>
      </c>
      <c r="AR2069" s="144" t="s">
        <v>98</v>
      </c>
      <c r="AT2069" s="144" t="s">
        <v>265</v>
      </c>
      <c r="AU2069" s="144" t="s">
        <v>88</v>
      </c>
      <c r="AY2069" s="19" t="s">
        <v>263</v>
      </c>
      <c r="BE2069" s="145">
        <f>IF(N2069="základní",J2069,0)</f>
        <v>0</v>
      </c>
      <c r="BF2069" s="145">
        <f>IF(N2069="snížená",J2069,0)</f>
        <v>0</v>
      </c>
      <c r="BG2069" s="145">
        <f>IF(N2069="zákl. přenesená",J2069,0)</f>
        <v>0</v>
      </c>
      <c r="BH2069" s="145">
        <f>IF(N2069="sníž. přenesená",J2069,0)</f>
        <v>0</v>
      </c>
      <c r="BI2069" s="145">
        <f>IF(N2069="nulová",J2069,0)</f>
        <v>0</v>
      </c>
      <c r="BJ2069" s="19" t="s">
        <v>88</v>
      </c>
      <c r="BK2069" s="145">
        <f>ROUND(I2069*H2069,2)</f>
        <v>0</v>
      </c>
      <c r="BL2069" s="19" t="s">
        <v>98</v>
      </c>
      <c r="BM2069" s="144" t="s">
        <v>2390</v>
      </c>
    </row>
    <row r="2070" spans="2:65" s="1" customFormat="1" ht="10.199999999999999">
      <c r="B2070" s="34"/>
      <c r="D2070" s="146" t="s">
        <v>271</v>
      </c>
      <c r="F2070" s="147" t="s">
        <v>2391</v>
      </c>
      <c r="I2070" s="148"/>
      <c r="L2070" s="34"/>
      <c r="M2070" s="149"/>
      <c r="T2070" s="55"/>
      <c r="AT2070" s="19" t="s">
        <v>271</v>
      </c>
      <c r="AU2070" s="19" t="s">
        <v>88</v>
      </c>
    </row>
    <row r="2071" spans="2:65" s="13" customFormat="1" ht="10.199999999999999">
      <c r="B2071" s="157"/>
      <c r="D2071" s="151" t="s">
        <v>288</v>
      </c>
      <c r="E2071" s="158" t="s">
        <v>19</v>
      </c>
      <c r="F2071" s="159" t="s">
        <v>2392</v>
      </c>
      <c r="H2071" s="160">
        <v>15.773</v>
      </c>
      <c r="I2071" s="161"/>
      <c r="L2071" s="157"/>
      <c r="M2071" s="162"/>
      <c r="T2071" s="163"/>
      <c r="AT2071" s="158" t="s">
        <v>288</v>
      </c>
      <c r="AU2071" s="158" t="s">
        <v>88</v>
      </c>
      <c r="AV2071" s="13" t="s">
        <v>88</v>
      </c>
      <c r="AW2071" s="13" t="s">
        <v>37</v>
      </c>
      <c r="AX2071" s="13" t="s">
        <v>76</v>
      </c>
      <c r="AY2071" s="158" t="s">
        <v>263</v>
      </c>
    </row>
    <row r="2072" spans="2:65" s="13" customFormat="1" ht="10.199999999999999">
      <c r="B2072" s="157"/>
      <c r="D2072" s="151" t="s">
        <v>288</v>
      </c>
      <c r="E2072" s="158" t="s">
        <v>19</v>
      </c>
      <c r="F2072" s="159" t="s">
        <v>2393</v>
      </c>
      <c r="H2072" s="160">
        <v>5.6180000000000003</v>
      </c>
      <c r="I2072" s="161"/>
      <c r="L2072" s="157"/>
      <c r="M2072" s="162"/>
      <c r="T2072" s="163"/>
      <c r="AT2072" s="158" t="s">
        <v>288</v>
      </c>
      <c r="AU2072" s="158" t="s">
        <v>88</v>
      </c>
      <c r="AV2072" s="13" t="s">
        <v>88</v>
      </c>
      <c r="AW2072" s="13" t="s">
        <v>37</v>
      </c>
      <c r="AX2072" s="13" t="s">
        <v>76</v>
      </c>
      <c r="AY2072" s="158" t="s">
        <v>263</v>
      </c>
    </row>
    <row r="2073" spans="2:65" s="13" customFormat="1" ht="10.199999999999999">
      <c r="B2073" s="157"/>
      <c r="D2073" s="151" t="s">
        <v>288</v>
      </c>
      <c r="E2073" s="158" t="s">
        <v>19</v>
      </c>
      <c r="F2073" s="159" t="s">
        <v>2394</v>
      </c>
      <c r="H2073" s="160">
        <v>5.4379999999999997</v>
      </c>
      <c r="I2073" s="161"/>
      <c r="L2073" s="157"/>
      <c r="M2073" s="162"/>
      <c r="T2073" s="163"/>
      <c r="AT2073" s="158" t="s">
        <v>288</v>
      </c>
      <c r="AU2073" s="158" t="s">
        <v>88</v>
      </c>
      <c r="AV2073" s="13" t="s">
        <v>88</v>
      </c>
      <c r="AW2073" s="13" t="s">
        <v>37</v>
      </c>
      <c r="AX2073" s="13" t="s">
        <v>76</v>
      </c>
      <c r="AY2073" s="158" t="s">
        <v>263</v>
      </c>
    </row>
    <row r="2074" spans="2:65" s="12" customFormat="1" ht="10.199999999999999">
      <c r="B2074" s="150"/>
      <c r="D2074" s="151" t="s">
        <v>288</v>
      </c>
      <c r="E2074" s="152" t="s">
        <v>19</v>
      </c>
      <c r="F2074" s="153" t="s">
        <v>614</v>
      </c>
      <c r="H2074" s="152" t="s">
        <v>19</v>
      </c>
      <c r="I2074" s="154"/>
      <c r="L2074" s="150"/>
      <c r="M2074" s="155"/>
      <c r="T2074" s="156"/>
      <c r="AT2074" s="152" t="s">
        <v>288</v>
      </c>
      <c r="AU2074" s="152" t="s">
        <v>88</v>
      </c>
      <c r="AV2074" s="12" t="s">
        <v>83</v>
      </c>
      <c r="AW2074" s="12" t="s">
        <v>37</v>
      </c>
      <c r="AX2074" s="12" t="s">
        <v>76</v>
      </c>
      <c r="AY2074" s="152" t="s">
        <v>263</v>
      </c>
    </row>
    <row r="2075" spans="2:65" s="13" customFormat="1" ht="10.199999999999999">
      <c r="B2075" s="157"/>
      <c r="D2075" s="151" t="s">
        <v>288</v>
      </c>
      <c r="E2075" s="158" t="s">
        <v>19</v>
      </c>
      <c r="F2075" s="159" t="s">
        <v>2395</v>
      </c>
      <c r="H2075" s="160">
        <v>2.3759999999999999</v>
      </c>
      <c r="I2075" s="161"/>
      <c r="L2075" s="157"/>
      <c r="M2075" s="162"/>
      <c r="T2075" s="163"/>
      <c r="AT2075" s="158" t="s">
        <v>288</v>
      </c>
      <c r="AU2075" s="158" t="s">
        <v>88</v>
      </c>
      <c r="AV2075" s="13" t="s">
        <v>88</v>
      </c>
      <c r="AW2075" s="13" t="s">
        <v>37</v>
      </c>
      <c r="AX2075" s="13" t="s">
        <v>76</v>
      </c>
      <c r="AY2075" s="158" t="s">
        <v>263</v>
      </c>
    </row>
    <row r="2076" spans="2:65" s="15" customFormat="1" ht="10.199999999999999">
      <c r="B2076" s="171"/>
      <c r="D2076" s="151" t="s">
        <v>288</v>
      </c>
      <c r="E2076" s="172" t="s">
        <v>19</v>
      </c>
      <c r="F2076" s="173" t="s">
        <v>355</v>
      </c>
      <c r="H2076" s="174">
        <v>29.204999999999998</v>
      </c>
      <c r="I2076" s="175"/>
      <c r="L2076" s="171"/>
      <c r="M2076" s="176"/>
      <c r="T2076" s="177"/>
      <c r="AT2076" s="172" t="s">
        <v>288</v>
      </c>
      <c r="AU2076" s="172" t="s">
        <v>88</v>
      </c>
      <c r="AV2076" s="15" t="s">
        <v>98</v>
      </c>
      <c r="AW2076" s="15" t="s">
        <v>37</v>
      </c>
      <c r="AX2076" s="15" t="s">
        <v>83</v>
      </c>
      <c r="AY2076" s="172" t="s">
        <v>263</v>
      </c>
    </row>
    <row r="2077" spans="2:65" s="1" customFormat="1" ht="16.5" customHeight="1">
      <c r="B2077" s="34"/>
      <c r="C2077" s="133" t="s">
        <v>2396</v>
      </c>
      <c r="D2077" s="133" t="s">
        <v>265</v>
      </c>
      <c r="E2077" s="134" t="s">
        <v>2397</v>
      </c>
      <c r="F2077" s="135" t="s">
        <v>2398</v>
      </c>
      <c r="G2077" s="136" t="s">
        <v>378</v>
      </c>
      <c r="H2077" s="137">
        <v>29.204999999999998</v>
      </c>
      <c r="I2077" s="138"/>
      <c r="J2077" s="139">
        <f>ROUND(I2077*H2077,2)</f>
        <v>0</v>
      </c>
      <c r="K2077" s="135" t="s">
        <v>269</v>
      </c>
      <c r="L2077" s="34"/>
      <c r="M2077" s="140" t="s">
        <v>19</v>
      </c>
      <c r="N2077" s="141" t="s">
        <v>48</v>
      </c>
      <c r="P2077" s="142">
        <f>O2077*H2077</f>
        <v>0</v>
      </c>
      <c r="Q2077" s="142">
        <v>0</v>
      </c>
      <c r="R2077" s="142">
        <f>Q2077*H2077</f>
        <v>0</v>
      </c>
      <c r="S2077" s="142">
        <v>0</v>
      </c>
      <c r="T2077" s="143">
        <f>S2077*H2077</f>
        <v>0</v>
      </c>
      <c r="AR2077" s="144" t="s">
        <v>98</v>
      </c>
      <c r="AT2077" s="144" t="s">
        <v>265</v>
      </c>
      <c r="AU2077" s="144" t="s">
        <v>88</v>
      </c>
      <c r="AY2077" s="19" t="s">
        <v>263</v>
      </c>
      <c r="BE2077" s="145">
        <f>IF(N2077="základní",J2077,0)</f>
        <v>0</v>
      </c>
      <c r="BF2077" s="145">
        <f>IF(N2077="snížená",J2077,0)</f>
        <v>0</v>
      </c>
      <c r="BG2077" s="145">
        <f>IF(N2077="zákl. přenesená",J2077,0)</f>
        <v>0</v>
      </c>
      <c r="BH2077" s="145">
        <f>IF(N2077="sníž. přenesená",J2077,0)</f>
        <v>0</v>
      </c>
      <c r="BI2077" s="145">
        <f>IF(N2077="nulová",J2077,0)</f>
        <v>0</v>
      </c>
      <c r="BJ2077" s="19" t="s">
        <v>88</v>
      </c>
      <c r="BK2077" s="145">
        <f>ROUND(I2077*H2077,2)</f>
        <v>0</v>
      </c>
      <c r="BL2077" s="19" t="s">
        <v>98</v>
      </c>
      <c r="BM2077" s="144" t="s">
        <v>2399</v>
      </c>
    </row>
    <row r="2078" spans="2:65" s="1" customFormat="1" ht="10.199999999999999">
      <c r="B2078" s="34"/>
      <c r="D2078" s="146" t="s">
        <v>271</v>
      </c>
      <c r="F2078" s="147" t="s">
        <v>2400</v>
      </c>
      <c r="I2078" s="148"/>
      <c r="L2078" s="34"/>
      <c r="M2078" s="149"/>
      <c r="T2078" s="55"/>
      <c r="AT2078" s="19" t="s">
        <v>271</v>
      </c>
      <c r="AU2078" s="19" t="s">
        <v>88</v>
      </c>
    </row>
    <row r="2079" spans="2:65" s="13" customFormat="1" ht="10.199999999999999">
      <c r="B2079" s="157"/>
      <c r="D2079" s="151" t="s">
        <v>288</v>
      </c>
      <c r="E2079" s="158" t="s">
        <v>19</v>
      </c>
      <c r="F2079" s="159" t="s">
        <v>2401</v>
      </c>
      <c r="H2079" s="160">
        <v>29.204999999999998</v>
      </c>
      <c r="I2079" s="161"/>
      <c r="L2079" s="157"/>
      <c r="M2079" s="162"/>
      <c r="T2079" s="163"/>
      <c r="AT2079" s="158" t="s">
        <v>288</v>
      </c>
      <c r="AU2079" s="158" t="s">
        <v>88</v>
      </c>
      <c r="AV2079" s="13" t="s">
        <v>88</v>
      </c>
      <c r="AW2079" s="13" t="s">
        <v>37</v>
      </c>
      <c r="AX2079" s="13" t="s">
        <v>83</v>
      </c>
      <c r="AY2079" s="158" t="s">
        <v>263</v>
      </c>
    </row>
    <row r="2080" spans="2:65" s="1" customFormat="1" ht="16.5" customHeight="1">
      <c r="B2080" s="34"/>
      <c r="C2080" s="133" t="s">
        <v>2402</v>
      </c>
      <c r="D2080" s="133" t="s">
        <v>265</v>
      </c>
      <c r="E2080" s="134" t="s">
        <v>2403</v>
      </c>
      <c r="F2080" s="135" t="s">
        <v>2404</v>
      </c>
      <c r="G2080" s="136" t="s">
        <v>423</v>
      </c>
      <c r="H2080" s="137">
        <v>1.081</v>
      </c>
      <c r="I2080" s="138"/>
      <c r="J2080" s="139">
        <f>ROUND(I2080*H2080,2)</f>
        <v>0</v>
      </c>
      <c r="K2080" s="135" t="s">
        <v>269</v>
      </c>
      <c r="L2080" s="34"/>
      <c r="M2080" s="140" t="s">
        <v>19</v>
      </c>
      <c r="N2080" s="141" t="s">
        <v>48</v>
      </c>
      <c r="P2080" s="142">
        <f>O2080*H2080</f>
        <v>0</v>
      </c>
      <c r="Q2080" s="142">
        <v>1.06277</v>
      </c>
      <c r="R2080" s="142">
        <f>Q2080*H2080</f>
        <v>1.14885437</v>
      </c>
      <c r="S2080" s="142">
        <v>0</v>
      </c>
      <c r="T2080" s="143">
        <f>S2080*H2080</f>
        <v>0</v>
      </c>
      <c r="AR2080" s="144" t="s">
        <v>98</v>
      </c>
      <c r="AT2080" s="144" t="s">
        <v>265</v>
      </c>
      <c r="AU2080" s="144" t="s">
        <v>88</v>
      </c>
      <c r="AY2080" s="19" t="s">
        <v>263</v>
      </c>
      <c r="BE2080" s="145">
        <f>IF(N2080="základní",J2080,0)</f>
        <v>0</v>
      </c>
      <c r="BF2080" s="145">
        <f>IF(N2080="snížená",J2080,0)</f>
        <v>0</v>
      </c>
      <c r="BG2080" s="145">
        <f>IF(N2080="zákl. přenesená",J2080,0)</f>
        <v>0</v>
      </c>
      <c r="BH2080" s="145">
        <f>IF(N2080="sníž. přenesená",J2080,0)</f>
        <v>0</v>
      </c>
      <c r="BI2080" s="145">
        <f>IF(N2080="nulová",J2080,0)</f>
        <v>0</v>
      </c>
      <c r="BJ2080" s="19" t="s">
        <v>88</v>
      </c>
      <c r="BK2080" s="145">
        <f>ROUND(I2080*H2080,2)</f>
        <v>0</v>
      </c>
      <c r="BL2080" s="19" t="s">
        <v>98</v>
      </c>
      <c r="BM2080" s="144" t="s">
        <v>2405</v>
      </c>
    </row>
    <row r="2081" spans="2:65" s="1" customFormat="1" ht="10.199999999999999">
      <c r="B2081" s="34"/>
      <c r="D2081" s="146" t="s">
        <v>271</v>
      </c>
      <c r="F2081" s="147" t="s">
        <v>2406</v>
      </c>
      <c r="I2081" s="148"/>
      <c r="L2081" s="34"/>
      <c r="M2081" s="149"/>
      <c r="T2081" s="55"/>
      <c r="AT2081" s="19" t="s">
        <v>271</v>
      </c>
      <c r="AU2081" s="19" t="s">
        <v>88</v>
      </c>
    </row>
    <row r="2082" spans="2:65" s="13" customFormat="1" ht="10.199999999999999">
      <c r="B2082" s="157"/>
      <c r="D2082" s="151" t="s">
        <v>288</v>
      </c>
      <c r="E2082" s="158" t="s">
        <v>19</v>
      </c>
      <c r="F2082" s="159" t="s">
        <v>2407</v>
      </c>
      <c r="H2082" s="160">
        <v>0.09</v>
      </c>
      <c r="I2082" s="161"/>
      <c r="L2082" s="157"/>
      <c r="M2082" s="162"/>
      <c r="T2082" s="163"/>
      <c r="AT2082" s="158" t="s">
        <v>288</v>
      </c>
      <c r="AU2082" s="158" t="s">
        <v>88</v>
      </c>
      <c r="AV2082" s="13" t="s">
        <v>88</v>
      </c>
      <c r="AW2082" s="13" t="s">
        <v>37</v>
      </c>
      <c r="AX2082" s="13" t="s">
        <v>76</v>
      </c>
      <c r="AY2082" s="158" t="s">
        <v>263</v>
      </c>
    </row>
    <row r="2083" spans="2:65" s="13" customFormat="1" ht="10.199999999999999">
      <c r="B2083" s="157"/>
      <c r="D2083" s="151" t="s">
        <v>288</v>
      </c>
      <c r="E2083" s="158" t="s">
        <v>19</v>
      </c>
      <c r="F2083" s="159" t="s">
        <v>2408</v>
      </c>
      <c r="H2083" s="160">
        <v>0.99099999999999999</v>
      </c>
      <c r="I2083" s="161"/>
      <c r="L2083" s="157"/>
      <c r="M2083" s="162"/>
      <c r="T2083" s="163"/>
      <c r="AT2083" s="158" t="s">
        <v>288</v>
      </c>
      <c r="AU2083" s="158" t="s">
        <v>88</v>
      </c>
      <c r="AV2083" s="13" t="s">
        <v>88</v>
      </c>
      <c r="AW2083" s="13" t="s">
        <v>37</v>
      </c>
      <c r="AX2083" s="13" t="s">
        <v>76</v>
      </c>
      <c r="AY2083" s="158" t="s">
        <v>263</v>
      </c>
    </row>
    <row r="2084" spans="2:65" s="15" customFormat="1" ht="10.199999999999999">
      <c r="B2084" s="171"/>
      <c r="D2084" s="151" t="s">
        <v>288</v>
      </c>
      <c r="E2084" s="172" t="s">
        <v>19</v>
      </c>
      <c r="F2084" s="173" t="s">
        <v>355</v>
      </c>
      <c r="H2084" s="174">
        <v>1.081</v>
      </c>
      <c r="I2084" s="175"/>
      <c r="L2084" s="171"/>
      <c r="M2084" s="176"/>
      <c r="T2084" s="177"/>
      <c r="AT2084" s="172" t="s">
        <v>288</v>
      </c>
      <c r="AU2084" s="172" t="s">
        <v>88</v>
      </c>
      <c r="AV2084" s="15" t="s">
        <v>98</v>
      </c>
      <c r="AW2084" s="15" t="s">
        <v>37</v>
      </c>
      <c r="AX2084" s="15" t="s">
        <v>83</v>
      </c>
      <c r="AY2084" s="172" t="s">
        <v>263</v>
      </c>
    </row>
    <row r="2085" spans="2:65" s="1" customFormat="1" ht="16.5" customHeight="1">
      <c r="B2085" s="34"/>
      <c r="C2085" s="133" t="s">
        <v>2409</v>
      </c>
      <c r="D2085" s="133" t="s">
        <v>265</v>
      </c>
      <c r="E2085" s="134" t="s">
        <v>2410</v>
      </c>
      <c r="F2085" s="135" t="s">
        <v>2411</v>
      </c>
      <c r="G2085" s="136" t="s">
        <v>378</v>
      </c>
      <c r="H2085" s="137">
        <v>2502.3090000000002</v>
      </c>
      <c r="I2085" s="138"/>
      <c r="J2085" s="139">
        <f>ROUND(I2085*H2085,2)</f>
        <v>0</v>
      </c>
      <c r="K2085" s="135" t="s">
        <v>269</v>
      </c>
      <c r="L2085" s="34"/>
      <c r="M2085" s="140" t="s">
        <v>19</v>
      </c>
      <c r="N2085" s="141" t="s">
        <v>48</v>
      </c>
      <c r="P2085" s="142">
        <f>O2085*H2085</f>
        <v>0</v>
      </c>
      <c r="Q2085" s="142">
        <v>0.11219999999999999</v>
      </c>
      <c r="R2085" s="142">
        <f>Q2085*H2085</f>
        <v>280.75906980000002</v>
      </c>
      <c r="S2085" s="142">
        <v>0</v>
      </c>
      <c r="T2085" s="143">
        <f>S2085*H2085</f>
        <v>0</v>
      </c>
      <c r="AR2085" s="144" t="s">
        <v>375</v>
      </c>
      <c r="AT2085" s="144" t="s">
        <v>265</v>
      </c>
      <c r="AU2085" s="144" t="s">
        <v>88</v>
      </c>
      <c r="AY2085" s="19" t="s">
        <v>263</v>
      </c>
      <c r="BE2085" s="145">
        <f>IF(N2085="základní",J2085,0)</f>
        <v>0</v>
      </c>
      <c r="BF2085" s="145">
        <f>IF(N2085="snížená",J2085,0)</f>
        <v>0</v>
      </c>
      <c r="BG2085" s="145">
        <f>IF(N2085="zákl. přenesená",J2085,0)</f>
        <v>0</v>
      </c>
      <c r="BH2085" s="145">
        <f>IF(N2085="sníž. přenesená",J2085,0)</f>
        <v>0</v>
      </c>
      <c r="BI2085" s="145">
        <f>IF(N2085="nulová",J2085,0)</f>
        <v>0</v>
      </c>
      <c r="BJ2085" s="19" t="s">
        <v>88</v>
      </c>
      <c r="BK2085" s="145">
        <f>ROUND(I2085*H2085,2)</f>
        <v>0</v>
      </c>
      <c r="BL2085" s="19" t="s">
        <v>375</v>
      </c>
      <c r="BM2085" s="144" t="s">
        <v>2412</v>
      </c>
    </row>
    <row r="2086" spans="2:65" s="1" customFormat="1" ht="10.199999999999999">
      <c r="B2086" s="34"/>
      <c r="D2086" s="146" t="s">
        <v>271</v>
      </c>
      <c r="F2086" s="147" t="s">
        <v>2413</v>
      </c>
      <c r="I2086" s="148"/>
      <c r="L2086" s="34"/>
      <c r="M2086" s="149"/>
      <c r="T2086" s="55"/>
      <c r="AT2086" s="19" t="s">
        <v>271</v>
      </c>
      <c r="AU2086" s="19" t="s">
        <v>88</v>
      </c>
    </row>
    <row r="2087" spans="2:65" s="13" customFormat="1" ht="10.199999999999999">
      <c r="B2087" s="157"/>
      <c r="D2087" s="151" t="s">
        <v>288</v>
      </c>
      <c r="E2087" s="158" t="s">
        <v>19</v>
      </c>
      <c r="F2087" s="159" t="s">
        <v>2153</v>
      </c>
      <c r="H2087" s="160">
        <v>1964.819</v>
      </c>
      <c r="I2087" s="161"/>
      <c r="L2087" s="157"/>
      <c r="M2087" s="162"/>
      <c r="T2087" s="163"/>
      <c r="AT2087" s="158" t="s">
        <v>288</v>
      </c>
      <c r="AU2087" s="158" t="s">
        <v>88</v>
      </c>
      <c r="AV2087" s="13" t="s">
        <v>88</v>
      </c>
      <c r="AW2087" s="13" t="s">
        <v>37</v>
      </c>
      <c r="AX2087" s="13" t="s">
        <v>76</v>
      </c>
      <c r="AY2087" s="158" t="s">
        <v>263</v>
      </c>
    </row>
    <row r="2088" spans="2:65" s="13" customFormat="1" ht="10.199999999999999">
      <c r="B2088" s="157"/>
      <c r="D2088" s="151" t="s">
        <v>288</v>
      </c>
      <c r="E2088" s="158" t="s">
        <v>19</v>
      </c>
      <c r="F2088" s="159" t="s">
        <v>2155</v>
      </c>
      <c r="H2088" s="160">
        <v>178.404</v>
      </c>
      <c r="I2088" s="161"/>
      <c r="L2088" s="157"/>
      <c r="M2088" s="162"/>
      <c r="T2088" s="163"/>
      <c r="AT2088" s="158" t="s">
        <v>288</v>
      </c>
      <c r="AU2088" s="158" t="s">
        <v>88</v>
      </c>
      <c r="AV2088" s="13" t="s">
        <v>88</v>
      </c>
      <c r="AW2088" s="13" t="s">
        <v>37</v>
      </c>
      <c r="AX2088" s="13" t="s">
        <v>76</v>
      </c>
      <c r="AY2088" s="158" t="s">
        <v>263</v>
      </c>
    </row>
    <row r="2089" spans="2:65" s="13" customFormat="1" ht="10.199999999999999">
      <c r="B2089" s="157"/>
      <c r="D2089" s="151" t="s">
        <v>288</v>
      </c>
      <c r="E2089" s="158" t="s">
        <v>19</v>
      </c>
      <c r="F2089" s="159" t="s">
        <v>2156</v>
      </c>
      <c r="H2089" s="160">
        <v>34.435000000000002</v>
      </c>
      <c r="I2089" s="161"/>
      <c r="L2089" s="157"/>
      <c r="M2089" s="162"/>
      <c r="T2089" s="163"/>
      <c r="AT2089" s="158" t="s">
        <v>288</v>
      </c>
      <c r="AU2089" s="158" t="s">
        <v>88</v>
      </c>
      <c r="AV2089" s="13" t="s">
        <v>88</v>
      </c>
      <c r="AW2089" s="13" t="s">
        <v>37</v>
      </c>
      <c r="AX2089" s="13" t="s">
        <v>76</v>
      </c>
      <c r="AY2089" s="158" t="s">
        <v>263</v>
      </c>
    </row>
    <row r="2090" spans="2:65" s="13" customFormat="1" ht="10.199999999999999">
      <c r="B2090" s="157"/>
      <c r="D2090" s="151" t="s">
        <v>288</v>
      </c>
      <c r="E2090" s="158" t="s">
        <v>19</v>
      </c>
      <c r="F2090" s="159" t="s">
        <v>2158</v>
      </c>
      <c r="H2090" s="160">
        <v>202.988</v>
      </c>
      <c r="I2090" s="161"/>
      <c r="L2090" s="157"/>
      <c r="M2090" s="162"/>
      <c r="T2090" s="163"/>
      <c r="AT2090" s="158" t="s">
        <v>288</v>
      </c>
      <c r="AU2090" s="158" t="s">
        <v>88</v>
      </c>
      <c r="AV2090" s="13" t="s">
        <v>88</v>
      </c>
      <c r="AW2090" s="13" t="s">
        <v>37</v>
      </c>
      <c r="AX2090" s="13" t="s">
        <v>76</v>
      </c>
      <c r="AY2090" s="158" t="s">
        <v>263</v>
      </c>
    </row>
    <row r="2091" spans="2:65" s="13" customFormat="1" ht="10.199999999999999">
      <c r="B2091" s="157"/>
      <c r="D2091" s="151" t="s">
        <v>288</v>
      </c>
      <c r="E2091" s="158" t="s">
        <v>19</v>
      </c>
      <c r="F2091" s="159" t="s">
        <v>2414</v>
      </c>
      <c r="H2091" s="160">
        <v>25.841999999999999</v>
      </c>
      <c r="I2091" s="161"/>
      <c r="L2091" s="157"/>
      <c r="M2091" s="162"/>
      <c r="T2091" s="163"/>
      <c r="AT2091" s="158" t="s">
        <v>288</v>
      </c>
      <c r="AU2091" s="158" t="s">
        <v>88</v>
      </c>
      <c r="AV2091" s="13" t="s">
        <v>88</v>
      </c>
      <c r="AW2091" s="13" t="s">
        <v>37</v>
      </c>
      <c r="AX2091" s="13" t="s">
        <v>76</v>
      </c>
      <c r="AY2091" s="158" t="s">
        <v>263</v>
      </c>
    </row>
    <row r="2092" spans="2:65" s="13" customFormat="1" ht="10.199999999999999">
      <c r="B2092" s="157"/>
      <c r="D2092" s="151" t="s">
        <v>288</v>
      </c>
      <c r="E2092" s="158" t="s">
        <v>19</v>
      </c>
      <c r="F2092" s="159" t="s">
        <v>2159</v>
      </c>
      <c r="H2092" s="160">
        <v>95.820999999999998</v>
      </c>
      <c r="I2092" s="161"/>
      <c r="L2092" s="157"/>
      <c r="M2092" s="162"/>
      <c r="T2092" s="163"/>
      <c r="AT2092" s="158" t="s">
        <v>288</v>
      </c>
      <c r="AU2092" s="158" t="s">
        <v>88</v>
      </c>
      <c r="AV2092" s="13" t="s">
        <v>88</v>
      </c>
      <c r="AW2092" s="13" t="s">
        <v>37</v>
      </c>
      <c r="AX2092" s="13" t="s">
        <v>76</v>
      </c>
      <c r="AY2092" s="158" t="s">
        <v>263</v>
      </c>
    </row>
    <row r="2093" spans="2:65" s="15" customFormat="1" ht="10.199999999999999">
      <c r="B2093" s="171"/>
      <c r="D2093" s="151" t="s">
        <v>288</v>
      </c>
      <c r="E2093" s="172" t="s">
        <v>19</v>
      </c>
      <c r="F2093" s="173" t="s">
        <v>355</v>
      </c>
      <c r="H2093" s="174">
        <v>2502.3090000000002</v>
      </c>
      <c r="I2093" s="175"/>
      <c r="L2093" s="171"/>
      <c r="M2093" s="176"/>
      <c r="T2093" s="177"/>
      <c r="AT2093" s="172" t="s">
        <v>288</v>
      </c>
      <c r="AU2093" s="172" t="s">
        <v>88</v>
      </c>
      <c r="AV2093" s="15" t="s">
        <v>98</v>
      </c>
      <c r="AW2093" s="15" t="s">
        <v>37</v>
      </c>
      <c r="AX2093" s="15" t="s">
        <v>83</v>
      </c>
      <c r="AY2093" s="172" t="s">
        <v>263</v>
      </c>
    </row>
    <row r="2094" spans="2:65" s="1" customFormat="1" ht="24.15" customHeight="1">
      <c r="B2094" s="34"/>
      <c r="C2094" s="133" t="s">
        <v>2415</v>
      </c>
      <c r="D2094" s="133" t="s">
        <v>265</v>
      </c>
      <c r="E2094" s="134" t="s">
        <v>2416</v>
      </c>
      <c r="F2094" s="135" t="s">
        <v>2417</v>
      </c>
      <c r="G2094" s="136" t="s">
        <v>378</v>
      </c>
      <c r="H2094" s="137">
        <v>9506.18</v>
      </c>
      <c r="I2094" s="138"/>
      <c r="J2094" s="139">
        <f>ROUND(I2094*H2094,2)</f>
        <v>0</v>
      </c>
      <c r="K2094" s="135" t="s">
        <v>269</v>
      </c>
      <c r="L2094" s="34"/>
      <c r="M2094" s="140" t="s">
        <v>19</v>
      </c>
      <c r="N2094" s="141" t="s">
        <v>48</v>
      </c>
      <c r="P2094" s="142">
        <f>O2094*H2094</f>
        <v>0</v>
      </c>
      <c r="Q2094" s="142">
        <v>1.1220000000000001E-2</v>
      </c>
      <c r="R2094" s="142">
        <f>Q2094*H2094</f>
        <v>106.65933960000001</v>
      </c>
      <c r="S2094" s="142">
        <v>0</v>
      </c>
      <c r="T2094" s="143">
        <f>S2094*H2094</f>
        <v>0</v>
      </c>
      <c r="AR2094" s="144" t="s">
        <v>375</v>
      </c>
      <c r="AT2094" s="144" t="s">
        <v>265</v>
      </c>
      <c r="AU2094" s="144" t="s">
        <v>88</v>
      </c>
      <c r="AY2094" s="19" t="s">
        <v>263</v>
      </c>
      <c r="BE2094" s="145">
        <f>IF(N2094="základní",J2094,0)</f>
        <v>0</v>
      </c>
      <c r="BF2094" s="145">
        <f>IF(N2094="snížená",J2094,0)</f>
        <v>0</v>
      </c>
      <c r="BG2094" s="145">
        <f>IF(N2094="zákl. přenesená",J2094,0)</f>
        <v>0</v>
      </c>
      <c r="BH2094" s="145">
        <f>IF(N2094="sníž. přenesená",J2094,0)</f>
        <v>0</v>
      </c>
      <c r="BI2094" s="145">
        <f>IF(N2094="nulová",J2094,0)</f>
        <v>0</v>
      </c>
      <c r="BJ2094" s="19" t="s">
        <v>88</v>
      </c>
      <c r="BK2094" s="145">
        <f>ROUND(I2094*H2094,2)</f>
        <v>0</v>
      </c>
      <c r="BL2094" s="19" t="s">
        <v>375</v>
      </c>
      <c r="BM2094" s="144" t="s">
        <v>2418</v>
      </c>
    </row>
    <row r="2095" spans="2:65" s="1" customFormat="1" ht="10.199999999999999">
      <c r="B2095" s="34"/>
      <c r="D2095" s="146" t="s">
        <v>271</v>
      </c>
      <c r="F2095" s="147" t="s">
        <v>2419</v>
      </c>
      <c r="I2095" s="148"/>
      <c r="L2095" s="34"/>
      <c r="M2095" s="149"/>
      <c r="T2095" s="55"/>
      <c r="AT2095" s="19" t="s">
        <v>271</v>
      </c>
      <c r="AU2095" s="19" t="s">
        <v>88</v>
      </c>
    </row>
    <row r="2096" spans="2:65" s="13" customFormat="1" ht="10.199999999999999">
      <c r="B2096" s="157"/>
      <c r="D2096" s="151" t="s">
        <v>288</v>
      </c>
      <c r="E2096" s="158" t="s">
        <v>19</v>
      </c>
      <c r="F2096" s="159" t="s">
        <v>2420</v>
      </c>
      <c r="H2096" s="160">
        <v>7859.2759999999998</v>
      </c>
      <c r="I2096" s="161"/>
      <c r="L2096" s="157"/>
      <c r="M2096" s="162"/>
      <c r="T2096" s="163"/>
      <c r="AT2096" s="158" t="s">
        <v>288</v>
      </c>
      <c r="AU2096" s="158" t="s">
        <v>88</v>
      </c>
      <c r="AV2096" s="13" t="s">
        <v>88</v>
      </c>
      <c r="AW2096" s="13" t="s">
        <v>37</v>
      </c>
      <c r="AX2096" s="13" t="s">
        <v>76</v>
      </c>
      <c r="AY2096" s="158" t="s">
        <v>263</v>
      </c>
    </row>
    <row r="2097" spans="2:65" s="13" customFormat="1" ht="10.199999999999999">
      <c r="B2097" s="157"/>
      <c r="D2097" s="151" t="s">
        <v>288</v>
      </c>
      <c r="E2097" s="158" t="s">
        <v>19</v>
      </c>
      <c r="F2097" s="159" t="s">
        <v>2421</v>
      </c>
      <c r="H2097" s="160">
        <v>535.21199999999999</v>
      </c>
      <c r="I2097" s="161"/>
      <c r="L2097" s="157"/>
      <c r="M2097" s="162"/>
      <c r="T2097" s="163"/>
      <c r="AT2097" s="158" t="s">
        <v>288</v>
      </c>
      <c r="AU2097" s="158" t="s">
        <v>88</v>
      </c>
      <c r="AV2097" s="13" t="s">
        <v>88</v>
      </c>
      <c r="AW2097" s="13" t="s">
        <v>37</v>
      </c>
      <c r="AX2097" s="13" t="s">
        <v>76</v>
      </c>
      <c r="AY2097" s="158" t="s">
        <v>263</v>
      </c>
    </row>
    <row r="2098" spans="2:65" s="13" customFormat="1" ht="10.199999999999999">
      <c r="B2098" s="157"/>
      <c r="D2098" s="151" t="s">
        <v>288</v>
      </c>
      <c r="E2098" s="158" t="s">
        <v>19</v>
      </c>
      <c r="F2098" s="159" t="s">
        <v>2422</v>
      </c>
      <c r="H2098" s="160">
        <v>137.74</v>
      </c>
      <c r="I2098" s="161"/>
      <c r="L2098" s="157"/>
      <c r="M2098" s="162"/>
      <c r="T2098" s="163"/>
      <c r="AT2098" s="158" t="s">
        <v>288</v>
      </c>
      <c r="AU2098" s="158" t="s">
        <v>88</v>
      </c>
      <c r="AV2098" s="13" t="s">
        <v>88</v>
      </c>
      <c r="AW2098" s="13" t="s">
        <v>37</v>
      </c>
      <c r="AX2098" s="13" t="s">
        <v>76</v>
      </c>
      <c r="AY2098" s="158" t="s">
        <v>263</v>
      </c>
    </row>
    <row r="2099" spans="2:65" s="13" customFormat="1" ht="10.199999999999999">
      <c r="B2099" s="157"/>
      <c r="D2099" s="151" t="s">
        <v>288</v>
      </c>
      <c r="E2099" s="158" t="s">
        <v>19</v>
      </c>
      <c r="F2099" s="159" t="s">
        <v>2423</v>
      </c>
      <c r="H2099" s="160">
        <v>608.96400000000006</v>
      </c>
      <c r="I2099" s="161"/>
      <c r="L2099" s="157"/>
      <c r="M2099" s="162"/>
      <c r="T2099" s="163"/>
      <c r="AT2099" s="158" t="s">
        <v>288</v>
      </c>
      <c r="AU2099" s="158" t="s">
        <v>88</v>
      </c>
      <c r="AV2099" s="13" t="s">
        <v>88</v>
      </c>
      <c r="AW2099" s="13" t="s">
        <v>37</v>
      </c>
      <c r="AX2099" s="13" t="s">
        <v>76</v>
      </c>
      <c r="AY2099" s="158" t="s">
        <v>263</v>
      </c>
    </row>
    <row r="2100" spans="2:65" s="13" customFormat="1" ht="10.199999999999999">
      <c r="B2100" s="157"/>
      <c r="D2100" s="151" t="s">
        <v>288</v>
      </c>
      <c r="E2100" s="158" t="s">
        <v>19</v>
      </c>
      <c r="F2100" s="159" t="s">
        <v>2424</v>
      </c>
      <c r="H2100" s="160">
        <v>77.525000000000006</v>
      </c>
      <c r="I2100" s="161"/>
      <c r="L2100" s="157"/>
      <c r="M2100" s="162"/>
      <c r="T2100" s="163"/>
      <c r="AT2100" s="158" t="s">
        <v>288</v>
      </c>
      <c r="AU2100" s="158" t="s">
        <v>88</v>
      </c>
      <c r="AV2100" s="13" t="s">
        <v>88</v>
      </c>
      <c r="AW2100" s="13" t="s">
        <v>37</v>
      </c>
      <c r="AX2100" s="13" t="s">
        <v>76</v>
      </c>
      <c r="AY2100" s="158" t="s">
        <v>263</v>
      </c>
    </row>
    <row r="2101" spans="2:65" s="13" customFormat="1" ht="10.199999999999999">
      <c r="B2101" s="157"/>
      <c r="D2101" s="151" t="s">
        <v>288</v>
      </c>
      <c r="E2101" s="158" t="s">
        <v>19</v>
      </c>
      <c r="F2101" s="159" t="s">
        <v>2425</v>
      </c>
      <c r="H2101" s="160">
        <v>287.46300000000002</v>
      </c>
      <c r="I2101" s="161"/>
      <c r="L2101" s="157"/>
      <c r="M2101" s="162"/>
      <c r="T2101" s="163"/>
      <c r="AT2101" s="158" t="s">
        <v>288</v>
      </c>
      <c r="AU2101" s="158" t="s">
        <v>88</v>
      </c>
      <c r="AV2101" s="13" t="s">
        <v>88</v>
      </c>
      <c r="AW2101" s="13" t="s">
        <v>37</v>
      </c>
      <c r="AX2101" s="13" t="s">
        <v>76</v>
      </c>
      <c r="AY2101" s="158" t="s">
        <v>263</v>
      </c>
    </row>
    <row r="2102" spans="2:65" s="15" customFormat="1" ht="10.199999999999999">
      <c r="B2102" s="171"/>
      <c r="D2102" s="151" t="s">
        <v>288</v>
      </c>
      <c r="E2102" s="172" t="s">
        <v>19</v>
      </c>
      <c r="F2102" s="173" t="s">
        <v>355</v>
      </c>
      <c r="H2102" s="174">
        <v>9506.18</v>
      </c>
      <c r="I2102" s="175"/>
      <c r="L2102" s="171"/>
      <c r="M2102" s="176"/>
      <c r="T2102" s="177"/>
      <c r="AT2102" s="172" t="s">
        <v>288</v>
      </c>
      <c r="AU2102" s="172" t="s">
        <v>88</v>
      </c>
      <c r="AV2102" s="15" t="s">
        <v>98</v>
      </c>
      <c r="AW2102" s="15" t="s">
        <v>37</v>
      </c>
      <c r="AX2102" s="15" t="s">
        <v>83</v>
      </c>
      <c r="AY2102" s="172" t="s">
        <v>263</v>
      </c>
    </row>
    <row r="2103" spans="2:65" s="1" customFormat="1" ht="16.5" customHeight="1">
      <c r="B2103" s="34"/>
      <c r="C2103" s="133" t="s">
        <v>2426</v>
      </c>
      <c r="D2103" s="133" t="s">
        <v>265</v>
      </c>
      <c r="E2103" s="134" t="s">
        <v>2427</v>
      </c>
      <c r="F2103" s="135" t="s">
        <v>2428</v>
      </c>
      <c r="G2103" s="136" t="s">
        <v>378</v>
      </c>
      <c r="H2103" s="137">
        <v>162.85599999999999</v>
      </c>
      <c r="I2103" s="138"/>
      <c r="J2103" s="139">
        <f>ROUND(I2103*H2103,2)</f>
        <v>0</v>
      </c>
      <c r="K2103" s="135" t="s">
        <v>19</v>
      </c>
      <c r="L2103" s="34"/>
      <c r="M2103" s="140" t="s">
        <v>19</v>
      </c>
      <c r="N2103" s="141" t="s">
        <v>48</v>
      </c>
      <c r="P2103" s="142">
        <f>O2103*H2103</f>
        <v>0</v>
      </c>
      <c r="Q2103" s="142">
        <v>4.2000000000000003E-2</v>
      </c>
      <c r="R2103" s="142">
        <f>Q2103*H2103</f>
        <v>6.8399520000000003</v>
      </c>
      <c r="S2103" s="142">
        <v>0</v>
      </c>
      <c r="T2103" s="143">
        <f>S2103*H2103</f>
        <v>0</v>
      </c>
      <c r="AR2103" s="144" t="s">
        <v>98</v>
      </c>
      <c r="AT2103" s="144" t="s">
        <v>265</v>
      </c>
      <c r="AU2103" s="144" t="s">
        <v>88</v>
      </c>
      <c r="AY2103" s="19" t="s">
        <v>263</v>
      </c>
      <c r="BE2103" s="145">
        <f>IF(N2103="základní",J2103,0)</f>
        <v>0</v>
      </c>
      <c r="BF2103" s="145">
        <f>IF(N2103="snížená",J2103,0)</f>
        <v>0</v>
      </c>
      <c r="BG2103" s="145">
        <f>IF(N2103="zákl. přenesená",J2103,0)</f>
        <v>0</v>
      </c>
      <c r="BH2103" s="145">
        <f>IF(N2103="sníž. přenesená",J2103,0)</f>
        <v>0</v>
      </c>
      <c r="BI2103" s="145">
        <f>IF(N2103="nulová",J2103,0)</f>
        <v>0</v>
      </c>
      <c r="BJ2103" s="19" t="s">
        <v>88</v>
      </c>
      <c r="BK2103" s="145">
        <f>ROUND(I2103*H2103,2)</f>
        <v>0</v>
      </c>
      <c r="BL2103" s="19" t="s">
        <v>98</v>
      </c>
      <c r="BM2103" s="144" t="s">
        <v>2429</v>
      </c>
    </row>
    <row r="2104" spans="2:65" s="13" customFormat="1" ht="10.199999999999999">
      <c r="B2104" s="157"/>
      <c r="D2104" s="151" t="s">
        <v>288</v>
      </c>
      <c r="E2104" s="158" t="s">
        <v>19</v>
      </c>
      <c r="F2104" s="159" t="s">
        <v>2430</v>
      </c>
      <c r="H2104" s="160">
        <v>162.85599999999999</v>
      </c>
      <c r="I2104" s="161"/>
      <c r="L2104" s="157"/>
      <c r="M2104" s="162"/>
      <c r="T2104" s="163"/>
      <c r="AT2104" s="158" t="s">
        <v>288</v>
      </c>
      <c r="AU2104" s="158" t="s">
        <v>88</v>
      </c>
      <c r="AV2104" s="13" t="s">
        <v>88</v>
      </c>
      <c r="AW2104" s="13" t="s">
        <v>37</v>
      </c>
      <c r="AX2104" s="13" t="s">
        <v>83</v>
      </c>
      <c r="AY2104" s="158" t="s">
        <v>263</v>
      </c>
    </row>
    <row r="2105" spans="2:65" s="1" customFormat="1" ht="16.5" customHeight="1">
      <c r="B2105" s="34"/>
      <c r="C2105" s="133" t="s">
        <v>2431</v>
      </c>
      <c r="D2105" s="133" t="s">
        <v>265</v>
      </c>
      <c r="E2105" s="134" t="s">
        <v>2432</v>
      </c>
      <c r="F2105" s="135" t="s">
        <v>2433</v>
      </c>
      <c r="G2105" s="136" t="s">
        <v>378</v>
      </c>
      <c r="H2105" s="137">
        <v>21.06</v>
      </c>
      <c r="I2105" s="138"/>
      <c r="J2105" s="139">
        <f>ROUND(I2105*H2105,2)</f>
        <v>0</v>
      </c>
      <c r="K2105" s="135" t="s">
        <v>269</v>
      </c>
      <c r="L2105" s="34"/>
      <c r="M2105" s="140" t="s">
        <v>19</v>
      </c>
      <c r="N2105" s="141" t="s">
        <v>48</v>
      </c>
      <c r="P2105" s="142">
        <f>O2105*H2105</f>
        <v>0</v>
      </c>
      <c r="Q2105" s="142">
        <v>0.11169999999999999</v>
      </c>
      <c r="R2105" s="142">
        <f>Q2105*H2105</f>
        <v>2.3524019999999997</v>
      </c>
      <c r="S2105" s="142">
        <v>0</v>
      </c>
      <c r="T2105" s="143">
        <f>S2105*H2105</f>
        <v>0</v>
      </c>
      <c r="AR2105" s="144" t="s">
        <v>98</v>
      </c>
      <c r="AT2105" s="144" t="s">
        <v>265</v>
      </c>
      <c r="AU2105" s="144" t="s">
        <v>88</v>
      </c>
      <c r="AY2105" s="19" t="s">
        <v>263</v>
      </c>
      <c r="BE2105" s="145">
        <f>IF(N2105="základní",J2105,0)</f>
        <v>0</v>
      </c>
      <c r="BF2105" s="145">
        <f>IF(N2105="snížená",J2105,0)</f>
        <v>0</v>
      </c>
      <c r="BG2105" s="145">
        <f>IF(N2105="zákl. přenesená",J2105,0)</f>
        <v>0</v>
      </c>
      <c r="BH2105" s="145">
        <f>IF(N2105="sníž. přenesená",J2105,0)</f>
        <v>0</v>
      </c>
      <c r="BI2105" s="145">
        <f>IF(N2105="nulová",J2105,0)</f>
        <v>0</v>
      </c>
      <c r="BJ2105" s="19" t="s">
        <v>88</v>
      </c>
      <c r="BK2105" s="145">
        <f>ROUND(I2105*H2105,2)</f>
        <v>0</v>
      </c>
      <c r="BL2105" s="19" t="s">
        <v>98</v>
      </c>
      <c r="BM2105" s="144" t="s">
        <v>2434</v>
      </c>
    </row>
    <row r="2106" spans="2:65" s="1" customFormat="1" ht="10.199999999999999">
      <c r="B2106" s="34"/>
      <c r="D2106" s="146" t="s">
        <v>271</v>
      </c>
      <c r="F2106" s="147" t="s">
        <v>2435</v>
      </c>
      <c r="I2106" s="148"/>
      <c r="L2106" s="34"/>
      <c r="M2106" s="149"/>
      <c r="T2106" s="55"/>
      <c r="AT2106" s="19" t="s">
        <v>271</v>
      </c>
      <c r="AU2106" s="19" t="s">
        <v>88</v>
      </c>
    </row>
    <row r="2107" spans="2:65" s="13" customFormat="1" ht="10.199999999999999">
      <c r="B2107" s="157"/>
      <c r="D2107" s="151" t="s">
        <v>288</v>
      </c>
      <c r="E2107" s="158" t="s">
        <v>19</v>
      </c>
      <c r="F2107" s="159" t="s">
        <v>2436</v>
      </c>
      <c r="H2107" s="160">
        <v>10.484999999999999</v>
      </c>
      <c r="I2107" s="161"/>
      <c r="L2107" s="157"/>
      <c r="M2107" s="162"/>
      <c r="T2107" s="163"/>
      <c r="AT2107" s="158" t="s">
        <v>288</v>
      </c>
      <c r="AU2107" s="158" t="s">
        <v>88</v>
      </c>
      <c r="AV2107" s="13" t="s">
        <v>88</v>
      </c>
      <c r="AW2107" s="13" t="s">
        <v>37</v>
      </c>
      <c r="AX2107" s="13" t="s">
        <v>76</v>
      </c>
      <c r="AY2107" s="158" t="s">
        <v>263</v>
      </c>
    </row>
    <row r="2108" spans="2:65" s="12" customFormat="1" ht="10.199999999999999">
      <c r="B2108" s="150"/>
      <c r="D2108" s="151" t="s">
        <v>288</v>
      </c>
      <c r="E2108" s="152" t="s">
        <v>19</v>
      </c>
      <c r="F2108" s="153" t="s">
        <v>661</v>
      </c>
      <c r="H2108" s="152" t="s">
        <v>19</v>
      </c>
      <c r="I2108" s="154"/>
      <c r="L2108" s="150"/>
      <c r="M2108" s="155"/>
      <c r="T2108" s="156"/>
      <c r="AT2108" s="152" t="s">
        <v>288</v>
      </c>
      <c r="AU2108" s="152" t="s">
        <v>88</v>
      </c>
      <c r="AV2108" s="12" t="s">
        <v>83</v>
      </c>
      <c r="AW2108" s="12" t="s">
        <v>37</v>
      </c>
      <c r="AX2108" s="12" t="s">
        <v>76</v>
      </c>
      <c r="AY2108" s="152" t="s">
        <v>263</v>
      </c>
    </row>
    <row r="2109" spans="2:65" s="13" customFormat="1" ht="10.199999999999999">
      <c r="B2109" s="157"/>
      <c r="D2109" s="151" t="s">
        <v>288</v>
      </c>
      <c r="E2109" s="158" t="s">
        <v>19</v>
      </c>
      <c r="F2109" s="159" t="s">
        <v>2437</v>
      </c>
      <c r="H2109" s="160">
        <v>10.574999999999999</v>
      </c>
      <c r="I2109" s="161"/>
      <c r="L2109" s="157"/>
      <c r="M2109" s="162"/>
      <c r="T2109" s="163"/>
      <c r="AT2109" s="158" t="s">
        <v>288</v>
      </c>
      <c r="AU2109" s="158" t="s">
        <v>88</v>
      </c>
      <c r="AV2109" s="13" t="s">
        <v>88</v>
      </c>
      <c r="AW2109" s="13" t="s">
        <v>37</v>
      </c>
      <c r="AX2109" s="13" t="s">
        <v>76</v>
      </c>
      <c r="AY2109" s="158" t="s">
        <v>263</v>
      </c>
    </row>
    <row r="2110" spans="2:65" s="15" customFormat="1" ht="10.199999999999999">
      <c r="B2110" s="171"/>
      <c r="D2110" s="151" t="s">
        <v>288</v>
      </c>
      <c r="E2110" s="172" t="s">
        <v>19</v>
      </c>
      <c r="F2110" s="173" t="s">
        <v>355</v>
      </c>
      <c r="H2110" s="174">
        <v>21.06</v>
      </c>
      <c r="I2110" s="175"/>
      <c r="L2110" s="171"/>
      <c r="M2110" s="176"/>
      <c r="T2110" s="177"/>
      <c r="AT2110" s="172" t="s">
        <v>288</v>
      </c>
      <c r="AU2110" s="172" t="s">
        <v>88</v>
      </c>
      <c r="AV2110" s="15" t="s">
        <v>98</v>
      </c>
      <c r="AW2110" s="15" t="s">
        <v>37</v>
      </c>
      <c r="AX2110" s="15" t="s">
        <v>83</v>
      </c>
      <c r="AY2110" s="172" t="s">
        <v>263</v>
      </c>
    </row>
    <row r="2111" spans="2:65" s="1" customFormat="1" ht="16.5" customHeight="1">
      <c r="B2111" s="34"/>
      <c r="C2111" s="133" t="s">
        <v>2438</v>
      </c>
      <c r="D2111" s="133" t="s">
        <v>265</v>
      </c>
      <c r="E2111" s="134" t="s">
        <v>2439</v>
      </c>
      <c r="F2111" s="135" t="s">
        <v>2440</v>
      </c>
      <c r="G2111" s="136" t="s">
        <v>378</v>
      </c>
      <c r="H2111" s="137">
        <v>703.98299999999995</v>
      </c>
      <c r="I2111" s="138"/>
      <c r="J2111" s="139">
        <f>ROUND(I2111*H2111,2)</f>
        <v>0</v>
      </c>
      <c r="K2111" s="135" t="s">
        <v>269</v>
      </c>
      <c r="L2111" s="34"/>
      <c r="M2111" s="140" t="s">
        <v>19</v>
      </c>
      <c r="N2111" s="141" t="s">
        <v>48</v>
      </c>
      <c r="P2111" s="142">
        <f>O2111*H2111</f>
        <v>0</v>
      </c>
      <c r="Q2111" s="142">
        <v>0.11169999999999999</v>
      </c>
      <c r="R2111" s="142">
        <f>Q2111*H2111</f>
        <v>78.634901099999993</v>
      </c>
      <c r="S2111" s="142">
        <v>0</v>
      </c>
      <c r="T2111" s="143">
        <f>S2111*H2111</f>
        <v>0</v>
      </c>
      <c r="AR2111" s="144" t="s">
        <v>98</v>
      </c>
      <c r="AT2111" s="144" t="s">
        <v>265</v>
      </c>
      <c r="AU2111" s="144" t="s">
        <v>88</v>
      </c>
      <c r="AY2111" s="19" t="s">
        <v>263</v>
      </c>
      <c r="BE2111" s="145">
        <f>IF(N2111="základní",J2111,0)</f>
        <v>0</v>
      </c>
      <c r="BF2111" s="145">
        <f>IF(N2111="snížená",J2111,0)</f>
        <v>0</v>
      </c>
      <c r="BG2111" s="145">
        <f>IF(N2111="zákl. přenesená",J2111,0)</f>
        <v>0</v>
      </c>
      <c r="BH2111" s="145">
        <f>IF(N2111="sníž. přenesená",J2111,0)</f>
        <v>0</v>
      </c>
      <c r="BI2111" s="145">
        <f>IF(N2111="nulová",J2111,0)</f>
        <v>0</v>
      </c>
      <c r="BJ2111" s="19" t="s">
        <v>88</v>
      </c>
      <c r="BK2111" s="145">
        <f>ROUND(I2111*H2111,2)</f>
        <v>0</v>
      </c>
      <c r="BL2111" s="19" t="s">
        <v>98</v>
      </c>
      <c r="BM2111" s="144" t="s">
        <v>2441</v>
      </c>
    </row>
    <row r="2112" spans="2:65" s="1" customFormat="1" ht="10.199999999999999">
      <c r="B2112" s="34"/>
      <c r="D2112" s="146" t="s">
        <v>271</v>
      </c>
      <c r="F2112" s="147" t="s">
        <v>2442</v>
      </c>
      <c r="I2112" s="148"/>
      <c r="L2112" s="34"/>
      <c r="M2112" s="149"/>
      <c r="T2112" s="55"/>
      <c r="AT2112" s="19" t="s">
        <v>271</v>
      </c>
      <c r="AU2112" s="19" t="s">
        <v>88</v>
      </c>
    </row>
    <row r="2113" spans="2:65" s="12" customFormat="1" ht="10.199999999999999">
      <c r="B2113" s="150"/>
      <c r="D2113" s="151" t="s">
        <v>288</v>
      </c>
      <c r="E2113" s="152" t="s">
        <v>19</v>
      </c>
      <c r="F2113" s="153" t="s">
        <v>608</v>
      </c>
      <c r="H2113" s="152" t="s">
        <v>19</v>
      </c>
      <c r="I2113" s="154"/>
      <c r="L2113" s="150"/>
      <c r="M2113" s="155"/>
      <c r="T2113" s="156"/>
      <c r="AT2113" s="152" t="s">
        <v>288</v>
      </c>
      <c r="AU2113" s="152" t="s">
        <v>88</v>
      </c>
      <c r="AV2113" s="12" t="s">
        <v>83</v>
      </c>
      <c r="AW2113" s="12" t="s">
        <v>37</v>
      </c>
      <c r="AX2113" s="12" t="s">
        <v>76</v>
      </c>
      <c r="AY2113" s="152" t="s">
        <v>263</v>
      </c>
    </row>
    <row r="2114" spans="2:65" s="13" customFormat="1" ht="10.199999999999999">
      <c r="B2114" s="157"/>
      <c r="D2114" s="151" t="s">
        <v>288</v>
      </c>
      <c r="E2114" s="158" t="s">
        <v>19</v>
      </c>
      <c r="F2114" s="159" t="s">
        <v>2443</v>
      </c>
      <c r="H2114" s="160">
        <v>252.869</v>
      </c>
      <c r="I2114" s="161"/>
      <c r="L2114" s="157"/>
      <c r="M2114" s="162"/>
      <c r="T2114" s="163"/>
      <c r="AT2114" s="158" t="s">
        <v>288</v>
      </c>
      <c r="AU2114" s="158" t="s">
        <v>88</v>
      </c>
      <c r="AV2114" s="13" t="s">
        <v>88</v>
      </c>
      <c r="AW2114" s="13" t="s">
        <v>37</v>
      </c>
      <c r="AX2114" s="13" t="s">
        <v>76</v>
      </c>
      <c r="AY2114" s="158" t="s">
        <v>263</v>
      </c>
    </row>
    <row r="2115" spans="2:65" s="13" customFormat="1" ht="10.199999999999999">
      <c r="B2115" s="157"/>
      <c r="D2115" s="151" t="s">
        <v>288</v>
      </c>
      <c r="E2115" s="158" t="s">
        <v>19</v>
      </c>
      <c r="F2115" s="159" t="s">
        <v>2444</v>
      </c>
      <c r="H2115" s="160">
        <v>368.30500000000001</v>
      </c>
      <c r="I2115" s="161"/>
      <c r="L2115" s="157"/>
      <c r="M2115" s="162"/>
      <c r="T2115" s="163"/>
      <c r="AT2115" s="158" t="s">
        <v>288</v>
      </c>
      <c r="AU2115" s="158" t="s">
        <v>88</v>
      </c>
      <c r="AV2115" s="13" t="s">
        <v>88</v>
      </c>
      <c r="AW2115" s="13" t="s">
        <v>37</v>
      </c>
      <c r="AX2115" s="13" t="s">
        <v>76</v>
      </c>
      <c r="AY2115" s="158" t="s">
        <v>263</v>
      </c>
    </row>
    <row r="2116" spans="2:65" s="13" customFormat="1" ht="10.199999999999999">
      <c r="B2116" s="157"/>
      <c r="D2116" s="151" t="s">
        <v>288</v>
      </c>
      <c r="E2116" s="158" t="s">
        <v>19</v>
      </c>
      <c r="F2116" s="159" t="s">
        <v>2445</v>
      </c>
      <c r="H2116" s="160">
        <v>19.077999999999999</v>
      </c>
      <c r="I2116" s="161"/>
      <c r="L2116" s="157"/>
      <c r="M2116" s="162"/>
      <c r="T2116" s="163"/>
      <c r="AT2116" s="158" t="s">
        <v>288</v>
      </c>
      <c r="AU2116" s="158" t="s">
        <v>88</v>
      </c>
      <c r="AV2116" s="13" t="s">
        <v>88</v>
      </c>
      <c r="AW2116" s="13" t="s">
        <v>37</v>
      </c>
      <c r="AX2116" s="13" t="s">
        <v>76</v>
      </c>
      <c r="AY2116" s="158" t="s">
        <v>263</v>
      </c>
    </row>
    <row r="2117" spans="2:65" s="13" customFormat="1" ht="10.199999999999999">
      <c r="B2117" s="157"/>
      <c r="D2117" s="151" t="s">
        <v>288</v>
      </c>
      <c r="E2117" s="158" t="s">
        <v>19</v>
      </c>
      <c r="F2117" s="159" t="s">
        <v>2446</v>
      </c>
      <c r="H2117" s="160">
        <v>63.731000000000002</v>
      </c>
      <c r="I2117" s="161"/>
      <c r="L2117" s="157"/>
      <c r="M2117" s="162"/>
      <c r="T2117" s="163"/>
      <c r="AT2117" s="158" t="s">
        <v>288</v>
      </c>
      <c r="AU2117" s="158" t="s">
        <v>88</v>
      </c>
      <c r="AV2117" s="13" t="s">
        <v>88</v>
      </c>
      <c r="AW2117" s="13" t="s">
        <v>37</v>
      </c>
      <c r="AX2117" s="13" t="s">
        <v>76</v>
      </c>
      <c r="AY2117" s="158" t="s">
        <v>263</v>
      </c>
    </row>
    <row r="2118" spans="2:65" s="15" customFormat="1" ht="10.199999999999999">
      <c r="B2118" s="171"/>
      <c r="D2118" s="151" t="s">
        <v>288</v>
      </c>
      <c r="E2118" s="172" t="s">
        <v>19</v>
      </c>
      <c r="F2118" s="173" t="s">
        <v>355</v>
      </c>
      <c r="H2118" s="174">
        <v>703.98299999999995</v>
      </c>
      <c r="I2118" s="175"/>
      <c r="L2118" s="171"/>
      <c r="M2118" s="176"/>
      <c r="T2118" s="177"/>
      <c r="AT2118" s="172" t="s">
        <v>288</v>
      </c>
      <c r="AU2118" s="172" t="s">
        <v>88</v>
      </c>
      <c r="AV2118" s="15" t="s">
        <v>98</v>
      </c>
      <c r="AW2118" s="15" t="s">
        <v>37</v>
      </c>
      <c r="AX2118" s="15" t="s">
        <v>83</v>
      </c>
      <c r="AY2118" s="172" t="s">
        <v>263</v>
      </c>
    </row>
    <row r="2119" spans="2:65" s="12" customFormat="1" ht="10.199999999999999">
      <c r="B2119" s="150"/>
      <c r="D2119" s="151" t="s">
        <v>288</v>
      </c>
      <c r="E2119" s="152" t="s">
        <v>19</v>
      </c>
      <c r="F2119" s="153" t="s">
        <v>614</v>
      </c>
      <c r="H2119" s="152" t="s">
        <v>19</v>
      </c>
      <c r="I2119" s="154"/>
      <c r="L2119" s="150"/>
      <c r="M2119" s="155"/>
      <c r="T2119" s="156"/>
      <c r="AT2119" s="152" t="s">
        <v>288</v>
      </c>
      <c r="AU2119" s="152" t="s">
        <v>88</v>
      </c>
      <c r="AV2119" s="12" t="s">
        <v>83</v>
      </c>
      <c r="AW2119" s="12" t="s">
        <v>37</v>
      </c>
      <c r="AX2119" s="12" t="s">
        <v>76</v>
      </c>
      <c r="AY2119" s="152" t="s">
        <v>263</v>
      </c>
    </row>
    <row r="2120" spans="2:65" s="1" customFormat="1" ht="16.5" customHeight="1">
      <c r="B2120" s="34"/>
      <c r="C2120" s="133" t="s">
        <v>2447</v>
      </c>
      <c r="D2120" s="133" t="s">
        <v>265</v>
      </c>
      <c r="E2120" s="134" t="s">
        <v>2448</v>
      </c>
      <c r="F2120" s="135" t="s">
        <v>2449</v>
      </c>
      <c r="G2120" s="136" t="s">
        <v>378</v>
      </c>
      <c r="H2120" s="137">
        <v>175.88300000000001</v>
      </c>
      <c r="I2120" s="138"/>
      <c r="J2120" s="139">
        <f>ROUND(I2120*H2120,2)</f>
        <v>0</v>
      </c>
      <c r="K2120" s="135" t="s">
        <v>269</v>
      </c>
      <c r="L2120" s="34"/>
      <c r="M2120" s="140" t="s">
        <v>19</v>
      </c>
      <c r="N2120" s="141" t="s">
        <v>48</v>
      </c>
      <c r="P2120" s="142">
        <f>O2120*H2120</f>
        <v>0</v>
      </c>
      <c r="Q2120" s="142">
        <v>0</v>
      </c>
      <c r="R2120" s="142">
        <f>Q2120*H2120</f>
        <v>0</v>
      </c>
      <c r="S2120" s="142">
        <v>0</v>
      </c>
      <c r="T2120" s="143">
        <f>S2120*H2120</f>
        <v>0</v>
      </c>
      <c r="AR2120" s="144" t="s">
        <v>98</v>
      </c>
      <c r="AT2120" s="144" t="s">
        <v>265</v>
      </c>
      <c r="AU2120" s="144" t="s">
        <v>88</v>
      </c>
      <c r="AY2120" s="19" t="s">
        <v>263</v>
      </c>
      <c r="BE2120" s="145">
        <f>IF(N2120="základní",J2120,0)</f>
        <v>0</v>
      </c>
      <c r="BF2120" s="145">
        <f>IF(N2120="snížená",J2120,0)</f>
        <v>0</v>
      </c>
      <c r="BG2120" s="145">
        <f>IF(N2120="zákl. přenesená",J2120,0)</f>
        <v>0</v>
      </c>
      <c r="BH2120" s="145">
        <f>IF(N2120="sníž. přenesená",J2120,0)</f>
        <v>0</v>
      </c>
      <c r="BI2120" s="145">
        <f>IF(N2120="nulová",J2120,0)</f>
        <v>0</v>
      </c>
      <c r="BJ2120" s="19" t="s">
        <v>88</v>
      </c>
      <c r="BK2120" s="145">
        <f>ROUND(I2120*H2120,2)</f>
        <v>0</v>
      </c>
      <c r="BL2120" s="19" t="s">
        <v>98</v>
      </c>
      <c r="BM2120" s="144" t="s">
        <v>2450</v>
      </c>
    </row>
    <row r="2121" spans="2:65" s="1" customFormat="1" ht="10.199999999999999">
      <c r="B2121" s="34"/>
      <c r="D2121" s="146" t="s">
        <v>271</v>
      </c>
      <c r="F2121" s="147" t="s">
        <v>2451</v>
      </c>
      <c r="I2121" s="148"/>
      <c r="L2121" s="34"/>
      <c r="M2121" s="149"/>
      <c r="T2121" s="55"/>
      <c r="AT2121" s="19" t="s">
        <v>271</v>
      </c>
      <c r="AU2121" s="19" t="s">
        <v>88</v>
      </c>
    </row>
    <row r="2122" spans="2:65" s="13" customFormat="1" ht="10.199999999999999">
      <c r="B2122" s="157"/>
      <c r="D2122" s="151" t="s">
        <v>288</v>
      </c>
      <c r="E2122" s="158" t="s">
        <v>19</v>
      </c>
      <c r="F2122" s="159" t="s">
        <v>2452</v>
      </c>
      <c r="H2122" s="160">
        <v>175.88300000000001</v>
      </c>
      <c r="I2122" s="161"/>
      <c r="L2122" s="157"/>
      <c r="M2122" s="162"/>
      <c r="T2122" s="163"/>
      <c r="AT2122" s="158" t="s">
        <v>288</v>
      </c>
      <c r="AU2122" s="158" t="s">
        <v>88</v>
      </c>
      <c r="AV2122" s="13" t="s">
        <v>88</v>
      </c>
      <c r="AW2122" s="13" t="s">
        <v>37</v>
      </c>
      <c r="AX2122" s="13" t="s">
        <v>83</v>
      </c>
      <c r="AY2122" s="158" t="s">
        <v>263</v>
      </c>
    </row>
    <row r="2123" spans="2:65" s="1" customFormat="1" ht="16.5" customHeight="1">
      <c r="B2123" s="34"/>
      <c r="C2123" s="133" t="s">
        <v>2453</v>
      </c>
      <c r="D2123" s="133" t="s">
        <v>265</v>
      </c>
      <c r="E2123" s="134" t="s">
        <v>2454</v>
      </c>
      <c r="F2123" s="135" t="s">
        <v>2455</v>
      </c>
      <c r="G2123" s="136" t="s">
        <v>378</v>
      </c>
      <c r="H2123" s="137">
        <v>104.16</v>
      </c>
      <c r="I2123" s="138"/>
      <c r="J2123" s="139">
        <f>ROUND(I2123*H2123,2)</f>
        <v>0</v>
      </c>
      <c r="K2123" s="135" t="s">
        <v>19</v>
      </c>
      <c r="L2123" s="34"/>
      <c r="M2123" s="140" t="s">
        <v>19</v>
      </c>
      <c r="N2123" s="141" t="s">
        <v>48</v>
      </c>
      <c r="P2123" s="142">
        <f>O2123*H2123</f>
        <v>0</v>
      </c>
      <c r="Q2123" s="142">
        <v>5.4649999999999997E-2</v>
      </c>
      <c r="R2123" s="142">
        <f>Q2123*H2123</f>
        <v>5.6923439999999994</v>
      </c>
      <c r="S2123" s="142">
        <v>0</v>
      </c>
      <c r="T2123" s="143">
        <f>S2123*H2123</f>
        <v>0</v>
      </c>
      <c r="AR2123" s="144" t="s">
        <v>98</v>
      </c>
      <c r="AT2123" s="144" t="s">
        <v>265</v>
      </c>
      <c r="AU2123" s="144" t="s">
        <v>88</v>
      </c>
      <c r="AY2123" s="19" t="s">
        <v>263</v>
      </c>
      <c r="BE2123" s="145">
        <f>IF(N2123="základní",J2123,0)</f>
        <v>0</v>
      </c>
      <c r="BF2123" s="145">
        <f>IF(N2123="snížená",J2123,0)</f>
        <v>0</v>
      </c>
      <c r="BG2123" s="145">
        <f>IF(N2123="zákl. přenesená",J2123,0)</f>
        <v>0</v>
      </c>
      <c r="BH2123" s="145">
        <f>IF(N2123="sníž. přenesená",J2123,0)</f>
        <v>0</v>
      </c>
      <c r="BI2123" s="145">
        <f>IF(N2123="nulová",J2123,0)</f>
        <v>0</v>
      </c>
      <c r="BJ2123" s="19" t="s">
        <v>88</v>
      </c>
      <c r="BK2123" s="145">
        <f>ROUND(I2123*H2123,2)</f>
        <v>0</v>
      </c>
      <c r="BL2123" s="19" t="s">
        <v>98</v>
      </c>
      <c r="BM2123" s="144" t="s">
        <v>2456</v>
      </c>
    </row>
    <row r="2124" spans="2:65" s="12" customFormat="1" ht="10.199999999999999">
      <c r="B2124" s="150"/>
      <c r="D2124" s="151" t="s">
        <v>288</v>
      </c>
      <c r="E2124" s="152" t="s">
        <v>19</v>
      </c>
      <c r="F2124" s="153" t="s">
        <v>2457</v>
      </c>
      <c r="H2124" s="152" t="s">
        <v>19</v>
      </c>
      <c r="I2124" s="154"/>
      <c r="L2124" s="150"/>
      <c r="M2124" s="155"/>
      <c r="T2124" s="156"/>
      <c r="AT2124" s="152" t="s">
        <v>288</v>
      </c>
      <c r="AU2124" s="152" t="s">
        <v>88</v>
      </c>
      <c r="AV2124" s="12" t="s">
        <v>83</v>
      </c>
      <c r="AW2124" s="12" t="s">
        <v>37</v>
      </c>
      <c r="AX2124" s="12" t="s">
        <v>76</v>
      </c>
      <c r="AY2124" s="152" t="s">
        <v>263</v>
      </c>
    </row>
    <row r="2125" spans="2:65" s="13" customFormat="1" ht="10.199999999999999">
      <c r="B2125" s="157"/>
      <c r="D2125" s="151" t="s">
        <v>288</v>
      </c>
      <c r="E2125" s="158" t="s">
        <v>19</v>
      </c>
      <c r="F2125" s="159" t="s">
        <v>2458</v>
      </c>
      <c r="H2125" s="160">
        <v>24.8</v>
      </c>
      <c r="I2125" s="161"/>
      <c r="L2125" s="157"/>
      <c r="M2125" s="162"/>
      <c r="T2125" s="163"/>
      <c r="AT2125" s="158" t="s">
        <v>288</v>
      </c>
      <c r="AU2125" s="158" t="s">
        <v>88</v>
      </c>
      <c r="AV2125" s="13" t="s">
        <v>88</v>
      </c>
      <c r="AW2125" s="13" t="s">
        <v>37</v>
      </c>
      <c r="AX2125" s="13" t="s">
        <v>76</v>
      </c>
      <c r="AY2125" s="158" t="s">
        <v>263</v>
      </c>
    </row>
    <row r="2126" spans="2:65" s="13" customFormat="1" ht="10.199999999999999">
      <c r="B2126" s="157"/>
      <c r="D2126" s="151" t="s">
        <v>288</v>
      </c>
      <c r="E2126" s="158" t="s">
        <v>19</v>
      </c>
      <c r="F2126" s="159" t="s">
        <v>2459</v>
      </c>
      <c r="H2126" s="160">
        <v>79.36</v>
      </c>
      <c r="I2126" s="161"/>
      <c r="L2126" s="157"/>
      <c r="M2126" s="162"/>
      <c r="T2126" s="163"/>
      <c r="AT2126" s="158" t="s">
        <v>288</v>
      </c>
      <c r="AU2126" s="158" t="s">
        <v>88</v>
      </c>
      <c r="AV2126" s="13" t="s">
        <v>88</v>
      </c>
      <c r="AW2126" s="13" t="s">
        <v>37</v>
      </c>
      <c r="AX2126" s="13" t="s">
        <v>76</v>
      </c>
      <c r="AY2126" s="158" t="s">
        <v>263</v>
      </c>
    </row>
    <row r="2127" spans="2:65" s="15" customFormat="1" ht="10.199999999999999">
      <c r="B2127" s="171"/>
      <c r="D2127" s="151" t="s">
        <v>288</v>
      </c>
      <c r="E2127" s="172" t="s">
        <v>19</v>
      </c>
      <c r="F2127" s="173" t="s">
        <v>355</v>
      </c>
      <c r="H2127" s="174">
        <v>104.16</v>
      </c>
      <c r="I2127" s="175"/>
      <c r="L2127" s="171"/>
      <c r="M2127" s="176"/>
      <c r="T2127" s="177"/>
      <c r="AT2127" s="172" t="s">
        <v>288</v>
      </c>
      <c r="AU2127" s="172" t="s">
        <v>88</v>
      </c>
      <c r="AV2127" s="15" t="s">
        <v>98</v>
      </c>
      <c r="AW2127" s="15" t="s">
        <v>37</v>
      </c>
      <c r="AX2127" s="15" t="s">
        <v>83</v>
      </c>
      <c r="AY2127" s="172" t="s">
        <v>263</v>
      </c>
    </row>
    <row r="2128" spans="2:65" s="12" customFormat="1" ht="10.199999999999999">
      <c r="B2128" s="150"/>
      <c r="D2128" s="151" t="s">
        <v>288</v>
      </c>
      <c r="E2128" s="152" t="s">
        <v>19</v>
      </c>
      <c r="F2128" s="153" t="s">
        <v>1902</v>
      </c>
      <c r="H2128" s="152" t="s">
        <v>19</v>
      </c>
      <c r="I2128" s="154"/>
      <c r="L2128" s="150"/>
      <c r="M2128" s="155"/>
      <c r="T2128" s="156"/>
      <c r="AT2128" s="152" t="s">
        <v>288</v>
      </c>
      <c r="AU2128" s="152" t="s">
        <v>88</v>
      </c>
      <c r="AV2128" s="12" t="s">
        <v>83</v>
      </c>
      <c r="AW2128" s="12" t="s">
        <v>37</v>
      </c>
      <c r="AX2128" s="12" t="s">
        <v>76</v>
      </c>
      <c r="AY2128" s="152" t="s">
        <v>263</v>
      </c>
    </row>
    <row r="2129" spans="2:65" s="1" customFormat="1" ht="21.75" customHeight="1">
      <c r="B2129" s="34"/>
      <c r="C2129" s="133" t="s">
        <v>2460</v>
      </c>
      <c r="D2129" s="133" t="s">
        <v>265</v>
      </c>
      <c r="E2129" s="134" t="s">
        <v>2461</v>
      </c>
      <c r="F2129" s="135" t="s">
        <v>2462</v>
      </c>
      <c r="G2129" s="136" t="s">
        <v>378</v>
      </c>
      <c r="H2129" s="137">
        <v>943.44899999999996</v>
      </c>
      <c r="I2129" s="138"/>
      <c r="J2129" s="139">
        <f>ROUND(I2129*H2129,2)</f>
        <v>0</v>
      </c>
      <c r="K2129" s="135" t="s">
        <v>19</v>
      </c>
      <c r="L2129" s="34"/>
      <c r="M2129" s="140" t="s">
        <v>19</v>
      </c>
      <c r="N2129" s="141" t="s">
        <v>48</v>
      </c>
      <c r="P2129" s="142">
        <f>O2129*H2129</f>
        <v>0</v>
      </c>
      <c r="Q2129" s="142">
        <v>2.0000000000000001E-4</v>
      </c>
      <c r="R2129" s="142">
        <f>Q2129*H2129</f>
        <v>0.18868979999999999</v>
      </c>
      <c r="S2129" s="142">
        <v>0</v>
      </c>
      <c r="T2129" s="143">
        <f>S2129*H2129</f>
        <v>0</v>
      </c>
      <c r="AR2129" s="144" t="s">
        <v>98</v>
      </c>
      <c r="AT2129" s="144" t="s">
        <v>265</v>
      </c>
      <c r="AU2129" s="144" t="s">
        <v>88</v>
      </c>
      <c r="AY2129" s="19" t="s">
        <v>263</v>
      </c>
      <c r="BE2129" s="145">
        <f>IF(N2129="základní",J2129,0)</f>
        <v>0</v>
      </c>
      <c r="BF2129" s="145">
        <f>IF(N2129="snížená",J2129,0)</f>
        <v>0</v>
      </c>
      <c r="BG2129" s="145">
        <f>IF(N2129="zákl. přenesená",J2129,0)</f>
        <v>0</v>
      </c>
      <c r="BH2129" s="145">
        <f>IF(N2129="sníž. přenesená",J2129,0)</f>
        <v>0</v>
      </c>
      <c r="BI2129" s="145">
        <f>IF(N2129="nulová",J2129,0)</f>
        <v>0</v>
      </c>
      <c r="BJ2129" s="19" t="s">
        <v>88</v>
      </c>
      <c r="BK2129" s="145">
        <f>ROUND(I2129*H2129,2)</f>
        <v>0</v>
      </c>
      <c r="BL2129" s="19" t="s">
        <v>98</v>
      </c>
      <c r="BM2129" s="144" t="s">
        <v>2463</v>
      </c>
    </row>
    <row r="2130" spans="2:65" s="13" customFormat="1" ht="10.199999999999999">
      <c r="B2130" s="157"/>
      <c r="D2130" s="151" t="s">
        <v>288</v>
      </c>
      <c r="E2130" s="158" t="s">
        <v>19</v>
      </c>
      <c r="F2130" s="159" t="s">
        <v>2464</v>
      </c>
      <c r="H2130" s="160">
        <v>175.88300000000001</v>
      </c>
      <c r="I2130" s="161"/>
      <c r="L2130" s="157"/>
      <c r="M2130" s="162"/>
      <c r="T2130" s="163"/>
      <c r="AT2130" s="158" t="s">
        <v>288</v>
      </c>
      <c r="AU2130" s="158" t="s">
        <v>88</v>
      </c>
      <c r="AV2130" s="13" t="s">
        <v>88</v>
      </c>
      <c r="AW2130" s="13" t="s">
        <v>37</v>
      </c>
      <c r="AX2130" s="13" t="s">
        <v>76</v>
      </c>
      <c r="AY2130" s="158" t="s">
        <v>263</v>
      </c>
    </row>
    <row r="2131" spans="2:65" s="13" customFormat="1" ht="10.199999999999999">
      <c r="B2131" s="157"/>
      <c r="D2131" s="151" t="s">
        <v>288</v>
      </c>
      <c r="E2131" s="158" t="s">
        <v>19</v>
      </c>
      <c r="F2131" s="159" t="s">
        <v>2465</v>
      </c>
      <c r="H2131" s="160">
        <v>250.44300000000001</v>
      </c>
      <c r="I2131" s="161"/>
      <c r="L2131" s="157"/>
      <c r="M2131" s="162"/>
      <c r="T2131" s="163"/>
      <c r="AT2131" s="158" t="s">
        <v>288</v>
      </c>
      <c r="AU2131" s="158" t="s">
        <v>88</v>
      </c>
      <c r="AV2131" s="13" t="s">
        <v>88</v>
      </c>
      <c r="AW2131" s="13" t="s">
        <v>37</v>
      </c>
      <c r="AX2131" s="13" t="s">
        <v>76</v>
      </c>
      <c r="AY2131" s="158" t="s">
        <v>263</v>
      </c>
    </row>
    <row r="2132" spans="2:65" s="13" customFormat="1" ht="10.199999999999999">
      <c r="B2132" s="157"/>
      <c r="D2132" s="151" t="s">
        <v>288</v>
      </c>
      <c r="E2132" s="158" t="s">
        <v>19</v>
      </c>
      <c r="F2132" s="159" t="s">
        <v>2466</v>
      </c>
      <c r="H2132" s="160">
        <v>409.15600000000001</v>
      </c>
      <c r="I2132" s="161"/>
      <c r="L2132" s="157"/>
      <c r="M2132" s="162"/>
      <c r="T2132" s="163"/>
      <c r="AT2132" s="158" t="s">
        <v>288</v>
      </c>
      <c r="AU2132" s="158" t="s">
        <v>88</v>
      </c>
      <c r="AV2132" s="13" t="s">
        <v>88</v>
      </c>
      <c r="AW2132" s="13" t="s">
        <v>37</v>
      </c>
      <c r="AX2132" s="13" t="s">
        <v>76</v>
      </c>
      <c r="AY2132" s="158" t="s">
        <v>263</v>
      </c>
    </row>
    <row r="2133" spans="2:65" s="13" customFormat="1" ht="10.199999999999999">
      <c r="B2133" s="157"/>
      <c r="D2133" s="151" t="s">
        <v>288</v>
      </c>
      <c r="E2133" s="158" t="s">
        <v>19</v>
      </c>
      <c r="F2133" s="159" t="s">
        <v>2467</v>
      </c>
      <c r="H2133" s="160">
        <v>38.176000000000002</v>
      </c>
      <c r="I2133" s="161"/>
      <c r="L2133" s="157"/>
      <c r="M2133" s="162"/>
      <c r="T2133" s="163"/>
      <c r="AT2133" s="158" t="s">
        <v>288</v>
      </c>
      <c r="AU2133" s="158" t="s">
        <v>88</v>
      </c>
      <c r="AV2133" s="13" t="s">
        <v>88</v>
      </c>
      <c r="AW2133" s="13" t="s">
        <v>37</v>
      </c>
      <c r="AX2133" s="13" t="s">
        <v>76</v>
      </c>
      <c r="AY2133" s="158" t="s">
        <v>263</v>
      </c>
    </row>
    <row r="2134" spans="2:65" s="13" customFormat="1" ht="10.199999999999999">
      <c r="B2134" s="157"/>
      <c r="D2134" s="151" t="s">
        <v>288</v>
      </c>
      <c r="E2134" s="158" t="s">
        <v>19</v>
      </c>
      <c r="F2134" s="159" t="s">
        <v>2468</v>
      </c>
      <c r="H2134" s="160">
        <v>69.790999999999997</v>
      </c>
      <c r="I2134" s="161"/>
      <c r="L2134" s="157"/>
      <c r="M2134" s="162"/>
      <c r="T2134" s="163"/>
      <c r="AT2134" s="158" t="s">
        <v>288</v>
      </c>
      <c r="AU2134" s="158" t="s">
        <v>88</v>
      </c>
      <c r="AV2134" s="13" t="s">
        <v>88</v>
      </c>
      <c r="AW2134" s="13" t="s">
        <v>37</v>
      </c>
      <c r="AX2134" s="13" t="s">
        <v>76</v>
      </c>
      <c r="AY2134" s="158" t="s">
        <v>263</v>
      </c>
    </row>
    <row r="2135" spans="2:65" s="12" customFormat="1" ht="10.199999999999999">
      <c r="B2135" s="150"/>
      <c r="D2135" s="151" t="s">
        <v>288</v>
      </c>
      <c r="E2135" s="152" t="s">
        <v>19</v>
      </c>
      <c r="F2135" s="153" t="s">
        <v>614</v>
      </c>
      <c r="H2135" s="152" t="s">
        <v>19</v>
      </c>
      <c r="I2135" s="154"/>
      <c r="L2135" s="150"/>
      <c r="M2135" s="155"/>
      <c r="T2135" s="156"/>
      <c r="AT2135" s="152" t="s">
        <v>288</v>
      </c>
      <c r="AU2135" s="152" t="s">
        <v>88</v>
      </c>
      <c r="AV2135" s="12" t="s">
        <v>83</v>
      </c>
      <c r="AW2135" s="12" t="s">
        <v>37</v>
      </c>
      <c r="AX2135" s="12" t="s">
        <v>76</v>
      </c>
      <c r="AY2135" s="152" t="s">
        <v>263</v>
      </c>
    </row>
    <row r="2136" spans="2:65" s="15" customFormat="1" ht="10.199999999999999">
      <c r="B2136" s="171"/>
      <c r="D2136" s="151" t="s">
        <v>288</v>
      </c>
      <c r="E2136" s="172" t="s">
        <v>19</v>
      </c>
      <c r="F2136" s="173" t="s">
        <v>355</v>
      </c>
      <c r="H2136" s="174">
        <v>943.44900000000007</v>
      </c>
      <c r="I2136" s="175"/>
      <c r="L2136" s="171"/>
      <c r="M2136" s="176"/>
      <c r="T2136" s="177"/>
      <c r="AT2136" s="172" t="s">
        <v>288</v>
      </c>
      <c r="AU2136" s="172" t="s">
        <v>88</v>
      </c>
      <c r="AV2136" s="15" t="s">
        <v>98</v>
      </c>
      <c r="AW2136" s="15" t="s">
        <v>37</v>
      </c>
      <c r="AX2136" s="15" t="s">
        <v>83</v>
      </c>
      <c r="AY2136" s="172" t="s">
        <v>263</v>
      </c>
    </row>
    <row r="2137" spans="2:65" s="1" customFormat="1" ht="21.75" customHeight="1">
      <c r="B2137" s="34"/>
      <c r="C2137" s="133" t="s">
        <v>2469</v>
      </c>
      <c r="D2137" s="133" t="s">
        <v>265</v>
      </c>
      <c r="E2137" s="134" t="s">
        <v>2470</v>
      </c>
      <c r="F2137" s="135" t="s">
        <v>2471</v>
      </c>
      <c r="G2137" s="136" t="s">
        <v>285</v>
      </c>
      <c r="H2137" s="137">
        <v>26.064</v>
      </c>
      <c r="I2137" s="138"/>
      <c r="J2137" s="139">
        <f>ROUND(I2137*H2137,2)</f>
        <v>0</v>
      </c>
      <c r="K2137" s="135" t="s">
        <v>269</v>
      </c>
      <c r="L2137" s="34"/>
      <c r="M2137" s="140" t="s">
        <v>19</v>
      </c>
      <c r="N2137" s="141" t="s">
        <v>48</v>
      </c>
      <c r="P2137" s="142">
        <f>O2137*H2137</f>
        <v>0</v>
      </c>
      <c r="Q2137" s="142">
        <v>1.98</v>
      </c>
      <c r="R2137" s="142">
        <f>Q2137*H2137</f>
        <v>51.606720000000003</v>
      </c>
      <c r="S2137" s="142">
        <v>0</v>
      </c>
      <c r="T2137" s="143">
        <f>S2137*H2137</f>
        <v>0</v>
      </c>
      <c r="AR2137" s="144" t="s">
        <v>98</v>
      </c>
      <c r="AT2137" s="144" t="s">
        <v>265</v>
      </c>
      <c r="AU2137" s="144" t="s">
        <v>88</v>
      </c>
      <c r="AY2137" s="19" t="s">
        <v>263</v>
      </c>
      <c r="BE2137" s="145">
        <f>IF(N2137="základní",J2137,0)</f>
        <v>0</v>
      </c>
      <c r="BF2137" s="145">
        <f>IF(N2137="snížená",J2137,0)</f>
        <v>0</v>
      </c>
      <c r="BG2137" s="145">
        <f>IF(N2137="zákl. přenesená",J2137,0)</f>
        <v>0</v>
      </c>
      <c r="BH2137" s="145">
        <f>IF(N2137="sníž. přenesená",J2137,0)</f>
        <v>0</v>
      </c>
      <c r="BI2137" s="145">
        <f>IF(N2137="nulová",J2137,0)</f>
        <v>0</v>
      </c>
      <c r="BJ2137" s="19" t="s">
        <v>88</v>
      </c>
      <c r="BK2137" s="145">
        <f>ROUND(I2137*H2137,2)</f>
        <v>0</v>
      </c>
      <c r="BL2137" s="19" t="s">
        <v>98</v>
      </c>
      <c r="BM2137" s="144" t="s">
        <v>2472</v>
      </c>
    </row>
    <row r="2138" spans="2:65" s="1" customFormat="1" ht="10.199999999999999">
      <c r="B2138" s="34"/>
      <c r="D2138" s="146" t="s">
        <v>271</v>
      </c>
      <c r="F2138" s="147" t="s">
        <v>2473</v>
      </c>
      <c r="I2138" s="148"/>
      <c r="L2138" s="34"/>
      <c r="M2138" s="149"/>
      <c r="T2138" s="55"/>
      <c r="AT2138" s="19" t="s">
        <v>271</v>
      </c>
      <c r="AU2138" s="19" t="s">
        <v>88</v>
      </c>
    </row>
    <row r="2139" spans="2:65" s="13" customFormat="1" ht="10.199999999999999">
      <c r="B2139" s="157"/>
      <c r="D2139" s="151" t="s">
        <v>288</v>
      </c>
      <c r="E2139" s="158" t="s">
        <v>19</v>
      </c>
      <c r="F2139" s="159" t="s">
        <v>2474</v>
      </c>
      <c r="H2139" s="160">
        <v>26.064</v>
      </c>
      <c r="I2139" s="161"/>
      <c r="L2139" s="157"/>
      <c r="M2139" s="162"/>
      <c r="T2139" s="163"/>
      <c r="AT2139" s="158" t="s">
        <v>288</v>
      </c>
      <c r="AU2139" s="158" t="s">
        <v>88</v>
      </c>
      <c r="AV2139" s="13" t="s">
        <v>88</v>
      </c>
      <c r="AW2139" s="13" t="s">
        <v>37</v>
      </c>
      <c r="AX2139" s="13" t="s">
        <v>83</v>
      </c>
      <c r="AY2139" s="158" t="s">
        <v>263</v>
      </c>
    </row>
    <row r="2140" spans="2:65" s="12" customFormat="1" ht="10.199999999999999">
      <c r="B2140" s="150"/>
      <c r="D2140" s="151" t="s">
        <v>288</v>
      </c>
      <c r="E2140" s="152" t="s">
        <v>19</v>
      </c>
      <c r="F2140" s="153" t="s">
        <v>2475</v>
      </c>
      <c r="H2140" s="152" t="s">
        <v>19</v>
      </c>
      <c r="I2140" s="154"/>
      <c r="L2140" s="150"/>
      <c r="M2140" s="155"/>
      <c r="T2140" s="156"/>
      <c r="AT2140" s="152" t="s">
        <v>288</v>
      </c>
      <c r="AU2140" s="152" t="s">
        <v>88</v>
      </c>
      <c r="AV2140" s="12" t="s">
        <v>83</v>
      </c>
      <c r="AW2140" s="12" t="s">
        <v>37</v>
      </c>
      <c r="AX2140" s="12" t="s">
        <v>76</v>
      </c>
      <c r="AY2140" s="152" t="s">
        <v>263</v>
      </c>
    </row>
    <row r="2141" spans="2:65" s="1" customFormat="1" ht="21.75" customHeight="1">
      <c r="B2141" s="34"/>
      <c r="C2141" s="133" t="s">
        <v>2476</v>
      </c>
      <c r="D2141" s="133" t="s">
        <v>265</v>
      </c>
      <c r="E2141" s="134" t="s">
        <v>2477</v>
      </c>
      <c r="F2141" s="135" t="s">
        <v>2478</v>
      </c>
      <c r="G2141" s="136" t="s">
        <v>285</v>
      </c>
      <c r="H2141" s="137">
        <v>4.2919999999999998</v>
      </c>
      <c r="I2141" s="138"/>
      <c r="J2141" s="139">
        <f>ROUND(I2141*H2141,2)</f>
        <v>0</v>
      </c>
      <c r="K2141" s="135" t="s">
        <v>269</v>
      </c>
      <c r="L2141" s="34"/>
      <c r="M2141" s="140" t="s">
        <v>19</v>
      </c>
      <c r="N2141" s="141" t="s">
        <v>48</v>
      </c>
      <c r="P2141" s="142">
        <f>O2141*H2141</f>
        <v>0</v>
      </c>
      <c r="Q2141" s="142">
        <v>2.16</v>
      </c>
      <c r="R2141" s="142">
        <f>Q2141*H2141</f>
        <v>9.2707200000000007</v>
      </c>
      <c r="S2141" s="142">
        <v>0</v>
      </c>
      <c r="T2141" s="143">
        <f>S2141*H2141</f>
        <v>0</v>
      </c>
      <c r="AR2141" s="144" t="s">
        <v>98</v>
      </c>
      <c r="AT2141" s="144" t="s">
        <v>265</v>
      </c>
      <c r="AU2141" s="144" t="s">
        <v>88</v>
      </c>
      <c r="AY2141" s="19" t="s">
        <v>263</v>
      </c>
      <c r="BE2141" s="145">
        <f>IF(N2141="základní",J2141,0)</f>
        <v>0</v>
      </c>
      <c r="BF2141" s="145">
        <f>IF(N2141="snížená",J2141,0)</f>
        <v>0</v>
      </c>
      <c r="BG2141" s="145">
        <f>IF(N2141="zákl. přenesená",J2141,0)</f>
        <v>0</v>
      </c>
      <c r="BH2141" s="145">
        <f>IF(N2141="sníž. přenesená",J2141,0)</f>
        <v>0</v>
      </c>
      <c r="BI2141" s="145">
        <f>IF(N2141="nulová",J2141,0)</f>
        <v>0</v>
      </c>
      <c r="BJ2141" s="19" t="s">
        <v>88</v>
      </c>
      <c r="BK2141" s="145">
        <f>ROUND(I2141*H2141,2)</f>
        <v>0</v>
      </c>
      <c r="BL2141" s="19" t="s">
        <v>98</v>
      </c>
      <c r="BM2141" s="144" t="s">
        <v>2479</v>
      </c>
    </row>
    <row r="2142" spans="2:65" s="1" customFormat="1" ht="10.199999999999999">
      <c r="B2142" s="34"/>
      <c r="D2142" s="146" t="s">
        <v>271</v>
      </c>
      <c r="F2142" s="147" t="s">
        <v>2480</v>
      </c>
      <c r="I2142" s="148"/>
      <c r="L2142" s="34"/>
      <c r="M2142" s="149"/>
      <c r="T2142" s="55"/>
      <c r="AT2142" s="19" t="s">
        <v>271</v>
      </c>
      <c r="AU2142" s="19" t="s">
        <v>88</v>
      </c>
    </row>
    <row r="2143" spans="2:65" s="13" customFormat="1" ht="10.199999999999999">
      <c r="B2143" s="157"/>
      <c r="D2143" s="151" t="s">
        <v>288</v>
      </c>
      <c r="E2143" s="158" t="s">
        <v>19</v>
      </c>
      <c r="F2143" s="159" t="s">
        <v>2481</v>
      </c>
      <c r="H2143" s="160">
        <v>3.4329999999999998</v>
      </c>
      <c r="I2143" s="161"/>
      <c r="L2143" s="157"/>
      <c r="M2143" s="162"/>
      <c r="T2143" s="163"/>
      <c r="AT2143" s="158" t="s">
        <v>288</v>
      </c>
      <c r="AU2143" s="158" t="s">
        <v>88</v>
      </c>
      <c r="AV2143" s="13" t="s">
        <v>88</v>
      </c>
      <c r="AW2143" s="13" t="s">
        <v>37</v>
      </c>
      <c r="AX2143" s="13" t="s">
        <v>76</v>
      </c>
      <c r="AY2143" s="158" t="s">
        <v>263</v>
      </c>
    </row>
    <row r="2144" spans="2:65" s="13" customFormat="1" ht="10.199999999999999">
      <c r="B2144" s="157"/>
      <c r="D2144" s="151" t="s">
        <v>288</v>
      </c>
      <c r="E2144" s="158" t="s">
        <v>19</v>
      </c>
      <c r="F2144" s="159" t="s">
        <v>2482</v>
      </c>
      <c r="H2144" s="160">
        <v>0.85899999999999999</v>
      </c>
      <c r="I2144" s="161"/>
      <c r="L2144" s="157"/>
      <c r="M2144" s="162"/>
      <c r="T2144" s="163"/>
      <c r="AT2144" s="158" t="s">
        <v>288</v>
      </c>
      <c r="AU2144" s="158" t="s">
        <v>88</v>
      </c>
      <c r="AV2144" s="13" t="s">
        <v>88</v>
      </c>
      <c r="AW2144" s="13" t="s">
        <v>37</v>
      </c>
      <c r="AX2144" s="13" t="s">
        <v>76</v>
      </c>
      <c r="AY2144" s="158" t="s">
        <v>263</v>
      </c>
    </row>
    <row r="2145" spans="2:65" s="12" customFormat="1" ht="10.199999999999999">
      <c r="B2145" s="150"/>
      <c r="D2145" s="151" t="s">
        <v>288</v>
      </c>
      <c r="E2145" s="152" t="s">
        <v>19</v>
      </c>
      <c r="F2145" s="153" t="s">
        <v>661</v>
      </c>
      <c r="H2145" s="152" t="s">
        <v>19</v>
      </c>
      <c r="I2145" s="154"/>
      <c r="L2145" s="150"/>
      <c r="M2145" s="155"/>
      <c r="T2145" s="156"/>
      <c r="AT2145" s="152" t="s">
        <v>288</v>
      </c>
      <c r="AU2145" s="152" t="s">
        <v>88</v>
      </c>
      <c r="AV2145" s="12" t="s">
        <v>83</v>
      </c>
      <c r="AW2145" s="12" t="s">
        <v>37</v>
      </c>
      <c r="AX2145" s="12" t="s">
        <v>76</v>
      </c>
      <c r="AY2145" s="152" t="s">
        <v>263</v>
      </c>
    </row>
    <row r="2146" spans="2:65" s="15" customFormat="1" ht="10.199999999999999">
      <c r="B2146" s="171"/>
      <c r="D2146" s="151" t="s">
        <v>288</v>
      </c>
      <c r="E2146" s="172" t="s">
        <v>19</v>
      </c>
      <c r="F2146" s="173" t="s">
        <v>355</v>
      </c>
      <c r="H2146" s="174">
        <v>4.2919999999999998</v>
      </c>
      <c r="I2146" s="175"/>
      <c r="L2146" s="171"/>
      <c r="M2146" s="176"/>
      <c r="T2146" s="177"/>
      <c r="AT2146" s="172" t="s">
        <v>288</v>
      </c>
      <c r="AU2146" s="172" t="s">
        <v>88</v>
      </c>
      <c r="AV2146" s="15" t="s">
        <v>98</v>
      </c>
      <c r="AW2146" s="15" t="s">
        <v>37</v>
      </c>
      <c r="AX2146" s="15" t="s">
        <v>83</v>
      </c>
      <c r="AY2146" s="172" t="s">
        <v>263</v>
      </c>
    </row>
    <row r="2147" spans="2:65" s="1" customFormat="1" ht="21.75" customHeight="1">
      <c r="B2147" s="34"/>
      <c r="C2147" s="133" t="s">
        <v>2483</v>
      </c>
      <c r="D2147" s="133" t="s">
        <v>265</v>
      </c>
      <c r="E2147" s="134" t="s">
        <v>2484</v>
      </c>
      <c r="F2147" s="135" t="s">
        <v>2485</v>
      </c>
      <c r="G2147" s="136" t="s">
        <v>285</v>
      </c>
      <c r="H2147" s="137">
        <v>132.608</v>
      </c>
      <c r="I2147" s="138"/>
      <c r="J2147" s="139">
        <f>ROUND(I2147*H2147,2)</f>
        <v>0</v>
      </c>
      <c r="K2147" s="135" t="s">
        <v>269</v>
      </c>
      <c r="L2147" s="34"/>
      <c r="M2147" s="140" t="s">
        <v>19</v>
      </c>
      <c r="N2147" s="141" t="s">
        <v>48</v>
      </c>
      <c r="P2147" s="142">
        <f>O2147*H2147</f>
        <v>0</v>
      </c>
      <c r="Q2147" s="142">
        <v>2.16</v>
      </c>
      <c r="R2147" s="142">
        <f>Q2147*H2147</f>
        <v>286.43328000000002</v>
      </c>
      <c r="S2147" s="142">
        <v>0</v>
      </c>
      <c r="T2147" s="143">
        <f>S2147*H2147</f>
        <v>0</v>
      </c>
      <c r="AR2147" s="144" t="s">
        <v>98</v>
      </c>
      <c r="AT2147" s="144" t="s">
        <v>265</v>
      </c>
      <c r="AU2147" s="144" t="s">
        <v>88</v>
      </c>
      <c r="AY2147" s="19" t="s">
        <v>263</v>
      </c>
      <c r="BE2147" s="145">
        <f>IF(N2147="základní",J2147,0)</f>
        <v>0</v>
      </c>
      <c r="BF2147" s="145">
        <f>IF(N2147="snížená",J2147,0)</f>
        <v>0</v>
      </c>
      <c r="BG2147" s="145">
        <f>IF(N2147="zákl. přenesená",J2147,0)</f>
        <v>0</v>
      </c>
      <c r="BH2147" s="145">
        <f>IF(N2147="sníž. přenesená",J2147,0)</f>
        <v>0</v>
      </c>
      <c r="BI2147" s="145">
        <f>IF(N2147="nulová",J2147,0)</f>
        <v>0</v>
      </c>
      <c r="BJ2147" s="19" t="s">
        <v>88</v>
      </c>
      <c r="BK2147" s="145">
        <f>ROUND(I2147*H2147,2)</f>
        <v>0</v>
      </c>
      <c r="BL2147" s="19" t="s">
        <v>98</v>
      </c>
      <c r="BM2147" s="144" t="s">
        <v>2486</v>
      </c>
    </row>
    <row r="2148" spans="2:65" s="1" customFormat="1" ht="10.199999999999999">
      <c r="B2148" s="34"/>
      <c r="D2148" s="146" t="s">
        <v>271</v>
      </c>
      <c r="F2148" s="147" t="s">
        <v>2487</v>
      </c>
      <c r="I2148" s="148"/>
      <c r="L2148" s="34"/>
      <c r="M2148" s="149"/>
      <c r="T2148" s="55"/>
      <c r="AT2148" s="19" t="s">
        <v>271</v>
      </c>
      <c r="AU2148" s="19" t="s">
        <v>88</v>
      </c>
    </row>
    <row r="2149" spans="2:65" s="13" customFormat="1" ht="10.199999999999999">
      <c r="B2149" s="157"/>
      <c r="D2149" s="151" t="s">
        <v>288</v>
      </c>
      <c r="E2149" s="158" t="s">
        <v>19</v>
      </c>
      <c r="F2149" s="159" t="s">
        <v>2488</v>
      </c>
      <c r="H2149" s="160">
        <v>130.31899999999999</v>
      </c>
      <c r="I2149" s="161"/>
      <c r="L2149" s="157"/>
      <c r="M2149" s="162"/>
      <c r="T2149" s="163"/>
      <c r="AT2149" s="158" t="s">
        <v>288</v>
      </c>
      <c r="AU2149" s="158" t="s">
        <v>88</v>
      </c>
      <c r="AV2149" s="13" t="s">
        <v>88</v>
      </c>
      <c r="AW2149" s="13" t="s">
        <v>37</v>
      </c>
      <c r="AX2149" s="13" t="s">
        <v>76</v>
      </c>
      <c r="AY2149" s="158" t="s">
        <v>263</v>
      </c>
    </row>
    <row r="2150" spans="2:65" s="12" customFormat="1" ht="10.199999999999999">
      <c r="B2150" s="150"/>
      <c r="D2150" s="151" t="s">
        <v>288</v>
      </c>
      <c r="E2150" s="152" t="s">
        <v>19</v>
      </c>
      <c r="F2150" s="153" t="s">
        <v>2475</v>
      </c>
      <c r="H2150" s="152" t="s">
        <v>19</v>
      </c>
      <c r="I2150" s="154"/>
      <c r="L2150" s="150"/>
      <c r="M2150" s="155"/>
      <c r="T2150" s="156"/>
      <c r="AT2150" s="152" t="s">
        <v>288</v>
      </c>
      <c r="AU2150" s="152" t="s">
        <v>88</v>
      </c>
      <c r="AV2150" s="12" t="s">
        <v>83</v>
      </c>
      <c r="AW2150" s="12" t="s">
        <v>37</v>
      </c>
      <c r="AX2150" s="12" t="s">
        <v>76</v>
      </c>
      <c r="AY2150" s="152" t="s">
        <v>263</v>
      </c>
    </row>
    <row r="2151" spans="2:65" s="13" customFormat="1" ht="10.199999999999999">
      <c r="B2151" s="157"/>
      <c r="D2151" s="151" t="s">
        <v>288</v>
      </c>
      <c r="E2151" s="158" t="s">
        <v>19</v>
      </c>
      <c r="F2151" s="159" t="s">
        <v>2489</v>
      </c>
      <c r="H2151" s="160">
        <v>1.831</v>
      </c>
      <c r="I2151" s="161"/>
      <c r="L2151" s="157"/>
      <c r="M2151" s="162"/>
      <c r="T2151" s="163"/>
      <c r="AT2151" s="158" t="s">
        <v>288</v>
      </c>
      <c r="AU2151" s="158" t="s">
        <v>88</v>
      </c>
      <c r="AV2151" s="13" t="s">
        <v>88</v>
      </c>
      <c r="AW2151" s="13" t="s">
        <v>37</v>
      </c>
      <c r="AX2151" s="13" t="s">
        <v>76</v>
      </c>
      <c r="AY2151" s="158" t="s">
        <v>263</v>
      </c>
    </row>
    <row r="2152" spans="2:65" s="13" customFormat="1" ht="10.199999999999999">
      <c r="B2152" s="157"/>
      <c r="D2152" s="151" t="s">
        <v>288</v>
      </c>
      <c r="E2152" s="158" t="s">
        <v>19</v>
      </c>
      <c r="F2152" s="159" t="s">
        <v>2490</v>
      </c>
      <c r="H2152" s="160">
        <v>0.45800000000000002</v>
      </c>
      <c r="I2152" s="161"/>
      <c r="L2152" s="157"/>
      <c r="M2152" s="162"/>
      <c r="T2152" s="163"/>
      <c r="AT2152" s="158" t="s">
        <v>288</v>
      </c>
      <c r="AU2152" s="158" t="s">
        <v>88</v>
      </c>
      <c r="AV2152" s="13" t="s">
        <v>88</v>
      </c>
      <c r="AW2152" s="13" t="s">
        <v>37</v>
      </c>
      <c r="AX2152" s="13" t="s">
        <v>76</v>
      </c>
      <c r="AY2152" s="158" t="s">
        <v>263</v>
      </c>
    </row>
    <row r="2153" spans="2:65" s="12" customFormat="1" ht="10.199999999999999">
      <c r="B2153" s="150"/>
      <c r="D2153" s="151" t="s">
        <v>288</v>
      </c>
      <c r="E2153" s="152" t="s">
        <v>19</v>
      </c>
      <c r="F2153" s="153" t="s">
        <v>1238</v>
      </c>
      <c r="H2153" s="152" t="s">
        <v>19</v>
      </c>
      <c r="I2153" s="154"/>
      <c r="L2153" s="150"/>
      <c r="M2153" s="155"/>
      <c r="T2153" s="156"/>
      <c r="AT2153" s="152" t="s">
        <v>288</v>
      </c>
      <c r="AU2153" s="152" t="s">
        <v>88</v>
      </c>
      <c r="AV2153" s="12" t="s">
        <v>83</v>
      </c>
      <c r="AW2153" s="12" t="s">
        <v>37</v>
      </c>
      <c r="AX2153" s="12" t="s">
        <v>76</v>
      </c>
      <c r="AY2153" s="152" t="s">
        <v>263</v>
      </c>
    </row>
    <row r="2154" spans="2:65" s="15" customFormat="1" ht="10.199999999999999">
      <c r="B2154" s="171"/>
      <c r="D2154" s="151" t="s">
        <v>288</v>
      </c>
      <c r="E2154" s="172" t="s">
        <v>19</v>
      </c>
      <c r="F2154" s="173" t="s">
        <v>355</v>
      </c>
      <c r="H2154" s="174">
        <v>132.60799999999998</v>
      </c>
      <c r="I2154" s="175"/>
      <c r="L2154" s="171"/>
      <c r="M2154" s="176"/>
      <c r="T2154" s="177"/>
      <c r="AT2154" s="172" t="s">
        <v>288</v>
      </c>
      <c r="AU2154" s="172" t="s">
        <v>88</v>
      </c>
      <c r="AV2154" s="15" t="s">
        <v>98</v>
      </c>
      <c r="AW2154" s="15" t="s">
        <v>37</v>
      </c>
      <c r="AX2154" s="15" t="s">
        <v>83</v>
      </c>
      <c r="AY2154" s="172" t="s">
        <v>263</v>
      </c>
    </row>
    <row r="2155" spans="2:65" s="1" customFormat="1" ht="21.75" customHeight="1">
      <c r="B2155" s="34"/>
      <c r="C2155" s="133" t="s">
        <v>2491</v>
      </c>
      <c r="D2155" s="133" t="s">
        <v>265</v>
      </c>
      <c r="E2155" s="134" t="s">
        <v>2492</v>
      </c>
      <c r="F2155" s="135" t="s">
        <v>2493</v>
      </c>
      <c r="G2155" s="136" t="s">
        <v>378</v>
      </c>
      <c r="H2155" s="137">
        <v>8.15</v>
      </c>
      <c r="I2155" s="138"/>
      <c r="J2155" s="139">
        <f>ROUND(I2155*H2155,2)</f>
        <v>0</v>
      </c>
      <c r="K2155" s="135" t="s">
        <v>19</v>
      </c>
      <c r="L2155" s="34"/>
      <c r="M2155" s="140" t="s">
        <v>19</v>
      </c>
      <c r="N2155" s="141" t="s">
        <v>48</v>
      </c>
      <c r="P2155" s="142">
        <f>O2155*H2155</f>
        <v>0</v>
      </c>
      <c r="Q2155" s="142">
        <v>2.3999999999999998E-3</v>
      </c>
      <c r="R2155" s="142">
        <f>Q2155*H2155</f>
        <v>1.9559999999999998E-2</v>
      </c>
      <c r="S2155" s="142">
        <v>0</v>
      </c>
      <c r="T2155" s="143">
        <f>S2155*H2155</f>
        <v>0</v>
      </c>
      <c r="AR2155" s="144" t="s">
        <v>98</v>
      </c>
      <c r="AT2155" s="144" t="s">
        <v>265</v>
      </c>
      <c r="AU2155" s="144" t="s">
        <v>88</v>
      </c>
      <c r="AY2155" s="19" t="s">
        <v>263</v>
      </c>
      <c r="BE2155" s="145">
        <f>IF(N2155="základní",J2155,0)</f>
        <v>0</v>
      </c>
      <c r="BF2155" s="145">
        <f>IF(N2155="snížená",J2155,0)</f>
        <v>0</v>
      </c>
      <c r="BG2155" s="145">
        <f>IF(N2155="zákl. přenesená",J2155,0)</f>
        <v>0</v>
      </c>
      <c r="BH2155" s="145">
        <f>IF(N2155="sníž. přenesená",J2155,0)</f>
        <v>0</v>
      </c>
      <c r="BI2155" s="145">
        <f>IF(N2155="nulová",J2155,0)</f>
        <v>0</v>
      </c>
      <c r="BJ2155" s="19" t="s">
        <v>88</v>
      </c>
      <c r="BK2155" s="145">
        <f>ROUND(I2155*H2155,2)</f>
        <v>0</v>
      </c>
      <c r="BL2155" s="19" t="s">
        <v>98</v>
      </c>
      <c r="BM2155" s="144" t="s">
        <v>2494</v>
      </c>
    </row>
    <row r="2156" spans="2:65" s="13" customFormat="1" ht="10.199999999999999">
      <c r="B2156" s="157"/>
      <c r="D2156" s="151" t="s">
        <v>288</v>
      </c>
      <c r="E2156" s="158" t="s">
        <v>19</v>
      </c>
      <c r="F2156" s="159" t="s">
        <v>2495</v>
      </c>
      <c r="H2156" s="160">
        <v>8.15</v>
      </c>
      <c r="I2156" s="161"/>
      <c r="L2156" s="157"/>
      <c r="M2156" s="162"/>
      <c r="T2156" s="163"/>
      <c r="AT2156" s="158" t="s">
        <v>288</v>
      </c>
      <c r="AU2156" s="158" t="s">
        <v>88</v>
      </c>
      <c r="AV2156" s="13" t="s">
        <v>88</v>
      </c>
      <c r="AW2156" s="13" t="s">
        <v>37</v>
      </c>
      <c r="AX2156" s="13" t="s">
        <v>83</v>
      </c>
      <c r="AY2156" s="158" t="s">
        <v>263</v>
      </c>
    </row>
    <row r="2157" spans="2:65" s="1" customFormat="1" ht="16.5" customHeight="1">
      <c r="B2157" s="34"/>
      <c r="C2157" s="178" t="s">
        <v>2496</v>
      </c>
      <c r="D2157" s="178" t="s">
        <v>439</v>
      </c>
      <c r="E2157" s="179" t="s">
        <v>2497</v>
      </c>
      <c r="F2157" s="180" t="s">
        <v>2498</v>
      </c>
      <c r="G2157" s="181" t="s">
        <v>378</v>
      </c>
      <c r="H2157" s="182">
        <v>8.3949999999999996</v>
      </c>
      <c r="I2157" s="183"/>
      <c r="J2157" s="184">
        <f>ROUND(I2157*H2157,2)</f>
        <v>0</v>
      </c>
      <c r="K2157" s="180" t="s">
        <v>19</v>
      </c>
      <c r="L2157" s="185"/>
      <c r="M2157" s="186" t="s">
        <v>19</v>
      </c>
      <c r="N2157" s="187" t="s">
        <v>48</v>
      </c>
      <c r="P2157" s="142">
        <f>O2157*H2157</f>
        <v>0</v>
      </c>
      <c r="Q2157" s="142">
        <v>0.13500000000000001</v>
      </c>
      <c r="R2157" s="142">
        <f>Q2157*H2157</f>
        <v>1.1333249999999999</v>
      </c>
      <c r="S2157" s="142">
        <v>0</v>
      </c>
      <c r="T2157" s="143">
        <f>S2157*H2157</f>
        <v>0</v>
      </c>
      <c r="AR2157" s="144" t="s">
        <v>321</v>
      </c>
      <c r="AT2157" s="144" t="s">
        <v>439</v>
      </c>
      <c r="AU2157" s="144" t="s">
        <v>88</v>
      </c>
      <c r="AY2157" s="19" t="s">
        <v>263</v>
      </c>
      <c r="BE2157" s="145">
        <f>IF(N2157="základní",J2157,0)</f>
        <v>0</v>
      </c>
      <c r="BF2157" s="145">
        <f>IF(N2157="snížená",J2157,0)</f>
        <v>0</v>
      </c>
      <c r="BG2157" s="145">
        <f>IF(N2157="zákl. přenesená",J2157,0)</f>
        <v>0</v>
      </c>
      <c r="BH2157" s="145">
        <f>IF(N2157="sníž. přenesená",J2157,0)</f>
        <v>0</v>
      </c>
      <c r="BI2157" s="145">
        <f>IF(N2157="nulová",J2157,0)</f>
        <v>0</v>
      </c>
      <c r="BJ2157" s="19" t="s">
        <v>88</v>
      </c>
      <c r="BK2157" s="145">
        <f>ROUND(I2157*H2157,2)</f>
        <v>0</v>
      </c>
      <c r="BL2157" s="19" t="s">
        <v>98</v>
      </c>
      <c r="BM2157" s="144" t="s">
        <v>2499</v>
      </c>
    </row>
    <row r="2158" spans="2:65" s="13" customFormat="1" ht="10.199999999999999">
      <c r="B2158" s="157"/>
      <c r="D2158" s="151" t="s">
        <v>288</v>
      </c>
      <c r="E2158" s="158" t="s">
        <v>19</v>
      </c>
      <c r="F2158" s="159" t="s">
        <v>2500</v>
      </c>
      <c r="H2158" s="160">
        <v>8.3949999999999996</v>
      </c>
      <c r="I2158" s="161"/>
      <c r="L2158" s="157"/>
      <c r="M2158" s="162"/>
      <c r="T2158" s="163"/>
      <c r="AT2158" s="158" t="s">
        <v>288</v>
      </c>
      <c r="AU2158" s="158" t="s">
        <v>88</v>
      </c>
      <c r="AV2158" s="13" t="s">
        <v>88</v>
      </c>
      <c r="AW2158" s="13" t="s">
        <v>37</v>
      </c>
      <c r="AX2158" s="13" t="s">
        <v>83</v>
      </c>
      <c r="AY2158" s="158" t="s">
        <v>263</v>
      </c>
    </row>
    <row r="2159" spans="2:65" s="1" customFormat="1" ht="16.5" customHeight="1">
      <c r="B2159" s="34"/>
      <c r="C2159" s="133" t="s">
        <v>2501</v>
      </c>
      <c r="D2159" s="133" t="s">
        <v>265</v>
      </c>
      <c r="E2159" s="134" t="s">
        <v>2502</v>
      </c>
      <c r="F2159" s="135" t="s">
        <v>2503</v>
      </c>
      <c r="G2159" s="136" t="s">
        <v>378</v>
      </c>
      <c r="H2159" s="137">
        <v>28.613</v>
      </c>
      <c r="I2159" s="138"/>
      <c r="J2159" s="139">
        <f>ROUND(I2159*H2159,2)</f>
        <v>0</v>
      </c>
      <c r="K2159" s="135" t="s">
        <v>269</v>
      </c>
      <c r="L2159" s="34"/>
      <c r="M2159" s="140" t="s">
        <v>19</v>
      </c>
      <c r="N2159" s="141" t="s">
        <v>48</v>
      </c>
      <c r="P2159" s="142">
        <f>O2159*H2159</f>
        <v>0</v>
      </c>
      <c r="Q2159" s="142">
        <v>0.27560000000000001</v>
      </c>
      <c r="R2159" s="142">
        <f>Q2159*H2159</f>
        <v>7.8857428000000001</v>
      </c>
      <c r="S2159" s="142">
        <v>0</v>
      </c>
      <c r="T2159" s="143">
        <f>S2159*H2159</f>
        <v>0</v>
      </c>
      <c r="AR2159" s="144" t="s">
        <v>98</v>
      </c>
      <c r="AT2159" s="144" t="s">
        <v>265</v>
      </c>
      <c r="AU2159" s="144" t="s">
        <v>88</v>
      </c>
      <c r="AY2159" s="19" t="s">
        <v>263</v>
      </c>
      <c r="BE2159" s="145">
        <f>IF(N2159="základní",J2159,0)</f>
        <v>0</v>
      </c>
      <c r="BF2159" s="145">
        <f>IF(N2159="snížená",J2159,0)</f>
        <v>0</v>
      </c>
      <c r="BG2159" s="145">
        <f>IF(N2159="zákl. přenesená",J2159,0)</f>
        <v>0</v>
      </c>
      <c r="BH2159" s="145">
        <f>IF(N2159="sníž. přenesená",J2159,0)</f>
        <v>0</v>
      </c>
      <c r="BI2159" s="145">
        <f>IF(N2159="nulová",J2159,0)</f>
        <v>0</v>
      </c>
      <c r="BJ2159" s="19" t="s">
        <v>88</v>
      </c>
      <c r="BK2159" s="145">
        <f>ROUND(I2159*H2159,2)</f>
        <v>0</v>
      </c>
      <c r="BL2159" s="19" t="s">
        <v>98</v>
      </c>
      <c r="BM2159" s="144" t="s">
        <v>2504</v>
      </c>
    </row>
    <row r="2160" spans="2:65" s="1" customFormat="1" ht="10.199999999999999">
      <c r="B2160" s="34"/>
      <c r="D2160" s="146" t="s">
        <v>271</v>
      </c>
      <c r="F2160" s="147" t="s">
        <v>2505</v>
      </c>
      <c r="I2160" s="148"/>
      <c r="L2160" s="34"/>
      <c r="M2160" s="149"/>
      <c r="T2160" s="55"/>
      <c r="AT2160" s="19" t="s">
        <v>271</v>
      </c>
      <c r="AU2160" s="19" t="s">
        <v>88</v>
      </c>
    </row>
    <row r="2161" spans="2:65" s="13" customFormat="1" ht="10.199999999999999">
      <c r="B2161" s="157"/>
      <c r="D2161" s="151" t="s">
        <v>288</v>
      </c>
      <c r="E2161" s="158" t="s">
        <v>19</v>
      </c>
      <c r="F2161" s="159" t="s">
        <v>2506</v>
      </c>
      <c r="H2161" s="160">
        <v>22.888000000000002</v>
      </c>
      <c r="I2161" s="161"/>
      <c r="L2161" s="157"/>
      <c r="M2161" s="162"/>
      <c r="T2161" s="163"/>
      <c r="AT2161" s="158" t="s">
        <v>288</v>
      </c>
      <c r="AU2161" s="158" t="s">
        <v>88</v>
      </c>
      <c r="AV2161" s="13" t="s">
        <v>88</v>
      </c>
      <c r="AW2161" s="13" t="s">
        <v>37</v>
      </c>
      <c r="AX2161" s="13" t="s">
        <v>76</v>
      </c>
      <c r="AY2161" s="158" t="s">
        <v>263</v>
      </c>
    </row>
    <row r="2162" spans="2:65" s="13" customFormat="1" ht="10.199999999999999">
      <c r="B2162" s="157"/>
      <c r="D2162" s="151" t="s">
        <v>288</v>
      </c>
      <c r="E2162" s="158" t="s">
        <v>19</v>
      </c>
      <c r="F2162" s="159" t="s">
        <v>2507</v>
      </c>
      <c r="H2162" s="160">
        <v>5.7249999999999996</v>
      </c>
      <c r="I2162" s="161"/>
      <c r="L2162" s="157"/>
      <c r="M2162" s="162"/>
      <c r="T2162" s="163"/>
      <c r="AT2162" s="158" t="s">
        <v>288</v>
      </c>
      <c r="AU2162" s="158" t="s">
        <v>88</v>
      </c>
      <c r="AV2162" s="13" t="s">
        <v>88</v>
      </c>
      <c r="AW2162" s="13" t="s">
        <v>37</v>
      </c>
      <c r="AX2162" s="13" t="s">
        <v>76</v>
      </c>
      <c r="AY2162" s="158" t="s">
        <v>263</v>
      </c>
    </row>
    <row r="2163" spans="2:65" s="12" customFormat="1" ht="10.199999999999999">
      <c r="B2163" s="150"/>
      <c r="D2163" s="151" t="s">
        <v>288</v>
      </c>
      <c r="E2163" s="152" t="s">
        <v>19</v>
      </c>
      <c r="F2163" s="153" t="s">
        <v>1238</v>
      </c>
      <c r="H2163" s="152" t="s">
        <v>19</v>
      </c>
      <c r="I2163" s="154"/>
      <c r="L2163" s="150"/>
      <c r="M2163" s="155"/>
      <c r="T2163" s="156"/>
      <c r="AT2163" s="152" t="s">
        <v>288</v>
      </c>
      <c r="AU2163" s="152" t="s">
        <v>88</v>
      </c>
      <c r="AV2163" s="12" t="s">
        <v>83</v>
      </c>
      <c r="AW2163" s="12" t="s">
        <v>37</v>
      </c>
      <c r="AX2163" s="12" t="s">
        <v>76</v>
      </c>
      <c r="AY2163" s="152" t="s">
        <v>263</v>
      </c>
    </row>
    <row r="2164" spans="2:65" s="15" customFormat="1" ht="10.199999999999999">
      <c r="B2164" s="171"/>
      <c r="D2164" s="151" t="s">
        <v>288</v>
      </c>
      <c r="E2164" s="172" t="s">
        <v>19</v>
      </c>
      <c r="F2164" s="173" t="s">
        <v>355</v>
      </c>
      <c r="H2164" s="174">
        <v>28.613</v>
      </c>
      <c r="I2164" s="175"/>
      <c r="L2164" s="171"/>
      <c r="M2164" s="176"/>
      <c r="T2164" s="177"/>
      <c r="AT2164" s="172" t="s">
        <v>288</v>
      </c>
      <c r="AU2164" s="172" t="s">
        <v>88</v>
      </c>
      <c r="AV2164" s="15" t="s">
        <v>98</v>
      </c>
      <c r="AW2164" s="15" t="s">
        <v>37</v>
      </c>
      <c r="AX2164" s="15" t="s">
        <v>83</v>
      </c>
      <c r="AY2164" s="172" t="s">
        <v>263</v>
      </c>
    </row>
    <row r="2165" spans="2:65" s="1" customFormat="1" ht="21.75" customHeight="1">
      <c r="B2165" s="34"/>
      <c r="C2165" s="133" t="s">
        <v>2508</v>
      </c>
      <c r="D2165" s="133" t="s">
        <v>265</v>
      </c>
      <c r="E2165" s="134" t="s">
        <v>2509</v>
      </c>
      <c r="F2165" s="135" t="s">
        <v>2510</v>
      </c>
      <c r="G2165" s="136" t="s">
        <v>378</v>
      </c>
      <c r="H2165" s="137">
        <v>28.613</v>
      </c>
      <c r="I2165" s="138"/>
      <c r="J2165" s="139">
        <f>ROUND(I2165*H2165,2)</f>
        <v>0</v>
      </c>
      <c r="K2165" s="135" t="s">
        <v>269</v>
      </c>
      <c r="L2165" s="34"/>
      <c r="M2165" s="140" t="s">
        <v>19</v>
      </c>
      <c r="N2165" s="141" t="s">
        <v>48</v>
      </c>
      <c r="P2165" s="142">
        <f>O2165*H2165</f>
        <v>0</v>
      </c>
      <c r="Q2165" s="142">
        <v>0</v>
      </c>
      <c r="R2165" s="142">
        <f>Q2165*H2165</f>
        <v>0</v>
      </c>
      <c r="S2165" s="142">
        <v>0</v>
      </c>
      <c r="T2165" s="143">
        <f>S2165*H2165</f>
        <v>0</v>
      </c>
      <c r="AR2165" s="144" t="s">
        <v>98</v>
      </c>
      <c r="AT2165" s="144" t="s">
        <v>265</v>
      </c>
      <c r="AU2165" s="144" t="s">
        <v>88</v>
      </c>
      <c r="AY2165" s="19" t="s">
        <v>263</v>
      </c>
      <c r="BE2165" s="145">
        <f>IF(N2165="základní",J2165,0)</f>
        <v>0</v>
      </c>
      <c r="BF2165" s="145">
        <f>IF(N2165="snížená",J2165,0)</f>
        <v>0</v>
      </c>
      <c r="BG2165" s="145">
        <f>IF(N2165="zákl. přenesená",J2165,0)</f>
        <v>0</v>
      </c>
      <c r="BH2165" s="145">
        <f>IF(N2165="sníž. přenesená",J2165,0)</f>
        <v>0</v>
      </c>
      <c r="BI2165" s="145">
        <f>IF(N2165="nulová",J2165,0)</f>
        <v>0</v>
      </c>
      <c r="BJ2165" s="19" t="s">
        <v>88</v>
      </c>
      <c r="BK2165" s="145">
        <f>ROUND(I2165*H2165,2)</f>
        <v>0</v>
      </c>
      <c r="BL2165" s="19" t="s">
        <v>98</v>
      </c>
      <c r="BM2165" s="144" t="s">
        <v>2511</v>
      </c>
    </row>
    <row r="2166" spans="2:65" s="1" customFormat="1" ht="10.199999999999999">
      <c r="B2166" s="34"/>
      <c r="D2166" s="146" t="s">
        <v>271</v>
      </c>
      <c r="F2166" s="147" t="s">
        <v>2512</v>
      </c>
      <c r="I2166" s="148"/>
      <c r="L2166" s="34"/>
      <c r="M2166" s="149"/>
      <c r="T2166" s="55"/>
      <c r="AT2166" s="19" t="s">
        <v>271</v>
      </c>
      <c r="AU2166" s="19" t="s">
        <v>88</v>
      </c>
    </row>
    <row r="2167" spans="2:65" s="13" customFormat="1" ht="10.199999999999999">
      <c r="B2167" s="157"/>
      <c r="D2167" s="151" t="s">
        <v>288</v>
      </c>
      <c r="E2167" s="158" t="s">
        <v>19</v>
      </c>
      <c r="F2167" s="159" t="s">
        <v>2506</v>
      </c>
      <c r="H2167" s="160">
        <v>22.888000000000002</v>
      </c>
      <c r="I2167" s="161"/>
      <c r="L2167" s="157"/>
      <c r="M2167" s="162"/>
      <c r="T2167" s="163"/>
      <c r="AT2167" s="158" t="s">
        <v>288</v>
      </c>
      <c r="AU2167" s="158" t="s">
        <v>88</v>
      </c>
      <c r="AV2167" s="13" t="s">
        <v>88</v>
      </c>
      <c r="AW2167" s="13" t="s">
        <v>37</v>
      </c>
      <c r="AX2167" s="13" t="s">
        <v>76</v>
      </c>
      <c r="AY2167" s="158" t="s">
        <v>263</v>
      </c>
    </row>
    <row r="2168" spans="2:65" s="13" customFormat="1" ht="10.199999999999999">
      <c r="B2168" s="157"/>
      <c r="D2168" s="151" t="s">
        <v>288</v>
      </c>
      <c r="E2168" s="158" t="s">
        <v>19</v>
      </c>
      <c r="F2168" s="159" t="s">
        <v>2507</v>
      </c>
      <c r="H2168" s="160">
        <v>5.7249999999999996</v>
      </c>
      <c r="I2168" s="161"/>
      <c r="L2168" s="157"/>
      <c r="M2168" s="162"/>
      <c r="T2168" s="163"/>
      <c r="AT2168" s="158" t="s">
        <v>288</v>
      </c>
      <c r="AU2168" s="158" t="s">
        <v>88</v>
      </c>
      <c r="AV2168" s="13" t="s">
        <v>88</v>
      </c>
      <c r="AW2168" s="13" t="s">
        <v>37</v>
      </c>
      <c r="AX2168" s="13" t="s">
        <v>76</v>
      </c>
      <c r="AY2168" s="158" t="s">
        <v>263</v>
      </c>
    </row>
    <row r="2169" spans="2:65" s="12" customFormat="1" ht="10.199999999999999">
      <c r="B2169" s="150"/>
      <c r="D2169" s="151" t="s">
        <v>288</v>
      </c>
      <c r="E2169" s="152" t="s">
        <v>19</v>
      </c>
      <c r="F2169" s="153" t="s">
        <v>1238</v>
      </c>
      <c r="H2169" s="152" t="s">
        <v>19</v>
      </c>
      <c r="I2169" s="154"/>
      <c r="L2169" s="150"/>
      <c r="M2169" s="155"/>
      <c r="T2169" s="156"/>
      <c r="AT2169" s="152" t="s">
        <v>288</v>
      </c>
      <c r="AU2169" s="152" t="s">
        <v>88</v>
      </c>
      <c r="AV2169" s="12" t="s">
        <v>83</v>
      </c>
      <c r="AW2169" s="12" t="s">
        <v>37</v>
      </c>
      <c r="AX2169" s="12" t="s">
        <v>76</v>
      </c>
      <c r="AY2169" s="152" t="s">
        <v>263</v>
      </c>
    </row>
    <row r="2170" spans="2:65" s="15" customFormat="1" ht="10.199999999999999">
      <c r="B2170" s="171"/>
      <c r="D2170" s="151" t="s">
        <v>288</v>
      </c>
      <c r="E2170" s="172" t="s">
        <v>19</v>
      </c>
      <c r="F2170" s="173" t="s">
        <v>355</v>
      </c>
      <c r="H2170" s="174">
        <v>28.613</v>
      </c>
      <c r="I2170" s="175"/>
      <c r="L2170" s="171"/>
      <c r="M2170" s="176"/>
      <c r="T2170" s="177"/>
      <c r="AT2170" s="172" t="s">
        <v>288</v>
      </c>
      <c r="AU2170" s="172" t="s">
        <v>88</v>
      </c>
      <c r="AV2170" s="15" t="s">
        <v>98</v>
      </c>
      <c r="AW2170" s="15" t="s">
        <v>37</v>
      </c>
      <c r="AX2170" s="15" t="s">
        <v>83</v>
      </c>
      <c r="AY2170" s="172" t="s">
        <v>263</v>
      </c>
    </row>
    <row r="2171" spans="2:65" s="1" customFormat="1" ht="24.15" customHeight="1">
      <c r="B2171" s="34"/>
      <c r="C2171" s="133" t="s">
        <v>2513</v>
      </c>
      <c r="D2171" s="133" t="s">
        <v>265</v>
      </c>
      <c r="E2171" s="134" t="s">
        <v>2514</v>
      </c>
      <c r="F2171" s="135" t="s">
        <v>2515</v>
      </c>
      <c r="G2171" s="136" t="s">
        <v>268</v>
      </c>
      <c r="H2171" s="137">
        <v>52.575000000000003</v>
      </c>
      <c r="I2171" s="138"/>
      <c r="J2171" s="139">
        <f>ROUND(I2171*H2171,2)</f>
        <v>0</v>
      </c>
      <c r="K2171" s="135" t="s">
        <v>269</v>
      </c>
      <c r="L2171" s="34"/>
      <c r="M2171" s="140" t="s">
        <v>19</v>
      </c>
      <c r="N2171" s="141" t="s">
        <v>48</v>
      </c>
      <c r="P2171" s="142">
        <f>O2171*H2171</f>
        <v>0</v>
      </c>
      <c r="Q2171" s="142">
        <v>0.12895000000000001</v>
      </c>
      <c r="R2171" s="142">
        <f>Q2171*H2171</f>
        <v>6.779546250000001</v>
      </c>
      <c r="S2171" s="142">
        <v>0</v>
      </c>
      <c r="T2171" s="143">
        <f>S2171*H2171</f>
        <v>0</v>
      </c>
      <c r="AR2171" s="144" t="s">
        <v>98</v>
      </c>
      <c r="AT2171" s="144" t="s">
        <v>265</v>
      </c>
      <c r="AU2171" s="144" t="s">
        <v>88</v>
      </c>
      <c r="AY2171" s="19" t="s">
        <v>263</v>
      </c>
      <c r="BE2171" s="145">
        <f>IF(N2171="základní",J2171,0)</f>
        <v>0</v>
      </c>
      <c r="BF2171" s="145">
        <f>IF(N2171="snížená",J2171,0)</f>
        <v>0</v>
      </c>
      <c r="BG2171" s="145">
        <f>IF(N2171="zákl. přenesená",J2171,0)</f>
        <v>0</v>
      </c>
      <c r="BH2171" s="145">
        <f>IF(N2171="sníž. přenesená",J2171,0)</f>
        <v>0</v>
      </c>
      <c r="BI2171" s="145">
        <f>IF(N2171="nulová",J2171,0)</f>
        <v>0</v>
      </c>
      <c r="BJ2171" s="19" t="s">
        <v>88</v>
      </c>
      <c r="BK2171" s="145">
        <f>ROUND(I2171*H2171,2)</f>
        <v>0</v>
      </c>
      <c r="BL2171" s="19" t="s">
        <v>98</v>
      </c>
      <c r="BM2171" s="144" t="s">
        <v>2516</v>
      </c>
    </row>
    <row r="2172" spans="2:65" s="1" customFormat="1" ht="10.199999999999999">
      <c r="B2172" s="34"/>
      <c r="D2172" s="146" t="s">
        <v>271</v>
      </c>
      <c r="F2172" s="147" t="s">
        <v>2517</v>
      </c>
      <c r="I2172" s="148"/>
      <c r="L2172" s="34"/>
      <c r="M2172" s="149"/>
      <c r="T2172" s="55"/>
      <c r="AT2172" s="19" t="s">
        <v>271</v>
      </c>
      <c r="AU2172" s="19" t="s">
        <v>88</v>
      </c>
    </row>
    <row r="2173" spans="2:65" s="13" customFormat="1" ht="10.199999999999999">
      <c r="B2173" s="157"/>
      <c r="D2173" s="151" t="s">
        <v>288</v>
      </c>
      <c r="E2173" s="158" t="s">
        <v>19</v>
      </c>
      <c r="F2173" s="159" t="s">
        <v>2518</v>
      </c>
      <c r="H2173" s="160">
        <v>46.625</v>
      </c>
      <c r="I2173" s="161"/>
      <c r="L2173" s="157"/>
      <c r="M2173" s="162"/>
      <c r="T2173" s="163"/>
      <c r="AT2173" s="158" t="s">
        <v>288</v>
      </c>
      <c r="AU2173" s="158" t="s">
        <v>88</v>
      </c>
      <c r="AV2173" s="13" t="s">
        <v>88</v>
      </c>
      <c r="AW2173" s="13" t="s">
        <v>37</v>
      </c>
      <c r="AX2173" s="13" t="s">
        <v>76</v>
      </c>
      <c r="AY2173" s="158" t="s">
        <v>263</v>
      </c>
    </row>
    <row r="2174" spans="2:65" s="13" customFormat="1" ht="10.199999999999999">
      <c r="B2174" s="157"/>
      <c r="D2174" s="151" t="s">
        <v>288</v>
      </c>
      <c r="E2174" s="158" t="s">
        <v>19</v>
      </c>
      <c r="F2174" s="159" t="s">
        <v>2519</v>
      </c>
      <c r="H2174" s="160">
        <v>5.95</v>
      </c>
      <c r="I2174" s="161"/>
      <c r="L2174" s="157"/>
      <c r="M2174" s="162"/>
      <c r="T2174" s="163"/>
      <c r="AT2174" s="158" t="s">
        <v>288</v>
      </c>
      <c r="AU2174" s="158" t="s">
        <v>88</v>
      </c>
      <c r="AV2174" s="13" t="s">
        <v>88</v>
      </c>
      <c r="AW2174" s="13" t="s">
        <v>37</v>
      </c>
      <c r="AX2174" s="13" t="s">
        <v>76</v>
      </c>
      <c r="AY2174" s="158" t="s">
        <v>263</v>
      </c>
    </row>
    <row r="2175" spans="2:65" s="12" customFormat="1" ht="10.199999999999999">
      <c r="B2175" s="150"/>
      <c r="D2175" s="151" t="s">
        <v>288</v>
      </c>
      <c r="E2175" s="152" t="s">
        <v>19</v>
      </c>
      <c r="F2175" s="153" t="s">
        <v>1238</v>
      </c>
      <c r="H2175" s="152" t="s">
        <v>19</v>
      </c>
      <c r="I2175" s="154"/>
      <c r="L2175" s="150"/>
      <c r="M2175" s="155"/>
      <c r="T2175" s="156"/>
      <c r="AT2175" s="152" t="s">
        <v>288</v>
      </c>
      <c r="AU2175" s="152" t="s">
        <v>88</v>
      </c>
      <c r="AV2175" s="12" t="s">
        <v>83</v>
      </c>
      <c r="AW2175" s="12" t="s">
        <v>37</v>
      </c>
      <c r="AX2175" s="12" t="s">
        <v>76</v>
      </c>
      <c r="AY2175" s="152" t="s">
        <v>263</v>
      </c>
    </row>
    <row r="2176" spans="2:65" s="15" customFormat="1" ht="10.199999999999999">
      <c r="B2176" s="171"/>
      <c r="D2176" s="151" t="s">
        <v>288</v>
      </c>
      <c r="E2176" s="172" t="s">
        <v>19</v>
      </c>
      <c r="F2176" s="173" t="s">
        <v>355</v>
      </c>
      <c r="H2176" s="174">
        <v>52.575000000000003</v>
      </c>
      <c r="I2176" s="175"/>
      <c r="L2176" s="171"/>
      <c r="M2176" s="176"/>
      <c r="T2176" s="177"/>
      <c r="AT2176" s="172" t="s">
        <v>288</v>
      </c>
      <c r="AU2176" s="172" t="s">
        <v>88</v>
      </c>
      <c r="AV2176" s="15" t="s">
        <v>98</v>
      </c>
      <c r="AW2176" s="15" t="s">
        <v>37</v>
      </c>
      <c r="AX2176" s="15" t="s">
        <v>83</v>
      </c>
      <c r="AY2176" s="172" t="s">
        <v>263</v>
      </c>
    </row>
    <row r="2177" spans="2:65" s="1" customFormat="1" ht="24.15" customHeight="1">
      <c r="B2177" s="34"/>
      <c r="C2177" s="133" t="s">
        <v>2520</v>
      </c>
      <c r="D2177" s="133" t="s">
        <v>265</v>
      </c>
      <c r="E2177" s="134" t="s">
        <v>2521</v>
      </c>
      <c r="F2177" s="135" t="s">
        <v>2522</v>
      </c>
      <c r="G2177" s="136" t="s">
        <v>490</v>
      </c>
      <c r="H2177" s="137">
        <v>6</v>
      </c>
      <c r="I2177" s="138"/>
      <c r="J2177" s="139">
        <f>ROUND(I2177*H2177,2)</f>
        <v>0</v>
      </c>
      <c r="K2177" s="135" t="s">
        <v>269</v>
      </c>
      <c r="L2177" s="34"/>
      <c r="M2177" s="140" t="s">
        <v>19</v>
      </c>
      <c r="N2177" s="141" t="s">
        <v>48</v>
      </c>
      <c r="P2177" s="142">
        <f>O2177*H2177</f>
        <v>0</v>
      </c>
      <c r="Q2177" s="142">
        <v>4.684E-2</v>
      </c>
      <c r="R2177" s="142">
        <f>Q2177*H2177</f>
        <v>0.28104000000000001</v>
      </c>
      <c r="S2177" s="142">
        <v>0</v>
      </c>
      <c r="T2177" s="143">
        <f>S2177*H2177</f>
        <v>0</v>
      </c>
      <c r="AR2177" s="144" t="s">
        <v>98</v>
      </c>
      <c r="AT2177" s="144" t="s">
        <v>265</v>
      </c>
      <c r="AU2177" s="144" t="s">
        <v>88</v>
      </c>
      <c r="AY2177" s="19" t="s">
        <v>263</v>
      </c>
      <c r="BE2177" s="145">
        <f>IF(N2177="základní",J2177,0)</f>
        <v>0</v>
      </c>
      <c r="BF2177" s="145">
        <f>IF(N2177="snížená",J2177,0)</f>
        <v>0</v>
      </c>
      <c r="BG2177" s="145">
        <f>IF(N2177="zákl. přenesená",J2177,0)</f>
        <v>0</v>
      </c>
      <c r="BH2177" s="145">
        <f>IF(N2177="sníž. přenesená",J2177,0)</f>
        <v>0</v>
      </c>
      <c r="BI2177" s="145">
        <f>IF(N2177="nulová",J2177,0)</f>
        <v>0</v>
      </c>
      <c r="BJ2177" s="19" t="s">
        <v>88</v>
      </c>
      <c r="BK2177" s="145">
        <f>ROUND(I2177*H2177,2)</f>
        <v>0</v>
      </c>
      <c r="BL2177" s="19" t="s">
        <v>98</v>
      </c>
      <c r="BM2177" s="144" t="s">
        <v>2523</v>
      </c>
    </row>
    <row r="2178" spans="2:65" s="1" customFormat="1" ht="10.199999999999999">
      <c r="B2178" s="34"/>
      <c r="D2178" s="146" t="s">
        <v>271</v>
      </c>
      <c r="F2178" s="147" t="s">
        <v>2524</v>
      </c>
      <c r="I2178" s="148"/>
      <c r="L2178" s="34"/>
      <c r="M2178" s="149"/>
      <c r="T2178" s="55"/>
      <c r="AT2178" s="19" t="s">
        <v>271</v>
      </c>
      <c r="AU2178" s="19" t="s">
        <v>88</v>
      </c>
    </row>
    <row r="2179" spans="2:65" s="13" customFormat="1" ht="10.199999999999999">
      <c r="B2179" s="157"/>
      <c r="D2179" s="151" t="s">
        <v>288</v>
      </c>
      <c r="E2179" s="158" t="s">
        <v>19</v>
      </c>
      <c r="F2179" s="159" t="s">
        <v>2525</v>
      </c>
      <c r="H2179" s="160">
        <v>6</v>
      </c>
      <c r="I2179" s="161"/>
      <c r="L2179" s="157"/>
      <c r="M2179" s="162"/>
      <c r="T2179" s="163"/>
      <c r="AT2179" s="158" t="s">
        <v>288</v>
      </c>
      <c r="AU2179" s="158" t="s">
        <v>88</v>
      </c>
      <c r="AV2179" s="13" t="s">
        <v>88</v>
      </c>
      <c r="AW2179" s="13" t="s">
        <v>37</v>
      </c>
      <c r="AX2179" s="13" t="s">
        <v>83</v>
      </c>
      <c r="AY2179" s="158" t="s">
        <v>263</v>
      </c>
    </row>
    <row r="2180" spans="2:65" s="1" customFormat="1" ht="16.5" customHeight="1">
      <c r="B2180" s="34"/>
      <c r="C2180" s="178" t="s">
        <v>2526</v>
      </c>
      <c r="D2180" s="178" t="s">
        <v>439</v>
      </c>
      <c r="E2180" s="179" t="s">
        <v>2527</v>
      </c>
      <c r="F2180" s="180" t="s">
        <v>2528</v>
      </c>
      <c r="G2180" s="181" t="s">
        <v>490</v>
      </c>
      <c r="H2180" s="182">
        <v>1</v>
      </c>
      <c r="I2180" s="183"/>
      <c r="J2180" s="184">
        <f>ROUND(I2180*H2180,2)</f>
        <v>0</v>
      </c>
      <c r="K2180" s="180" t="s">
        <v>269</v>
      </c>
      <c r="L2180" s="185"/>
      <c r="M2180" s="186" t="s">
        <v>19</v>
      </c>
      <c r="N2180" s="187" t="s">
        <v>48</v>
      </c>
      <c r="P2180" s="142">
        <f>O2180*H2180</f>
        <v>0</v>
      </c>
      <c r="Q2180" s="142">
        <v>1.489E-2</v>
      </c>
      <c r="R2180" s="142">
        <f>Q2180*H2180</f>
        <v>1.489E-2</v>
      </c>
      <c r="S2180" s="142">
        <v>0</v>
      </c>
      <c r="T2180" s="143">
        <f>S2180*H2180</f>
        <v>0</v>
      </c>
      <c r="AR2180" s="144" t="s">
        <v>321</v>
      </c>
      <c r="AT2180" s="144" t="s">
        <v>439</v>
      </c>
      <c r="AU2180" s="144" t="s">
        <v>88</v>
      </c>
      <c r="AY2180" s="19" t="s">
        <v>263</v>
      </c>
      <c r="BE2180" s="145">
        <f>IF(N2180="základní",J2180,0)</f>
        <v>0</v>
      </c>
      <c r="BF2180" s="145">
        <f>IF(N2180="snížená",J2180,0)</f>
        <v>0</v>
      </c>
      <c r="BG2180" s="145">
        <f>IF(N2180="zákl. přenesená",J2180,0)</f>
        <v>0</v>
      </c>
      <c r="BH2180" s="145">
        <f>IF(N2180="sníž. přenesená",J2180,0)</f>
        <v>0</v>
      </c>
      <c r="BI2180" s="145">
        <f>IF(N2180="nulová",J2180,0)</f>
        <v>0</v>
      </c>
      <c r="BJ2180" s="19" t="s">
        <v>88</v>
      </c>
      <c r="BK2180" s="145">
        <f>ROUND(I2180*H2180,2)</f>
        <v>0</v>
      </c>
      <c r="BL2180" s="19" t="s">
        <v>98</v>
      </c>
      <c r="BM2180" s="144" t="s">
        <v>2529</v>
      </c>
    </row>
    <row r="2181" spans="2:65" s="1" customFormat="1" ht="16.5" customHeight="1">
      <c r="B2181" s="34"/>
      <c r="C2181" s="178" t="s">
        <v>2530</v>
      </c>
      <c r="D2181" s="178" t="s">
        <v>439</v>
      </c>
      <c r="E2181" s="179" t="s">
        <v>2531</v>
      </c>
      <c r="F2181" s="180" t="s">
        <v>2532</v>
      </c>
      <c r="G2181" s="181" t="s">
        <v>490</v>
      </c>
      <c r="H2181" s="182">
        <v>5</v>
      </c>
      <c r="I2181" s="183"/>
      <c r="J2181" s="184">
        <f>ROUND(I2181*H2181,2)</f>
        <v>0</v>
      </c>
      <c r="K2181" s="180" t="s">
        <v>269</v>
      </c>
      <c r="L2181" s="185"/>
      <c r="M2181" s="186" t="s">
        <v>19</v>
      </c>
      <c r="N2181" s="187" t="s">
        <v>48</v>
      </c>
      <c r="P2181" s="142">
        <f>O2181*H2181</f>
        <v>0</v>
      </c>
      <c r="Q2181" s="142">
        <v>1.553E-2</v>
      </c>
      <c r="R2181" s="142">
        <f>Q2181*H2181</f>
        <v>7.7649999999999997E-2</v>
      </c>
      <c r="S2181" s="142">
        <v>0</v>
      </c>
      <c r="T2181" s="143">
        <f>S2181*H2181</f>
        <v>0</v>
      </c>
      <c r="AR2181" s="144" t="s">
        <v>321</v>
      </c>
      <c r="AT2181" s="144" t="s">
        <v>439</v>
      </c>
      <c r="AU2181" s="144" t="s">
        <v>88</v>
      </c>
      <c r="AY2181" s="19" t="s">
        <v>263</v>
      </c>
      <c r="BE2181" s="145">
        <f>IF(N2181="základní",J2181,0)</f>
        <v>0</v>
      </c>
      <c r="BF2181" s="145">
        <f>IF(N2181="snížená",J2181,0)</f>
        <v>0</v>
      </c>
      <c r="BG2181" s="145">
        <f>IF(N2181="zákl. přenesená",J2181,0)</f>
        <v>0</v>
      </c>
      <c r="BH2181" s="145">
        <f>IF(N2181="sníž. přenesená",J2181,0)</f>
        <v>0</v>
      </c>
      <c r="BI2181" s="145">
        <f>IF(N2181="nulová",J2181,0)</f>
        <v>0</v>
      </c>
      <c r="BJ2181" s="19" t="s">
        <v>88</v>
      </c>
      <c r="BK2181" s="145">
        <f>ROUND(I2181*H2181,2)</f>
        <v>0</v>
      </c>
      <c r="BL2181" s="19" t="s">
        <v>98</v>
      </c>
      <c r="BM2181" s="144" t="s">
        <v>2533</v>
      </c>
    </row>
    <row r="2182" spans="2:65" s="1" customFormat="1" ht="24.15" customHeight="1">
      <c r="B2182" s="34"/>
      <c r="C2182" s="133" t="s">
        <v>2534</v>
      </c>
      <c r="D2182" s="133" t="s">
        <v>265</v>
      </c>
      <c r="E2182" s="134" t="s">
        <v>2535</v>
      </c>
      <c r="F2182" s="135" t="s">
        <v>2536</v>
      </c>
      <c r="G2182" s="136" t="s">
        <v>490</v>
      </c>
      <c r="H2182" s="137">
        <v>25</v>
      </c>
      <c r="I2182" s="138"/>
      <c r="J2182" s="139">
        <f>ROUND(I2182*H2182,2)</f>
        <v>0</v>
      </c>
      <c r="K2182" s="135" t="s">
        <v>269</v>
      </c>
      <c r="L2182" s="34"/>
      <c r="M2182" s="140" t="s">
        <v>19</v>
      </c>
      <c r="N2182" s="141" t="s">
        <v>48</v>
      </c>
      <c r="P2182" s="142">
        <f>O2182*H2182</f>
        <v>0</v>
      </c>
      <c r="Q2182" s="142">
        <v>0.44169999999999998</v>
      </c>
      <c r="R2182" s="142">
        <f>Q2182*H2182</f>
        <v>11.0425</v>
      </c>
      <c r="S2182" s="142">
        <v>0</v>
      </c>
      <c r="T2182" s="143">
        <f>S2182*H2182</f>
        <v>0</v>
      </c>
      <c r="AR2182" s="144" t="s">
        <v>98</v>
      </c>
      <c r="AT2182" s="144" t="s">
        <v>265</v>
      </c>
      <c r="AU2182" s="144" t="s">
        <v>88</v>
      </c>
      <c r="AY2182" s="19" t="s">
        <v>263</v>
      </c>
      <c r="BE2182" s="145">
        <f>IF(N2182="základní",J2182,0)</f>
        <v>0</v>
      </c>
      <c r="BF2182" s="145">
        <f>IF(N2182="snížená",J2182,0)</f>
        <v>0</v>
      </c>
      <c r="BG2182" s="145">
        <f>IF(N2182="zákl. přenesená",J2182,0)</f>
        <v>0</v>
      </c>
      <c r="BH2182" s="145">
        <f>IF(N2182="sníž. přenesená",J2182,0)</f>
        <v>0</v>
      </c>
      <c r="BI2182" s="145">
        <f>IF(N2182="nulová",J2182,0)</f>
        <v>0</v>
      </c>
      <c r="BJ2182" s="19" t="s">
        <v>88</v>
      </c>
      <c r="BK2182" s="145">
        <f>ROUND(I2182*H2182,2)</f>
        <v>0</v>
      </c>
      <c r="BL2182" s="19" t="s">
        <v>98</v>
      </c>
      <c r="BM2182" s="144" t="s">
        <v>2537</v>
      </c>
    </row>
    <row r="2183" spans="2:65" s="1" customFormat="1" ht="10.199999999999999">
      <c r="B2183" s="34"/>
      <c r="D2183" s="146" t="s">
        <v>271</v>
      </c>
      <c r="F2183" s="147" t="s">
        <v>2538</v>
      </c>
      <c r="I2183" s="148"/>
      <c r="L2183" s="34"/>
      <c r="M2183" s="149"/>
      <c r="T2183" s="55"/>
      <c r="AT2183" s="19" t="s">
        <v>271</v>
      </c>
      <c r="AU2183" s="19" t="s">
        <v>88</v>
      </c>
    </row>
    <row r="2184" spans="2:65" s="13" customFormat="1" ht="10.199999999999999">
      <c r="B2184" s="157"/>
      <c r="D2184" s="151" t="s">
        <v>288</v>
      </c>
      <c r="E2184" s="158" t="s">
        <v>19</v>
      </c>
      <c r="F2184" s="159" t="s">
        <v>2539</v>
      </c>
      <c r="H2184" s="160">
        <v>5</v>
      </c>
      <c r="I2184" s="161"/>
      <c r="L2184" s="157"/>
      <c r="M2184" s="162"/>
      <c r="T2184" s="163"/>
      <c r="AT2184" s="158" t="s">
        <v>288</v>
      </c>
      <c r="AU2184" s="158" t="s">
        <v>88</v>
      </c>
      <c r="AV2184" s="13" t="s">
        <v>88</v>
      </c>
      <c r="AW2184" s="13" t="s">
        <v>37</v>
      </c>
      <c r="AX2184" s="13" t="s">
        <v>76</v>
      </c>
      <c r="AY2184" s="158" t="s">
        <v>263</v>
      </c>
    </row>
    <row r="2185" spans="2:65" s="13" customFormat="1" ht="10.199999999999999">
      <c r="B2185" s="157"/>
      <c r="D2185" s="151" t="s">
        <v>288</v>
      </c>
      <c r="E2185" s="158" t="s">
        <v>19</v>
      </c>
      <c r="F2185" s="159" t="s">
        <v>2540</v>
      </c>
      <c r="H2185" s="160">
        <v>20</v>
      </c>
      <c r="I2185" s="161"/>
      <c r="L2185" s="157"/>
      <c r="M2185" s="162"/>
      <c r="T2185" s="163"/>
      <c r="AT2185" s="158" t="s">
        <v>288</v>
      </c>
      <c r="AU2185" s="158" t="s">
        <v>88</v>
      </c>
      <c r="AV2185" s="13" t="s">
        <v>88</v>
      </c>
      <c r="AW2185" s="13" t="s">
        <v>37</v>
      </c>
      <c r="AX2185" s="13" t="s">
        <v>76</v>
      </c>
      <c r="AY2185" s="158" t="s">
        <v>263</v>
      </c>
    </row>
    <row r="2186" spans="2:65" s="15" customFormat="1" ht="10.199999999999999">
      <c r="B2186" s="171"/>
      <c r="D2186" s="151" t="s">
        <v>288</v>
      </c>
      <c r="E2186" s="172" t="s">
        <v>19</v>
      </c>
      <c r="F2186" s="173" t="s">
        <v>355</v>
      </c>
      <c r="H2186" s="174">
        <v>25</v>
      </c>
      <c r="I2186" s="175"/>
      <c r="L2186" s="171"/>
      <c r="M2186" s="176"/>
      <c r="T2186" s="177"/>
      <c r="AT2186" s="172" t="s">
        <v>288</v>
      </c>
      <c r="AU2186" s="172" t="s">
        <v>88</v>
      </c>
      <c r="AV2186" s="15" t="s">
        <v>98</v>
      </c>
      <c r="AW2186" s="15" t="s">
        <v>37</v>
      </c>
      <c r="AX2186" s="15" t="s">
        <v>83</v>
      </c>
      <c r="AY2186" s="172" t="s">
        <v>263</v>
      </c>
    </row>
    <row r="2187" spans="2:65" s="1" customFormat="1" ht="24.15" customHeight="1">
      <c r="B2187" s="34"/>
      <c r="C2187" s="178" t="s">
        <v>2541</v>
      </c>
      <c r="D2187" s="178" t="s">
        <v>439</v>
      </c>
      <c r="E2187" s="179" t="s">
        <v>2542</v>
      </c>
      <c r="F2187" s="180" t="s">
        <v>2543</v>
      </c>
      <c r="G2187" s="181" t="s">
        <v>490</v>
      </c>
      <c r="H2187" s="182">
        <v>4</v>
      </c>
      <c r="I2187" s="183"/>
      <c r="J2187" s="184">
        <f>ROUND(I2187*H2187,2)</f>
        <v>0</v>
      </c>
      <c r="K2187" s="180" t="s">
        <v>269</v>
      </c>
      <c r="L2187" s="185"/>
      <c r="M2187" s="186" t="s">
        <v>19</v>
      </c>
      <c r="N2187" s="187" t="s">
        <v>48</v>
      </c>
      <c r="P2187" s="142">
        <f>O2187*H2187</f>
        <v>0</v>
      </c>
      <c r="Q2187" s="142">
        <v>2.1149999999999999E-2</v>
      </c>
      <c r="R2187" s="142">
        <f>Q2187*H2187</f>
        <v>8.4599999999999995E-2</v>
      </c>
      <c r="S2187" s="142">
        <v>0</v>
      </c>
      <c r="T2187" s="143">
        <f>S2187*H2187</f>
        <v>0</v>
      </c>
      <c r="AR2187" s="144" t="s">
        <v>321</v>
      </c>
      <c r="AT2187" s="144" t="s">
        <v>439</v>
      </c>
      <c r="AU2187" s="144" t="s">
        <v>88</v>
      </c>
      <c r="AY2187" s="19" t="s">
        <v>263</v>
      </c>
      <c r="BE2187" s="145">
        <f>IF(N2187="základní",J2187,0)</f>
        <v>0</v>
      </c>
      <c r="BF2187" s="145">
        <f>IF(N2187="snížená",J2187,0)</f>
        <v>0</v>
      </c>
      <c r="BG2187" s="145">
        <f>IF(N2187="zákl. přenesená",J2187,0)</f>
        <v>0</v>
      </c>
      <c r="BH2187" s="145">
        <f>IF(N2187="sníž. přenesená",J2187,0)</f>
        <v>0</v>
      </c>
      <c r="BI2187" s="145">
        <f>IF(N2187="nulová",J2187,0)</f>
        <v>0</v>
      </c>
      <c r="BJ2187" s="19" t="s">
        <v>88</v>
      </c>
      <c r="BK2187" s="145">
        <f>ROUND(I2187*H2187,2)</f>
        <v>0</v>
      </c>
      <c r="BL2187" s="19" t="s">
        <v>98</v>
      </c>
      <c r="BM2187" s="144" t="s">
        <v>2544</v>
      </c>
    </row>
    <row r="2188" spans="2:65" s="1" customFormat="1" ht="24.15" customHeight="1">
      <c r="B2188" s="34"/>
      <c r="C2188" s="178" t="s">
        <v>2545</v>
      </c>
      <c r="D2188" s="178" t="s">
        <v>439</v>
      </c>
      <c r="E2188" s="179" t="s">
        <v>2546</v>
      </c>
      <c r="F2188" s="180" t="s">
        <v>2547</v>
      </c>
      <c r="G2188" s="181" t="s">
        <v>490</v>
      </c>
      <c r="H2188" s="182">
        <v>1</v>
      </c>
      <c r="I2188" s="183"/>
      <c r="J2188" s="184">
        <f>ROUND(I2188*H2188,2)</f>
        <v>0</v>
      </c>
      <c r="K2188" s="180" t="s">
        <v>269</v>
      </c>
      <c r="L2188" s="185"/>
      <c r="M2188" s="186" t="s">
        <v>19</v>
      </c>
      <c r="N2188" s="187" t="s">
        <v>48</v>
      </c>
      <c r="P2188" s="142">
        <f>O2188*H2188</f>
        <v>0</v>
      </c>
      <c r="Q2188" s="142">
        <v>1.553E-2</v>
      </c>
      <c r="R2188" s="142">
        <f>Q2188*H2188</f>
        <v>1.553E-2</v>
      </c>
      <c r="S2188" s="142">
        <v>0</v>
      </c>
      <c r="T2188" s="143">
        <f>S2188*H2188</f>
        <v>0</v>
      </c>
      <c r="AR2188" s="144" t="s">
        <v>321</v>
      </c>
      <c r="AT2188" s="144" t="s">
        <v>439</v>
      </c>
      <c r="AU2188" s="144" t="s">
        <v>88</v>
      </c>
      <c r="AY2188" s="19" t="s">
        <v>263</v>
      </c>
      <c r="BE2188" s="145">
        <f>IF(N2188="základní",J2188,0)</f>
        <v>0</v>
      </c>
      <c r="BF2188" s="145">
        <f>IF(N2188="snížená",J2188,0)</f>
        <v>0</v>
      </c>
      <c r="BG2188" s="145">
        <f>IF(N2188="zákl. přenesená",J2188,0)</f>
        <v>0</v>
      </c>
      <c r="BH2188" s="145">
        <f>IF(N2188="sníž. přenesená",J2188,0)</f>
        <v>0</v>
      </c>
      <c r="BI2188" s="145">
        <f>IF(N2188="nulová",J2188,0)</f>
        <v>0</v>
      </c>
      <c r="BJ2188" s="19" t="s">
        <v>88</v>
      </c>
      <c r="BK2188" s="145">
        <f>ROUND(I2188*H2188,2)</f>
        <v>0</v>
      </c>
      <c r="BL2188" s="19" t="s">
        <v>98</v>
      </c>
      <c r="BM2188" s="144" t="s">
        <v>2548</v>
      </c>
    </row>
    <row r="2189" spans="2:65" s="11" customFormat="1" ht="22.8" customHeight="1">
      <c r="B2189" s="121"/>
      <c r="D2189" s="122" t="s">
        <v>75</v>
      </c>
      <c r="E2189" s="131" t="s">
        <v>321</v>
      </c>
      <c r="F2189" s="131" t="s">
        <v>2549</v>
      </c>
      <c r="I2189" s="124"/>
      <c r="J2189" s="132">
        <f>BK2189</f>
        <v>0</v>
      </c>
      <c r="L2189" s="121"/>
      <c r="M2189" s="126"/>
      <c r="P2189" s="127">
        <f>SUM(P2190:P2199)</f>
        <v>0</v>
      </c>
      <c r="R2189" s="127">
        <f>SUM(R2190:R2199)</f>
        <v>2.0021300000000002</v>
      </c>
      <c r="T2189" s="128">
        <f>SUM(T2190:T2199)</f>
        <v>0</v>
      </c>
      <c r="AR2189" s="122" t="s">
        <v>83</v>
      </c>
      <c r="AT2189" s="129" t="s">
        <v>75</v>
      </c>
      <c r="AU2189" s="129" t="s">
        <v>83</v>
      </c>
      <c r="AY2189" s="122" t="s">
        <v>263</v>
      </c>
      <c r="BK2189" s="130">
        <f>SUM(BK2190:BK2199)</f>
        <v>0</v>
      </c>
    </row>
    <row r="2190" spans="2:65" s="1" customFormat="1" ht="24.15" customHeight="1">
      <c r="B2190" s="34"/>
      <c r="C2190" s="133" t="s">
        <v>2550</v>
      </c>
      <c r="D2190" s="133" t="s">
        <v>265</v>
      </c>
      <c r="E2190" s="134" t="s">
        <v>2551</v>
      </c>
      <c r="F2190" s="135" t="s">
        <v>2552</v>
      </c>
      <c r="G2190" s="136" t="s">
        <v>490</v>
      </c>
      <c r="H2190" s="137">
        <v>3</v>
      </c>
      <c r="I2190" s="138"/>
      <c r="J2190" s="139">
        <f>ROUND(I2190*H2190,2)</f>
        <v>0</v>
      </c>
      <c r="K2190" s="135" t="s">
        <v>269</v>
      </c>
      <c r="L2190" s="34"/>
      <c r="M2190" s="140" t="s">
        <v>19</v>
      </c>
      <c r="N2190" s="141" t="s">
        <v>48</v>
      </c>
      <c r="P2190" s="142">
        <f>O2190*H2190</f>
        <v>0</v>
      </c>
      <c r="Q2190" s="142">
        <v>1.0000000000000001E-5</v>
      </c>
      <c r="R2190" s="142">
        <f>Q2190*H2190</f>
        <v>3.0000000000000004E-5</v>
      </c>
      <c r="S2190" s="142">
        <v>0</v>
      </c>
      <c r="T2190" s="143">
        <f>S2190*H2190</f>
        <v>0</v>
      </c>
      <c r="AR2190" s="144" t="s">
        <v>98</v>
      </c>
      <c r="AT2190" s="144" t="s">
        <v>265</v>
      </c>
      <c r="AU2190" s="144" t="s">
        <v>88</v>
      </c>
      <c r="AY2190" s="19" t="s">
        <v>263</v>
      </c>
      <c r="BE2190" s="145">
        <f>IF(N2190="základní",J2190,0)</f>
        <v>0</v>
      </c>
      <c r="BF2190" s="145">
        <f>IF(N2190="snížená",J2190,0)</f>
        <v>0</v>
      </c>
      <c r="BG2190" s="145">
        <f>IF(N2190="zákl. přenesená",J2190,0)</f>
        <v>0</v>
      </c>
      <c r="BH2190" s="145">
        <f>IF(N2190="sníž. přenesená",J2190,0)</f>
        <v>0</v>
      </c>
      <c r="BI2190" s="145">
        <f>IF(N2190="nulová",J2190,0)</f>
        <v>0</v>
      </c>
      <c r="BJ2190" s="19" t="s">
        <v>88</v>
      </c>
      <c r="BK2190" s="145">
        <f>ROUND(I2190*H2190,2)</f>
        <v>0</v>
      </c>
      <c r="BL2190" s="19" t="s">
        <v>98</v>
      </c>
      <c r="BM2190" s="144" t="s">
        <v>2553</v>
      </c>
    </row>
    <row r="2191" spans="2:65" s="1" customFormat="1" ht="10.199999999999999">
      <c r="B2191" s="34"/>
      <c r="D2191" s="146" t="s">
        <v>271</v>
      </c>
      <c r="F2191" s="147" t="s">
        <v>2554</v>
      </c>
      <c r="I2191" s="148"/>
      <c r="L2191" s="34"/>
      <c r="M2191" s="149"/>
      <c r="T2191" s="55"/>
      <c r="AT2191" s="19" t="s">
        <v>271</v>
      </c>
      <c r="AU2191" s="19" t="s">
        <v>88</v>
      </c>
    </row>
    <row r="2192" spans="2:65" s="13" customFormat="1" ht="10.199999999999999">
      <c r="B2192" s="157"/>
      <c r="D2192" s="151" t="s">
        <v>288</v>
      </c>
      <c r="E2192" s="158" t="s">
        <v>19</v>
      </c>
      <c r="F2192" s="159" t="s">
        <v>2555</v>
      </c>
      <c r="H2192" s="160">
        <v>3</v>
      </c>
      <c r="I2192" s="161"/>
      <c r="L2192" s="157"/>
      <c r="M2192" s="162"/>
      <c r="T2192" s="163"/>
      <c r="AT2192" s="158" t="s">
        <v>288</v>
      </c>
      <c r="AU2192" s="158" t="s">
        <v>88</v>
      </c>
      <c r="AV2192" s="13" t="s">
        <v>88</v>
      </c>
      <c r="AW2192" s="13" t="s">
        <v>37</v>
      </c>
      <c r="AX2192" s="13" t="s">
        <v>83</v>
      </c>
      <c r="AY2192" s="158" t="s">
        <v>263</v>
      </c>
    </row>
    <row r="2193" spans="2:65" s="1" customFormat="1" ht="16.5" customHeight="1">
      <c r="B2193" s="34"/>
      <c r="C2193" s="178" t="s">
        <v>2556</v>
      </c>
      <c r="D2193" s="178" t="s">
        <v>439</v>
      </c>
      <c r="E2193" s="179" t="s">
        <v>2557</v>
      </c>
      <c r="F2193" s="180" t="s">
        <v>2558</v>
      </c>
      <c r="G2193" s="181" t="s">
        <v>490</v>
      </c>
      <c r="H2193" s="182">
        <v>3</v>
      </c>
      <c r="I2193" s="183"/>
      <c r="J2193" s="184">
        <f>ROUND(I2193*H2193,2)</f>
        <v>0</v>
      </c>
      <c r="K2193" s="180" t="s">
        <v>19</v>
      </c>
      <c r="L2193" s="185"/>
      <c r="M2193" s="186" t="s">
        <v>19</v>
      </c>
      <c r="N2193" s="187" t="s">
        <v>48</v>
      </c>
      <c r="P2193" s="142">
        <f>O2193*H2193</f>
        <v>0</v>
      </c>
      <c r="Q2193" s="142">
        <v>6.9999999999999999E-4</v>
      </c>
      <c r="R2193" s="142">
        <f>Q2193*H2193</f>
        <v>2.0999999999999999E-3</v>
      </c>
      <c r="S2193" s="142">
        <v>0</v>
      </c>
      <c r="T2193" s="143">
        <f>S2193*H2193</f>
        <v>0</v>
      </c>
      <c r="AR2193" s="144" t="s">
        <v>321</v>
      </c>
      <c r="AT2193" s="144" t="s">
        <v>439</v>
      </c>
      <c r="AU2193" s="144" t="s">
        <v>88</v>
      </c>
      <c r="AY2193" s="19" t="s">
        <v>263</v>
      </c>
      <c r="BE2193" s="145">
        <f>IF(N2193="základní",J2193,0)</f>
        <v>0</v>
      </c>
      <c r="BF2193" s="145">
        <f>IF(N2193="snížená",J2193,0)</f>
        <v>0</v>
      </c>
      <c r="BG2193" s="145">
        <f>IF(N2193="zákl. přenesená",J2193,0)</f>
        <v>0</v>
      </c>
      <c r="BH2193" s="145">
        <f>IF(N2193="sníž. přenesená",J2193,0)</f>
        <v>0</v>
      </c>
      <c r="BI2193" s="145">
        <f>IF(N2193="nulová",J2193,0)</f>
        <v>0</v>
      </c>
      <c r="BJ2193" s="19" t="s">
        <v>88</v>
      </c>
      <c r="BK2193" s="145">
        <f>ROUND(I2193*H2193,2)</f>
        <v>0</v>
      </c>
      <c r="BL2193" s="19" t="s">
        <v>98</v>
      </c>
      <c r="BM2193" s="144" t="s">
        <v>2559</v>
      </c>
    </row>
    <row r="2194" spans="2:65" s="1" customFormat="1" ht="24.15" customHeight="1">
      <c r="B2194" s="34"/>
      <c r="C2194" s="133" t="s">
        <v>2560</v>
      </c>
      <c r="D2194" s="133" t="s">
        <v>265</v>
      </c>
      <c r="E2194" s="134" t="s">
        <v>2561</v>
      </c>
      <c r="F2194" s="135" t="s">
        <v>2562</v>
      </c>
      <c r="G2194" s="136" t="s">
        <v>490</v>
      </c>
      <c r="H2194" s="137">
        <v>1</v>
      </c>
      <c r="I2194" s="138"/>
      <c r="J2194" s="139">
        <f>ROUND(I2194*H2194,2)</f>
        <v>0</v>
      </c>
      <c r="K2194" s="135" t="s">
        <v>269</v>
      </c>
      <c r="L2194" s="34"/>
      <c r="M2194" s="140" t="s">
        <v>19</v>
      </c>
      <c r="N2194" s="141" t="s">
        <v>48</v>
      </c>
      <c r="P2194" s="142">
        <f>O2194*H2194</f>
        <v>0</v>
      </c>
      <c r="Q2194" s="142">
        <v>0</v>
      </c>
      <c r="R2194" s="142">
        <f>Q2194*H2194</f>
        <v>0</v>
      </c>
      <c r="S2194" s="142">
        <v>0</v>
      </c>
      <c r="T2194" s="143">
        <f>S2194*H2194</f>
        <v>0</v>
      </c>
      <c r="AR2194" s="144" t="s">
        <v>98</v>
      </c>
      <c r="AT2194" s="144" t="s">
        <v>265</v>
      </c>
      <c r="AU2194" s="144" t="s">
        <v>88</v>
      </c>
      <c r="AY2194" s="19" t="s">
        <v>263</v>
      </c>
      <c r="BE2194" s="145">
        <f>IF(N2194="základní",J2194,0)</f>
        <v>0</v>
      </c>
      <c r="BF2194" s="145">
        <f>IF(N2194="snížená",J2194,0)</f>
        <v>0</v>
      </c>
      <c r="BG2194" s="145">
        <f>IF(N2194="zákl. přenesená",J2194,0)</f>
        <v>0</v>
      </c>
      <c r="BH2194" s="145">
        <f>IF(N2194="sníž. přenesená",J2194,0)</f>
        <v>0</v>
      </c>
      <c r="BI2194" s="145">
        <f>IF(N2194="nulová",J2194,0)</f>
        <v>0</v>
      </c>
      <c r="BJ2194" s="19" t="s">
        <v>88</v>
      </c>
      <c r="BK2194" s="145">
        <f>ROUND(I2194*H2194,2)</f>
        <v>0</v>
      </c>
      <c r="BL2194" s="19" t="s">
        <v>98</v>
      </c>
      <c r="BM2194" s="144" t="s">
        <v>2563</v>
      </c>
    </row>
    <row r="2195" spans="2:65" s="1" customFormat="1" ht="10.199999999999999">
      <c r="B2195" s="34"/>
      <c r="D2195" s="146" t="s">
        <v>271</v>
      </c>
      <c r="F2195" s="147" t="s">
        <v>2564</v>
      </c>
      <c r="I2195" s="148"/>
      <c r="L2195" s="34"/>
      <c r="M2195" s="149"/>
      <c r="T2195" s="55"/>
      <c r="AT2195" s="19" t="s">
        <v>271</v>
      </c>
      <c r="AU2195" s="19" t="s">
        <v>88</v>
      </c>
    </row>
    <row r="2196" spans="2:65" s="13" customFormat="1" ht="10.199999999999999">
      <c r="B2196" s="157"/>
      <c r="D2196" s="151" t="s">
        <v>288</v>
      </c>
      <c r="E2196" s="158" t="s">
        <v>19</v>
      </c>
      <c r="F2196" s="159" t="s">
        <v>2565</v>
      </c>
      <c r="H2196" s="160">
        <v>1</v>
      </c>
      <c r="I2196" s="161"/>
      <c r="L2196" s="157"/>
      <c r="M2196" s="162"/>
      <c r="T2196" s="163"/>
      <c r="AT2196" s="158" t="s">
        <v>288</v>
      </c>
      <c r="AU2196" s="158" t="s">
        <v>88</v>
      </c>
      <c r="AV2196" s="13" t="s">
        <v>88</v>
      </c>
      <c r="AW2196" s="13" t="s">
        <v>37</v>
      </c>
      <c r="AX2196" s="13" t="s">
        <v>83</v>
      </c>
      <c r="AY2196" s="158" t="s">
        <v>263</v>
      </c>
    </row>
    <row r="2197" spans="2:65" s="1" customFormat="1" ht="16.5" customHeight="1">
      <c r="B2197" s="34"/>
      <c r="C2197" s="178" t="s">
        <v>2566</v>
      </c>
      <c r="D2197" s="178" t="s">
        <v>439</v>
      </c>
      <c r="E2197" s="179" t="s">
        <v>2567</v>
      </c>
      <c r="F2197" s="180" t="s">
        <v>2568</v>
      </c>
      <c r="G2197" s="181" t="s">
        <v>490</v>
      </c>
      <c r="H2197" s="182">
        <v>1</v>
      </c>
      <c r="I2197" s="183"/>
      <c r="J2197" s="184">
        <f>ROUND(I2197*H2197,2)</f>
        <v>0</v>
      </c>
      <c r="K2197" s="180" t="s">
        <v>269</v>
      </c>
      <c r="L2197" s="185"/>
      <c r="M2197" s="186" t="s">
        <v>19</v>
      </c>
      <c r="N2197" s="187" t="s">
        <v>48</v>
      </c>
      <c r="P2197" s="142">
        <f>O2197*H2197</f>
        <v>0</v>
      </c>
      <c r="Q2197" s="142">
        <v>0</v>
      </c>
      <c r="R2197" s="142">
        <f>Q2197*H2197</f>
        <v>0</v>
      </c>
      <c r="S2197" s="142">
        <v>0</v>
      </c>
      <c r="T2197" s="143">
        <f>S2197*H2197</f>
        <v>0</v>
      </c>
      <c r="AR2197" s="144" t="s">
        <v>321</v>
      </c>
      <c r="AT2197" s="144" t="s">
        <v>439</v>
      </c>
      <c r="AU2197" s="144" t="s">
        <v>88</v>
      </c>
      <c r="AY2197" s="19" t="s">
        <v>263</v>
      </c>
      <c r="BE2197" s="145">
        <f>IF(N2197="základní",J2197,0)</f>
        <v>0</v>
      </c>
      <c r="BF2197" s="145">
        <f>IF(N2197="snížená",J2197,0)</f>
        <v>0</v>
      </c>
      <c r="BG2197" s="145">
        <f>IF(N2197="zákl. přenesená",J2197,0)</f>
        <v>0</v>
      </c>
      <c r="BH2197" s="145">
        <f>IF(N2197="sníž. přenesená",J2197,0)</f>
        <v>0</v>
      </c>
      <c r="BI2197" s="145">
        <f>IF(N2197="nulová",J2197,0)</f>
        <v>0</v>
      </c>
      <c r="BJ2197" s="19" t="s">
        <v>88</v>
      </c>
      <c r="BK2197" s="145">
        <f>ROUND(I2197*H2197,2)</f>
        <v>0</v>
      </c>
      <c r="BL2197" s="19" t="s">
        <v>98</v>
      </c>
      <c r="BM2197" s="144" t="s">
        <v>2569</v>
      </c>
    </row>
    <row r="2198" spans="2:65" s="1" customFormat="1" ht="24.15" customHeight="1">
      <c r="B2198" s="34"/>
      <c r="C2198" s="133" t="s">
        <v>2570</v>
      </c>
      <c r="D2198" s="133" t="s">
        <v>265</v>
      </c>
      <c r="E2198" s="134" t="s">
        <v>2571</v>
      </c>
      <c r="F2198" s="135" t="s">
        <v>2572</v>
      </c>
      <c r="G2198" s="136" t="s">
        <v>490</v>
      </c>
      <c r="H2198" s="137">
        <v>10</v>
      </c>
      <c r="I2198" s="138"/>
      <c r="J2198" s="139">
        <f>ROUND(I2198*H2198,2)</f>
        <v>0</v>
      </c>
      <c r="K2198" s="135" t="s">
        <v>19</v>
      </c>
      <c r="L2198" s="34"/>
      <c r="M2198" s="140" t="s">
        <v>19</v>
      </c>
      <c r="N2198" s="141" t="s">
        <v>48</v>
      </c>
      <c r="P2198" s="142">
        <f>O2198*H2198</f>
        <v>0</v>
      </c>
      <c r="Q2198" s="142">
        <v>0.2</v>
      </c>
      <c r="R2198" s="142">
        <f>Q2198*H2198</f>
        <v>2</v>
      </c>
      <c r="S2198" s="142">
        <v>0</v>
      </c>
      <c r="T2198" s="143">
        <f>S2198*H2198</f>
        <v>0</v>
      </c>
      <c r="AR2198" s="144" t="s">
        <v>98</v>
      </c>
      <c r="AT2198" s="144" t="s">
        <v>265</v>
      </c>
      <c r="AU2198" s="144" t="s">
        <v>88</v>
      </c>
      <c r="AY2198" s="19" t="s">
        <v>263</v>
      </c>
      <c r="BE2198" s="145">
        <f>IF(N2198="základní",J2198,0)</f>
        <v>0</v>
      </c>
      <c r="BF2198" s="145">
        <f>IF(N2198="snížená",J2198,0)</f>
        <v>0</v>
      </c>
      <c r="BG2198" s="145">
        <f>IF(N2198="zákl. přenesená",J2198,0)</f>
        <v>0</v>
      </c>
      <c r="BH2198" s="145">
        <f>IF(N2198="sníž. přenesená",J2198,0)</f>
        <v>0</v>
      </c>
      <c r="BI2198" s="145">
        <f>IF(N2198="nulová",J2198,0)</f>
        <v>0</v>
      </c>
      <c r="BJ2198" s="19" t="s">
        <v>88</v>
      </c>
      <c r="BK2198" s="145">
        <f>ROUND(I2198*H2198,2)</f>
        <v>0</v>
      </c>
      <c r="BL2198" s="19" t="s">
        <v>98</v>
      </c>
      <c r="BM2198" s="144" t="s">
        <v>2573</v>
      </c>
    </row>
    <row r="2199" spans="2:65" s="13" customFormat="1" ht="10.199999999999999">
      <c r="B2199" s="157"/>
      <c r="D2199" s="151" t="s">
        <v>288</v>
      </c>
      <c r="E2199" s="158" t="s">
        <v>19</v>
      </c>
      <c r="F2199" s="159" t="s">
        <v>2574</v>
      </c>
      <c r="H2199" s="160">
        <v>10</v>
      </c>
      <c r="I2199" s="161"/>
      <c r="L2199" s="157"/>
      <c r="M2199" s="162"/>
      <c r="T2199" s="163"/>
      <c r="AT2199" s="158" t="s">
        <v>288</v>
      </c>
      <c r="AU2199" s="158" t="s">
        <v>88</v>
      </c>
      <c r="AV2199" s="13" t="s">
        <v>88</v>
      </c>
      <c r="AW2199" s="13" t="s">
        <v>37</v>
      </c>
      <c r="AX2199" s="13" t="s">
        <v>83</v>
      </c>
      <c r="AY2199" s="158" t="s">
        <v>263</v>
      </c>
    </row>
    <row r="2200" spans="2:65" s="11" customFormat="1" ht="22.8" customHeight="1">
      <c r="B2200" s="121"/>
      <c r="D2200" s="122" t="s">
        <v>75</v>
      </c>
      <c r="E2200" s="131" t="s">
        <v>328</v>
      </c>
      <c r="F2200" s="131" t="s">
        <v>2575</v>
      </c>
      <c r="I2200" s="124"/>
      <c r="J2200" s="132">
        <f>BK2200</f>
        <v>0</v>
      </c>
      <c r="L2200" s="121"/>
      <c r="M2200" s="126"/>
      <c r="P2200" s="127">
        <f>SUM(P2201:P2405)</f>
        <v>0</v>
      </c>
      <c r="R2200" s="127">
        <f>SUM(R2201:R2405)</f>
        <v>22.424148880000004</v>
      </c>
      <c r="T2200" s="128">
        <f>SUM(T2201:T2405)</f>
        <v>0.18</v>
      </c>
      <c r="AR2200" s="122" t="s">
        <v>83</v>
      </c>
      <c r="AT2200" s="129" t="s">
        <v>75</v>
      </c>
      <c r="AU2200" s="129" t="s">
        <v>83</v>
      </c>
      <c r="AY2200" s="122" t="s">
        <v>263</v>
      </c>
      <c r="BK2200" s="130">
        <f>SUM(BK2201:BK2405)</f>
        <v>0</v>
      </c>
    </row>
    <row r="2201" spans="2:65" s="1" customFormat="1" ht="24.15" customHeight="1">
      <c r="B2201" s="34"/>
      <c r="C2201" s="133" t="s">
        <v>2576</v>
      </c>
      <c r="D2201" s="133" t="s">
        <v>265</v>
      </c>
      <c r="E2201" s="134" t="s">
        <v>2577</v>
      </c>
      <c r="F2201" s="135" t="s">
        <v>2578</v>
      </c>
      <c r="G2201" s="136" t="s">
        <v>268</v>
      </c>
      <c r="H2201" s="137">
        <v>72.400000000000006</v>
      </c>
      <c r="I2201" s="138"/>
      <c r="J2201" s="139">
        <f>ROUND(I2201*H2201,2)</f>
        <v>0</v>
      </c>
      <c r="K2201" s="135" t="s">
        <v>269</v>
      </c>
      <c r="L2201" s="34"/>
      <c r="M2201" s="140" t="s">
        <v>19</v>
      </c>
      <c r="N2201" s="141" t="s">
        <v>48</v>
      </c>
      <c r="P2201" s="142">
        <f>O2201*H2201</f>
        <v>0</v>
      </c>
      <c r="Q2201" s="142">
        <v>0.10095</v>
      </c>
      <c r="R2201" s="142">
        <f>Q2201*H2201</f>
        <v>7.3087800000000005</v>
      </c>
      <c r="S2201" s="142">
        <v>0</v>
      </c>
      <c r="T2201" s="143">
        <f>S2201*H2201</f>
        <v>0</v>
      </c>
      <c r="AR2201" s="144" t="s">
        <v>98</v>
      </c>
      <c r="AT2201" s="144" t="s">
        <v>265</v>
      </c>
      <c r="AU2201" s="144" t="s">
        <v>88</v>
      </c>
      <c r="AY2201" s="19" t="s">
        <v>263</v>
      </c>
      <c r="BE2201" s="145">
        <f>IF(N2201="základní",J2201,0)</f>
        <v>0</v>
      </c>
      <c r="BF2201" s="145">
        <f>IF(N2201="snížená",J2201,0)</f>
        <v>0</v>
      </c>
      <c r="BG2201" s="145">
        <f>IF(N2201="zákl. přenesená",J2201,0)</f>
        <v>0</v>
      </c>
      <c r="BH2201" s="145">
        <f>IF(N2201="sníž. přenesená",J2201,0)</f>
        <v>0</v>
      </c>
      <c r="BI2201" s="145">
        <f>IF(N2201="nulová",J2201,0)</f>
        <v>0</v>
      </c>
      <c r="BJ2201" s="19" t="s">
        <v>88</v>
      </c>
      <c r="BK2201" s="145">
        <f>ROUND(I2201*H2201,2)</f>
        <v>0</v>
      </c>
      <c r="BL2201" s="19" t="s">
        <v>98</v>
      </c>
      <c r="BM2201" s="144" t="s">
        <v>2579</v>
      </c>
    </row>
    <row r="2202" spans="2:65" s="1" customFormat="1" ht="10.199999999999999">
      <c r="B2202" s="34"/>
      <c r="D2202" s="146" t="s">
        <v>271</v>
      </c>
      <c r="F2202" s="147" t="s">
        <v>2580</v>
      </c>
      <c r="I2202" s="148"/>
      <c r="L2202" s="34"/>
      <c r="M2202" s="149"/>
      <c r="T2202" s="55"/>
      <c r="AT2202" s="19" t="s">
        <v>271</v>
      </c>
      <c r="AU2202" s="19" t="s">
        <v>88</v>
      </c>
    </row>
    <row r="2203" spans="2:65" s="12" customFormat="1" ht="10.199999999999999">
      <c r="B2203" s="150"/>
      <c r="D2203" s="151" t="s">
        <v>288</v>
      </c>
      <c r="E2203" s="152" t="s">
        <v>19</v>
      </c>
      <c r="F2203" s="153" t="s">
        <v>1835</v>
      </c>
      <c r="H2203" s="152" t="s">
        <v>19</v>
      </c>
      <c r="I2203" s="154"/>
      <c r="L2203" s="150"/>
      <c r="M2203" s="155"/>
      <c r="T2203" s="156"/>
      <c r="AT2203" s="152" t="s">
        <v>288</v>
      </c>
      <c r="AU2203" s="152" t="s">
        <v>88</v>
      </c>
      <c r="AV2203" s="12" t="s">
        <v>83</v>
      </c>
      <c r="AW2203" s="12" t="s">
        <v>37</v>
      </c>
      <c r="AX2203" s="12" t="s">
        <v>76</v>
      </c>
      <c r="AY2203" s="152" t="s">
        <v>263</v>
      </c>
    </row>
    <row r="2204" spans="2:65" s="13" customFormat="1" ht="10.199999999999999">
      <c r="B2204" s="157"/>
      <c r="D2204" s="151" t="s">
        <v>288</v>
      </c>
      <c r="E2204" s="158" t="s">
        <v>19</v>
      </c>
      <c r="F2204" s="159" t="s">
        <v>2581</v>
      </c>
      <c r="H2204" s="160">
        <v>56.8</v>
      </c>
      <c r="I2204" s="161"/>
      <c r="L2204" s="157"/>
      <c r="M2204" s="162"/>
      <c r="T2204" s="163"/>
      <c r="AT2204" s="158" t="s">
        <v>288</v>
      </c>
      <c r="AU2204" s="158" t="s">
        <v>88</v>
      </c>
      <c r="AV2204" s="13" t="s">
        <v>88</v>
      </c>
      <c r="AW2204" s="13" t="s">
        <v>37</v>
      </c>
      <c r="AX2204" s="13" t="s">
        <v>76</v>
      </c>
      <c r="AY2204" s="158" t="s">
        <v>263</v>
      </c>
    </row>
    <row r="2205" spans="2:65" s="13" customFormat="1" ht="10.199999999999999">
      <c r="B2205" s="157"/>
      <c r="D2205" s="151" t="s">
        <v>288</v>
      </c>
      <c r="E2205" s="158" t="s">
        <v>19</v>
      </c>
      <c r="F2205" s="159" t="s">
        <v>2582</v>
      </c>
      <c r="H2205" s="160">
        <v>15.6</v>
      </c>
      <c r="I2205" s="161"/>
      <c r="L2205" s="157"/>
      <c r="M2205" s="162"/>
      <c r="T2205" s="163"/>
      <c r="AT2205" s="158" t="s">
        <v>288</v>
      </c>
      <c r="AU2205" s="158" t="s">
        <v>88</v>
      </c>
      <c r="AV2205" s="13" t="s">
        <v>88</v>
      </c>
      <c r="AW2205" s="13" t="s">
        <v>37</v>
      </c>
      <c r="AX2205" s="13" t="s">
        <v>76</v>
      </c>
      <c r="AY2205" s="158" t="s">
        <v>263</v>
      </c>
    </row>
    <row r="2206" spans="2:65" s="12" customFormat="1" ht="10.199999999999999">
      <c r="B2206" s="150"/>
      <c r="D2206" s="151" t="s">
        <v>288</v>
      </c>
      <c r="E2206" s="152" t="s">
        <v>19</v>
      </c>
      <c r="F2206" s="153" t="s">
        <v>1238</v>
      </c>
      <c r="H2206" s="152" t="s">
        <v>19</v>
      </c>
      <c r="I2206" s="154"/>
      <c r="L2206" s="150"/>
      <c r="M2206" s="155"/>
      <c r="T2206" s="156"/>
      <c r="AT2206" s="152" t="s">
        <v>288</v>
      </c>
      <c r="AU2206" s="152" t="s">
        <v>88</v>
      </c>
      <c r="AV2206" s="12" t="s">
        <v>83</v>
      </c>
      <c r="AW2206" s="12" t="s">
        <v>37</v>
      </c>
      <c r="AX2206" s="12" t="s">
        <v>76</v>
      </c>
      <c r="AY2206" s="152" t="s">
        <v>263</v>
      </c>
    </row>
    <row r="2207" spans="2:65" s="15" customFormat="1" ht="10.199999999999999">
      <c r="B2207" s="171"/>
      <c r="D2207" s="151" t="s">
        <v>288</v>
      </c>
      <c r="E2207" s="172" t="s">
        <v>19</v>
      </c>
      <c r="F2207" s="173" t="s">
        <v>355</v>
      </c>
      <c r="H2207" s="174">
        <v>72.399999999999991</v>
      </c>
      <c r="I2207" s="175"/>
      <c r="L2207" s="171"/>
      <c r="M2207" s="176"/>
      <c r="T2207" s="177"/>
      <c r="AT2207" s="172" t="s">
        <v>288</v>
      </c>
      <c r="AU2207" s="172" t="s">
        <v>88</v>
      </c>
      <c r="AV2207" s="15" t="s">
        <v>98</v>
      </c>
      <c r="AW2207" s="15" t="s">
        <v>37</v>
      </c>
      <c r="AX2207" s="15" t="s">
        <v>83</v>
      </c>
      <c r="AY2207" s="172" t="s">
        <v>263</v>
      </c>
    </row>
    <row r="2208" spans="2:65" s="1" customFormat="1" ht="16.5" customHeight="1">
      <c r="B2208" s="34"/>
      <c r="C2208" s="178" t="s">
        <v>2583</v>
      </c>
      <c r="D2208" s="178" t="s">
        <v>439</v>
      </c>
      <c r="E2208" s="179" t="s">
        <v>2584</v>
      </c>
      <c r="F2208" s="180" t="s">
        <v>2585</v>
      </c>
      <c r="G2208" s="181" t="s">
        <v>268</v>
      </c>
      <c r="H2208" s="182">
        <v>73</v>
      </c>
      <c r="I2208" s="183"/>
      <c r="J2208" s="184">
        <f>ROUND(I2208*H2208,2)</f>
        <v>0</v>
      </c>
      <c r="K2208" s="180" t="s">
        <v>269</v>
      </c>
      <c r="L2208" s="185"/>
      <c r="M2208" s="186" t="s">
        <v>19</v>
      </c>
      <c r="N2208" s="187" t="s">
        <v>48</v>
      </c>
      <c r="P2208" s="142">
        <f>O2208*H2208</f>
        <v>0</v>
      </c>
      <c r="Q2208" s="142">
        <v>2.8000000000000001E-2</v>
      </c>
      <c r="R2208" s="142">
        <f>Q2208*H2208</f>
        <v>2.044</v>
      </c>
      <c r="S2208" s="142">
        <v>0</v>
      </c>
      <c r="T2208" s="143">
        <f>S2208*H2208</f>
        <v>0</v>
      </c>
      <c r="AR2208" s="144" t="s">
        <v>321</v>
      </c>
      <c r="AT2208" s="144" t="s">
        <v>439</v>
      </c>
      <c r="AU2208" s="144" t="s">
        <v>88</v>
      </c>
      <c r="AY2208" s="19" t="s">
        <v>263</v>
      </c>
      <c r="BE2208" s="145">
        <f>IF(N2208="základní",J2208,0)</f>
        <v>0</v>
      </c>
      <c r="BF2208" s="145">
        <f>IF(N2208="snížená",J2208,0)</f>
        <v>0</v>
      </c>
      <c r="BG2208" s="145">
        <f>IF(N2208="zákl. přenesená",J2208,0)</f>
        <v>0</v>
      </c>
      <c r="BH2208" s="145">
        <f>IF(N2208="sníž. přenesená",J2208,0)</f>
        <v>0</v>
      </c>
      <c r="BI2208" s="145">
        <f>IF(N2208="nulová",J2208,0)</f>
        <v>0</v>
      </c>
      <c r="BJ2208" s="19" t="s">
        <v>88</v>
      </c>
      <c r="BK2208" s="145">
        <f>ROUND(I2208*H2208,2)</f>
        <v>0</v>
      </c>
      <c r="BL2208" s="19" t="s">
        <v>98</v>
      </c>
      <c r="BM2208" s="144" t="s">
        <v>2586</v>
      </c>
    </row>
    <row r="2209" spans="2:65" s="1" customFormat="1" ht="16.5" customHeight="1">
      <c r="B2209" s="34"/>
      <c r="C2209" s="133" t="s">
        <v>2587</v>
      </c>
      <c r="D2209" s="133" t="s">
        <v>265</v>
      </c>
      <c r="E2209" s="134" t="s">
        <v>2588</v>
      </c>
      <c r="F2209" s="135" t="s">
        <v>2589</v>
      </c>
      <c r="G2209" s="136" t="s">
        <v>268</v>
      </c>
      <c r="H2209" s="137">
        <v>4</v>
      </c>
      <c r="I2209" s="138"/>
      <c r="J2209" s="139">
        <f>ROUND(I2209*H2209,2)</f>
        <v>0</v>
      </c>
      <c r="K2209" s="135" t="s">
        <v>269</v>
      </c>
      <c r="L2209" s="34"/>
      <c r="M2209" s="140" t="s">
        <v>19</v>
      </c>
      <c r="N2209" s="141" t="s">
        <v>48</v>
      </c>
      <c r="P2209" s="142">
        <f>O2209*H2209</f>
        <v>0</v>
      </c>
      <c r="Q2209" s="142">
        <v>0.29221000000000003</v>
      </c>
      <c r="R2209" s="142">
        <f>Q2209*H2209</f>
        <v>1.1688400000000001</v>
      </c>
      <c r="S2209" s="142">
        <v>0</v>
      </c>
      <c r="T2209" s="143">
        <f>S2209*H2209</f>
        <v>0</v>
      </c>
      <c r="AR2209" s="144" t="s">
        <v>98</v>
      </c>
      <c r="AT2209" s="144" t="s">
        <v>265</v>
      </c>
      <c r="AU2209" s="144" t="s">
        <v>88</v>
      </c>
      <c r="AY2209" s="19" t="s">
        <v>263</v>
      </c>
      <c r="BE2209" s="145">
        <f>IF(N2209="základní",J2209,0)</f>
        <v>0</v>
      </c>
      <c r="BF2209" s="145">
        <f>IF(N2209="snížená",J2209,0)</f>
        <v>0</v>
      </c>
      <c r="BG2209" s="145">
        <f>IF(N2209="zákl. přenesená",J2209,0)</f>
        <v>0</v>
      </c>
      <c r="BH2209" s="145">
        <f>IF(N2209="sníž. přenesená",J2209,0)</f>
        <v>0</v>
      </c>
      <c r="BI2209" s="145">
        <f>IF(N2209="nulová",J2209,0)</f>
        <v>0</v>
      </c>
      <c r="BJ2209" s="19" t="s">
        <v>88</v>
      </c>
      <c r="BK2209" s="145">
        <f>ROUND(I2209*H2209,2)</f>
        <v>0</v>
      </c>
      <c r="BL2209" s="19" t="s">
        <v>98</v>
      </c>
      <c r="BM2209" s="144" t="s">
        <v>2590</v>
      </c>
    </row>
    <row r="2210" spans="2:65" s="1" customFormat="1" ht="10.199999999999999">
      <c r="B2210" s="34"/>
      <c r="D2210" s="146" t="s">
        <v>271</v>
      </c>
      <c r="F2210" s="147" t="s">
        <v>2591</v>
      </c>
      <c r="I2210" s="148"/>
      <c r="L2210" s="34"/>
      <c r="M2210" s="149"/>
      <c r="T2210" s="55"/>
      <c r="AT2210" s="19" t="s">
        <v>271</v>
      </c>
      <c r="AU2210" s="19" t="s">
        <v>88</v>
      </c>
    </row>
    <row r="2211" spans="2:65" s="13" customFormat="1" ht="10.199999999999999">
      <c r="B2211" s="157"/>
      <c r="D2211" s="151" t="s">
        <v>288</v>
      </c>
      <c r="E2211" s="158" t="s">
        <v>19</v>
      </c>
      <c r="F2211" s="159" t="s">
        <v>2592</v>
      </c>
      <c r="H2211" s="160">
        <v>4</v>
      </c>
      <c r="I2211" s="161"/>
      <c r="L2211" s="157"/>
      <c r="M2211" s="162"/>
      <c r="T2211" s="163"/>
      <c r="AT2211" s="158" t="s">
        <v>288</v>
      </c>
      <c r="AU2211" s="158" t="s">
        <v>88</v>
      </c>
      <c r="AV2211" s="13" t="s">
        <v>88</v>
      </c>
      <c r="AW2211" s="13" t="s">
        <v>37</v>
      </c>
      <c r="AX2211" s="13" t="s">
        <v>83</v>
      </c>
      <c r="AY2211" s="158" t="s">
        <v>263</v>
      </c>
    </row>
    <row r="2212" spans="2:65" s="1" customFormat="1" ht="16.5" customHeight="1">
      <c r="B2212" s="34"/>
      <c r="C2212" s="133" t="s">
        <v>2593</v>
      </c>
      <c r="D2212" s="133" t="s">
        <v>265</v>
      </c>
      <c r="E2212" s="134" t="s">
        <v>2594</v>
      </c>
      <c r="F2212" s="135" t="s">
        <v>2595</v>
      </c>
      <c r="G2212" s="136" t="s">
        <v>490</v>
      </c>
      <c r="H2212" s="137">
        <v>1</v>
      </c>
      <c r="I2212" s="138"/>
      <c r="J2212" s="139">
        <f>ROUND(I2212*H2212,2)</f>
        <v>0</v>
      </c>
      <c r="K2212" s="135" t="s">
        <v>269</v>
      </c>
      <c r="L2212" s="34"/>
      <c r="M2212" s="140" t="s">
        <v>19</v>
      </c>
      <c r="N2212" s="141" t="s">
        <v>48</v>
      </c>
      <c r="P2212" s="142">
        <f>O2212*H2212</f>
        <v>0</v>
      </c>
      <c r="Q2212" s="142">
        <v>0.27205000000000001</v>
      </c>
      <c r="R2212" s="142">
        <f>Q2212*H2212</f>
        <v>0.27205000000000001</v>
      </c>
      <c r="S2212" s="142">
        <v>0</v>
      </c>
      <c r="T2212" s="143">
        <f>S2212*H2212</f>
        <v>0</v>
      </c>
      <c r="AR2212" s="144" t="s">
        <v>98</v>
      </c>
      <c r="AT2212" s="144" t="s">
        <v>265</v>
      </c>
      <c r="AU2212" s="144" t="s">
        <v>88</v>
      </c>
      <c r="AY2212" s="19" t="s">
        <v>263</v>
      </c>
      <c r="BE2212" s="145">
        <f>IF(N2212="základní",J2212,0)</f>
        <v>0</v>
      </c>
      <c r="BF2212" s="145">
        <f>IF(N2212="snížená",J2212,0)</f>
        <v>0</v>
      </c>
      <c r="BG2212" s="145">
        <f>IF(N2212="zákl. přenesená",J2212,0)</f>
        <v>0</v>
      </c>
      <c r="BH2212" s="145">
        <f>IF(N2212="sníž. přenesená",J2212,0)</f>
        <v>0</v>
      </c>
      <c r="BI2212" s="145">
        <f>IF(N2212="nulová",J2212,0)</f>
        <v>0</v>
      </c>
      <c r="BJ2212" s="19" t="s">
        <v>88</v>
      </c>
      <c r="BK2212" s="145">
        <f>ROUND(I2212*H2212,2)</f>
        <v>0</v>
      </c>
      <c r="BL2212" s="19" t="s">
        <v>98</v>
      </c>
      <c r="BM2212" s="144" t="s">
        <v>2596</v>
      </c>
    </row>
    <row r="2213" spans="2:65" s="1" customFormat="1" ht="10.199999999999999">
      <c r="B2213" s="34"/>
      <c r="D2213" s="146" t="s">
        <v>271</v>
      </c>
      <c r="F2213" s="147" t="s">
        <v>2597</v>
      </c>
      <c r="I2213" s="148"/>
      <c r="L2213" s="34"/>
      <c r="M2213" s="149"/>
      <c r="T2213" s="55"/>
      <c r="AT2213" s="19" t="s">
        <v>271</v>
      </c>
      <c r="AU2213" s="19" t="s">
        <v>88</v>
      </c>
    </row>
    <row r="2214" spans="2:65" s="13" customFormat="1" ht="10.199999999999999">
      <c r="B2214" s="157"/>
      <c r="D2214" s="151" t="s">
        <v>288</v>
      </c>
      <c r="E2214" s="158" t="s">
        <v>19</v>
      </c>
      <c r="F2214" s="159" t="s">
        <v>2598</v>
      </c>
      <c r="H2214" s="160">
        <v>1</v>
      </c>
      <c r="I2214" s="161"/>
      <c r="L2214" s="157"/>
      <c r="M2214" s="162"/>
      <c r="T2214" s="163"/>
      <c r="AT2214" s="158" t="s">
        <v>288</v>
      </c>
      <c r="AU2214" s="158" t="s">
        <v>88</v>
      </c>
      <c r="AV2214" s="13" t="s">
        <v>88</v>
      </c>
      <c r="AW2214" s="13" t="s">
        <v>37</v>
      </c>
      <c r="AX2214" s="13" t="s">
        <v>83</v>
      </c>
      <c r="AY2214" s="158" t="s">
        <v>263</v>
      </c>
    </row>
    <row r="2215" spans="2:65" s="1" customFormat="1" ht="49.05" customHeight="1">
      <c r="B2215" s="34"/>
      <c r="C2215" s="178" t="s">
        <v>2599</v>
      </c>
      <c r="D2215" s="178" t="s">
        <v>439</v>
      </c>
      <c r="E2215" s="179" t="s">
        <v>2600</v>
      </c>
      <c r="F2215" s="180" t="s">
        <v>2601</v>
      </c>
      <c r="G2215" s="181" t="s">
        <v>490</v>
      </c>
      <c r="H2215" s="182">
        <v>1</v>
      </c>
      <c r="I2215" s="183"/>
      <c r="J2215" s="184">
        <f>ROUND(I2215*H2215,2)</f>
        <v>0</v>
      </c>
      <c r="K2215" s="180" t="s">
        <v>19</v>
      </c>
      <c r="L2215" s="185"/>
      <c r="M2215" s="186" t="s">
        <v>19</v>
      </c>
      <c r="N2215" s="187" t="s">
        <v>48</v>
      </c>
      <c r="P2215" s="142">
        <f>O2215*H2215</f>
        <v>0</v>
      </c>
      <c r="Q2215" s="142">
        <v>0.17365</v>
      </c>
      <c r="R2215" s="142">
        <f>Q2215*H2215</f>
        <v>0.17365</v>
      </c>
      <c r="S2215" s="142">
        <v>0</v>
      </c>
      <c r="T2215" s="143">
        <f>S2215*H2215</f>
        <v>0</v>
      </c>
      <c r="AR2215" s="144" t="s">
        <v>321</v>
      </c>
      <c r="AT2215" s="144" t="s">
        <v>439</v>
      </c>
      <c r="AU2215" s="144" t="s">
        <v>88</v>
      </c>
      <c r="AY2215" s="19" t="s">
        <v>263</v>
      </c>
      <c r="BE2215" s="145">
        <f>IF(N2215="základní",J2215,0)</f>
        <v>0</v>
      </c>
      <c r="BF2215" s="145">
        <f>IF(N2215="snížená",J2215,0)</f>
        <v>0</v>
      </c>
      <c r="BG2215" s="145">
        <f>IF(N2215="zákl. přenesená",J2215,0)</f>
        <v>0</v>
      </c>
      <c r="BH2215" s="145">
        <f>IF(N2215="sníž. přenesená",J2215,0)</f>
        <v>0</v>
      </c>
      <c r="BI2215" s="145">
        <f>IF(N2215="nulová",J2215,0)</f>
        <v>0</v>
      </c>
      <c r="BJ2215" s="19" t="s">
        <v>88</v>
      </c>
      <c r="BK2215" s="145">
        <f>ROUND(I2215*H2215,2)</f>
        <v>0</v>
      </c>
      <c r="BL2215" s="19" t="s">
        <v>98</v>
      </c>
      <c r="BM2215" s="144" t="s">
        <v>2602</v>
      </c>
    </row>
    <row r="2216" spans="2:65" s="1" customFormat="1" ht="37.799999999999997" customHeight="1">
      <c r="B2216" s="34"/>
      <c r="C2216" s="133" t="s">
        <v>2603</v>
      </c>
      <c r="D2216" s="133" t="s">
        <v>265</v>
      </c>
      <c r="E2216" s="134" t="s">
        <v>2604</v>
      </c>
      <c r="F2216" s="135" t="s">
        <v>2605</v>
      </c>
      <c r="G2216" s="136" t="s">
        <v>490</v>
      </c>
      <c r="H2216" s="137">
        <v>1</v>
      </c>
      <c r="I2216" s="138"/>
      <c r="J2216" s="139">
        <f>ROUND(I2216*H2216,2)</f>
        <v>0</v>
      </c>
      <c r="K2216" s="135" t="s">
        <v>269</v>
      </c>
      <c r="L2216" s="34"/>
      <c r="M2216" s="140" t="s">
        <v>19</v>
      </c>
      <c r="N2216" s="141" t="s">
        <v>48</v>
      </c>
      <c r="P2216" s="142">
        <f>O2216*H2216</f>
        <v>0</v>
      </c>
      <c r="Q2216" s="142">
        <v>0</v>
      </c>
      <c r="R2216" s="142">
        <f>Q2216*H2216</f>
        <v>0</v>
      </c>
      <c r="S2216" s="142">
        <v>0</v>
      </c>
      <c r="T2216" s="143">
        <f>S2216*H2216</f>
        <v>0</v>
      </c>
      <c r="AR2216" s="144" t="s">
        <v>98</v>
      </c>
      <c r="AT2216" s="144" t="s">
        <v>265</v>
      </c>
      <c r="AU2216" s="144" t="s">
        <v>88</v>
      </c>
      <c r="AY2216" s="19" t="s">
        <v>263</v>
      </c>
      <c r="BE2216" s="145">
        <f>IF(N2216="základní",J2216,0)</f>
        <v>0</v>
      </c>
      <c r="BF2216" s="145">
        <f>IF(N2216="snížená",J2216,0)</f>
        <v>0</v>
      </c>
      <c r="BG2216" s="145">
        <f>IF(N2216="zákl. přenesená",J2216,0)</f>
        <v>0</v>
      </c>
      <c r="BH2216" s="145">
        <f>IF(N2216="sníž. přenesená",J2216,0)</f>
        <v>0</v>
      </c>
      <c r="BI2216" s="145">
        <f>IF(N2216="nulová",J2216,0)</f>
        <v>0</v>
      </c>
      <c r="BJ2216" s="19" t="s">
        <v>88</v>
      </c>
      <c r="BK2216" s="145">
        <f>ROUND(I2216*H2216,2)</f>
        <v>0</v>
      </c>
      <c r="BL2216" s="19" t="s">
        <v>98</v>
      </c>
      <c r="BM2216" s="144" t="s">
        <v>2606</v>
      </c>
    </row>
    <row r="2217" spans="2:65" s="1" customFormat="1" ht="10.199999999999999">
      <c r="B2217" s="34"/>
      <c r="D2217" s="146" t="s">
        <v>271</v>
      </c>
      <c r="F2217" s="147" t="s">
        <v>2607</v>
      </c>
      <c r="I2217" s="148"/>
      <c r="L2217" s="34"/>
      <c r="M2217" s="149"/>
      <c r="T2217" s="55"/>
      <c r="AT2217" s="19" t="s">
        <v>271</v>
      </c>
      <c r="AU2217" s="19" t="s">
        <v>88</v>
      </c>
    </row>
    <row r="2218" spans="2:65" s="1" customFormat="1" ht="24.15" customHeight="1">
      <c r="B2218" s="34"/>
      <c r="C2218" s="133" t="s">
        <v>2608</v>
      </c>
      <c r="D2218" s="133" t="s">
        <v>265</v>
      </c>
      <c r="E2218" s="134" t="s">
        <v>2609</v>
      </c>
      <c r="F2218" s="135" t="s">
        <v>2610</v>
      </c>
      <c r="G2218" s="136" t="s">
        <v>378</v>
      </c>
      <c r="H2218" s="137">
        <v>1734.9380000000001</v>
      </c>
      <c r="I2218" s="138"/>
      <c r="J2218" s="139">
        <f>ROUND(I2218*H2218,2)</f>
        <v>0</v>
      </c>
      <c r="K2218" s="135" t="s">
        <v>269</v>
      </c>
      <c r="L2218" s="34"/>
      <c r="M2218" s="140" t="s">
        <v>19</v>
      </c>
      <c r="N2218" s="141" t="s">
        <v>48</v>
      </c>
      <c r="P2218" s="142">
        <f>O2218*H2218</f>
        <v>0</v>
      </c>
      <c r="Q2218" s="142">
        <v>0</v>
      </c>
      <c r="R2218" s="142">
        <f>Q2218*H2218</f>
        <v>0</v>
      </c>
      <c r="S2218" s="142">
        <v>0</v>
      </c>
      <c r="T2218" s="143">
        <f>S2218*H2218</f>
        <v>0</v>
      </c>
      <c r="AR2218" s="144" t="s">
        <v>98</v>
      </c>
      <c r="AT2218" s="144" t="s">
        <v>265</v>
      </c>
      <c r="AU2218" s="144" t="s">
        <v>88</v>
      </c>
      <c r="AY2218" s="19" t="s">
        <v>263</v>
      </c>
      <c r="BE2218" s="145">
        <f>IF(N2218="základní",J2218,0)</f>
        <v>0</v>
      </c>
      <c r="BF2218" s="145">
        <f>IF(N2218="snížená",J2218,0)</f>
        <v>0</v>
      </c>
      <c r="BG2218" s="145">
        <f>IF(N2218="zákl. přenesená",J2218,0)</f>
        <v>0</v>
      </c>
      <c r="BH2218" s="145">
        <f>IF(N2218="sníž. přenesená",J2218,0)</f>
        <v>0</v>
      </c>
      <c r="BI2218" s="145">
        <f>IF(N2218="nulová",J2218,0)</f>
        <v>0</v>
      </c>
      <c r="BJ2218" s="19" t="s">
        <v>88</v>
      </c>
      <c r="BK2218" s="145">
        <f>ROUND(I2218*H2218,2)</f>
        <v>0</v>
      </c>
      <c r="BL2218" s="19" t="s">
        <v>98</v>
      </c>
      <c r="BM2218" s="144" t="s">
        <v>2611</v>
      </c>
    </row>
    <row r="2219" spans="2:65" s="1" customFormat="1" ht="10.199999999999999">
      <c r="B2219" s="34"/>
      <c r="D2219" s="146" t="s">
        <v>271</v>
      </c>
      <c r="F2219" s="147" t="s">
        <v>2612</v>
      </c>
      <c r="I2219" s="148"/>
      <c r="L2219" s="34"/>
      <c r="M2219" s="149"/>
      <c r="T2219" s="55"/>
      <c r="AT2219" s="19" t="s">
        <v>271</v>
      </c>
      <c r="AU2219" s="19" t="s">
        <v>88</v>
      </c>
    </row>
    <row r="2220" spans="2:65" s="13" customFormat="1" ht="10.199999999999999">
      <c r="B2220" s="157"/>
      <c r="D2220" s="151" t="s">
        <v>288</v>
      </c>
      <c r="E2220" s="158" t="s">
        <v>19</v>
      </c>
      <c r="F2220" s="159" t="s">
        <v>2613</v>
      </c>
      <c r="H2220" s="160">
        <v>1734.9380000000001</v>
      </c>
      <c r="I2220" s="161"/>
      <c r="L2220" s="157"/>
      <c r="M2220" s="162"/>
      <c r="T2220" s="163"/>
      <c r="AT2220" s="158" t="s">
        <v>288</v>
      </c>
      <c r="AU2220" s="158" t="s">
        <v>88</v>
      </c>
      <c r="AV2220" s="13" t="s">
        <v>88</v>
      </c>
      <c r="AW2220" s="13" t="s">
        <v>37</v>
      </c>
      <c r="AX2220" s="13" t="s">
        <v>83</v>
      </c>
      <c r="AY2220" s="158" t="s">
        <v>263</v>
      </c>
    </row>
    <row r="2221" spans="2:65" s="12" customFormat="1" ht="10.199999999999999">
      <c r="B2221" s="150"/>
      <c r="D2221" s="151" t="s">
        <v>288</v>
      </c>
      <c r="E2221" s="152" t="s">
        <v>19</v>
      </c>
      <c r="F2221" s="153" t="s">
        <v>1238</v>
      </c>
      <c r="H2221" s="152" t="s">
        <v>19</v>
      </c>
      <c r="I2221" s="154"/>
      <c r="L2221" s="150"/>
      <c r="M2221" s="155"/>
      <c r="T2221" s="156"/>
      <c r="AT2221" s="152" t="s">
        <v>288</v>
      </c>
      <c r="AU2221" s="152" t="s">
        <v>88</v>
      </c>
      <c r="AV2221" s="12" t="s">
        <v>83</v>
      </c>
      <c r="AW2221" s="12" t="s">
        <v>37</v>
      </c>
      <c r="AX2221" s="12" t="s">
        <v>76</v>
      </c>
      <c r="AY2221" s="152" t="s">
        <v>263</v>
      </c>
    </row>
    <row r="2222" spans="2:65" s="1" customFormat="1" ht="24.15" customHeight="1">
      <c r="B2222" s="34"/>
      <c r="C2222" s="133" t="s">
        <v>2614</v>
      </c>
      <c r="D2222" s="133" t="s">
        <v>265</v>
      </c>
      <c r="E2222" s="134" t="s">
        <v>2615</v>
      </c>
      <c r="F2222" s="135" t="s">
        <v>2616</v>
      </c>
      <c r="G2222" s="136" t="s">
        <v>378</v>
      </c>
      <c r="H2222" s="137">
        <v>159614.296</v>
      </c>
      <c r="I2222" s="138"/>
      <c r="J2222" s="139">
        <f>ROUND(I2222*H2222,2)</f>
        <v>0</v>
      </c>
      <c r="K2222" s="135" t="s">
        <v>269</v>
      </c>
      <c r="L2222" s="34"/>
      <c r="M2222" s="140" t="s">
        <v>19</v>
      </c>
      <c r="N2222" s="141" t="s">
        <v>48</v>
      </c>
      <c r="P2222" s="142">
        <f>O2222*H2222</f>
        <v>0</v>
      </c>
      <c r="Q2222" s="142">
        <v>0</v>
      </c>
      <c r="R2222" s="142">
        <f>Q2222*H2222</f>
        <v>0</v>
      </c>
      <c r="S2222" s="142">
        <v>0</v>
      </c>
      <c r="T2222" s="143">
        <f>S2222*H2222</f>
        <v>0</v>
      </c>
      <c r="AR2222" s="144" t="s">
        <v>98</v>
      </c>
      <c r="AT2222" s="144" t="s">
        <v>265</v>
      </c>
      <c r="AU2222" s="144" t="s">
        <v>88</v>
      </c>
      <c r="AY2222" s="19" t="s">
        <v>263</v>
      </c>
      <c r="BE2222" s="145">
        <f>IF(N2222="základní",J2222,0)</f>
        <v>0</v>
      </c>
      <c r="BF2222" s="145">
        <f>IF(N2222="snížená",J2222,0)</f>
        <v>0</v>
      </c>
      <c r="BG2222" s="145">
        <f>IF(N2222="zákl. přenesená",J2222,0)</f>
        <v>0</v>
      </c>
      <c r="BH2222" s="145">
        <f>IF(N2222="sníž. přenesená",J2222,0)</f>
        <v>0</v>
      </c>
      <c r="BI2222" s="145">
        <f>IF(N2222="nulová",J2222,0)</f>
        <v>0</v>
      </c>
      <c r="BJ2222" s="19" t="s">
        <v>88</v>
      </c>
      <c r="BK2222" s="145">
        <f>ROUND(I2222*H2222,2)</f>
        <v>0</v>
      </c>
      <c r="BL2222" s="19" t="s">
        <v>98</v>
      </c>
      <c r="BM2222" s="144" t="s">
        <v>2617</v>
      </c>
    </row>
    <row r="2223" spans="2:65" s="1" customFormat="1" ht="10.199999999999999">
      <c r="B2223" s="34"/>
      <c r="D2223" s="146" t="s">
        <v>271</v>
      </c>
      <c r="F2223" s="147" t="s">
        <v>2618</v>
      </c>
      <c r="I2223" s="148"/>
      <c r="L2223" s="34"/>
      <c r="M2223" s="149"/>
      <c r="T2223" s="55"/>
      <c r="AT2223" s="19" t="s">
        <v>271</v>
      </c>
      <c r="AU2223" s="19" t="s">
        <v>88</v>
      </c>
    </row>
    <row r="2224" spans="2:65" s="13" customFormat="1" ht="10.199999999999999">
      <c r="B2224" s="157"/>
      <c r="D2224" s="151" t="s">
        <v>288</v>
      </c>
      <c r="E2224" s="158" t="s">
        <v>19</v>
      </c>
      <c r="F2224" s="159" t="s">
        <v>2619</v>
      </c>
      <c r="H2224" s="160">
        <v>159614.296</v>
      </c>
      <c r="I2224" s="161"/>
      <c r="L2224" s="157"/>
      <c r="M2224" s="162"/>
      <c r="T2224" s="163"/>
      <c r="AT2224" s="158" t="s">
        <v>288</v>
      </c>
      <c r="AU2224" s="158" t="s">
        <v>88</v>
      </c>
      <c r="AV2224" s="13" t="s">
        <v>88</v>
      </c>
      <c r="AW2224" s="13" t="s">
        <v>37</v>
      </c>
      <c r="AX2224" s="13" t="s">
        <v>83</v>
      </c>
      <c r="AY2224" s="158" t="s">
        <v>263</v>
      </c>
    </row>
    <row r="2225" spans="2:65" s="1" customFormat="1" ht="24.15" customHeight="1">
      <c r="B2225" s="34"/>
      <c r="C2225" s="133" t="s">
        <v>2620</v>
      </c>
      <c r="D2225" s="133" t="s">
        <v>265</v>
      </c>
      <c r="E2225" s="134" t="s">
        <v>2621</v>
      </c>
      <c r="F2225" s="135" t="s">
        <v>2622</v>
      </c>
      <c r="G2225" s="136" t="s">
        <v>378</v>
      </c>
      <c r="H2225" s="137">
        <v>1734.9380000000001</v>
      </c>
      <c r="I2225" s="138"/>
      <c r="J2225" s="139">
        <f>ROUND(I2225*H2225,2)</f>
        <v>0</v>
      </c>
      <c r="K2225" s="135" t="s">
        <v>269</v>
      </c>
      <c r="L2225" s="34"/>
      <c r="M2225" s="140" t="s">
        <v>19</v>
      </c>
      <c r="N2225" s="141" t="s">
        <v>48</v>
      </c>
      <c r="P2225" s="142">
        <f>O2225*H2225</f>
        <v>0</v>
      </c>
      <c r="Q2225" s="142">
        <v>0</v>
      </c>
      <c r="R2225" s="142">
        <f>Q2225*H2225</f>
        <v>0</v>
      </c>
      <c r="S2225" s="142">
        <v>0</v>
      </c>
      <c r="T2225" s="143">
        <f>S2225*H2225</f>
        <v>0</v>
      </c>
      <c r="AR2225" s="144" t="s">
        <v>98</v>
      </c>
      <c r="AT2225" s="144" t="s">
        <v>265</v>
      </c>
      <c r="AU2225" s="144" t="s">
        <v>88</v>
      </c>
      <c r="AY2225" s="19" t="s">
        <v>263</v>
      </c>
      <c r="BE2225" s="145">
        <f>IF(N2225="základní",J2225,0)</f>
        <v>0</v>
      </c>
      <c r="BF2225" s="145">
        <f>IF(N2225="snížená",J2225,0)</f>
        <v>0</v>
      </c>
      <c r="BG2225" s="145">
        <f>IF(N2225="zákl. přenesená",J2225,0)</f>
        <v>0</v>
      </c>
      <c r="BH2225" s="145">
        <f>IF(N2225="sníž. přenesená",J2225,0)</f>
        <v>0</v>
      </c>
      <c r="BI2225" s="145">
        <f>IF(N2225="nulová",J2225,0)</f>
        <v>0</v>
      </c>
      <c r="BJ2225" s="19" t="s">
        <v>88</v>
      </c>
      <c r="BK2225" s="145">
        <f>ROUND(I2225*H2225,2)</f>
        <v>0</v>
      </c>
      <c r="BL2225" s="19" t="s">
        <v>98</v>
      </c>
      <c r="BM2225" s="144" t="s">
        <v>2623</v>
      </c>
    </row>
    <row r="2226" spans="2:65" s="1" customFormat="1" ht="10.199999999999999">
      <c r="B2226" s="34"/>
      <c r="D2226" s="146" t="s">
        <v>271</v>
      </c>
      <c r="F2226" s="147" t="s">
        <v>2624</v>
      </c>
      <c r="I2226" s="148"/>
      <c r="L2226" s="34"/>
      <c r="M2226" s="149"/>
      <c r="T2226" s="55"/>
      <c r="AT2226" s="19" t="s">
        <v>271</v>
      </c>
      <c r="AU2226" s="19" t="s">
        <v>88</v>
      </c>
    </row>
    <row r="2227" spans="2:65" s="13" customFormat="1" ht="10.199999999999999">
      <c r="B2227" s="157"/>
      <c r="D2227" s="151" t="s">
        <v>288</v>
      </c>
      <c r="E2227" s="158" t="s">
        <v>19</v>
      </c>
      <c r="F2227" s="159" t="s">
        <v>2625</v>
      </c>
      <c r="H2227" s="160">
        <v>1734.9380000000001</v>
      </c>
      <c r="I2227" s="161"/>
      <c r="L2227" s="157"/>
      <c r="M2227" s="162"/>
      <c r="T2227" s="163"/>
      <c r="AT2227" s="158" t="s">
        <v>288</v>
      </c>
      <c r="AU2227" s="158" t="s">
        <v>88</v>
      </c>
      <c r="AV2227" s="13" t="s">
        <v>88</v>
      </c>
      <c r="AW2227" s="13" t="s">
        <v>37</v>
      </c>
      <c r="AX2227" s="13" t="s">
        <v>83</v>
      </c>
      <c r="AY2227" s="158" t="s">
        <v>263</v>
      </c>
    </row>
    <row r="2228" spans="2:65" s="1" customFormat="1" ht="24.15" customHeight="1">
      <c r="B2228" s="34"/>
      <c r="C2228" s="133" t="s">
        <v>2626</v>
      </c>
      <c r="D2228" s="133" t="s">
        <v>265</v>
      </c>
      <c r="E2228" s="134" t="s">
        <v>2627</v>
      </c>
      <c r="F2228" s="135" t="s">
        <v>2628</v>
      </c>
      <c r="G2228" s="136" t="s">
        <v>285</v>
      </c>
      <c r="H2228" s="137">
        <v>215.96100000000001</v>
      </c>
      <c r="I2228" s="138"/>
      <c r="J2228" s="139">
        <f>ROUND(I2228*H2228,2)</f>
        <v>0</v>
      </c>
      <c r="K2228" s="135" t="s">
        <v>269</v>
      </c>
      <c r="L2228" s="34"/>
      <c r="M2228" s="140" t="s">
        <v>19</v>
      </c>
      <c r="N2228" s="141" t="s">
        <v>48</v>
      </c>
      <c r="P2228" s="142">
        <f>O2228*H2228</f>
        <v>0</v>
      </c>
      <c r="Q2228" s="142">
        <v>0</v>
      </c>
      <c r="R2228" s="142">
        <f>Q2228*H2228</f>
        <v>0</v>
      </c>
      <c r="S2228" s="142">
        <v>0</v>
      </c>
      <c r="T2228" s="143">
        <f>S2228*H2228</f>
        <v>0</v>
      </c>
      <c r="AR2228" s="144" t="s">
        <v>98</v>
      </c>
      <c r="AT2228" s="144" t="s">
        <v>265</v>
      </c>
      <c r="AU2228" s="144" t="s">
        <v>88</v>
      </c>
      <c r="AY2228" s="19" t="s">
        <v>263</v>
      </c>
      <c r="BE2228" s="145">
        <f>IF(N2228="základní",J2228,0)</f>
        <v>0</v>
      </c>
      <c r="BF2228" s="145">
        <f>IF(N2228="snížená",J2228,0)</f>
        <v>0</v>
      </c>
      <c r="BG2228" s="145">
        <f>IF(N2228="zákl. přenesená",J2228,0)</f>
        <v>0</v>
      </c>
      <c r="BH2228" s="145">
        <f>IF(N2228="sníž. přenesená",J2228,0)</f>
        <v>0</v>
      </c>
      <c r="BI2228" s="145">
        <f>IF(N2228="nulová",J2228,0)</f>
        <v>0</v>
      </c>
      <c r="BJ2228" s="19" t="s">
        <v>88</v>
      </c>
      <c r="BK2228" s="145">
        <f>ROUND(I2228*H2228,2)</f>
        <v>0</v>
      </c>
      <c r="BL2228" s="19" t="s">
        <v>98</v>
      </c>
      <c r="BM2228" s="144" t="s">
        <v>2629</v>
      </c>
    </row>
    <row r="2229" spans="2:65" s="1" customFormat="1" ht="10.199999999999999">
      <c r="B2229" s="34"/>
      <c r="D2229" s="146" t="s">
        <v>271</v>
      </c>
      <c r="F2229" s="147" t="s">
        <v>2630</v>
      </c>
      <c r="I2229" s="148"/>
      <c r="L2229" s="34"/>
      <c r="M2229" s="149"/>
      <c r="T2229" s="55"/>
      <c r="AT2229" s="19" t="s">
        <v>271</v>
      </c>
      <c r="AU2229" s="19" t="s">
        <v>88</v>
      </c>
    </row>
    <row r="2230" spans="2:65" s="13" customFormat="1" ht="10.199999999999999">
      <c r="B2230" s="157"/>
      <c r="D2230" s="151" t="s">
        <v>288</v>
      </c>
      <c r="E2230" s="158" t="s">
        <v>19</v>
      </c>
      <c r="F2230" s="159" t="s">
        <v>2631</v>
      </c>
      <c r="H2230" s="160">
        <v>196.38300000000001</v>
      </c>
      <c r="I2230" s="161"/>
      <c r="L2230" s="157"/>
      <c r="M2230" s="162"/>
      <c r="T2230" s="163"/>
      <c r="AT2230" s="158" t="s">
        <v>288</v>
      </c>
      <c r="AU2230" s="158" t="s">
        <v>88</v>
      </c>
      <c r="AV2230" s="13" t="s">
        <v>88</v>
      </c>
      <c r="AW2230" s="13" t="s">
        <v>37</v>
      </c>
      <c r="AX2230" s="13" t="s">
        <v>76</v>
      </c>
      <c r="AY2230" s="158" t="s">
        <v>263</v>
      </c>
    </row>
    <row r="2231" spans="2:65" s="13" customFormat="1" ht="10.199999999999999">
      <c r="B2231" s="157"/>
      <c r="D2231" s="151" t="s">
        <v>288</v>
      </c>
      <c r="E2231" s="158" t="s">
        <v>19</v>
      </c>
      <c r="F2231" s="159" t="s">
        <v>2632</v>
      </c>
      <c r="H2231" s="160">
        <v>19.577999999999999</v>
      </c>
      <c r="I2231" s="161"/>
      <c r="L2231" s="157"/>
      <c r="M2231" s="162"/>
      <c r="T2231" s="163"/>
      <c r="AT2231" s="158" t="s">
        <v>288</v>
      </c>
      <c r="AU2231" s="158" t="s">
        <v>88</v>
      </c>
      <c r="AV2231" s="13" t="s">
        <v>88</v>
      </c>
      <c r="AW2231" s="13" t="s">
        <v>37</v>
      </c>
      <c r="AX2231" s="13" t="s">
        <v>76</v>
      </c>
      <c r="AY2231" s="158" t="s">
        <v>263</v>
      </c>
    </row>
    <row r="2232" spans="2:65" s="15" customFormat="1" ht="10.199999999999999">
      <c r="B2232" s="171"/>
      <c r="D2232" s="151" t="s">
        <v>288</v>
      </c>
      <c r="E2232" s="172" t="s">
        <v>19</v>
      </c>
      <c r="F2232" s="173" t="s">
        <v>355</v>
      </c>
      <c r="H2232" s="174">
        <v>215.96100000000001</v>
      </c>
      <c r="I2232" s="175"/>
      <c r="L2232" s="171"/>
      <c r="M2232" s="176"/>
      <c r="T2232" s="177"/>
      <c r="AT2232" s="172" t="s">
        <v>288</v>
      </c>
      <c r="AU2232" s="172" t="s">
        <v>88</v>
      </c>
      <c r="AV2232" s="15" t="s">
        <v>98</v>
      </c>
      <c r="AW2232" s="15" t="s">
        <v>37</v>
      </c>
      <c r="AX2232" s="15" t="s">
        <v>83</v>
      </c>
      <c r="AY2232" s="172" t="s">
        <v>263</v>
      </c>
    </row>
    <row r="2233" spans="2:65" s="12" customFormat="1" ht="10.199999999999999">
      <c r="B2233" s="150"/>
      <c r="D2233" s="151" t="s">
        <v>288</v>
      </c>
      <c r="E2233" s="152" t="s">
        <v>19</v>
      </c>
      <c r="F2233" s="153" t="s">
        <v>818</v>
      </c>
      <c r="H2233" s="152" t="s">
        <v>19</v>
      </c>
      <c r="I2233" s="154"/>
      <c r="L2233" s="150"/>
      <c r="M2233" s="155"/>
      <c r="T2233" s="156"/>
      <c r="AT2233" s="152" t="s">
        <v>288</v>
      </c>
      <c r="AU2233" s="152" t="s">
        <v>88</v>
      </c>
      <c r="AV2233" s="12" t="s">
        <v>83</v>
      </c>
      <c r="AW2233" s="12" t="s">
        <v>37</v>
      </c>
      <c r="AX2233" s="12" t="s">
        <v>76</v>
      </c>
      <c r="AY2233" s="152" t="s">
        <v>263</v>
      </c>
    </row>
    <row r="2234" spans="2:65" s="1" customFormat="1" ht="24.15" customHeight="1">
      <c r="B2234" s="34"/>
      <c r="C2234" s="133" t="s">
        <v>2633</v>
      </c>
      <c r="D2234" s="133" t="s">
        <v>265</v>
      </c>
      <c r="E2234" s="134" t="s">
        <v>2634</v>
      </c>
      <c r="F2234" s="135" t="s">
        <v>2635</v>
      </c>
      <c r="G2234" s="136" t="s">
        <v>285</v>
      </c>
      <c r="H2234" s="137">
        <v>6262.8689999999997</v>
      </c>
      <c r="I2234" s="138"/>
      <c r="J2234" s="139">
        <f>ROUND(I2234*H2234,2)</f>
        <v>0</v>
      </c>
      <c r="K2234" s="135" t="s">
        <v>269</v>
      </c>
      <c r="L2234" s="34"/>
      <c r="M2234" s="140" t="s">
        <v>19</v>
      </c>
      <c r="N2234" s="141" t="s">
        <v>48</v>
      </c>
      <c r="P2234" s="142">
        <f>O2234*H2234</f>
        <v>0</v>
      </c>
      <c r="Q2234" s="142">
        <v>0</v>
      </c>
      <c r="R2234" s="142">
        <f>Q2234*H2234</f>
        <v>0</v>
      </c>
      <c r="S2234" s="142">
        <v>0</v>
      </c>
      <c r="T2234" s="143">
        <f>S2234*H2234</f>
        <v>0</v>
      </c>
      <c r="AR2234" s="144" t="s">
        <v>98</v>
      </c>
      <c r="AT2234" s="144" t="s">
        <v>265</v>
      </c>
      <c r="AU2234" s="144" t="s">
        <v>88</v>
      </c>
      <c r="AY2234" s="19" t="s">
        <v>263</v>
      </c>
      <c r="BE2234" s="145">
        <f>IF(N2234="základní",J2234,0)</f>
        <v>0</v>
      </c>
      <c r="BF2234" s="145">
        <f>IF(N2234="snížená",J2234,0)</f>
        <v>0</v>
      </c>
      <c r="BG2234" s="145">
        <f>IF(N2234="zákl. přenesená",J2234,0)</f>
        <v>0</v>
      </c>
      <c r="BH2234" s="145">
        <f>IF(N2234="sníž. přenesená",J2234,0)</f>
        <v>0</v>
      </c>
      <c r="BI2234" s="145">
        <f>IF(N2234="nulová",J2234,0)</f>
        <v>0</v>
      </c>
      <c r="BJ2234" s="19" t="s">
        <v>88</v>
      </c>
      <c r="BK2234" s="145">
        <f>ROUND(I2234*H2234,2)</f>
        <v>0</v>
      </c>
      <c r="BL2234" s="19" t="s">
        <v>98</v>
      </c>
      <c r="BM2234" s="144" t="s">
        <v>2636</v>
      </c>
    </row>
    <row r="2235" spans="2:65" s="1" customFormat="1" ht="10.199999999999999">
      <c r="B2235" s="34"/>
      <c r="D2235" s="146" t="s">
        <v>271</v>
      </c>
      <c r="F2235" s="147" t="s">
        <v>2637</v>
      </c>
      <c r="I2235" s="148"/>
      <c r="L2235" s="34"/>
      <c r="M2235" s="149"/>
      <c r="T2235" s="55"/>
      <c r="AT2235" s="19" t="s">
        <v>271</v>
      </c>
      <c r="AU2235" s="19" t="s">
        <v>88</v>
      </c>
    </row>
    <row r="2236" spans="2:65" s="13" customFormat="1" ht="10.199999999999999">
      <c r="B2236" s="157"/>
      <c r="D2236" s="151" t="s">
        <v>288</v>
      </c>
      <c r="E2236" s="158" t="s">
        <v>19</v>
      </c>
      <c r="F2236" s="159" t="s">
        <v>2638</v>
      </c>
      <c r="H2236" s="160">
        <v>6262.8689999999997</v>
      </c>
      <c r="I2236" s="161"/>
      <c r="L2236" s="157"/>
      <c r="M2236" s="162"/>
      <c r="T2236" s="163"/>
      <c r="AT2236" s="158" t="s">
        <v>288</v>
      </c>
      <c r="AU2236" s="158" t="s">
        <v>88</v>
      </c>
      <c r="AV2236" s="13" t="s">
        <v>88</v>
      </c>
      <c r="AW2236" s="13" t="s">
        <v>37</v>
      </c>
      <c r="AX2236" s="13" t="s">
        <v>83</v>
      </c>
      <c r="AY2236" s="158" t="s">
        <v>263</v>
      </c>
    </row>
    <row r="2237" spans="2:65" s="1" customFormat="1" ht="33" customHeight="1">
      <c r="B2237" s="34"/>
      <c r="C2237" s="133" t="s">
        <v>2639</v>
      </c>
      <c r="D2237" s="133" t="s">
        <v>265</v>
      </c>
      <c r="E2237" s="134" t="s">
        <v>2640</v>
      </c>
      <c r="F2237" s="135" t="s">
        <v>2641</v>
      </c>
      <c r="G2237" s="136" t="s">
        <v>490</v>
      </c>
      <c r="H2237" s="137">
        <v>1</v>
      </c>
      <c r="I2237" s="138"/>
      <c r="J2237" s="139">
        <f>ROUND(I2237*H2237,2)</f>
        <v>0</v>
      </c>
      <c r="K2237" s="135" t="s">
        <v>269</v>
      </c>
      <c r="L2237" s="34"/>
      <c r="M2237" s="140" t="s">
        <v>19</v>
      </c>
      <c r="N2237" s="141" t="s">
        <v>48</v>
      </c>
      <c r="P2237" s="142">
        <f>O2237*H2237</f>
        <v>0</v>
      </c>
      <c r="Q2237" s="142">
        <v>0</v>
      </c>
      <c r="R2237" s="142">
        <f>Q2237*H2237</f>
        <v>0</v>
      </c>
      <c r="S2237" s="142">
        <v>0</v>
      </c>
      <c r="T2237" s="143">
        <f>S2237*H2237</f>
        <v>0</v>
      </c>
      <c r="AR2237" s="144" t="s">
        <v>98</v>
      </c>
      <c r="AT2237" s="144" t="s">
        <v>265</v>
      </c>
      <c r="AU2237" s="144" t="s">
        <v>88</v>
      </c>
      <c r="AY2237" s="19" t="s">
        <v>263</v>
      </c>
      <c r="BE2237" s="145">
        <f>IF(N2237="základní",J2237,0)</f>
        <v>0</v>
      </c>
      <c r="BF2237" s="145">
        <f>IF(N2237="snížená",J2237,0)</f>
        <v>0</v>
      </c>
      <c r="BG2237" s="145">
        <f>IF(N2237="zákl. přenesená",J2237,0)</f>
        <v>0</v>
      </c>
      <c r="BH2237" s="145">
        <f>IF(N2237="sníž. přenesená",J2237,0)</f>
        <v>0</v>
      </c>
      <c r="BI2237" s="145">
        <f>IF(N2237="nulová",J2237,0)</f>
        <v>0</v>
      </c>
      <c r="BJ2237" s="19" t="s">
        <v>88</v>
      </c>
      <c r="BK2237" s="145">
        <f>ROUND(I2237*H2237,2)</f>
        <v>0</v>
      </c>
      <c r="BL2237" s="19" t="s">
        <v>98</v>
      </c>
      <c r="BM2237" s="144" t="s">
        <v>2642</v>
      </c>
    </row>
    <row r="2238" spans="2:65" s="1" customFormat="1" ht="10.199999999999999">
      <c r="B2238" s="34"/>
      <c r="D2238" s="146" t="s">
        <v>271</v>
      </c>
      <c r="F2238" s="147" t="s">
        <v>2643</v>
      </c>
      <c r="I2238" s="148"/>
      <c r="L2238" s="34"/>
      <c r="M2238" s="149"/>
      <c r="T2238" s="55"/>
      <c r="AT2238" s="19" t="s">
        <v>271</v>
      </c>
      <c r="AU2238" s="19" t="s">
        <v>88</v>
      </c>
    </row>
    <row r="2239" spans="2:65" s="1" customFormat="1" ht="24.15" customHeight="1">
      <c r="B2239" s="34"/>
      <c r="C2239" s="133" t="s">
        <v>2644</v>
      </c>
      <c r="D2239" s="133" t="s">
        <v>265</v>
      </c>
      <c r="E2239" s="134" t="s">
        <v>2645</v>
      </c>
      <c r="F2239" s="135" t="s">
        <v>2646</v>
      </c>
      <c r="G2239" s="136" t="s">
        <v>285</v>
      </c>
      <c r="H2239" s="137">
        <v>215.96100000000001</v>
      </c>
      <c r="I2239" s="138"/>
      <c r="J2239" s="139">
        <f>ROUND(I2239*H2239,2)</f>
        <v>0</v>
      </c>
      <c r="K2239" s="135" t="s">
        <v>269</v>
      </c>
      <c r="L2239" s="34"/>
      <c r="M2239" s="140" t="s">
        <v>19</v>
      </c>
      <c r="N2239" s="141" t="s">
        <v>48</v>
      </c>
      <c r="P2239" s="142">
        <f>O2239*H2239</f>
        <v>0</v>
      </c>
      <c r="Q2239" s="142">
        <v>0</v>
      </c>
      <c r="R2239" s="142">
        <f>Q2239*H2239</f>
        <v>0</v>
      </c>
      <c r="S2239" s="142">
        <v>0</v>
      </c>
      <c r="T2239" s="143">
        <f>S2239*H2239</f>
        <v>0</v>
      </c>
      <c r="AR2239" s="144" t="s">
        <v>98</v>
      </c>
      <c r="AT2239" s="144" t="s">
        <v>265</v>
      </c>
      <c r="AU2239" s="144" t="s">
        <v>88</v>
      </c>
      <c r="AY2239" s="19" t="s">
        <v>263</v>
      </c>
      <c r="BE2239" s="145">
        <f>IF(N2239="základní",J2239,0)</f>
        <v>0</v>
      </c>
      <c r="BF2239" s="145">
        <f>IF(N2239="snížená",J2239,0)</f>
        <v>0</v>
      </c>
      <c r="BG2239" s="145">
        <f>IF(N2239="zákl. přenesená",J2239,0)</f>
        <v>0</v>
      </c>
      <c r="BH2239" s="145">
        <f>IF(N2239="sníž. přenesená",J2239,0)</f>
        <v>0</v>
      </c>
      <c r="BI2239" s="145">
        <f>IF(N2239="nulová",J2239,0)</f>
        <v>0</v>
      </c>
      <c r="BJ2239" s="19" t="s">
        <v>88</v>
      </c>
      <c r="BK2239" s="145">
        <f>ROUND(I2239*H2239,2)</f>
        <v>0</v>
      </c>
      <c r="BL2239" s="19" t="s">
        <v>98</v>
      </c>
      <c r="BM2239" s="144" t="s">
        <v>2647</v>
      </c>
    </row>
    <row r="2240" spans="2:65" s="1" customFormat="1" ht="10.199999999999999">
      <c r="B2240" s="34"/>
      <c r="D2240" s="146" t="s">
        <v>271</v>
      </c>
      <c r="F2240" s="147" t="s">
        <v>2648</v>
      </c>
      <c r="I2240" s="148"/>
      <c r="L2240" s="34"/>
      <c r="M2240" s="149"/>
      <c r="T2240" s="55"/>
      <c r="AT2240" s="19" t="s">
        <v>271</v>
      </c>
      <c r="AU2240" s="19" t="s">
        <v>88</v>
      </c>
    </row>
    <row r="2241" spans="2:65" s="13" customFormat="1" ht="10.199999999999999">
      <c r="B2241" s="157"/>
      <c r="D2241" s="151" t="s">
        <v>288</v>
      </c>
      <c r="E2241" s="158" t="s">
        <v>19</v>
      </c>
      <c r="F2241" s="159" t="s">
        <v>2649</v>
      </c>
      <c r="H2241" s="160">
        <v>215.96100000000001</v>
      </c>
      <c r="I2241" s="161"/>
      <c r="L2241" s="157"/>
      <c r="M2241" s="162"/>
      <c r="T2241" s="163"/>
      <c r="AT2241" s="158" t="s">
        <v>288</v>
      </c>
      <c r="AU2241" s="158" t="s">
        <v>88</v>
      </c>
      <c r="AV2241" s="13" t="s">
        <v>88</v>
      </c>
      <c r="AW2241" s="13" t="s">
        <v>37</v>
      </c>
      <c r="AX2241" s="13" t="s">
        <v>83</v>
      </c>
      <c r="AY2241" s="158" t="s">
        <v>263</v>
      </c>
    </row>
    <row r="2242" spans="2:65" s="1" customFormat="1" ht="24.15" customHeight="1">
      <c r="B2242" s="34"/>
      <c r="C2242" s="133" t="s">
        <v>2650</v>
      </c>
      <c r="D2242" s="133" t="s">
        <v>265</v>
      </c>
      <c r="E2242" s="134" t="s">
        <v>2651</v>
      </c>
      <c r="F2242" s="135" t="s">
        <v>2652</v>
      </c>
      <c r="G2242" s="136" t="s">
        <v>285</v>
      </c>
      <c r="H2242" s="137">
        <v>328.07299999999998</v>
      </c>
      <c r="I2242" s="138"/>
      <c r="J2242" s="139">
        <f>ROUND(I2242*H2242,2)</f>
        <v>0</v>
      </c>
      <c r="K2242" s="135" t="s">
        <v>269</v>
      </c>
      <c r="L2242" s="34"/>
      <c r="M2242" s="140" t="s">
        <v>19</v>
      </c>
      <c r="N2242" s="141" t="s">
        <v>48</v>
      </c>
      <c r="P2242" s="142">
        <f>O2242*H2242</f>
        <v>0</v>
      </c>
      <c r="Q2242" s="142">
        <v>0</v>
      </c>
      <c r="R2242" s="142">
        <f>Q2242*H2242</f>
        <v>0</v>
      </c>
      <c r="S2242" s="142">
        <v>0</v>
      </c>
      <c r="T2242" s="143">
        <f>S2242*H2242</f>
        <v>0</v>
      </c>
      <c r="AR2242" s="144" t="s">
        <v>98</v>
      </c>
      <c r="AT2242" s="144" t="s">
        <v>265</v>
      </c>
      <c r="AU2242" s="144" t="s">
        <v>88</v>
      </c>
      <c r="AY2242" s="19" t="s">
        <v>263</v>
      </c>
      <c r="BE2242" s="145">
        <f>IF(N2242="základní",J2242,0)</f>
        <v>0</v>
      </c>
      <c r="BF2242" s="145">
        <f>IF(N2242="snížená",J2242,0)</f>
        <v>0</v>
      </c>
      <c r="BG2242" s="145">
        <f>IF(N2242="zákl. přenesená",J2242,0)</f>
        <v>0</v>
      </c>
      <c r="BH2242" s="145">
        <f>IF(N2242="sníž. přenesená",J2242,0)</f>
        <v>0</v>
      </c>
      <c r="BI2242" s="145">
        <f>IF(N2242="nulová",J2242,0)</f>
        <v>0</v>
      </c>
      <c r="BJ2242" s="19" t="s">
        <v>88</v>
      </c>
      <c r="BK2242" s="145">
        <f>ROUND(I2242*H2242,2)</f>
        <v>0</v>
      </c>
      <c r="BL2242" s="19" t="s">
        <v>98</v>
      </c>
      <c r="BM2242" s="144" t="s">
        <v>2653</v>
      </c>
    </row>
    <row r="2243" spans="2:65" s="1" customFormat="1" ht="10.199999999999999">
      <c r="B2243" s="34"/>
      <c r="D2243" s="146" t="s">
        <v>271</v>
      </c>
      <c r="F2243" s="147" t="s">
        <v>2654</v>
      </c>
      <c r="I2243" s="148"/>
      <c r="L2243" s="34"/>
      <c r="M2243" s="149"/>
      <c r="T2243" s="55"/>
      <c r="AT2243" s="19" t="s">
        <v>271</v>
      </c>
      <c r="AU2243" s="19" t="s">
        <v>88</v>
      </c>
    </row>
    <row r="2244" spans="2:65" s="13" customFormat="1" ht="10.199999999999999">
      <c r="B2244" s="157"/>
      <c r="D2244" s="151" t="s">
        <v>288</v>
      </c>
      <c r="E2244" s="158" t="s">
        <v>19</v>
      </c>
      <c r="F2244" s="159" t="s">
        <v>2655</v>
      </c>
      <c r="H2244" s="160">
        <v>149.946</v>
      </c>
      <c r="I2244" s="161"/>
      <c r="L2244" s="157"/>
      <c r="M2244" s="162"/>
      <c r="T2244" s="163"/>
      <c r="AT2244" s="158" t="s">
        <v>288</v>
      </c>
      <c r="AU2244" s="158" t="s">
        <v>88</v>
      </c>
      <c r="AV2244" s="13" t="s">
        <v>88</v>
      </c>
      <c r="AW2244" s="13" t="s">
        <v>37</v>
      </c>
      <c r="AX2244" s="13" t="s">
        <v>76</v>
      </c>
      <c r="AY2244" s="158" t="s">
        <v>263</v>
      </c>
    </row>
    <row r="2245" spans="2:65" s="13" customFormat="1" ht="10.199999999999999">
      <c r="B2245" s="157"/>
      <c r="D2245" s="151" t="s">
        <v>288</v>
      </c>
      <c r="E2245" s="158" t="s">
        <v>19</v>
      </c>
      <c r="F2245" s="159" t="s">
        <v>2656</v>
      </c>
      <c r="H2245" s="160">
        <v>158.54900000000001</v>
      </c>
      <c r="I2245" s="161"/>
      <c r="L2245" s="157"/>
      <c r="M2245" s="162"/>
      <c r="T2245" s="163"/>
      <c r="AT2245" s="158" t="s">
        <v>288</v>
      </c>
      <c r="AU2245" s="158" t="s">
        <v>88</v>
      </c>
      <c r="AV2245" s="13" t="s">
        <v>88</v>
      </c>
      <c r="AW2245" s="13" t="s">
        <v>37</v>
      </c>
      <c r="AX2245" s="13" t="s">
        <v>76</v>
      </c>
      <c r="AY2245" s="158" t="s">
        <v>263</v>
      </c>
    </row>
    <row r="2246" spans="2:65" s="13" customFormat="1" ht="10.199999999999999">
      <c r="B2246" s="157"/>
      <c r="D2246" s="151" t="s">
        <v>288</v>
      </c>
      <c r="E2246" s="158" t="s">
        <v>19</v>
      </c>
      <c r="F2246" s="159" t="s">
        <v>2657</v>
      </c>
      <c r="H2246" s="160">
        <v>19.577999999999999</v>
      </c>
      <c r="I2246" s="161"/>
      <c r="L2246" s="157"/>
      <c r="M2246" s="162"/>
      <c r="T2246" s="163"/>
      <c r="AT2246" s="158" t="s">
        <v>288</v>
      </c>
      <c r="AU2246" s="158" t="s">
        <v>88</v>
      </c>
      <c r="AV2246" s="13" t="s">
        <v>88</v>
      </c>
      <c r="AW2246" s="13" t="s">
        <v>37</v>
      </c>
      <c r="AX2246" s="13" t="s">
        <v>76</v>
      </c>
      <c r="AY2246" s="158" t="s">
        <v>263</v>
      </c>
    </row>
    <row r="2247" spans="2:65" s="15" customFormat="1" ht="10.199999999999999">
      <c r="B2247" s="171"/>
      <c r="D2247" s="151" t="s">
        <v>288</v>
      </c>
      <c r="E2247" s="172" t="s">
        <v>19</v>
      </c>
      <c r="F2247" s="173" t="s">
        <v>355</v>
      </c>
      <c r="H2247" s="174">
        <v>328.07299999999998</v>
      </c>
      <c r="I2247" s="175"/>
      <c r="L2247" s="171"/>
      <c r="M2247" s="176"/>
      <c r="T2247" s="177"/>
      <c r="AT2247" s="172" t="s">
        <v>288</v>
      </c>
      <c r="AU2247" s="172" t="s">
        <v>88</v>
      </c>
      <c r="AV2247" s="15" t="s">
        <v>98</v>
      </c>
      <c r="AW2247" s="15" t="s">
        <v>37</v>
      </c>
      <c r="AX2247" s="15" t="s">
        <v>83</v>
      </c>
      <c r="AY2247" s="172" t="s">
        <v>263</v>
      </c>
    </row>
    <row r="2248" spans="2:65" s="12" customFormat="1" ht="10.199999999999999">
      <c r="B2248" s="150"/>
      <c r="D2248" s="151" t="s">
        <v>288</v>
      </c>
      <c r="E2248" s="152" t="s">
        <v>19</v>
      </c>
      <c r="F2248" s="153" t="s">
        <v>818</v>
      </c>
      <c r="H2248" s="152" t="s">
        <v>19</v>
      </c>
      <c r="I2248" s="154"/>
      <c r="L2248" s="150"/>
      <c r="M2248" s="155"/>
      <c r="T2248" s="156"/>
      <c r="AT2248" s="152" t="s">
        <v>288</v>
      </c>
      <c r="AU2248" s="152" t="s">
        <v>88</v>
      </c>
      <c r="AV2248" s="12" t="s">
        <v>83</v>
      </c>
      <c r="AW2248" s="12" t="s">
        <v>37</v>
      </c>
      <c r="AX2248" s="12" t="s">
        <v>76</v>
      </c>
      <c r="AY2248" s="152" t="s">
        <v>263</v>
      </c>
    </row>
    <row r="2249" spans="2:65" s="1" customFormat="1" ht="24.15" customHeight="1">
      <c r="B2249" s="34"/>
      <c r="C2249" s="133" t="s">
        <v>2658</v>
      </c>
      <c r="D2249" s="133" t="s">
        <v>265</v>
      </c>
      <c r="E2249" s="134" t="s">
        <v>2659</v>
      </c>
      <c r="F2249" s="135" t="s">
        <v>2660</v>
      </c>
      <c r="G2249" s="136" t="s">
        <v>285</v>
      </c>
      <c r="H2249" s="137">
        <v>6786.89</v>
      </c>
      <c r="I2249" s="138"/>
      <c r="J2249" s="139">
        <f>ROUND(I2249*H2249,2)</f>
        <v>0</v>
      </c>
      <c r="K2249" s="135" t="s">
        <v>269</v>
      </c>
      <c r="L2249" s="34"/>
      <c r="M2249" s="140" t="s">
        <v>19</v>
      </c>
      <c r="N2249" s="141" t="s">
        <v>48</v>
      </c>
      <c r="P2249" s="142">
        <f>O2249*H2249</f>
        <v>0</v>
      </c>
      <c r="Q2249" s="142">
        <v>0</v>
      </c>
      <c r="R2249" s="142">
        <f>Q2249*H2249</f>
        <v>0</v>
      </c>
      <c r="S2249" s="142">
        <v>0</v>
      </c>
      <c r="T2249" s="143">
        <f>S2249*H2249</f>
        <v>0</v>
      </c>
      <c r="AR2249" s="144" t="s">
        <v>98</v>
      </c>
      <c r="AT2249" s="144" t="s">
        <v>265</v>
      </c>
      <c r="AU2249" s="144" t="s">
        <v>88</v>
      </c>
      <c r="AY2249" s="19" t="s">
        <v>263</v>
      </c>
      <c r="BE2249" s="145">
        <f>IF(N2249="základní",J2249,0)</f>
        <v>0</v>
      </c>
      <c r="BF2249" s="145">
        <f>IF(N2249="snížená",J2249,0)</f>
        <v>0</v>
      </c>
      <c r="BG2249" s="145">
        <f>IF(N2249="zákl. přenesená",J2249,0)</f>
        <v>0</v>
      </c>
      <c r="BH2249" s="145">
        <f>IF(N2249="sníž. přenesená",J2249,0)</f>
        <v>0</v>
      </c>
      <c r="BI2249" s="145">
        <f>IF(N2249="nulová",J2249,0)</f>
        <v>0</v>
      </c>
      <c r="BJ2249" s="19" t="s">
        <v>88</v>
      </c>
      <c r="BK2249" s="145">
        <f>ROUND(I2249*H2249,2)</f>
        <v>0</v>
      </c>
      <c r="BL2249" s="19" t="s">
        <v>98</v>
      </c>
      <c r="BM2249" s="144" t="s">
        <v>2661</v>
      </c>
    </row>
    <row r="2250" spans="2:65" s="1" customFormat="1" ht="10.199999999999999">
      <c r="B2250" s="34"/>
      <c r="D2250" s="146" t="s">
        <v>271</v>
      </c>
      <c r="F2250" s="147" t="s">
        <v>2662</v>
      </c>
      <c r="I2250" s="148"/>
      <c r="L2250" s="34"/>
      <c r="M2250" s="149"/>
      <c r="T2250" s="55"/>
      <c r="AT2250" s="19" t="s">
        <v>271</v>
      </c>
      <c r="AU2250" s="19" t="s">
        <v>88</v>
      </c>
    </row>
    <row r="2251" spans="2:65" s="13" customFormat="1" ht="10.199999999999999">
      <c r="B2251" s="157"/>
      <c r="D2251" s="151" t="s">
        <v>288</v>
      </c>
      <c r="E2251" s="158" t="s">
        <v>19</v>
      </c>
      <c r="F2251" s="159" t="s">
        <v>2663</v>
      </c>
      <c r="H2251" s="160">
        <v>6786.89</v>
      </c>
      <c r="I2251" s="161"/>
      <c r="L2251" s="157"/>
      <c r="M2251" s="162"/>
      <c r="T2251" s="163"/>
      <c r="AT2251" s="158" t="s">
        <v>288</v>
      </c>
      <c r="AU2251" s="158" t="s">
        <v>88</v>
      </c>
      <c r="AV2251" s="13" t="s">
        <v>88</v>
      </c>
      <c r="AW2251" s="13" t="s">
        <v>37</v>
      </c>
      <c r="AX2251" s="13" t="s">
        <v>83</v>
      </c>
      <c r="AY2251" s="158" t="s">
        <v>263</v>
      </c>
    </row>
    <row r="2252" spans="2:65" s="1" customFormat="1" ht="24.15" customHeight="1">
      <c r="B2252" s="34"/>
      <c r="C2252" s="133" t="s">
        <v>2664</v>
      </c>
      <c r="D2252" s="133" t="s">
        <v>265</v>
      </c>
      <c r="E2252" s="134" t="s">
        <v>2665</v>
      </c>
      <c r="F2252" s="135" t="s">
        <v>2666</v>
      </c>
      <c r="G2252" s="136" t="s">
        <v>285</v>
      </c>
      <c r="H2252" s="137">
        <v>308.495</v>
      </c>
      <c r="I2252" s="138"/>
      <c r="J2252" s="139">
        <f>ROUND(I2252*H2252,2)</f>
        <v>0</v>
      </c>
      <c r="K2252" s="135" t="s">
        <v>269</v>
      </c>
      <c r="L2252" s="34"/>
      <c r="M2252" s="140" t="s">
        <v>19</v>
      </c>
      <c r="N2252" s="141" t="s">
        <v>48</v>
      </c>
      <c r="P2252" s="142">
        <f>O2252*H2252</f>
        <v>0</v>
      </c>
      <c r="Q2252" s="142">
        <v>0</v>
      </c>
      <c r="R2252" s="142">
        <f>Q2252*H2252</f>
        <v>0</v>
      </c>
      <c r="S2252" s="142">
        <v>0</v>
      </c>
      <c r="T2252" s="143">
        <f>S2252*H2252</f>
        <v>0</v>
      </c>
      <c r="AR2252" s="144" t="s">
        <v>98</v>
      </c>
      <c r="AT2252" s="144" t="s">
        <v>265</v>
      </c>
      <c r="AU2252" s="144" t="s">
        <v>88</v>
      </c>
      <c r="AY2252" s="19" t="s">
        <v>263</v>
      </c>
      <c r="BE2252" s="145">
        <f>IF(N2252="základní",J2252,0)</f>
        <v>0</v>
      </c>
      <c r="BF2252" s="145">
        <f>IF(N2252="snížená",J2252,0)</f>
        <v>0</v>
      </c>
      <c r="BG2252" s="145">
        <f>IF(N2252="zákl. přenesená",J2252,0)</f>
        <v>0</v>
      </c>
      <c r="BH2252" s="145">
        <f>IF(N2252="sníž. přenesená",J2252,0)</f>
        <v>0</v>
      </c>
      <c r="BI2252" s="145">
        <f>IF(N2252="nulová",J2252,0)</f>
        <v>0</v>
      </c>
      <c r="BJ2252" s="19" t="s">
        <v>88</v>
      </c>
      <c r="BK2252" s="145">
        <f>ROUND(I2252*H2252,2)</f>
        <v>0</v>
      </c>
      <c r="BL2252" s="19" t="s">
        <v>98</v>
      </c>
      <c r="BM2252" s="144" t="s">
        <v>2667</v>
      </c>
    </row>
    <row r="2253" spans="2:65" s="1" customFormat="1" ht="10.199999999999999">
      <c r="B2253" s="34"/>
      <c r="D2253" s="146" t="s">
        <v>271</v>
      </c>
      <c r="F2253" s="147" t="s">
        <v>2668</v>
      </c>
      <c r="I2253" s="148"/>
      <c r="L2253" s="34"/>
      <c r="M2253" s="149"/>
      <c r="T2253" s="55"/>
      <c r="AT2253" s="19" t="s">
        <v>271</v>
      </c>
      <c r="AU2253" s="19" t="s">
        <v>88</v>
      </c>
    </row>
    <row r="2254" spans="2:65" s="13" customFormat="1" ht="10.199999999999999">
      <c r="B2254" s="157"/>
      <c r="D2254" s="151" t="s">
        <v>288</v>
      </c>
      <c r="E2254" s="158" t="s">
        <v>19</v>
      </c>
      <c r="F2254" s="159" t="s">
        <v>2655</v>
      </c>
      <c r="H2254" s="160">
        <v>149.946</v>
      </c>
      <c r="I2254" s="161"/>
      <c r="L2254" s="157"/>
      <c r="M2254" s="162"/>
      <c r="T2254" s="163"/>
      <c r="AT2254" s="158" t="s">
        <v>288</v>
      </c>
      <c r="AU2254" s="158" t="s">
        <v>88</v>
      </c>
      <c r="AV2254" s="13" t="s">
        <v>88</v>
      </c>
      <c r="AW2254" s="13" t="s">
        <v>37</v>
      </c>
      <c r="AX2254" s="13" t="s">
        <v>76</v>
      </c>
      <c r="AY2254" s="158" t="s">
        <v>263</v>
      </c>
    </row>
    <row r="2255" spans="2:65" s="13" customFormat="1" ht="10.199999999999999">
      <c r="B2255" s="157"/>
      <c r="D2255" s="151" t="s">
        <v>288</v>
      </c>
      <c r="E2255" s="158" t="s">
        <v>19</v>
      </c>
      <c r="F2255" s="159" t="s">
        <v>2656</v>
      </c>
      <c r="H2255" s="160">
        <v>158.54900000000001</v>
      </c>
      <c r="I2255" s="161"/>
      <c r="L2255" s="157"/>
      <c r="M2255" s="162"/>
      <c r="T2255" s="163"/>
      <c r="AT2255" s="158" t="s">
        <v>288</v>
      </c>
      <c r="AU2255" s="158" t="s">
        <v>88</v>
      </c>
      <c r="AV2255" s="13" t="s">
        <v>88</v>
      </c>
      <c r="AW2255" s="13" t="s">
        <v>37</v>
      </c>
      <c r="AX2255" s="13" t="s">
        <v>76</v>
      </c>
      <c r="AY2255" s="158" t="s">
        <v>263</v>
      </c>
    </row>
    <row r="2256" spans="2:65" s="15" customFormat="1" ht="10.199999999999999">
      <c r="B2256" s="171"/>
      <c r="D2256" s="151" t="s">
        <v>288</v>
      </c>
      <c r="E2256" s="172" t="s">
        <v>19</v>
      </c>
      <c r="F2256" s="173" t="s">
        <v>355</v>
      </c>
      <c r="H2256" s="174">
        <v>308.495</v>
      </c>
      <c r="I2256" s="175"/>
      <c r="L2256" s="171"/>
      <c r="M2256" s="176"/>
      <c r="T2256" s="177"/>
      <c r="AT2256" s="172" t="s">
        <v>288</v>
      </c>
      <c r="AU2256" s="172" t="s">
        <v>88</v>
      </c>
      <c r="AV2256" s="15" t="s">
        <v>98</v>
      </c>
      <c r="AW2256" s="15" t="s">
        <v>37</v>
      </c>
      <c r="AX2256" s="15" t="s">
        <v>83</v>
      </c>
      <c r="AY2256" s="172" t="s">
        <v>263</v>
      </c>
    </row>
    <row r="2257" spans="2:65" s="1" customFormat="1" ht="16.5" customHeight="1">
      <c r="B2257" s="34"/>
      <c r="C2257" s="133" t="s">
        <v>2669</v>
      </c>
      <c r="D2257" s="133" t="s">
        <v>265</v>
      </c>
      <c r="E2257" s="134" t="s">
        <v>2670</v>
      </c>
      <c r="F2257" s="135" t="s">
        <v>2671</v>
      </c>
      <c r="G2257" s="136" t="s">
        <v>378</v>
      </c>
      <c r="H2257" s="137">
        <v>1734.9380000000001</v>
      </c>
      <c r="I2257" s="138"/>
      <c r="J2257" s="139">
        <f>ROUND(I2257*H2257,2)</f>
        <v>0</v>
      </c>
      <c r="K2257" s="135" t="s">
        <v>269</v>
      </c>
      <c r="L2257" s="34"/>
      <c r="M2257" s="140" t="s">
        <v>19</v>
      </c>
      <c r="N2257" s="141" t="s">
        <v>48</v>
      </c>
      <c r="P2257" s="142">
        <f>O2257*H2257</f>
        <v>0</v>
      </c>
      <c r="Q2257" s="142">
        <v>0</v>
      </c>
      <c r="R2257" s="142">
        <f>Q2257*H2257</f>
        <v>0</v>
      </c>
      <c r="S2257" s="142">
        <v>0</v>
      </c>
      <c r="T2257" s="143">
        <f>S2257*H2257</f>
        <v>0</v>
      </c>
      <c r="AR2257" s="144" t="s">
        <v>98</v>
      </c>
      <c r="AT2257" s="144" t="s">
        <v>265</v>
      </c>
      <c r="AU2257" s="144" t="s">
        <v>88</v>
      </c>
      <c r="AY2257" s="19" t="s">
        <v>263</v>
      </c>
      <c r="BE2257" s="145">
        <f>IF(N2257="základní",J2257,0)</f>
        <v>0</v>
      </c>
      <c r="BF2257" s="145">
        <f>IF(N2257="snížená",J2257,0)</f>
        <v>0</v>
      </c>
      <c r="BG2257" s="145">
        <f>IF(N2257="zákl. přenesená",J2257,0)</f>
        <v>0</v>
      </c>
      <c r="BH2257" s="145">
        <f>IF(N2257="sníž. přenesená",J2257,0)</f>
        <v>0</v>
      </c>
      <c r="BI2257" s="145">
        <f>IF(N2257="nulová",J2257,0)</f>
        <v>0</v>
      </c>
      <c r="BJ2257" s="19" t="s">
        <v>88</v>
      </c>
      <c r="BK2257" s="145">
        <f>ROUND(I2257*H2257,2)</f>
        <v>0</v>
      </c>
      <c r="BL2257" s="19" t="s">
        <v>98</v>
      </c>
      <c r="BM2257" s="144" t="s">
        <v>2672</v>
      </c>
    </row>
    <row r="2258" spans="2:65" s="1" customFormat="1" ht="10.199999999999999">
      <c r="B2258" s="34"/>
      <c r="D2258" s="146" t="s">
        <v>271</v>
      </c>
      <c r="F2258" s="147" t="s">
        <v>2673</v>
      </c>
      <c r="I2258" s="148"/>
      <c r="L2258" s="34"/>
      <c r="M2258" s="149"/>
      <c r="T2258" s="55"/>
      <c r="AT2258" s="19" t="s">
        <v>271</v>
      </c>
      <c r="AU2258" s="19" t="s">
        <v>88</v>
      </c>
    </row>
    <row r="2259" spans="2:65" s="13" customFormat="1" ht="10.199999999999999">
      <c r="B2259" s="157"/>
      <c r="D2259" s="151" t="s">
        <v>288</v>
      </c>
      <c r="E2259" s="158" t="s">
        <v>19</v>
      </c>
      <c r="F2259" s="159" t="s">
        <v>2625</v>
      </c>
      <c r="H2259" s="160">
        <v>1734.9380000000001</v>
      </c>
      <c r="I2259" s="161"/>
      <c r="L2259" s="157"/>
      <c r="M2259" s="162"/>
      <c r="T2259" s="163"/>
      <c r="AT2259" s="158" t="s">
        <v>288</v>
      </c>
      <c r="AU2259" s="158" t="s">
        <v>88</v>
      </c>
      <c r="AV2259" s="13" t="s">
        <v>88</v>
      </c>
      <c r="AW2259" s="13" t="s">
        <v>37</v>
      </c>
      <c r="AX2259" s="13" t="s">
        <v>83</v>
      </c>
      <c r="AY2259" s="158" t="s">
        <v>263</v>
      </c>
    </row>
    <row r="2260" spans="2:65" s="1" customFormat="1" ht="24.15" customHeight="1">
      <c r="B2260" s="34"/>
      <c r="C2260" s="133" t="s">
        <v>2674</v>
      </c>
      <c r="D2260" s="133" t="s">
        <v>265</v>
      </c>
      <c r="E2260" s="134" t="s">
        <v>2675</v>
      </c>
      <c r="F2260" s="135" t="s">
        <v>2676</v>
      </c>
      <c r="G2260" s="136" t="s">
        <v>378</v>
      </c>
      <c r="H2260" s="137">
        <v>159614.296</v>
      </c>
      <c r="I2260" s="138"/>
      <c r="J2260" s="139">
        <f>ROUND(I2260*H2260,2)</f>
        <v>0</v>
      </c>
      <c r="K2260" s="135" t="s">
        <v>269</v>
      </c>
      <c r="L2260" s="34"/>
      <c r="M2260" s="140" t="s">
        <v>19</v>
      </c>
      <c r="N2260" s="141" t="s">
        <v>48</v>
      </c>
      <c r="P2260" s="142">
        <f>O2260*H2260</f>
        <v>0</v>
      </c>
      <c r="Q2260" s="142">
        <v>0</v>
      </c>
      <c r="R2260" s="142">
        <f>Q2260*H2260</f>
        <v>0</v>
      </c>
      <c r="S2260" s="142">
        <v>0</v>
      </c>
      <c r="T2260" s="143">
        <f>S2260*H2260</f>
        <v>0</v>
      </c>
      <c r="AR2260" s="144" t="s">
        <v>98</v>
      </c>
      <c r="AT2260" s="144" t="s">
        <v>265</v>
      </c>
      <c r="AU2260" s="144" t="s">
        <v>88</v>
      </c>
      <c r="AY2260" s="19" t="s">
        <v>263</v>
      </c>
      <c r="BE2260" s="145">
        <f>IF(N2260="základní",J2260,0)</f>
        <v>0</v>
      </c>
      <c r="BF2260" s="145">
        <f>IF(N2260="snížená",J2260,0)</f>
        <v>0</v>
      </c>
      <c r="BG2260" s="145">
        <f>IF(N2260="zákl. přenesená",J2260,0)</f>
        <v>0</v>
      </c>
      <c r="BH2260" s="145">
        <f>IF(N2260="sníž. přenesená",J2260,0)</f>
        <v>0</v>
      </c>
      <c r="BI2260" s="145">
        <f>IF(N2260="nulová",J2260,0)</f>
        <v>0</v>
      </c>
      <c r="BJ2260" s="19" t="s">
        <v>88</v>
      </c>
      <c r="BK2260" s="145">
        <f>ROUND(I2260*H2260,2)</f>
        <v>0</v>
      </c>
      <c r="BL2260" s="19" t="s">
        <v>98</v>
      </c>
      <c r="BM2260" s="144" t="s">
        <v>2677</v>
      </c>
    </row>
    <row r="2261" spans="2:65" s="1" customFormat="1" ht="10.199999999999999">
      <c r="B2261" s="34"/>
      <c r="D2261" s="146" t="s">
        <v>271</v>
      </c>
      <c r="F2261" s="147" t="s">
        <v>2678</v>
      </c>
      <c r="I2261" s="148"/>
      <c r="L2261" s="34"/>
      <c r="M2261" s="149"/>
      <c r="T2261" s="55"/>
      <c r="AT2261" s="19" t="s">
        <v>271</v>
      </c>
      <c r="AU2261" s="19" t="s">
        <v>88</v>
      </c>
    </row>
    <row r="2262" spans="2:65" s="13" customFormat="1" ht="10.199999999999999">
      <c r="B2262" s="157"/>
      <c r="D2262" s="151" t="s">
        <v>288</v>
      </c>
      <c r="E2262" s="158" t="s">
        <v>19</v>
      </c>
      <c r="F2262" s="159" t="s">
        <v>2619</v>
      </c>
      <c r="H2262" s="160">
        <v>159614.296</v>
      </c>
      <c r="I2262" s="161"/>
      <c r="L2262" s="157"/>
      <c r="M2262" s="162"/>
      <c r="T2262" s="163"/>
      <c r="AT2262" s="158" t="s">
        <v>288</v>
      </c>
      <c r="AU2262" s="158" t="s">
        <v>88</v>
      </c>
      <c r="AV2262" s="13" t="s">
        <v>88</v>
      </c>
      <c r="AW2262" s="13" t="s">
        <v>37</v>
      </c>
      <c r="AX2262" s="13" t="s">
        <v>83</v>
      </c>
      <c r="AY2262" s="158" t="s">
        <v>263</v>
      </c>
    </row>
    <row r="2263" spans="2:65" s="1" customFormat="1" ht="16.5" customHeight="1">
      <c r="B2263" s="34"/>
      <c r="C2263" s="133" t="s">
        <v>2679</v>
      </c>
      <c r="D2263" s="133" t="s">
        <v>265</v>
      </c>
      <c r="E2263" s="134" t="s">
        <v>2680</v>
      </c>
      <c r="F2263" s="135" t="s">
        <v>2681</v>
      </c>
      <c r="G2263" s="136" t="s">
        <v>378</v>
      </c>
      <c r="H2263" s="137">
        <v>1734.9380000000001</v>
      </c>
      <c r="I2263" s="138"/>
      <c r="J2263" s="139">
        <f>ROUND(I2263*H2263,2)</f>
        <v>0</v>
      </c>
      <c r="K2263" s="135" t="s">
        <v>269</v>
      </c>
      <c r="L2263" s="34"/>
      <c r="M2263" s="140" t="s">
        <v>19</v>
      </c>
      <c r="N2263" s="141" t="s">
        <v>48</v>
      </c>
      <c r="P2263" s="142">
        <f>O2263*H2263</f>
        <v>0</v>
      </c>
      <c r="Q2263" s="142">
        <v>0</v>
      </c>
      <c r="R2263" s="142">
        <f>Q2263*H2263</f>
        <v>0</v>
      </c>
      <c r="S2263" s="142">
        <v>0</v>
      </c>
      <c r="T2263" s="143">
        <f>S2263*H2263</f>
        <v>0</v>
      </c>
      <c r="AR2263" s="144" t="s">
        <v>98</v>
      </c>
      <c r="AT2263" s="144" t="s">
        <v>265</v>
      </c>
      <c r="AU2263" s="144" t="s">
        <v>88</v>
      </c>
      <c r="AY2263" s="19" t="s">
        <v>263</v>
      </c>
      <c r="BE2263" s="145">
        <f>IF(N2263="základní",J2263,0)</f>
        <v>0</v>
      </c>
      <c r="BF2263" s="145">
        <f>IF(N2263="snížená",J2263,0)</f>
        <v>0</v>
      </c>
      <c r="BG2263" s="145">
        <f>IF(N2263="zákl. přenesená",J2263,0)</f>
        <v>0</v>
      </c>
      <c r="BH2263" s="145">
        <f>IF(N2263="sníž. přenesená",J2263,0)</f>
        <v>0</v>
      </c>
      <c r="BI2263" s="145">
        <f>IF(N2263="nulová",J2263,0)</f>
        <v>0</v>
      </c>
      <c r="BJ2263" s="19" t="s">
        <v>88</v>
      </c>
      <c r="BK2263" s="145">
        <f>ROUND(I2263*H2263,2)</f>
        <v>0</v>
      </c>
      <c r="BL2263" s="19" t="s">
        <v>98</v>
      </c>
      <c r="BM2263" s="144" t="s">
        <v>2682</v>
      </c>
    </row>
    <row r="2264" spans="2:65" s="1" customFormat="1" ht="10.199999999999999">
      <c r="B2264" s="34"/>
      <c r="D2264" s="146" t="s">
        <v>271</v>
      </c>
      <c r="F2264" s="147" t="s">
        <v>2683</v>
      </c>
      <c r="I2264" s="148"/>
      <c r="L2264" s="34"/>
      <c r="M2264" s="149"/>
      <c r="T2264" s="55"/>
      <c r="AT2264" s="19" t="s">
        <v>271</v>
      </c>
      <c r="AU2264" s="19" t="s">
        <v>88</v>
      </c>
    </row>
    <row r="2265" spans="2:65" s="13" customFormat="1" ht="10.199999999999999">
      <c r="B2265" s="157"/>
      <c r="D2265" s="151" t="s">
        <v>288</v>
      </c>
      <c r="E2265" s="158" t="s">
        <v>19</v>
      </c>
      <c r="F2265" s="159" t="s">
        <v>2625</v>
      </c>
      <c r="H2265" s="160">
        <v>1734.9380000000001</v>
      </c>
      <c r="I2265" s="161"/>
      <c r="L2265" s="157"/>
      <c r="M2265" s="162"/>
      <c r="T2265" s="163"/>
      <c r="AT2265" s="158" t="s">
        <v>288</v>
      </c>
      <c r="AU2265" s="158" t="s">
        <v>88</v>
      </c>
      <c r="AV2265" s="13" t="s">
        <v>88</v>
      </c>
      <c r="AW2265" s="13" t="s">
        <v>37</v>
      </c>
      <c r="AX2265" s="13" t="s">
        <v>83</v>
      </c>
      <c r="AY2265" s="158" t="s">
        <v>263</v>
      </c>
    </row>
    <row r="2266" spans="2:65" s="1" customFormat="1" ht="24.15" customHeight="1">
      <c r="B2266" s="34"/>
      <c r="C2266" s="133" t="s">
        <v>2684</v>
      </c>
      <c r="D2266" s="133" t="s">
        <v>265</v>
      </c>
      <c r="E2266" s="134" t="s">
        <v>2685</v>
      </c>
      <c r="F2266" s="135" t="s">
        <v>2686</v>
      </c>
      <c r="G2266" s="136" t="s">
        <v>378</v>
      </c>
      <c r="H2266" s="137">
        <v>3191.01</v>
      </c>
      <c r="I2266" s="138"/>
      <c r="J2266" s="139">
        <f>ROUND(I2266*H2266,2)</f>
        <v>0</v>
      </c>
      <c r="K2266" s="135" t="s">
        <v>269</v>
      </c>
      <c r="L2266" s="34"/>
      <c r="M2266" s="140" t="s">
        <v>19</v>
      </c>
      <c r="N2266" s="141" t="s">
        <v>48</v>
      </c>
      <c r="P2266" s="142">
        <f>O2266*H2266</f>
        <v>0</v>
      </c>
      <c r="Q2266" s="142">
        <v>1.2999999999999999E-4</v>
      </c>
      <c r="R2266" s="142">
        <f>Q2266*H2266</f>
        <v>0.41483130000000001</v>
      </c>
      <c r="S2266" s="142">
        <v>0</v>
      </c>
      <c r="T2266" s="143">
        <f>S2266*H2266</f>
        <v>0</v>
      </c>
      <c r="AR2266" s="144" t="s">
        <v>98</v>
      </c>
      <c r="AT2266" s="144" t="s">
        <v>265</v>
      </c>
      <c r="AU2266" s="144" t="s">
        <v>88</v>
      </c>
      <c r="AY2266" s="19" t="s">
        <v>263</v>
      </c>
      <c r="BE2266" s="145">
        <f>IF(N2266="základní",J2266,0)</f>
        <v>0</v>
      </c>
      <c r="BF2266" s="145">
        <f>IF(N2266="snížená",J2266,0)</f>
        <v>0</v>
      </c>
      <c r="BG2266" s="145">
        <f>IF(N2266="zákl. přenesená",J2266,0)</f>
        <v>0</v>
      </c>
      <c r="BH2266" s="145">
        <f>IF(N2266="sníž. přenesená",J2266,0)</f>
        <v>0</v>
      </c>
      <c r="BI2266" s="145">
        <f>IF(N2266="nulová",J2266,0)</f>
        <v>0</v>
      </c>
      <c r="BJ2266" s="19" t="s">
        <v>88</v>
      </c>
      <c r="BK2266" s="145">
        <f>ROUND(I2266*H2266,2)</f>
        <v>0</v>
      </c>
      <c r="BL2266" s="19" t="s">
        <v>98</v>
      </c>
      <c r="BM2266" s="144" t="s">
        <v>2687</v>
      </c>
    </row>
    <row r="2267" spans="2:65" s="1" customFormat="1" ht="10.199999999999999">
      <c r="B2267" s="34"/>
      <c r="D2267" s="146" t="s">
        <v>271</v>
      </c>
      <c r="F2267" s="147" t="s">
        <v>2688</v>
      </c>
      <c r="I2267" s="148"/>
      <c r="L2267" s="34"/>
      <c r="M2267" s="149"/>
      <c r="T2267" s="55"/>
      <c r="AT2267" s="19" t="s">
        <v>271</v>
      </c>
      <c r="AU2267" s="19" t="s">
        <v>88</v>
      </c>
    </row>
    <row r="2268" spans="2:65" s="13" customFormat="1" ht="10.199999999999999">
      <c r="B2268" s="157"/>
      <c r="D2268" s="151" t="s">
        <v>288</v>
      </c>
      <c r="E2268" s="158" t="s">
        <v>19</v>
      </c>
      <c r="F2268" s="159" t="s">
        <v>2689</v>
      </c>
      <c r="H2268" s="160">
        <v>375.89</v>
      </c>
      <c r="I2268" s="161"/>
      <c r="L2268" s="157"/>
      <c r="M2268" s="162"/>
      <c r="T2268" s="163"/>
      <c r="AT2268" s="158" t="s">
        <v>288</v>
      </c>
      <c r="AU2268" s="158" t="s">
        <v>88</v>
      </c>
      <c r="AV2268" s="13" t="s">
        <v>88</v>
      </c>
      <c r="AW2268" s="13" t="s">
        <v>37</v>
      </c>
      <c r="AX2268" s="13" t="s">
        <v>76</v>
      </c>
      <c r="AY2268" s="158" t="s">
        <v>263</v>
      </c>
    </row>
    <row r="2269" spans="2:65" s="13" customFormat="1" ht="10.199999999999999">
      <c r="B2269" s="157"/>
      <c r="D2269" s="151" t="s">
        <v>288</v>
      </c>
      <c r="E2269" s="158" t="s">
        <v>19</v>
      </c>
      <c r="F2269" s="159" t="s">
        <v>2690</v>
      </c>
      <c r="H2269" s="160">
        <v>166.14</v>
      </c>
      <c r="I2269" s="161"/>
      <c r="L2269" s="157"/>
      <c r="M2269" s="162"/>
      <c r="T2269" s="163"/>
      <c r="AT2269" s="158" t="s">
        <v>288</v>
      </c>
      <c r="AU2269" s="158" t="s">
        <v>88</v>
      </c>
      <c r="AV2269" s="13" t="s">
        <v>88</v>
      </c>
      <c r="AW2269" s="13" t="s">
        <v>37</v>
      </c>
      <c r="AX2269" s="13" t="s">
        <v>76</v>
      </c>
      <c r="AY2269" s="158" t="s">
        <v>263</v>
      </c>
    </row>
    <row r="2270" spans="2:65" s="12" customFormat="1" ht="10.199999999999999">
      <c r="B2270" s="150"/>
      <c r="D2270" s="151" t="s">
        <v>288</v>
      </c>
      <c r="E2270" s="152" t="s">
        <v>19</v>
      </c>
      <c r="F2270" s="153" t="s">
        <v>661</v>
      </c>
      <c r="H2270" s="152" t="s">
        <v>19</v>
      </c>
      <c r="I2270" s="154"/>
      <c r="L2270" s="150"/>
      <c r="M2270" s="155"/>
      <c r="T2270" s="156"/>
      <c r="AT2270" s="152" t="s">
        <v>288</v>
      </c>
      <c r="AU2270" s="152" t="s">
        <v>88</v>
      </c>
      <c r="AV2270" s="12" t="s">
        <v>83</v>
      </c>
      <c r="AW2270" s="12" t="s">
        <v>37</v>
      </c>
      <c r="AX2270" s="12" t="s">
        <v>76</v>
      </c>
      <c r="AY2270" s="152" t="s">
        <v>263</v>
      </c>
    </row>
    <row r="2271" spans="2:65" s="14" customFormat="1" ht="10.199999999999999">
      <c r="B2271" s="164"/>
      <c r="D2271" s="151" t="s">
        <v>288</v>
      </c>
      <c r="E2271" s="165" t="s">
        <v>19</v>
      </c>
      <c r="F2271" s="166" t="s">
        <v>312</v>
      </c>
      <c r="H2271" s="167">
        <v>542.03</v>
      </c>
      <c r="I2271" s="168"/>
      <c r="L2271" s="164"/>
      <c r="M2271" s="169"/>
      <c r="T2271" s="170"/>
      <c r="AT2271" s="165" t="s">
        <v>288</v>
      </c>
      <c r="AU2271" s="165" t="s">
        <v>88</v>
      </c>
      <c r="AV2271" s="14" t="s">
        <v>92</v>
      </c>
      <c r="AW2271" s="14" t="s">
        <v>37</v>
      </c>
      <c r="AX2271" s="14" t="s">
        <v>76</v>
      </c>
      <c r="AY2271" s="165" t="s">
        <v>263</v>
      </c>
    </row>
    <row r="2272" spans="2:65" s="13" customFormat="1" ht="10.199999999999999">
      <c r="B2272" s="157"/>
      <c r="D2272" s="151" t="s">
        <v>288</v>
      </c>
      <c r="E2272" s="158" t="s">
        <v>19</v>
      </c>
      <c r="F2272" s="159" t="s">
        <v>2691</v>
      </c>
      <c r="H2272" s="160">
        <v>0</v>
      </c>
      <c r="I2272" s="161"/>
      <c r="L2272" s="157"/>
      <c r="M2272" s="162"/>
      <c r="T2272" s="163"/>
      <c r="AT2272" s="158" t="s">
        <v>288</v>
      </c>
      <c r="AU2272" s="158" t="s">
        <v>88</v>
      </c>
      <c r="AV2272" s="13" t="s">
        <v>88</v>
      </c>
      <c r="AW2272" s="13" t="s">
        <v>37</v>
      </c>
      <c r="AX2272" s="13" t="s">
        <v>76</v>
      </c>
      <c r="AY2272" s="158" t="s">
        <v>263</v>
      </c>
    </row>
    <row r="2273" spans="2:51" s="13" customFormat="1" ht="10.199999999999999">
      <c r="B2273" s="157"/>
      <c r="D2273" s="151" t="s">
        <v>288</v>
      </c>
      <c r="E2273" s="158" t="s">
        <v>19</v>
      </c>
      <c r="F2273" s="159" t="s">
        <v>2692</v>
      </c>
      <c r="H2273" s="160">
        <v>258.79000000000002</v>
      </c>
      <c r="I2273" s="161"/>
      <c r="L2273" s="157"/>
      <c r="M2273" s="162"/>
      <c r="T2273" s="163"/>
      <c r="AT2273" s="158" t="s">
        <v>288</v>
      </c>
      <c r="AU2273" s="158" t="s">
        <v>88</v>
      </c>
      <c r="AV2273" s="13" t="s">
        <v>88</v>
      </c>
      <c r="AW2273" s="13" t="s">
        <v>37</v>
      </c>
      <c r="AX2273" s="13" t="s">
        <v>76</v>
      </c>
      <c r="AY2273" s="158" t="s">
        <v>263</v>
      </c>
    </row>
    <row r="2274" spans="2:51" s="13" customFormat="1" ht="10.199999999999999">
      <c r="B2274" s="157"/>
      <c r="D2274" s="151" t="s">
        <v>288</v>
      </c>
      <c r="E2274" s="158" t="s">
        <v>19</v>
      </c>
      <c r="F2274" s="159" t="s">
        <v>2693</v>
      </c>
      <c r="H2274" s="160">
        <v>193.86</v>
      </c>
      <c r="I2274" s="161"/>
      <c r="L2274" s="157"/>
      <c r="M2274" s="162"/>
      <c r="T2274" s="163"/>
      <c r="AT2274" s="158" t="s">
        <v>288</v>
      </c>
      <c r="AU2274" s="158" t="s">
        <v>88</v>
      </c>
      <c r="AV2274" s="13" t="s">
        <v>88</v>
      </c>
      <c r="AW2274" s="13" t="s">
        <v>37</v>
      </c>
      <c r="AX2274" s="13" t="s">
        <v>76</v>
      </c>
      <c r="AY2274" s="158" t="s">
        <v>263</v>
      </c>
    </row>
    <row r="2275" spans="2:51" s="13" customFormat="1" ht="10.199999999999999">
      <c r="B2275" s="157"/>
      <c r="D2275" s="151" t="s">
        <v>288</v>
      </c>
      <c r="E2275" s="158" t="s">
        <v>19</v>
      </c>
      <c r="F2275" s="159" t="s">
        <v>2694</v>
      </c>
      <c r="H2275" s="160">
        <v>133.08000000000001</v>
      </c>
      <c r="I2275" s="161"/>
      <c r="L2275" s="157"/>
      <c r="M2275" s="162"/>
      <c r="T2275" s="163"/>
      <c r="AT2275" s="158" t="s">
        <v>288</v>
      </c>
      <c r="AU2275" s="158" t="s">
        <v>88</v>
      </c>
      <c r="AV2275" s="13" t="s">
        <v>88</v>
      </c>
      <c r="AW2275" s="13" t="s">
        <v>37</v>
      </c>
      <c r="AX2275" s="13" t="s">
        <v>76</v>
      </c>
      <c r="AY2275" s="158" t="s">
        <v>263</v>
      </c>
    </row>
    <row r="2276" spans="2:51" s="12" customFormat="1" ht="10.199999999999999">
      <c r="B2276" s="150"/>
      <c r="D2276" s="151" t="s">
        <v>288</v>
      </c>
      <c r="E2276" s="152" t="s">
        <v>19</v>
      </c>
      <c r="F2276" s="153" t="s">
        <v>1238</v>
      </c>
      <c r="H2276" s="152" t="s">
        <v>19</v>
      </c>
      <c r="I2276" s="154"/>
      <c r="L2276" s="150"/>
      <c r="M2276" s="155"/>
      <c r="T2276" s="156"/>
      <c r="AT2276" s="152" t="s">
        <v>288</v>
      </c>
      <c r="AU2276" s="152" t="s">
        <v>88</v>
      </c>
      <c r="AV2276" s="12" t="s">
        <v>83</v>
      </c>
      <c r="AW2276" s="12" t="s">
        <v>37</v>
      </c>
      <c r="AX2276" s="12" t="s">
        <v>76</v>
      </c>
      <c r="AY2276" s="152" t="s">
        <v>263</v>
      </c>
    </row>
    <row r="2277" spans="2:51" s="14" customFormat="1" ht="10.199999999999999">
      <c r="B2277" s="164"/>
      <c r="D2277" s="151" t="s">
        <v>288</v>
      </c>
      <c r="E2277" s="165" t="s">
        <v>19</v>
      </c>
      <c r="F2277" s="166" t="s">
        <v>312</v>
      </c>
      <c r="H2277" s="167">
        <v>585.73</v>
      </c>
      <c r="I2277" s="168"/>
      <c r="L2277" s="164"/>
      <c r="M2277" s="169"/>
      <c r="T2277" s="170"/>
      <c r="AT2277" s="165" t="s">
        <v>288</v>
      </c>
      <c r="AU2277" s="165" t="s">
        <v>88</v>
      </c>
      <c r="AV2277" s="14" t="s">
        <v>92</v>
      </c>
      <c r="AW2277" s="14" t="s">
        <v>37</v>
      </c>
      <c r="AX2277" s="14" t="s">
        <v>76</v>
      </c>
      <c r="AY2277" s="165" t="s">
        <v>263</v>
      </c>
    </row>
    <row r="2278" spans="2:51" s="13" customFormat="1" ht="10.199999999999999">
      <c r="B2278" s="157"/>
      <c r="D2278" s="151" t="s">
        <v>288</v>
      </c>
      <c r="E2278" s="158" t="s">
        <v>19</v>
      </c>
      <c r="F2278" s="159" t="s">
        <v>2695</v>
      </c>
      <c r="H2278" s="160">
        <v>0</v>
      </c>
      <c r="I2278" s="161"/>
      <c r="L2278" s="157"/>
      <c r="M2278" s="162"/>
      <c r="T2278" s="163"/>
      <c r="AT2278" s="158" t="s">
        <v>288</v>
      </c>
      <c r="AU2278" s="158" t="s">
        <v>88</v>
      </c>
      <c r="AV2278" s="13" t="s">
        <v>88</v>
      </c>
      <c r="AW2278" s="13" t="s">
        <v>37</v>
      </c>
      <c r="AX2278" s="13" t="s">
        <v>76</v>
      </c>
      <c r="AY2278" s="158" t="s">
        <v>263</v>
      </c>
    </row>
    <row r="2279" spans="2:51" s="14" customFormat="1" ht="10.199999999999999">
      <c r="B2279" s="164"/>
      <c r="D2279" s="151" t="s">
        <v>288</v>
      </c>
      <c r="E2279" s="165" t="s">
        <v>19</v>
      </c>
      <c r="F2279" s="166" t="s">
        <v>312</v>
      </c>
      <c r="H2279" s="167">
        <v>0</v>
      </c>
      <c r="I2279" s="168"/>
      <c r="L2279" s="164"/>
      <c r="M2279" s="169"/>
      <c r="T2279" s="170"/>
      <c r="AT2279" s="165" t="s">
        <v>288</v>
      </c>
      <c r="AU2279" s="165" t="s">
        <v>88</v>
      </c>
      <c r="AV2279" s="14" t="s">
        <v>92</v>
      </c>
      <c r="AW2279" s="14" t="s">
        <v>37</v>
      </c>
      <c r="AX2279" s="14" t="s">
        <v>76</v>
      </c>
      <c r="AY2279" s="165" t="s">
        <v>263</v>
      </c>
    </row>
    <row r="2280" spans="2:51" s="13" customFormat="1" ht="10.199999999999999">
      <c r="B2280" s="157"/>
      <c r="D2280" s="151" t="s">
        <v>288</v>
      </c>
      <c r="E2280" s="158" t="s">
        <v>19</v>
      </c>
      <c r="F2280" s="159" t="s">
        <v>2696</v>
      </c>
      <c r="H2280" s="160">
        <v>258.86</v>
      </c>
      <c r="I2280" s="161"/>
      <c r="L2280" s="157"/>
      <c r="M2280" s="162"/>
      <c r="T2280" s="163"/>
      <c r="AT2280" s="158" t="s">
        <v>288</v>
      </c>
      <c r="AU2280" s="158" t="s">
        <v>88</v>
      </c>
      <c r="AV2280" s="13" t="s">
        <v>88</v>
      </c>
      <c r="AW2280" s="13" t="s">
        <v>37</v>
      </c>
      <c r="AX2280" s="13" t="s">
        <v>76</v>
      </c>
      <c r="AY2280" s="158" t="s">
        <v>263</v>
      </c>
    </row>
    <row r="2281" spans="2:51" s="13" customFormat="1" ht="10.199999999999999">
      <c r="B2281" s="157"/>
      <c r="D2281" s="151" t="s">
        <v>288</v>
      </c>
      <c r="E2281" s="158" t="s">
        <v>19</v>
      </c>
      <c r="F2281" s="159" t="s">
        <v>2697</v>
      </c>
      <c r="H2281" s="160">
        <v>257.89</v>
      </c>
      <c r="I2281" s="161"/>
      <c r="L2281" s="157"/>
      <c r="M2281" s="162"/>
      <c r="T2281" s="163"/>
      <c r="AT2281" s="158" t="s">
        <v>288</v>
      </c>
      <c r="AU2281" s="158" t="s">
        <v>88</v>
      </c>
      <c r="AV2281" s="13" t="s">
        <v>88</v>
      </c>
      <c r="AW2281" s="13" t="s">
        <v>37</v>
      </c>
      <c r="AX2281" s="13" t="s">
        <v>76</v>
      </c>
      <c r="AY2281" s="158" t="s">
        <v>263</v>
      </c>
    </row>
    <row r="2282" spans="2:51" s="13" customFormat="1" ht="10.199999999999999">
      <c r="B2282" s="157"/>
      <c r="D2282" s="151" t="s">
        <v>288</v>
      </c>
      <c r="E2282" s="158" t="s">
        <v>19</v>
      </c>
      <c r="F2282" s="159" t="s">
        <v>2698</v>
      </c>
      <c r="H2282" s="160">
        <v>19.55</v>
      </c>
      <c r="I2282" s="161"/>
      <c r="L2282" s="157"/>
      <c r="M2282" s="162"/>
      <c r="T2282" s="163"/>
      <c r="AT2282" s="158" t="s">
        <v>288</v>
      </c>
      <c r="AU2282" s="158" t="s">
        <v>88</v>
      </c>
      <c r="AV2282" s="13" t="s">
        <v>88</v>
      </c>
      <c r="AW2282" s="13" t="s">
        <v>37</v>
      </c>
      <c r="AX2282" s="13" t="s">
        <v>76</v>
      </c>
      <c r="AY2282" s="158" t="s">
        <v>263</v>
      </c>
    </row>
    <row r="2283" spans="2:51" s="12" customFormat="1" ht="10.199999999999999">
      <c r="B2283" s="150"/>
      <c r="D2283" s="151" t="s">
        <v>288</v>
      </c>
      <c r="E2283" s="152" t="s">
        <v>19</v>
      </c>
      <c r="F2283" s="153" t="s">
        <v>1242</v>
      </c>
      <c r="H2283" s="152" t="s">
        <v>19</v>
      </c>
      <c r="I2283" s="154"/>
      <c r="L2283" s="150"/>
      <c r="M2283" s="155"/>
      <c r="T2283" s="156"/>
      <c r="AT2283" s="152" t="s">
        <v>288</v>
      </c>
      <c r="AU2283" s="152" t="s">
        <v>88</v>
      </c>
      <c r="AV2283" s="12" t="s">
        <v>83</v>
      </c>
      <c r="AW2283" s="12" t="s">
        <v>37</v>
      </c>
      <c r="AX2283" s="12" t="s">
        <v>76</v>
      </c>
      <c r="AY2283" s="152" t="s">
        <v>263</v>
      </c>
    </row>
    <row r="2284" spans="2:51" s="14" customFormat="1" ht="10.199999999999999">
      <c r="B2284" s="164"/>
      <c r="D2284" s="151" t="s">
        <v>288</v>
      </c>
      <c r="E2284" s="165" t="s">
        <v>19</v>
      </c>
      <c r="F2284" s="166" t="s">
        <v>312</v>
      </c>
      <c r="H2284" s="167">
        <v>536.29999999999995</v>
      </c>
      <c r="I2284" s="168"/>
      <c r="L2284" s="164"/>
      <c r="M2284" s="169"/>
      <c r="T2284" s="170"/>
      <c r="AT2284" s="165" t="s">
        <v>288</v>
      </c>
      <c r="AU2284" s="165" t="s">
        <v>88</v>
      </c>
      <c r="AV2284" s="14" t="s">
        <v>92</v>
      </c>
      <c r="AW2284" s="14" t="s">
        <v>37</v>
      </c>
      <c r="AX2284" s="14" t="s">
        <v>76</v>
      </c>
      <c r="AY2284" s="165" t="s">
        <v>263</v>
      </c>
    </row>
    <row r="2285" spans="2:51" s="13" customFormat="1" ht="10.199999999999999">
      <c r="B2285" s="157"/>
      <c r="D2285" s="151" t="s">
        <v>288</v>
      </c>
      <c r="E2285" s="158" t="s">
        <v>19</v>
      </c>
      <c r="F2285" s="159" t="s">
        <v>2699</v>
      </c>
      <c r="H2285" s="160">
        <v>0</v>
      </c>
      <c r="I2285" s="161"/>
      <c r="L2285" s="157"/>
      <c r="M2285" s="162"/>
      <c r="T2285" s="163"/>
      <c r="AT2285" s="158" t="s">
        <v>288</v>
      </c>
      <c r="AU2285" s="158" t="s">
        <v>88</v>
      </c>
      <c r="AV2285" s="13" t="s">
        <v>88</v>
      </c>
      <c r="AW2285" s="13" t="s">
        <v>37</v>
      </c>
      <c r="AX2285" s="13" t="s">
        <v>76</v>
      </c>
      <c r="AY2285" s="158" t="s">
        <v>263</v>
      </c>
    </row>
    <row r="2286" spans="2:51" s="14" customFormat="1" ht="10.199999999999999">
      <c r="B2286" s="164"/>
      <c r="D2286" s="151" t="s">
        <v>288</v>
      </c>
      <c r="E2286" s="165" t="s">
        <v>19</v>
      </c>
      <c r="F2286" s="166" t="s">
        <v>312</v>
      </c>
      <c r="H2286" s="167">
        <v>0</v>
      </c>
      <c r="I2286" s="168"/>
      <c r="L2286" s="164"/>
      <c r="M2286" s="169"/>
      <c r="T2286" s="170"/>
      <c r="AT2286" s="165" t="s">
        <v>288</v>
      </c>
      <c r="AU2286" s="165" t="s">
        <v>88</v>
      </c>
      <c r="AV2286" s="14" t="s">
        <v>92</v>
      </c>
      <c r="AW2286" s="14" t="s">
        <v>37</v>
      </c>
      <c r="AX2286" s="14" t="s">
        <v>76</v>
      </c>
      <c r="AY2286" s="165" t="s">
        <v>263</v>
      </c>
    </row>
    <row r="2287" spans="2:51" s="13" customFormat="1" ht="10.199999999999999">
      <c r="B2287" s="157"/>
      <c r="D2287" s="151" t="s">
        <v>288</v>
      </c>
      <c r="E2287" s="158" t="s">
        <v>19</v>
      </c>
      <c r="F2287" s="159" t="s">
        <v>2696</v>
      </c>
      <c r="H2287" s="160">
        <v>258.86</v>
      </c>
      <c r="I2287" s="161"/>
      <c r="L2287" s="157"/>
      <c r="M2287" s="162"/>
      <c r="T2287" s="163"/>
      <c r="AT2287" s="158" t="s">
        <v>288</v>
      </c>
      <c r="AU2287" s="158" t="s">
        <v>88</v>
      </c>
      <c r="AV2287" s="13" t="s">
        <v>88</v>
      </c>
      <c r="AW2287" s="13" t="s">
        <v>37</v>
      </c>
      <c r="AX2287" s="13" t="s">
        <v>76</v>
      </c>
      <c r="AY2287" s="158" t="s">
        <v>263</v>
      </c>
    </row>
    <row r="2288" spans="2:51" s="13" customFormat="1" ht="10.199999999999999">
      <c r="B2288" s="157"/>
      <c r="D2288" s="151" t="s">
        <v>288</v>
      </c>
      <c r="E2288" s="158" t="s">
        <v>19</v>
      </c>
      <c r="F2288" s="159" t="s">
        <v>2700</v>
      </c>
      <c r="H2288" s="160">
        <v>257.20999999999998</v>
      </c>
      <c r="I2288" s="161"/>
      <c r="L2288" s="157"/>
      <c r="M2288" s="162"/>
      <c r="T2288" s="163"/>
      <c r="AT2288" s="158" t="s">
        <v>288</v>
      </c>
      <c r="AU2288" s="158" t="s">
        <v>88</v>
      </c>
      <c r="AV2288" s="13" t="s">
        <v>88</v>
      </c>
      <c r="AW2288" s="13" t="s">
        <v>37</v>
      </c>
      <c r="AX2288" s="13" t="s">
        <v>76</v>
      </c>
      <c r="AY2288" s="158" t="s">
        <v>263</v>
      </c>
    </row>
    <row r="2289" spans="2:51" s="13" customFormat="1" ht="10.199999999999999">
      <c r="B2289" s="157"/>
      <c r="D2289" s="151" t="s">
        <v>288</v>
      </c>
      <c r="E2289" s="158" t="s">
        <v>19</v>
      </c>
      <c r="F2289" s="159" t="s">
        <v>2701</v>
      </c>
      <c r="H2289" s="160">
        <v>21.46</v>
      </c>
      <c r="I2289" s="161"/>
      <c r="L2289" s="157"/>
      <c r="M2289" s="162"/>
      <c r="T2289" s="163"/>
      <c r="AT2289" s="158" t="s">
        <v>288</v>
      </c>
      <c r="AU2289" s="158" t="s">
        <v>88</v>
      </c>
      <c r="AV2289" s="13" t="s">
        <v>88</v>
      </c>
      <c r="AW2289" s="13" t="s">
        <v>37</v>
      </c>
      <c r="AX2289" s="13" t="s">
        <v>76</v>
      </c>
      <c r="AY2289" s="158" t="s">
        <v>263</v>
      </c>
    </row>
    <row r="2290" spans="2:51" s="12" customFormat="1" ht="10.199999999999999">
      <c r="B2290" s="150"/>
      <c r="D2290" s="151" t="s">
        <v>288</v>
      </c>
      <c r="E2290" s="152" t="s">
        <v>19</v>
      </c>
      <c r="F2290" s="153" t="s">
        <v>1245</v>
      </c>
      <c r="H2290" s="152" t="s">
        <v>19</v>
      </c>
      <c r="I2290" s="154"/>
      <c r="L2290" s="150"/>
      <c r="M2290" s="155"/>
      <c r="T2290" s="156"/>
      <c r="AT2290" s="152" t="s">
        <v>288</v>
      </c>
      <c r="AU2290" s="152" t="s">
        <v>88</v>
      </c>
      <c r="AV2290" s="12" t="s">
        <v>83</v>
      </c>
      <c r="AW2290" s="12" t="s">
        <v>37</v>
      </c>
      <c r="AX2290" s="12" t="s">
        <v>76</v>
      </c>
      <c r="AY2290" s="152" t="s">
        <v>263</v>
      </c>
    </row>
    <row r="2291" spans="2:51" s="14" customFormat="1" ht="10.199999999999999">
      <c r="B2291" s="164"/>
      <c r="D2291" s="151" t="s">
        <v>288</v>
      </c>
      <c r="E2291" s="165" t="s">
        <v>19</v>
      </c>
      <c r="F2291" s="166" t="s">
        <v>312</v>
      </c>
      <c r="H2291" s="167">
        <v>537.53</v>
      </c>
      <c r="I2291" s="168"/>
      <c r="L2291" s="164"/>
      <c r="M2291" s="169"/>
      <c r="T2291" s="170"/>
      <c r="AT2291" s="165" t="s">
        <v>288</v>
      </c>
      <c r="AU2291" s="165" t="s">
        <v>88</v>
      </c>
      <c r="AV2291" s="14" t="s">
        <v>92</v>
      </c>
      <c r="AW2291" s="14" t="s">
        <v>37</v>
      </c>
      <c r="AX2291" s="14" t="s">
        <v>76</v>
      </c>
      <c r="AY2291" s="165" t="s">
        <v>263</v>
      </c>
    </row>
    <row r="2292" spans="2:51" s="13" customFormat="1" ht="10.199999999999999">
      <c r="B2292" s="157"/>
      <c r="D2292" s="151" t="s">
        <v>288</v>
      </c>
      <c r="E2292" s="158" t="s">
        <v>19</v>
      </c>
      <c r="F2292" s="159" t="s">
        <v>2702</v>
      </c>
      <c r="H2292" s="160">
        <v>0</v>
      </c>
      <c r="I2292" s="161"/>
      <c r="L2292" s="157"/>
      <c r="M2292" s="162"/>
      <c r="T2292" s="163"/>
      <c r="AT2292" s="158" t="s">
        <v>288</v>
      </c>
      <c r="AU2292" s="158" t="s">
        <v>88</v>
      </c>
      <c r="AV2292" s="13" t="s">
        <v>88</v>
      </c>
      <c r="AW2292" s="13" t="s">
        <v>37</v>
      </c>
      <c r="AX2292" s="13" t="s">
        <v>76</v>
      </c>
      <c r="AY2292" s="158" t="s">
        <v>263</v>
      </c>
    </row>
    <row r="2293" spans="2:51" s="14" customFormat="1" ht="10.199999999999999">
      <c r="B2293" s="164"/>
      <c r="D2293" s="151" t="s">
        <v>288</v>
      </c>
      <c r="E2293" s="165" t="s">
        <v>19</v>
      </c>
      <c r="F2293" s="166" t="s">
        <v>312</v>
      </c>
      <c r="H2293" s="167">
        <v>0</v>
      </c>
      <c r="I2293" s="168"/>
      <c r="L2293" s="164"/>
      <c r="M2293" s="169"/>
      <c r="T2293" s="170"/>
      <c r="AT2293" s="165" t="s">
        <v>288</v>
      </c>
      <c r="AU2293" s="165" t="s">
        <v>88</v>
      </c>
      <c r="AV2293" s="14" t="s">
        <v>92</v>
      </c>
      <c r="AW2293" s="14" t="s">
        <v>37</v>
      </c>
      <c r="AX2293" s="14" t="s">
        <v>76</v>
      </c>
      <c r="AY2293" s="165" t="s">
        <v>263</v>
      </c>
    </row>
    <row r="2294" spans="2:51" s="13" customFormat="1" ht="10.199999999999999">
      <c r="B2294" s="157"/>
      <c r="D2294" s="151" t="s">
        <v>288</v>
      </c>
      <c r="E2294" s="158" t="s">
        <v>19</v>
      </c>
      <c r="F2294" s="159" t="s">
        <v>2703</v>
      </c>
      <c r="H2294" s="160">
        <v>261.48</v>
      </c>
      <c r="I2294" s="161"/>
      <c r="L2294" s="157"/>
      <c r="M2294" s="162"/>
      <c r="T2294" s="163"/>
      <c r="AT2294" s="158" t="s">
        <v>288</v>
      </c>
      <c r="AU2294" s="158" t="s">
        <v>88</v>
      </c>
      <c r="AV2294" s="13" t="s">
        <v>88</v>
      </c>
      <c r="AW2294" s="13" t="s">
        <v>37</v>
      </c>
      <c r="AX2294" s="13" t="s">
        <v>76</v>
      </c>
      <c r="AY2294" s="158" t="s">
        <v>263</v>
      </c>
    </row>
    <row r="2295" spans="2:51" s="13" customFormat="1" ht="10.199999999999999">
      <c r="B2295" s="157"/>
      <c r="D2295" s="151" t="s">
        <v>288</v>
      </c>
      <c r="E2295" s="158" t="s">
        <v>19</v>
      </c>
      <c r="F2295" s="159" t="s">
        <v>2704</v>
      </c>
      <c r="H2295" s="160">
        <v>259.89999999999998</v>
      </c>
      <c r="I2295" s="161"/>
      <c r="L2295" s="157"/>
      <c r="M2295" s="162"/>
      <c r="T2295" s="163"/>
      <c r="AT2295" s="158" t="s">
        <v>288</v>
      </c>
      <c r="AU2295" s="158" t="s">
        <v>88</v>
      </c>
      <c r="AV2295" s="13" t="s">
        <v>88</v>
      </c>
      <c r="AW2295" s="13" t="s">
        <v>37</v>
      </c>
      <c r="AX2295" s="13" t="s">
        <v>76</v>
      </c>
      <c r="AY2295" s="158" t="s">
        <v>263</v>
      </c>
    </row>
    <row r="2296" spans="2:51" s="13" customFormat="1" ht="10.199999999999999">
      <c r="B2296" s="157"/>
      <c r="D2296" s="151" t="s">
        <v>288</v>
      </c>
      <c r="E2296" s="158" t="s">
        <v>19</v>
      </c>
      <c r="F2296" s="159" t="s">
        <v>2705</v>
      </c>
      <c r="H2296" s="160">
        <v>16.920000000000002</v>
      </c>
      <c r="I2296" s="161"/>
      <c r="L2296" s="157"/>
      <c r="M2296" s="162"/>
      <c r="T2296" s="163"/>
      <c r="AT2296" s="158" t="s">
        <v>288</v>
      </c>
      <c r="AU2296" s="158" t="s">
        <v>88</v>
      </c>
      <c r="AV2296" s="13" t="s">
        <v>88</v>
      </c>
      <c r="AW2296" s="13" t="s">
        <v>37</v>
      </c>
      <c r="AX2296" s="13" t="s">
        <v>76</v>
      </c>
      <c r="AY2296" s="158" t="s">
        <v>263</v>
      </c>
    </row>
    <row r="2297" spans="2:51" s="12" customFormat="1" ht="10.199999999999999">
      <c r="B2297" s="150"/>
      <c r="D2297" s="151" t="s">
        <v>288</v>
      </c>
      <c r="E2297" s="152" t="s">
        <v>19</v>
      </c>
      <c r="F2297" s="153" t="s">
        <v>1251</v>
      </c>
      <c r="H2297" s="152" t="s">
        <v>19</v>
      </c>
      <c r="I2297" s="154"/>
      <c r="L2297" s="150"/>
      <c r="M2297" s="155"/>
      <c r="T2297" s="156"/>
      <c r="AT2297" s="152" t="s">
        <v>288</v>
      </c>
      <c r="AU2297" s="152" t="s">
        <v>88</v>
      </c>
      <c r="AV2297" s="12" t="s">
        <v>83</v>
      </c>
      <c r="AW2297" s="12" t="s">
        <v>37</v>
      </c>
      <c r="AX2297" s="12" t="s">
        <v>76</v>
      </c>
      <c r="AY2297" s="152" t="s">
        <v>263</v>
      </c>
    </row>
    <row r="2298" spans="2:51" s="14" customFormat="1" ht="10.199999999999999">
      <c r="B2298" s="164"/>
      <c r="D2298" s="151" t="s">
        <v>288</v>
      </c>
      <c r="E2298" s="165" t="s">
        <v>19</v>
      </c>
      <c r="F2298" s="166" t="s">
        <v>312</v>
      </c>
      <c r="H2298" s="167">
        <v>538.29999999999995</v>
      </c>
      <c r="I2298" s="168"/>
      <c r="L2298" s="164"/>
      <c r="M2298" s="169"/>
      <c r="T2298" s="170"/>
      <c r="AT2298" s="165" t="s">
        <v>288</v>
      </c>
      <c r="AU2298" s="165" t="s">
        <v>88</v>
      </c>
      <c r="AV2298" s="14" t="s">
        <v>92</v>
      </c>
      <c r="AW2298" s="14" t="s">
        <v>37</v>
      </c>
      <c r="AX2298" s="14" t="s">
        <v>76</v>
      </c>
      <c r="AY2298" s="165" t="s">
        <v>263</v>
      </c>
    </row>
    <row r="2299" spans="2:51" s="13" customFormat="1" ht="10.199999999999999">
      <c r="B2299" s="157"/>
      <c r="D2299" s="151" t="s">
        <v>288</v>
      </c>
      <c r="E2299" s="158" t="s">
        <v>19</v>
      </c>
      <c r="F2299" s="159" t="s">
        <v>2703</v>
      </c>
      <c r="H2299" s="160">
        <v>261.48</v>
      </c>
      <c r="I2299" s="161"/>
      <c r="L2299" s="157"/>
      <c r="M2299" s="162"/>
      <c r="T2299" s="163"/>
      <c r="AT2299" s="158" t="s">
        <v>288</v>
      </c>
      <c r="AU2299" s="158" t="s">
        <v>88</v>
      </c>
      <c r="AV2299" s="13" t="s">
        <v>88</v>
      </c>
      <c r="AW2299" s="13" t="s">
        <v>37</v>
      </c>
      <c r="AX2299" s="13" t="s">
        <v>76</v>
      </c>
      <c r="AY2299" s="158" t="s">
        <v>263</v>
      </c>
    </row>
    <row r="2300" spans="2:51" s="13" customFormat="1" ht="10.199999999999999">
      <c r="B2300" s="157"/>
      <c r="D2300" s="151" t="s">
        <v>288</v>
      </c>
      <c r="E2300" s="158" t="s">
        <v>19</v>
      </c>
      <c r="F2300" s="159" t="s">
        <v>2706</v>
      </c>
      <c r="H2300" s="160">
        <v>189.64</v>
      </c>
      <c r="I2300" s="161"/>
      <c r="L2300" s="157"/>
      <c r="M2300" s="162"/>
      <c r="T2300" s="163"/>
      <c r="AT2300" s="158" t="s">
        <v>288</v>
      </c>
      <c r="AU2300" s="158" t="s">
        <v>88</v>
      </c>
      <c r="AV2300" s="13" t="s">
        <v>88</v>
      </c>
      <c r="AW2300" s="13" t="s">
        <v>37</v>
      </c>
      <c r="AX2300" s="13" t="s">
        <v>76</v>
      </c>
      <c r="AY2300" s="158" t="s">
        <v>263</v>
      </c>
    </row>
    <row r="2301" spans="2:51" s="12" customFormat="1" ht="10.199999999999999">
      <c r="B2301" s="150"/>
      <c r="D2301" s="151" t="s">
        <v>288</v>
      </c>
      <c r="E2301" s="152" t="s">
        <v>19</v>
      </c>
      <c r="F2301" s="153" t="s">
        <v>1256</v>
      </c>
      <c r="H2301" s="152" t="s">
        <v>19</v>
      </c>
      <c r="I2301" s="154"/>
      <c r="L2301" s="150"/>
      <c r="M2301" s="155"/>
      <c r="T2301" s="156"/>
      <c r="AT2301" s="152" t="s">
        <v>288</v>
      </c>
      <c r="AU2301" s="152" t="s">
        <v>88</v>
      </c>
      <c r="AV2301" s="12" t="s">
        <v>83</v>
      </c>
      <c r="AW2301" s="12" t="s">
        <v>37</v>
      </c>
      <c r="AX2301" s="12" t="s">
        <v>76</v>
      </c>
      <c r="AY2301" s="152" t="s">
        <v>263</v>
      </c>
    </row>
    <row r="2302" spans="2:51" s="14" customFormat="1" ht="10.199999999999999">
      <c r="B2302" s="164"/>
      <c r="D2302" s="151" t="s">
        <v>288</v>
      </c>
      <c r="E2302" s="165" t="s">
        <v>19</v>
      </c>
      <c r="F2302" s="166" t="s">
        <v>312</v>
      </c>
      <c r="H2302" s="167">
        <v>451.12</v>
      </c>
      <c r="I2302" s="168"/>
      <c r="L2302" s="164"/>
      <c r="M2302" s="169"/>
      <c r="T2302" s="170"/>
      <c r="AT2302" s="165" t="s">
        <v>288</v>
      </c>
      <c r="AU2302" s="165" t="s">
        <v>88</v>
      </c>
      <c r="AV2302" s="14" t="s">
        <v>92</v>
      </c>
      <c r="AW2302" s="14" t="s">
        <v>37</v>
      </c>
      <c r="AX2302" s="14" t="s">
        <v>76</v>
      </c>
      <c r="AY2302" s="165" t="s">
        <v>263</v>
      </c>
    </row>
    <row r="2303" spans="2:51" s="13" customFormat="1" ht="10.199999999999999">
      <c r="B2303" s="157"/>
      <c r="D2303" s="151" t="s">
        <v>288</v>
      </c>
      <c r="E2303" s="158" t="s">
        <v>19</v>
      </c>
      <c r="F2303" s="159" t="s">
        <v>2707</v>
      </c>
      <c r="H2303" s="160">
        <v>0</v>
      </c>
      <c r="I2303" s="161"/>
      <c r="L2303" s="157"/>
      <c r="M2303" s="162"/>
      <c r="T2303" s="163"/>
      <c r="AT2303" s="158" t="s">
        <v>288</v>
      </c>
      <c r="AU2303" s="158" t="s">
        <v>88</v>
      </c>
      <c r="AV2303" s="13" t="s">
        <v>88</v>
      </c>
      <c r="AW2303" s="13" t="s">
        <v>37</v>
      </c>
      <c r="AX2303" s="13" t="s">
        <v>76</v>
      </c>
      <c r="AY2303" s="158" t="s">
        <v>263</v>
      </c>
    </row>
    <row r="2304" spans="2:51" s="15" customFormat="1" ht="10.199999999999999">
      <c r="B2304" s="171"/>
      <c r="D2304" s="151" t="s">
        <v>288</v>
      </c>
      <c r="E2304" s="172" t="s">
        <v>19</v>
      </c>
      <c r="F2304" s="173" t="s">
        <v>355</v>
      </c>
      <c r="H2304" s="174">
        <v>3191.01</v>
      </c>
      <c r="I2304" s="175"/>
      <c r="L2304" s="171"/>
      <c r="M2304" s="176"/>
      <c r="T2304" s="177"/>
      <c r="AT2304" s="172" t="s">
        <v>288</v>
      </c>
      <c r="AU2304" s="172" t="s">
        <v>88</v>
      </c>
      <c r="AV2304" s="15" t="s">
        <v>98</v>
      </c>
      <c r="AW2304" s="15" t="s">
        <v>37</v>
      </c>
      <c r="AX2304" s="15" t="s">
        <v>83</v>
      </c>
      <c r="AY2304" s="172" t="s">
        <v>263</v>
      </c>
    </row>
    <row r="2305" spans="2:65" s="1" customFormat="1" ht="24.15" customHeight="1">
      <c r="B2305" s="34"/>
      <c r="C2305" s="133" t="s">
        <v>2708</v>
      </c>
      <c r="D2305" s="133" t="s">
        <v>265</v>
      </c>
      <c r="E2305" s="134" t="s">
        <v>2709</v>
      </c>
      <c r="F2305" s="135" t="s">
        <v>2710</v>
      </c>
      <c r="G2305" s="136" t="s">
        <v>378</v>
      </c>
      <c r="H2305" s="137">
        <v>14.6</v>
      </c>
      <c r="I2305" s="138"/>
      <c r="J2305" s="139">
        <f>ROUND(I2305*H2305,2)</f>
        <v>0</v>
      </c>
      <c r="K2305" s="135" t="s">
        <v>269</v>
      </c>
      <c r="L2305" s="34"/>
      <c r="M2305" s="140" t="s">
        <v>19</v>
      </c>
      <c r="N2305" s="141" t="s">
        <v>48</v>
      </c>
      <c r="P2305" s="142">
        <f>O2305*H2305</f>
        <v>0</v>
      </c>
      <c r="Q2305" s="142">
        <v>2.1000000000000001E-4</v>
      </c>
      <c r="R2305" s="142">
        <f>Q2305*H2305</f>
        <v>3.0660000000000001E-3</v>
      </c>
      <c r="S2305" s="142">
        <v>0</v>
      </c>
      <c r="T2305" s="143">
        <f>S2305*H2305</f>
        <v>0</v>
      </c>
      <c r="AR2305" s="144" t="s">
        <v>98</v>
      </c>
      <c r="AT2305" s="144" t="s">
        <v>265</v>
      </c>
      <c r="AU2305" s="144" t="s">
        <v>88</v>
      </c>
      <c r="AY2305" s="19" t="s">
        <v>263</v>
      </c>
      <c r="BE2305" s="145">
        <f>IF(N2305="základní",J2305,0)</f>
        <v>0</v>
      </c>
      <c r="BF2305" s="145">
        <f>IF(N2305="snížená",J2305,0)</f>
        <v>0</v>
      </c>
      <c r="BG2305" s="145">
        <f>IF(N2305="zákl. přenesená",J2305,0)</f>
        <v>0</v>
      </c>
      <c r="BH2305" s="145">
        <f>IF(N2305="sníž. přenesená",J2305,0)</f>
        <v>0</v>
      </c>
      <c r="BI2305" s="145">
        <f>IF(N2305="nulová",J2305,0)</f>
        <v>0</v>
      </c>
      <c r="BJ2305" s="19" t="s">
        <v>88</v>
      </c>
      <c r="BK2305" s="145">
        <f>ROUND(I2305*H2305,2)</f>
        <v>0</v>
      </c>
      <c r="BL2305" s="19" t="s">
        <v>98</v>
      </c>
      <c r="BM2305" s="144" t="s">
        <v>2711</v>
      </c>
    </row>
    <row r="2306" spans="2:65" s="1" customFormat="1" ht="10.199999999999999">
      <c r="B2306" s="34"/>
      <c r="D2306" s="146" t="s">
        <v>271</v>
      </c>
      <c r="F2306" s="147" t="s">
        <v>2712</v>
      </c>
      <c r="I2306" s="148"/>
      <c r="L2306" s="34"/>
      <c r="M2306" s="149"/>
      <c r="T2306" s="55"/>
      <c r="AT2306" s="19" t="s">
        <v>271</v>
      </c>
      <c r="AU2306" s="19" t="s">
        <v>88</v>
      </c>
    </row>
    <row r="2307" spans="2:65" s="13" customFormat="1" ht="10.199999999999999">
      <c r="B2307" s="157"/>
      <c r="D2307" s="151" t="s">
        <v>288</v>
      </c>
      <c r="E2307" s="158" t="s">
        <v>19</v>
      </c>
      <c r="F2307" s="159" t="s">
        <v>2713</v>
      </c>
      <c r="H2307" s="160">
        <v>14.6</v>
      </c>
      <c r="I2307" s="161"/>
      <c r="L2307" s="157"/>
      <c r="M2307" s="162"/>
      <c r="T2307" s="163"/>
      <c r="AT2307" s="158" t="s">
        <v>288</v>
      </c>
      <c r="AU2307" s="158" t="s">
        <v>88</v>
      </c>
      <c r="AV2307" s="13" t="s">
        <v>88</v>
      </c>
      <c r="AW2307" s="13" t="s">
        <v>37</v>
      </c>
      <c r="AX2307" s="13" t="s">
        <v>83</v>
      </c>
      <c r="AY2307" s="158" t="s">
        <v>263</v>
      </c>
    </row>
    <row r="2308" spans="2:65" s="1" customFormat="1" ht="24.15" customHeight="1">
      <c r="B2308" s="34"/>
      <c r="C2308" s="133" t="s">
        <v>2714</v>
      </c>
      <c r="D2308" s="133" t="s">
        <v>265</v>
      </c>
      <c r="E2308" s="134" t="s">
        <v>2715</v>
      </c>
      <c r="F2308" s="135" t="s">
        <v>2716</v>
      </c>
      <c r="G2308" s="136" t="s">
        <v>378</v>
      </c>
      <c r="H2308" s="137">
        <v>3883.652</v>
      </c>
      <c r="I2308" s="138"/>
      <c r="J2308" s="139">
        <f>ROUND(I2308*H2308,2)</f>
        <v>0</v>
      </c>
      <c r="K2308" s="135" t="s">
        <v>269</v>
      </c>
      <c r="L2308" s="34"/>
      <c r="M2308" s="140" t="s">
        <v>19</v>
      </c>
      <c r="N2308" s="141" t="s">
        <v>48</v>
      </c>
      <c r="P2308" s="142">
        <f>O2308*H2308</f>
        <v>0</v>
      </c>
      <c r="Q2308" s="142">
        <v>4.0000000000000003E-5</v>
      </c>
      <c r="R2308" s="142">
        <f>Q2308*H2308</f>
        <v>0.15534608000000003</v>
      </c>
      <c r="S2308" s="142">
        <v>0</v>
      </c>
      <c r="T2308" s="143">
        <f>S2308*H2308</f>
        <v>0</v>
      </c>
      <c r="AR2308" s="144" t="s">
        <v>98</v>
      </c>
      <c r="AT2308" s="144" t="s">
        <v>265</v>
      </c>
      <c r="AU2308" s="144" t="s">
        <v>88</v>
      </c>
      <c r="AY2308" s="19" t="s">
        <v>263</v>
      </c>
      <c r="BE2308" s="145">
        <f>IF(N2308="základní",J2308,0)</f>
        <v>0</v>
      </c>
      <c r="BF2308" s="145">
        <f>IF(N2308="snížená",J2308,0)</f>
        <v>0</v>
      </c>
      <c r="BG2308" s="145">
        <f>IF(N2308="zákl. přenesená",J2308,0)</f>
        <v>0</v>
      </c>
      <c r="BH2308" s="145">
        <f>IF(N2308="sníž. přenesená",J2308,0)</f>
        <v>0</v>
      </c>
      <c r="BI2308" s="145">
        <f>IF(N2308="nulová",J2308,0)</f>
        <v>0</v>
      </c>
      <c r="BJ2308" s="19" t="s">
        <v>88</v>
      </c>
      <c r="BK2308" s="145">
        <f>ROUND(I2308*H2308,2)</f>
        <v>0</v>
      </c>
      <c r="BL2308" s="19" t="s">
        <v>98</v>
      </c>
      <c r="BM2308" s="144" t="s">
        <v>2717</v>
      </c>
    </row>
    <row r="2309" spans="2:65" s="1" customFormat="1" ht="10.199999999999999">
      <c r="B2309" s="34"/>
      <c r="D2309" s="146" t="s">
        <v>271</v>
      </c>
      <c r="F2309" s="147" t="s">
        <v>2718</v>
      </c>
      <c r="I2309" s="148"/>
      <c r="L2309" s="34"/>
      <c r="M2309" s="149"/>
      <c r="T2309" s="55"/>
      <c r="AT2309" s="19" t="s">
        <v>271</v>
      </c>
      <c r="AU2309" s="19" t="s">
        <v>88</v>
      </c>
    </row>
    <row r="2310" spans="2:65" s="13" customFormat="1" ht="10.199999999999999">
      <c r="B2310" s="157"/>
      <c r="D2310" s="151" t="s">
        <v>288</v>
      </c>
      <c r="E2310" s="158" t="s">
        <v>19</v>
      </c>
      <c r="F2310" s="159" t="s">
        <v>2719</v>
      </c>
      <c r="H2310" s="160">
        <v>640.62800000000004</v>
      </c>
      <c r="I2310" s="161"/>
      <c r="L2310" s="157"/>
      <c r="M2310" s="162"/>
      <c r="T2310" s="163"/>
      <c r="AT2310" s="158" t="s">
        <v>288</v>
      </c>
      <c r="AU2310" s="158" t="s">
        <v>88</v>
      </c>
      <c r="AV2310" s="13" t="s">
        <v>88</v>
      </c>
      <c r="AW2310" s="13" t="s">
        <v>37</v>
      </c>
      <c r="AX2310" s="13" t="s">
        <v>76</v>
      </c>
      <c r="AY2310" s="158" t="s">
        <v>263</v>
      </c>
    </row>
    <row r="2311" spans="2:65" s="13" customFormat="1" ht="10.199999999999999">
      <c r="B2311" s="157"/>
      <c r="D2311" s="151" t="s">
        <v>288</v>
      </c>
      <c r="E2311" s="158" t="s">
        <v>19</v>
      </c>
      <c r="F2311" s="159" t="s">
        <v>2720</v>
      </c>
      <c r="H2311" s="160">
        <v>635.02800000000002</v>
      </c>
      <c r="I2311" s="161"/>
      <c r="L2311" s="157"/>
      <c r="M2311" s="162"/>
      <c r="T2311" s="163"/>
      <c r="AT2311" s="158" t="s">
        <v>288</v>
      </c>
      <c r="AU2311" s="158" t="s">
        <v>88</v>
      </c>
      <c r="AV2311" s="13" t="s">
        <v>88</v>
      </c>
      <c r="AW2311" s="13" t="s">
        <v>37</v>
      </c>
      <c r="AX2311" s="13" t="s">
        <v>76</v>
      </c>
      <c r="AY2311" s="158" t="s">
        <v>263</v>
      </c>
    </row>
    <row r="2312" spans="2:65" s="13" customFormat="1" ht="10.199999999999999">
      <c r="B2312" s="157"/>
      <c r="D2312" s="151" t="s">
        <v>288</v>
      </c>
      <c r="E2312" s="158" t="s">
        <v>19</v>
      </c>
      <c r="F2312" s="159" t="s">
        <v>2721</v>
      </c>
      <c r="H2312" s="160">
        <v>651.99900000000002</v>
      </c>
      <c r="I2312" s="161"/>
      <c r="L2312" s="157"/>
      <c r="M2312" s="162"/>
      <c r="T2312" s="163"/>
      <c r="AT2312" s="158" t="s">
        <v>288</v>
      </c>
      <c r="AU2312" s="158" t="s">
        <v>88</v>
      </c>
      <c r="AV2312" s="13" t="s">
        <v>88</v>
      </c>
      <c r="AW2312" s="13" t="s">
        <v>37</v>
      </c>
      <c r="AX2312" s="13" t="s">
        <v>76</v>
      </c>
      <c r="AY2312" s="158" t="s">
        <v>263</v>
      </c>
    </row>
    <row r="2313" spans="2:65" s="13" customFormat="1" ht="10.199999999999999">
      <c r="B2313" s="157"/>
      <c r="D2313" s="151" t="s">
        <v>288</v>
      </c>
      <c r="E2313" s="158" t="s">
        <v>19</v>
      </c>
      <c r="F2313" s="159" t="s">
        <v>2722</v>
      </c>
      <c r="H2313" s="160">
        <v>651.99900000000002</v>
      </c>
      <c r="I2313" s="161"/>
      <c r="L2313" s="157"/>
      <c r="M2313" s="162"/>
      <c r="T2313" s="163"/>
      <c r="AT2313" s="158" t="s">
        <v>288</v>
      </c>
      <c r="AU2313" s="158" t="s">
        <v>88</v>
      </c>
      <c r="AV2313" s="13" t="s">
        <v>88</v>
      </c>
      <c r="AW2313" s="13" t="s">
        <v>37</v>
      </c>
      <c r="AX2313" s="13" t="s">
        <v>76</v>
      </c>
      <c r="AY2313" s="158" t="s">
        <v>263</v>
      </c>
    </row>
    <row r="2314" spans="2:65" s="13" customFormat="1" ht="10.199999999999999">
      <c r="B2314" s="157"/>
      <c r="D2314" s="151" t="s">
        <v>288</v>
      </c>
      <c r="E2314" s="158" t="s">
        <v>19</v>
      </c>
      <c r="F2314" s="159" t="s">
        <v>2723</v>
      </c>
      <c r="H2314" s="160">
        <v>651.99900000000002</v>
      </c>
      <c r="I2314" s="161"/>
      <c r="L2314" s="157"/>
      <c r="M2314" s="162"/>
      <c r="T2314" s="163"/>
      <c r="AT2314" s="158" t="s">
        <v>288</v>
      </c>
      <c r="AU2314" s="158" t="s">
        <v>88</v>
      </c>
      <c r="AV2314" s="13" t="s">
        <v>88</v>
      </c>
      <c r="AW2314" s="13" t="s">
        <v>37</v>
      </c>
      <c r="AX2314" s="13" t="s">
        <v>76</v>
      </c>
      <c r="AY2314" s="158" t="s">
        <v>263</v>
      </c>
    </row>
    <row r="2315" spans="2:65" s="13" customFormat="1" ht="10.199999999999999">
      <c r="B2315" s="157"/>
      <c r="D2315" s="151" t="s">
        <v>288</v>
      </c>
      <c r="E2315" s="158" t="s">
        <v>19</v>
      </c>
      <c r="F2315" s="159" t="s">
        <v>2724</v>
      </c>
      <c r="H2315" s="160">
        <v>651.99900000000002</v>
      </c>
      <c r="I2315" s="161"/>
      <c r="L2315" s="157"/>
      <c r="M2315" s="162"/>
      <c r="T2315" s="163"/>
      <c r="AT2315" s="158" t="s">
        <v>288</v>
      </c>
      <c r="AU2315" s="158" t="s">
        <v>88</v>
      </c>
      <c r="AV2315" s="13" t="s">
        <v>88</v>
      </c>
      <c r="AW2315" s="13" t="s">
        <v>37</v>
      </c>
      <c r="AX2315" s="13" t="s">
        <v>76</v>
      </c>
      <c r="AY2315" s="158" t="s">
        <v>263</v>
      </c>
    </row>
    <row r="2316" spans="2:65" s="15" customFormat="1" ht="10.199999999999999">
      <c r="B2316" s="171"/>
      <c r="D2316" s="151" t="s">
        <v>288</v>
      </c>
      <c r="E2316" s="172" t="s">
        <v>19</v>
      </c>
      <c r="F2316" s="173" t="s">
        <v>355</v>
      </c>
      <c r="H2316" s="174">
        <v>3883.652</v>
      </c>
      <c r="I2316" s="175"/>
      <c r="L2316" s="171"/>
      <c r="M2316" s="176"/>
      <c r="T2316" s="177"/>
      <c r="AT2316" s="172" t="s">
        <v>288</v>
      </c>
      <c r="AU2316" s="172" t="s">
        <v>88</v>
      </c>
      <c r="AV2316" s="15" t="s">
        <v>98</v>
      </c>
      <c r="AW2316" s="15" t="s">
        <v>37</v>
      </c>
      <c r="AX2316" s="15" t="s">
        <v>83</v>
      </c>
      <c r="AY2316" s="172" t="s">
        <v>263</v>
      </c>
    </row>
    <row r="2317" spans="2:65" s="1" customFormat="1" ht="21.75" customHeight="1">
      <c r="B2317" s="34"/>
      <c r="C2317" s="133" t="s">
        <v>2725</v>
      </c>
      <c r="D2317" s="133" t="s">
        <v>265</v>
      </c>
      <c r="E2317" s="134" t="s">
        <v>2726</v>
      </c>
      <c r="F2317" s="135" t="s">
        <v>2727</v>
      </c>
      <c r="G2317" s="136" t="s">
        <v>378</v>
      </c>
      <c r="H2317" s="137">
        <v>159.29400000000001</v>
      </c>
      <c r="I2317" s="138"/>
      <c r="J2317" s="139">
        <f>ROUND(I2317*H2317,2)</f>
        <v>0</v>
      </c>
      <c r="K2317" s="135" t="s">
        <v>269</v>
      </c>
      <c r="L2317" s="34"/>
      <c r="M2317" s="140" t="s">
        <v>19</v>
      </c>
      <c r="N2317" s="141" t="s">
        <v>48</v>
      </c>
      <c r="P2317" s="142">
        <f>O2317*H2317</f>
        <v>0</v>
      </c>
      <c r="Q2317" s="142">
        <v>5.2500000000000003E-3</v>
      </c>
      <c r="R2317" s="142">
        <f>Q2317*H2317</f>
        <v>0.83629350000000013</v>
      </c>
      <c r="S2317" s="142">
        <v>0</v>
      </c>
      <c r="T2317" s="143">
        <f>S2317*H2317</f>
        <v>0</v>
      </c>
      <c r="AR2317" s="144" t="s">
        <v>98</v>
      </c>
      <c r="AT2317" s="144" t="s">
        <v>265</v>
      </c>
      <c r="AU2317" s="144" t="s">
        <v>88</v>
      </c>
      <c r="AY2317" s="19" t="s">
        <v>263</v>
      </c>
      <c r="BE2317" s="145">
        <f>IF(N2317="základní",J2317,0)</f>
        <v>0</v>
      </c>
      <c r="BF2317" s="145">
        <f>IF(N2317="snížená",J2317,0)</f>
        <v>0</v>
      </c>
      <c r="BG2317" s="145">
        <f>IF(N2317="zákl. přenesená",J2317,0)</f>
        <v>0</v>
      </c>
      <c r="BH2317" s="145">
        <f>IF(N2317="sníž. přenesená",J2317,0)</f>
        <v>0</v>
      </c>
      <c r="BI2317" s="145">
        <f>IF(N2317="nulová",J2317,0)</f>
        <v>0</v>
      </c>
      <c r="BJ2317" s="19" t="s">
        <v>88</v>
      </c>
      <c r="BK2317" s="145">
        <f>ROUND(I2317*H2317,2)</f>
        <v>0</v>
      </c>
      <c r="BL2317" s="19" t="s">
        <v>98</v>
      </c>
      <c r="BM2317" s="144" t="s">
        <v>2728</v>
      </c>
    </row>
    <row r="2318" spans="2:65" s="1" customFormat="1" ht="10.199999999999999">
      <c r="B2318" s="34"/>
      <c r="D2318" s="146" t="s">
        <v>271</v>
      </c>
      <c r="F2318" s="147" t="s">
        <v>2729</v>
      </c>
      <c r="I2318" s="148"/>
      <c r="L2318" s="34"/>
      <c r="M2318" s="149"/>
      <c r="T2318" s="55"/>
      <c r="AT2318" s="19" t="s">
        <v>271</v>
      </c>
      <c r="AU2318" s="19" t="s">
        <v>88</v>
      </c>
    </row>
    <row r="2319" spans="2:65" s="13" customFormat="1" ht="10.199999999999999">
      <c r="B2319" s="157"/>
      <c r="D2319" s="151" t="s">
        <v>288</v>
      </c>
      <c r="E2319" s="158" t="s">
        <v>19</v>
      </c>
      <c r="F2319" s="159" t="s">
        <v>2730</v>
      </c>
      <c r="H2319" s="160">
        <v>159.29400000000001</v>
      </c>
      <c r="I2319" s="161"/>
      <c r="L2319" s="157"/>
      <c r="M2319" s="162"/>
      <c r="T2319" s="163"/>
      <c r="AT2319" s="158" t="s">
        <v>288</v>
      </c>
      <c r="AU2319" s="158" t="s">
        <v>88</v>
      </c>
      <c r="AV2319" s="13" t="s">
        <v>88</v>
      </c>
      <c r="AW2319" s="13" t="s">
        <v>37</v>
      </c>
      <c r="AX2319" s="13" t="s">
        <v>83</v>
      </c>
      <c r="AY2319" s="158" t="s">
        <v>263</v>
      </c>
    </row>
    <row r="2320" spans="2:65" s="12" customFormat="1" ht="10.199999999999999">
      <c r="B2320" s="150"/>
      <c r="D2320" s="151" t="s">
        <v>288</v>
      </c>
      <c r="E2320" s="152" t="s">
        <v>19</v>
      </c>
      <c r="F2320" s="153" t="s">
        <v>1042</v>
      </c>
      <c r="H2320" s="152" t="s">
        <v>19</v>
      </c>
      <c r="I2320" s="154"/>
      <c r="L2320" s="150"/>
      <c r="M2320" s="155"/>
      <c r="T2320" s="156"/>
      <c r="AT2320" s="152" t="s">
        <v>288</v>
      </c>
      <c r="AU2320" s="152" t="s">
        <v>88</v>
      </c>
      <c r="AV2320" s="12" t="s">
        <v>83</v>
      </c>
      <c r="AW2320" s="12" t="s">
        <v>37</v>
      </c>
      <c r="AX2320" s="12" t="s">
        <v>76</v>
      </c>
      <c r="AY2320" s="152" t="s">
        <v>263</v>
      </c>
    </row>
    <row r="2321" spans="2:65" s="1" customFormat="1" ht="49.05" customHeight="1">
      <c r="B2321" s="34"/>
      <c r="C2321" s="133" t="s">
        <v>2731</v>
      </c>
      <c r="D2321" s="133" t="s">
        <v>265</v>
      </c>
      <c r="E2321" s="134" t="s">
        <v>2732</v>
      </c>
      <c r="F2321" s="135" t="s">
        <v>2733</v>
      </c>
      <c r="G2321" s="136" t="s">
        <v>268</v>
      </c>
      <c r="H2321" s="137">
        <v>13.525</v>
      </c>
      <c r="I2321" s="138"/>
      <c r="J2321" s="139">
        <f>ROUND(I2321*H2321,2)</f>
        <v>0</v>
      </c>
      <c r="K2321" s="135" t="s">
        <v>19</v>
      </c>
      <c r="L2321" s="34"/>
      <c r="M2321" s="140" t="s">
        <v>19</v>
      </c>
      <c r="N2321" s="141" t="s">
        <v>48</v>
      </c>
      <c r="P2321" s="142">
        <f>O2321*H2321</f>
        <v>0</v>
      </c>
      <c r="Q2321" s="142">
        <v>2.4199999999999998E-3</v>
      </c>
      <c r="R2321" s="142">
        <f>Q2321*H2321</f>
        <v>3.2730499999999996E-2</v>
      </c>
      <c r="S2321" s="142">
        <v>0</v>
      </c>
      <c r="T2321" s="143">
        <f>S2321*H2321</f>
        <v>0</v>
      </c>
      <c r="AR2321" s="144" t="s">
        <v>98</v>
      </c>
      <c r="AT2321" s="144" t="s">
        <v>265</v>
      </c>
      <c r="AU2321" s="144" t="s">
        <v>88</v>
      </c>
      <c r="AY2321" s="19" t="s">
        <v>263</v>
      </c>
      <c r="BE2321" s="145">
        <f>IF(N2321="základní",J2321,0)</f>
        <v>0</v>
      </c>
      <c r="BF2321" s="145">
        <f>IF(N2321="snížená",J2321,0)</f>
        <v>0</v>
      </c>
      <c r="BG2321" s="145">
        <f>IF(N2321="zákl. přenesená",J2321,0)</f>
        <v>0</v>
      </c>
      <c r="BH2321" s="145">
        <f>IF(N2321="sníž. přenesená",J2321,0)</f>
        <v>0</v>
      </c>
      <c r="BI2321" s="145">
        <f>IF(N2321="nulová",J2321,0)</f>
        <v>0</v>
      </c>
      <c r="BJ2321" s="19" t="s">
        <v>88</v>
      </c>
      <c r="BK2321" s="145">
        <f>ROUND(I2321*H2321,2)</f>
        <v>0</v>
      </c>
      <c r="BL2321" s="19" t="s">
        <v>98</v>
      </c>
      <c r="BM2321" s="144" t="s">
        <v>2734</v>
      </c>
    </row>
    <row r="2322" spans="2:65" s="13" customFormat="1" ht="10.199999999999999">
      <c r="B2322" s="157"/>
      <c r="D2322" s="151" t="s">
        <v>288</v>
      </c>
      <c r="E2322" s="158" t="s">
        <v>19</v>
      </c>
      <c r="F2322" s="159" t="s">
        <v>2735</v>
      </c>
      <c r="H2322" s="160">
        <v>13.525</v>
      </c>
      <c r="I2322" s="161"/>
      <c r="L2322" s="157"/>
      <c r="M2322" s="162"/>
      <c r="T2322" s="163"/>
      <c r="AT2322" s="158" t="s">
        <v>288</v>
      </c>
      <c r="AU2322" s="158" t="s">
        <v>88</v>
      </c>
      <c r="AV2322" s="13" t="s">
        <v>88</v>
      </c>
      <c r="AW2322" s="13" t="s">
        <v>37</v>
      </c>
      <c r="AX2322" s="13" t="s">
        <v>83</v>
      </c>
      <c r="AY2322" s="158" t="s">
        <v>263</v>
      </c>
    </row>
    <row r="2323" spans="2:65" s="1" customFormat="1" ht="49.05" customHeight="1">
      <c r="B2323" s="34"/>
      <c r="C2323" s="133" t="s">
        <v>2736</v>
      </c>
      <c r="D2323" s="133" t="s">
        <v>265</v>
      </c>
      <c r="E2323" s="134" t="s">
        <v>2737</v>
      </c>
      <c r="F2323" s="135" t="s">
        <v>2738</v>
      </c>
      <c r="G2323" s="136" t="s">
        <v>268</v>
      </c>
      <c r="H2323" s="137">
        <v>27.774999999999999</v>
      </c>
      <c r="I2323" s="138"/>
      <c r="J2323" s="139">
        <f>ROUND(I2323*H2323,2)</f>
        <v>0</v>
      </c>
      <c r="K2323" s="135" t="s">
        <v>19</v>
      </c>
      <c r="L2323" s="34"/>
      <c r="M2323" s="140" t="s">
        <v>19</v>
      </c>
      <c r="N2323" s="141" t="s">
        <v>48</v>
      </c>
      <c r="P2323" s="142">
        <f>O2323*H2323</f>
        <v>0</v>
      </c>
      <c r="Q2323" s="142">
        <v>2.4199999999999998E-3</v>
      </c>
      <c r="R2323" s="142">
        <f>Q2323*H2323</f>
        <v>6.7215499999999997E-2</v>
      </c>
      <c r="S2323" s="142">
        <v>0</v>
      </c>
      <c r="T2323" s="143">
        <f>S2323*H2323</f>
        <v>0</v>
      </c>
      <c r="AR2323" s="144" t="s">
        <v>98</v>
      </c>
      <c r="AT2323" s="144" t="s">
        <v>265</v>
      </c>
      <c r="AU2323" s="144" t="s">
        <v>88</v>
      </c>
      <c r="AY2323" s="19" t="s">
        <v>263</v>
      </c>
      <c r="BE2323" s="145">
        <f>IF(N2323="základní",J2323,0)</f>
        <v>0</v>
      </c>
      <c r="BF2323" s="145">
        <f>IF(N2323="snížená",J2323,0)</f>
        <v>0</v>
      </c>
      <c r="BG2323" s="145">
        <f>IF(N2323="zákl. přenesená",J2323,0)</f>
        <v>0</v>
      </c>
      <c r="BH2323" s="145">
        <f>IF(N2323="sníž. přenesená",J2323,0)</f>
        <v>0</v>
      </c>
      <c r="BI2323" s="145">
        <f>IF(N2323="nulová",J2323,0)</f>
        <v>0</v>
      </c>
      <c r="BJ2323" s="19" t="s">
        <v>88</v>
      </c>
      <c r="BK2323" s="145">
        <f>ROUND(I2323*H2323,2)</f>
        <v>0</v>
      </c>
      <c r="BL2323" s="19" t="s">
        <v>98</v>
      </c>
      <c r="BM2323" s="144" t="s">
        <v>2739</v>
      </c>
    </row>
    <row r="2324" spans="2:65" s="13" customFormat="1" ht="10.199999999999999">
      <c r="B2324" s="157"/>
      <c r="D2324" s="151" t="s">
        <v>288</v>
      </c>
      <c r="E2324" s="158" t="s">
        <v>19</v>
      </c>
      <c r="F2324" s="159" t="s">
        <v>2740</v>
      </c>
      <c r="H2324" s="160">
        <v>27.774999999999999</v>
      </c>
      <c r="I2324" s="161"/>
      <c r="L2324" s="157"/>
      <c r="M2324" s="162"/>
      <c r="T2324" s="163"/>
      <c r="AT2324" s="158" t="s">
        <v>288</v>
      </c>
      <c r="AU2324" s="158" t="s">
        <v>88</v>
      </c>
      <c r="AV2324" s="13" t="s">
        <v>88</v>
      </c>
      <c r="AW2324" s="13" t="s">
        <v>37</v>
      </c>
      <c r="AX2324" s="13" t="s">
        <v>83</v>
      </c>
      <c r="AY2324" s="158" t="s">
        <v>263</v>
      </c>
    </row>
    <row r="2325" spans="2:65" s="1" customFormat="1" ht="49.05" customHeight="1">
      <c r="B2325" s="34"/>
      <c r="C2325" s="133" t="s">
        <v>2741</v>
      </c>
      <c r="D2325" s="133" t="s">
        <v>265</v>
      </c>
      <c r="E2325" s="134" t="s">
        <v>2742</v>
      </c>
      <c r="F2325" s="135" t="s">
        <v>2743</v>
      </c>
      <c r="G2325" s="136" t="s">
        <v>268</v>
      </c>
      <c r="H2325" s="137">
        <v>13.525</v>
      </c>
      <c r="I2325" s="138"/>
      <c r="J2325" s="139">
        <f>ROUND(I2325*H2325,2)</f>
        <v>0</v>
      </c>
      <c r="K2325" s="135" t="s">
        <v>19</v>
      </c>
      <c r="L2325" s="34"/>
      <c r="M2325" s="140" t="s">
        <v>19</v>
      </c>
      <c r="N2325" s="141" t="s">
        <v>48</v>
      </c>
      <c r="P2325" s="142">
        <f>O2325*H2325</f>
        <v>0</v>
      </c>
      <c r="Q2325" s="142">
        <v>2.4199999999999998E-3</v>
      </c>
      <c r="R2325" s="142">
        <f>Q2325*H2325</f>
        <v>3.2730499999999996E-2</v>
      </c>
      <c r="S2325" s="142">
        <v>0</v>
      </c>
      <c r="T2325" s="143">
        <f>S2325*H2325</f>
        <v>0</v>
      </c>
      <c r="AR2325" s="144" t="s">
        <v>98</v>
      </c>
      <c r="AT2325" s="144" t="s">
        <v>265</v>
      </c>
      <c r="AU2325" s="144" t="s">
        <v>88</v>
      </c>
      <c r="AY2325" s="19" t="s">
        <v>263</v>
      </c>
      <c r="BE2325" s="145">
        <f>IF(N2325="základní",J2325,0)</f>
        <v>0</v>
      </c>
      <c r="BF2325" s="145">
        <f>IF(N2325="snížená",J2325,0)</f>
        <v>0</v>
      </c>
      <c r="BG2325" s="145">
        <f>IF(N2325="zákl. přenesená",J2325,0)</f>
        <v>0</v>
      </c>
      <c r="BH2325" s="145">
        <f>IF(N2325="sníž. přenesená",J2325,0)</f>
        <v>0</v>
      </c>
      <c r="BI2325" s="145">
        <f>IF(N2325="nulová",J2325,0)</f>
        <v>0</v>
      </c>
      <c r="BJ2325" s="19" t="s">
        <v>88</v>
      </c>
      <c r="BK2325" s="145">
        <f>ROUND(I2325*H2325,2)</f>
        <v>0</v>
      </c>
      <c r="BL2325" s="19" t="s">
        <v>98</v>
      </c>
      <c r="BM2325" s="144" t="s">
        <v>2744</v>
      </c>
    </row>
    <row r="2326" spans="2:65" s="13" customFormat="1" ht="10.199999999999999">
      <c r="B2326" s="157"/>
      <c r="D2326" s="151" t="s">
        <v>288</v>
      </c>
      <c r="E2326" s="158" t="s">
        <v>19</v>
      </c>
      <c r="F2326" s="159" t="s">
        <v>2745</v>
      </c>
      <c r="H2326" s="160">
        <v>13.525</v>
      </c>
      <c r="I2326" s="161"/>
      <c r="L2326" s="157"/>
      <c r="M2326" s="162"/>
      <c r="T2326" s="163"/>
      <c r="AT2326" s="158" t="s">
        <v>288</v>
      </c>
      <c r="AU2326" s="158" t="s">
        <v>88</v>
      </c>
      <c r="AV2326" s="13" t="s">
        <v>88</v>
      </c>
      <c r="AW2326" s="13" t="s">
        <v>37</v>
      </c>
      <c r="AX2326" s="13" t="s">
        <v>83</v>
      </c>
      <c r="AY2326" s="158" t="s">
        <v>263</v>
      </c>
    </row>
    <row r="2327" spans="2:65" s="1" customFormat="1" ht="55.5" customHeight="1">
      <c r="B2327" s="34"/>
      <c r="C2327" s="133" t="s">
        <v>2746</v>
      </c>
      <c r="D2327" s="133" t="s">
        <v>265</v>
      </c>
      <c r="E2327" s="134" t="s">
        <v>2747</v>
      </c>
      <c r="F2327" s="135" t="s">
        <v>2748</v>
      </c>
      <c r="G2327" s="136" t="s">
        <v>268</v>
      </c>
      <c r="H2327" s="137">
        <v>27.774999999999999</v>
      </c>
      <c r="I2327" s="138"/>
      <c r="J2327" s="139">
        <f>ROUND(I2327*H2327,2)</f>
        <v>0</v>
      </c>
      <c r="K2327" s="135" t="s">
        <v>19</v>
      </c>
      <c r="L2327" s="34"/>
      <c r="M2327" s="140" t="s">
        <v>19</v>
      </c>
      <c r="N2327" s="141" t="s">
        <v>48</v>
      </c>
      <c r="P2327" s="142">
        <f>O2327*H2327</f>
        <v>0</v>
      </c>
      <c r="Q2327" s="142">
        <v>2.4199999999999998E-3</v>
      </c>
      <c r="R2327" s="142">
        <f>Q2327*H2327</f>
        <v>6.7215499999999997E-2</v>
      </c>
      <c r="S2327" s="142">
        <v>0</v>
      </c>
      <c r="T2327" s="143">
        <f>S2327*H2327</f>
        <v>0</v>
      </c>
      <c r="AR2327" s="144" t="s">
        <v>98</v>
      </c>
      <c r="AT2327" s="144" t="s">
        <v>265</v>
      </c>
      <c r="AU2327" s="144" t="s">
        <v>88</v>
      </c>
      <c r="AY2327" s="19" t="s">
        <v>263</v>
      </c>
      <c r="BE2327" s="145">
        <f>IF(N2327="základní",J2327,0)</f>
        <v>0</v>
      </c>
      <c r="BF2327" s="145">
        <f>IF(N2327="snížená",J2327,0)</f>
        <v>0</v>
      </c>
      <c r="BG2327" s="145">
        <f>IF(N2327="zákl. přenesená",J2327,0)</f>
        <v>0</v>
      </c>
      <c r="BH2327" s="145">
        <f>IF(N2327="sníž. přenesená",J2327,0)</f>
        <v>0</v>
      </c>
      <c r="BI2327" s="145">
        <f>IF(N2327="nulová",J2327,0)</f>
        <v>0</v>
      </c>
      <c r="BJ2327" s="19" t="s">
        <v>88</v>
      </c>
      <c r="BK2327" s="145">
        <f>ROUND(I2327*H2327,2)</f>
        <v>0</v>
      </c>
      <c r="BL2327" s="19" t="s">
        <v>98</v>
      </c>
      <c r="BM2327" s="144" t="s">
        <v>2749</v>
      </c>
    </row>
    <row r="2328" spans="2:65" s="13" customFormat="1" ht="10.199999999999999">
      <c r="B2328" s="157"/>
      <c r="D2328" s="151" t="s">
        <v>288</v>
      </c>
      <c r="E2328" s="158" t="s">
        <v>19</v>
      </c>
      <c r="F2328" s="159" t="s">
        <v>2750</v>
      </c>
      <c r="H2328" s="160">
        <v>27.774999999999999</v>
      </c>
      <c r="I2328" s="161"/>
      <c r="L2328" s="157"/>
      <c r="M2328" s="162"/>
      <c r="T2328" s="163"/>
      <c r="AT2328" s="158" t="s">
        <v>288</v>
      </c>
      <c r="AU2328" s="158" t="s">
        <v>88</v>
      </c>
      <c r="AV2328" s="13" t="s">
        <v>88</v>
      </c>
      <c r="AW2328" s="13" t="s">
        <v>37</v>
      </c>
      <c r="AX2328" s="13" t="s">
        <v>83</v>
      </c>
      <c r="AY2328" s="158" t="s">
        <v>263</v>
      </c>
    </row>
    <row r="2329" spans="2:65" s="1" customFormat="1" ht="55.5" customHeight="1">
      <c r="B2329" s="34"/>
      <c r="C2329" s="133" t="s">
        <v>2751</v>
      </c>
      <c r="D2329" s="133" t="s">
        <v>265</v>
      </c>
      <c r="E2329" s="134" t="s">
        <v>2752</v>
      </c>
      <c r="F2329" s="135" t="s">
        <v>2753</v>
      </c>
      <c r="G2329" s="136" t="s">
        <v>268</v>
      </c>
      <c r="H2329" s="137">
        <v>42.55</v>
      </c>
      <c r="I2329" s="138"/>
      <c r="J2329" s="139">
        <f>ROUND(I2329*H2329,2)</f>
        <v>0</v>
      </c>
      <c r="K2329" s="135" t="s">
        <v>19</v>
      </c>
      <c r="L2329" s="34"/>
      <c r="M2329" s="140" t="s">
        <v>19</v>
      </c>
      <c r="N2329" s="141" t="s">
        <v>48</v>
      </c>
      <c r="P2329" s="142">
        <f>O2329*H2329</f>
        <v>0</v>
      </c>
      <c r="Q2329" s="142">
        <v>2.4199999999999998E-3</v>
      </c>
      <c r="R2329" s="142">
        <f>Q2329*H2329</f>
        <v>0.10297099999999999</v>
      </c>
      <c r="S2329" s="142">
        <v>0</v>
      </c>
      <c r="T2329" s="143">
        <f>S2329*H2329</f>
        <v>0</v>
      </c>
      <c r="AR2329" s="144" t="s">
        <v>98</v>
      </c>
      <c r="AT2329" s="144" t="s">
        <v>265</v>
      </c>
      <c r="AU2329" s="144" t="s">
        <v>88</v>
      </c>
      <c r="AY2329" s="19" t="s">
        <v>263</v>
      </c>
      <c r="BE2329" s="145">
        <f>IF(N2329="základní",J2329,0)</f>
        <v>0</v>
      </c>
      <c r="BF2329" s="145">
        <f>IF(N2329="snížená",J2329,0)</f>
        <v>0</v>
      </c>
      <c r="BG2329" s="145">
        <f>IF(N2329="zákl. přenesená",J2329,0)</f>
        <v>0</v>
      </c>
      <c r="BH2329" s="145">
        <f>IF(N2329="sníž. přenesená",J2329,0)</f>
        <v>0</v>
      </c>
      <c r="BI2329" s="145">
        <f>IF(N2329="nulová",J2329,0)</f>
        <v>0</v>
      </c>
      <c r="BJ2329" s="19" t="s">
        <v>88</v>
      </c>
      <c r="BK2329" s="145">
        <f>ROUND(I2329*H2329,2)</f>
        <v>0</v>
      </c>
      <c r="BL2329" s="19" t="s">
        <v>98</v>
      </c>
      <c r="BM2329" s="144" t="s">
        <v>2754</v>
      </c>
    </row>
    <row r="2330" spans="2:65" s="13" customFormat="1" ht="10.199999999999999">
      <c r="B2330" s="157"/>
      <c r="D2330" s="151" t="s">
        <v>288</v>
      </c>
      <c r="E2330" s="158" t="s">
        <v>19</v>
      </c>
      <c r="F2330" s="159" t="s">
        <v>2755</v>
      </c>
      <c r="H2330" s="160">
        <v>42.55</v>
      </c>
      <c r="I2330" s="161"/>
      <c r="L2330" s="157"/>
      <c r="M2330" s="162"/>
      <c r="T2330" s="163"/>
      <c r="AT2330" s="158" t="s">
        <v>288</v>
      </c>
      <c r="AU2330" s="158" t="s">
        <v>88</v>
      </c>
      <c r="AV2330" s="13" t="s">
        <v>88</v>
      </c>
      <c r="AW2330" s="13" t="s">
        <v>37</v>
      </c>
      <c r="AX2330" s="13" t="s">
        <v>83</v>
      </c>
      <c r="AY2330" s="158" t="s">
        <v>263</v>
      </c>
    </row>
    <row r="2331" spans="2:65" s="1" customFormat="1" ht="76.349999999999994" customHeight="1">
      <c r="B2331" s="34"/>
      <c r="C2331" s="133" t="s">
        <v>2756</v>
      </c>
      <c r="D2331" s="133" t="s">
        <v>265</v>
      </c>
      <c r="E2331" s="134" t="s">
        <v>2757</v>
      </c>
      <c r="F2331" s="135" t="s">
        <v>2758</v>
      </c>
      <c r="G2331" s="136" t="s">
        <v>268</v>
      </c>
      <c r="H2331" s="137">
        <v>15.5</v>
      </c>
      <c r="I2331" s="138"/>
      <c r="J2331" s="139">
        <f>ROUND(I2331*H2331,2)</f>
        <v>0</v>
      </c>
      <c r="K2331" s="135" t="s">
        <v>19</v>
      </c>
      <c r="L2331" s="34"/>
      <c r="M2331" s="140" t="s">
        <v>19</v>
      </c>
      <c r="N2331" s="141" t="s">
        <v>48</v>
      </c>
      <c r="P2331" s="142">
        <f>O2331*H2331</f>
        <v>0</v>
      </c>
      <c r="Q2331" s="142">
        <v>2.4199999999999998E-3</v>
      </c>
      <c r="R2331" s="142">
        <f>Q2331*H2331</f>
        <v>3.7509999999999995E-2</v>
      </c>
      <c r="S2331" s="142">
        <v>0</v>
      </c>
      <c r="T2331" s="143">
        <f>S2331*H2331</f>
        <v>0</v>
      </c>
      <c r="AR2331" s="144" t="s">
        <v>98</v>
      </c>
      <c r="AT2331" s="144" t="s">
        <v>265</v>
      </c>
      <c r="AU2331" s="144" t="s">
        <v>88</v>
      </c>
      <c r="AY2331" s="19" t="s">
        <v>263</v>
      </c>
      <c r="BE2331" s="145">
        <f>IF(N2331="základní",J2331,0)</f>
        <v>0</v>
      </c>
      <c r="BF2331" s="145">
        <f>IF(N2331="snížená",J2331,0)</f>
        <v>0</v>
      </c>
      <c r="BG2331" s="145">
        <f>IF(N2331="zákl. přenesená",J2331,0)</f>
        <v>0</v>
      </c>
      <c r="BH2331" s="145">
        <f>IF(N2331="sníž. přenesená",J2331,0)</f>
        <v>0</v>
      </c>
      <c r="BI2331" s="145">
        <f>IF(N2331="nulová",J2331,0)</f>
        <v>0</v>
      </c>
      <c r="BJ2331" s="19" t="s">
        <v>88</v>
      </c>
      <c r="BK2331" s="145">
        <f>ROUND(I2331*H2331,2)</f>
        <v>0</v>
      </c>
      <c r="BL2331" s="19" t="s">
        <v>98</v>
      </c>
      <c r="BM2331" s="144" t="s">
        <v>2759</v>
      </c>
    </row>
    <row r="2332" spans="2:65" s="13" customFormat="1" ht="10.199999999999999">
      <c r="B2332" s="157"/>
      <c r="D2332" s="151" t="s">
        <v>288</v>
      </c>
      <c r="E2332" s="158" t="s">
        <v>19</v>
      </c>
      <c r="F2332" s="159" t="s">
        <v>2760</v>
      </c>
      <c r="H2332" s="160">
        <v>15.5</v>
      </c>
      <c r="I2332" s="161"/>
      <c r="L2332" s="157"/>
      <c r="M2332" s="162"/>
      <c r="T2332" s="163"/>
      <c r="AT2332" s="158" t="s">
        <v>288</v>
      </c>
      <c r="AU2332" s="158" t="s">
        <v>88</v>
      </c>
      <c r="AV2332" s="13" t="s">
        <v>88</v>
      </c>
      <c r="AW2332" s="13" t="s">
        <v>37</v>
      </c>
      <c r="AX2332" s="13" t="s">
        <v>83</v>
      </c>
      <c r="AY2332" s="158" t="s">
        <v>263</v>
      </c>
    </row>
    <row r="2333" spans="2:65" s="1" customFormat="1" ht="55.5" customHeight="1">
      <c r="B2333" s="34"/>
      <c r="C2333" s="133" t="s">
        <v>2761</v>
      </c>
      <c r="D2333" s="133" t="s">
        <v>265</v>
      </c>
      <c r="E2333" s="134" t="s">
        <v>2762</v>
      </c>
      <c r="F2333" s="135" t="s">
        <v>2763</v>
      </c>
      <c r="G2333" s="136" t="s">
        <v>268</v>
      </c>
      <c r="H2333" s="137">
        <v>42.55</v>
      </c>
      <c r="I2333" s="138"/>
      <c r="J2333" s="139">
        <f>ROUND(I2333*H2333,2)</f>
        <v>0</v>
      </c>
      <c r="K2333" s="135" t="s">
        <v>19</v>
      </c>
      <c r="L2333" s="34"/>
      <c r="M2333" s="140" t="s">
        <v>19</v>
      </c>
      <c r="N2333" s="141" t="s">
        <v>48</v>
      </c>
      <c r="P2333" s="142">
        <f>O2333*H2333</f>
        <v>0</v>
      </c>
      <c r="Q2333" s="142">
        <v>2.4199999999999998E-3</v>
      </c>
      <c r="R2333" s="142">
        <f>Q2333*H2333</f>
        <v>0.10297099999999999</v>
      </c>
      <c r="S2333" s="142">
        <v>0</v>
      </c>
      <c r="T2333" s="143">
        <f>S2333*H2333</f>
        <v>0</v>
      </c>
      <c r="AR2333" s="144" t="s">
        <v>98</v>
      </c>
      <c r="AT2333" s="144" t="s">
        <v>265</v>
      </c>
      <c r="AU2333" s="144" t="s">
        <v>88</v>
      </c>
      <c r="AY2333" s="19" t="s">
        <v>263</v>
      </c>
      <c r="BE2333" s="145">
        <f>IF(N2333="základní",J2333,0)</f>
        <v>0</v>
      </c>
      <c r="BF2333" s="145">
        <f>IF(N2333="snížená",J2333,0)</f>
        <v>0</v>
      </c>
      <c r="BG2333" s="145">
        <f>IF(N2333="zákl. přenesená",J2333,0)</f>
        <v>0</v>
      </c>
      <c r="BH2333" s="145">
        <f>IF(N2333="sníž. přenesená",J2333,0)</f>
        <v>0</v>
      </c>
      <c r="BI2333" s="145">
        <f>IF(N2333="nulová",J2333,0)</f>
        <v>0</v>
      </c>
      <c r="BJ2333" s="19" t="s">
        <v>88</v>
      </c>
      <c r="BK2333" s="145">
        <f>ROUND(I2333*H2333,2)</f>
        <v>0</v>
      </c>
      <c r="BL2333" s="19" t="s">
        <v>98</v>
      </c>
      <c r="BM2333" s="144" t="s">
        <v>2764</v>
      </c>
    </row>
    <row r="2334" spans="2:65" s="13" customFormat="1" ht="10.199999999999999">
      <c r="B2334" s="157"/>
      <c r="D2334" s="151" t="s">
        <v>288</v>
      </c>
      <c r="E2334" s="158" t="s">
        <v>19</v>
      </c>
      <c r="F2334" s="159" t="s">
        <v>2765</v>
      </c>
      <c r="H2334" s="160">
        <v>42.55</v>
      </c>
      <c r="I2334" s="161"/>
      <c r="L2334" s="157"/>
      <c r="M2334" s="162"/>
      <c r="T2334" s="163"/>
      <c r="AT2334" s="158" t="s">
        <v>288</v>
      </c>
      <c r="AU2334" s="158" t="s">
        <v>88</v>
      </c>
      <c r="AV2334" s="13" t="s">
        <v>88</v>
      </c>
      <c r="AW2334" s="13" t="s">
        <v>37</v>
      </c>
      <c r="AX2334" s="13" t="s">
        <v>83</v>
      </c>
      <c r="AY2334" s="158" t="s">
        <v>263</v>
      </c>
    </row>
    <row r="2335" spans="2:65" s="1" customFormat="1" ht="33" customHeight="1">
      <c r="B2335" s="34"/>
      <c r="C2335" s="133" t="s">
        <v>2766</v>
      </c>
      <c r="D2335" s="133" t="s">
        <v>265</v>
      </c>
      <c r="E2335" s="134" t="s">
        <v>2767</v>
      </c>
      <c r="F2335" s="135" t="s">
        <v>2768</v>
      </c>
      <c r="G2335" s="136" t="s">
        <v>490</v>
      </c>
      <c r="H2335" s="137">
        <v>24</v>
      </c>
      <c r="I2335" s="138"/>
      <c r="J2335" s="139">
        <f>ROUND(I2335*H2335,2)</f>
        <v>0</v>
      </c>
      <c r="K2335" s="135" t="s">
        <v>269</v>
      </c>
      <c r="L2335" s="34"/>
      <c r="M2335" s="140" t="s">
        <v>19</v>
      </c>
      <c r="N2335" s="141" t="s">
        <v>48</v>
      </c>
      <c r="P2335" s="142">
        <f>O2335*H2335</f>
        <v>0</v>
      </c>
      <c r="Q2335" s="142">
        <v>2.6800000000000001E-2</v>
      </c>
      <c r="R2335" s="142">
        <f>Q2335*H2335</f>
        <v>0.64319999999999999</v>
      </c>
      <c r="S2335" s="142">
        <v>0</v>
      </c>
      <c r="T2335" s="143">
        <f>S2335*H2335</f>
        <v>0</v>
      </c>
      <c r="AR2335" s="144" t="s">
        <v>98</v>
      </c>
      <c r="AT2335" s="144" t="s">
        <v>265</v>
      </c>
      <c r="AU2335" s="144" t="s">
        <v>88</v>
      </c>
      <c r="AY2335" s="19" t="s">
        <v>263</v>
      </c>
      <c r="BE2335" s="145">
        <f>IF(N2335="základní",J2335,0)</f>
        <v>0</v>
      </c>
      <c r="BF2335" s="145">
        <f>IF(N2335="snížená",J2335,0)</f>
        <v>0</v>
      </c>
      <c r="BG2335" s="145">
        <f>IF(N2335="zákl. přenesená",J2335,0)</f>
        <v>0</v>
      </c>
      <c r="BH2335" s="145">
        <f>IF(N2335="sníž. přenesená",J2335,0)</f>
        <v>0</v>
      </c>
      <c r="BI2335" s="145">
        <f>IF(N2335="nulová",J2335,0)</f>
        <v>0</v>
      </c>
      <c r="BJ2335" s="19" t="s">
        <v>88</v>
      </c>
      <c r="BK2335" s="145">
        <f>ROUND(I2335*H2335,2)</f>
        <v>0</v>
      </c>
      <c r="BL2335" s="19" t="s">
        <v>98</v>
      </c>
      <c r="BM2335" s="144" t="s">
        <v>2769</v>
      </c>
    </row>
    <row r="2336" spans="2:65" s="1" customFormat="1" ht="10.199999999999999">
      <c r="B2336" s="34"/>
      <c r="D2336" s="146" t="s">
        <v>271</v>
      </c>
      <c r="F2336" s="147" t="s">
        <v>2770</v>
      </c>
      <c r="I2336" s="148"/>
      <c r="L2336" s="34"/>
      <c r="M2336" s="149"/>
      <c r="T2336" s="55"/>
      <c r="AT2336" s="19" t="s">
        <v>271</v>
      </c>
      <c r="AU2336" s="19" t="s">
        <v>88</v>
      </c>
    </row>
    <row r="2337" spans="2:65" s="13" customFormat="1" ht="10.199999999999999">
      <c r="B2337" s="157"/>
      <c r="D2337" s="151" t="s">
        <v>288</v>
      </c>
      <c r="E2337" s="158" t="s">
        <v>19</v>
      </c>
      <c r="F2337" s="159" t="s">
        <v>2771</v>
      </c>
      <c r="H2337" s="160">
        <v>24</v>
      </c>
      <c r="I2337" s="161"/>
      <c r="L2337" s="157"/>
      <c r="M2337" s="162"/>
      <c r="T2337" s="163"/>
      <c r="AT2337" s="158" t="s">
        <v>288</v>
      </c>
      <c r="AU2337" s="158" t="s">
        <v>88</v>
      </c>
      <c r="AV2337" s="13" t="s">
        <v>88</v>
      </c>
      <c r="AW2337" s="13" t="s">
        <v>37</v>
      </c>
      <c r="AX2337" s="13" t="s">
        <v>83</v>
      </c>
      <c r="AY2337" s="158" t="s">
        <v>263</v>
      </c>
    </row>
    <row r="2338" spans="2:65" s="1" customFormat="1" ht="33" customHeight="1">
      <c r="B2338" s="34"/>
      <c r="C2338" s="133" t="s">
        <v>2772</v>
      </c>
      <c r="D2338" s="133" t="s">
        <v>265</v>
      </c>
      <c r="E2338" s="134" t="s">
        <v>2773</v>
      </c>
      <c r="F2338" s="135" t="s">
        <v>2774</v>
      </c>
      <c r="G2338" s="136" t="s">
        <v>490</v>
      </c>
      <c r="H2338" s="137">
        <v>150</v>
      </c>
      <c r="I2338" s="138"/>
      <c r="J2338" s="139">
        <f>ROUND(I2338*H2338,2)</f>
        <v>0</v>
      </c>
      <c r="K2338" s="135" t="s">
        <v>269</v>
      </c>
      <c r="L2338" s="34"/>
      <c r="M2338" s="140" t="s">
        <v>19</v>
      </c>
      <c r="N2338" s="141" t="s">
        <v>48</v>
      </c>
      <c r="P2338" s="142">
        <f>O2338*H2338</f>
        <v>0</v>
      </c>
      <c r="Q2338" s="142">
        <v>2.8299999999999999E-2</v>
      </c>
      <c r="R2338" s="142">
        <f>Q2338*H2338</f>
        <v>4.2450000000000001</v>
      </c>
      <c r="S2338" s="142">
        <v>0</v>
      </c>
      <c r="T2338" s="143">
        <f>S2338*H2338</f>
        <v>0</v>
      </c>
      <c r="AR2338" s="144" t="s">
        <v>98</v>
      </c>
      <c r="AT2338" s="144" t="s">
        <v>265</v>
      </c>
      <c r="AU2338" s="144" t="s">
        <v>88</v>
      </c>
      <c r="AY2338" s="19" t="s">
        <v>263</v>
      </c>
      <c r="BE2338" s="145">
        <f>IF(N2338="základní",J2338,0)</f>
        <v>0</v>
      </c>
      <c r="BF2338" s="145">
        <f>IF(N2338="snížená",J2338,0)</f>
        <v>0</v>
      </c>
      <c r="BG2338" s="145">
        <f>IF(N2338="zákl. přenesená",J2338,0)</f>
        <v>0</v>
      </c>
      <c r="BH2338" s="145">
        <f>IF(N2338="sníž. přenesená",J2338,0)</f>
        <v>0</v>
      </c>
      <c r="BI2338" s="145">
        <f>IF(N2338="nulová",J2338,0)</f>
        <v>0</v>
      </c>
      <c r="BJ2338" s="19" t="s">
        <v>88</v>
      </c>
      <c r="BK2338" s="145">
        <f>ROUND(I2338*H2338,2)</f>
        <v>0</v>
      </c>
      <c r="BL2338" s="19" t="s">
        <v>98</v>
      </c>
      <c r="BM2338" s="144" t="s">
        <v>2775</v>
      </c>
    </row>
    <row r="2339" spans="2:65" s="1" customFormat="1" ht="10.199999999999999">
      <c r="B2339" s="34"/>
      <c r="D2339" s="146" t="s">
        <v>271</v>
      </c>
      <c r="F2339" s="147" t="s">
        <v>2776</v>
      </c>
      <c r="I2339" s="148"/>
      <c r="L2339" s="34"/>
      <c r="M2339" s="149"/>
      <c r="T2339" s="55"/>
      <c r="AT2339" s="19" t="s">
        <v>271</v>
      </c>
      <c r="AU2339" s="19" t="s">
        <v>88</v>
      </c>
    </row>
    <row r="2340" spans="2:65" s="13" customFormat="1" ht="10.199999999999999">
      <c r="B2340" s="157"/>
      <c r="D2340" s="151" t="s">
        <v>288</v>
      </c>
      <c r="E2340" s="158" t="s">
        <v>19</v>
      </c>
      <c r="F2340" s="159" t="s">
        <v>2777</v>
      </c>
      <c r="H2340" s="160">
        <v>39</v>
      </c>
      <c r="I2340" s="161"/>
      <c r="L2340" s="157"/>
      <c r="M2340" s="162"/>
      <c r="T2340" s="163"/>
      <c r="AT2340" s="158" t="s">
        <v>288</v>
      </c>
      <c r="AU2340" s="158" t="s">
        <v>88</v>
      </c>
      <c r="AV2340" s="13" t="s">
        <v>88</v>
      </c>
      <c r="AW2340" s="13" t="s">
        <v>37</v>
      </c>
      <c r="AX2340" s="13" t="s">
        <v>76</v>
      </c>
      <c r="AY2340" s="158" t="s">
        <v>263</v>
      </c>
    </row>
    <row r="2341" spans="2:65" s="13" customFormat="1" ht="10.199999999999999">
      <c r="B2341" s="157"/>
      <c r="D2341" s="151" t="s">
        <v>288</v>
      </c>
      <c r="E2341" s="158" t="s">
        <v>19</v>
      </c>
      <c r="F2341" s="159" t="s">
        <v>2778</v>
      </c>
      <c r="H2341" s="160">
        <v>37</v>
      </c>
      <c r="I2341" s="161"/>
      <c r="L2341" s="157"/>
      <c r="M2341" s="162"/>
      <c r="T2341" s="163"/>
      <c r="AT2341" s="158" t="s">
        <v>288</v>
      </c>
      <c r="AU2341" s="158" t="s">
        <v>88</v>
      </c>
      <c r="AV2341" s="13" t="s">
        <v>88</v>
      </c>
      <c r="AW2341" s="13" t="s">
        <v>37</v>
      </c>
      <c r="AX2341" s="13" t="s">
        <v>76</v>
      </c>
      <c r="AY2341" s="158" t="s">
        <v>263</v>
      </c>
    </row>
    <row r="2342" spans="2:65" s="13" customFormat="1" ht="10.199999999999999">
      <c r="B2342" s="157"/>
      <c r="D2342" s="151" t="s">
        <v>288</v>
      </c>
      <c r="E2342" s="158" t="s">
        <v>19</v>
      </c>
      <c r="F2342" s="159" t="s">
        <v>2779</v>
      </c>
      <c r="H2342" s="160">
        <v>37</v>
      </c>
      <c r="I2342" s="161"/>
      <c r="L2342" s="157"/>
      <c r="M2342" s="162"/>
      <c r="T2342" s="163"/>
      <c r="AT2342" s="158" t="s">
        <v>288</v>
      </c>
      <c r="AU2342" s="158" t="s">
        <v>88</v>
      </c>
      <c r="AV2342" s="13" t="s">
        <v>88</v>
      </c>
      <c r="AW2342" s="13" t="s">
        <v>37</v>
      </c>
      <c r="AX2342" s="13" t="s">
        <v>76</v>
      </c>
      <c r="AY2342" s="158" t="s">
        <v>263</v>
      </c>
    </row>
    <row r="2343" spans="2:65" s="13" customFormat="1" ht="10.199999999999999">
      <c r="B2343" s="157"/>
      <c r="D2343" s="151" t="s">
        <v>288</v>
      </c>
      <c r="E2343" s="158" t="s">
        <v>19</v>
      </c>
      <c r="F2343" s="159" t="s">
        <v>2780</v>
      </c>
      <c r="H2343" s="160">
        <v>37</v>
      </c>
      <c r="I2343" s="161"/>
      <c r="L2343" s="157"/>
      <c r="M2343" s="162"/>
      <c r="T2343" s="163"/>
      <c r="AT2343" s="158" t="s">
        <v>288</v>
      </c>
      <c r="AU2343" s="158" t="s">
        <v>88</v>
      </c>
      <c r="AV2343" s="13" t="s">
        <v>88</v>
      </c>
      <c r="AW2343" s="13" t="s">
        <v>37</v>
      </c>
      <c r="AX2343" s="13" t="s">
        <v>76</v>
      </c>
      <c r="AY2343" s="158" t="s">
        <v>263</v>
      </c>
    </row>
    <row r="2344" spans="2:65" s="15" customFormat="1" ht="10.199999999999999">
      <c r="B2344" s="171"/>
      <c r="D2344" s="151" t="s">
        <v>288</v>
      </c>
      <c r="E2344" s="172" t="s">
        <v>19</v>
      </c>
      <c r="F2344" s="173" t="s">
        <v>355</v>
      </c>
      <c r="H2344" s="174">
        <v>150</v>
      </c>
      <c r="I2344" s="175"/>
      <c r="L2344" s="171"/>
      <c r="M2344" s="176"/>
      <c r="T2344" s="177"/>
      <c r="AT2344" s="172" t="s">
        <v>288</v>
      </c>
      <c r="AU2344" s="172" t="s">
        <v>88</v>
      </c>
      <c r="AV2344" s="15" t="s">
        <v>98</v>
      </c>
      <c r="AW2344" s="15" t="s">
        <v>37</v>
      </c>
      <c r="AX2344" s="15" t="s">
        <v>83</v>
      </c>
      <c r="AY2344" s="172" t="s">
        <v>263</v>
      </c>
    </row>
    <row r="2345" spans="2:65" s="1" customFormat="1" ht="24.15" customHeight="1">
      <c r="B2345" s="34"/>
      <c r="C2345" s="133" t="s">
        <v>2781</v>
      </c>
      <c r="D2345" s="133" t="s">
        <v>265</v>
      </c>
      <c r="E2345" s="134" t="s">
        <v>2782</v>
      </c>
      <c r="F2345" s="135" t="s">
        <v>2783</v>
      </c>
      <c r="G2345" s="136" t="s">
        <v>490</v>
      </c>
      <c r="H2345" s="137">
        <v>176</v>
      </c>
      <c r="I2345" s="138"/>
      <c r="J2345" s="139">
        <f>ROUND(I2345*H2345,2)</f>
        <v>0</v>
      </c>
      <c r="K2345" s="135" t="s">
        <v>269</v>
      </c>
      <c r="L2345" s="34"/>
      <c r="M2345" s="140" t="s">
        <v>19</v>
      </c>
      <c r="N2345" s="141" t="s">
        <v>48</v>
      </c>
      <c r="P2345" s="142">
        <f>O2345*H2345</f>
        <v>0</v>
      </c>
      <c r="Q2345" s="142">
        <v>1.6500000000000001E-2</v>
      </c>
      <c r="R2345" s="142">
        <f>Q2345*H2345</f>
        <v>2.9039999999999999</v>
      </c>
      <c r="S2345" s="142">
        <v>0</v>
      </c>
      <c r="T2345" s="143">
        <f>S2345*H2345</f>
        <v>0</v>
      </c>
      <c r="AR2345" s="144" t="s">
        <v>98</v>
      </c>
      <c r="AT2345" s="144" t="s">
        <v>265</v>
      </c>
      <c r="AU2345" s="144" t="s">
        <v>88</v>
      </c>
      <c r="AY2345" s="19" t="s">
        <v>263</v>
      </c>
      <c r="BE2345" s="145">
        <f>IF(N2345="základní",J2345,0)</f>
        <v>0</v>
      </c>
      <c r="BF2345" s="145">
        <f>IF(N2345="snížená",J2345,0)</f>
        <v>0</v>
      </c>
      <c r="BG2345" s="145">
        <f>IF(N2345="zákl. přenesená",J2345,0)</f>
        <v>0</v>
      </c>
      <c r="BH2345" s="145">
        <f>IF(N2345="sníž. přenesená",J2345,0)</f>
        <v>0</v>
      </c>
      <c r="BI2345" s="145">
        <f>IF(N2345="nulová",J2345,0)</f>
        <v>0</v>
      </c>
      <c r="BJ2345" s="19" t="s">
        <v>88</v>
      </c>
      <c r="BK2345" s="145">
        <f>ROUND(I2345*H2345,2)</f>
        <v>0</v>
      </c>
      <c r="BL2345" s="19" t="s">
        <v>98</v>
      </c>
      <c r="BM2345" s="144" t="s">
        <v>2784</v>
      </c>
    </row>
    <row r="2346" spans="2:65" s="1" customFormat="1" ht="10.199999999999999">
      <c r="B2346" s="34"/>
      <c r="D2346" s="146" t="s">
        <v>271</v>
      </c>
      <c r="F2346" s="147" t="s">
        <v>2785</v>
      </c>
      <c r="I2346" s="148"/>
      <c r="L2346" s="34"/>
      <c r="M2346" s="149"/>
      <c r="T2346" s="55"/>
      <c r="AT2346" s="19" t="s">
        <v>271</v>
      </c>
      <c r="AU2346" s="19" t="s">
        <v>88</v>
      </c>
    </row>
    <row r="2347" spans="2:65" s="13" customFormat="1" ht="10.199999999999999">
      <c r="B2347" s="157"/>
      <c r="D2347" s="151" t="s">
        <v>288</v>
      </c>
      <c r="E2347" s="158" t="s">
        <v>19</v>
      </c>
      <c r="F2347" s="159" t="s">
        <v>2786</v>
      </c>
      <c r="H2347" s="160">
        <v>176</v>
      </c>
      <c r="I2347" s="161"/>
      <c r="L2347" s="157"/>
      <c r="M2347" s="162"/>
      <c r="T2347" s="163"/>
      <c r="AT2347" s="158" t="s">
        <v>288</v>
      </c>
      <c r="AU2347" s="158" t="s">
        <v>88</v>
      </c>
      <c r="AV2347" s="13" t="s">
        <v>88</v>
      </c>
      <c r="AW2347" s="13" t="s">
        <v>37</v>
      </c>
      <c r="AX2347" s="13" t="s">
        <v>83</v>
      </c>
      <c r="AY2347" s="158" t="s">
        <v>263</v>
      </c>
    </row>
    <row r="2348" spans="2:65" s="1" customFormat="1" ht="24.15" customHeight="1">
      <c r="B2348" s="34"/>
      <c r="C2348" s="133" t="s">
        <v>2787</v>
      </c>
      <c r="D2348" s="133" t="s">
        <v>265</v>
      </c>
      <c r="E2348" s="134" t="s">
        <v>2788</v>
      </c>
      <c r="F2348" s="135" t="s">
        <v>2789</v>
      </c>
      <c r="G2348" s="136" t="s">
        <v>490</v>
      </c>
      <c r="H2348" s="137">
        <v>226.7</v>
      </c>
      <c r="I2348" s="138"/>
      <c r="J2348" s="139">
        <f>ROUND(I2348*H2348,2)</f>
        <v>0</v>
      </c>
      <c r="K2348" s="135" t="s">
        <v>269</v>
      </c>
      <c r="L2348" s="34"/>
      <c r="M2348" s="140" t="s">
        <v>19</v>
      </c>
      <c r="N2348" s="141" t="s">
        <v>48</v>
      </c>
      <c r="P2348" s="142">
        <f>O2348*H2348</f>
        <v>0</v>
      </c>
      <c r="Q2348" s="142">
        <v>1.4999999999999999E-4</v>
      </c>
      <c r="R2348" s="142">
        <f>Q2348*H2348</f>
        <v>3.4004999999999994E-2</v>
      </c>
      <c r="S2348" s="142">
        <v>0</v>
      </c>
      <c r="T2348" s="143">
        <f>S2348*H2348</f>
        <v>0</v>
      </c>
      <c r="AR2348" s="144" t="s">
        <v>98</v>
      </c>
      <c r="AT2348" s="144" t="s">
        <v>265</v>
      </c>
      <c r="AU2348" s="144" t="s">
        <v>88</v>
      </c>
      <c r="AY2348" s="19" t="s">
        <v>263</v>
      </c>
      <c r="BE2348" s="145">
        <f>IF(N2348="základní",J2348,0)</f>
        <v>0</v>
      </c>
      <c r="BF2348" s="145">
        <f>IF(N2348="snížená",J2348,0)</f>
        <v>0</v>
      </c>
      <c r="BG2348" s="145">
        <f>IF(N2348="zákl. přenesená",J2348,0)</f>
        <v>0</v>
      </c>
      <c r="BH2348" s="145">
        <f>IF(N2348="sníž. přenesená",J2348,0)</f>
        <v>0</v>
      </c>
      <c r="BI2348" s="145">
        <f>IF(N2348="nulová",J2348,0)</f>
        <v>0</v>
      </c>
      <c r="BJ2348" s="19" t="s">
        <v>88</v>
      </c>
      <c r="BK2348" s="145">
        <f>ROUND(I2348*H2348,2)</f>
        <v>0</v>
      </c>
      <c r="BL2348" s="19" t="s">
        <v>98</v>
      </c>
      <c r="BM2348" s="144" t="s">
        <v>2790</v>
      </c>
    </row>
    <row r="2349" spans="2:65" s="1" customFormat="1" ht="10.199999999999999">
      <c r="B2349" s="34"/>
      <c r="D2349" s="146" t="s">
        <v>271</v>
      </c>
      <c r="F2349" s="147" t="s">
        <v>2791</v>
      </c>
      <c r="I2349" s="148"/>
      <c r="L2349" s="34"/>
      <c r="M2349" s="149"/>
      <c r="T2349" s="55"/>
      <c r="AT2349" s="19" t="s">
        <v>271</v>
      </c>
      <c r="AU2349" s="19" t="s">
        <v>88</v>
      </c>
    </row>
    <row r="2350" spans="2:65" s="13" customFormat="1" ht="10.199999999999999">
      <c r="B2350" s="157"/>
      <c r="D2350" s="151" t="s">
        <v>288</v>
      </c>
      <c r="E2350" s="158" t="s">
        <v>19</v>
      </c>
      <c r="F2350" s="159" t="s">
        <v>2792</v>
      </c>
      <c r="H2350" s="160">
        <v>226.7</v>
      </c>
      <c r="I2350" s="161"/>
      <c r="L2350" s="157"/>
      <c r="M2350" s="162"/>
      <c r="T2350" s="163"/>
      <c r="AT2350" s="158" t="s">
        <v>288</v>
      </c>
      <c r="AU2350" s="158" t="s">
        <v>88</v>
      </c>
      <c r="AV2350" s="13" t="s">
        <v>88</v>
      </c>
      <c r="AW2350" s="13" t="s">
        <v>37</v>
      </c>
      <c r="AX2350" s="13" t="s">
        <v>83</v>
      </c>
      <c r="AY2350" s="158" t="s">
        <v>263</v>
      </c>
    </row>
    <row r="2351" spans="2:65" s="1" customFormat="1" ht="24.15" customHeight="1">
      <c r="B2351" s="34"/>
      <c r="C2351" s="133" t="s">
        <v>2793</v>
      </c>
      <c r="D2351" s="133" t="s">
        <v>265</v>
      </c>
      <c r="E2351" s="134" t="s">
        <v>2794</v>
      </c>
      <c r="F2351" s="135" t="s">
        <v>2795</v>
      </c>
      <c r="G2351" s="136" t="s">
        <v>490</v>
      </c>
      <c r="H2351" s="137">
        <v>11</v>
      </c>
      <c r="I2351" s="138"/>
      <c r="J2351" s="139">
        <f>ROUND(I2351*H2351,2)</f>
        <v>0</v>
      </c>
      <c r="K2351" s="135" t="s">
        <v>269</v>
      </c>
      <c r="L2351" s="34"/>
      <c r="M2351" s="140" t="s">
        <v>19</v>
      </c>
      <c r="N2351" s="141" t="s">
        <v>48</v>
      </c>
      <c r="P2351" s="142">
        <f>O2351*H2351</f>
        <v>0</v>
      </c>
      <c r="Q2351" s="142">
        <v>4.4000000000000002E-4</v>
      </c>
      <c r="R2351" s="142">
        <f>Q2351*H2351</f>
        <v>4.8400000000000006E-3</v>
      </c>
      <c r="S2351" s="142">
        <v>0</v>
      </c>
      <c r="T2351" s="143">
        <f>S2351*H2351</f>
        <v>0</v>
      </c>
      <c r="AR2351" s="144" t="s">
        <v>98</v>
      </c>
      <c r="AT2351" s="144" t="s">
        <v>265</v>
      </c>
      <c r="AU2351" s="144" t="s">
        <v>88</v>
      </c>
      <c r="AY2351" s="19" t="s">
        <v>263</v>
      </c>
      <c r="BE2351" s="145">
        <f>IF(N2351="základní",J2351,0)</f>
        <v>0</v>
      </c>
      <c r="BF2351" s="145">
        <f>IF(N2351="snížená",J2351,0)</f>
        <v>0</v>
      </c>
      <c r="BG2351" s="145">
        <f>IF(N2351="zákl. přenesená",J2351,0)</f>
        <v>0</v>
      </c>
      <c r="BH2351" s="145">
        <f>IF(N2351="sníž. přenesená",J2351,0)</f>
        <v>0</v>
      </c>
      <c r="BI2351" s="145">
        <f>IF(N2351="nulová",J2351,0)</f>
        <v>0</v>
      </c>
      <c r="BJ2351" s="19" t="s">
        <v>88</v>
      </c>
      <c r="BK2351" s="145">
        <f>ROUND(I2351*H2351,2)</f>
        <v>0</v>
      </c>
      <c r="BL2351" s="19" t="s">
        <v>98</v>
      </c>
      <c r="BM2351" s="144" t="s">
        <v>2796</v>
      </c>
    </row>
    <row r="2352" spans="2:65" s="1" customFormat="1" ht="10.199999999999999">
      <c r="B2352" s="34"/>
      <c r="D2352" s="146" t="s">
        <v>271</v>
      </c>
      <c r="F2352" s="147" t="s">
        <v>2797</v>
      </c>
      <c r="I2352" s="148"/>
      <c r="L2352" s="34"/>
      <c r="M2352" s="149"/>
      <c r="T2352" s="55"/>
      <c r="AT2352" s="19" t="s">
        <v>271</v>
      </c>
      <c r="AU2352" s="19" t="s">
        <v>88</v>
      </c>
    </row>
    <row r="2353" spans="2:65" s="13" customFormat="1" ht="10.199999999999999">
      <c r="B2353" s="157"/>
      <c r="D2353" s="151" t="s">
        <v>288</v>
      </c>
      <c r="E2353" s="158" t="s">
        <v>19</v>
      </c>
      <c r="F2353" s="159" t="s">
        <v>2798</v>
      </c>
      <c r="H2353" s="160">
        <v>11</v>
      </c>
      <c r="I2353" s="161"/>
      <c r="L2353" s="157"/>
      <c r="M2353" s="162"/>
      <c r="T2353" s="163"/>
      <c r="AT2353" s="158" t="s">
        <v>288</v>
      </c>
      <c r="AU2353" s="158" t="s">
        <v>88</v>
      </c>
      <c r="AV2353" s="13" t="s">
        <v>88</v>
      </c>
      <c r="AW2353" s="13" t="s">
        <v>37</v>
      </c>
      <c r="AX2353" s="13" t="s">
        <v>83</v>
      </c>
      <c r="AY2353" s="158" t="s">
        <v>263</v>
      </c>
    </row>
    <row r="2354" spans="2:65" s="1" customFormat="1" ht="16.5" customHeight="1">
      <c r="B2354" s="34"/>
      <c r="C2354" s="178" t="s">
        <v>2799</v>
      </c>
      <c r="D2354" s="178" t="s">
        <v>439</v>
      </c>
      <c r="E2354" s="179" t="s">
        <v>2800</v>
      </c>
      <c r="F2354" s="180" t="s">
        <v>2801</v>
      </c>
      <c r="G2354" s="181" t="s">
        <v>490</v>
      </c>
      <c r="H2354" s="182">
        <v>11</v>
      </c>
      <c r="I2354" s="183"/>
      <c r="J2354" s="184">
        <f>ROUND(I2354*H2354,2)</f>
        <v>0</v>
      </c>
      <c r="K2354" s="180" t="s">
        <v>19</v>
      </c>
      <c r="L2354" s="185"/>
      <c r="M2354" s="186" t="s">
        <v>19</v>
      </c>
      <c r="N2354" s="187" t="s">
        <v>48</v>
      </c>
      <c r="P2354" s="142">
        <f>O2354*H2354</f>
        <v>0</v>
      </c>
      <c r="Q2354" s="142">
        <v>2.155E-2</v>
      </c>
      <c r="R2354" s="142">
        <f>Q2354*H2354</f>
        <v>0.23704999999999998</v>
      </c>
      <c r="S2354" s="142">
        <v>0</v>
      </c>
      <c r="T2354" s="143">
        <f>S2354*H2354</f>
        <v>0</v>
      </c>
      <c r="AR2354" s="144" t="s">
        <v>321</v>
      </c>
      <c r="AT2354" s="144" t="s">
        <v>439</v>
      </c>
      <c r="AU2354" s="144" t="s">
        <v>88</v>
      </c>
      <c r="AY2354" s="19" t="s">
        <v>263</v>
      </c>
      <c r="BE2354" s="145">
        <f>IF(N2354="základní",J2354,0)</f>
        <v>0</v>
      </c>
      <c r="BF2354" s="145">
        <f>IF(N2354="snížená",J2354,0)</f>
        <v>0</v>
      </c>
      <c r="BG2354" s="145">
        <f>IF(N2354="zákl. přenesená",J2354,0)</f>
        <v>0</v>
      </c>
      <c r="BH2354" s="145">
        <f>IF(N2354="sníž. přenesená",J2354,0)</f>
        <v>0</v>
      </c>
      <c r="BI2354" s="145">
        <f>IF(N2354="nulová",J2354,0)</f>
        <v>0</v>
      </c>
      <c r="BJ2354" s="19" t="s">
        <v>88</v>
      </c>
      <c r="BK2354" s="145">
        <f>ROUND(I2354*H2354,2)</f>
        <v>0</v>
      </c>
      <c r="BL2354" s="19" t="s">
        <v>98</v>
      </c>
      <c r="BM2354" s="144" t="s">
        <v>2802</v>
      </c>
    </row>
    <row r="2355" spans="2:65" s="1" customFormat="1" ht="24.15" customHeight="1">
      <c r="B2355" s="34"/>
      <c r="C2355" s="133" t="s">
        <v>2803</v>
      </c>
      <c r="D2355" s="133" t="s">
        <v>265</v>
      </c>
      <c r="E2355" s="134" t="s">
        <v>2804</v>
      </c>
      <c r="F2355" s="135" t="s">
        <v>2805</v>
      </c>
      <c r="G2355" s="136" t="s">
        <v>490</v>
      </c>
      <c r="H2355" s="137">
        <v>1</v>
      </c>
      <c r="I2355" s="138"/>
      <c r="J2355" s="139">
        <f>ROUND(I2355*H2355,2)</f>
        <v>0</v>
      </c>
      <c r="K2355" s="135" t="s">
        <v>269</v>
      </c>
      <c r="L2355" s="34"/>
      <c r="M2355" s="140" t="s">
        <v>19</v>
      </c>
      <c r="N2355" s="141" t="s">
        <v>48</v>
      </c>
      <c r="P2355" s="142">
        <f>O2355*H2355</f>
        <v>0</v>
      </c>
      <c r="Q2355" s="142">
        <v>6.8000000000000005E-4</v>
      </c>
      <c r="R2355" s="142">
        <f>Q2355*H2355</f>
        <v>6.8000000000000005E-4</v>
      </c>
      <c r="S2355" s="142">
        <v>0</v>
      </c>
      <c r="T2355" s="143">
        <f>S2355*H2355</f>
        <v>0</v>
      </c>
      <c r="AR2355" s="144" t="s">
        <v>98</v>
      </c>
      <c r="AT2355" s="144" t="s">
        <v>265</v>
      </c>
      <c r="AU2355" s="144" t="s">
        <v>88</v>
      </c>
      <c r="AY2355" s="19" t="s">
        <v>263</v>
      </c>
      <c r="BE2355" s="145">
        <f>IF(N2355="základní",J2355,0)</f>
        <v>0</v>
      </c>
      <c r="BF2355" s="145">
        <f>IF(N2355="snížená",J2355,0)</f>
        <v>0</v>
      </c>
      <c r="BG2355" s="145">
        <f>IF(N2355="zákl. přenesená",J2355,0)</f>
        <v>0</v>
      </c>
      <c r="BH2355" s="145">
        <f>IF(N2355="sníž. přenesená",J2355,0)</f>
        <v>0</v>
      </c>
      <c r="BI2355" s="145">
        <f>IF(N2355="nulová",J2355,0)</f>
        <v>0</v>
      </c>
      <c r="BJ2355" s="19" t="s">
        <v>88</v>
      </c>
      <c r="BK2355" s="145">
        <f>ROUND(I2355*H2355,2)</f>
        <v>0</v>
      </c>
      <c r="BL2355" s="19" t="s">
        <v>98</v>
      </c>
      <c r="BM2355" s="144" t="s">
        <v>2806</v>
      </c>
    </row>
    <row r="2356" spans="2:65" s="1" customFormat="1" ht="10.199999999999999">
      <c r="B2356" s="34"/>
      <c r="D2356" s="146" t="s">
        <v>271</v>
      </c>
      <c r="F2356" s="147" t="s">
        <v>2807</v>
      </c>
      <c r="I2356" s="148"/>
      <c r="L2356" s="34"/>
      <c r="M2356" s="149"/>
      <c r="T2356" s="55"/>
      <c r="AT2356" s="19" t="s">
        <v>271</v>
      </c>
      <c r="AU2356" s="19" t="s">
        <v>88</v>
      </c>
    </row>
    <row r="2357" spans="2:65" s="13" customFormat="1" ht="10.199999999999999">
      <c r="B2357" s="157"/>
      <c r="D2357" s="151" t="s">
        <v>288</v>
      </c>
      <c r="E2357" s="158" t="s">
        <v>19</v>
      </c>
      <c r="F2357" s="159" t="s">
        <v>2808</v>
      </c>
      <c r="H2357" s="160">
        <v>1</v>
      </c>
      <c r="I2357" s="161"/>
      <c r="L2357" s="157"/>
      <c r="M2357" s="162"/>
      <c r="T2357" s="163"/>
      <c r="AT2357" s="158" t="s">
        <v>288</v>
      </c>
      <c r="AU2357" s="158" t="s">
        <v>88</v>
      </c>
      <c r="AV2357" s="13" t="s">
        <v>88</v>
      </c>
      <c r="AW2357" s="13" t="s">
        <v>37</v>
      </c>
      <c r="AX2357" s="13" t="s">
        <v>83</v>
      </c>
      <c r="AY2357" s="158" t="s">
        <v>263</v>
      </c>
    </row>
    <row r="2358" spans="2:65" s="1" customFormat="1" ht="62.7" customHeight="1">
      <c r="B2358" s="34"/>
      <c r="C2358" s="178" t="s">
        <v>2809</v>
      </c>
      <c r="D2358" s="178" t="s">
        <v>439</v>
      </c>
      <c r="E2358" s="179" t="s">
        <v>2810</v>
      </c>
      <c r="F2358" s="180" t="s">
        <v>2811</v>
      </c>
      <c r="G2358" s="181" t="s">
        <v>490</v>
      </c>
      <c r="H2358" s="182">
        <v>1</v>
      </c>
      <c r="I2358" s="183"/>
      <c r="J2358" s="184">
        <f>ROUND(I2358*H2358,2)</f>
        <v>0</v>
      </c>
      <c r="K2358" s="180" t="s">
        <v>19</v>
      </c>
      <c r="L2358" s="185"/>
      <c r="M2358" s="186" t="s">
        <v>19</v>
      </c>
      <c r="N2358" s="187" t="s">
        <v>48</v>
      </c>
      <c r="P2358" s="142">
        <f>O2358*H2358</f>
        <v>0</v>
      </c>
      <c r="Q2358" s="142">
        <v>8.0640000000000003E-2</v>
      </c>
      <c r="R2358" s="142">
        <f>Q2358*H2358</f>
        <v>8.0640000000000003E-2</v>
      </c>
      <c r="S2358" s="142">
        <v>0</v>
      </c>
      <c r="T2358" s="143">
        <f>S2358*H2358</f>
        <v>0</v>
      </c>
      <c r="AR2358" s="144" t="s">
        <v>321</v>
      </c>
      <c r="AT2358" s="144" t="s">
        <v>439</v>
      </c>
      <c r="AU2358" s="144" t="s">
        <v>88</v>
      </c>
      <c r="AY2358" s="19" t="s">
        <v>263</v>
      </c>
      <c r="BE2358" s="145">
        <f>IF(N2358="základní",J2358,0)</f>
        <v>0</v>
      </c>
      <c r="BF2358" s="145">
        <f>IF(N2358="snížená",J2358,0)</f>
        <v>0</v>
      </c>
      <c r="BG2358" s="145">
        <f>IF(N2358="zákl. přenesená",J2358,0)</f>
        <v>0</v>
      </c>
      <c r="BH2358" s="145">
        <f>IF(N2358="sníž. přenesená",J2358,0)</f>
        <v>0</v>
      </c>
      <c r="BI2358" s="145">
        <f>IF(N2358="nulová",J2358,0)</f>
        <v>0</v>
      </c>
      <c r="BJ2358" s="19" t="s">
        <v>88</v>
      </c>
      <c r="BK2358" s="145">
        <f>ROUND(I2358*H2358,2)</f>
        <v>0</v>
      </c>
      <c r="BL2358" s="19" t="s">
        <v>98</v>
      </c>
      <c r="BM2358" s="144" t="s">
        <v>2812</v>
      </c>
    </row>
    <row r="2359" spans="2:65" s="1" customFormat="1" ht="16.5" customHeight="1">
      <c r="B2359" s="34"/>
      <c r="C2359" s="133" t="s">
        <v>2813</v>
      </c>
      <c r="D2359" s="133" t="s">
        <v>265</v>
      </c>
      <c r="E2359" s="134" t="s">
        <v>2814</v>
      </c>
      <c r="F2359" s="135" t="s">
        <v>2815</v>
      </c>
      <c r="G2359" s="136" t="s">
        <v>490</v>
      </c>
      <c r="H2359" s="137">
        <v>76</v>
      </c>
      <c r="I2359" s="138"/>
      <c r="J2359" s="139">
        <f>ROUND(I2359*H2359,2)</f>
        <v>0</v>
      </c>
      <c r="K2359" s="135" t="s">
        <v>269</v>
      </c>
      <c r="L2359" s="34"/>
      <c r="M2359" s="140" t="s">
        <v>19</v>
      </c>
      <c r="N2359" s="141" t="s">
        <v>48</v>
      </c>
      <c r="P2359" s="142">
        <f>O2359*H2359</f>
        <v>0</v>
      </c>
      <c r="Q2359" s="142">
        <v>1.8000000000000001E-4</v>
      </c>
      <c r="R2359" s="142">
        <f>Q2359*H2359</f>
        <v>1.3680000000000001E-2</v>
      </c>
      <c r="S2359" s="142">
        <v>0</v>
      </c>
      <c r="T2359" s="143">
        <f>S2359*H2359</f>
        <v>0</v>
      </c>
      <c r="AR2359" s="144" t="s">
        <v>98</v>
      </c>
      <c r="AT2359" s="144" t="s">
        <v>265</v>
      </c>
      <c r="AU2359" s="144" t="s">
        <v>88</v>
      </c>
      <c r="AY2359" s="19" t="s">
        <v>263</v>
      </c>
      <c r="BE2359" s="145">
        <f>IF(N2359="základní",J2359,0)</f>
        <v>0</v>
      </c>
      <c r="BF2359" s="145">
        <f>IF(N2359="snížená",J2359,0)</f>
        <v>0</v>
      </c>
      <c r="BG2359" s="145">
        <f>IF(N2359="zákl. přenesená",J2359,0)</f>
        <v>0</v>
      </c>
      <c r="BH2359" s="145">
        <f>IF(N2359="sníž. přenesená",J2359,0)</f>
        <v>0</v>
      </c>
      <c r="BI2359" s="145">
        <f>IF(N2359="nulová",J2359,0)</f>
        <v>0</v>
      </c>
      <c r="BJ2359" s="19" t="s">
        <v>88</v>
      </c>
      <c r="BK2359" s="145">
        <f>ROUND(I2359*H2359,2)</f>
        <v>0</v>
      </c>
      <c r="BL2359" s="19" t="s">
        <v>98</v>
      </c>
      <c r="BM2359" s="144" t="s">
        <v>2816</v>
      </c>
    </row>
    <row r="2360" spans="2:65" s="1" customFormat="1" ht="10.199999999999999">
      <c r="B2360" s="34"/>
      <c r="D2360" s="146" t="s">
        <v>271</v>
      </c>
      <c r="F2360" s="147" t="s">
        <v>2817</v>
      </c>
      <c r="I2360" s="148"/>
      <c r="L2360" s="34"/>
      <c r="M2360" s="149"/>
      <c r="T2360" s="55"/>
      <c r="AT2360" s="19" t="s">
        <v>271</v>
      </c>
      <c r="AU2360" s="19" t="s">
        <v>88</v>
      </c>
    </row>
    <row r="2361" spans="2:65" s="13" customFormat="1" ht="10.199999999999999">
      <c r="B2361" s="157"/>
      <c r="D2361" s="151" t="s">
        <v>288</v>
      </c>
      <c r="E2361" s="158" t="s">
        <v>19</v>
      </c>
      <c r="F2361" s="159" t="s">
        <v>2818</v>
      </c>
      <c r="H2361" s="160">
        <v>76</v>
      </c>
      <c r="I2361" s="161"/>
      <c r="L2361" s="157"/>
      <c r="M2361" s="162"/>
      <c r="T2361" s="163"/>
      <c r="AT2361" s="158" t="s">
        <v>288</v>
      </c>
      <c r="AU2361" s="158" t="s">
        <v>88</v>
      </c>
      <c r="AV2361" s="13" t="s">
        <v>88</v>
      </c>
      <c r="AW2361" s="13" t="s">
        <v>37</v>
      </c>
      <c r="AX2361" s="13" t="s">
        <v>83</v>
      </c>
      <c r="AY2361" s="158" t="s">
        <v>263</v>
      </c>
    </row>
    <row r="2362" spans="2:65" s="1" customFormat="1" ht="16.5" customHeight="1">
      <c r="B2362" s="34"/>
      <c r="C2362" s="178" t="s">
        <v>2819</v>
      </c>
      <c r="D2362" s="178" t="s">
        <v>439</v>
      </c>
      <c r="E2362" s="179" t="s">
        <v>2820</v>
      </c>
      <c r="F2362" s="180" t="s">
        <v>2821</v>
      </c>
      <c r="G2362" s="181" t="s">
        <v>490</v>
      </c>
      <c r="H2362" s="182">
        <v>30</v>
      </c>
      <c r="I2362" s="183"/>
      <c r="J2362" s="184">
        <f>ROUND(I2362*H2362,2)</f>
        <v>0</v>
      </c>
      <c r="K2362" s="180" t="s">
        <v>269</v>
      </c>
      <c r="L2362" s="185"/>
      <c r="M2362" s="186" t="s">
        <v>19</v>
      </c>
      <c r="N2362" s="187" t="s">
        <v>48</v>
      </c>
      <c r="P2362" s="142">
        <f>O2362*H2362</f>
        <v>0</v>
      </c>
      <c r="Q2362" s="142">
        <v>1.2E-2</v>
      </c>
      <c r="R2362" s="142">
        <f>Q2362*H2362</f>
        <v>0.36</v>
      </c>
      <c r="S2362" s="142">
        <v>0</v>
      </c>
      <c r="T2362" s="143">
        <f>S2362*H2362</f>
        <v>0</v>
      </c>
      <c r="AR2362" s="144" t="s">
        <v>321</v>
      </c>
      <c r="AT2362" s="144" t="s">
        <v>439</v>
      </c>
      <c r="AU2362" s="144" t="s">
        <v>88</v>
      </c>
      <c r="AY2362" s="19" t="s">
        <v>263</v>
      </c>
      <c r="BE2362" s="145">
        <f>IF(N2362="základní",J2362,0)</f>
        <v>0</v>
      </c>
      <c r="BF2362" s="145">
        <f>IF(N2362="snížená",J2362,0)</f>
        <v>0</v>
      </c>
      <c r="BG2362" s="145">
        <f>IF(N2362="zákl. přenesená",J2362,0)</f>
        <v>0</v>
      </c>
      <c r="BH2362" s="145">
        <f>IF(N2362="sníž. přenesená",J2362,0)</f>
        <v>0</v>
      </c>
      <c r="BI2362" s="145">
        <f>IF(N2362="nulová",J2362,0)</f>
        <v>0</v>
      </c>
      <c r="BJ2362" s="19" t="s">
        <v>88</v>
      </c>
      <c r="BK2362" s="145">
        <f>ROUND(I2362*H2362,2)</f>
        <v>0</v>
      </c>
      <c r="BL2362" s="19" t="s">
        <v>98</v>
      </c>
      <c r="BM2362" s="144" t="s">
        <v>2822</v>
      </c>
    </row>
    <row r="2363" spans="2:65" s="1" customFormat="1" ht="16.5" customHeight="1">
      <c r="B2363" s="34"/>
      <c r="C2363" s="178" t="s">
        <v>2823</v>
      </c>
      <c r="D2363" s="178" t="s">
        <v>439</v>
      </c>
      <c r="E2363" s="179" t="s">
        <v>2824</v>
      </c>
      <c r="F2363" s="180" t="s">
        <v>2825</v>
      </c>
      <c r="G2363" s="181" t="s">
        <v>490</v>
      </c>
      <c r="H2363" s="182">
        <v>43</v>
      </c>
      <c r="I2363" s="183"/>
      <c r="J2363" s="184">
        <f>ROUND(I2363*H2363,2)</f>
        <v>0</v>
      </c>
      <c r="K2363" s="180" t="s">
        <v>19</v>
      </c>
      <c r="L2363" s="185"/>
      <c r="M2363" s="186" t="s">
        <v>19</v>
      </c>
      <c r="N2363" s="187" t="s">
        <v>48</v>
      </c>
      <c r="P2363" s="142">
        <f>O2363*H2363</f>
        <v>0</v>
      </c>
      <c r="Q2363" s="142">
        <v>1.2E-2</v>
      </c>
      <c r="R2363" s="142">
        <f>Q2363*H2363</f>
        <v>0.51600000000000001</v>
      </c>
      <c r="S2363" s="142">
        <v>0</v>
      </c>
      <c r="T2363" s="143">
        <f>S2363*H2363</f>
        <v>0</v>
      </c>
      <c r="AR2363" s="144" t="s">
        <v>321</v>
      </c>
      <c r="AT2363" s="144" t="s">
        <v>439</v>
      </c>
      <c r="AU2363" s="144" t="s">
        <v>88</v>
      </c>
      <c r="AY2363" s="19" t="s">
        <v>263</v>
      </c>
      <c r="BE2363" s="145">
        <f>IF(N2363="základní",J2363,0)</f>
        <v>0</v>
      </c>
      <c r="BF2363" s="145">
        <f>IF(N2363="snížená",J2363,0)</f>
        <v>0</v>
      </c>
      <c r="BG2363" s="145">
        <f>IF(N2363="zákl. přenesená",J2363,0)</f>
        <v>0</v>
      </c>
      <c r="BH2363" s="145">
        <f>IF(N2363="sníž. přenesená",J2363,0)</f>
        <v>0</v>
      </c>
      <c r="BI2363" s="145">
        <f>IF(N2363="nulová",J2363,0)</f>
        <v>0</v>
      </c>
      <c r="BJ2363" s="19" t="s">
        <v>88</v>
      </c>
      <c r="BK2363" s="145">
        <f>ROUND(I2363*H2363,2)</f>
        <v>0</v>
      </c>
      <c r="BL2363" s="19" t="s">
        <v>98</v>
      </c>
      <c r="BM2363" s="144" t="s">
        <v>2826</v>
      </c>
    </row>
    <row r="2364" spans="2:65" s="1" customFormat="1" ht="16.5" customHeight="1">
      <c r="B2364" s="34"/>
      <c r="C2364" s="178" t="s">
        <v>2827</v>
      </c>
      <c r="D2364" s="178" t="s">
        <v>439</v>
      </c>
      <c r="E2364" s="179" t="s">
        <v>2828</v>
      </c>
      <c r="F2364" s="180" t="s">
        <v>2829</v>
      </c>
      <c r="G2364" s="181" t="s">
        <v>490</v>
      </c>
      <c r="H2364" s="182">
        <v>3</v>
      </c>
      <c r="I2364" s="183"/>
      <c r="J2364" s="184">
        <f>ROUND(I2364*H2364,2)</f>
        <v>0</v>
      </c>
      <c r="K2364" s="180" t="s">
        <v>19</v>
      </c>
      <c r="L2364" s="185"/>
      <c r="M2364" s="186" t="s">
        <v>19</v>
      </c>
      <c r="N2364" s="187" t="s">
        <v>48</v>
      </c>
      <c r="P2364" s="142">
        <f>O2364*H2364</f>
        <v>0</v>
      </c>
      <c r="Q2364" s="142">
        <v>8.9999999999999993E-3</v>
      </c>
      <c r="R2364" s="142">
        <f>Q2364*H2364</f>
        <v>2.6999999999999996E-2</v>
      </c>
      <c r="S2364" s="142">
        <v>0</v>
      </c>
      <c r="T2364" s="143">
        <f>S2364*H2364</f>
        <v>0</v>
      </c>
      <c r="AR2364" s="144" t="s">
        <v>321</v>
      </c>
      <c r="AT2364" s="144" t="s">
        <v>439</v>
      </c>
      <c r="AU2364" s="144" t="s">
        <v>88</v>
      </c>
      <c r="AY2364" s="19" t="s">
        <v>263</v>
      </c>
      <c r="BE2364" s="145">
        <f>IF(N2364="základní",J2364,0)</f>
        <v>0</v>
      </c>
      <c r="BF2364" s="145">
        <f>IF(N2364="snížená",J2364,0)</f>
        <v>0</v>
      </c>
      <c r="BG2364" s="145">
        <f>IF(N2364="zákl. přenesená",J2364,0)</f>
        <v>0</v>
      </c>
      <c r="BH2364" s="145">
        <f>IF(N2364="sníž. přenesená",J2364,0)</f>
        <v>0</v>
      </c>
      <c r="BI2364" s="145">
        <f>IF(N2364="nulová",J2364,0)</f>
        <v>0</v>
      </c>
      <c r="BJ2364" s="19" t="s">
        <v>88</v>
      </c>
      <c r="BK2364" s="145">
        <f>ROUND(I2364*H2364,2)</f>
        <v>0</v>
      </c>
      <c r="BL2364" s="19" t="s">
        <v>98</v>
      </c>
      <c r="BM2364" s="144" t="s">
        <v>2830</v>
      </c>
    </row>
    <row r="2365" spans="2:65" s="1" customFormat="1" ht="16.5" customHeight="1">
      <c r="B2365" s="34"/>
      <c r="C2365" s="133" t="s">
        <v>2831</v>
      </c>
      <c r="D2365" s="133" t="s">
        <v>265</v>
      </c>
      <c r="E2365" s="134" t="s">
        <v>2832</v>
      </c>
      <c r="F2365" s="135" t="s">
        <v>2833</v>
      </c>
      <c r="G2365" s="136" t="s">
        <v>490</v>
      </c>
      <c r="H2365" s="137">
        <v>93</v>
      </c>
      <c r="I2365" s="138"/>
      <c r="J2365" s="139">
        <f>ROUND(I2365*H2365,2)</f>
        <v>0</v>
      </c>
      <c r="K2365" s="135" t="s">
        <v>19</v>
      </c>
      <c r="L2365" s="34"/>
      <c r="M2365" s="140" t="s">
        <v>19</v>
      </c>
      <c r="N2365" s="141" t="s">
        <v>48</v>
      </c>
      <c r="P2365" s="142">
        <f>O2365*H2365</f>
        <v>0</v>
      </c>
      <c r="Q2365" s="142">
        <v>5.0000000000000002E-5</v>
      </c>
      <c r="R2365" s="142">
        <f>Q2365*H2365</f>
        <v>4.6500000000000005E-3</v>
      </c>
      <c r="S2365" s="142">
        <v>0</v>
      </c>
      <c r="T2365" s="143">
        <f>S2365*H2365</f>
        <v>0</v>
      </c>
      <c r="AR2365" s="144" t="s">
        <v>98</v>
      </c>
      <c r="AT2365" s="144" t="s">
        <v>265</v>
      </c>
      <c r="AU2365" s="144" t="s">
        <v>88</v>
      </c>
      <c r="AY2365" s="19" t="s">
        <v>263</v>
      </c>
      <c r="BE2365" s="145">
        <f>IF(N2365="základní",J2365,0)</f>
        <v>0</v>
      </c>
      <c r="BF2365" s="145">
        <f>IF(N2365="snížená",J2365,0)</f>
        <v>0</v>
      </c>
      <c r="BG2365" s="145">
        <f>IF(N2365="zákl. přenesená",J2365,0)</f>
        <v>0</v>
      </c>
      <c r="BH2365" s="145">
        <f>IF(N2365="sníž. přenesená",J2365,0)</f>
        <v>0</v>
      </c>
      <c r="BI2365" s="145">
        <f>IF(N2365="nulová",J2365,0)</f>
        <v>0</v>
      </c>
      <c r="BJ2365" s="19" t="s">
        <v>88</v>
      </c>
      <c r="BK2365" s="145">
        <f>ROUND(I2365*H2365,2)</f>
        <v>0</v>
      </c>
      <c r="BL2365" s="19" t="s">
        <v>98</v>
      </c>
      <c r="BM2365" s="144" t="s">
        <v>2834</v>
      </c>
    </row>
    <row r="2366" spans="2:65" s="13" customFormat="1" ht="10.199999999999999">
      <c r="B2366" s="157"/>
      <c r="D2366" s="151" t="s">
        <v>288</v>
      </c>
      <c r="E2366" s="158" t="s">
        <v>19</v>
      </c>
      <c r="F2366" s="159" t="s">
        <v>2835</v>
      </c>
      <c r="H2366" s="160">
        <v>93</v>
      </c>
      <c r="I2366" s="161"/>
      <c r="L2366" s="157"/>
      <c r="M2366" s="162"/>
      <c r="T2366" s="163"/>
      <c r="AT2366" s="158" t="s">
        <v>288</v>
      </c>
      <c r="AU2366" s="158" t="s">
        <v>88</v>
      </c>
      <c r="AV2366" s="13" t="s">
        <v>88</v>
      </c>
      <c r="AW2366" s="13" t="s">
        <v>37</v>
      </c>
      <c r="AX2366" s="13" t="s">
        <v>83</v>
      </c>
      <c r="AY2366" s="158" t="s">
        <v>263</v>
      </c>
    </row>
    <row r="2367" spans="2:65" s="1" customFormat="1" ht="24.15" customHeight="1">
      <c r="B2367" s="34"/>
      <c r="C2367" s="178" t="s">
        <v>2836</v>
      </c>
      <c r="D2367" s="178" t="s">
        <v>439</v>
      </c>
      <c r="E2367" s="179" t="s">
        <v>2837</v>
      </c>
      <c r="F2367" s="180" t="s">
        <v>2838</v>
      </c>
      <c r="G2367" s="181" t="s">
        <v>490</v>
      </c>
      <c r="H2367" s="182">
        <v>93</v>
      </c>
      <c r="I2367" s="183"/>
      <c r="J2367" s="184">
        <f>ROUND(I2367*H2367,2)</f>
        <v>0</v>
      </c>
      <c r="K2367" s="180" t="s">
        <v>19</v>
      </c>
      <c r="L2367" s="185"/>
      <c r="M2367" s="186" t="s">
        <v>19</v>
      </c>
      <c r="N2367" s="187" t="s">
        <v>48</v>
      </c>
      <c r="P2367" s="142">
        <f>O2367*H2367</f>
        <v>0</v>
      </c>
      <c r="Q2367" s="142">
        <v>1.5E-3</v>
      </c>
      <c r="R2367" s="142">
        <f>Q2367*H2367</f>
        <v>0.13950000000000001</v>
      </c>
      <c r="S2367" s="142">
        <v>0</v>
      </c>
      <c r="T2367" s="143">
        <f>S2367*H2367</f>
        <v>0</v>
      </c>
      <c r="AR2367" s="144" t="s">
        <v>321</v>
      </c>
      <c r="AT2367" s="144" t="s">
        <v>439</v>
      </c>
      <c r="AU2367" s="144" t="s">
        <v>88</v>
      </c>
      <c r="AY2367" s="19" t="s">
        <v>263</v>
      </c>
      <c r="BE2367" s="145">
        <f>IF(N2367="základní",J2367,0)</f>
        <v>0</v>
      </c>
      <c r="BF2367" s="145">
        <f>IF(N2367="snížená",J2367,0)</f>
        <v>0</v>
      </c>
      <c r="BG2367" s="145">
        <f>IF(N2367="zákl. přenesená",J2367,0)</f>
        <v>0</v>
      </c>
      <c r="BH2367" s="145">
        <f>IF(N2367="sníž. přenesená",J2367,0)</f>
        <v>0</v>
      </c>
      <c r="BI2367" s="145">
        <f>IF(N2367="nulová",J2367,0)</f>
        <v>0</v>
      </c>
      <c r="BJ2367" s="19" t="s">
        <v>88</v>
      </c>
      <c r="BK2367" s="145">
        <f>ROUND(I2367*H2367,2)</f>
        <v>0</v>
      </c>
      <c r="BL2367" s="19" t="s">
        <v>98</v>
      </c>
      <c r="BM2367" s="144" t="s">
        <v>2839</v>
      </c>
    </row>
    <row r="2368" spans="2:65" s="1" customFormat="1" ht="24.15" customHeight="1">
      <c r="B2368" s="34"/>
      <c r="C2368" s="133" t="s">
        <v>2840</v>
      </c>
      <c r="D2368" s="133" t="s">
        <v>265</v>
      </c>
      <c r="E2368" s="134" t="s">
        <v>2841</v>
      </c>
      <c r="F2368" s="135" t="s">
        <v>2842</v>
      </c>
      <c r="G2368" s="136" t="s">
        <v>268</v>
      </c>
      <c r="H2368" s="137">
        <v>433.9</v>
      </c>
      <c r="I2368" s="138"/>
      <c r="J2368" s="139">
        <f>ROUND(I2368*H2368,2)</f>
        <v>0</v>
      </c>
      <c r="K2368" s="135" t="s">
        <v>269</v>
      </c>
      <c r="L2368" s="34"/>
      <c r="M2368" s="140" t="s">
        <v>19</v>
      </c>
      <c r="N2368" s="141" t="s">
        <v>48</v>
      </c>
      <c r="P2368" s="142">
        <f>O2368*H2368</f>
        <v>0</v>
      </c>
      <c r="Q2368" s="142">
        <v>0</v>
      </c>
      <c r="R2368" s="142">
        <f>Q2368*H2368</f>
        <v>0</v>
      </c>
      <c r="S2368" s="142">
        <v>0</v>
      </c>
      <c r="T2368" s="143">
        <f>S2368*H2368</f>
        <v>0</v>
      </c>
      <c r="AR2368" s="144" t="s">
        <v>98</v>
      </c>
      <c r="AT2368" s="144" t="s">
        <v>265</v>
      </c>
      <c r="AU2368" s="144" t="s">
        <v>88</v>
      </c>
      <c r="AY2368" s="19" t="s">
        <v>263</v>
      </c>
      <c r="BE2368" s="145">
        <f>IF(N2368="základní",J2368,0)</f>
        <v>0</v>
      </c>
      <c r="BF2368" s="145">
        <f>IF(N2368="snížená",J2368,0)</f>
        <v>0</v>
      </c>
      <c r="BG2368" s="145">
        <f>IF(N2368="zákl. přenesená",J2368,0)</f>
        <v>0</v>
      </c>
      <c r="BH2368" s="145">
        <f>IF(N2368="sníž. přenesená",J2368,0)</f>
        <v>0</v>
      </c>
      <c r="BI2368" s="145">
        <f>IF(N2368="nulová",J2368,0)</f>
        <v>0</v>
      </c>
      <c r="BJ2368" s="19" t="s">
        <v>88</v>
      </c>
      <c r="BK2368" s="145">
        <f>ROUND(I2368*H2368,2)</f>
        <v>0</v>
      </c>
      <c r="BL2368" s="19" t="s">
        <v>98</v>
      </c>
      <c r="BM2368" s="144" t="s">
        <v>2843</v>
      </c>
    </row>
    <row r="2369" spans="2:65" s="1" customFormat="1" ht="10.199999999999999">
      <c r="B2369" s="34"/>
      <c r="D2369" s="146" t="s">
        <v>271</v>
      </c>
      <c r="F2369" s="147" t="s">
        <v>2844</v>
      </c>
      <c r="I2369" s="148"/>
      <c r="L2369" s="34"/>
      <c r="M2369" s="149"/>
      <c r="T2369" s="55"/>
      <c r="AT2369" s="19" t="s">
        <v>271</v>
      </c>
      <c r="AU2369" s="19" t="s">
        <v>88</v>
      </c>
    </row>
    <row r="2370" spans="2:65" s="13" customFormat="1" ht="10.199999999999999">
      <c r="B2370" s="157"/>
      <c r="D2370" s="151" t="s">
        <v>288</v>
      </c>
      <c r="E2370" s="158" t="s">
        <v>19</v>
      </c>
      <c r="F2370" s="159" t="s">
        <v>2845</v>
      </c>
      <c r="H2370" s="160">
        <v>433.9</v>
      </c>
      <c r="I2370" s="161"/>
      <c r="L2370" s="157"/>
      <c r="M2370" s="162"/>
      <c r="T2370" s="163"/>
      <c r="AT2370" s="158" t="s">
        <v>288</v>
      </c>
      <c r="AU2370" s="158" t="s">
        <v>88</v>
      </c>
      <c r="AV2370" s="13" t="s">
        <v>88</v>
      </c>
      <c r="AW2370" s="13" t="s">
        <v>37</v>
      </c>
      <c r="AX2370" s="13" t="s">
        <v>83</v>
      </c>
      <c r="AY2370" s="158" t="s">
        <v>263</v>
      </c>
    </row>
    <row r="2371" spans="2:65" s="1" customFormat="1" ht="24.15" customHeight="1">
      <c r="B2371" s="34"/>
      <c r="C2371" s="178" t="s">
        <v>2846</v>
      </c>
      <c r="D2371" s="178" t="s">
        <v>439</v>
      </c>
      <c r="E2371" s="179" t="s">
        <v>2847</v>
      </c>
      <c r="F2371" s="180" t="s">
        <v>2848</v>
      </c>
      <c r="G2371" s="181" t="s">
        <v>268</v>
      </c>
      <c r="H2371" s="182">
        <v>239.8</v>
      </c>
      <c r="I2371" s="183"/>
      <c r="J2371" s="184">
        <f t="shared" ref="J2371:J2376" si="0">ROUND(I2371*H2371,2)</f>
        <v>0</v>
      </c>
      <c r="K2371" s="180" t="s">
        <v>19</v>
      </c>
      <c r="L2371" s="185"/>
      <c r="M2371" s="186" t="s">
        <v>19</v>
      </c>
      <c r="N2371" s="187" t="s">
        <v>48</v>
      </c>
      <c r="P2371" s="142">
        <f t="shared" ref="P2371:P2376" si="1">O2371*H2371</f>
        <v>0</v>
      </c>
      <c r="Q2371" s="142">
        <v>1.5E-3</v>
      </c>
      <c r="R2371" s="142">
        <f t="shared" ref="R2371:R2376" si="2">Q2371*H2371</f>
        <v>0.35970000000000002</v>
      </c>
      <c r="S2371" s="142">
        <v>0</v>
      </c>
      <c r="T2371" s="143">
        <f t="shared" ref="T2371:T2376" si="3">S2371*H2371</f>
        <v>0</v>
      </c>
      <c r="AR2371" s="144" t="s">
        <v>321</v>
      </c>
      <c r="AT2371" s="144" t="s">
        <v>439</v>
      </c>
      <c r="AU2371" s="144" t="s">
        <v>88</v>
      </c>
      <c r="AY2371" s="19" t="s">
        <v>263</v>
      </c>
      <c r="BE2371" s="145">
        <f t="shared" ref="BE2371:BE2376" si="4">IF(N2371="základní",J2371,0)</f>
        <v>0</v>
      </c>
      <c r="BF2371" s="145">
        <f t="shared" ref="BF2371:BF2376" si="5">IF(N2371="snížená",J2371,0)</f>
        <v>0</v>
      </c>
      <c r="BG2371" s="145">
        <f t="shared" ref="BG2371:BG2376" si="6">IF(N2371="zákl. přenesená",J2371,0)</f>
        <v>0</v>
      </c>
      <c r="BH2371" s="145">
        <f t="shared" ref="BH2371:BH2376" si="7">IF(N2371="sníž. přenesená",J2371,0)</f>
        <v>0</v>
      </c>
      <c r="BI2371" s="145">
        <f t="shared" ref="BI2371:BI2376" si="8">IF(N2371="nulová",J2371,0)</f>
        <v>0</v>
      </c>
      <c r="BJ2371" s="19" t="s">
        <v>88</v>
      </c>
      <c r="BK2371" s="145">
        <f t="shared" ref="BK2371:BK2376" si="9">ROUND(I2371*H2371,2)</f>
        <v>0</v>
      </c>
      <c r="BL2371" s="19" t="s">
        <v>98</v>
      </c>
      <c r="BM2371" s="144" t="s">
        <v>2849</v>
      </c>
    </row>
    <row r="2372" spans="2:65" s="1" customFormat="1" ht="24.15" customHeight="1">
      <c r="B2372" s="34"/>
      <c r="C2372" s="178" t="s">
        <v>2850</v>
      </c>
      <c r="D2372" s="178" t="s">
        <v>439</v>
      </c>
      <c r="E2372" s="179" t="s">
        <v>2851</v>
      </c>
      <c r="F2372" s="180" t="s">
        <v>2852</v>
      </c>
      <c r="G2372" s="181" t="s">
        <v>268</v>
      </c>
      <c r="H2372" s="182">
        <v>3.8</v>
      </c>
      <c r="I2372" s="183"/>
      <c r="J2372" s="184">
        <f t="shared" si="0"/>
        <v>0</v>
      </c>
      <c r="K2372" s="180" t="s">
        <v>19</v>
      </c>
      <c r="L2372" s="185"/>
      <c r="M2372" s="186" t="s">
        <v>19</v>
      </c>
      <c r="N2372" s="187" t="s">
        <v>48</v>
      </c>
      <c r="P2372" s="142">
        <f t="shared" si="1"/>
        <v>0</v>
      </c>
      <c r="Q2372" s="142">
        <v>1.5E-3</v>
      </c>
      <c r="R2372" s="142">
        <f t="shared" si="2"/>
        <v>5.7000000000000002E-3</v>
      </c>
      <c r="S2372" s="142">
        <v>0</v>
      </c>
      <c r="T2372" s="143">
        <f t="shared" si="3"/>
        <v>0</v>
      </c>
      <c r="AR2372" s="144" t="s">
        <v>321</v>
      </c>
      <c r="AT2372" s="144" t="s">
        <v>439</v>
      </c>
      <c r="AU2372" s="144" t="s">
        <v>88</v>
      </c>
      <c r="AY2372" s="19" t="s">
        <v>263</v>
      </c>
      <c r="BE2372" s="145">
        <f t="shared" si="4"/>
        <v>0</v>
      </c>
      <c r="BF2372" s="145">
        <f t="shared" si="5"/>
        <v>0</v>
      </c>
      <c r="BG2372" s="145">
        <f t="shared" si="6"/>
        <v>0</v>
      </c>
      <c r="BH2372" s="145">
        <f t="shared" si="7"/>
        <v>0</v>
      </c>
      <c r="BI2372" s="145">
        <f t="shared" si="8"/>
        <v>0</v>
      </c>
      <c r="BJ2372" s="19" t="s">
        <v>88</v>
      </c>
      <c r="BK2372" s="145">
        <f t="shared" si="9"/>
        <v>0</v>
      </c>
      <c r="BL2372" s="19" t="s">
        <v>98</v>
      </c>
      <c r="BM2372" s="144" t="s">
        <v>2853</v>
      </c>
    </row>
    <row r="2373" spans="2:65" s="1" customFormat="1" ht="44.25" customHeight="1">
      <c r="B2373" s="34"/>
      <c r="C2373" s="178" t="s">
        <v>2854</v>
      </c>
      <c r="D2373" s="178" t="s">
        <v>439</v>
      </c>
      <c r="E2373" s="179" t="s">
        <v>2855</v>
      </c>
      <c r="F2373" s="180" t="s">
        <v>2856</v>
      </c>
      <c r="G2373" s="181" t="s">
        <v>268</v>
      </c>
      <c r="H2373" s="182">
        <v>19.600000000000001</v>
      </c>
      <c r="I2373" s="183"/>
      <c r="J2373" s="184">
        <f t="shared" si="0"/>
        <v>0</v>
      </c>
      <c r="K2373" s="180" t="s">
        <v>19</v>
      </c>
      <c r="L2373" s="185"/>
      <c r="M2373" s="186" t="s">
        <v>19</v>
      </c>
      <c r="N2373" s="187" t="s">
        <v>48</v>
      </c>
      <c r="P2373" s="142">
        <f t="shared" si="1"/>
        <v>0</v>
      </c>
      <c r="Q2373" s="142">
        <v>1.0000000000000001E-5</v>
      </c>
      <c r="R2373" s="142">
        <f t="shared" si="2"/>
        <v>1.9600000000000002E-4</v>
      </c>
      <c r="S2373" s="142">
        <v>0</v>
      </c>
      <c r="T2373" s="143">
        <f t="shared" si="3"/>
        <v>0</v>
      </c>
      <c r="AR2373" s="144" t="s">
        <v>321</v>
      </c>
      <c r="AT2373" s="144" t="s">
        <v>439</v>
      </c>
      <c r="AU2373" s="144" t="s">
        <v>88</v>
      </c>
      <c r="AY2373" s="19" t="s">
        <v>263</v>
      </c>
      <c r="BE2373" s="145">
        <f t="shared" si="4"/>
        <v>0</v>
      </c>
      <c r="BF2373" s="145">
        <f t="shared" si="5"/>
        <v>0</v>
      </c>
      <c r="BG2373" s="145">
        <f t="shared" si="6"/>
        <v>0</v>
      </c>
      <c r="BH2373" s="145">
        <f t="shared" si="7"/>
        <v>0</v>
      </c>
      <c r="BI2373" s="145">
        <f t="shared" si="8"/>
        <v>0</v>
      </c>
      <c r="BJ2373" s="19" t="s">
        <v>88</v>
      </c>
      <c r="BK2373" s="145">
        <f t="shared" si="9"/>
        <v>0</v>
      </c>
      <c r="BL2373" s="19" t="s">
        <v>98</v>
      </c>
      <c r="BM2373" s="144" t="s">
        <v>2857</v>
      </c>
    </row>
    <row r="2374" spans="2:65" s="1" customFormat="1" ht="44.25" customHeight="1">
      <c r="B2374" s="34"/>
      <c r="C2374" s="178" t="s">
        <v>2858</v>
      </c>
      <c r="D2374" s="178" t="s">
        <v>439</v>
      </c>
      <c r="E2374" s="179" t="s">
        <v>2859</v>
      </c>
      <c r="F2374" s="180" t="s">
        <v>2860</v>
      </c>
      <c r="G2374" s="181" t="s">
        <v>268</v>
      </c>
      <c r="H2374" s="182">
        <v>148.19999999999999</v>
      </c>
      <c r="I2374" s="183"/>
      <c r="J2374" s="184">
        <f t="shared" si="0"/>
        <v>0</v>
      </c>
      <c r="K2374" s="180" t="s">
        <v>19</v>
      </c>
      <c r="L2374" s="185"/>
      <c r="M2374" s="186" t="s">
        <v>19</v>
      </c>
      <c r="N2374" s="187" t="s">
        <v>48</v>
      </c>
      <c r="P2374" s="142">
        <f t="shared" si="1"/>
        <v>0</v>
      </c>
      <c r="Q2374" s="142">
        <v>1.0000000000000001E-5</v>
      </c>
      <c r="R2374" s="142">
        <f t="shared" si="2"/>
        <v>1.482E-3</v>
      </c>
      <c r="S2374" s="142">
        <v>0</v>
      </c>
      <c r="T2374" s="143">
        <f t="shared" si="3"/>
        <v>0</v>
      </c>
      <c r="AR2374" s="144" t="s">
        <v>321</v>
      </c>
      <c r="AT2374" s="144" t="s">
        <v>439</v>
      </c>
      <c r="AU2374" s="144" t="s">
        <v>88</v>
      </c>
      <c r="AY2374" s="19" t="s">
        <v>263</v>
      </c>
      <c r="BE2374" s="145">
        <f t="shared" si="4"/>
        <v>0</v>
      </c>
      <c r="BF2374" s="145">
        <f t="shared" si="5"/>
        <v>0</v>
      </c>
      <c r="BG2374" s="145">
        <f t="shared" si="6"/>
        <v>0</v>
      </c>
      <c r="BH2374" s="145">
        <f t="shared" si="7"/>
        <v>0</v>
      </c>
      <c r="BI2374" s="145">
        <f t="shared" si="8"/>
        <v>0</v>
      </c>
      <c r="BJ2374" s="19" t="s">
        <v>88</v>
      </c>
      <c r="BK2374" s="145">
        <f t="shared" si="9"/>
        <v>0</v>
      </c>
      <c r="BL2374" s="19" t="s">
        <v>98</v>
      </c>
      <c r="BM2374" s="144" t="s">
        <v>2861</v>
      </c>
    </row>
    <row r="2375" spans="2:65" s="1" customFormat="1" ht="24.15" customHeight="1">
      <c r="B2375" s="34"/>
      <c r="C2375" s="178" t="s">
        <v>2862</v>
      </c>
      <c r="D2375" s="178" t="s">
        <v>439</v>
      </c>
      <c r="E2375" s="179" t="s">
        <v>2863</v>
      </c>
      <c r="F2375" s="180" t="s">
        <v>2864</v>
      </c>
      <c r="G2375" s="181" t="s">
        <v>268</v>
      </c>
      <c r="H2375" s="182">
        <v>22.5</v>
      </c>
      <c r="I2375" s="183"/>
      <c r="J2375" s="184">
        <f t="shared" si="0"/>
        <v>0</v>
      </c>
      <c r="K2375" s="180" t="s">
        <v>19</v>
      </c>
      <c r="L2375" s="185"/>
      <c r="M2375" s="186" t="s">
        <v>19</v>
      </c>
      <c r="N2375" s="187" t="s">
        <v>48</v>
      </c>
      <c r="P2375" s="142">
        <f t="shared" si="1"/>
        <v>0</v>
      </c>
      <c r="Q2375" s="142">
        <v>1.0000000000000001E-5</v>
      </c>
      <c r="R2375" s="142">
        <f t="shared" si="2"/>
        <v>2.2500000000000002E-4</v>
      </c>
      <c r="S2375" s="142">
        <v>0</v>
      </c>
      <c r="T2375" s="143">
        <f t="shared" si="3"/>
        <v>0</v>
      </c>
      <c r="AR2375" s="144" t="s">
        <v>321</v>
      </c>
      <c r="AT2375" s="144" t="s">
        <v>439</v>
      </c>
      <c r="AU2375" s="144" t="s">
        <v>88</v>
      </c>
      <c r="AY2375" s="19" t="s">
        <v>263</v>
      </c>
      <c r="BE2375" s="145">
        <f t="shared" si="4"/>
        <v>0</v>
      </c>
      <c r="BF2375" s="145">
        <f t="shared" si="5"/>
        <v>0</v>
      </c>
      <c r="BG2375" s="145">
        <f t="shared" si="6"/>
        <v>0</v>
      </c>
      <c r="BH2375" s="145">
        <f t="shared" si="7"/>
        <v>0</v>
      </c>
      <c r="BI2375" s="145">
        <f t="shared" si="8"/>
        <v>0</v>
      </c>
      <c r="BJ2375" s="19" t="s">
        <v>88</v>
      </c>
      <c r="BK2375" s="145">
        <f t="shared" si="9"/>
        <v>0</v>
      </c>
      <c r="BL2375" s="19" t="s">
        <v>98</v>
      </c>
      <c r="BM2375" s="144" t="s">
        <v>2865</v>
      </c>
    </row>
    <row r="2376" spans="2:65" s="1" customFormat="1" ht="16.5" customHeight="1">
      <c r="B2376" s="34"/>
      <c r="C2376" s="133" t="s">
        <v>2866</v>
      </c>
      <c r="D2376" s="133" t="s">
        <v>265</v>
      </c>
      <c r="E2376" s="134" t="s">
        <v>2867</v>
      </c>
      <c r="F2376" s="135" t="s">
        <v>2868</v>
      </c>
      <c r="G2376" s="136" t="s">
        <v>378</v>
      </c>
      <c r="H2376" s="137">
        <v>69</v>
      </c>
      <c r="I2376" s="138"/>
      <c r="J2376" s="139">
        <f t="shared" si="0"/>
        <v>0</v>
      </c>
      <c r="K2376" s="135" t="s">
        <v>269</v>
      </c>
      <c r="L2376" s="34"/>
      <c r="M2376" s="140" t="s">
        <v>19</v>
      </c>
      <c r="N2376" s="141" t="s">
        <v>48</v>
      </c>
      <c r="P2376" s="142">
        <f t="shared" si="1"/>
        <v>0</v>
      </c>
      <c r="Q2376" s="142">
        <v>0</v>
      </c>
      <c r="R2376" s="142">
        <f t="shared" si="2"/>
        <v>0</v>
      </c>
      <c r="S2376" s="142">
        <v>0</v>
      </c>
      <c r="T2376" s="143">
        <f t="shared" si="3"/>
        <v>0</v>
      </c>
      <c r="AR2376" s="144" t="s">
        <v>98</v>
      </c>
      <c r="AT2376" s="144" t="s">
        <v>265</v>
      </c>
      <c r="AU2376" s="144" t="s">
        <v>88</v>
      </c>
      <c r="AY2376" s="19" t="s">
        <v>263</v>
      </c>
      <c r="BE2376" s="145">
        <f t="shared" si="4"/>
        <v>0</v>
      </c>
      <c r="BF2376" s="145">
        <f t="shared" si="5"/>
        <v>0</v>
      </c>
      <c r="BG2376" s="145">
        <f t="shared" si="6"/>
        <v>0</v>
      </c>
      <c r="BH2376" s="145">
        <f t="shared" si="7"/>
        <v>0</v>
      </c>
      <c r="BI2376" s="145">
        <f t="shared" si="8"/>
        <v>0</v>
      </c>
      <c r="BJ2376" s="19" t="s">
        <v>88</v>
      </c>
      <c r="BK2376" s="145">
        <f t="shared" si="9"/>
        <v>0</v>
      </c>
      <c r="BL2376" s="19" t="s">
        <v>98</v>
      </c>
      <c r="BM2376" s="144" t="s">
        <v>2869</v>
      </c>
    </row>
    <row r="2377" spans="2:65" s="1" customFormat="1" ht="10.199999999999999">
      <c r="B2377" s="34"/>
      <c r="D2377" s="146" t="s">
        <v>271</v>
      </c>
      <c r="F2377" s="147" t="s">
        <v>2870</v>
      </c>
      <c r="I2377" s="148"/>
      <c r="L2377" s="34"/>
      <c r="M2377" s="149"/>
      <c r="T2377" s="55"/>
      <c r="AT2377" s="19" t="s">
        <v>271</v>
      </c>
      <c r="AU2377" s="19" t="s">
        <v>88</v>
      </c>
    </row>
    <row r="2378" spans="2:65" s="13" customFormat="1" ht="10.199999999999999">
      <c r="B2378" s="157"/>
      <c r="D2378" s="151" t="s">
        <v>288</v>
      </c>
      <c r="E2378" s="158" t="s">
        <v>19</v>
      </c>
      <c r="F2378" s="159" t="s">
        <v>2871</v>
      </c>
      <c r="H2378" s="160">
        <v>69</v>
      </c>
      <c r="I2378" s="161"/>
      <c r="L2378" s="157"/>
      <c r="M2378" s="162"/>
      <c r="T2378" s="163"/>
      <c r="AT2378" s="158" t="s">
        <v>288</v>
      </c>
      <c r="AU2378" s="158" t="s">
        <v>88</v>
      </c>
      <c r="AV2378" s="13" t="s">
        <v>88</v>
      </c>
      <c r="AW2378" s="13" t="s">
        <v>37</v>
      </c>
      <c r="AX2378" s="13" t="s">
        <v>83</v>
      </c>
      <c r="AY2378" s="158" t="s">
        <v>263</v>
      </c>
    </row>
    <row r="2379" spans="2:65" s="1" customFormat="1" ht="24.15" customHeight="1">
      <c r="B2379" s="34"/>
      <c r="C2379" s="178" t="s">
        <v>2872</v>
      </c>
      <c r="D2379" s="178" t="s">
        <v>439</v>
      </c>
      <c r="E2379" s="179" t="s">
        <v>2873</v>
      </c>
      <c r="F2379" s="180" t="s">
        <v>2874</v>
      </c>
      <c r="G2379" s="181" t="s">
        <v>378</v>
      </c>
      <c r="H2379" s="182">
        <v>57.5</v>
      </c>
      <c r="I2379" s="183"/>
      <c r="J2379" s="184">
        <f>ROUND(I2379*H2379,2)</f>
        <v>0</v>
      </c>
      <c r="K2379" s="180" t="s">
        <v>19</v>
      </c>
      <c r="L2379" s="185"/>
      <c r="M2379" s="186" t="s">
        <v>19</v>
      </c>
      <c r="N2379" s="187" t="s">
        <v>48</v>
      </c>
      <c r="P2379" s="142">
        <f>O2379*H2379</f>
        <v>0</v>
      </c>
      <c r="Q2379" s="142">
        <v>2.0000000000000001E-4</v>
      </c>
      <c r="R2379" s="142">
        <f>Q2379*H2379</f>
        <v>1.15E-2</v>
      </c>
      <c r="S2379" s="142">
        <v>0</v>
      </c>
      <c r="T2379" s="143">
        <f>S2379*H2379</f>
        <v>0</v>
      </c>
      <c r="AR2379" s="144" t="s">
        <v>321</v>
      </c>
      <c r="AT2379" s="144" t="s">
        <v>439</v>
      </c>
      <c r="AU2379" s="144" t="s">
        <v>88</v>
      </c>
      <c r="AY2379" s="19" t="s">
        <v>263</v>
      </c>
      <c r="BE2379" s="145">
        <f>IF(N2379="základní",J2379,0)</f>
        <v>0</v>
      </c>
      <c r="BF2379" s="145">
        <f>IF(N2379="snížená",J2379,0)</f>
        <v>0</v>
      </c>
      <c r="BG2379" s="145">
        <f>IF(N2379="zákl. přenesená",J2379,0)</f>
        <v>0</v>
      </c>
      <c r="BH2379" s="145">
        <f>IF(N2379="sníž. přenesená",J2379,0)</f>
        <v>0</v>
      </c>
      <c r="BI2379" s="145">
        <f>IF(N2379="nulová",J2379,0)</f>
        <v>0</v>
      </c>
      <c r="BJ2379" s="19" t="s">
        <v>88</v>
      </c>
      <c r="BK2379" s="145">
        <f>ROUND(I2379*H2379,2)</f>
        <v>0</v>
      </c>
      <c r="BL2379" s="19" t="s">
        <v>98</v>
      </c>
      <c r="BM2379" s="144" t="s">
        <v>2875</v>
      </c>
    </row>
    <row r="2380" spans="2:65" s="1" customFormat="1" ht="21.75" customHeight="1">
      <c r="B2380" s="34"/>
      <c r="C2380" s="178" t="s">
        <v>2876</v>
      </c>
      <c r="D2380" s="178" t="s">
        <v>439</v>
      </c>
      <c r="E2380" s="179" t="s">
        <v>2877</v>
      </c>
      <c r="F2380" s="180" t="s">
        <v>2878</v>
      </c>
      <c r="G2380" s="181" t="s">
        <v>378</v>
      </c>
      <c r="H2380" s="182">
        <v>11.5</v>
      </c>
      <c r="I2380" s="183"/>
      <c r="J2380" s="184">
        <f>ROUND(I2380*H2380,2)</f>
        <v>0</v>
      </c>
      <c r="K2380" s="180" t="s">
        <v>19</v>
      </c>
      <c r="L2380" s="185"/>
      <c r="M2380" s="186" t="s">
        <v>19</v>
      </c>
      <c r="N2380" s="187" t="s">
        <v>48</v>
      </c>
      <c r="P2380" s="142">
        <f>O2380*H2380</f>
        <v>0</v>
      </c>
      <c r="Q2380" s="142">
        <v>2.0000000000000001E-4</v>
      </c>
      <c r="R2380" s="142">
        <f>Q2380*H2380</f>
        <v>2.3E-3</v>
      </c>
      <c r="S2380" s="142">
        <v>0</v>
      </c>
      <c r="T2380" s="143">
        <f>S2380*H2380</f>
        <v>0</v>
      </c>
      <c r="AR2380" s="144" t="s">
        <v>321</v>
      </c>
      <c r="AT2380" s="144" t="s">
        <v>439</v>
      </c>
      <c r="AU2380" s="144" t="s">
        <v>88</v>
      </c>
      <c r="AY2380" s="19" t="s">
        <v>263</v>
      </c>
      <c r="BE2380" s="145">
        <f>IF(N2380="základní",J2380,0)</f>
        <v>0</v>
      </c>
      <c r="BF2380" s="145">
        <f>IF(N2380="snížená",J2380,0)</f>
        <v>0</v>
      </c>
      <c r="BG2380" s="145">
        <f>IF(N2380="zákl. přenesená",J2380,0)</f>
        <v>0</v>
      </c>
      <c r="BH2380" s="145">
        <f>IF(N2380="sníž. přenesená",J2380,0)</f>
        <v>0</v>
      </c>
      <c r="BI2380" s="145">
        <f>IF(N2380="nulová",J2380,0)</f>
        <v>0</v>
      </c>
      <c r="BJ2380" s="19" t="s">
        <v>88</v>
      </c>
      <c r="BK2380" s="145">
        <f>ROUND(I2380*H2380,2)</f>
        <v>0</v>
      </c>
      <c r="BL2380" s="19" t="s">
        <v>98</v>
      </c>
      <c r="BM2380" s="144" t="s">
        <v>2879</v>
      </c>
    </row>
    <row r="2381" spans="2:65" s="1" customFormat="1" ht="16.5" customHeight="1">
      <c r="B2381" s="34"/>
      <c r="C2381" s="133" t="s">
        <v>2880</v>
      </c>
      <c r="D2381" s="133" t="s">
        <v>265</v>
      </c>
      <c r="E2381" s="134" t="s">
        <v>2881</v>
      </c>
      <c r="F2381" s="135" t="s">
        <v>2882</v>
      </c>
      <c r="G2381" s="136" t="s">
        <v>490</v>
      </c>
      <c r="H2381" s="137">
        <v>252</v>
      </c>
      <c r="I2381" s="138"/>
      <c r="J2381" s="139">
        <f>ROUND(I2381*H2381,2)</f>
        <v>0</v>
      </c>
      <c r="K2381" s="135" t="s">
        <v>269</v>
      </c>
      <c r="L2381" s="34"/>
      <c r="M2381" s="140" t="s">
        <v>19</v>
      </c>
      <c r="N2381" s="141" t="s">
        <v>48</v>
      </c>
      <c r="P2381" s="142">
        <f>O2381*H2381</f>
        <v>0</v>
      </c>
      <c r="Q2381" s="142">
        <v>0</v>
      </c>
      <c r="R2381" s="142">
        <f>Q2381*H2381</f>
        <v>0</v>
      </c>
      <c r="S2381" s="142">
        <v>0</v>
      </c>
      <c r="T2381" s="143">
        <f>S2381*H2381</f>
        <v>0</v>
      </c>
      <c r="AR2381" s="144" t="s">
        <v>98</v>
      </c>
      <c r="AT2381" s="144" t="s">
        <v>265</v>
      </c>
      <c r="AU2381" s="144" t="s">
        <v>88</v>
      </c>
      <c r="AY2381" s="19" t="s">
        <v>263</v>
      </c>
      <c r="BE2381" s="145">
        <f>IF(N2381="základní",J2381,0)</f>
        <v>0</v>
      </c>
      <c r="BF2381" s="145">
        <f>IF(N2381="snížená",J2381,0)</f>
        <v>0</v>
      </c>
      <c r="BG2381" s="145">
        <f>IF(N2381="zákl. přenesená",J2381,0)</f>
        <v>0</v>
      </c>
      <c r="BH2381" s="145">
        <f>IF(N2381="sníž. přenesená",J2381,0)</f>
        <v>0</v>
      </c>
      <c r="BI2381" s="145">
        <f>IF(N2381="nulová",J2381,0)</f>
        <v>0</v>
      </c>
      <c r="BJ2381" s="19" t="s">
        <v>88</v>
      </c>
      <c r="BK2381" s="145">
        <f>ROUND(I2381*H2381,2)</f>
        <v>0</v>
      </c>
      <c r="BL2381" s="19" t="s">
        <v>98</v>
      </c>
      <c r="BM2381" s="144" t="s">
        <v>2883</v>
      </c>
    </row>
    <row r="2382" spans="2:65" s="1" customFormat="1" ht="10.199999999999999">
      <c r="B2382" s="34"/>
      <c r="D2382" s="146" t="s">
        <v>271</v>
      </c>
      <c r="F2382" s="147" t="s">
        <v>2884</v>
      </c>
      <c r="I2382" s="148"/>
      <c r="L2382" s="34"/>
      <c r="M2382" s="149"/>
      <c r="T2382" s="55"/>
      <c r="AT2382" s="19" t="s">
        <v>271</v>
      </c>
      <c r="AU2382" s="19" t="s">
        <v>88</v>
      </c>
    </row>
    <row r="2383" spans="2:65" s="13" customFormat="1" ht="10.199999999999999">
      <c r="B2383" s="157"/>
      <c r="D2383" s="151" t="s">
        <v>288</v>
      </c>
      <c r="E2383" s="158" t="s">
        <v>19</v>
      </c>
      <c r="F2383" s="159" t="s">
        <v>2885</v>
      </c>
      <c r="H2383" s="160">
        <v>252</v>
      </c>
      <c r="I2383" s="161"/>
      <c r="L2383" s="157"/>
      <c r="M2383" s="162"/>
      <c r="T2383" s="163"/>
      <c r="AT2383" s="158" t="s">
        <v>288</v>
      </c>
      <c r="AU2383" s="158" t="s">
        <v>88</v>
      </c>
      <c r="AV2383" s="13" t="s">
        <v>88</v>
      </c>
      <c r="AW2383" s="13" t="s">
        <v>37</v>
      </c>
      <c r="AX2383" s="13" t="s">
        <v>83</v>
      </c>
      <c r="AY2383" s="158" t="s">
        <v>263</v>
      </c>
    </row>
    <row r="2384" spans="2:65" s="1" customFormat="1" ht="37.799999999999997" customHeight="1">
      <c r="B2384" s="34"/>
      <c r="C2384" s="178" t="s">
        <v>2886</v>
      </c>
      <c r="D2384" s="178" t="s">
        <v>439</v>
      </c>
      <c r="E2384" s="179" t="s">
        <v>2887</v>
      </c>
      <c r="F2384" s="180" t="s">
        <v>2888</v>
      </c>
      <c r="G2384" s="181" t="s">
        <v>2889</v>
      </c>
      <c r="H2384" s="182">
        <v>1</v>
      </c>
      <c r="I2384" s="183"/>
      <c r="J2384" s="184">
        <f>ROUND(I2384*H2384,2)</f>
        <v>0</v>
      </c>
      <c r="K2384" s="180" t="s">
        <v>19</v>
      </c>
      <c r="L2384" s="185"/>
      <c r="M2384" s="186" t="s">
        <v>19</v>
      </c>
      <c r="N2384" s="187" t="s">
        <v>48</v>
      </c>
      <c r="P2384" s="142">
        <f>O2384*H2384</f>
        <v>0</v>
      </c>
      <c r="Q2384" s="142">
        <v>1.26E-2</v>
      </c>
      <c r="R2384" s="142">
        <f>Q2384*H2384</f>
        <v>1.26E-2</v>
      </c>
      <c r="S2384" s="142">
        <v>0</v>
      </c>
      <c r="T2384" s="143">
        <f>S2384*H2384</f>
        <v>0</v>
      </c>
      <c r="AR2384" s="144" t="s">
        <v>321</v>
      </c>
      <c r="AT2384" s="144" t="s">
        <v>439</v>
      </c>
      <c r="AU2384" s="144" t="s">
        <v>88</v>
      </c>
      <c r="AY2384" s="19" t="s">
        <v>263</v>
      </c>
      <c r="BE2384" s="145">
        <f>IF(N2384="základní",J2384,0)</f>
        <v>0</v>
      </c>
      <c r="BF2384" s="145">
        <f>IF(N2384="snížená",J2384,0)</f>
        <v>0</v>
      </c>
      <c r="BG2384" s="145">
        <f>IF(N2384="zákl. přenesená",J2384,0)</f>
        <v>0</v>
      </c>
      <c r="BH2384" s="145">
        <f>IF(N2384="sníž. přenesená",J2384,0)</f>
        <v>0</v>
      </c>
      <c r="BI2384" s="145">
        <f>IF(N2384="nulová",J2384,0)</f>
        <v>0</v>
      </c>
      <c r="BJ2384" s="19" t="s">
        <v>88</v>
      </c>
      <c r="BK2384" s="145">
        <f>ROUND(I2384*H2384,2)</f>
        <v>0</v>
      </c>
      <c r="BL2384" s="19" t="s">
        <v>98</v>
      </c>
      <c r="BM2384" s="144" t="s">
        <v>2890</v>
      </c>
    </row>
    <row r="2385" spans="2:65" s="1" customFormat="1" ht="16.5" customHeight="1">
      <c r="B2385" s="34"/>
      <c r="C2385" s="133" t="s">
        <v>2891</v>
      </c>
      <c r="D2385" s="133" t="s">
        <v>265</v>
      </c>
      <c r="E2385" s="134" t="s">
        <v>2892</v>
      </c>
      <c r="F2385" s="135" t="s">
        <v>2893</v>
      </c>
      <c r="G2385" s="136" t="s">
        <v>490</v>
      </c>
      <c r="H2385" s="137">
        <v>10</v>
      </c>
      <c r="I2385" s="138"/>
      <c r="J2385" s="139">
        <f>ROUND(I2385*H2385,2)</f>
        <v>0</v>
      </c>
      <c r="K2385" s="135" t="s">
        <v>269</v>
      </c>
      <c r="L2385" s="34"/>
      <c r="M2385" s="140" t="s">
        <v>19</v>
      </c>
      <c r="N2385" s="141" t="s">
        <v>48</v>
      </c>
      <c r="P2385" s="142">
        <f>O2385*H2385</f>
        <v>0</v>
      </c>
      <c r="Q2385" s="142">
        <v>0</v>
      </c>
      <c r="R2385" s="142">
        <f>Q2385*H2385</f>
        <v>0</v>
      </c>
      <c r="S2385" s="142">
        <v>1.7999999999999999E-2</v>
      </c>
      <c r="T2385" s="143">
        <f>S2385*H2385</f>
        <v>0.18</v>
      </c>
      <c r="AR2385" s="144" t="s">
        <v>98</v>
      </c>
      <c r="AT2385" s="144" t="s">
        <v>265</v>
      </c>
      <c r="AU2385" s="144" t="s">
        <v>88</v>
      </c>
      <c r="AY2385" s="19" t="s">
        <v>263</v>
      </c>
      <c r="BE2385" s="145">
        <f>IF(N2385="základní",J2385,0)</f>
        <v>0</v>
      </c>
      <c r="BF2385" s="145">
        <f>IF(N2385="snížená",J2385,0)</f>
        <v>0</v>
      </c>
      <c r="BG2385" s="145">
        <f>IF(N2385="zákl. přenesená",J2385,0)</f>
        <v>0</v>
      </c>
      <c r="BH2385" s="145">
        <f>IF(N2385="sníž. přenesená",J2385,0)</f>
        <v>0</v>
      </c>
      <c r="BI2385" s="145">
        <f>IF(N2385="nulová",J2385,0)</f>
        <v>0</v>
      </c>
      <c r="BJ2385" s="19" t="s">
        <v>88</v>
      </c>
      <c r="BK2385" s="145">
        <f>ROUND(I2385*H2385,2)</f>
        <v>0</v>
      </c>
      <c r="BL2385" s="19" t="s">
        <v>98</v>
      </c>
      <c r="BM2385" s="144" t="s">
        <v>2894</v>
      </c>
    </row>
    <row r="2386" spans="2:65" s="1" customFormat="1" ht="10.199999999999999">
      <c r="B2386" s="34"/>
      <c r="D2386" s="146" t="s">
        <v>271</v>
      </c>
      <c r="F2386" s="147" t="s">
        <v>2895</v>
      </c>
      <c r="I2386" s="148"/>
      <c r="L2386" s="34"/>
      <c r="M2386" s="149"/>
      <c r="T2386" s="55"/>
      <c r="AT2386" s="19" t="s">
        <v>271</v>
      </c>
      <c r="AU2386" s="19" t="s">
        <v>88</v>
      </c>
    </row>
    <row r="2387" spans="2:65" s="13" customFormat="1" ht="10.199999999999999">
      <c r="B2387" s="157"/>
      <c r="D2387" s="151" t="s">
        <v>288</v>
      </c>
      <c r="E2387" s="158" t="s">
        <v>19</v>
      </c>
      <c r="F2387" s="159" t="s">
        <v>2896</v>
      </c>
      <c r="H2387" s="160">
        <v>1</v>
      </c>
      <c r="I2387" s="161"/>
      <c r="L2387" s="157"/>
      <c r="M2387" s="162"/>
      <c r="T2387" s="163"/>
      <c r="AT2387" s="158" t="s">
        <v>288</v>
      </c>
      <c r="AU2387" s="158" t="s">
        <v>88</v>
      </c>
      <c r="AV2387" s="13" t="s">
        <v>88</v>
      </c>
      <c r="AW2387" s="13" t="s">
        <v>37</v>
      </c>
      <c r="AX2387" s="13" t="s">
        <v>76</v>
      </c>
      <c r="AY2387" s="158" t="s">
        <v>263</v>
      </c>
    </row>
    <row r="2388" spans="2:65" s="13" customFormat="1" ht="10.199999999999999">
      <c r="B2388" s="157"/>
      <c r="D2388" s="151" t="s">
        <v>288</v>
      </c>
      <c r="E2388" s="158" t="s">
        <v>19</v>
      </c>
      <c r="F2388" s="159" t="s">
        <v>2897</v>
      </c>
      <c r="H2388" s="160">
        <v>1</v>
      </c>
      <c r="I2388" s="161"/>
      <c r="L2388" s="157"/>
      <c r="M2388" s="162"/>
      <c r="T2388" s="163"/>
      <c r="AT2388" s="158" t="s">
        <v>288</v>
      </c>
      <c r="AU2388" s="158" t="s">
        <v>88</v>
      </c>
      <c r="AV2388" s="13" t="s">
        <v>88</v>
      </c>
      <c r="AW2388" s="13" t="s">
        <v>37</v>
      </c>
      <c r="AX2388" s="13" t="s">
        <v>76</v>
      </c>
      <c r="AY2388" s="158" t="s">
        <v>263</v>
      </c>
    </row>
    <row r="2389" spans="2:65" s="13" customFormat="1" ht="10.199999999999999">
      <c r="B2389" s="157"/>
      <c r="D2389" s="151" t="s">
        <v>288</v>
      </c>
      <c r="E2389" s="158" t="s">
        <v>19</v>
      </c>
      <c r="F2389" s="159" t="s">
        <v>2898</v>
      </c>
      <c r="H2389" s="160">
        <v>3</v>
      </c>
      <c r="I2389" s="161"/>
      <c r="L2389" s="157"/>
      <c r="M2389" s="162"/>
      <c r="T2389" s="163"/>
      <c r="AT2389" s="158" t="s">
        <v>288</v>
      </c>
      <c r="AU2389" s="158" t="s">
        <v>88</v>
      </c>
      <c r="AV2389" s="13" t="s">
        <v>88</v>
      </c>
      <c r="AW2389" s="13" t="s">
        <v>37</v>
      </c>
      <c r="AX2389" s="13" t="s">
        <v>76</v>
      </c>
      <c r="AY2389" s="158" t="s">
        <v>263</v>
      </c>
    </row>
    <row r="2390" spans="2:65" s="13" customFormat="1" ht="10.199999999999999">
      <c r="B2390" s="157"/>
      <c r="D2390" s="151" t="s">
        <v>288</v>
      </c>
      <c r="E2390" s="158" t="s">
        <v>19</v>
      </c>
      <c r="F2390" s="159" t="s">
        <v>2899</v>
      </c>
      <c r="H2390" s="160">
        <v>3</v>
      </c>
      <c r="I2390" s="161"/>
      <c r="L2390" s="157"/>
      <c r="M2390" s="162"/>
      <c r="T2390" s="163"/>
      <c r="AT2390" s="158" t="s">
        <v>288</v>
      </c>
      <c r="AU2390" s="158" t="s">
        <v>88</v>
      </c>
      <c r="AV2390" s="13" t="s">
        <v>88</v>
      </c>
      <c r="AW2390" s="13" t="s">
        <v>37</v>
      </c>
      <c r="AX2390" s="13" t="s">
        <v>76</v>
      </c>
      <c r="AY2390" s="158" t="s">
        <v>263</v>
      </c>
    </row>
    <row r="2391" spans="2:65" s="13" customFormat="1" ht="10.199999999999999">
      <c r="B2391" s="157"/>
      <c r="D2391" s="151" t="s">
        <v>288</v>
      </c>
      <c r="E2391" s="158" t="s">
        <v>19</v>
      </c>
      <c r="F2391" s="159" t="s">
        <v>2900</v>
      </c>
      <c r="H2391" s="160">
        <v>2</v>
      </c>
      <c r="I2391" s="161"/>
      <c r="L2391" s="157"/>
      <c r="M2391" s="162"/>
      <c r="T2391" s="163"/>
      <c r="AT2391" s="158" t="s">
        <v>288</v>
      </c>
      <c r="AU2391" s="158" t="s">
        <v>88</v>
      </c>
      <c r="AV2391" s="13" t="s">
        <v>88</v>
      </c>
      <c r="AW2391" s="13" t="s">
        <v>37</v>
      </c>
      <c r="AX2391" s="13" t="s">
        <v>76</v>
      </c>
      <c r="AY2391" s="158" t="s">
        <v>263</v>
      </c>
    </row>
    <row r="2392" spans="2:65" s="15" customFormat="1" ht="10.199999999999999">
      <c r="B2392" s="171"/>
      <c r="D2392" s="151" t="s">
        <v>288</v>
      </c>
      <c r="E2392" s="172" t="s">
        <v>19</v>
      </c>
      <c r="F2392" s="173" t="s">
        <v>355</v>
      </c>
      <c r="H2392" s="174">
        <v>10</v>
      </c>
      <c r="I2392" s="175"/>
      <c r="L2392" s="171"/>
      <c r="M2392" s="176"/>
      <c r="T2392" s="177"/>
      <c r="AT2392" s="172" t="s">
        <v>288</v>
      </c>
      <c r="AU2392" s="172" t="s">
        <v>88</v>
      </c>
      <c r="AV2392" s="15" t="s">
        <v>98</v>
      </c>
      <c r="AW2392" s="15" t="s">
        <v>37</v>
      </c>
      <c r="AX2392" s="15" t="s">
        <v>83</v>
      </c>
      <c r="AY2392" s="172" t="s">
        <v>263</v>
      </c>
    </row>
    <row r="2393" spans="2:65" s="1" customFormat="1" ht="24.15" customHeight="1">
      <c r="B2393" s="34"/>
      <c r="C2393" s="133" t="s">
        <v>2901</v>
      </c>
      <c r="D2393" s="133" t="s">
        <v>265</v>
      </c>
      <c r="E2393" s="134" t="s">
        <v>2902</v>
      </c>
      <c r="F2393" s="135" t="s">
        <v>2903</v>
      </c>
      <c r="G2393" s="136" t="s">
        <v>275</v>
      </c>
      <c r="H2393" s="137">
        <v>300</v>
      </c>
      <c r="I2393" s="138"/>
      <c r="J2393" s="139">
        <f>ROUND(I2393*H2393,2)</f>
        <v>0</v>
      </c>
      <c r="K2393" s="135" t="s">
        <v>19</v>
      </c>
      <c r="L2393" s="34"/>
      <c r="M2393" s="140" t="s">
        <v>19</v>
      </c>
      <c r="N2393" s="141" t="s">
        <v>48</v>
      </c>
      <c r="P2393" s="142">
        <f>O2393*H2393</f>
        <v>0</v>
      </c>
      <c r="Q2393" s="142">
        <v>0</v>
      </c>
      <c r="R2393" s="142">
        <f>Q2393*H2393</f>
        <v>0</v>
      </c>
      <c r="S2393" s="142">
        <v>0</v>
      </c>
      <c r="T2393" s="143">
        <f>S2393*H2393</f>
        <v>0</v>
      </c>
      <c r="AR2393" s="144" t="s">
        <v>98</v>
      </c>
      <c r="AT2393" s="144" t="s">
        <v>265</v>
      </c>
      <c r="AU2393" s="144" t="s">
        <v>88</v>
      </c>
      <c r="AY2393" s="19" t="s">
        <v>263</v>
      </c>
      <c r="BE2393" s="145">
        <f>IF(N2393="základní",J2393,0)</f>
        <v>0</v>
      </c>
      <c r="BF2393" s="145">
        <f>IF(N2393="snížená",J2393,0)</f>
        <v>0</v>
      </c>
      <c r="BG2393" s="145">
        <f>IF(N2393="zákl. přenesená",J2393,0)</f>
        <v>0</v>
      </c>
      <c r="BH2393" s="145">
        <f>IF(N2393="sníž. přenesená",J2393,0)</f>
        <v>0</v>
      </c>
      <c r="BI2393" s="145">
        <f>IF(N2393="nulová",J2393,0)</f>
        <v>0</v>
      </c>
      <c r="BJ2393" s="19" t="s">
        <v>88</v>
      </c>
      <c r="BK2393" s="145">
        <f>ROUND(I2393*H2393,2)</f>
        <v>0</v>
      </c>
      <c r="BL2393" s="19" t="s">
        <v>98</v>
      </c>
      <c r="BM2393" s="144" t="s">
        <v>2904</v>
      </c>
    </row>
    <row r="2394" spans="2:65" s="1" customFormat="1" ht="24.15" customHeight="1">
      <c r="B2394" s="34"/>
      <c r="C2394" s="178" t="s">
        <v>2905</v>
      </c>
      <c r="D2394" s="178" t="s">
        <v>439</v>
      </c>
      <c r="E2394" s="179" t="s">
        <v>2906</v>
      </c>
      <c r="F2394" s="180" t="s">
        <v>2907</v>
      </c>
      <c r="G2394" s="181" t="s">
        <v>2908</v>
      </c>
      <c r="H2394" s="182">
        <v>120</v>
      </c>
      <c r="I2394" s="183"/>
      <c r="J2394" s="184">
        <f>ROUND(I2394*H2394,2)</f>
        <v>0</v>
      </c>
      <c r="K2394" s="180" t="s">
        <v>19</v>
      </c>
      <c r="L2394" s="185"/>
      <c r="M2394" s="186" t="s">
        <v>19</v>
      </c>
      <c r="N2394" s="187" t="s">
        <v>48</v>
      </c>
      <c r="P2394" s="142">
        <f>O2394*H2394</f>
        <v>0</v>
      </c>
      <c r="Q2394" s="142">
        <v>0</v>
      </c>
      <c r="R2394" s="142">
        <f>Q2394*H2394</f>
        <v>0</v>
      </c>
      <c r="S2394" s="142">
        <v>0</v>
      </c>
      <c r="T2394" s="143">
        <f>S2394*H2394</f>
        <v>0</v>
      </c>
      <c r="AR2394" s="144" t="s">
        <v>321</v>
      </c>
      <c r="AT2394" s="144" t="s">
        <v>439</v>
      </c>
      <c r="AU2394" s="144" t="s">
        <v>88</v>
      </c>
      <c r="AY2394" s="19" t="s">
        <v>263</v>
      </c>
      <c r="BE2394" s="145">
        <f>IF(N2394="základní",J2394,0)</f>
        <v>0</v>
      </c>
      <c r="BF2394" s="145">
        <f>IF(N2394="snížená",J2394,0)</f>
        <v>0</v>
      </c>
      <c r="BG2394" s="145">
        <f>IF(N2394="zákl. přenesená",J2394,0)</f>
        <v>0</v>
      </c>
      <c r="BH2394" s="145">
        <f>IF(N2394="sníž. přenesená",J2394,0)</f>
        <v>0</v>
      </c>
      <c r="BI2394" s="145">
        <f>IF(N2394="nulová",J2394,0)</f>
        <v>0</v>
      </c>
      <c r="BJ2394" s="19" t="s">
        <v>88</v>
      </c>
      <c r="BK2394" s="145">
        <f>ROUND(I2394*H2394,2)</f>
        <v>0</v>
      </c>
      <c r="BL2394" s="19" t="s">
        <v>98</v>
      </c>
      <c r="BM2394" s="144" t="s">
        <v>2909</v>
      </c>
    </row>
    <row r="2395" spans="2:65" s="1" customFormat="1" ht="16.5" customHeight="1">
      <c r="B2395" s="34"/>
      <c r="C2395" s="133" t="s">
        <v>2910</v>
      </c>
      <c r="D2395" s="133" t="s">
        <v>265</v>
      </c>
      <c r="E2395" s="134" t="s">
        <v>2911</v>
      </c>
      <c r="F2395" s="135" t="s">
        <v>2912</v>
      </c>
      <c r="G2395" s="136" t="s">
        <v>378</v>
      </c>
      <c r="H2395" s="137">
        <v>1734.9380000000001</v>
      </c>
      <c r="I2395" s="138"/>
      <c r="J2395" s="139">
        <f>ROUND(I2395*H2395,2)</f>
        <v>0</v>
      </c>
      <c r="K2395" s="135" t="s">
        <v>269</v>
      </c>
      <c r="L2395" s="34"/>
      <c r="M2395" s="140" t="s">
        <v>19</v>
      </c>
      <c r="N2395" s="141" t="s">
        <v>48</v>
      </c>
      <c r="P2395" s="142">
        <f>O2395*H2395</f>
        <v>0</v>
      </c>
      <c r="Q2395" s="142">
        <v>0</v>
      </c>
      <c r="R2395" s="142">
        <f>Q2395*H2395</f>
        <v>0</v>
      </c>
      <c r="S2395" s="142">
        <v>0</v>
      </c>
      <c r="T2395" s="143">
        <f>S2395*H2395</f>
        <v>0</v>
      </c>
      <c r="AR2395" s="144" t="s">
        <v>98</v>
      </c>
      <c r="AT2395" s="144" t="s">
        <v>265</v>
      </c>
      <c r="AU2395" s="144" t="s">
        <v>88</v>
      </c>
      <c r="AY2395" s="19" t="s">
        <v>263</v>
      </c>
      <c r="BE2395" s="145">
        <f>IF(N2395="základní",J2395,0)</f>
        <v>0</v>
      </c>
      <c r="BF2395" s="145">
        <f>IF(N2395="snížená",J2395,0)</f>
        <v>0</v>
      </c>
      <c r="BG2395" s="145">
        <f>IF(N2395="zákl. přenesená",J2395,0)</f>
        <v>0</v>
      </c>
      <c r="BH2395" s="145">
        <f>IF(N2395="sníž. přenesená",J2395,0)</f>
        <v>0</v>
      </c>
      <c r="BI2395" s="145">
        <f>IF(N2395="nulová",J2395,0)</f>
        <v>0</v>
      </c>
      <c r="BJ2395" s="19" t="s">
        <v>88</v>
      </c>
      <c r="BK2395" s="145">
        <f>ROUND(I2395*H2395,2)</f>
        <v>0</v>
      </c>
      <c r="BL2395" s="19" t="s">
        <v>98</v>
      </c>
      <c r="BM2395" s="144" t="s">
        <v>2913</v>
      </c>
    </row>
    <row r="2396" spans="2:65" s="1" customFormat="1" ht="10.199999999999999">
      <c r="B2396" s="34"/>
      <c r="D2396" s="146" t="s">
        <v>271</v>
      </c>
      <c r="F2396" s="147" t="s">
        <v>2914</v>
      </c>
      <c r="I2396" s="148"/>
      <c r="L2396" s="34"/>
      <c r="M2396" s="149"/>
      <c r="T2396" s="55"/>
      <c r="AT2396" s="19" t="s">
        <v>271</v>
      </c>
      <c r="AU2396" s="19" t="s">
        <v>88</v>
      </c>
    </row>
    <row r="2397" spans="2:65" s="1" customFormat="1" ht="24.15" customHeight="1">
      <c r="B2397" s="34"/>
      <c r="C2397" s="133" t="s">
        <v>2915</v>
      </c>
      <c r="D2397" s="133" t="s">
        <v>265</v>
      </c>
      <c r="E2397" s="134" t="s">
        <v>2916</v>
      </c>
      <c r="F2397" s="135" t="s">
        <v>2917</v>
      </c>
      <c r="G2397" s="136" t="s">
        <v>378</v>
      </c>
      <c r="H2397" s="137">
        <v>8674.69</v>
      </c>
      <c r="I2397" s="138"/>
      <c r="J2397" s="139">
        <f>ROUND(I2397*H2397,2)</f>
        <v>0</v>
      </c>
      <c r="K2397" s="135" t="s">
        <v>269</v>
      </c>
      <c r="L2397" s="34"/>
      <c r="M2397" s="140" t="s">
        <v>19</v>
      </c>
      <c r="N2397" s="141" t="s">
        <v>48</v>
      </c>
      <c r="P2397" s="142">
        <f>O2397*H2397</f>
        <v>0</v>
      </c>
      <c r="Q2397" s="142">
        <v>0</v>
      </c>
      <c r="R2397" s="142">
        <f>Q2397*H2397</f>
        <v>0</v>
      </c>
      <c r="S2397" s="142">
        <v>0</v>
      </c>
      <c r="T2397" s="143">
        <f>S2397*H2397</f>
        <v>0</v>
      </c>
      <c r="AR2397" s="144" t="s">
        <v>98</v>
      </c>
      <c r="AT2397" s="144" t="s">
        <v>265</v>
      </c>
      <c r="AU2397" s="144" t="s">
        <v>88</v>
      </c>
      <c r="AY2397" s="19" t="s">
        <v>263</v>
      </c>
      <c r="BE2397" s="145">
        <f>IF(N2397="základní",J2397,0)</f>
        <v>0</v>
      </c>
      <c r="BF2397" s="145">
        <f>IF(N2397="snížená",J2397,0)</f>
        <v>0</v>
      </c>
      <c r="BG2397" s="145">
        <f>IF(N2397="zákl. přenesená",J2397,0)</f>
        <v>0</v>
      </c>
      <c r="BH2397" s="145">
        <f>IF(N2397="sníž. přenesená",J2397,0)</f>
        <v>0</v>
      </c>
      <c r="BI2397" s="145">
        <f>IF(N2397="nulová",J2397,0)</f>
        <v>0</v>
      </c>
      <c r="BJ2397" s="19" t="s">
        <v>88</v>
      </c>
      <c r="BK2397" s="145">
        <f>ROUND(I2397*H2397,2)</f>
        <v>0</v>
      </c>
      <c r="BL2397" s="19" t="s">
        <v>98</v>
      </c>
      <c r="BM2397" s="144" t="s">
        <v>2918</v>
      </c>
    </row>
    <row r="2398" spans="2:65" s="1" customFormat="1" ht="10.199999999999999">
      <c r="B2398" s="34"/>
      <c r="D2398" s="146" t="s">
        <v>271</v>
      </c>
      <c r="F2398" s="147" t="s">
        <v>2919</v>
      </c>
      <c r="I2398" s="148"/>
      <c r="L2398" s="34"/>
      <c r="M2398" s="149"/>
      <c r="T2398" s="55"/>
      <c r="AT2398" s="19" t="s">
        <v>271</v>
      </c>
      <c r="AU2398" s="19" t="s">
        <v>88</v>
      </c>
    </row>
    <row r="2399" spans="2:65" s="13" customFormat="1" ht="10.199999999999999">
      <c r="B2399" s="157"/>
      <c r="D2399" s="151" t="s">
        <v>288</v>
      </c>
      <c r="E2399" s="158" t="s">
        <v>19</v>
      </c>
      <c r="F2399" s="159" t="s">
        <v>2920</v>
      </c>
      <c r="H2399" s="160">
        <v>8674.69</v>
      </c>
      <c r="I2399" s="161"/>
      <c r="L2399" s="157"/>
      <c r="M2399" s="162"/>
      <c r="T2399" s="163"/>
      <c r="AT2399" s="158" t="s">
        <v>288</v>
      </c>
      <c r="AU2399" s="158" t="s">
        <v>88</v>
      </c>
      <c r="AV2399" s="13" t="s">
        <v>88</v>
      </c>
      <c r="AW2399" s="13" t="s">
        <v>37</v>
      </c>
      <c r="AX2399" s="13" t="s">
        <v>83</v>
      </c>
      <c r="AY2399" s="158" t="s">
        <v>263</v>
      </c>
    </row>
    <row r="2400" spans="2:65" s="1" customFormat="1" ht="16.5" customHeight="1">
      <c r="B2400" s="34"/>
      <c r="C2400" s="133" t="s">
        <v>2921</v>
      </c>
      <c r="D2400" s="133" t="s">
        <v>265</v>
      </c>
      <c r="E2400" s="134" t="s">
        <v>2922</v>
      </c>
      <c r="F2400" s="135" t="s">
        <v>2923</v>
      </c>
      <c r="G2400" s="136" t="s">
        <v>285</v>
      </c>
      <c r="H2400" s="137">
        <v>544.03399999999999</v>
      </c>
      <c r="I2400" s="138"/>
      <c r="J2400" s="139">
        <f>ROUND(I2400*H2400,2)</f>
        <v>0</v>
      </c>
      <c r="K2400" s="135" t="s">
        <v>269</v>
      </c>
      <c r="L2400" s="34"/>
      <c r="M2400" s="140" t="s">
        <v>19</v>
      </c>
      <c r="N2400" s="141" t="s">
        <v>48</v>
      </c>
      <c r="P2400" s="142">
        <f>O2400*H2400</f>
        <v>0</v>
      </c>
      <c r="Q2400" s="142">
        <v>0</v>
      </c>
      <c r="R2400" s="142">
        <f>Q2400*H2400</f>
        <v>0</v>
      </c>
      <c r="S2400" s="142">
        <v>0</v>
      </c>
      <c r="T2400" s="143">
        <f>S2400*H2400</f>
        <v>0</v>
      </c>
      <c r="AR2400" s="144" t="s">
        <v>98</v>
      </c>
      <c r="AT2400" s="144" t="s">
        <v>265</v>
      </c>
      <c r="AU2400" s="144" t="s">
        <v>88</v>
      </c>
      <c r="AY2400" s="19" t="s">
        <v>263</v>
      </c>
      <c r="BE2400" s="145">
        <f>IF(N2400="základní",J2400,0)</f>
        <v>0</v>
      </c>
      <c r="BF2400" s="145">
        <f>IF(N2400="snížená",J2400,0)</f>
        <v>0</v>
      </c>
      <c r="BG2400" s="145">
        <f>IF(N2400="zákl. přenesená",J2400,0)</f>
        <v>0</v>
      </c>
      <c r="BH2400" s="145">
        <f>IF(N2400="sníž. přenesená",J2400,0)</f>
        <v>0</v>
      </c>
      <c r="BI2400" s="145">
        <f>IF(N2400="nulová",J2400,0)</f>
        <v>0</v>
      </c>
      <c r="BJ2400" s="19" t="s">
        <v>88</v>
      </c>
      <c r="BK2400" s="145">
        <f>ROUND(I2400*H2400,2)</f>
        <v>0</v>
      </c>
      <c r="BL2400" s="19" t="s">
        <v>98</v>
      </c>
      <c r="BM2400" s="144" t="s">
        <v>2924</v>
      </c>
    </row>
    <row r="2401" spans="2:65" s="1" customFormat="1" ht="10.199999999999999">
      <c r="B2401" s="34"/>
      <c r="D2401" s="146" t="s">
        <v>271</v>
      </c>
      <c r="F2401" s="147" t="s">
        <v>2925</v>
      </c>
      <c r="I2401" s="148"/>
      <c r="L2401" s="34"/>
      <c r="M2401" s="149"/>
      <c r="T2401" s="55"/>
      <c r="AT2401" s="19" t="s">
        <v>271</v>
      </c>
      <c r="AU2401" s="19" t="s">
        <v>88</v>
      </c>
    </row>
    <row r="2402" spans="2:65" s="13" customFormat="1" ht="10.199999999999999">
      <c r="B2402" s="157"/>
      <c r="D2402" s="151" t="s">
        <v>288</v>
      </c>
      <c r="E2402" s="158" t="s">
        <v>19</v>
      </c>
      <c r="F2402" s="159" t="s">
        <v>2926</v>
      </c>
      <c r="H2402" s="160">
        <v>544.03399999999999</v>
      </c>
      <c r="I2402" s="161"/>
      <c r="L2402" s="157"/>
      <c r="M2402" s="162"/>
      <c r="T2402" s="163"/>
      <c r="AT2402" s="158" t="s">
        <v>288</v>
      </c>
      <c r="AU2402" s="158" t="s">
        <v>88</v>
      </c>
      <c r="AV2402" s="13" t="s">
        <v>88</v>
      </c>
      <c r="AW2402" s="13" t="s">
        <v>37</v>
      </c>
      <c r="AX2402" s="13" t="s">
        <v>83</v>
      </c>
      <c r="AY2402" s="158" t="s">
        <v>263</v>
      </c>
    </row>
    <row r="2403" spans="2:65" s="1" customFormat="1" ht="24.15" customHeight="1">
      <c r="B2403" s="34"/>
      <c r="C2403" s="133" t="s">
        <v>2927</v>
      </c>
      <c r="D2403" s="133" t="s">
        <v>265</v>
      </c>
      <c r="E2403" s="134" t="s">
        <v>2928</v>
      </c>
      <c r="F2403" s="135" t="s">
        <v>2929</v>
      </c>
      <c r="G2403" s="136" t="s">
        <v>285</v>
      </c>
      <c r="H2403" s="137">
        <v>2720.17</v>
      </c>
      <c r="I2403" s="138"/>
      <c r="J2403" s="139">
        <f>ROUND(I2403*H2403,2)</f>
        <v>0</v>
      </c>
      <c r="K2403" s="135" t="s">
        <v>269</v>
      </c>
      <c r="L2403" s="34"/>
      <c r="M2403" s="140" t="s">
        <v>19</v>
      </c>
      <c r="N2403" s="141" t="s">
        <v>48</v>
      </c>
      <c r="P2403" s="142">
        <f>O2403*H2403</f>
        <v>0</v>
      </c>
      <c r="Q2403" s="142">
        <v>0</v>
      </c>
      <c r="R2403" s="142">
        <f>Q2403*H2403</f>
        <v>0</v>
      </c>
      <c r="S2403" s="142">
        <v>0</v>
      </c>
      <c r="T2403" s="143">
        <f>S2403*H2403</f>
        <v>0</v>
      </c>
      <c r="AR2403" s="144" t="s">
        <v>98</v>
      </c>
      <c r="AT2403" s="144" t="s">
        <v>265</v>
      </c>
      <c r="AU2403" s="144" t="s">
        <v>88</v>
      </c>
      <c r="AY2403" s="19" t="s">
        <v>263</v>
      </c>
      <c r="BE2403" s="145">
        <f>IF(N2403="základní",J2403,0)</f>
        <v>0</v>
      </c>
      <c r="BF2403" s="145">
        <f>IF(N2403="snížená",J2403,0)</f>
        <v>0</v>
      </c>
      <c r="BG2403" s="145">
        <f>IF(N2403="zákl. přenesená",J2403,0)</f>
        <v>0</v>
      </c>
      <c r="BH2403" s="145">
        <f>IF(N2403="sníž. přenesená",J2403,0)</f>
        <v>0</v>
      </c>
      <c r="BI2403" s="145">
        <f>IF(N2403="nulová",J2403,0)</f>
        <v>0</v>
      </c>
      <c r="BJ2403" s="19" t="s">
        <v>88</v>
      </c>
      <c r="BK2403" s="145">
        <f>ROUND(I2403*H2403,2)</f>
        <v>0</v>
      </c>
      <c r="BL2403" s="19" t="s">
        <v>98</v>
      </c>
      <c r="BM2403" s="144" t="s">
        <v>2930</v>
      </c>
    </row>
    <row r="2404" spans="2:65" s="1" customFormat="1" ht="10.199999999999999">
      <c r="B2404" s="34"/>
      <c r="D2404" s="146" t="s">
        <v>271</v>
      </c>
      <c r="F2404" s="147" t="s">
        <v>2931</v>
      </c>
      <c r="I2404" s="148"/>
      <c r="L2404" s="34"/>
      <c r="M2404" s="149"/>
      <c r="T2404" s="55"/>
      <c r="AT2404" s="19" t="s">
        <v>271</v>
      </c>
      <c r="AU2404" s="19" t="s">
        <v>88</v>
      </c>
    </row>
    <row r="2405" spans="2:65" s="13" customFormat="1" ht="10.199999999999999">
      <c r="B2405" s="157"/>
      <c r="D2405" s="151" t="s">
        <v>288</v>
      </c>
      <c r="E2405" s="158" t="s">
        <v>19</v>
      </c>
      <c r="F2405" s="159" t="s">
        <v>2932</v>
      </c>
      <c r="H2405" s="160">
        <v>2720.17</v>
      </c>
      <c r="I2405" s="161"/>
      <c r="L2405" s="157"/>
      <c r="M2405" s="162"/>
      <c r="T2405" s="163"/>
      <c r="AT2405" s="158" t="s">
        <v>288</v>
      </c>
      <c r="AU2405" s="158" t="s">
        <v>88</v>
      </c>
      <c r="AV2405" s="13" t="s">
        <v>88</v>
      </c>
      <c r="AW2405" s="13" t="s">
        <v>37</v>
      </c>
      <c r="AX2405" s="13" t="s">
        <v>83</v>
      </c>
      <c r="AY2405" s="158" t="s">
        <v>263</v>
      </c>
    </row>
    <row r="2406" spans="2:65" s="11" customFormat="1" ht="22.8" customHeight="1">
      <c r="B2406" s="121"/>
      <c r="D2406" s="122" t="s">
        <v>75</v>
      </c>
      <c r="E2406" s="131" t="s">
        <v>2933</v>
      </c>
      <c r="F2406" s="131" t="s">
        <v>2934</v>
      </c>
      <c r="I2406" s="124"/>
      <c r="J2406" s="132">
        <f>BK2406</f>
        <v>0</v>
      </c>
      <c r="L2406" s="121"/>
      <c r="M2406" s="126"/>
      <c r="P2406" s="127">
        <f>SUM(P2407:P2415)</f>
        <v>0</v>
      </c>
      <c r="R2406" s="127">
        <f>SUM(R2407:R2415)</f>
        <v>0</v>
      </c>
      <c r="T2406" s="128">
        <f>SUM(T2407:T2415)</f>
        <v>0</v>
      </c>
      <c r="AR2406" s="122" t="s">
        <v>83</v>
      </c>
      <c r="AT2406" s="129" t="s">
        <v>75</v>
      </c>
      <c r="AU2406" s="129" t="s">
        <v>83</v>
      </c>
      <c r="AY2406" s="122" t="s">
        <v>263</v>
      </c>
      <c r="BK2406" s="130">
        <f>SUM(BK2407:BK2415)</f>
        <v>0</v>
      </c>
    </row>
    <row r="2407" spans="2:65" s="1" customFormat="1" ht="24.15" customHeight="1">
      <c r="B2407" s="34"/>
      <c r="C2407" s="133" t="s">
        <v>2935</v>
      </c>
      <c r="D2407" s="133" t="s">
        <v>265</v>
      </c>
      <c r="E2407" s="134" t="s">
        <v>2936</v>
      </c>
      <c r="F2407" s="135" t="s">
        <v>2937</v>
      </c>
      <c r="G2407" s="136" t="s">
        <v>423</v>
      </c>
      <c r="H2407" s="137">
        <v>9.7040000000000006</v>
      </c>
      <c r="I2407" s="138"/>
      <c r="J2407" s="139">
        <f>ROUND(I2407*H2407,2)</f>
        <v>0</v>
      </c>
      <c r="K2407" s="135" t="s">
        <v>269</v>
      </c>
      <c r="L2407" s="34"/>
      <c r="M2407" s="140" t="s">
        <v>19</v>
      </c>
      <c r="N2407" s="141" t="s">
        <v>48</v>
      </c>
      <c r="P2407" s="142">
        <f>O2407*H2407</f>
        <v>0</v>
      </c>
      <c r="Q2407" s="142">
        <v>0</v>
      </c>
      <c r="R2407" s="142">
        <f>Q2407*H2407</f>
        <v>0</v>
      </c>
      <c r="S2407" s="142">
        <v>0</v>
      </c>
      <c r="T2407" s="143">
        <f>S2407*H2407</f>
        <v>0</v>
      </c>
      <c r="AR2407" s="144" t="s">
        <v>98</v>
      </c>
      <c r="AT2407" s="144" t="s">
        <v>265</v>
      </c>
      <c r="AU2407" s="144" t="s">
        <v>88</v>
      </c>
      <c r="AY2407" s="19" t="s">
        <v>263</v>
      </c>
      <c r="BE2407" s="145">
        <f>IF(N2407="základní",J2407,0)</f>
        <v>0</v>
      </c>
      <c r="BF2407" s="145">
        <f>IF(N2407="snížená",J2407,0)</f>
        <v>0</v>
      </c>
      <c r="BG2407" s="145">
        <f>IF(N2407="zákl. přenesená",J2407,0)</f>
        <v>0</v>
      </c>
      <c r="BH2407" s="145">
        <f>IF(N2407="sníž. přenesená",J2407,0)</f>
        <v>0</v>
      </c>
      <c r="BI2407" s="145">
        <f>IF(N2407="nulová",J2407,0)</f>
        <v>0</v>
      </c>
      <c r="BJ2407" s="19" t="s">
        <v>88</v>
      </c>
      <c r="BK2407" s="145">
        <f>ROUND(I2407*H2407,2)</f>
        <v>0</v>
      </c>
      <c r="BL2407" s="19" t="s">
        <v>98</v>
      </c>
      <c r="BM2407" s="144" t="s">
        <v>2938</v>
      </c>
    </row>
    <row r="2408" spans="2:65" s="1" customFormat="1" ht="10.199999999999999">
      <c r="B2408" s="34"/>
      <c r="D2408" s="146" t="s">
        <v>271</v>
      </c>
      <c r="F2408" s="147" t="s">
        <v>2939</v>
      </c>
      <c r="I2408" s="148"/>
      <c r="L2408" s="34"/>
      <c r="M2408" s="149"/>
      <c r="T2408" s="55"/>
      <c r="AT2408" s="19" t="s">
        <v>271</v>
      </c>
      <c r="AU2408" s="19" t="s">
        <v>88</v>
      </c>
    </row>
    <row r="2409" spans="2:65" s="1" customFormat="1" ht="21.75" customHeight="1">
      <c r="B2409" s="34"/>
      <c r="C2409" s="133" t="s">
        <v>2940</v>
      </c>
      <c r="D2409" s="133" t="s">
        <v>265</v>
      </c>
      <c r="E2409" s="134" t="s">
        <v>2941</v>
      </c>
      <c r="F2409" s="135" t="s">
        <v>2942</v>
      </c>
      <c r="G2409" s="136" t="s">
        <v>423</v>
      </c>
      <c r="H2409" s="137">
        <v>9.7040000000000006</v>
      </c>
      <c r="I2409" s="138"/>
      <c r="J2409" s="139">
        <f>ROUND(I2409*H2409,2)</f>
        <v>0</v>
      </c>
      <c r="K2409" s="135" t="s">
        <v>269</v>
      </c>
      <c r="L2409" s="34"/>
      <c r="M2409" s="140" t="s">
        <v>19</v>
      </c>
      <c r="N2409" s="141" t="s">
        <v>48</v>
      </c>
      <c r="P2409" s="142">
        <f>O2409*H2409</f>
        <v>0</v>
      </c>
      <c r="Q2409" s="142">
        <v>0</v>
      </c>
      <c r="R2409" s="142">
        <f>Q2409*H2409</f>
        <v>0</v>
      </c>
      <c r="S2409" s="142">
        <v>0</v>
      </c>
      <c r="T2409" s="143">
        <f>S2409*H2409</f>
        <v>0</v>
      </c>
      <c r="AR2409" s="144" t="s">
        <v>98</v>
      </c>
      <c r="AT2409" s="144" t="s">
        <v>265</v>
      </c>
      <c r="AU2409" s="144" t="s">
        <v>88</v>
      </c>
      <c r="AY2409" s="19" t="s">
        <v>263</v>
      </c>
      <c r="BE2409" s="145">
        <f>IF(N2409="základní",J2409,0)</f>
        <v>0</v>
      </c>
      <c r="BF2409" s="145">
        <f>IF(N2409="snížená",J2409,0)</f>
        <v>0</v>
      </c>
      <c r="BG2409" s="145">
        <f>IF(N2409="zákl. přenesená",J2409,0)</f>
        <v>0</v>
      </c>
      <c r="BH2409" s="145">
        <f>IF(N2409="sníž. přenesená",J2409,0)</f>
        <v>0</v>
      </c>
      <c r="BI2409" s="145">
        <f>IF(N2409="nulová",J2409,0)</f>
        <v>0</v>
      </c>
      <c r="BJ2409" s="19" t="s">
        <v>88</v>
      </c>
      <c r="BK2409" s="145">
        <f>ROUND(I2409*H2409,2)</f>
        <v>0</v>
      </c>
      <c r="BL2409" s="19" t="s">
        <v>98</v>
      </c>
      <c r="BM2409" s="144" t="s">
        <v>2943</v>
      </c>
    </row>
    <row r="2410" spans="2:65" s="1" customFormat="1" ht="10.199999999999999">
      <c r="B2410" s="34"/>
      <c r="D2410" s="146" t="s">
        <v>271</v>
      </c>
      <c r="F2410" s="147" t="s">
        <v>2944</v>
      </c>
      <c r="I2410" s="148"/>
      <c r="L2410" s="34"/>
      <c r="M2410" s="149"/>
      <c r="T2410" s="55"/>
      <c r="AT2410" s="19" t="s">
        <v>271</v>
      </c>
      <c r="AU2410" s="19" t="s">
        <v>88</v>
      </c>
    </row>
    <row r="2411" spans="2:65" s="1" customFormat="1" ht="24.15" customHeight="1">
      <c r="B2411" s="34"/>
      <c r="C2411" s="133" t="s">
        <v>2945</v>
      </c>
      <c r="D2411" s="133" t="s">
        <v>265</v>
      </c>
      <c r="E2411" s="134" t="s">
        <v>2946</v>
      </c>
      <c r="F2411" s="135" t="s">
        <v>2947</v>
      </c>
      <c r="G2411" s="136" t="s">
        <v>423</v>
      </c>
      <c r="H2411" s="137">
        <v>77.632000000000005</v>
      </c>
      <c r="I2411" s="138"/>
      <c r="J2411" s="139">
        <f>ROUND(I2411*H2411,2)</f>
        <v>0</v>
      </c>
      <c r="K2411" s="135" t="s">
        <v>269</v>
      </c>
      <c r="L2411" s="34"/>
      <c r="M2411" s="140" t="s">
        <v>19</v>
      </c>
      <c r="N2411" s="141" t="s">
        <v>48</v>
      </c>
      <c r="P2411" s="142">
        <f>O2411*H2411</f>
        <v>0</v>
      </c>
      <c r="Q2411" s="142">
        <v>0</v>
      </c>
      <c r="R2411" s="142">
        <f>Q2411*H2411</f>
        <v>0</v>
      </c>
      <c r="S2411" s="142">
        <v>0</v>
      </c>
      <c r="T2411" s="143">
        <f>S2411*H2411</f>
        <v>0</v>
      </c>
      <c r="AR2411" s="144" t="s">
        <v>98</v>
      </c>
      <c r="AT2411" s="144" t="s">
        <v>265</v>
      </c>
      <c r="AU2411" s="144" t="s">
        <v>88</v>
      </c>
      <c r="AY2411" s="19" t="s">
        <v>263</v>
      </c>
      <c r="BE2411" s="145">
        <f>IF(N2411="základní",J2411,0)</f>
        <v>0</v>
      </c>
      <c r="BF2411" s="145">
        <f>IF(N2411="snížená",J2411,0)</f>
        <v>0</v>
      </c>
      <c r="BG2411" s="145">
        <f>IF(N2411="zákl. přenesená",J2411,0)</f>
        <v>0</v>
      </c>
      <c r="BH2411" s="145">
        <f>IF(N2411="sníž. přenesená",J2411,0)</f>
        <v>0</v>
      </c>
      <c r="BI2411" s="145">
        <f>IF(N2411="nulová",J2411,0)</f>
        <v>0</v>
      </c>
      <c r="BJ2411" s="19" t="s">
        <v>88</v>
      </c>
      <c r="BK2411" s="145">
        <f>ROUND(I2411*H2411,2)</f>
        <v>0</v>
      </c>
      <c r="BL2411" s="19" t="s">
        <v>98</v>
      </c>
      <c r="BM2411" s="144" t="s">
        <v>2948</v>
      </c>
    </row>
    <row r="2412" spans="2:65" s="1" customFormat="1" ht="10.199999999999999">
      <c r="B2412" s="34"/>
      <c r="D2412" s="146" t="s">
        <v>271</v>
      </c>
      <c r="F2412" s="147" t="s">
        <v>2949</v>
      </c>
      <c r="I2412" s="148"/>
      <c r="L2412" s="34"/>
      <c r="M2412" s="149"/>
      <c r="T2412" s="55"/>
      <c r="AT2412" s="19" t="s">
        <v>271</v>
      </c>
      <c r="AU2412" s="19" t="s">
        <v>88</v>
      </c>
    </row>
    <row r="2413" spans="2:65" s="13" customFormat="1" ht="10.199999999999999">
      <c r="B2413" s="157"/>
      <c r="D2413" s="151" t="s">
        <v>288</v>
      </c>
      <c r="E2413" s="158" t="s">
        <v>19</v>
      </c>
      <c r="F2413" s="159" t="s">
        <v>2950</v>
      </c>
      <c r="H2413" s="160">
        <v>77.632000000000005</v>
      </c>
      <c r="I2413" s="161"/>
      <c r="L2413" s="157"/>
      <c r="M2413" s="162"/>
      <c r="T2413" s="163"/>
      <c r="AT2413" s="158" t="s">
        <v>288</v>
      </c>
      <c r="AU2413" s="158" t="s">
        <v>88</v>
      </c>
      <c r="AV2413" s="13" t="s">
        <v>88</v>
      </c>
      <c r="AW2413" s="13" t="s">
        <v>37</v>
      </c>
      <c r="AX2413" s="13" t="s">
        <v>83</v>
      </c>
      <c r="AY2413" s="158" t="s">
        <v>263</v>
      </c>
    </row>
    <row r="2414" spans="2:65" s="1" customFormat="1" ht="24.15" customHeight="1">
      <c r="B2414" s="34"/>
      <c r="C2414" s="133" t="s">
        <v>2951</v>
      </c>
      <c r="D2414" s="133" t="s">
        <v>265</v>
      </c>
      <c r="E2414" s="134" t="s">
        <v>2952</v>
      </c>
      <c r="F2414" s="135" t="s">
        <v>2953</v>
      </c>
      <c r="G2414" s="136" t="s">
        <v>423</v>
      </c>
      <c r="H2414" s="137">
        <v>9.7040000000000006</v>
      </c>
      <c r="I2414" s="138"/>
      <c r="J2414" s="139">
        <f>ROUND(I2414*H2414,2)</f>
        <v>0</v>
      </c>
      <c r="K2414" s="135" t="s">
        <v>269</v>
      </c>
      <c r="L2414" s="34"/>
      <c r="M2414" s="140" t="s">
        <v>19</v>
      </c>
      <c r="N2414" s="141" t="s">
        <v>48</v>
      </c>
      <c r="P2414" s="142">
        <f>O2414*H2414</f>
        <v>0</v>
      </c>
      <c r="Q2414" s="142">
        <v>0</v>
      </c>
      <c r="R2414" s="142">
        <f>Q2414*H2414</f>
        <v>0</v>
      </c>
      <c r="S2414" s="142">
        <v>0</v>
      </c>
      <c r="T2414" s="143">
        <f>S2414*H2414</f>
        <v>0</v>
      </c>
      <c r="AR2414" s="144" t="s">
        <v>98</v>
      </c>
      <c r="AT2414" s="144" t="s">
        <v>265</v>
      </c>
      <c r="AU2414" s="144" t="s">
        <v>88</v>
      </c>
      <c r="AY2414" s="19" t="s">
        <v>263</v>
      </c>
      <c r="BE2414" s="145">
        <f>IF(N2414="základní",J2414,0)</f>
        <v>0</v>
      </c>
      <c r="BF2414" s="145">
        <f>IF(N2414="snížená",J2414,0)</f>
        <v>0</v>
      </c>
      <c r="BG2414" s="145">
        <f>IF(N2414="zákl. přenesená",J2414,0)</f>
        <v>0</v>
      </c>
      <c r="BH2414" s="145">
        <f>IF(N2414="sníž. přenesená",J2414,0)</f>
        <v>0</v>
      </c>
      <c r="BI2414" s="145">
        <f>IF(N2414="nulová",J2414,0)</f>
        <v>0</v>
      </c>
      <c r="BJ2414" s="19" t="s">
        <v>88</v>
      </c>
      <c r="BK2414" s="145">
        <f>ROUND(I2414*H2414,2)</f>
        <v>0</v>
      </c>
      <c r="BL2414" s="19" t="s">
        <v>98</v>
      </c>
      <c r="BM2414" s="144" t="s">
        <v>2954</v>
      </c>
    </row>
    <row r="2415" spans="2:65" s="1" customFormat="1" ht="10.199999999999999">
      <c r="B2415" s="34"/>
      <c r="D2415" s="146" t="s">
        <v>271</v>
      </c>
      <c r="F2415" s="147" t="s">
        <v>2955</v>
      </c>
      <c r="I2415" s="148"/>
      <c r="L2415" s="34"/>
      <c r="M2415" s="149"/>
      <c r="T2415" s="55"/>
      <c r="AT2415" s="19" t="s">
        <v>271</v>
      </c>
      <c r="AU2415" s="19" t="s">
        <v>88</v>
      </c>
    </row>
    <row r="2416" spans="2:65" s="11" customFormat="1" ht="22.8" customHeight="1">
      <c r="B2416" s="121"/>
      <c r="D2416" s="122" t="s">
        <v>75</v>
      </c>
      <c r="E2416" s="131" t="s">
        <v>2956</v>
      </c>
      <c r="F2416" s="131" t="s">
        <v>2957</v>
      </c>
      <c r="I2416" s="124"/>
      <c r="J2416" s="132">
        <f>BK2416</f>
        <v>0</v>
      </c>
      <c r="L2416" s="121"/>
      <c r="M2416" s="126"/>
      <c r="P2416" s="127">
        <f>SUM(P2417:P2419)</f>
        <v>0</v>
      </c>
      <c r="R2416" s="127">
        <f>SUM(R2417:R2419)</f>
        <v>0</v>
      </c>
      <c r="T2416" s="128">
        <f>SUM(T2417:T2419)</f>
        <v>0</v>
      </c>
      <c r="AR2416" s="122" t="s">
        <v>83</v>
      </c>
      <c r="AT2416" s="129" t="s">
        <v>75</v>
      </c>
      <c r="AU2416" s="129" t="s">
        <v>83</v>
      </c>
      <c r="AY2416" s="122" t="s">
        <v>263</v>
      </c>
      <c r="BK2416" s="130">
        <f>SUM(BK2417:BK2419)</f>
        <v>0</v>
      </c>
    </row>
    <row r="2417" spans="2:65" s="1" customFormat="1" ht="37.799999999999997" customHeight="1">
      <c r="B2417" s="34"/>
      <c r="C2417" s="133" t="s">
        <v>2958</v>
      </c>
      <c r="D2417" s="133" t="s">
        <v>265</v>
      </c>
      <c r="E2417" s="134" t="s">
        <v>2959</v>
      </c>
      <c r="F2417" s="135" t="s">
        <v>2960</v>
      </c>
      <c r="G2417" s="136" t="s">
        <v>423</v>
      </c>
      <c r="H2417" s="137">
        <v>8533.9</v>
      </c>
      <c r="I2417" s="138"/>
      <c r="J2417" s="139">
        <f>ROUND(I2417*H2417,2)</f>
        <v>0</v>
      </c>
      <c r="K2417" s="135" t="s">
        <v>269</v>
      </c>
      <c r="L2417" s="34"/>
      <c r="M2417" s="140" t="s">
        <v>19</v>
      </c>
      <c r="N2417" s="141" t="s">
        <v>48</v>
      </c>
      <c r="P2417" s="142">
        <f>O2417*H2417</f>
        <v>0</v>
      </c>
      <c r="Q2417" s="142">
        <v>0</v>
      </c>
      <c r="R2417" s="142">
        <f>Q2417*H2417</f>
        <v>0</v>
      </c>
      <c r="S2417" s="142">
        <v>0</v>
      </c>
      <c r="T2417" s="143">
        <f>S2417*H2417</f>
        <v>0</v>
      </c>
      <c r="AR2417" s="144" t="s">
        <v>98</v>
      </c>
      <c r="AT2417" s="144" t="s">
        <v>265</v>
      </c>
      <c r="AU2417" s="144" t="s">
        <v>88</v>
      </c>
      <c r="AY2417" s="19" t="s">
        <v>263</v>
      </c>
      <c r="BE2417" s="145">
        <f>IF(N2417="základní",J2417,0)</f>
        <v>0</v>
      </c>
      <c r="BF2417" s="145">
        <f>IF(N2417="snížená",J2417,0)</f>
        <v>0</v>
      </c>
      <c r="BG2417" s="145">
        <f>IF(N2417="zákl. přenesená",J2417,0)</f>
        <v>0</v>
      </c>
      <c r="BH2417" s="145">
        <f>IF(N2417="sníž. přenesená",J2417,0)</f>
        <v>0</v>
      </c>
      <c r="BI2417" s="145">
        <f>IF(N2417="nulová",J2417,0)</f>
        <v>0</v>
      </c>
      <c r="BJ2417" s="19" t="s">
        <v>88</v>
      </c>
      <c r="BK2417" s="145">
        <f>ROUND(I2417*H2417,2)</f>
        <v>0</v>
      </c>
      <c r="BL2417" s="19" t="s">
        <v>98</v>
      </c>
      <c r="BM2417" s="144" t="s">
        <v>2961</v>
      </c>
    </row>
    <row r="2418" spans="2:65" s="1" customFormat="1" ht="10.199999999999999">
      <c r="B2418" s="34"/>
      <c r="D2418" s="146" t="s">
        <v>271</v>
      </c>
      <c r="F2418" s="147" t="s">
        <v>2962</v>
      </c>
      <c r="I2418" s="148"/>
      <c r="L2418" s="34"/>
      <c r="M2418" s="149"/>
      <c r="T2418" s="55"/>
      <c r="AT2418" s="19" t="s">
        <v>271</v>
      </c>
      <c r="AU2418" s="19" t="s">
        <v>88</v>
      </c>
    </row>
    <row r="2419" spans="2:65" s="13" customFormat="1" ht="10.199999999999999">
      <c r="B2419" s="157"/>
      <c r="D2419" s="151" t="s">
        <v>288</v>
      </c>
      <c r="E2419" s="158" t="s">
        <v>19</v>
      </c>
      <c r="F2419" s="159" t="s">
        <v>2963</v>
      </c>
      <c r="H2419" s="160">
        <v>8533.9</v>
      </c>
      <c r="I2419" s="161"/>
      <c r="L2419" s="157"/>
      <c r="M2419" s="162"/>
      <c r="T2419" s="163"/>
      <c r="AT2419" s="158" t="s">
        <v>288</v>
      </c>
      <c r="AU2419" s="158" t="s">
        <v>88</v>
      </c>
      <c r="AV2419" s="13" t="s">
        <v>88</v>
      </c>
      <c r="AW2419" s="13" t="s">
        <v>37</v>
      </c>
      <c r="AX2419" s="13" t="s">
        <v>83</v>
      </c>
      <c r="AY2419" s="158" t="s">
        <v>263</v>
      </c>
    </row>
    <row r="2420" spans="2:65" s="11" customFormat="1" ht="25.95" customHeight="1">
      <c r="B2420" s="121"/>
      <c r="D2420" s="122" t="s">
        <v>75</v>
      </c>
      <c r="E2420" s="123" t="s">
        <v>2964</v>
      </c>
      <c r="F2420" s="123" t="s">
        <v>2965</v>
      </c>
      <c r="I2420" s="124"/>
      <c r="J2420" s="125">
        <f>BK2420</f>
        <v>0</v>
      </c>
      <c r="L2420" s="121"/>
      <c r="M2420" s="126"/>
      <c r="P2420" s="127">
        <f>P2421+P2521+P2613+P2858+P2885+P2899+P2914+P2919+P2977+P3033+P3050+P3228+P3373+P3509+P3745+P3765+P3912+P3936+P3949</f>
        <v>0</v>
      </c>
      <c r="R2420" s="127">
        <f>R2421+R2521+R2613+R2858+R2885+R2899+R2914+R2919+R2977+R3033+R3050+R3228+R3373+R3509+R3745+R3765+R3912+R3936+R3949</f>
        <v>301.53292324</v>
      </c>
      <c r="T2420" s="128">
        <f>T2421+T2521+T2613+T2858+T2885+T2899+T2914+T2919+T2977+T3033+T3050+T3228+T3373+T3509+T3745+T3765+T3912+T3936+T3949</f>
        <v>0</v>
      </c>
      <c r="AR2420" s="122" t="s">
        <v>88</v>
      </c>
      <c r="AT2420" s="129" t="s">
        <v>75</v>
      </c>
      <c r="AU2420" s="129" t="s">
        <v>76</v>
      </c>
      <c r="AY2420" s="122" t="s">
        <v>263</v>
      </c>
      <c r="BK2420" s="130">
        <f>BK2421+BK2521+BK2613+BK2858+BK2885+BK2899+BK2914+BK2919+BK2977+BK3033+BK3050+BK3228+BK3373+BK3509+BK3745+BK3765+BK3912+BK3936+BK3949</f>
        <v>0</v>
      </c>
    </row>
    <row r="2421" spans="2:65" s="11" customFormat="1" ht="22.8" customHeight="1">
      <c r="B2421" s="121"/>
      <c r="D2421" s="122" t="s">
        <v>75</v>
      </c>
      <c r="E2421" s="131" t="s">
        <v>2966</v>
      </c>
      <c r="F2421" s="131" t="s">
        <v>2967</v>
      </c>
      <c r="I2421" s="124"/>
      <c r="J2421" s="132">
        <f>BK2421</f>
        <v>0</v>
      </c>
      <c r="L2421" s="121"/>
      <c r="M2421" s="126"/>
      <c r="P2421" s="127">
        <f>SUM(P2422:P2520)</f>
        <v>0</v>
      </c>
      <c r="R2421" s="127">
        <f>SUM(R2422:R2520)</f>
        <v>24.00811582</v>
      </c>
      <c r="T2421" s="128">
        <f>SUM(T2422:T2520)</f>
        <v>0</v>
      </c>
      <c r="AR2421" s="122" t="s">
        <v>88</v>
      </c>
      <c r="AT2421" s="129" t="s">
        <v>75</v>
      </c>
      <c r="AU2421" s="129" t="s">
        <v>83</v>
      </c>
      <c r="AY2421" s="122" t="s">
        <v>263</v>
      </c>
      <c r="BK2421" s="130">
        <f>SUM(BK2422:BK2520)</f>
        <v>0</v>
      </c>
    </row>
    <row r="2422" spans="2:65" s="1" customFormat="1" ht="21.75" customHeight="1">
      <c r="B2422" s="34"/>
      <c r="C2422" s="133" t="s">
        <v>2968</v>
      </c>
      <c r="D2422" s="133" t="s">
        <v>265</v>
      </c>
      <c r="E2422" s="134" t="s">
        <v>2969</v>
      </c>
      <c r="F2422" s="135" t="s">
        <v>2970</v>
      </c>
      <c r="G2422" s="136" t="s">
        <v>378</v>
      </c>
      <c r="H2422" s="137">
        <v>719.31399999999996</v>
      </c>
      <c r="I2422" s="138"/>
      <c r="J2422" s="139">
        <f>ROUND(I2422*H2422,2)</f>
        <v>0</v>
      </c>
      <c r="K2422" s="135" t="s">
        <v>269</v>
      </c>
      <c r="L2422" s="34"/>
      <c r="M2422" s="140" t="s">
        <v>19</v>
      </c>
      <c r="N2422" s="141" t="s">
        <v>48</v>
      </c>
      <c r="P2422" s="142">
        <f>O2422*H2422</f>
        <v>0</v>
      </c>
      <c r="Q2422" s="142">
        <v>0</v>
      </c>
      <c r="R2422" s="142">
        <f>Q2422*H2422</f>
        <v>0</v>
      </c>
      <c r="S2422" s="142">
        <v>0</v>
      </c>
      <c r="T2422" s="143">
        <f>S2422*H2422</f>
        <v>0</v>
      </c>
      <c r="AR2422" s="144" t="s">
        <v>375</v>
      </c>
      <c r="AT2422" s="144" t="s">
        <v>265</v>
      </c>
      <c r="AU2422" s="144" t="s">
        <v>88</v>
      </c>
      <c r="AY2422" s="19" t="s">
        <v>263</v>
      </c>
      <c r="BE2422" s="145">
        <f>IF(N2422="základní",J2422,0)</f>
        <v>0</v>
      </c>
      <c r="BF2422" s="145">
        <f>IF(N2422="snížená",J2422,0)</f>
        <v>0</v>
      </c>
      <c r="BG2422" s="145">
        <f>IF(N2422="zákl. přenesená",J2422,0)</f>
        <v>0</v>
      </c>
      <c r="BH2422" s="145">
        <f>IF(N2422="sníž. přenesená",J2422,0)</f>
        <v>0</v>
      </c>
      <c r="BI2422" s="145">
        <f>IF(N2422="nulová",J2422,0)</f>
        <v>0</v>
      </c>
      <c r="BJ2422" s="19" t="s">
        <v>88</v>
      </c>
      <c r="BK2422" s="145">
        <f>ROUND(I2422*H2422,2)</f>
        <v>0</v>
      </c>
      <c r="BL2422" s="19" t="s">
        <v>375</v>
      </c>
      <c r="BM2422" s="144" t="s">
        <v>2971</v>
      </c>
    </row>
    <row r="2423" spans="2:65" s="1" customFormat="1" ht="10.199999999999999">
      <c r="B2423" s="34"/>
      <c r="D2423" s="146" t="s">
        <v>271</v>
      </c>
      <c r="F2423" s="147" t="s">
        <v>2972</v>
      </c>
      <c r="I2423" s="148"/>
      <c r="L2423" s="34"/>
      <c r="M2423" s="149"/>
      <c r="T2423" s="55"/>
      <c r="AT2423" s="19" t="s">
        <v>271</v>
      </c>
      <c r="AU2423" s="19" t="s">
        <v>88</v>
      </c>
    </row>
    <row r="2424" spans="2:65" s="12" customFormat="1" ht="10.199999999999999">
      <c r="B2424" s="150"/>
      <c r="D2424" s="151" t="s">
        <v>288</v>
      </c>
      <c r="E2424" s="152" t="s">
        <v>19</v>
      </c>
      <c r="F2424" s="153" t="s">
        <v>608</v>
      </c>
      <c r="H2424" s="152" t="s">
        <v>19</v>
      </c>
      <c r="I2424" s="154"/>
      <c r="L2424" s="150"/>
      <c r="M2424" s="155"/>
      <c r="T2424" s="156"/>
      <c r="AT2424" s="152" t="s">
        <v>288</v>
      </c>
      <c r="AU2424" s="152" t="s">
        <v>88</v>
      </c>
      <c r="AV2424" s="12" t="s">
        <v>83</v>
      </c>
      <c r="AW2424" s="12" t="s">
        <v>37</v>
      </c>
      <c r="AX2424" s="12" t="s">
        <v>76</v>
      </c>
      <c r="AY2424" s="152" t="s">
        <v>263</v>
      </c>
    </row>
    <row r="2425" spans="2:65" s="13" customFormat="1" ht="10.199999999999999">
      <c r="B2425" s="157"/>
      <c r="D2425" s="151" t="s">
        <v>288</v>
      </c>
      <c r="E2425" s="158" t="s">
        <v>19</v>
      </c>
      <c r="F2425" s="159" t="s">
        <v>2443</v>
      </c>
      <c r="H2425" s="160">
        <v>252.869</v>
      </c>
      <c r="I2425" s="161"/>
      <c r="L2425" s="157"/>
      <c r="M2425" s="162"/>
      <c r="T2425" s="163"/>
      <c r="AT2425" s="158" t="s">
        <v>288</v>
      </c>
      <c r="AU2425" s="158" t="s">
        <v>88</v>
      </c>
      <c r="AV2425" s="13" t="s">
        <v>88</v>
      </c>
      <c r="AW2425" s="13" t="s">
        <v>37</v>
      </c>
      <c r="AX2425" s="13" t="s">
        <v>76</v>
      </c>
      <c r="AY2425" s="158" t="s">
        <v>263</v>
      </c>
    </row>
    <row r="2426" spans="2:65" s="13" customFormat="1" ht="10.199999999999999">
      <c r="B2426" s="157"/>
      <c r="D2426" s="151" t="s">
        <v>288</v>
      </c>
      <c r="E2426" s="158" t="s">
        <v>19</v>
      </c>
      <c r="F2426" s="159" t="s">
        <v>2973</v>
      </c>
      <c r="H2426" s="160">
        <v>370.39499999999998</v>
      </c>
      <c r="I2426" s="161"/>
      <c r="L2426" s="157"/>
      <c r="M2426" s="162"/>
      <c r="T2426" s="163"/>
      <c r="AT2426" s="158" t="s">
        <v>288</v>
      </c>
      <c r="AU2426" s="158" t="s">
        <v>88</v>
      </c>
      <c r="AV2426" s="13" t="s">
        <v>88</v>
      </c>
      <c r="AW2426" s="13" t="s">
        <v>37</v>
      </c>
      <c r="AX2426" s="13" t="s">
        <v>76</v>
      </c>
      <c r="AY2426" s="158" t="s">
        <v>263</v>
      </c>
    </row>
    <row r="2427" spans="2:65" s="13" customFormat="1" ht="10.199999999999999">
      <c r="B2427" s="157"/>
      <c r="D2427" s="151" t="s">
        <v>288</v>
      </c>
      <c r="E2427" s="158" t="s">
        <v>19</v>
      </c>
      <c r="F2427" s="159" t="s">
        <v>2974</v>
      </c>
      <c r="H2427" s="160">
        <v>23.806000000000001</v>
      </c>
      <c r="I2427" s="161"/>
      <c r="L2427" s="157"/>
      <c r="M2427" s="162"/>
      <c r="T2427" s="163"/>
      <c r="AT2427" s="158" t="s">
        <v>288</v>
      </c>
      <c r="AU2427" s="158" t="s">
        <v>88</v>
      </c>
      <c r="AV2427" s="13" t="s">
        <v>88</v>
      </c>
      <c r="AW2427" s="13" t="s">
        <v>37</v>
      </c>
      <c r="AX2427" s="13" t="s">
        <v>76</v>
      </c>
      <c r="AY2427" s="158" t="s">
        <v>263</v>
      </c>
    </row>
    <row r="2428" spans="2:65" s="13" customFormat="1" ht="10.199999999999999">
      <c r="B2428" s="157"/>
      <c r="D2428" s="151" t="s">
        <v>288</v>
      </c>
      <c r="E2428" s="158" t="s">
        <v>19</v>
      </c>
      <c r="F2428" s="159" t="s">
        <v>2975</v>
      </c>
      <c r="H2428" s="160">
        <v>6.2130000000000001</v>
      </c>
      <c r="I2428" s="161"/>
      <c r="L2428" s="157"/>
      <c r="M2428" s="162"/>
      <c r="T2428" s="163"/>
      <c r="AT2428" s="158" t="s">
        <v>288</v>
      </c>
      <c r="AU2428" s="158" t="s">
        <v>88</v>
      </c>
      <c r="AV2428" s="13" t="s">
        <v>88</v>
      </c>
      <c r="AW2428" s="13" t="s">
        <v>37</v>
      </c>
      <c r="AX2428" s="13" t="s">
        <v>76</v>
      </c>
      <c r="AY2428" s="158" t="s">
        <v>263</v>
      </c>
    </row>
    <row r="2429" spans="2:65" s="13" customFormat="1" ht="10.199999999999999">
      <c r="B2429" s="157"/>
      <c r="D2429" s="151" t="s">
        <v>288</v>
      </c>
      <c r="E2429" s="158" t="s">
        <v>19</v>
      </c>
      <c r="F2429" s="159" t="s">
        <v>2446</v>
      </c>
      <c r="H2429" s="160">
        <v>63.731000000000002</v>
      </c>
      <c r="I2429" s="161"/>
      <c r="L2429" s="157"/>
      <c r="M2429" s="162"/>
      <c r="T2429" s="163"/>
      <c r="AT2429" s="158" t="s">
        <v>288</v>
      </c>
      <c r="AU2429" s="158" t="s">
        <v>88</v>
      </c>
      <c r="AV2429" s="13" t="s">
        <v>88</v>
      </c>
      <c r="AW2429" s="13" t="s">
        <v>37</v>
      </c>
      <c r="AX2429" s="13" t="s">
        <v>76</v>
      </c>
      <c r="AY2429" s="158" t="s">
        <v>263</v>
      </c>
    </row>
    <row r="2430" spans="2:65" s="12" customFormat="1" ht="10.199999999999999">
      <c r="B2430" s="150"/>
      <c r="D2430" s="151" t="s">
        <v>288</v>
      </c>
      <c r="E2430" s="152" t="s">
        <v>19</v>
      </c>
      <c r="F2430" s="153" t="s">
        <v>614</v>
      </c>
      <c r="H2430" s="152" t="s">
        <v>19</v>
      </c>
      <c r="I2430" s="154"/>
      <c r="L2430" s="150"/>
      <c r="M2430" s="155"/>
      <c r="T2430" s="156"/>
      <c r="AT2430" s="152" t="s">
        <v>288</v>
      </c>
      <c r="AU2430" s="152" t="s">
        <v>88</v>
      </c>
      <c r="AV2430" s="12" t="s">
        <v>83</v>
      </c>
      <c r="AW2430" s="12" t="s">
        <v>37</v>
      </c>
      <c r="AX2430" s="12" t="s">
        <v>76</v>
      </c>
      <c r="AY2430" s="152" t="s">
        <v>263</v>
      </c>
    </row>
    <row r="2431" spans="2:65" s="13" customFormat="1" ht="10.199999999999999">
      <c r="B2431" s="157"/>
      <c r="D2431" s="151" t="s">
        <v>288</v>
      </c>
      <c r="E2431" s="158" t="s">
        <v>19</v>
      </c>
      <c r="F2431" s="159" t="s">
        <v>2976</v>
      </c>
      <c r="H2431" s="160">
        <v>2.2999999999999998</v>
      </c>
      <c r="I2431" s="161"/>
      <c r="L2431" s="157"/>
      <c r="M2431" s="162"/>
      <c r="T2431" s="163"/>
      <c r="AT2431" s="158" t="s">
        <v>288</v>
      </c>
      <c r="AU2431" s="158" t="s">
        <v>88</v>
      </c>
      <c r="AV2431" s="13" t="s">
        <v>88</v>
      </c>
      <c r="AW2431" s="13" t="s">
        <v>37</v>
      </c>
      <c r="AX2431" s="13" t="s">
        <v>76</v>
      </c>
      <c r="AY2431" s="158" t="s">
        <v>263</v>
      </c>
    </row>
    <row r="2432" spans="2:65" s="15" customFormat="1" ht="10.199999999999999">
      <c r="B2432" s="171"/>
      <c r="D2432" s="151" t="s">
        <v>288</v>
      </c>
      <c r="E2432" s="172" t="s">
        <v>19</v>
      </c>
      <c r="F2432" s="173" t="s">
        <v>355</v>
      </c>
      <c r="H2432" s="174">
        <v>719.31399999999996</v>
      </c>
      <c r="I2432" s="175"/>
      <c r="L2432" s="171"/>
      <c r="M2432" s="176"/>
      <c r="T2432" s="177"/>
      <c r="AT2432" s="172" t="s">
        <v>288</v>
      </c>
      <c r="AU2432" s="172" t="s">
        <v>88</v>
      </c>
      <c r="AV2432" s="15" t="s">
        <v>98</v>
      </c>
      <c r="AW2432" s="15" t="s">
        <v>37</v>
      </c>
      <c r="AX2432" s="15" t="s">
        <v>83</v>
      </c>
      <c r="AY2432" s="172" t="s">
        <v>263</v>
      </c>
    </row>
    <row r="2433" spans="2:65" s="1" customFormat="1" ht="21.75" customHeight="1">
      <c r="B2433" s="34"/>
      <c r="C2433" s="133" t="s">
        <v>2977</v>
      </c>
      <c r="D2433" s="133" t="s">
        <v>265</v>
      </c>
      <c r="E2433" s="134" t="s">
        <v>2978</v>
      </c>
      <c r="F2433" s="135" t="s">
        <v>2979</v>
      </c>
      <c r="G2433" s="136" t="s">
        <v>378</v>
      </c>
      <c r="H2433" s="137">
        <v>655.18799999999999</v>
      </c>
      <c r="I2433" s="138"/>
      <c r="J2433" s="139">
        <f>ROUND(I2433*H2433,2)</f>
        <v>0</v>
      </c>
      <c r="K2433" s="135" t="s">
        <v>269</v>
      </c>
      <c r="L2433" s="34"/>
      <c r="M2433" s="140" t="s">
        <v>19</v>
      </c>
      <c r="N2433" s="141" t="s">
        <v>48</v>
      </c>
      <c r="P2433" s="142">
        <f>O2433*H2433</f>
        <v>0</v>
      </c>
      <c r="Q2433" s="142">
        <v>0</v>
      </c>
      <c r="R2433" s="142">
        <f>Q2433*H2433</f>
        <v>0</v>
      </c>
      <c r="S2433" s="142">
        <v>0</v>
      </c>
      <c r="T2433" s="143">
        <f>S2433*H2433</f>
        <v>0</v>
      </c>
      <c r="AR2433" s="144" t="s">
        <v>375</v>
      </c>
      <c r="AT2433" s="144" t="s">
        <v>265</v>
      </c>
      <c r="AU2433" s="144" t="s">
        <v>88</v>
      </c>
      <c r="AY2433" s="19" t="s">
        <v>263</v>
      </c>
      <c r="BE2433" s="145">
        <f>IF(N2433="základní",J2433,0)</f>
        <v>0</v>
      </c>
      <c r="BF2433" s="145">
        <f>IF(N2433="snížená",J2433,0)</f>
        <v>0</v>
      </c>
      <c r="BG2433" s="145">
        <f>IF(N2433="zákl. přenesená",J2433,0)</f>
        <v>0</v>
      </c>
      <c r="BH2433" s="145">
        <f>IF(N2433="sníž. přenesená",J2433,0)</f>
        <v>0</v>
      </c>
      <c r="BI2433" s="145">
        <f>IF(N2433="nulová",J2433,0)</f>
        <v>0</v>
      </c>
      <c r="BJ2433" s="19" t="s">
        <v>88</v>
      </c>
      <c r="BK2433" s="145">
        <f>ROUND(I2433*H2433,2)</f>
        <v>0</v>
      </c>
      <c r="BL2433" s="19" t="s">
        <v>375</v>
      </c>
      <c r="BM2433" s="144" t="s">
        <v>2980</v>
      </c>
    </row>
    <row r="2434" spans="2:65" s="1" customFormat="1" ht="10.199999999999999">
      <c r="B2434" s="34"/>
      <c r="D2434" s="146" t="s">
        <v>271</v>
      </c>
      <c r="F2434" s="147" t="s">
        <v>2981</v>
      </c>
      <c r="I2434" s="148"/>
      <c r="L2434" s="34"/>
      <c r="M2434" s="149"/>
      <c r="T2434" s="55"/>
      <c r="AT2434" s="19" t="s">
        <v>271</v>
      </c>
      <c r="AU2434" s="19" t="s">
        <v>88</v>
      </c>
    </row>
    <row r="2435" spans="2:65" s="13" customFormat="1" ht="10.199999999999999">
      <c r="B2435" s="157"/>
      <c r="D2435" s="151" t="s">
        <v>288</v>
      </c>
      <c r="E2435" s="158" t="s">
        <v>19</v>
      </c>
      <c r="F2435" s="159" t="s">
        <v>2982</v>
      </c>
      <c r="H2435" s="160">
        <v>575.96500000000003</v>
      </c>
      <c r="I2435" s="161"/>
      <c r="L2435" s="157"/>
      <c r="M2435" s="162"/>
      <c r="T2435" s="163"/>
      <c r="AT2435" s="158" t="s">
        <v>288</v>
      </c>
      <c r="AU2435" s="158" t="s">
        <v>88</v>
      </c>
      <c r="AV2435" s="13" t="s">
        <v>88</v>
      </c>
      <c r="AW2435" s="13" t="s">
        <v>37</v>
      </c>
      <c r="AX2435" s="13" t="s">
        <v>76</v>
      </c>
      <c r="AY2435" s="158" t="s">
        <v>263</v>
      </c>
    </row>
    <row r="2436" spans="2:65" s="13" customFormat="1" ht="10.199999999999999">
      <c r="B2436" s="157"/>
      <c r="D2436" s="151" t="s">
        <v>288</v>
      </c>
      <c r="E2436" s="158" t="s">
        <v>19</v>
      </c>
      <c r="F2436" s="159" t="s">
        <v>2983</v>
      </c>
      <c r="H2436" s="160">
        <v>3.145</v>
      </c>
      <c r="I2436" s="161"/>
      <c r="L2436" s="157"/>
      <c r="M2436" s="162"/>
      <c r="T2436" s="163"/>
      <c r="AT2436" s="158" t="s">
        <v>288</v>
      </c>
      <c r="AU2436" s="158" t="s">
        <v>88</v>
      </c>
      <c r="AV2436" s="13" t="s">
        <v>88</v>
      </c>
      <c r="AW2436" s="13" t="s">
        <v>37</v>
      </c>
      <c r="AX2436" s="13" t="s">
        <v>76</v>
      </c>
      <c r="AY2436" s="158" t="s">
        <v>263</v>
      </c>
    </row>
    <row r="2437" spans="2:65" s="13" customFormat="1" ht="10.199999999999999">
      <c r="B2437" s="157"/>
      <c r="D2437" s="151" t="s">
        <v>288</v>
      </c>
      <c r="E2437" s="158" t="s">
        <v>19</v>
      </c>
      <c r="F2437" s="159" t="s">
        <v>2984</v>
      </c>
      <c r="H2437" s="160">
        <v>76.078000000000003</v>
      </c>
      <c r="I2437" s="161"/>
      <c r="L2437" s="157"/>
      <c r="M2437" s="162"/>
      <c r="T2437" s="163"/>
      <c r="AT2437" s="158" t="s">
        <v>288</v>
      </c>
      <c r="AU2437" s="158" t="s">
        <v>88</v>
      </c>
      <c r="AV2437" s="13" t="s">
        <v>88</v>
      </c>
      <c r="AW2437" s="13" t="s">
        <v>37</v>
      </c>
      <c r="AX2437" s="13" t="s">
        <v>76</v>
      </c>
      <c r="AY2437" s="158" t="s">
        <v>263</v>
      </c>
    </row>
    <row r="2438" spans="2:65" s="15" customFormat="1" ht="10.199999999999999">
      <c r="B2438" s="171"/>
      <c r="D2438" s="151" t="s">
        <v>288</v>
      </c>
      <c r="E2438" s="172" t="s">
        <v>19</v>
      </c>
      <c r="F2438" s="173" t="s">
        <v>355</v>
      </c>
      <c r="H2438" s="174">
        <v>655.18799999999999</v>
      </c>
      <c r="I2438" s="175"/>
      <c r="L2438" s="171"/>
      <c r="M2438" s="176"/>
      <c r="T2438" s="177"/>
      <c r="AT2438" s="172" t="s">
        <v>288</v>
      </c>
      <c r="AU2438" s="172" t="s">
        <v>88</v>
      </c>
      <c r="AV2438" s="15" t="s">
        <v>98</v>
      </c>
      <c r="AW2438" s="15" t="s">
        <v>37</v>
      </c>
      <c r="AX2438" s="15" t="s">
        <v>83</v>
      </c>
      <c r="AY2438" s="172" t="s">
        <v>263</v>
      </c>
    </row>
    <row r="2439" spans="2:65" s="12" customFormat="1" ht="10.199999999999999">
      <c r="B2439" s="150"/>
      <c r="D2439" s="151" t="s">
        <v>288</v>
      </c>
      <c r="E2439" s="152" t="s">
        <v>19</v>
      </c>
      <c r="F2439" s="153" t="s">
        <v>661</v>
      </c>
      <c r="H2439" s="152" t="s">
        <v>19</v>
      </c>
      <c r="I2439" s="154"/>
      <c r="L2439" s="150"/>
      <c r="M2439" s="155"/>
      <c r="T2439" s="156"/>
      <c r="AT2439" s="152" t="s">
        <v>288</v>
      </c>
      <c r="AU2439" s="152" t="s">
        <v>88</v>
      </c>
      <c r="AV2439" s="12" t="s">
        <v>83</v>
      </c>
      <c r="AW2439" s="12" t="s">
        <v>37</v>
      </c>
      <c r="AX2439" s="12" t="s">
        <v>76</v>
      </c>
      <c r="AY2439" s="152" t="s">
        <v>263</v>
      </c>
    </row>
    <row r="2440" spans="2:65" s="1" customFormat="1" ht="16.5" customHeight="1">
      <c r="B2440" s="34"/>
      <c r="C2440" s="178" t="s">
        <v>2985</v>
      </c>
      <c r="D2440" s="178" t="s">
        <v>439</v>
      </c>
      <c r="E2440" s="179" t="s">
        <v>2986</v>
      </c>
      <c r="F2440" s="180" t="s">
        <v>2987</v>
      </c>
      <c r="G2440" s="181" t="s">
        <v>423</v>
      </c>
      <c r="H2440" s="182">
        <v>0.51400000000000001</v>
      </c>
      <c r="I2440" s="183"/>
      <c r="J2440" s="184">
        <f>ROUND(I2440*H2440,2)</f>
        <v>0</v>
      </c>
      <c r="K2440" s="180" t="s">
        <v>269</v>
      </c>
      <c r="L2440" s="185"/>
      <c r="M2440" s="186" t="s">
        <v>19</v>
      </c>
      <c r="N2440" s="187" t="s">
        <v>48</v>
      </c>
      <c r="P2440" s="142">
        <f>O2440*H2440</f>
        <v>0</v>
      </c>
      <c r="Q2440" s="142">
        <v>1</v>
      </c>
      <c r="R2440" s="142">
        <f>Q2440*H2440</f>
        <v>0.51400000000000001</v>
      </c>
      <c r="S2440" s="142">
        <v>0</v>
      </c>
      <c r="T2440" s="143">
        <f>S2440*H2440</f>
        <v>0</v>
      </c>
      <c r="AR2440" s="144" t="s">
        <v>480</v>
      </c>
      <c r="AT2440" s="144" t="s">
        <v>439</v>
      </c>
      <c r="AU2440" s="144" t="s">
        <v>88</v>
      </c>
      <c r="AY2440" s="19" t="s">
        <v>263</v>
      </c>
      <c r="BE2440" s="145">
        <f>IF(N2440="základní",J2440,0)</f>
        <v>0</v>
      </c>
      <c r="BF2440" s="145">
        <f>IF(N2440="snížená",J2440,0)</f>
        <v>0</v>
      </c>
      <c r="BG2440" s="145">
        <f>IF(N2440="zákl. přenesená",J2440,0)</f>
        <v>0</v>
      </c>
      <c r="BH2440" s="145">
        <f>IF(N2440="sníž. přenesená",J2440,0)</f>
        <v>0</v>
      </c>
      <c r="BI2440" s="145">
        <f>IF(N2440="nulová",J2440,0)</f>
        <v>0</v>
      </c>
      <c r="BJ2440" s="19" t="s">
        <v>88</v>
      </c>
      <c r="BK2440" s="145">
        <f>ROUND(I2440*H2440,2)</f>
        <v>0</v>
      </c>
      <c r="BL2440" s="19" t="s">
        <v>375</v>
      </c>
      <c r="BM2440" s="144" t="s">
        <v>2988</v>
      </c>
    </row>
    <row r="2441" spans="2:65" s="13" customFormat="1" ht="10.199999999999999">
      <c r="B2441" s="157"/>
      <c r="D2441" s="151" t="s">
        <v>288</v>
      </c>
      <c r="E2441" s="158" t="s">
        <v>19</v>
      </c>
      <c r="F2441" s="159" t="s">
        <v>2989</v>
      </c>
      <c r="H2441" s="160">
        <v>0.51400000000000001</v>
      </c>
      <c r="I2441" s="161"/>
      <c r="L2441" s="157"/>
      <c r="M2441" s="162"/>
      <c r="T2441" s="163"/>
      <c r="AT2441" s="158" t="s">
        <v>288</v>
      </c>
      <c r="AU2441" s="158" t="s">
        <v>88</v>
      </c>
      <c r="AV2441" s="13" t="s">
        <v>88</v>
      </c>
      <c r="AW2441" s="13" t="s">
        <v>37</v>
      </c>
      <c r="AX2441" s="13" t="s">
        <v>83</v>
      </c>
      <c r="AY2441" s="158" t="s">
        <v>263</v>
      </c>
    </row>
    <row r="2442" spans="2:65" s="1" customFormat="1" ht="16.5" customHeight="1">
      <c r="B2442" s="34"/>
      <c r="C2442" s="133" t="s">
        <v>2990</v>
      </c>
      <c r="D2442" s="133" t="s">
        <v>265</v>
      </c>
      <c r="E2442" s="134" t="s">
        <v>2991</v>
      </c>
      <c r="F2442" s="135" t="s">
        <v>2992</v>
      </c>
      <c r="G2442" s="136" t="s">
        <v>378</v>
      </c>
      <c r="H2442" s="137">
        <v>1438.6279999999999</v>
      </c>
      <c r="I2442" s="138"/>
      <c r="J2442" s="139">
        <f>ROUND(I2442*H2442,2)</f>
        <v>0</v>
      </c>
      <c r="K2442" s="135" t="s">
        <v>269</v>
      </c>
      <c r="L2442" s="34"/>
      <c r="M2442" s="140" t="s">
        <v>19</v>
      </c>
      <c r="N2442" s="141" t="s">
        <v>48</v>
      </c>
      <c r="P2442" s="142">
        <f>O2442*H2442</f>
        <v>0</v>
      </c>
      <c r="Q2442" s="142">
        <v>4.0000000000000002E-4</v>
      </c>
      <c r="R2442" s="142">
        <f>Q2442*H2442</f>
        <v>0.57545120000000005</v>
      </c>
      <c r="S2442" s="142">
        <v>0</v>
      </c>
      <c r="T2442" s="143">
        <f>S2442*H2442</f>
        <v>0</v>
      </c>
      <c r="AR2442" s="144" t="s">
        <v>375</v>
      </c>
      <c r="AT2442" s="144" t="s">
        <v>265</v>
      </c>
      <c r="AU2442" s="144" t="s">
        <v>88</v>
      </c>
      <c r="AY2442" s="19" t="s">
        <v>263</v>
      </c>
      <c r="BE2442" s="145">
        <f>IF(N2442="základní",J2442,0)</f>
        <v>0</v>
      </c>
      <c r="BF2442" s="145">
        <f>IF(N2442="snížená",J2442,0)</f>
        <v>0</v>
      </c>
      <c r="BG2442" s="145">
        <f>IF(N2442="zákl. přenesená",J2442,0)</f>
        <v>0</v>
      </c>
      <c r="BH2442" s="145">
        <f>IF(N2442="sníž. přenesená",J2442,0)</f>
        <v>0</v>
      </c>
      <c r="BI2442" s="145">
        <f>IF(N2442="nulová",J2442,0)</f>
        <v>0</v>
      </c>
      <c r="BJ2442" s="19" t="s">
        <v>88</v>
      </c>
      <c r="BK2442" s="145">
        <f>ROUND(I2442*H2442,2)</f>
        <v>0</v>
      </c>
      <c r="BL2442" s="19" t="s">
        <v>375</v>
      </c>
      <c r="BM2442" s="144" t="s">
        <v>2993</v>
      </c>
    </row>
    <row r="2443" spans="2:65" s="1" customFormat="1" ht="10.199999999999999">
      <c r="B2443" s="34"/>
      <c r="D2443" s="146" t="s">
        <v>271</v>
      </c>
      <c r="F2443" s="147" t="s">
        <v>2994</v>
      </c>
      <c r="I2443" s="148"/>
      <c r="L2443" s="34"/>
      <c r="M2443" s="149"/>
      <c r="T2443" s="55"/>
      <c r="AT2443" s="19" t="s">
        <v>271</v>
      </c>
      <c r="AU2443" s="19" t="s">
        <v>88</v>
      </c>
    </row>
    <row r="2444" spans="2:65" s="13" customFormat="1" ht="10.199999999999999">
      <c r="B2444" s="157"/>
      <c r="D2444" s="151" t="s">
        <v>288</v>
      </c>
      <c r="E2444" s="158" t="s">
        <v>19</v>
      </c>
      <c r="F2444" s="159" t="s">
        <v>2995</v>
      </c>
      <c r="H2444" s="160">
        <v>1438.6279999999999</v>
      </c>
      <c r="I2444" s="161"/>
      <c r="L2444" s="157"/>
      <c r="M2444" s="162"/>
      <c r="T2444" s="163"/>
      <c r="AT2444" s="158" t="s">
        <v>288</v>
      </c>
      <c r="AU2444" s="158" t="s">
        <v>88</v>
      </c>
      <c r="AV2444" s="13" t="s">
        <v>88</v>
      </c>
      <c r="AW2444" s="13" t="s">
        <v>37</v>
      </c>
      <c r="AX2444" s="13" t="s">
        <v>83</v>
      </c>
      <c r="AY2444" s="158" t="s">
        <v>263</v>
      </c>
    </row>
    <row r="2445" spans="2:65" s="1" customFormat="1" ht="16.5" customHeight="1">
      <c r="B2445" s="34"/>
      <c r="C2445" s="133" t="s">
        <v>2996</v>
      </c>
      <c r="D2445" s="133" t="s">
        <v>265</v>
      </c>
      <c r="E2445" s="134" t="s">
        <v>2997</v>
      </c>
      <c r="F2445" s="135" t="s">
        <v>2998</v>
      </c>
      <c r="G2445" s="136" t="s">
        <v>378</v>
      </c>
      <c r="H2445" s="137">
        <v>1310.376</v>
      </c>
      <c r="I2445" s="138"/>
      <c r="J2445" s="139">
        <f>ROUND(I2445*H2445,2)</f>
        <v>0</v>
      </c>
      <c r="K2445" s="135" t="s">
        <v>269</v>
      </c>
      <c r="L2445" s="34"/>
      <c r="M2445" s="140" t="s">
        <v>19</v>
      </c>
      <c r="N2445" s="141" t="s">
        <v>48</v>
      </c>
      <c r="P2445" s="142">
        <f>O2445*H2445</f>
        <v>0</v>
      </c>
      <c r="Q2445" s="142">
        <v>4.0000000000000002E-4</v>
      </c>
      <c r="R2445" s="142">
        <f>Q2445*H2445</f>
        <v>0.52415040000000002</v>
      </c>
      <c r="S2445" s="142">
        <v>0</v>
      </c>
      <c r="T2445" s="143">
        <f>S2445*H2445</f>
        <v>0</v>
      </c>
      <c r="AR2445" s="144" t="s">
        <v>375</v>
      </c>
      <c r="AT2445" s="144" t="s">
        <v>265</v>
      </c>
      <c r="AU2445" s="144" t="s">
        <v>88</v>
      </c>
      <c r="AY2445" s="19" t="s">
        <v>263</v>
      </c>
      <c r="BE2445" s="145">
        <f>IF(N2445="základní",J2445,0)</f>
        <v>0</v>
      </c>
      <c r="BF2445" s="145">
        <f>IF(N2445="snížená",J2445,0)</f>
        <v>0</v>
      </c>
      <c r="BG2445" s="145">
        <f>IF(N2445="zákl. přenesená",J2445,0)</f>
        <v>0</v>
      </c>
      <c r="BH2445" s="145">
        <f>IF(N2445="sníž. přenesená",J2445,0)</f>
        <v>0</v>
      </c>
      <c r="BI2445" s="145">
        <f>IF(N2445="nulová",J2445,0)</f>
        <v>0</v>
      </c>
      <c r="BJ2445" s="19" t="s">
        <v>88</v>
      </c>
      <c r="BK2445" s="145">
        <f>ROUND(I2445*H2445,2)</f>
        <v>0</v>
      </c>
      <c r="BL2445" s="19" t="s">
        <v>375</v>
      </c>
      <c r="BM2445" s="144" t="s">
        <v>2999</v>
      </c>
    </row>
    <row r="2446" spans="2:65" s="1" customFormat="1" ht="10.199999999999999">
      <c r="B2446" s="34"/>
      <c r="D2446" s="146" t="s">
        <v>271</v>
      </c>
      <c r="F2446" s="147" t="s">
        <v>3000</v>
      </c>
      <c r="I2446" s="148"/>
      <c r="L2446" s="34"/>
      <c r="M2446" s="149"/>
      <c r="T2446" s="55"/>
      <c r="AT2446" s="19" t="s">
        <v>271</v>
      </c>
      <c r="AU2446" s="19" t="s">
        <v>88</v>
      </c>
    </row>
    <row r="2447" spans="2:65" s="13" customFormat="1" ht="10.199999999999999">
      <c r="B2447" s="157"/>
      <c r="D2447" s="151" t="s">
        <v>288</v>
      </c>
      <c r="E2447" s="158" t="s">
        <v>19</v>
      </c>
      <c r="F2447" s="159" t="s">
        <v>3001</v>
      </c>
      <c r="H2447" s="160">
        <v>1310.376</v>
      </c>
      <c r="I2447" s="161"/>
      <c r="L2447" s="157"/>
      <c r="M2447" s="162"/>
      <c r="T2447" s="163"/>
      <c r="AT2447" s="158" t="s">
        <v>288</v>
      </c>
      <c r="AU2447" s="158" t="s">
        <v>88</v>
      </c>
      <c r="AV2447" s="13" t="s">
        <v>88</v>
      </c>
      <c r="AW2447" s="13" t="s">
        <v>37</v>
      </c>
      <c r="AX2447" s="13" t="s">
        <v>83</v>
      </c>
      <c r="AY2447" s="158" t="s">
        <v>263</v>
      </c>
    </row>
    <row r="2448" spans="2:65" s="1" customFormat="1" ht="33" customHeight="1">
      <c r="B2448" s="34"/>
      <c r="C2448" s="178" t="s">
        <v>3002</v>
      </c>
      <c r="D2448" s="178" t="s">
        <v>439</v>
      </c>
      <c r="E2448" s="179" t="s">
        <v>3003</v>
      </c>
      <c r="F2448" s="180" t="s">
        <v>3004</v>
      </c>
      <c r="G2448" s="181" t="s">
        <v>378</v>
      </c>
      <c r="H2448" s="182">
        <v>1613.4369999999999</v>
      </c>
      <c r="I2448" s="183"/>
      <c r="J2448" s="184">
        <f>ROUND(I2448*H2448,2)</f>
        <v>0</v>
      </c>
      <c r="K2448" s="180" t="s">
        <v>269</v>
      </c>
      <c r="L2448" s="185"/>
      <c r="M2448" s="186" t="s">
        <v>19</v>
      </c>
      <c r="N2448" s="187" t="s">
        <v>48</v>
      </c>
      <c r="P2448" s="142">
        <f>O2448*H2448</f>
        <v>0</v>
      </c>
      <c r="Q2448" s="142">
        <v>4.7999999999999996E-3</v>
      </c>
      <c r="R2448" s="142">
        <f>Q2448*H2448</f>
        <v>7.744497599999999</v>
      </c>
      <c r="S2448" s="142">
        <v>0</v>
      </c>
      <c r="T2448" s="143">
        <f>S2448*H2448</f>
        <v>0</v>
      </c>
      <c r="AR2448" s="144" t="s">
        <v>480</v>
      </c>
      <c r="AT2448" s="144" t="s">
        <v>439</v>
      </c>
      <c r="AU2448" s="144" t="s">
        <v>88</v>
      </c>
      <c r="AY2448" s="19" t="s">
        <v>263</v>
      </c>
      <c r="BE2448" s="145">
        <f>IF(N2448="základní",J2448,0)</f>
        <v>0</v>
      </c>
      <c r="BF2448" s="145">
        <f>IF(N2448="snížená",J2448,0)</f>
        <v>0</v>
      </c>
      <c r="BG2448" s="145">
        <f>IF(N2448="zákl. přenesená",J2448,0)</f>
        <v>0</v>
      </c>
      <c r="BH2448" s="145">
        <f>IF(N2448="sníž. přenesená",J2448,0)</f>
        <v>0</v>
      </c>
      <c r="BI2448" s="145">
        <f>IF(N2448="nulová",J2448,0)</f>
        <v>0</v>
      </c>
      <c r="BJ2448" s="19" t="s">
        <v>88</v>
      </c>
      <c r="BK2448" s="145">
        <f>ROUND(I2448*H2448,2)</f>
        <v>0</v>
      </c>
      <c r="BL2448" s="19" t="s">
        <v>375</v>
      </c>
      <c r="BM2448" s="144" t="s">
        <v>3005</v>
      </c>
    </row>
    <row r="2449" spans="2:65" s="13" customFormat="1" ht="10.199999999999999">
      <c r="B2449" s="157"/>
      <c r="D2449" s="151" t="s">
        <v>288</v>
      </c>
      <c r="E2449" s="158" t="s">
        <v>19</v>
      </c>
      <c r="F2449" s="159" t="s">
        <v>3006</v>
      </c>
      <c r="H2449" s="160">
        <v>1613.4369999999999</v>
      </c>
      <c r="I2449" s="161"/>
      <c r="L2449" s="157"/>
      <c r="M2449" s="162"/>
      <c r="T2449" s="163"/>
      <c r="AT2449" s="158" t="s">
        <v>288</v>
      </c>
      <c r="AU2449" s="158" t="s">
        <v>88</v>
      </c>
      <c r="AV2449" s="13" t="s">
        <v>88</v>
      </c>
      <c r="AW2449" s="13" t="s">
        <v>37</v>
      </c>
      <c r="AX2449" s="13" t="s">
        <v>83</v>
      </c>
      <c r="AY2449" s="158" t="s">
        <v>263</v>
      </c>
    </row>
    <row r="2450" spans="2:65" s="1" customFormat="1" ht="33" customHeight="1">
      <c r="B2450" s="34"/>
      <c r="C2450" s="178" t="s">
        <v>3007</v>
      </c>
      <c r="D2450" s="178" t="s">
        <v>439</v>
      </c>
      <c r="E2450" s="179" t="s">
        <v>3008</v>
      </c>
      <c r="F2450" s="180" t="s">
        <v>3009</v>
      </c>
      <c r="G2450" s="181" t="s">
        <v>378</v>
      </c>
      <c r="H2450" s="182">
        <v>1613.4369999999999</v>
      </c>
      <c r="I2450" s="183"/>
      <c r="J2450" s="184">
        <f>ROUND(I2450*H2450,2)</f>
        <v>0</v>
      </c>
      <c r="K2450" s="180" t="s">
        <v>269</v>
      </c>
      <c r="L2450" s="185"/>
      <c r="M2450" s="186" t="s">
        <v>19</v>
      </c>
      <c r="N2450" s="187" t="s">
        <v>48</v>
      </c>
      <c r="P2450" s="142">
        <f>O2450*H2450</f>
        <v>0</v>
      </c>
      <c r="Q2450" s="142">
        <v>6.4000000000000003E-3</v>
      </c>
      <c r="R2450" s="142">
        <f>Q2450*H2450</f>
        <v>10.3259968</v>
      </c>
      <c r="S2450" s="142">
        <v>0</v>
      </c>
      <c r="T2450" s="143">
        <f>S2450*H2450</f>
        <v>0</v>
      </c>
      <c r="AR2450" s="144" t="s">
        <v>480</v>
      </c>
      <c r="AT2450" s="144" t="s">
        <v>439</v>
      </c>
      <c r="AU2450" s="144" t="s">
        <v>88</v>
      </c>
      <c r="AY2450" s="19" t="s">
        <v>263</v>
      </c>
      <c r="BE2450" s="145">
        <f>IF(N2450="základní",J2450,0)</f>
        <v>0</v>
      </c>
      <c r="BF2450" s="145">
        <f>IF(N2450="snížená",J2450,0)</f>
        <v>0</v>
      </c>
      <c r="BG2450" s="145">
        <f>IF(N2450="zákl. přenesená",J2450,0)</f>
        <v>0</v>
      </c>
      <c r="BH2450" s="145">
        <f>IF(N2450="sníž. přenesená",J2450,0)</f>
        <v>0</v>
      </c>
      <c r="BI2450" s="145">
        <f>IF(N2450="nulová",J2450,0)</f>
        <v>0</v>
      </c>
      <c r="BJ2450" s="19" t="s">
        <v>88</v>
      </c>
      <c r="BK2450" s="145">
        <f>ROUND(I2450*H2450,2)</f>
        <v>0</v>
      </c>
      <c r="BL2450" s="19" t="s">
        <v>375</v>
      </c>
      <c r="BM2450" s="144" t="s">
        <v>3010</v>
      </c>
    </row>
    <row r="2451" spans="2:65" s="1" customFormat="1" ht="16.5" customHeight="1">
      <c r="B2451" s="34"/>
      <c r="C2451" s="133" t="s">
        <v>3011</v>
      </c>
      <c r="D2451" s="133" t="s">
        <v>265</v>
      </c>
      <c r="E2451" s="134" t="s">
        <v>3012</v>
      </c>
      <c r="F2451" s="135" t="s">
        <v>3013</v>
      </c>
      <c r="G2451" s="136" t="s">
        <v>378</v>
      </c>
      <c r="H2451" s="137">
        <v>27.170999999999999</v>
      </c>
      <c r="I2451" s="138"/>
      <c r="J2451" s="139">
        <f>ROUND(I2451*H2451,2)</f>
        <v>0</v>
      </c>
      <c r="K2451" s="135" t="s">
        <v>269</v>
      </c>
      <c r="L2451" s="34"/>
      <c r="M2451" s="140" t="s">
        <v>19</v>
      </c>
      <c r="N2451" s="141" t="s">
        <v>48</v>
      </c>
      <c r="P2451" s="142">
        <f>O2451*H2451</f>
        <v>0</v>
      </c>
      <c r="Q2451" s="142">
        <v>0</v>
      </c>
      <c r="R2451" s="142">
        <f>Q2451*H2451</f>
        <v>0</v>
      </c>
      <c r="S2451" s="142">
        <v>0</v>
      </c>
      <c r="T2451" s="143">
        <f>S2451*H2451</f>
        <v>0</v>
      </c>
      <c r="AR2451" s="144" t="s">
        <v>375</v>
      </c>
      <c r="AT2451" s="144" t="s">
        <v>265</v>
      </c>
      <c r="AU2451" s="144" t="s">
        <v>88</v>
      </c>
      <c r="AY2451" s="19" t="s">
        <v>263</v>
      </c>
      <c r="BE2451" s="145">
        <f>IF(N2451="základní",J2451,0)</f>
        <v>0</v>
      </c>
      <c r="BF2451" s="145">
        <f>IF(N2451="snížená",J2451,0)</f>
        <v>0</v>
      </c>
      <c r="BG2451" s="145">
        <f>IF(N2451="zákl. přenesená",J2451,0)</f>
        <v>0</v>
      </c>
      <c r="BH2451" s="145">
        <f>IF(N2451="sníž. přenesená",J2451,0)</f>
        <v>0</v>
      </c>
      <c r="BI2451" s="145">
        <f>IF(N2451="nulová",J2451,0)</f>
        <v>0</v>
      </c>
      <c r="BJ2451" s="19" t="s">
        <v>88</v>
      </c>
      <c r="BK2451" s="145">
        <f>ROUND(I2451*H2451,2)</f>
        <v>0</v>
      </c>
      <c r="BL2451" s="19" t="s">
        <v>375</v>
      </c>
      <c r="BM2451" s="144" t="s">
        <v>3014</v>
      </c>
    </row>
    <row r="2452" spans="2:65" s="1" customFormat="1" ht="10.199999999999999">
      <c r="B2452" s="34"/>
      <c r="D2452" s="146" t="s">
        <v>271</v>
      </c>
      <c r="F2452" s="147" t="s">
        <v>3015</v>
      </c>
      <c r="I2452" s="148"/>
      <c r="L2452" s="34"/>
      <c r="M2452" s="149"/>
      <c r="T2452" s="55"/>
      <c r="AT2452" s="19" t="s">
        <v>271</v>
      </c>
      <c r="AU2452" s="19" t="s">
        <v>88</v>
      </c>
    </row>
    <row r="2453" spans="2:65" s="13" customFormat="1" ht="10.199999999999999">
      <c r="B2453" s="157"/>
      <c r="D2453" s="151" t="s">
        <v>288</v>
      </c>
      <c r="E2453" s="158" t="s">
        <v>19</v>
      </c>
      <c r="F2453" s="159" t="s">
        <v>2974</v>
      </c>
      <c r="H2453" s="160">
        <v>23.806000000000001</v>
      </c>
      <c r="I2453" s="161"/>
      <c r="L2453" s="157"/>
      <c r="M2453" s="162"/>
      <c r="T2453" s="163"/>
      <c r="AT2453" s="158" t="s">
        <v>288</v>
      </c>
      <c r="AU2453" s="158" t="s">
        <v>88</v>
      </c>
      <c r="AV2453" s="13" t="s">
        <v>88</v>
      </c>
      <c r="AW2453" s="13" t="s">
        <v>37</v>
      </c>
      <c r="AX2453" s="13" t="s">
        <v>76</v>
      </c>
      <c r="AY2453" s="158" t="s">
        <v>263</v>
      </c>
    </row>
    <row r="2454" spans="2:65" s="12" customFormat="1" ht="10.199999999999999">
      <c r="B2454" s="150"/>
      <c r="D2454" s="151" t="s">
        <v>288</v>
      </c>
      <c r="E2454" s="152" t="s">
        <v>19</v>
      </c>
      <c r="F2454" s="153" t="s">
        <v>614</v>
      </c>
      <c r="H2454" s="152" t="s">
        <v>19</v>
      </c>
      <c r="I2454" s="154"/>
      <c r="L2454" s="150"/>
      <c r="M2454" s="155"/>
      <c r="T2454" s="156"/>
      <c r="AT2454" s="152" t="s">
        <v>288</v>
      </c>
      <c r="AU2454" s="152" t="s">
        <v>88</v>
      </c>
      <c r="AV2454" s="12" t="s">
        <v>83</v>
      </c>
      <c r="AW2454" s="12" t="s">
        <v>37</v>
      </c>
      <c r="AX2454" s="12" t="s">
        <v>76</v>
      </c>
      <c r="AY2454" s="152" t="s">
        <v>263</v>
      </c>
    </row>
    <row r="2455" spans="2:65" s="13" customFormat="1" ht="10.199999999999999">
      <c r="B2455" s="157"/>
      <c r="D2455" s="151" t="s">
        <v>288</v>
      </c>
      <c r="E2455" s="158" t="s">
        <v>19</v>
      </c>
      <c r="F2455" s="159" t="s">
        <v>3016</v>
      </c>
      <c r="H2455" s="160">
        <v>3.3650000000000002</v>
      </c>
      <c r="I2455" s="161"/>
      <c r="L2455" s="157"/>
      <c r="M2455" s="162"/>
      <c r="T2455" s="163"/>
      <c r="AT2455" s="158" t="s">
        <v>288</v>
      </c>
      <c r="AU2455" s="158" t="s">
        <v>88</v>
      </c>
      <c r="AV2455" s="13" t="s">
        <v>88</v>
      </c>
      <c r="AW2455" s="13" t="s">
        <v>37</v>
      </c>
      <c r="AX2455" s="13" t="s">
        <v>76</v>
      </c>
      <c r="AY2455" s="158" t="s">
        <v>263</v>
      </c>
    </row>
    <row r="2456" spans="2:65" s="12" customFormat="1" ht="10.199999999999999">
      <c r="B2456" s="150"/>
      <c r="D2456" s="151" t="s">
        <v>288</v>
      </c>
      <c r="E2456" s="152" t="s">
        <v>19</v>
      </c>
      <c r="F2456" s="153" t="s">
        <v>663</v>
      </c>
      <c r="H2456" s="152" t="s">
        <v>19</v>
      </c>
      <c r="I2456" s="154"/>
      <c r="L2456" s="150"/>
      <c r="M2456" s="155"/>
      <c r="T2456" s="156"/>
      <c r="AT2456" s="152" t="s">
        <v>288</v>
      </c>
      <c r="AU2456" s="152" t="s">
        <v>88</v>
      </c>
      <c r="AV2456" s="12" t="s">
        <v>83</v>
      </c>
      <c r="AW2456" s="12" t="s">
        <v>37</v>
      </c>
      <c r="AX2456" s="12" t="s">
        <v>76</v>
      </c>
      <c r="AY2456" s="152" t="s">
        <v>263</v>
      </c>
    </row>
    <row r="2457" spans="2:65" s="15" customFormat="1" ht="10.199999999999999">
      <c r="B2457" s="171"/>
      <c r="D2457" s="151" t="s">
        <v>288</v>
      </c>
      <c r="E2457" s="172" t="s">
        <v>19</v>
      </c>
      <c r="F2457" s="173" t="s">
        <v>355</v>
      </c>
      <c r="H2457" s="174">
        <v>27.170999999999999</v>
      </c>
      <c r="I2457" s="175"/>
      <c r="L2457" s="171"/>
      <c r="M2457" s="176"/>
      <c r="T2457" s="177"/>
      <c r="AT2457" s="172" t="s">
        <v>288</v>
      </c>
      <c r="AU2457" s="172" t="s">
        <v>88</v>
      </c>
      <c r="AV2457" s="15" t="s">
        <v>98</v>
      </c>
      <c r="AW2457" s="15" t="s">
        <v>37</v>
      </c>
      <c r="AX2457" s="15" t="s">
        <v>83</v>
      </c>
      <c r="AY2457" s="172" t="s">
        <v>263</v>
      </c>
    </row>
    <row r="2458" spans="2:65" s="1" customFormat="1" ht="16.5" customHeight="1">
      <c r="B2458" s="34"/>
      <c r="C2458" s="133" t="s">
        <v>3017</v>
      </c>
      <c r="D2458" s="133" t="s">
        <v>265</v>
      </c>
      <c r="E2458" s="134" t="s">
        <v>3018</v>
      </c>
      <c r="F2458" s="135" t="s">
        <v>3019</v>
      </c>
      <c r="G2458" s="136" t="s">
        <v>378</v>
      </c>
      <c r="H2458" s="137">
        <v>533.12800000000004</v>
      </c>
      <c r="I2458" s="138"/>
      <c r="J2458" s="139">
        <f>ROUND(I2458*H2458,2)</f>
        <v>0</v>
      </c>
      <c r="K2458" s="135" t="s">
        <v>269</v>
      </c>
      <c r="L2458" s="34"/>
      <c r="M2458" s="140" t="s">
        <v>19</v>
      </c>
      <c r="N2458" s="141" t="s">
        <v>48</v>
      </c>
      <c r="P2458" s="142">
        <f>O2458*H2458</f>
        <v>0</v>
      </c>
      <c r="Q2458" s="142">
        <v>4.0000000000000003E-5</v>
      </c>
      <c r="R2458" s="142">
        <f>Q2458*H2458</f>
        <v>2.1325120000000003E-2</v>
      </c>
      <c r="S2458" s="142">
        <v>0</v>
      </c>
      <c r="T2458" s="143">
        <f>S2458*H2458</f>
        <v>0</v>
      </c>
      <c r="AR2458" s="144" t="s">
        <v>375</v>
      </c>
      <c r="AT2458" s="144" t="s">
        <v>265</v>
      </c>
      <c r="AU2458" s="144" t="s">
        <v>88</v>
      </c>
      <c r="AY2458" s="19" t="s">
        <v>263</v>
      </c>
      <c r="BE2458" s="145">
        <f>IF(N2458="základní",J2458,0)</f>
        <v>0</v>
      </c>
      <c r="BF2458" s="145">
        <f>IF(N2458="snížená",J2458,0)</f>
        <v>0</v>
      </c>
      <c r="BG2458" s="145">
        <f>IF(N2458="zákl. přenesená",J2458,0)</f>
        <v>0</v>
      </c>
      <c r="BH2458" s="145">
        <f>IF(N2458="sníž. přenesená",J2458,0)</f>
        <v>0</v>
      </c>
      <c r="BI2458" s="145">
        <f>IF(N2458="nulová",J2458,0)</f>
        <v>0</v>
      </c>
      <c r="BJ2458" s="19" t="s">
        <v>88</v>
      </c>
      <c r="BK2458" s="145">
        <f>ROUND(I2458*H2458,2)</f>
        <v>0</v>
      </c>
      <c r="BL2458" s="19" t="s">
        <v>375</v>
      </c>
      <c r="BM2458" s="144" t="s">
        <v>3020</v>
      </c>
    </row>
    <row r="2459" spans="2:65" s="1" customFormat="1" ht="10.199999999999999">
      <c r="B2459" s="34"/>
      <c r="D2459" s="146" t="s">
        <v>271</v>
      </c>
      <c r="F2459" s="147" t="s">
        <v>3021</v>
      </c>
      <c r="I2459" s="148"/>
      <c r="L2459" s="34"/>
      <c r="M2459" s="149"/>
      <c r="T2459" s="55"/>
      <c r="AT2459" s="19" t="s">
        <v>271</v>
      </c>
      <c r="AU2459" s="19" t="s">
        <v>88</v>
      </c>
    </row>
    <row r="2460" spans="2:65" s="13" customFormat="1" ht="10.199999999999999">
      <c r="B2460" s="157"/>
      <c r="D2460" s="151" t="s">
        <v>288</v>
      </c>
      <c r="E2460" s="158" t="s">
        <v>19</v>
      </c>
      <c r="F2460" s="159" t="s">
        <v>3022</v>
      </c>
      <c r="H2460" s="160">
        <v>437.44499999999999</v>
      </c>
      <c r="I2460" s="161"/>
      <c r="L2460" s="157"/>
      <c r="M2460" s="162"/>
      <c r="T2460" s="163"/>
      <c r="AT2460" s="158" t="s">
        <v>288</v>
      </c>
      <c r="AU2460" s="158" t="s">
        <v>88</v>
      </c>
      <c r="AV2460" s="13" t="s">
        <v>88</v>
      </c>
      <c r="AW2460" s="13" t="s">
        <v>37</v>
      </c>
      <c r="AX2460" s="13" t="s">
        <v>76</v>
      </c>
      <c r="AY2460" s="158" t="s">
        <v>263</v>
      </c>
    </row>
    <row r="2461" spans="2:65" s="13" customFormat="1" ht="10.199999999999999">
      <c r="B2461" s="157"/>
      <c r="D2461" s="151" t="s">
        <v>288</v>
      </c>
      <c r="E2461" s="158" t="s">
        <v>19</v>
      </c>
      <c r="F2461" s="159" t="s">
        <v>2984</v>
      </c>
      <c r="H2461" s="160">
        <v>76.078000000000003</v>
      </c>
      <c r="I2461" s="161"/>
      <c r="L2461" s="157"/>
      <c r="M2461" s="162"/>
      <c r="T2461" s="163"/>
      <c r="AT2461" s="158" t="s">
        <v>288</v>
      </c>
      <c r="AU2461" s="158" t="s">
        <v>88</v>
      </c>
      <c r="AV2461" s="13" t="s">
        <v>88</v>
      </c>
      <c r="AW2461" s="13" t="s">
        <v>37</v>
      </c>
      <c r="AX2461" s="13" t="s">
        <v>76</v>
      </c>
      <c r="AY2461" s="158" t="s">
        <v>263</v>
      </c>
    </row>
    <row r="2462" spans="2:65" s="12" customFormat="1" ht="10.199999999999999">
      <c r="B2462" s="150"/>
      <c r="D2462" s="151" t="s">
        <v>288</v>
      </c>
      <c r="E2462" s="152" t="s">
        <v>19</v>
      </c>
      <c r="F2462" s="153" t="s">
        <v>661</v>
      </c>
      <c r="H2462" s="152" t="s">
        <v>19</v>
      </c>
      <c r="I2462" s="154"/>
      <c r="L2462" s="150"/>
      <c r="M2462" s="155"/>
      <c r="T2462" s="156"/>
      <c r="AT2462" s="152" t="s">
        <v>288</v>
      </c>
      <c r="AU2462" s="152" t="s">
        <v>88</v>
      </c>
      <c r="AV2462" s="12" t="s">
        <v>83</v>
      </c>
      <c r="AW2462" s="12" t="s">
        <v>37</v>
      </c>
      <c r="AX2462" s="12" t="s">
        <v>76</v>
      </c>
      <c r="AY2462" s="152" t="s">
        <v>263</v>
      </c>
    </row>
    <row r="2463" spans="2:65" s="13" customFormat="1" ht="10.199999999999999">
      <c r="B2463" s="157"/>
      <c r="D2463" s="151" t="s">
        <v>288</v>
      </c>
      <c r="E2463" s="158" t="s">
        <v>19</v>
      </c>
      <c r="F2463" s="159" t="s">
        <v>3023</v>
      </c>
      <c r="H2463" s="160">
        <v>19.605</v>
      </c>
      <c r="I2463" s="161"/>
      <c r="L2463" s="157"/>
      <c r="M2463" s="162"/>
      <c r="T2463" s="163"/>
      <c r="AT2463" s="158" t="s">
        <v>288</v>
      </c>
      <c r="AU2463" s="158" t="s">
        <v>88</v>
      </c>
      <c r="AV2463" s="13" t="s">
        <v>88</v>
      </c>
      <c r="AW2463" s="13" t="s">
        <v>37</v>
      </c>
      <c r="AX2463" s="13" t="s">
        <v>76</v>
      </c>
      <c r="AY2463" s="158" t="s">
        <v>263</v>
      </c>
    </row>
    <row r="2464" spans="2:65" s="12" customFormat="1" ht="10.199999999999999">
      <c r="B2464" s="150"/>
      <c r="D2464" s="151" t="s">
        <v>288</v>
      </c>
      <c r="E2464" s="152" t="s">
        <v>19</v>
      </c>
      <c r="F2464" s="153" t="s">
        <v>661</v>
      </c>
      <c r="H2464" s="152" t="s">
        <v>19</v>
      </c>
      <c r="I2464" s="154"/>
      <c r="L2464" s="150"/>
      <c r="M2464" s="155"/>
      <c r="T2464" s="156"/>
      <c r="AT2464" s="152" t="s">
        <v>288</v>
      </c>
      <c r="AU2464" s="152" t="s">
        <v>88</v>
      </c>
      <c r="AV2464" s="12" t="s">
        <v>83</v>
      </c>
      <c r="AW2464" s="12" t="s">
        <v>37</v>
      </c>
      <c r="AX2464" s="12" t="s">
        <v>76</v>
      </c>
      <c r="AY2464" s="152" t="s">
        <v>263</v>
      </c>
    </row>
    <row r="2465" spans="2:65" s="15" customFormat="1" ht="10.199999999999999">
      <c r="B2465" s="171"/>
      <c r="D2465" s="151" t="s">
        <v>288</v>
      </c>
      <c r="E2465" s="172" t="s">
        <v>19</v>
      </c>
      <c r="F2465" s="173" t="s">
        <v>355</v>
      </c>
      <c r="H2465" s="174">
        <v>533.12800000000004</v>
      </c>
      <c r="I2465" s="175"/>
      <c r="L2465" s="171"/>
      <c r="M2465" s="176"/>
      <c r="T2465" s="177"/>
      <c r="AT2465" s="172" t="s">
        <v>288</v>
      </c>
      <c r="AU2465" s="172" t="s">
        <v>88</v>
      </c>
      <c r="AV2465" s="15" t="s">
        <v>98</v>
      </c>
      <c r="AW2465" s="15" t="s">
        <v>37</v>
      </c>
      <c r="AX2465" s="15" t="s">
        <v>83</v>
      </c>
      <c r="AY2465" s="172" t="s">
        <v>263</v>
      </c>
    </row>
    <row r="2466" spans="2:65" s="1" customFormat="1" ht="16.5" customHeight="1">
      <c r="B2466" s="34"/>
      <c r="C2466" s="178" t="s">
        <v>3024</v>
      </c>
      <c r="D2466" s="178" t="s">
        <v>439</v>
      </c>
      <c r="E2466" s="179" t="s">
        <v>3025</v>
      </c>
      <c r="F2466" s="180" t="s">
        <v>3026</v>
      </c>
      <c r="G2466" s="181" t="s">
        <v>378</v>
      </c>
      <c r="H2466" s="182">
        <v>671</v>
      </c>
      <c r="I2466" s="183"/>
      <c r="J2466" s="184">
        <f>ROUND(I2466*H2466,2)</f>
        <v>0</v>
      </c>
      <c r="K2466" s="180" t="s">
        <v>269</v>
      </c>
      <c r="L2466" s="185"/>
      <c r="M2466" s="186" t="s">
        <v>19</v>
      </c>
      <c r="N2466" s="187" t="s">
        <v>48</v>
      </c>
      <c r="P2466" s="142">
        <f>O2466*H2466</f>
        <v>0</v>
      </c>
      <c r="Q2466" s="142">
        <v>6.4999999999999997E-4</v>
      </c>
      <c r="R2466" s="142">
        <f>Q2466*H2466</f>
        <v>0.43614999999999998</v>
      </c>
      <c r="S2466" s="142">
        <v>0</v>
      </c>
      <c r="T2466" s="143">
        <f>S2466*H2466</f>
        <v>0</v>
      </c>
      <c r="AR2466" s="144" t="s">
        <v>480</v>
      </c>
      <c r="AT2466" s="144" t="s">
        <v>439</v>
      </c>
      <c r="AU2466" s="144" t="s">
        <v>88</v>
      </c>
      <c r="AY2466" s="19" t="s">
        <v>263</v>
      </c>
      <c r="BE2466" s="145">
        <f>IF(N2466="základní",J2466,0)</f>
        <v>0</v>
      </c>
      <c r="BF2466" s="145">
        <f>IF(N2466="snížená",J2466,0)</f>
        <v>0</v>
      </c>
      <c r="BG2466" s="145">
        <f>IF(N2466="zákl. přenesená",J2466,0)</f>
        <v>0</v>
      </c>
      <c r="BH2466" s="145">
        <f>IF(N2466="sníž. přenesená",J2466,0)</f>
        <v>0</v>
      </c>
      <c r="BI2466" s="145">
        <f>IF(N2466="nulová",J2466,0)</f>
        <v>0</v>
      </c>
      <c r="BJ2466" s="19" t="s">
        <v>88</v>
      </c>
      <c r="BK2466" s="145">
        <f>ROUND(I2466*H2466,2)</f>
        <v>0</v>
      </c>
      <c r="BL2466" s="19" t="s">
        <v>375</v>
      </c>
      <c r="BM2466" s="144" t="s">
        <v>3027</v>
      </c>
    </row>
    <row r="2467" spans="2:65" s="13" customFormat="1" ht="10.199999999999999">
      <c r="B2467" s="157"/>
      <c r="D2467" s="151" t="s">
        <v>288</v>
      </c>
      <c r="E2467" s="158" t="s">
        <v>19</v>
      </c>
      <c r="F2467" s="159" t="s">
        <v>3028</v>
      </c>
      <c r="H2467" s="160">
        <v>671</v>
      </c>
      <c r="I2467" s="161"/>
      <c r="L2467" s="157"/>
      <c r="M2467" s="162"/>
      <c r="T2467" s="163"/>
      <c r="AT2467" s="158" t="s">
        <v>288</v>
      </c>
      <c r="AU2467" s="158" t="s">
        <v>88</v>
      </c>
      <c r="AV2467" s="13" t="s">
        <v>88</v>
      </c>
      <c r="AW2467" s="13" t="s">
        <v>37</v>
      </c>
      <c r="AX2467" s="13" t="s">
        <v>83</v>
      </c>
      <c r="AY2467" s="158" t="s">
        <v>263</v>
      </c>
    </row>
    <row r="2468" spans="2:65" s="1" customFormat="1" ht="21.75" customHeight="1">
      <c r="B2468" s="34"/>
      <c r="C2468" s="133" t="s">
        <v>3029</v>
      </c>
      <c r="D2468" s="133" t="s">
        <v>265</v>
      </c>
      <c r="E2468" s="134" t="s">
        <v>3030</v>
      </c>
      <c r="F2468" s="135" t="s">
        <v>3031</v>
      </c>
      <c r="G2468" s="136" t="s">
        <v>268</v>
      </c>
      <c r="H2468" s="137">
        <v>121.9</v>
      </c>
      <c r="I2468" s="138"/>
      <c r="J2468" s="139">
        <f>ROUND(I2468*H2468,2)</f>
        <v>0</v>
      </c>
      <c r="K2468" s="135" t="s">
        <v>269</v>
      </c>
      <c r="L2468" s="34"/>
      <c r="M2468" s="140" t="s">
        <v>19</v>
      </c>
      <c r="N2468" s="141" t="s">
        <v>48</v>
      </c>
      <c r="P2468" s="142">
        <f>O2468*H2468</f>
        <v>0</v>
      </c>
      <c r="Q2468" s="142">
        <v>1.6000000000000001E-4</v>
      </c>
      <c r="R2468" s="142">
        <f>Q2468*H2468</f>
        <v>1.9504000000000004E-2</v>
      </c>
      <c r="S2468" s="142">
        <v>0</v>
      </c>
      <c r="T2468" s="143">
        <f>S2468*H2468</f>
        <v>0</v>
      </c>
      <c r="AR2468" s="144" t="s">
        <v>375</v>
      </c>
      <c r="AT2468" s="144" t="s">
        <v>265</v>
      </c>
      <c r="AU2468" s="144" t="s">
        <v>88</v>
      </c>
      <c r="AY2468" s="19" t="s">
        <v>263</v>
      </c>
      <c r="BE2468" s="145">
        <f>IF(N2468="základní",J2468,0)</f>
        <v>0</v>
      </c>
      <c r="BF2468" s="145">
        <f>IF(N2468="snížená",J2468,0)</f>
        <v>0</v>
      </c>
      <c r="BG2468" s="145">
        <f>IF(N2468="zákl. přenesená",J2468,0)</f>
        <v>0</v>
      </c>
      <c r="BH2468" s="145">
        <f>IF(N2468="sníž. přenesená",J2468,0)</f>
        <v>0</v>
      </c>
      <c r="BI2468" s="145">
        <f>IF(N2468="nulová",J2468,0)</f>
        <v>0</v>
      </c>
      <c r="BJ2468" s="19" t="s">
        <v>88</v>
      </c>
      <c r="BK2468" s="145">
        <f>ROUND(I2468*H2468,2)</f>
        <v>0</v>
      </c>
      <c r="BL2468" s="19" t="s">
        <v>375</v>
      </c>
      <c r="BM2468" s="144" t="s">
        <v>3032</v>
      </c>
    </row>
    <row r="2469" spans="2:65" s="1" customFormat="1" ht="10.199999999999999">
      <c r="B2469" s="34"/>
      <c r="D2469" s="146" t="s">
        <v>271</v>
      </c>
      <c r="F2469" s="147" t="s">
        <v>3033</v>
      </c>
      <c r="I2469" s="148"/>
      <c r="L2469" s="34"/>
      <c r="M2469" s="149"/>
      <c r="T2469" s="55"/>
      <c r="AT2469" s="19" t="s">
        <v>271</v>
      </c>
      <c r="AU2469" s="19" t="s">
        <v>88</v>
      </c>
    </row>
    <row r="2470" spans="2:65" s="13" customFormat="1" ht="10.199999999999999">
      <c r="B2470" s="157"/>
      <c r="D2470" s="151" t="s">
        <v>288</v>
      </c>
      <c r="E2470" s="158" t="s">
        <v>19</v>
      </c>
      <c r="F2470" s="159" t="s">
        <v>3034</v>
      </c>
      <c r="H2470" s="160">
        <v>121.9</v>
      </c>
      <c r="I2470" s="161"/>
      <c r="L2470" s="157"/>
      <c r="M2470" s="162"/>
      <c r="T2470" s="163"/>
      <c r="AT2470" s="158" t="s">
        <v>288</v>
      </c>
      <c r="AU2470" s="158" t="s">
        <v>88</v>
      </c>
      <c r="AV2470" s="13" t="s">
        <v>88</v>
      </c>
      <c r="AW2470" s="13" t="s">
        <v>37</v>
      </c>
      <c r="AX2470" s="13" t="s">
        <v>83</v>
      </c>
      <c r="AY2470" s="158" t="s">
        <v>263</v>
      </c>
    </row>
    <row r="2471" spans="2:65" s="12" customFormat="1" ht="10.199999999999999">
      <c r="B2471" s="150"/>
      <c r="D2471" s="151" t="s">
        <v>288</v>
      </c>
      <c r="E2471" s="152" t="s">
        <v>19</v>
      </c>
      <c r="F2471" s="153" t="s">
        <v>661</v>
      </c>
      <c r="H2471" s="152" t="s">
        <v>19</v>
      </c>
      <c r="I2471" s="154"/>
      <c r="L2471" s="150"/>
      <c r="M2471" s="155"/>
      <c r="T2471" s="156"/>
      <c r="AT2471" s="152" t="s">
        <v>288</v>
      </c>
      <c r="AU2471" s="152" t="s">
        <v>88</v>
      </c>
      <c r="AV2471" s="12" t="s">
        <v>83</v>
      </c>
      <c r="AW2471" s="12" t="s">
        <v>37</v>
      </c>
      <c r="AX2471" s="12" t="s">
        <v>76</v>
      </c>
      <c r="AY2471" s="152" t="s">
        <v>263</v>
      </c>
    </row>
    <row r="2472" spans="2:65" s="1" customFormat="1" ht="37.799999999999997" customHeight="1">
      <c r="B2472" s="34"/>
      <c r="C2472" s="133" t="s">
        <v>3035</v>
      </c>
      <c r="D2472" s="133" t="s">
        <v>265</v>
      </c>
      <c r="E2472" s="134" t="s">
        <v>3036</v>
      </c>
      <c r="F2472" s="135" t="s">
        <v>3037</v>
      </c>
      <c r="G2472" s="136" t="s">
        <v>378</v>
      </c>
      <c r="H2472" s="137">
        <v>1374.502</v>
      </c>
      <c r="I2472" s="138"/>
      <c r="J2472" s="139">
        <f>ROUND(I2472*H2472,2)</f>
        <v>0</v>
      </c>
      <c r="K2472" s="135" t="s">
        <v>19</v>
      </c>
      <c r="L2472" s="34"/>
      <c r="M2472" s="140" t="s">
        <v>19</v>
      </c>
      <c r="N2472" s="141" t="s">
        <v>48</v>
      </c>
      <c r="P2472" s="142">
        <f>O2472*H2472</f>
        <v>0</v>
      </c>
      <c r="Q2472" s="142">
        <v>0</v>
      </c>
      <c r="R2472" s="142">
        <f>Q2472*H2472</f>
        <v>0</v>
      </c>
      <c r="S2472" s="142">
        <v>0</v>
      </c>
      <c r="T2472" s="143">
        <f>S2472*H2472</f>
        <v>0</v>
      </c>
      <c r="AR2472" s="144" t="s">
        <v>375</v>
      </c>
      <c r="AT2472" s="144" t="s">
        <v>265</v>
      </c>
      <c r="AU2472" s="144" t="s">
        <v>88</v>
      </c>
      <c r="AY2472" s="19" t="s">
        <v>263</v>
      </c>
      <c r="BE2472" s="145">
        <f>IF(N2472="základní",J2472,0)</f>
        <v>0</v>
      </c>
      <c r="BF2472" s="145">
        <f>IF(N2472="snížená",J2472,0)</f>
        <v>0</v>
      </c>
      <c r="BG2472" s="145">
        <f>IF(N2472="zákl. přenesená",J2472,0)</f>
        <v>0</v>
      </c>
      <c r="BH2472" s="145">
        <f>IF(N2472="sníž. přenesená",J2472,0)</f>
        <v>0</v>
      </c>
      <c r="BI2472" s="145">
        <f>IF(N2472="nulová",J2472,0)</f>
        <v>0</v>
      </c>
      <c r="BJ2472" s="19" t="s">
        <v>88</v>
      </c>
      <c r="BK2472" s="145">
        <f>ROUND(I2472*H2472,2)</f>
        <v>0</v>
      </c>
      <c r="BL2472" s="19" t="s">
        <v>375</v>
      </c>
      <c r="BM2472" s="144" t="s">
        <v>3038</v>
      </c>
    </row>
    <row r="2473" spans="2:65" s="13" customFormat="1" ht="10.199999999999999">
      <c r="B2473" s="157"/>
      <c r="D2473" s="151" t="s">
        <v>288</v>
      </c>
      <c r="E2473" s="158" t="s">
        <v>19</v>
      </c>
      <c r="F2473" s="159" t="s">
        <v>3039</v>
      </c>
      <c r="H2473" s="160">
        <v>719.31399999999996</v>
      </c>
      <c r="I2473" s="161"/>
      <c r="L2473" s="157"/>
      <c r="M2473" s="162"/>
      <c r="T2473" s="163"/>
      <c r="AT2473" s="158" t="s">
        <v>288</v>
      </c>
      <c r="AU2473" s="158" t="s">
        <v>88</v>
      </c>
      <c r="AV2473" s="13" t="s">
        <v>88</v>
      </c>
      <c r="AW2473" s="13" t="s">
        <v>37</v>
      </c>
      <c r="AX2473" s="13" t="s">
        <v>76</v>
      </c>
      <c r="AY2473" s="158" t="s">
        <v>263</v>
      </c>
    </row>
    <row r="2474" spans="2:65" s="13" customFormat="1" ht="10.199999999999999">
      <c r="B2474" s="157"/>
      <c r="D2474" s="151" t="s">
        <v>288</v>
      </c>
      <c r="E2474" s="158" t="s">
        <v>19</v>
      </c>
      <c r="F2474" s="159" t="s">
        <v>3040</v>
      </c>
      <c r="H2474" s="160">
        <v>655.18799999999999</v>
      </c>
      <c r="I2474" s="161"/>
      <c r="L2474" s="157"/>
      <c r="M2474" s="162"/>
      <c r="T2474" s="163"/>
      <c r="AT2474" s="158" t="s">
        <v>288</v>
      </c>
      <c r="AU2474" s="158" t="s">
        <v>88</v>
      </c>
      <c r="AV2474" s="13" t="s">
        <v>88</v>
      </c>
      <c r="AW2474" s="13" t="s">
        <v>37</v>
      </c>
      <c r="AX2474" s="13" t="s">
        <v>76</v>
      </c>
      <c r="AY2474" s="158" t="s">
        <v>263</v>
      </c>
    </row>
    <row r="2475" spans="2:65" s="15" customFormat="1" ht="10.199999999999999">
      <c r="B2475" s="171"/>
      <c r="D2475" s="151" t="s">
        <v>288</v>
      </c>
      <c r="E2475" s="172" t="s">
        <v>19</v>
      </c>
      <c r="F2475" s="173" t="s">
        <v>355</v>
      </c>
      <c r="H2475" s="174">
        <v>1374.502</v>
      </c>
      <c r="I2475" s="175"/>
      <c r="L2475" s="171"/>
      <c r="M2475" s="176"/>
      <c r="T2475" s="177"/>
      <c r="AT2475" s="172" t="s">
        <v>288</v>
      </c>
      <c r="AU2475" s="172" t="s">
        <v>88</v>
      </c>
      <c r="AV2475" s="15" t="s">
        <v>98</v>
      </c>
      <c r="AW2475" s="15" t="s">
        <v>37</v>
      </c>
      <c r="AX2475" s="15" t="s">
        <v>83</v>
      </c>
      <c r="AY2475" s="172" t="s">
        <v>263</v>
      </c>
    </row>
    <row r="2476" spans="2:65" s="1" customFormat="1" ht="24.15" customHeight="1">
      <c r="B2476" s="34"/>
      <c r="C2476" s="133" t="s">
        <v>3041</v>
      </c>
      <c r="D2476" s="133" t="s">
        <v>265</v>
      </c>
      <c r="E2476" s="134" t="s">
        <v>3042</v>
      </c>
      <c r="F2476" s="135" t="s">
        <v>3043</v>
      </c>
      <c r="G2476" s="136" t="s">
        <v>378</v>
      </c>
      <c r="H2476" s="137">
        <v>429.09399999999999</v>
      </c>
      <c r="I2476" s="138"/>
      <c r="J2476" s="139">
        <f>ROUND(I2476*H2476,2)</f>
        <v>0</v>
      </c>
      <c r="K2476" s="135" t="s">
        <v>269</v>
      </c>
      <c r="L2476" s="34"/>
      <c r="M2476" s="140" t="s">
        <v>19</v>
      </c>
      <c r="N2476" s="141" t="s">
        <v>48</v>
      </c>
      <c r="P2476" s="142">
        <f>O2476*H2476</f>
        <v>0</v>
      </c>
      <c r="Q2476" s="142">
        <v>0</v>
      </c>
      <c r="R2476" s="142">
        <f>Q2476*H2476</f>
        <v>0</v>
      </c>
      <c r="S2476" s="142">
        <v>0</v>
      </c>
      <c r="T2476" s="143">
        <f>S2476*H2476</f>
        <v>0</v>
      </c>
      <c r="AR2476" s="144" t="s">
        <v>375</v>
      </c>
      <c r="AT2476" s="144" t="s">
        <v>265</v>
      </c>
      <c r="AU2476" s="144" t="s">
        <v>88</v>
      </c>
      <c r="AY2476" s="19" t="s">
        <v>263</v>
      </c>
      <c r="BE2476" s="145">
        <f>IF(N2476="základní",J2476,0)</f>
        <v>0</v>
      </c>
      <c r="BF2476" s="145">
        <f>IF(N2476="snížená",J2476,0)</f>
        <v>0</v>
      </c>
      <c r="BG2476" s="145">
        <f>IF(N2476="zákl. přenesená",J2476,0)</f>
        <v>0</v>
      </c>
      <c r="BH2476" s="145">
        <f>IF(N2476="sníž. přenesená",J2476,0)</f>
        <v>0</v>
      </c>
      <c r="BI2476" s="145">
        <f>IF(N2476="nulová",J2476,0)</f>
        <v>0</v>
      </c>
      <c r="BJ2476" s="19" t="s">
        <v>88</v>
      </c>
      <c r="BK2476" s="145">
        <f>ROUND(I2476*H2476,2)</f>
        <v>0</v>
      </c>
      <c r="BL2476" s="19" t="s">
        <v>375</v>
      </c>
      <c r="BM2476" s="144" t="s">
        <v>3044</v>
      </c>
    </row>
    <row r="2477" spans="2:65" s="1" customFormat="1" ht="10.199999999999999">
      <c r="B2477" s="34"/>
      <c r="D2477" s="146" t="s">
        <v>271</v>
      </c>
      <c r="F2477" s="147" t="s">
        <v>3045</v>
      </c>
      <c r="I2477" s="148"/>
      <c r="L2477" s="34"/>
      <c r="M2477" s="149"/>
      <c r="T2477" s="55"/>
      <c r="AT2477" s="19" t="s">
        <v>271</v>
      </c>
      <c r="AU2477" s="19" t="s">
        <v>88</v>
      </c>
    </row>
    <row r="2478" spans="2:65" s="13" customFormat="1" ht="10.199999999999999">
      <c r="B2478" s="157"/>
      <c r="D2478" s="151" t="s">
        <v>288</v>
      </c>
      <c r="E2478" s="158" t="s">
        <v>19</v>
      </c>
      <c r="F2478" s="159" t="s">
        <v>3046</v>
      </c>
      <c r="H2478" s="160">
        <v>250.69</v>
      </c>
      <c r="I2478" s="161"/>
      <c r="L2478" s="157"/>
      <c r="M2478" s="162"/>
      <c r="T2478" s="163"/>
      <c r="AT2478" s="158" t="s">
        <v>288</v>
      </c>
      <c r="AU2478" s="158" t="s">
        <v>88</v>
      </c>
      <c r="AV2478" s="13" t="s">
        <v>88</v>
      </c>
      <c r="AW2478" s="13" t="s">
        <v>37</v>
      </c>
      <c r="AX2478" s="13" t="s">
        <v>76</v>
      </c>
      <c r="AY2478" s="158" t="s">
        <v>263</v>
      </c>
    </row>
    <row r="2479" spans="2:65" s="13" customFormat="1" ht="10.199999999999999">
      <c r="B2479" s="157"/>
      <c r="D2479" s="151" t="s">
        <v>288</v>
      </c>
      <c r="E2479" s="158" t="s">
        <v>19</v>
      </c>
      <c r="F2479" s="159" t="s">
        <v>3047</v>
      </c>
      <c r="H2479" s="160">
        <v>178.404</v>
      </c>
      <c r="I2479" s="161"/>
      <c r="L2479" s="157"/>
      <c r="M2479" s="162"/>
      <c r="T2479" s="163"/>
      <c r="AT2479" s="158" t="s">
        <v>288</v>
      </c>
      <c r="AU2479" s="158" t="s">
        <v>88</v>
      </c>
      <c r="AV2479" s="13" t="s">
        <v>88</v>
      </c>
      <c r="AW2479" s="13" t="s">
        <v>37</v>
      </c>
      <c r="AX2479" s="13" t="s">
        <v>76</v>
      </c>
      <c r="AY2479" s="158" t="s">
        <v>263</v>
      </c>
    </row>
    <row r="2480" spans="2:65" s="15" customFormat="1" ht="10.199999999999999">
      <c r="B2480" s="171"/>
      <c r="D2480" s="151" t="s">
        <v>288</v>
      </c>
      <c r="E2480" s="172" t="s">
        <v>19</v>
      </c>
      <c r="F2480" s="173" t="s">
        <v>355</v>
      </c>
      <c r="H2480" s="174">
        <v>429.09399999999999</v>
      </c>
      <c r="I2480" s="175"/>
      <c r="L2480" s="171"/>
      <c r="M2480" s="176"/>
      <c r="T2480" s="177"/>
      <c r="AT2480" s="172" t="s">
        <v>288</v>
      </c>
      <c r="AU2480" s="172" t="s">
        <v>88</v>
      </c>
      <c r="AV2480" s="15" t="s">
        <v>98</v>
      </c>
      <c r="AW2480" s="15" t="s">
        <v>37</v>
      </c>
      <c r="AX2480" s="15" t="s">
        <v>83</v>
      </c>
      <c r="AY2480" s="172" t="s">
        <v>263</v>
      </c>
    </row>
    <row r="2481" spans="2:65" s="1" customFormat="1" ht="24.15" customHeight="1">
      <c r="B2481" s="34"/>
      <c r="C2481" s="133" t="s">
        <v>3048</v>
      </c>
      <c r="D2481" s="133" t="s">
        <v>265</v>
      </c>
      <c r="E2481" s="134" t="s">
        <v>3049</v>
      </c>
      <c r="F2481" s="135" t="s">
        <v>3050</v>
      </c>
      <c r="G2481" s="136" t="s">
        <v>378</v>
      </c>
      <c r="H2481" s="137">
        <v>179.23099999999999</v>
      </c>
      <c r="I2481" s="138"/>
      <c r="J2481" s="139">
        <f>ROUND(I2481*H2481,2)</f>
        <v>0</v>
      </c>
      <c r="K2481" s="135" t="s">
        <v>269</v>
      </c>
      <c r="L2481" s="34"/>
      <c r="M2481" s="140" t="s">
        <v>19</v>
      </c>
      <c r="N2481" s="141" t="s">
        <v>48</v>
      </c>
      <c r="P2481" s="142">
        <f>O2481*H2481</f>
        <v>0</v>
      </c>
      <c r="Q2481" s="142">
        <v>0</v>
      </c>
      <c r="R2481" s="142">
        <f>Q2481*H2481</f>
        <v>0</v>
      </c>
      <c r="S2481" s="142">
        <v>0</v>
      </c>
      <c r="T2481" s="143">
        <f>S2481*H2481</f>
        <v>0</v>
      </c>
      <c r="AR2481" s="144" t="s">
        <v>375</v>
      </c>
      <c r="AT2481" s="144" t="s">
        <v>265</v>
      </c>
      <c r="AU2481" s="144" t="s">
        <v>88</v>
      </c>
      <c r="AY2481" s="19" t="s">
        <v>263</v>
      </c>
      <c r="BE2481" s="145">
        <f>IF(N2481="základní",J2481,0)</f>
        <v>0</v>
      </c>
      <c r="BF2481" s="145">
        <f>IF(N2481="snížená",J2481,0)</f>
        <v>0</v>
      </c>
      <c r="BG2481" s="145">
        <f>IF(N2481="zákl. přenesená",J2481,0)</f>
        <v>0</v>
      </c>
      <c r="BH2481" s="145">
        <f>IF(N2481="sníž. přenesená",J2481,0)</f>
        <v>0</v>
      </c>
      <c r="BI2481" s="145">
        <f>IF(N2481="nulová",J2481,0)</f>
        <v>0</v>
      </c>
      <c r="BJ2481" s="19" t="s">
        <v>88</v>
      </c>
      <c r="BK2481" s="145">
        <f>ROUND(I2481*H2481,2)</f>
        <v>0</v>
      </c>
      <c r="BL2481" s="19" t="s">
        <v>375</v>
      </c>
      <c r="BM2481" s="144" t="s">
        <v>3051</v>
      </c>
    </row>
    <row r="2482" spans="2:65" s="1" customFormat="1" ht="10.199999999999999">
      <c r="B2482" s="34"/>
      <c r="D2482" s="146" t="s">
        <v>271</v>
      </c>
      <c r="F2482" s="147" t="s">
        <v>3052</v>
      </c>
      <c r="I2482" s="148"/>
      <c r="L2482" s="34"/>
      <c r="M2482" s="149"/>
      <c r="T2482" s="55"/>
      <c r="AT2482" s="19" t="s">
        <v>271</v>
      </c>
      <c r="AU2482" s="19" t="s">
        <v>88</v>
      </c>
    </row>
    <row r="2483" spans="2:65" s="13" customFormat="1" ht="10.199999999999999">
      <c r="B2483" s="157"/>
      <c r="D2483" s="151" t="s">
        <v>288</v>
      </c>
      <c r="E2483" s="158" t="s">
        <v>19</v>
      </c>
      <c r="F2483" s="159" t="s">
        <v>3053</v>
      </c>
      <c r="H2483" s="160">
        <v>105.27</v>
      </c>
      <c r="I2483" s="161"/>
      <c r="L2483" s="157"/>
      <c r="M2483" s="162"/>
      <c r="T2483" s="163"/>
      <c r="AT2483" s="158" t="s">
        <v>288</v>
      </c>
      <c r="AU2483" s="158" t="s">
        <v>88</v>
      </c>
      <c r="AV2483" s="13" t="s">
        <v>88</v>
      </c>
      <c r="AW2483" s="13" t="s">
        <v>37</v>
      </c>
      <c r="AX2483" s="13" t="s">
        <v>76</v>
      </c>
      <c r="AY2483" s="158" t="s">
        <v>263</v>
      </c>
    </row>
    <row r="2484" spans="2:65" s="13" customFormat="1" ht="10.199999999999999">
      <c r="B2484" s="157"/>
      <c r="D2484" s="151" t="s">
        <v>288</v>
      </c>
      <c r="E2484" s="158" t="s">
        <v>19</v>
      </c>
      <c r="F2484" s="159" t="s">
        <v>3054</v>
      </c>
      <c r="H2484" s="160">
        <v>73.960999999999999</v>
      </c>
      <c r="I2484" s="161"/>
      <c r="L2484" s="157"/>
      <c r="M2484" s="162"/>
      <c r="T2484" s="163"/>
      <c r="AT2484" s="158" t="s">
        <v>288</v>
      </c>
      <c r="AU2484" s="158" t="s">
        <v>88</v>
      </c>
      <c r="AV2484" s="13" t="s">
        <v>88</v>
      </c>
      <c r="AW2484" s="13" t="s">
        <v>37</v>
      </c>
      <c r="AX2484" s="13" t="s">
        <v>76</v>
      </c>
      <c r="AY2484" s="158" t="s">
        <v>263</v>
      </c>
    </row>
    <row r="2485" spans="2:65" s="15" customFormat="1" ht="10.199999999999999">
      <c r="B2485" s="171"/>
      <c r="D2485" s="151" t="s">
        <v>288</v>
      </c>
      <c r="E2485" s="172" t="s">
        <v>19</v>
      </c>
      <c r="F2485" s="173" t="s">
        <v>355</v>
      </c>
      <c r="H2485" s="174">
        <v>179.23099999999999</v>
      </c>
      <c r="I2485" s="175"/>
      <c r="L2485" s="171"/>
      <c r="M2485" s="176"/>
      <c r="T2485" s="177"/>
      <c r="AT2485" s="172" t="s">
        <v>288</v>
      </c>
      <c r="AU2485" s="172" t="s">
        <v>88</v>
      </c>
      <c r="AV2485" s="15" t="s">
        <v>98</v>
      </c>
      <c r="AW2485" s="15" t="s">
        <v>37</v>
      </c>
      <c r="AX2485" s="15" t="s">
        <v>83</v>
      </c>
      <c r="AY2485" s="172" t="s">
        <v>263</v>
      </c>
    </row>
    <row r="2486" spans="2:65" s="1" customFormat="1" ht="16.5" customHeight="1">
      <c r="B2486" s="34"/>
      <c r="C2486" s="178" t="s">
        <v>3055</v>
      </c>
      <c r="D2486" s="178" t="s">
        <v>439</v>
      </c>
      <c r="E2486" s="179" t="s">
        <v>2986</v>
      </c>
      <c r="F2486" s="180" t="s">
        <v>2987</v>
      </c>
      <c r="G2486" s="181" t="s">
        <v>423</v>
      </c>
      <c r="H2486" s="182">
        <v>0.222</v>
      </c>
      <c r="I2486" s="183"/>
      <c r="J2486" s="184">
        <f>ROUND(I2486*H2486,2)</f>
        <v>0</v>
      </c>
      <c r="K2486" s="180" t="s">
        <v>269</v>
      </c>
      <c r="L2486" s="185"/>
      <c r="M2486" s="186" t="s">
        <v>19</v>
      </c>
      <c r="N2486" s="187" t="s">
        <v>48</v>
      </c>
      <c r="P2486" s="142">
        <f>O2486*H2486</f>
        <v>0</v>
      </c>
      <c r="Q2486" s="142">
        <v>1</v>
      </c>
      <c r="R2486" s="142">
        <f>Q2486*H2486</f>
        <v>0.222</v>
      </c>
      <c r="S2486" s="142">
        <v>0</v>
      </c>
      <c r="T2486" s="143">
        <f>S2486*H2486</f>
        <v>0</v>
      </c>
      <c r="AR2486" s="144" t="s">
        <v>480</v>
      </c>
      <c r="AT2486" s="144" t="s">
        <v>439</v>
      </c>
      <c r="AU2486" s="144" t="s">
        <v>88</v>
      </c>
      <c r="AY2486" s="19" t="s">
        <v>263</v>
      </c>
      <c r="BE2486" s="145">
        <f>IF(N2486="základní",J2486,0)</f>
        <v>0</v>
      </c>
      <c r="BF2486" s="145">
        <f>IF(N2486="snížená",J2486,0)</f>
        <v>0</v>
      </c>
      <c r="BG2486" s="145">
        <f>IF(N2486="zákl. přenesená",J2486,0)</f>
        <v>0</v>
      </c>
      <c r="BH2486" s="145">
        <f>IF(N2486="sníž. přenesená",J2486,0)</f>
        <v>0</v>
      </c>
      <c r="BI2486" s="145">
        <f>IF(N2486="nulová",J2486,0)</f>
        <v>0</v>
      </c>
      <c r="BJ2486" s="19" t="s">
        <v>88</v>
      </c>
      <c r="BK2486" s="145">
        <f>ROUND(I2486*H2486,2)</f>
        <v>0</v>
      </c>
      <c r="BL2486" s="19" t="s">
        <v>375</v>
      </c>
      <c r="BM2486" s="144" t="s">
        <v>3056</v>
      </c>
    </row>
    <row r="2487" spans="2:65" s="13" customFormat="1" ht="10.199999999999999">
      <c r="B2487" s="157"/>
      <c r="D2487" s="151" t="s">
        <v>288</v>
      </c>
      <c r="E2487" s="158" t="s">
        <v>19</v>
      </c>
      <c r="F2487" s="159" t="s">
        <v>3057</v>
      </c>
      <c r="H2487" s="160">
        <v>0.222</v>
      </c>
      <c r="I2487" s="161"/>
      <c r="L2487" s="157"/>
      <c r="M2487" s="162"/>
      <c r="T2487" s="163"/>
      <c r="AT2487" s="158" t="s">
        <v>288</v>
      </c>
      <c r="AU2487" s="158" t="s">
        <v>88</v>
      </c>
      <c r="AV2487" s="13" t="s">
        <v>88</v>
      </c>
      <c r="AW2487" s="13" t="s">
        <v>37</v>
      </c>
      <c r="AX2487" s="13" t="s">
        <v>83</v>
      </c>
      <c r="AY2487" s="158" t="s">
        <v>263</v>
      </c>
    </row>
    <row r="2488" spans="2:65" s="1" customFormat="1" ht="21.75" customHeight="1">
      <c r="B2488" s="34"/>
      <c r="C2488" s="133" t="s">
        <v>3058</v>
      </c>
      <c r="D2488" s="133" t="s">
        <v>265</v>
      </c>
      <c r="E2488" s="134" t="s">
        <v>3059</v>
      </c>
      <c r="F2488" s="135" t="s">
        <v>3060</v>
      </c>
      <c r="G2488" s="136" t="s">
        <v>378</v>
      </c>
      <c r="H2488" s="137">
        <v>429.09399999999999</v>
      </c>
      <c r="I2488" s="138"/>
      <c r="J2488" s="139">
        <f>ROUND(I2488*H2488,2)</f>
        <v>0</v>
      </c>
      <c r="K2488" s="135" t="s">
        <v>269</v>
      </c>
      <c r="L2488" s="34"/>
      <c r="M2488" s="140" t="s">
        <v>19</v>
      </c>
      <c r="N2488" s="141" t="s">
        <v>48</v>
      </c>
      <c r="P2488" s="142">
        <f>O2488*H2488</f>
        <v>0</v>
      </c>
      <c r="Q2488" s="142">
        <v>4.0000000000000002E-4</v>
      </c>
      <c r="R2488" s="142">
        <f>Q2488*H2488</f>
        <v>0.1716376</v>
      </c>
      <c r="S2488" s="142">
        <v>0</v>
      </c>
      <c r="T2488" s="143">
        <f>S2488*H2488</f>
        <v>0</v>
      </c>
      <c r="AR2488" s="144" t="s">
        <v>375</v>
      </c>
      <c r="AT2488" s="144" t="s">
        <v>265</v>
      </c>
      <c r="AU2488" s="144" t="s">
        <v>88</v>
      </c>
      <c r="AY2488" s="19" t="s">
        <v>263</v>
      </c>
      <c r="BE2488" s="145">
        <f>IF(N2488="základní",J2488,0)</f>
        <v>0</v>
      </c>
      <c r="BF2488" s="145">
        <f>IF(N2488="snížená",J2488,0)</f>
        <v>0</v>
      </c>
      <c r="BG2488" s="145">
        <f>IF(N2488="zákl. přenesená",J2488,0)</f>
        <v>0</v>
      </c>
      <c r="BH2488" s="145">
        <f>IF(N2488="sníž. přenesená",J2488,0)</f>
        <v>0</v>
      </c>
      <c r="BI2488" s="145">
        <f>IF(N2488="nulová",J2488,0)</f>
        <v>0</v>
      </c>
      <c r="BJ2488" s="19" t="s">
        <v>88</v>
      </c>
      <c r="BK2488" s="145">
        <f>ROUND(I2488*H2488,2)</f>
        <v>0</v>
      </c>
      <c r="BL2488" s="19" t="s">
        <v>375</v>
      </c>
      <c r="BM2488" s="144" t="s">
        <v>3061</v>
      </c>
    </row>
    <row r="2489" spans="2:65" s="1" customFormat="1" ht="10.199999999999999">
      <c r="B2489" s="34"/>
      <c r="D2489" s="146" t="s">
        <v>271</v>
      </c>
      <c r="F2489" s="147" t="s">
        <v>3062</v>
      </c>
      <c r="I2489" s="148"/>
      <c r="L2489" s="34"/>
      <c r="M2489" s="149"/>
      <c r="T2489" s="55"/>
      <c r="AT2489" s="19" t="s">
        <v>271</v>
      </c>
      <c r="AU2489" s="19" t="s">
        <v>88</v>
      </c>
    </row>
    <row r="2490" spans="2:65" s="13" customFormat="1" ht="10.199999999999999">
      <c r="B2490" s="157"/>
      <c r="D2490" s="151" t="s">
        <v>288</v>
      </c>
      <c r="E2490" s="158" t="s">
        <v>19</v>
      </c>
      <c r="F2490" s="159" t="s">
        <v>3046</v>
      </c>
      <c r="H2490" s="160">
        <v>250.69</v>
      </c>
      <c r="I2490" s="161"/>
      <c r="L2490" s="157"/>
      <c r="M2490" s="162"/>
      <c r="T2490" s="163"/>
      <c r="AT2490" s="158" t="s">
        <v>288</v>
      </c>
      <c r="AU2490" s="158" t="s">
        <v>88</v>
      </c>
      <c r="AV2490" s="13" t="s">
        <v>88</v>
      </c>
      <c r="AW2490" s="13" t="s">
        <v>37</v>
      </c>
      <c r="AX2490" s="13" t="s">
        <v>76</v>
      </c>
      <c r="AY2490" s="158" t="s">
        <v>263</v>
      </c>
    </row>
    <row r="2491" spans="2:65" s="13" customFormat="1" ht="10.199999999999999">
      <c r="B2491" s="157"/>
      <c r="D2491" s="151" t="s">
        <v>288</v>
      </c>
      <c r="E2491" s="158" t="s">
        <v>19</v>
      </c>
      <c r="F2491" s="159" t="s">
        <v>3047</v>
      </c>
      <c r="H2491" s="160">
        <v>178.404</v>
      </c>
      <c r="I2491" s="161"/>
      <c r="L2491" s="157"/>
      <c r="M2491" s="162"/>
      <c r="T2491" s="163"/>
      <c r="AT2491" s="158" t="s">
        <v>288</v>
      </c>
      <c r="AU2491" s="158" t="s">
        <v>88</v>
      </c>
      <c r="AV2491" s="13" t="s">
        <v>88</v>
      </c>
      <c r="AW2491" s="13" t="s">
        <v>37</v>
      </c>
      <c r="AX2491" s="13" t="s">
        <v>76</v>
      </c>
      <c r="AY2491" s="158" t="s">
        <v>263</v>
      </c>
    </row>
    <row r="2492" spans="2:65" s="15" customFormat="1" ht="10.199999999999999">
      <c r="B2492" s="171"/>
      <c r="D2492" s="151" t="s">
        <v>288</v>
      </c>
      <c r="E2492" s="172" t="s">
        <v>19</v>
      </c>
      <c r="F2492" s="173" t="s">
        <v>355</v>
      </c>
      <c r="H2492" s="174">
        <v>429.09399999999999</v>
      </c>
      <c r="I2492" s="175"/>
      <c r="L2492" s="171"/>
      <c r="M2492" s="176"/>
      <c r="T2492" s="177"/>
      <c r="AT2492" s="172" t="s">
        <v>288</v>
      </c>
      <c r="AU2492" s="172" t="s">
        <v>88</v>
      </c>
      <c r="AV2492" s="15" t="s">
        <v>98</v>
      </c>
      <c r="AW2492" s="15" t="s">
        <v>37</v>
      </c>
      <c r="AX2492" s="15" t="s">
        <v>83</v>
      </c>
      <c r="AY2492" s="172" t="s">
        <v>263</v>
      </c>
    </row>
    <row r="2493" spans="2:65" s="1" customFormat="1" ht="21.75" customHeight="1">
      <c r="B2493" s="34"/>
      <c r="C2493" s="133" t="s">
        <v>3063</v>
      </c>
      <c r="D2493" s="133" t="s">
        <v>265</v>
      </c>
      <c r="E2493" s="134" t="s">
        <v>3064</v>
      </c>
      <c r="F2493" s="135" t="s">
        <v>3065</v>
      </c>
      <c r="G2493" s="136" t="s">
        <v>378</v>
      </c>
      <c r="H2493" s="137">
        <v>179.23099999999999</v>
      </c>
      <c r="I2493" s="138"/>
      <c r="J2493" s="139">
        <f>ROUND(I2493*H2493,2)</f>
        <v>0</v>
      </c>
      <c r="K2493" s="135" t="s">
        <v>269</v>
      </c>
      <c r="L2493" s="34"/>
      <c r="M2493" s="140" t="s">
        <v>19</v>
      </c>
      <c r="N2493" s="141" t="s">
        <v>48</v>
      </c>
      <c r="P2493" s="142">
        <f>O2493*H2493</f>
        <v>0</v>
      </c>
      <c r="Q2493" s="142">
        <v>4.0000000000000002E-4</v>
      </c>
      <c r="R2493" s="142">
        <f>Q2493*H2493</f>
        <v>7.1692400000000003E-2</v>
      </c>
      <c r="S2493" s="142">
        <v>0</v>
      </c>
      <c r="T2493" s="143">
        <f>S2493*H2493</f>
        <v>0</v>
      </c>
      <c r="AR2493" s="144" t="s">
        <v>375</v>
      </c>
      <c r="AT2493" s="144" t="s">
        <v>265</v>
      </c>
      <c r="AU2493" s="144" t="s">
        <v>88</v>
      </c>
      <c r="AY2493" s="19" t="s">
        <v>263</v>
      </c>
      <c r="BE2493" s="145">
        <f>IF(N2493="základní",J2493,0)</f>
        <v>0</v>
      </c>
      <c r="BF2493" s="145">
        <f>IF(N2493="snížená",J2493,0)</f>
        <v>0</v>
      </c>
      <c r="BG2493" s="145">
        <f>IF(N2493="zákl. přenesená",J2493,0)</f>
        <v>0</v>
      </c>
      <c r="BH2493" s="145">
        <f>IF(N2493="sníž. přenesená",J2493,0)</f>
        <v>0</v>
      </c>
      <c r="BI2493" s="145">
        <f>IF(N2493="nulová",J2493,0)</f>
        <v>0</v>
      </c>
      <c r="BJ2493" s="19" t="s">
        <v>88</v>
      </c>
      <c r="BK2493" s="145">
        <f>ROUND(I2493*H2493,2)</f>
        <v>0</v>
      </c>
      <c r="BL2493" s="19" t="s">
        <v>375</v>
      </c>
      <c r="BM2493" s="144" t="s">
        <v>3066</v>
      </c>
    </row>
    <row r="2494" spans="2:65" s="1" customFormat="1" ht="10.199999999999999">
      <c r="B2494" s="34"/>
      <c r="D2494" s="146" t="s">
        <v>271</v>
      </c>
      <c r="F2494" s="147" t="s">
        <v>3067</v>
      </c>
      <c r="I2494" s="148"/>
      <c r="L2494" s="34"/>
      <c r="M2494" s="149"/>
      <c r="T2494" s="55"/>
      <c r="AT2494" s="19" t="s">
        <v>271</v>
      </c>
      <c r="AU2494" s="19" t="s">
        <v>88</v>
      </c>
    </row>
    <row r="2495" spans="2:65" s="13" customFormat="1" ht="10.199999999999999">
      <c r="B2495" s="157"/>
      <c r="D2495" s="151" t="s">
        <v>288</v>
      </c>
      <c r="E2495" s="158" t="s">
        <v>19</v>
      </c>
      <c r="F2495" s="159" t="s">
        <v>3053</v>
      </c>
      <c r="H2495" s="160">
        <v>105.27</v>
      </c>
      <c r="I2495" s="161"/>
      <c r="L2495" s="157"/>
      <c r="M2495" s="162"/>
      <c r="T2495" s="163"/>
      <c r="AT2495" s="158" t="s">
        <v>288</v>
      </c>
      <c r="AU2495" s="158" t="s">
        <v>88</v>
      </c>
      <c r="AV2495" s="13" t="s">
        <v>88</v>
      </c>
      <c r="AW2495" s="13" t="s">
        <v>37</v>
      </c>
      <c r="AX2495" s="13" t="s">
        <v>76</v>
      </c>
      <c r="AY2495" s="158" t="s">
        <v>263</v>
      </c>
    </row>
    <row r="2496" spans="2:65" s="13" customFormat="1" ht="10.199999999999999">
      <c r="B2496" s="157"/>
      <c r="D2496" s="151" t="s">
        <v>288</v>
      </c>
      <c r="E2496" s="158" t="s">
        <v>19</v>
      </c>
      <c r="F2496" s="159" t="s">
        <v>3054</v>
      </c>
      <c r="H2496" s="160">
        <v>73.960999999999999</v>
      </c>
      <c r="I2496" s="161"/>
      <c r="L2496" s="157"/>
      <c r="M2496" s="162"/>
      <c r="T2496" s="163"/>
      <c r="AT2496" s="158" t="s">
        <v>288</v>
      </c>
      <c r="AU2496" s="158" t="s">
        <v>88</v>
      </c>
      <c r="AV2496" s="13" t="s">
        <v>88</v>
      </c>
      <c r="AW2496" s="13" t="s">
        <v>37</v>
      </c>
      <c r="AX2496" s="13" t="s">
        <v>76</v>
      </c>
      <c r="AY2496" s="158" t="s">
        <v>263</v>
      </c>
    </row>
    <row r="2497" spans="2:65" s="15" customFormat="1" ht="10.199999999999999">
      <c r="B2497" s="171"/>
      <c r="D2497" s="151" t="s">
        <v>288</v>
      </c>
      <c r="E2497" s="172" t="s">
        <v>19</v>
      </c>
      <c r="F2497" s="173" t="s">
        <v>355</v>
      </c>
      <c r="H2497" s="174">
        <v>179.23099999999999</v>
      </c>
      <c r="I2497" s="175"/>
      <c r="L2497" s="171"/>
      <c r="M2497" s="176"/>
      <c r="T2497" s="177"/>
      <c r="AT2497" s="172" t="s">
        <v>288</v>
      </c>
      <c r="AU2497" s="172" t="s">
        <v>88</v>
      </c>
      <c r="AV2497" s="15" t="s">
        <v>98</v>
      </c>
      <c r="AW2497" s="15" t="s">
        <v>37</v>
      </c>
      <c r="AX2497" s="15" t="s">
        <v>83</v>
      </c>
      <c r="AY2497" s="172" t="s">
        <v>263</v>
      </c>
    </row>
    <row r="2498" spans="2:65" s="1" customFormat="1" ht="24.15" customHeight="1">
      <c r="B2498" s="34"/>
      <c r="C2498" s="178" t="s">
        <v>3068</v>
      </c>
      <c r="D2498" s="178" t="s">
        <v>439</v>
      </c>
      <c r="E2498" s="179" t="s">
        <v>3069</v>
      </c>
      <c r="F2498" s="180" t="s">
        <v>3070</v>
      </c>
      <c r="G2498" s="181" t="s">
        <v>378</v>
      </c>
      <c r="H2498" s="182">
        <v>708.53499999999997</v>
      </c>
      <c r="I2498" s="183"/>
      <c r="J2498" s="184">
        <f>ROUND(I2498*H2498,2)</f>
        <v>0</v>
      </c>
      <c r="K2498" s="180" t="s">
        <v>269</v>
      </c>
      <c r="L2498" s="185"/>
      <c r="M2498" s="186" t="s">
        <v>19</v>
      </c>
      <c r="N2498" s="187" t="s">
        <v>48</v>
      </c>
      <c r="P2498" s="142">
        <f>O2498*H2498</f>
        <v>0</v>
      </c>
      <c r="Q2498" s="142">
        <v>4.4999999999999997E-3</v>
      </c>
      <c r="R2498" s="142">
        <f>Q2498*H2498</f>
        <v>3.1884074999999994</v>
      </c>
      <c r="S2498" s="142">
        <v>0</v>
      </c>
      <c r="T2498" s="143">
        <f>S2498*H2498</f>
        <v>0</v>
      </c>
      <c r="AR2498" s="144" t="s">
        <v>480</v>
      </c>
      <c r="AT2498" s="144" t="s">
        <v>439</v>
      </c>
      <c r="AU2498" s="144" t="s">
        <v>88</v>
      </c>
      <c r="AY2498" s="19" t="s">
        <v>263</v>
      </c>
      <c r="BE2498" s="145">
        <f>IF(N2498="základní",J2498,0)</f>
        <v>0</v>
      </c>
      <c r="BF2498" s="145">
        <f>IF(N2498="snížená",J2498,0)</f>
        <v>0</v>
      </c>
      <c r="BG2498" s="145">
        <f>IF(N2498="zákl. přenesená",J2498,0)</f>
        <v>0</v>
      </c>
      <c r="BH2498" s="145">
        <f>IF(N2498="sníž. přenesená",J2498,0)</f>
        <v>0</v>
      </c>
      <c r="BI2498" s="145">
        <f>IF(N2498="nulová",J2498,0)</f>
        <v>0</v>
      </c>
      <c r="BJ2498" s="19" t="s">
        <v>88</v>
      </c>
      <c r="BK2498" s="145">
        <f>ROUND(I2498*H2498,2)</f>
        <v>0</v>
      </c>
      <c r="BL2498" s="19" t="s">
        <v>375</v>
      </c>
      <c r="BM2498" s="144" t="s">
        <v>3071</v>
      </c>
    </row>
    <row r="2499" spans="2:65" s="13" customFormat="1" ht="10.199999999999999">
      <c r="B2499" s="157"/>
      <c r="D2499" s="151" t="s">
        <v>288</v>
      </c>
      <c r="E2499" s="158" t="s">
        <v>19</v>
      </c>
      <c r="F2499" s="159" t="s">
        <v>3072</v>
      </c>
      <c r="H2499" s="160">
        <v>708.53499999999997</v>
      </c>
      <c r="I2499" s="161"/>
      <c r="L2499" s="157"/>
      <c r="M2499" s="162"/>
      <c r="T2499" s="163"/>
      <c r="AT2499" s="158" t="s">
        <v>288</v>
      </c>
      <c r="AU2499" s="158" t="s">
        <v>88</v>
      </c>
      <c r="AV2499" s="13" t="s">
        <v>88</v>
      </c>
      <c r="AW2499" s="13" t="s">
        <v>37</v>
      </c>
      <c r="AX2499" s="13" t="s">
        <v>83</v>
      </c>
      <c r="AY2499" s="158" t="s">
        <v>263</v>
      </c>
    </row>
    <row r="2500" spans="2:65" s="1" customFormat="1" ht="16.5" customHeight="1">
      <c r="B2500" s="34"/>
      <c r="C2500" s="133" t="s">
        <v>3073</v>
      </c>
      <c r="D2500" s="133" t="s">
        <v>265</v>
      </c>
      <c r="E2500" s="134" t="s">
        <v>3074</v>
      </c>
      <c r="F2500" s="135" t="s">
        <v>3075</v>
      </c>
      <c r="G2500" s="136" t="s">
        <v>378</v>
      </c>
      <c r="H2500" s="137">
        <v>27.170999999999999</v>
      </c>
      <c r="I2500" s="138"/>
      <c r="J2500" s="139">
        <f>ROUND(I2500*H2500,2)</f>
        <v>0</v>
      </c>
      <c r="K2500" s="135" t="s">
        <v>269</v>
      </c>
      <c r="L2500" s="34"/>
      <c r="M2500" s="140" t="s">
        <v>19</v>
      </c>
      <c r="N2500" s="141" t="s">
        <v>48</v>
      </c>
      <c r="P2500" s="142">
        <f>O2500*H2500</f>
        <v>0</v>
      </c>
      <c r="Q2500" s="142">
        <v>0</v>
      </c>
      <c r="R2500" s="142">
        <f>Q2500*H2500</f>
        <v>0</v>
      </c>
      <c r="S2500" s="142">
        <v>0</v>
      </c>
      <c r="T2500" s="143">
        <f>S2500*H2500</f>
        <v>0</v>
      </c>
      <c r="AR2500" s="144" t="s">
        <v>375</v>
      </c>
      <c r="AT2500" s="144" t="s">
        <v>265</v>
      </c>
      <c r="AU2500" s="144" t="s">
        <v>88</v>
      </c>
      <c r="AY2500" s="19" t="s">
        <v>263</v>
      </c>
      <c r="BE2500" s="145">
        <f>IF(N2500="základní",J2500,0)</f>
        <v>0</v>
      </c>
      <c r="BF2500" s="145">
        <f>IF(N2500="snížená",J2500,0)</f>
        <v>0</v>
      </c>
      <c r="BG2500" s="145">
        <f>IF(N2500="zákl. přenesená",J2500,0)</f>
        <v>0</v>
      </c>
      <c r="BH2500" s="145">
        <f>IF(N2500="sníž. přenesená",J2500,0)</f>
        <v>0</v>
      </c>
      <c r="BI2500" s="145">
        <f>IF(N2500="nulová",J2500,0)</f>
        <v>0</v>
      </c>
      <c r="BJ2500" s="19" t="s">
        <v>88</v>
      </c>
      <c r="BK2500" s="145">
        <f>ROUND(I2500*H2500,2)</f>
        <v>0</v>
      </c>
      <c r="BL2500" s="19" t="s">
        <v>375</v>
      </c>
      <c r="BM2500" s="144" t="s">
        <v>3076</v>
      </c>
    </row>
    <row r="2501" spans="2:65" s="1" customFormat="1" ht="10.199999999999999">
      <c r="B2501" s="34"/>
      <c r="D2501" s="146" t="s">
        <v>271</v>
      </c>
      <c r="F2501" s="147" t="s">
        <v>3077</v>
      </c>
      <c r="I2501" s="148"/>
      <c r="L2501" s="34"/>
      <c r="M2501" s="149"/>
      <c r="T2501" s="55"/>
      <c r="AT2501" s="19" t="s">
        <v>271</v>
      </c>
      <c r="AU2501" s="19" t="s">
        <v>88</v>
      </c>
    </row>
    <row r="2502" spans="2:65" s="13" customFormat="1" ht="10.199999999999999">
      <c r="B2502" s="157"/>
      <c r="D2502" s="151" t="s">
        <v>288</v>
      </c>
      <c r="E2502" s="158" t="s">
        <v>19</v>
      </c>
      <c r="F2502" s="159" t="s">
        <v>2974</v>
      </c>
      <c r="H2502" s="160">
        <v>23.806000000000001</v>
      </c>
      <c r="I2502" s="161"/>
      <c r="L2502" s="157"/>
      <c r="M2502" s="162"/>
      <c r="T2502" s="163"/>
      <c r="AT2502" s="158" t="s">
        <v>288</v>
      </c>
      <c r="AU2502" s="158" t="s">
        <v>88</v>
      </c>
      <c r="AV2502" s="13" t="s">
        <v>88</v>
      </c>
      <c r="AW2502" s="13" t="s">
        <v>37</v>
      </c>
      <c r="AX2502" s="13" t="s">
        <v>76</v>
      </c>
      <c r="AY2502" s="158" t="s">
        <v>263</v>
      </c>
    </row>
    <row r="2503" spans="2:65" s="12" customFormat="1" ht="10.199999999999999">
      <c r="B2503" s="150"/>
      <c r="D2503" s="151" t="s">
        <v>288</v>
      </c>
      <c r="E2503" s="152" t="s">
        <v>19</v>
      </c>
      <c r="F2503" s="153" t="s">
        <v>614</v>
      </c>
      <c r="H2503" s="152" t="s">
        <v>19</v>
      </c>
      <c r="I2503" s="154"/>
      <c r="L2503" s="150"/>
      <c r="M2503" s="155"/>
      <c r="T2503" s="156"/>
      <c r="AT2503" s="152" t="s">
        <v>288</v>
      </c>
      <c r="AU2503" s="152" t="s">
        <v>88</v>
      </c>
      <c r="AV2503" s="12" t="s">
        <v>83</v>
      </c>
      <c r="AW2503" s="12" t="s">
        <v>37</v>
      </c>
      <c r="AX2503" s="12" t="s">
        <v>76</v>
      </c>
      <c r="AY2503" s="152" t="s">
        <v>263</v>
      </c>
    </row>
    <row r="2504" spans="2:65" s="13" customFormat="1" ht="10.199999999999999">
      <c r="B2504" s="157"/>
      <c r="D2504" s="151" t="s">
        <v>288</v>
      </c>
      <c r="E2504" s="158" t="s">
        <v>19</v>
      </c>
      <c r="F2504" s="159" t="s">
        <v>3016</v>
      </c>
      <c r="H2504" s="160">
        <v>3.3650000000000002</v>
      </c>
      <c r="I2504" s="161"/>
      <c r="L2504" s="157"/>
      <c r="M2504" s="162"/>
      <c r="T2504" s="163"/>
      <c r="AT2504" s="158" t="s">
        <v>288</v>
      </c>
      <c r="AU2504" s="158" t="s">
        <v>88</v>
      </c>
      <c r="AV2504" s="13" t="s">
        <v>88</v>
      </c>
      <c r="AW2504" s="13" t="s">
        <v>37</v>
      </c>
      <c r="AX2504" s="13" t="s">
        <v>76</v>
      </c>
      <c r="AY2504" s="158" t="s">
        <v>263</v>
      </c>
    </row>
    <row r="2505" spans="2:65" s="12" customFormat="1" ht="10.199999999999999">
      <c r="B2505" s="150"/>
      <c r="D2505" s="151" t="s">
        <v>288</v>
      </c>
      <c r="E2505" s="152" t="s">
        <v>19</v>
      </c>
      <c r="F2505" s="153" t="s">
        <v>663</v>
      </c>
      <c r="H2505" s="152" t="s">
        <v>19</v>
      </c>
      <c r="I2505" s="154"/>
      <c r="L2505" s="150"/>
      <c r="M2505" s="155"/>
      <c r="T2505" s="156"/>
      <c r="AT2505" s="152" t="s">
        <v>288</v>
      </c>
      <c r="AU2505" s="152" t="s">
        <v>88</v>
      </c>
      <c r="AV2505" s="12" t="s">
        <v>83</v>
      </c>
      <c r="AW2505" s="12" t="s">
        <v>37</v>
      </c>
      <c r="AX2505" s="12" t="s">
        <v>76</v>
      </c>
      <c r="AY2505" s="152" t="s">
        <v>263</v>
      </c>
    </row>
    <row r="2506" spans="2:65" s="15" customFormat="1" ht="10.199999999999999">
      <c r="B2506" s="171"/>
      <c r="D2506" s="151" t="s">
        <v>288</v>
      </c>
      <c r="E2506" s="172" t="s">
        <v>19</v>
      </c>
      <c r="F2506" s="173" t="s">
        <v>355</v>
      </c>
      <c r="H2506" s="174">
        <v>27.170999999999999</v>
      </c>
      <c r="I2506" s="175"/>
      <c r="L2506" s="171"/>
      <c r="M2506" s="176"/>
      <c r="T2506" s="177"/>
      <c r="AT2506" s="172" t="s">
        <v>288</v>
      </c>
      <c r="AU2506" s="172" t="s">
        <v>88</v>
      </c>
      <c r="AV2506" s="15" t="s">
        <v>98</v>
      </c>
      <c r="AW2506" s="15" t="s">
        <v>37</v>
      </c>
      <c r="AX2506" s="15" t="s">
        <v>83</v>
      </c>
      <c r="AY2506" s="172" t="s">
        <v>263</v>
      </c>
    </row>
    <row r="2507" spans="2:65" s="1" customFormat="1" ht="16.5" customHeight="1">
      <c r="B2507" s="34"/>
      <c r="C2507" s="133" t="s">
        <v>3078</v>
      </c>
      <c r="D2507" s="133" t="s">
        <v>265</v>
      </c>
      <c r="E2507" s="134" t="s">
        <v>3079</v>
      </c>
      <c r="F2507" s="135" t="s">
        <v>3080</v>
      </c>
      <c r="G2507" s="136" t="s">
        <v>378</v>
      </c>
      <c r="H2507" s="137">
        <v>533.12800000000004</v>
      </c>
      <c r="I2507" s="138"/>
      <c r="J2507" s="139">
        <f>ROUND(I2507*H2507,2)</f>
        <v>0</v>
      </c>
      <c r="K2507" s="135" t="s">
        <v>269</v>
      </c>
      <c r="L2507" s="34"/>
      <c r="M2507" s="140" t="s">
        <v>19</v>
      </c>
      <c r="N2507" s="141" t="s">
        <v>48</v>
      </c>
      <c r="P2507" s="142">
        <f>O2507*H2507</f>
        <v>0</v>
      </c>
      <c r="Q2507" s="142">
        <v>0</v>
      </c>
      <c r="R2507" s="142">
        <f>Q2507*H2507</f>
        <v>0</v>
      </c>
      <c r="S2507" s="142">
        <v>0</v>
      </c>
      <c r="T2507" s="143">
        <f>S2507*H2507</f>
        <v>0</v>
      </c>
      <c r="AR2507" s="144" t="s">
        <v>375</v>
      </c>
      <c r="AT2507" s="144" t="s">
        <v>265</v>
      </c>
      <c r="AU2507" s="144" t="s">
        <v>88</v>
      </c>
      <c r="AY2507" s="19" t="s">
        <v>263</v>
      </c>
      <c r="BE2507" s="145">
        <f>IF(N2507="základní",J2507,0)</f>
        <v>0</v>
      </c>
      <c r="BF2507" s="145">
        <f>IF(N2507="snížená",J2507,0)</f>
        <v>0</v>
      </c>
      <c r="BG2507" s="145">
        <f>IF(N2507="zákl. přenesená",J2507,0)</f>
        <v>0</v>
      </c>
      <c r="BH2507" s="145">
        <f>IF(N2507="sníž. přenesená",J2507,0)</f>
        <v>0</v>
      </c>
      <c r="BI2507" s="145">
        <f>IF(N2507="nulová",J2507,0)</f>
        <v>0</v>
      </c>
      <c r="BJ2507" s="19" t="s">
        <v>88</v>
      </c>
      <c r="BK2507" s="145">
        <f>ROUND(I2507*H2507,2)</f>
        <v>0</v>
      </c>
      <c r="BL2507" s="19" t="s">
        <v>375</v>
      </c>
      <c r="BM2507" s="144" t="s">
        <v>3081</v>
      </c>
    </row>
    <row r="2508" spans="2:65" s="1" customFormat="1" ht="10.199999999999999">
      <c r="B2508" s="34"/>
      <c r="D2508" s="146" t="s">
        <v>271</v>
      </c>
      <c r="F2508" s="147" t="s">
        <v>3082</v>
      </c>
      <c r="I2508" s="148"/>
      <c r="L2508" s="34"/>
      <c r="M2508" s="149"/>
      <c r="T2508" s="55"/>
      <c r="AT2508" s="19" t="s">
        <v>271</v>
      </c>
      <c r="AU2508" s="19" t="s">
        <v>88</v>
      </c>
    </row>
    <row r="2509" spans="2:65" s="13" customFormat="1" ht="10.199999999999999">
      <c r="B2509" s="157"/>
      <c r="D2509" s="151" t="s">
        <v>288</v>
      </c>
      <c r="E2509" s="158" t="s">
        <v>19</v>
      </c>
      <c r="F2509" s="159" t="s">
        <v>3022</v>
      </c>
      <c r="H2509" s="160">
        <v>437.44499999999999</v>
      </c>
      <c r="I2509" s="161"/>
      <c r="L2509" s="157"/>
      <c r="M2509" s="162"/>
      <c r="T2509" s="163"/>
      <c r="AT2509" s="158" t="s">
        <v>288</v>
      </c>
      <c r="AU2509" s="158" t="s">
        <v>88</v>
      </c>
      <c r="AV2509" s="13" t="s">
        <v>88</v>
      </c>
      <c r="AW2509" s="13" t="s">
        <v>37</v>
      </c>
      <c r="AX2509" s="13" t="s">
        <v>76</v>
      </c>
      <c r="AY2509" s="158" t="s">
        <v>263</v>
      </c>
    </row>
    <row r="2510" spans="2:65" s="13" customFormat="1" ht="10.199999999999999">
      <c r="B2510" s="157"/>
      <c r="D2510" s="151" t="s">
        <v>288</v>
      </c>
      <c r="E2510" s="158" t="s">
        <v>19</v>
      </c>
      <c r="F2510" s="159" t="s">
        <v>2984</v>
      </c>
      <c r="H2510" s="160">
        <v>76.078000000000003</v>
      </c>
      <c r="I2510" s="161"/>
      <c r="L2510" s="157"/>
      <c r="M2510" s="162"/>
      <c r="T2510" s="163"/>
      <c r="AT2510" s="158" t="s">
        <v>288</v>
      </c>
      <c r="AU2510" s="158" t="s">
        <v>88</v>
      </c>
      <c r="AV2510" s="13" t="s">
        <v>88</v>
      </c>
      <c r="AW2510" s="13" t="s">
        <v>37</v>
      </c>
      <c r="AX2510" s="13" t="s">
        <v>76</v>
      </c>
      <c r="AY2510" s="158" t="s">
        <v>263</v>
      </c>
    </row>
    <row r="2511" spans="2:65" s="12" customFormat="1" ht="10.199999999999999">
      <c r="B2511" s="150"/>
      <c r="D2511" s="151" t="s">
        <v>288</v>
      </c>
      <c r="E2511" s="152" t="s">
        <v>19</v>
      </c>
      <c r="F2511" s="153" t="s">
        <v>661</v>
      </c>
      <c r="H2511" s="152" t="s">
        <v>19</v>
      </c>
      <c r="I2511" s="154"/>
      <c r="L2511" s="150"/>
      <c r="M2511" s="155"/>
      <c r="T2511" s="156"/>
      <c r="AT2511" s="152" t="s">
        <v>288</v>
      </c>
      <c r="AU2511" s="152" t="s">
        <v>88</v>
      </c>
      <c r="AV2511" s="12" t="s">
        <v>83</v>
      </c>
      <c r="AW2511" s="12" t="s">
        <v>37</v>
      </c>
      <c r="AX2511" s="12" t="s">
        <v>76</v>
      </c>
      <c r="AY2511" s="152" t="s">
        <v>263</v>
      </c>
    </row>
    <row r="2512" spans="2:65" s="13" customFormat="1" ht="10.199999999999999">
      <c r="B2512" s="157"/>
      <c r="D2512" s="151" t="s">
        <v>288</v>
      </c>
      <c r="E2512" s="158" t="s">
        <v>19</v>
      </c>
      <c r="F2512" s="159" t="s">
        <v>3023</v>
      </c>
      <c r="H2512" s="160">
        <v>19.605</v>
      </c>
      <c r="I2512" s="161"/>
      <c r="L2512" s="157"/>
      <c r="M2512" s="162"/>
      <c r="T2512" s="163"/>
      <c r="AT2512" s="158" t="s">
        <v>288</v>
      </c>
      <c r="AU2512" s="158" t="s">
        <v>88</v>
      </c>
      <c r="AV2512" s="13" t="s">
        <v>88</v>
      </c>
      <c r="AW2512" s="13" t="s">
        <v>37</v>
      </c>
      <c r="AX2512" s="13" t="s">
        <v>76</v>
      </c>
      <c r="AY2512" s="158" t="s">
        <v>263</v>
      </c>
    </row>
    <row r="2513" spans="2:65" s="12" customFormat="1" ht="10.199999999999999">
      <c r="B2513" s="150"/>
      <c r="D2513" s="151" t="s">
        <v>288</v>
      </c>
      <c r="E2513" s="152" t="s">
        <v>19</v>
      </c>
      <c r="F2513" s="153" t="s">
        <v>661</v>
      </c>
      <c r="H2513" s="152" t="s">
        <v>19</v>
      </c>
      <c r="I2513" s="154"/>
      <c r="L2513" s="150"/>
      <c r="M2513" s="155"/>
      <c r="T2513" s="156"/>
      <c r="AT2513" s="152" t="s">
        <v>288</v>
      </c>
      <c r="AU2513" s="152" t="s">
        <v>88</v>
      </c>
      <c r="AV2513" s="12" t="s">
        <v>83</v>
      </c>
      <c r="AW2513" s="12" t="s">
        <v>37</v>
      </c>
      <c r="AX2513" s="12" t="s">
        <v>76</v>
      </c>
      <c r="AY2513" s="152" t="s">
        <v>263</v>
      </c>
    </row>
    <row r="2514" spans="2:65" s="15" customFormat="1" ht="10.199999999999999">
      <c r="B2514" s="171"/>
      <c r="D2514" s="151" t="s">
        <v>288</v>
      </c>
      <c r="E2514" s="172" t="s">
        <v>19</v>
      </c>
      <c r="F2514" s="173" t="s">
        <v>355</v>
      </c>
      <c r="H2514" s="174">
        <v>533.12800000000004</v>
      </c>
      <c r="I2514" s="175"/>
      <c r="L2514" s="171"/>
      <c r="M2514" s="176"/>
      <c r="T2514" s="177"/>
      <c r="AT2514" s="172" t="s">
        <v>288</v>
      </c>
      <c r="AU2514" s="172" t="s">
        <v>88</v>
      </c>
      <c r="AV2514" s="15" t="s">
        <v>98</v>
      </c>
      <c r="AW2514" s="15" t="s">
        <v>37</v>
      </c>
      <c r="AX2514" s="15" t="s">
        <v>83</v>
      </c>
      <c r="AY2514" s="172" t="s">
        <v>263</v>
      </c>
    </row>
    <row r="2515" spans="2:65" s="1" customFormat="1" ht="16.5" customHeight="1">
      <c r="B2515" s="34"/>
      <c r="C2515" s="178" t="s">
        <v>3083</v>
      </c>
      <c r="D2515" s="178" t="s">
        <v>439</v>
      </c>
      <c r="E2515" s="179" t="s">
        <v>476</v>
      </c>
      <c r="F2515" s="180" t="s">
        <v>477</v>
      </c>
      <c r="G2515" s="181" t="s">
        <v>378</v>
      </c>
      <c r="H2515" s="182">
        <v>644.34400000000005</v>
      </c>
      <c r="I2515" s="183"/>
      <c r="J2515" s="184">
        <f>ROUND(I2515*H2515,2)</f>
        <v>0</v>
      </c>
      <c r="K2515" s="180" t="s">
        <v>269</v>
      </c>
      <c r="L2515" s="185"/>
      <c r="M2515" s="186" t="s">
        <v>19</v>
      </c>
      <c r="N2515" s="187" t="s">
        <v>48</v>
      </c>
      <c r="P2515" s="142">
        <f>O2515*H2515</f>
        <v>0</v>
      </c>
      <c r="Q2515" s="142">
        <v>2.9999999999999997E-4</v>
      </c>
      <c r="R2515" s="142">
        <f>Q2515*H2515</f>
        <v>0.19330320000000001</v>
      </c>
      <c r="S2515" s="142">
        <v>0</v>
      </c>
      <c r="T2515" s="143">
        <f>S2515*H2515</f>
        <v>0</v>
      </c>
      <c r="AR2515" s="144" t="s">
        <v>480</v>
      </c>
      <c r="AT2515" s="144" t="s">
        <v>439</v>
      </c>
      <c r="AU2515" s="144" t="s">
        <v>88</v>
      </c>
      <c r="AY2515" s="19" t="s">
        <v>263</v>
      </c>
      <c r="BE2515" s="145">
        <f>IF(N2515="základní",J2515,0)</f>
        <v>0</v>
      </c>
      <c r="BF2515" s="145">
        <f>IF(N2515="snížená",J2515,0)</f>
        <v>0</v>
      </c>
      <c r="BG2515" s="145">
        <f>IF(N2515="zákl. přenesená",J2515,0)</f>
        <v>0</v>
      </c>
      <c r="BH2515" s="145">
        <f>IF(N2515="sníž. přenesená",J2515,0)</f>
        <v>0</v>
      </c>
      <c r="BI2515" s="145">
        <f>IF(N2515="nulová",J2515,0)</f>
        <v>0</v>
      </c>
      <c r="BJ2515" s="19" t="s">
        <v>88</v>
      </c>
      <c r="BK2515" s="145">
        <f>ROUND(I2515*H2515,2)</f>
        <v>0</v>
      </c>
      <c r="BL2515" s="19" t="s">
        <v>375</v>
      </c>
      <c r="BM2515" s="144" t="s">
        <v>3084</v>
      </c>
    </row>
    <row r="2516" spans="2:65" s="13" customFormat="1" ht="10.199999999999999">
      <c r="B2516" s="157"/>
      <c r="D2516" s="151" t="s">
        <v>288</v>
      </c>
      <c r="E2516" s="158" t="s">
        <v>19</v>
      </c>
      <c r="F2516" s="159" t="s">
        <v>3085</v>
      </c>
      <c r="H2516" s="160">
        <v>644.34400000000005</v>
      </c>
      <c r="I2516" s="161"/>
      <c r="L2516" s="157"/>
      <c r="M2516" s="162"/>
      <c r="T2516" s="163"/>
      <c r="AT2516" s="158" t="s">
        <v>288</v>
      </c>
      <c r="AU2516" s="158" t="s">
        <v>88</v>
      </c>
      <c r="AV2516" s="13" t="s">
        <v>88</v>
      </c>
      <c r="AW2516" s="13" t="s">
        <v>37</v>
      </c>
      <c r="AX2516" s="13" t="s">
        <v>83</v>
      </c>
      <c r="AY2516" s="158" t="s">
        <v>263</v>
      </c>
    </row>
    <row r="2517" spans="2:65" s="1" customFormat="1" ht="37.799999999999997" customHeight="1">
      <c r="B2517" s="34"/>
      <c r="C2517" s="133" t="s">
        <v>3086</v>
      </c>
      <c r="D2517" s="133" t="s">
        <v>265</v>
      </c>
      <c r="E2517" s="134" t="s">
        <v>3087</v>
      </c>
      <c r="F2517" s="135" t="s">
        <v>3088</v>
      </c>
      <c r="G2517" s="136" t="s">
        <v>378</v>
      </c>
      <c r="H2517" s="137">
        <v>608.32500000000005</v>
      </c>
      <c r="I2517" s="138"/>
      <c r="J2517" s="139">
        <f>ROUND(I2517*H2517,2)</f>
        <v>0</v>
      </c>
      <c r="K2517" s="135" t="s">
        <v>19</v>
      </c>
      <c r="L2517" s="34"/>
      <c r="M2517" s="140" t="s">
        <v>19</v>
      </c>
      <c r="N2517" s="141" t="s">
        <v>48</v>
      </c>
      <c r="P2517" s="142">
        <f>O2517*H2517</f>
        <v>0</v>
      </c>
      <c r="Q2517" s="142">
        <v>0</v>
      </c>
      <c r="R2517" s="142">
        <f>Q2517*H2517</f>
        <v>0</v>
      </c>
      <c r="S2517" s="142">
        <v>0</v>
      </c>
      <c r="T2517" s="143">
        <f>S2517*H2517</f>
        <v>0</v>
      </c>
      <c r="AR2517" s="144" t="s">
        <v>375</v>
      </c>
      <c r="AT2517" s="144" t="s">
        <v>265</v>
      </c>
      <c r="AU2517" s="144" t="s">
        <v>88</v>
      </c>
      <c r="AY2517" s="19" t="s">
        <v>263</v>
      </c>
      <c r="BE2517" s="145">
        <f>IF(N2517="základní",J2517,0)</f>
        <v>0</v>
      </c>
      <c r="BF2517" s="145">
        <f>IF(N2517="snížená",J2517,0)</f>
        <v>0</v>
      </c>
      <c r="BG2517" s="145">
        <f>IF(N2517="zákl. přenesená",J2517,0)</f>
        <v>0</v>
      </c>
      <c r="BH2517" s="145">
        <f>IF(N2517="sníž. přenesená",J2517,0)</f>
        <v>0</v>
      </c>
      <c r="BI2517" s="145">
        <f>IF(N2517="nulová",J2517,0)</f>
        <v>0</v>
      </c>
      <c r="BJ2517" s="19" t="s">
        <v>88</v>
      </c>
      <c r="BK2517" s="145">
        <f>ROUND(I2517*H2517,2)</f>
        <v>0</v>
      </c>
      <c r="BL2517" s="19" t="s">
        <v>375</v>
      </c>
      <c r="BM2517" s="144" t="s">
        <v>3089</v>
      </c>
    </row>
    <row r="2518" spans="2:65" s="13" customFormat="1" ht="10.199999999999999">
      <c r="B2518" s="157"/>
      <c r="D2518" s="151" t="s">
        <v>288</v>
      </c>
      <c r="E2518" s="158" t="s">
        <v>19</v>
      </c>
      <c r="F2518" s="159" t="s">
        <v>3090</v>
      </c>
      <c r="H2518" s="160">
        <v>608.32500000000005</v>
      </c>
      <c r="I2518" s="161"/>
      <c r="L2518" s="157"/>
      <c r="M2518" s="162"/>
      <c r="T2518" s="163"/>
      <c r="AT2518" s="158" t="s">
        <v>288</v>
      </c>
      <c r="AU2518" s="158" t="s">
        <v>88</v>
      </c>
      <c r="AV2518" s="13" t="s">
        <v>88</v>
      </c>
      <c r="AW2518" s="13" t="s">
        <v>37</v>
      </c>
      <c r="AX2518" s="13" t="s">
        <v>83</v>
      </c>
      <c r="AY2518" s="158" t="s">
        <v>263</v>
      </c>
    </row>
    <row r="2519" spans="2:65" s="1" customFormat="1" ht="24.15" customHeight="1">
      <c r="B2519" s="34"/>
      <c r="C2519" s="133" t="s">
        <v>3091</v>
      </c>
      <c r="D2519" s="133" t="s">
        <v>265</v>
      </c>
      <c r="E2519" s="134" t="s">
        <v>3092</v>
      </c>
      <c r="F2519" s="135" t="s">
        <v>3093</v>
      </c>
      <c r="G2519" s="136" t="s">
        <v>423</v>
      </c>
      <c r="H2519" s="137">
        <v>24.007999999999999</v>
      </c>
      <c r="I2519" s="138"/>
      <c r="J2519" s="139">
        <f>ROUND(I2519*H2519,2)</f>
        <v>0</v>
      </c>
      <c r="K2519" s="135" t="s">
        <v>269</v>
      </c>
      <c r="L2519" s="34"/>
      <c r="M2519" s="140" t="s">
        <v>19</v>
      </c>
      <c r="N2519" s="141" t="s">
        <v>48</v>
      </c>
      <c r="P2519" s="142">
        <f>O2519*H2519</f>
        <v>0</v>
      </c>
      <c r="Q2519" s="142">
        <v>0</v>
      </c>
      <c r="R2519" s="142">
        <f>Q2519*H2519</f>
        <v>0</v>
      </c>
      <c r="S2519" s="142">
        <v>0</v>
      </c>
      <c r="T2519" s="143">
        <f>S2519*H2519</f>
        <v>0</v>
      </c>
      <c r="AR2519" s="144" t="s">
        <v>375</v>
      </c>
      <c r="AT2519" s="144" t="s">
        <v>265</v>
      </c>
      <c r="AU2519" s="144" t="s">
        <v>88</v>
      </c>
      <c r="AY2519" s="19" t="s">
        <v>263</v>
      </c>
      <c r="BE2519" s="145">
        <f>IF(N2519="základní",J2519,0)</f>
        <v>0</v>
      </c>
      <c r="BF2519" s="145">
        <f>IF(N2519="snížená",J2519,0)</f>
        <v>0</v>
      </c>
      <c r="BG2519" s="145">
        <f>IF(N2519="zákl. přenesená",J2519,0)</f>
        <v>0</v>
      </c>
      <c r="BH2519" s="145">
        <f>IF(N2519="sníž. přenesená",J2519,0)</f>
        <v>0</v>
      </c>
      <c r="BI2519" s="145">
        <f>IF(N2519="nulová",J2519,0)</f>
        <v>0</v>
      </c>
      <c r="BJ2519" s="19" t="s">
        <v>88</v>
      </c>
      <c r="BK2519" s="145">
        <f>ROUND(I2519*H2519,2)</f>
        <v>0</v>
      </c>
      <c r="BL2519" s="19" t="s">
        <v>375</v>
      </c>
      <c r="BM2519" s="144" t="s">
        <v>3094</v>
      </c>
    </row>
    <row r="2520" spans="2:65" s="1" customFormat="1" ht="10.199999999999999">
      <c r="B2520" s="34"/>
      <c r="D2520" s="146" t="s">
        <v>271</v>
      </c>
      <c r="F2520" s="147" t="s">
        <v>3095</v>
      </c>
      <c r="I2520" s="148"/>
      <c r="L2520" s="34"/>
      <c r="M2520" s="149"/>
      <c r="T2520" s="55"/>
      <c r="AT2520" s="19" t="s">
        <v>271</v>
      </c>
      <c r="AU2520" s="19" t="s">
        <v>88</v>
      </c>
    </row>
    <row r="2521" spans="2:65" s="11" customFormat="1" ht="22.8" customHeight="1">
      <c r="B2521" s="121"/>
      <c r="D2521" s="122" t="s">
        <v>75</v>
      </c>
      <c r="E2521" s="131" t="s">
        <v>3096</v>
      </c>
      <c r="F2521" s="131" t="s">
        <v>3097</v>
      </c>
      <c r="I2521" s="124"/>
      <c r="J2521" s="132">
        <f>BK2521</f>
        <v>0</v>
      </c>
      <c r="L2521" s="121"/>
      <c r="M2521" s="126"/>
      <c r="P2521" s="127">
        <f>SUM(P2522:P2612)</f>
        <v>0</v>
      </c>
      <c r="R2521" s="127">
        <f>SUM(R2522:R2612)</f>
        <v>8.9730292600000006</v>
      </c>
      <c r="T2521" s="128">
        <f>SUM(T2522:T2612)</f>
        <v>0</v>
      </c>
      <c r="AR2521" s="122" t="s">
        <v>88</v>
      </c>
      <c r="AT2521" s="129" t="s">
        <v>75</v>
      </c>
      <c r="AU2521" s="129" t="s">
        <v>83</v>
      </c>
      <c r="AY2521" s="122" t="s">
        <v>263</v>
      </c>
      <c r="BK2521" s="130">
        <f>SUM(BK2522:BK2612)</f>
        <v>0</v>
      </c>
    </row>
    <row r="2522" spans="2:65" s="1" customFormat="1" ht="24.15" customHeight="1">
      <c r="B2522" s="34"/>
      <c r="C2522" s="133" t="s">
        <v>3098</v>
      </c>
      <c r="D2522" s="133" t="s">
        <v>265</v>
      </c>
      <c r="E2522" s="134" t="s">
        <v>3099</v>
      </c>
      <c r="F2522" s="135" t="s">
        <v>3100</v>
      </c>
      <c r="G2522" s="136" t="s">
        <v>378</v>
      </c>
      <c r="H2522" s="137">
        <v>606.00800000000004</v>
      </c>
      <c r="I2522" s="138"/>
      <c r="J2522" s="139">
        <f>ROUND(I2522*H2522,2)</f>
        <v>0</v>
      </c>
      <c r="K2522" s="135" t="s">
        <v>269</v>
      </c>
      <c r="L2522" s="34"/>
      <c r="M2522" s="140" t="s">
        <v>19</v>
      </c>
      <c r="N2522" s="141" t="s">
        <v>48</v>
      </c>
      <c r="P2522" s="142">
        <f>O2522*H2522</f>
        <v>0</v>
      </c>
      <c r="Q2522" s="142">
        <v>0</v>
      </c>
      <c r="R2522" s="142">
        <f>Q2522*H2522</f>
        <v>0</v>
      </c>
      <c r="S2522" s="142">
        <v>0</v>
      </c>
      <c r="T2522" s="143">
        <f>S2522*H2522</f>
        <v>0</v>
      </c>
      <c r="AR2522" s="144" t="s">
        <v>375</v>
      </c>
      <c r="AT2522" s="144" t="s">
        <v>265</v>
      </c>
      <c r="AU2522" s="144" t="s">
        <v>88</v>
      </c>
      <c r="AY2522" s="19" t="s">
        <v>263</v>
      </c>
      <c r="BE2522" s="145">
        <f>IF(N2522="základní",J2522,0)</f>
        <v>0</v>
      </c>
      <c r="BF2522" s="145">
        <f>IF(N2522="snížená",J2522,0)</f>
        <v>0</v>
      </c>
      <c r="BG2522" s="145">
        <f>IF(N2522="zákl. přenesená",J2522,0)</f>
        <v>0</v>
      </c>
      <c r="BH2522" s="145">
        <f>IF(N2522="sníž. přenesená",J2522,0)</f>
        <v>0</v>
      </c>
      <c r="BI2522" s="145">
        <f>IF(N2522="nulová",J2522,0)</f>
        <v>0</v>
      </c>
      <c r="BJ2522" s="19" t="s">
        <v>88</v>
      </c>
      <c r="BK2522" s="145">
        <f>ROUND(I2522*H2522,2)</f>
        <v>0</v>
      </c>
      <c r="BL2522" s="19" t="s">
        <v>375</v>
      </c>
      <c r="BM2522" s="144" t="s">
        <v>3101</v>
      </c>
    </row>
    <row r="2523" spans="2:65" s="1" customFormat="1" ht="10.199999999999999">
      <c r="B2523" s="34"/>
      <c r="D2523" s="146" t="s">
        <v>271</v>
      </c>
      <c r="F2523" s="147" t="s">
        <v>3102</v>
      </c>
      <c r="I2523" s="148"/>
      <c r="L2523" s="34"/>
      <c r="M2523" s="149"/>
      <c r="T2523" s="55"/>
      <c r="AT2523" s="19" t="s">
        <v>271</v>
      </c>
      <c r="AU2523" s="19" t="s">
        <v>88</v>
      </c>
    </row>
    <row r="2524" spans="2:65" s="13" customFormat="1" ht="10.199999999999999">
      <c r="B2524" s="157"/>
      <c r="D2524" s="151" t="s">
        <v>288</v>
      </c>
      <c r="E2524" s="158" t="s">
        <v>19</v>
      </c>
      <c r="F2524" s="159" t="s">
        <v>3103</v>
      </c>
      <c r="H2524" s="160">
        <v>60.63</v>
      </c>
      <c r="I2524" s="161"/>
      <c r="L2524" s="157"/>
      <c r="M2524" s="162"/>
      <c r="T2524" s="163"/>
      <c r="AT2524" s="158" t="s">
        <v>288</v>
      </c>
      <c r="AU2524" s="158" t="s">
        <v>88</v>
      </c>
      <c r="AV2524" s="13" t="s">
        <v>88</v>
      </c>
      <c r="AW2524" s="13" t="s">
        <v>37</v>
      </c>
      <c r="AX2524" s="13" t="s">
        <v>76</v>
      </c>
      <c r="AY2524" s="158" t="s">
        <v>263</v>
      </c>
    </row>
    <row r="2525" spans="2:65" s="13" customFormat="1" ht="10.199999999999999">
      <c r="B2525" s="157"/>
      <c r="D2525" s="151" t="s">
        <v>288</v>
      </c>
      <c r="E2525" s="158" t="s">
        <v>19</v>
      </c>
      <c r="F2525" s="159" t="s">
        <v>3104</v>
      </c>
      <c r="H2525" s="160">
        <v>545.37800000000004</v>
      </c>
      <c r="I2525" s="161"/>
      <c r="L2525" s="157"/>
      <c r="M2525" s="162"/>
      <c r="T2525" s="163"/>
      <c r="AT2525" s="158" t="s">
        <v>288</v>
      </c>
      <c r="AU2525" s="158" t="s">
        <v>88</v>
      </c>
      <c r="AV2525" s="13" t="s">
        <v>88</v>
      </c>
      <c r="AW2525" s="13" t="s">
        <v>37</v>
      </c>
      <c r="AX2525" s="13" t="s">
        <v>76</v>
      </c>
      <c r="AY2525" s="158" t="s">
        <v>263</v>
      </c>
    </row>
    <row r="2526" spans="2:65" s="15" customFormat="1" ht="10.199999999999999">
      <c r="B2526" s="171"/>
      <c r="D2526" s="151" t="s">
        <v>288</v>
      </c>
      <c r="E2526" s="172" t="s">
        <v>19</v>
      </c>
      <c r="F2526" s="173" t="s">
        <v>355</v>
      </c>
      <c r="H2526" s="174">
        <v>606.00800000000004</v>
      </c>
      <c r="I2526" s="175"/>
      <c r="L2526" s="171"/>
      <c r="M2526" s="176"/>
      <c r="T2526" s="177"/>
      <c r="AT2526" s="172" t="s">
        <v>288</v>
      </c>
      <c r="AU2526" s="172" t="s">
        <v>88</v>
      </c>
      <c r="AV2526" s="15" t="s">
        <v>98</v>
      </c>
      <c r="AW2526" s="15" t="s">
        <v>37</v>
      </c>
      <c r="AX2526" s="15" t="s">
        <v>83</v>
      </c>
      <c r="AY2526" s="172" t="s">
        <v>263</v>
      </c>
    </row>
    <row r="2527" spans="2:65" s="1" customFormat="1" ht="16.5" customHeight="1">
      <c r="B2527" s="34"/>
      <c r="C2527" s="133" t="s">
        <v>3105</v>
      </c>
      <c r="D2527" s="133" t="s">
        <v>265</v>
      </c>
      <c r="E2527" s="134" t="s">
        <v>3106</v>
      </c>
      <c r="F2527" s="135" t="s">
        <v>3107</v>
      </c>
      <c r="G2527" s="136" t="s">
        <v>378</v>
      </c>
      <c r="H2527" s="137">
        <v>606.00800000000004</v>
      </c>
      <c r="I2527" s="138"/>
      <c r="J2527" s="139">
        <f>ROUND(I2527*H2527,2)</f>
        <v>0</v>
      </c>
      <c r="K2527" s="135" t="s">
        <v>269</v>
      </c>
      <c r="L2527" s="34"/>
      <c r="M2527" s="140" t="s">
        <v>19</v>
      </c>
      <c r="N2527" s="141" t="s">
        <v>48</v>
      </c>
      <c r="P2527" s="142">
        <f>O2527*H2527</f>
        <v>0</v>
      </c>
      <c r="Q2527" s="142">
        <v>8.8000000000000003E-4</v>
      </c>
      <c r="R2527" s="142">
        <f>Q2527*H2527</f>
        <v>0.53328704000000005</v>
      </c>
      <c r="S2527" s="142">
        <v>0</v>
      </c>
      <c r="T2527" s="143">
        <f>S2527*H2527</f>
        <v>0</v>
      </c>
      <c r="AR2527" s="144" t="s">
        <v>375</v>
      </c>
      <c r="AT2527" s="144" t="s">
        <v>265</v>
      </c>
      <c r="AU2527" s="144" t="s">
        <v>88</v>
      </c>
      <c r="AY2527" s="19" t="s">
        <v>263</v>
      </c>
      <c r="BE2527" s="145">
        <f>IF(N2527="základní",J2527,0)</f>
        <v>0</v>
      </c>
      <c r="BF2527" s="145">
        <f>IF(N2527="snížená",J2527,0)</f>
        <v>0</v>
      </c>
      <c r="BG2527" s="145">
        <f>IF(N2527="zákl. přenesená",J2527,0)</f>
        <v>0</v>
      </c>
      <c r="BH2527" s="145">
        <f>IF(N2527="sníž. přenesená",J2527,0)</f>
        <v>0</v>
      </c>
      <c r="BI2527" s="145">
        <f>IF(N2527="nulová",J2527,0)</f>
        <v>0</v>
      </c>
      <c r="BJ2527" s="19" t="s">
        <v>88</v>
      </c>
      <c r="BK2527" s="145">
        <f>ROUND(I2527*H2527,2)</f>
        <v>0</v>
      </c>
      <c r="BL2527" s="19" t="s">
        <v>375</v>
      </c>
      <c r="BM2527" s="144" t="s">
        <v>3108</v>
      </c>
    </row>
    <row r="2528" spans="2:65" s="1" customFormat="1" ht="10.199999999999999">
      <c r="B2528" s="34"/>
      <c r="D2528" s="146" t="s">
        <v>271</v>
      </c>
      <c r="F2528" s="147" t="s">
        <v>3109</v>
      </c>
      <c r="I2528" s="148"/>
      <c r="L2528" s="34"/>
      <c r="M2528" s="149"/>
      <c r="T2528" s="55"/>
      <c r="AT2528" s="19" t="s">
        <v>271</v>
      </c>
      <c r="AU2528" s="19" t="s">
        <v>88</v>
      </c>
    </row>
    <row r="2529" spans="2:65" s="13" customFormat="1" ht="10.199999999999999">
      <c r="B2529" s="157"/>
      <c r="D2529" s="151" t="s">
        <v>288</v>
      </c>
      <c r="E2529" s="158" t="s">
        <v>19</v>
      </c>
      <c r="F2529" s="159" t="s">
        <v>3110</v>
      </c>
      <c r="H2529" s="160">
        <v>606.00800000000004</v>
      </c>
      <c r="I2529" s="161"/>
      <c r="L2529" s="157"/>
      <c r="M2529" s="162"/>
      <c r="T2529" s="163"/>
      <c r="AT2529" s="158" t="s">
        <v>288</v>
      </c>
      <c r="AU2529" s="158" t="s">
        <v>88</v>
      </c>
      <c r="AV2529" s="13" t="s">
        <v>88</v>
      </c>
      <c r="AW2529" s="13" t="s">
        <v>37</v>
      </c>
      <c r="AX2529" s="13" t="s">
        <v>83</v>
      </c>
      <c r="AY2529" s="158" t="s">
        <v>263</v>
      </c>
    </row>
    <row r="2530" spans="2:65" s="1" customFormat="1" ht="33" customHeight="1">
      <c r="B2530" s="34"/>
      <c r="C2530" s="133" t="s">
        <v>3111</v>
      </c>
      <c r="D2530" s="133" t="s">
        <v>265</v>
      </c>
      <c r="E2530" s="134" t="s">
        <v>3112</v>
      </c>
      <c r="F2530" s="135" t="s">
        <v>3113</v>
      </c>
      <c r="G2530" s="136" t="s">
        <v>490</v>
      </c>
      <c r="H2530" s="137">
        <v>4</v>
      </c>
      <c r="I2530" s="138"/>
      <c r="J2530" s="139">
        <f>ROUND(I2530*H2530,2)</f>
        <v>0</v>
      </c>
      <c r="K2530" s="135" t="s">
        <v>269</v>
      </c>
      <c r="L2530" s="34"/>
      <c r="M2530" s="140" t="s">
        <v>19</v>
      </c>
      <c r="N2530" s="141" t="s">
        <v>48</v>
      </c>
      <c r="P2530" s="142">
        <f>O2530*H2530</f>
        <v>0</v>
      </c>
      <c r="Q2530" s="142">
        <v>1.08E-3</v>
      </c>
      <c r="R2530" s="142">
        <f>Q2530*H2530</f>
        <v>4.3200000000000001E-3</v>
      </c>
      <c r="S2530" s="142">
        <v>0</v>
      </c>
      <c r="T2530" s="143">
        <f>S2530*H2530</f>
        <v>0</v>
      </c>
      <c r="AR2530" s="144" t="s">
        <v>375</v>
      </c>
      <c r="AT2530" s="144" t="s">
        <v>265</v>
      </c>
      <c r="AU2530" s="144" t="s">
        <v>88</v>
      </c>
      <c r="AY2530" s="19" t="s">
        <v>263</v>
      </c>
      <c r="BE2530" s="145">
        <f>IF(N2530="základní",J2530,0)</f>
        <v>0</v>
      </c>
      <c r="BF2530" s="145">
        <f>IF(N2530="snížená",J2530,0)</f>
        <v>0</v>
      </c>
      <c r="BG2530" s="145">
        <f>IF(N2530="zákl. přenesená",J2530,0)</f>
        <v>0</v>
      </c>
      <c r="BH2530" s="145">
        <f>IF(N2530="sníž. přenesená",J2530,0)</f>
        <v>0</v>
      </c>
      <c r="BI2530" s="145">
        <f>IF(N2530="nulová",J2530,0)</f>
        <v>0</v>
      </c>
      <c r="BJ2530" s="19" t="s">
        <v>88</v>
      </c>
      <c r="BK2530" s="145">
        <f>ROUND(I2530*H2530,2)</f>
        <v>0</v>
      </c>
      <c r="BL2530" s="19" t="s">
        <v>375</v>
      </c>
      <c r="BM2530" s="144" t="s">
        <v>3114</v>
      </c>
    </row>
    <row r="2531" spans="2:65" s="1" customFormat="1" ht="10.199999999999999">
      <c r="B2531" s="34"/>
      <c r="D2531" s="146" t="s">
        <v>271</v>
      </c>
      <c r="F2531" s="147" t="s">
        <v>3115</v>
      </c>
      <c r="I2531" s="148"/>
      <c r="L2531" s="34"/>
      <c r="M2531" s="149"/>
      <c r="T2531" s="55"/>
      <c r="AT2531" s="19" t="s">
        <v>271</v>
      </c>
      <c r="AU2531" s="19" t="s">
        <v>88</v>
      </c>
    </row>
    <row r="2532" spans="2:65" s="13" customFormat="1" ht="10.199999999999999">
      <c r="B2532" s="157"/>
      <c r="D2532" s="151" t="s">
        <v>288</v>
      </c>
      <c r="E2532" s="158" t="s">
        <v>19</v>
      </c>
      <c r="F2532" s="159" t="s">
        <v>3116</v>
      </c>
      <c r="H2532" s="160">
        <v>2</v>
      </c>
      <c r="I2532" s="161"/>
      <c r="L2532" s="157"/>
      <c r="M2532" s="162"/>
      <c r="T2532" s="163"/>
      <c r="AT2532" s="158" t="s">
        <v>288</v>
      </c>
      <c r="AU2532" s="158" t="s">
        <v>88</v>
      </c>
      <c r="AV2532" s="13" t="s">
        <v>88</v>
      </c>
      <c r="AW2532" s="13" t="s">
        <v>37</v>
      </c>
      <c r="AX2532" s="13" t="s">
        <v>76</v>
      </c>
      <c r="AY2532" s="158" t="s">
        <v>263</v>
      </c>
    </row>
    <row r="2533" spans="2:65" s="13" customFormat="1" ht="10.199999999999999">
      <c r="B2533" s="157"/>
      <c r="D2533" s="151" t="s">
        <v>288</v>
      </c>
      <c r="E2533" s="158" t="s">
        <v>19</v>
      </c>
      <c r="F2533" s="159" t="s">
        <v>3117</v>
      </c>
      <c r="H2533" s="160">
        <v>2</v>
      </c>
      <c r="I2533" s="161"/>
      <c r="L2533" s="157"/>
      <c r="M2533" s="162"/>
      <c r="T2533" s="163"/>
      <c r="AT2533" s="158" t="s">
        <v>288</v>
      </c>
      <c r="AU2533" s="158" t="s">
        <v>88</v>
      </c>
      <c r="AV2533" s="13" t="s">
        <v>88</v>
      </c>
      <c r="AW2533" s="13" t="s">
        <v>37</v>
      </c>
      <c r="AX2533" s="13" t="s">
        <v>76</v>
      </c>
      <c r="AY2533" s="158" t="s">
        <v>263</v>
      </c>
    </row>
    <row r="2534" spans="2:65" s="15" customFormat="1" ht="10.199999999999999">
      <c r="B2534" s="171"/>
      <c r="D2534" s="151" t="s">
        <v>288</v>
      </c>
      <c r="E2534" s="172" t="s">
        <v>19</v>
      </c>
      <c r="F2534" s="173" t="s">
        <v>355</v>
      </c>
      <c r="H2534" s="174">
        <v>4</v>
      </c>
      <c r="I2534" s="175"/>
      <c r="L2534" s="171"/>
      <c r="M2534" s="176"/>
      <c r="T2534" s="177"/>
      <c r="AT2534" s="172" t="s">
        <v>288</v>
      </c>
      <c r="AU2534" s="172" t="s">
        <v>88</v>
      </c>
      <c r="AV2534" s="15" t="s">
        <v>98</v>
      </c>
      <c r="AW2534" s="15" t="s">
        <v>37</v>
      </c>
      <c r="AX2534" s="15" t="s">
        <v>83</v>
      </c>
      <c r="AY2534" s="172" t="s">
        <v>263</v>
      </c>
    </row>
    <row r="2535" spans="2:65" s="1" customFormat="1" ht="37.799999999999997" customHeight="1">
      <c r="B2535" s="34"/>
      <c r="C2535" s="133" t="s">
        <v>3118</v>
      </c>
      <c r="D2535" s="133" t="s">
        <v>265</v>
      </c>
      <c r="E2535" s="134" t="s">
        <v>3119</v>
      </c>
      <c r="F2535" s="135" t="s">
        <v>3120</v>
      </c>
      <c r="G2535" s="136" t="s">
        <v>490</v>
      </c>
      <c r="H2535" s="137">
        <v>3</v>
      </c>
      <c r="I2535" s="138"/>
      <c r="J2535" s="139">
        <f>ROUND(I2535*H2535,2)</f>
        <v>0</v>
      </c>
      <c r="K2535" s="135" t="s">
        <v>269</v>
      </c>
      <c r="L2535" s="34"/>
      <c r="M2535" s="140" t="s">
        <v>19</v>
      </c>
      <c r="N2535" s="141" t="s">
        <v>48</v>
      </c>
      <c r="P2535" s="142">
        <f>O2535*H2535</f>
        <v>0</v>
      </c>
      <c r="Q2535" s="142">
        <v>3.65E-3</v>
      </c>
      <c r="R2535" s="142">
        <f>Q2535*H2535</f>
        <v>1.095E-2</v>
      </c>
      <c r="S2535" s="142">
        <v>0</v>
      </c>
      <c r="T2535" s="143">
        <f>S2535*H2535</f>
        <v>0</v>
      </c>
      <c r="AR2535" s="144" t="s">
        <v>375</v>
      </c>
      <c r="AT2535" s="144" t="s">
        <v>265</v>
      </c>
      <c r="AU2535" s="144" t="s">
        <v>88</v>
      </c>
      <c r="AY2535" s="19" t="s">
        <v>263</v>
      </c>
      <c r="BE2535" s="145">
        <f>IF(N2535="základní",J2535,0)</f>
        <v>0</v>
      </c>
      <c r="BF2535" s="145">
        <f>IF(N2535="snížená",J2535,0)</f>
        <v>0</v>
      </c>
      <c r="BG2535" s="145">
        <f>IF(N2535="zákl. přenesená",J2535,0)</f>
        <v>0</v>
      </c>
      <c r="BH2535" s="145">
        <f>IF(N2535="sníž. přenesená",J2535,0)</f>
        <v>0</v>
      </c>
      <c r="BI2535" s="145">
        <f>IF(N2535="nulová",J2535,0)</f>
        <v>0</v>
      </c>
      <c r="BJ2535" s="19" t="s">
        <v>88</v>
      </c>
      <c r="BK2535" s="145">
        <f>ROUND(I2535*H2535,2)</f>
        <v>0</v>
      </c>
      <c r="BL2535" s="19" t="s">
        <v>375</v>
      </c>
      <c r="BM2535" s="144" t="s">
        <v>3121</v>
      </c>
    </row>
    <row r="2536" spans="2:65" s="1" customFormat="1" ht="10.199999999999999">
      <c r="B2536" s="34"/>
      <c r="D2536" s="146" t="s">
        <v>271</v>
      </c>
      <c r="F2536" s="147" t="s">
        <v>3122</v>
      </c>
      <c r="I2536" s="148"/>
      <c r="L2536" s="34"/>
      <c r="M2536" s="149"/>
      <c r="T2536" s="55"/>
      <c r="AT2536" s="19" t="s">
        <v>271</v>
      </c>
      <c r="AU2536" s="19" t="s">
        <v>88</v>
      </c>
    </row>
    <row r="2537" spans="2:65" s="13" customFormat="1" ht="10.199999999999999">
      <c r="B2537" s="157"/>
      <c r="D2537" s="151" t="s">
        <v>288</v>
      </c>
      <c r="E2537" s="158" t="s">
        <v>19</v>
      </c>
      <c r="F2537" s="159" t="s">
        <v>3123</v>
      </c>
      <c r="H2537" s="160">
        <v>3</v>
      </c>
      <c r="I2537" s="161"/>
      <c r="L2537" s="157"/>
      <c r="M2537" s="162"/>
      <c r="T2537" s="163"/>
      <c r="AT2537" s="158" t="s">
        <v>288</v>
      </c>
      <c r="AU2537" s="158" t="s">
        <v>88</v>
      </c>
      <c r="AV2537" s="13" t="s">
        <v>88</v>
      </c>
      <c r="AW2537" s="13" t="s">
        <v>37</v>
      </c>
      <c r="AX2537" s="13" t="s">
        <v>83</v>
      </c>
      <c r="AY2537" s="158" t="s">
        <v>263</v>
      </c>
    </row>
    <row r="2538" spans="2:65" s="1" customFormat="1" ht="37.799999999999997" customHeight="1">
      <c r="B2538" s="34"/>
      <c r="C2538" s="133" t="s">
        <v>3124</v>
      </c>
      <c r="D2538" s="133" t="s">
        <v>265</v>
      </c>
      <c r="E2538" s="134" t="s">
        <v>3125</v>
      </c>
      <c r="F2538" s="135" t="s">
        <v>3126</v>
      </c>
      <c r="G2538" s="136" t="s">
        <v>378</v>
      </c>
      <c r="H2538" s="137">
        <v>28.25</v>
      </c>
      <c r="I2538" s="138"/>
      <c r="J2538" s="139">
        <f>ROUND(I2538*H2538,2)</f>
        <v>0</v>
      </c>
      <c r="K2538" s="135" t="s">
        <v>269</v>
      </c>
      <c r="L2538" s="34"/>
      <c r="M2538" s="140" t="s">
        <v>19</v>
      </c>
      <c r="N2538" s="141" t="s">
        <v>48</v>
      </c>
      <c r="P2538" s="142">
        <f>O2538*H2538</f>
        <v>0</v>
      </c>
      <c r="Q2538" s="142">
        <v>1.3999999999999999E-4</v>
      </c>
      <c r="R2538" s="142">
        <f>Q2538*H2538</f>
        <v>3.9549999999999993E-3</v>
      </c>
      <c r="S2538" s="142">
        <v>0</v>
      </c>
      <c r="T2538" s="143">
        <f>S2538*H2538</f>
        <v>0</v>
      </c>
      <c r="AR2538" s="144" t="s">
        <v>375</v>
      </c>
      <c r="AT2538" s="144" t="s">
        <v>265</v>
      </c>
      <c r="AU2538" s="144" t="s">
        <v>88</v>
      </c>
      <c r="AY2538" s="19" t="s">
        <v>263</v>
      </c>
      <c r="BE2538" s="145">
        <f>IF(N2538="základní",J2538,0)</f>
        <v>0</v>
      </c>
      <c r="BF2538" s="145">
        <f>IF(N2538="snížená",J2538,0)</f>
        <v>0</v>
      </c>
      <c r="BG2538" s="145">
        <f>IF(N2538="zákl. přenesená",J2538,0)</f>
        <v>0</v>
      </c>
      <c r="BH2538" s="145">
        <f>IF(N2538="sníž. přenesená",J2538,0)</f>
        <v>0</v>
      </c>
      <c r="BI2538" s="145">
        <f>IF(N2538="nulová",J2538,0)</f>
        <v>0</v>
      </c>
      <c r="BJ2538" s="19" t="s">
        <v>88</v>
      </c>
      <c r="BK2538" s="145">
        <f>ROUND(I2538*H2538,2)</f>
        <v>0</v>
      </c>
      <c r="BL2538" s="19" t="s">
        <v>375</v>
      </c>
      <c r="BM2538" s="144" t="s">
        <v>3127</v>
      </c>
    </row>
    <row r="2539" spans="2:65" s="1" customFormat="1" ht="10.199999999999999">
      <c r="B2539" s="34"/>
      <c r="D2539" s="146" t="s">
        <v>271</v>
      </c>
      <c r="F2539" s="147" t="s">
        <v>3128</v>
      </c>
      <c r="I2539" s="148"/>
      <c r="L2539" s="34"/>
      <c r="M2539" s="149"/>
      <c r="T2539" s="55"/>
      <c r="AT2539" s="19" t="s">
        <v>271</v>
      </c>
      <c r="AU2539" s="19" t="s">
        <v>88</v>
      </c>
    </row>
    <row r="2540" spans="2:65" s="13" customFormat="1" ht="10.199999999999999">
      <c r="B2540" s="157"/>
      <c r="D2540" s="151" t="s">
        <v>288</v>
      </c>
      <c r="E2540" s="158" t="s">
        <v>19</v>
      </c>
      <c r="F2540" s="159" t="s">
        <v>3129</v>
      </c>
      <c r="H2540" s="160">
        <v>74.540000000000006</v>
      </c>
      <c r="I2540" s="161"/>
      <c r="L2540" s="157"/>
      <c r="M2540" s="162"/>
      <c r="T2540" s="163"/>
      <c r="AT2540" s="158" t="s">
        <v>288</v>
      </c>
      <c r="AU2540" s="158" t="s">
        <v>88</v>
      </c>
      <c r="AV2540" s="13" t="s">
        <v>88</v>
      </c>
      <c r="AW2540" s="13" t="s">
        <v>37</v>
      </c>
      <c r="AX2540" s="13" t="s">
        <v>76</v>
      </c>
      <c r="AY2540" s="158" t="s">
        <v>263</v>
      </c>
    </row>
    <row r="2541" spans="2:65" s="13" customFormat="1" ht="10.199999999999999">
      <c r="B2541" s="157"/>
      <c r="D2541" s="151" t="s">
        <v>288</v>
      </c>
      <c r="E2541" s="158" t="s">
        <v>19</v>
      </c>
      <c r="F2541" s="159" t="s">
        <v>3130</v>
      </c>
      <c r="H2541" s="160">
        <v>-46.29</v>
      </c>
      <c r="I2541" s="161"/>
      <c r="L2541" s="157"/>
      <c r="M2541" s="162"/>
      <c r="T2541" s="163"/>
      <c r="AT2541" s="158" t="s">
        <v>288</v>
      </c>
      <c r="AU2541" s="158" t="s">
        <v>88</v>
      </c>
      <c r="AV2541" s="13" t="s">
        <v>88</v>
      </c>
      <c r="AW2541" s="13" t="s">
        <v>37</v>
      </c>
      <c r="AX2541" s="13" t="s">
        <v>76</v>
      </c>
      <c r="AY2541" s="158" t="s">
        <v>263</v>
      </c>
    </row>
    <row r="2542" spans="2:65" s="15" customFormat="1" ht="10.199999999999999">
      <c r="B2542" s="171"/>
      <c r="D2542" s="151" t="s">
        <v>288</v>
      </c>
      <c r="E2542" s="172" t="s">
        <v>19</v>
      </c>
      <c r="F2542" s="173" t="s">
        <v>355</v>
      </c>
      <c r="H2542" s="174">
        <v>28.25</v>
      </c>
      <c r="I2542" s="175"/>
      <c r="L2542" s="171"/>
      <c r="M2542" s="176"/>
      <c r="T2542" s="177"/>
      <c r="AT2542" s="172" t="s">
        <v>288</v>
      </c>
      <c r="AU2542" s="172" t="s">
        <v>88</v>
      </c>
      <c r="AV2542" s="15" t="s">
        <v>98</v>
      </c>
      <c r="AW2542" s="15" t="s">
        <v>37</v>
      </c>
      <c r="AX2542" s="15" t="s">
        <v>83</v>
      </c>
      <c r="AY2542" s="172" t="s">
        <v>263</v>
      </c>
    </row>
    <row r="2543" spans="2:65" s="12" customFormat="1" ht="10.199999999999999">
      <c r="B2543" s="150"/>
      <c r="D2543" s="151" t="s">
        <v>288</v>
      </c>
      <c r="E2543" s="152" t="s">
        <v>19</v>
      </c>
      <c r="F2543" s="153" t="s">
        <v>3131</v>
      </c>
      <c r="H2543" s="152" t="s">
        <v>19</v>
      </c>
      <c r="I2543" s="154"/>
      <c r="L2543" s="150"/>
      <c r="M2543" s="155"/>
      <c r="T2543" s="156"/>
      <c r="AT2543" s="152" t="s">
        <v>288</v>
      </c>
      <c r="AU2543" s="152" t="s">
        <v>88</v>
      </c>
      <c r="AV2543" s="12" t="s">
        <v>83</v>
      </c>
      <c r="AW2543" s="12" t="s">
        <v>37</v>
      </c>
      <c r="AX2543" s="12" t="s">
        <v>76</v>
      </c>
      <c r="AY2543" s="152" t="s">
        <v>263</v>
      </c>
    </row>
    <row r="2544" spans="2:65" s="1" customFormat="1" ht="37.799999999999997" customHeight="1">
      <c r="B2544" s="34"/>
      <c r="C2544" s="133" t="s">
        <v>3132</v>
      </c>
      <c r="D2544" s="133" t="s">
        <v>265</v>
      </c>
      <c r="E2544" s="134" t="s">
        <v>3133</v>
      </c>
      <c r="F2544" s="135" t="s">
        <v>3134</v>
      </c>
      <c r="G2544" s="136" t="s">
        <v>378</v>
      </c>
      <c r="H2544" s="137">
        <v>8.74</v>
      </c>
      <c r="I2544" s="138"/>
      <c r="J2544" s="139">
        <f>ROUND(I2544*H2544,2)</f>
        <v>0</v>
      </c>
      <c r="K2544" s="135" t="s">
        <v>269</v>
      </c>
      <c r="L2544" s="34"/>
      <c r="M2544" s="140" t="s">
        <v>19</v>
      </c>
      <c r="N2544" s="141" t="s">
        <v>48</v>
      </c>
      <c r="P2544" s="142">
        <f>O2544*H2544</f>
        <v>0</v>
      </c>
      <c r="Q2544" s="142">
        <v>2.7999999999999998E-4</v>
      </c>
      <c r="R2544" s="142">
        <f>Q2544*H2544</f>
        <v>2.4471999999999996E-3</v>
      </c>
      <c r="S2544" s="142">
        <v>0</v>
      </c>
      <c r="T2544" s="143">
        <f>S2544*H2544</f>
        <v>0</v>
      </c>
      <c r="AR2544" s="144" t="s">
        <v>375</v>
      </c>
      <c r="AT2544" s="144" t="s">
        <v>265</v>
      </c>
      <c r="AU2544" s="144" t="s">
        <v>88</v>
      </c>
      <c r="AY2544" s="19" t="s">
        <v>263</v>
      </c>
      <c r="BE2544" s="145">
        <f>IF(N2544="základní",J2544,0)</f>
        <v>0</v>
      </c>
      <c r="BF2544" s="145">
        <f>IF(N2544="snížená",J2544,0)</f>
        <v>0</v>
      </c>
      <c r="BG2544" s="145">
        <f>IF(N2544="zákl. přenesená",J2544,0)</f>
        <v>0</v>
      </c>
      <c r="BH2544" s="145">
        <f>IF(N2544="sníž. přenesená",J2544,0)</f>
        <v>0</v>
      </c>
      <c r="BI2544" s="145">
        <f>IF(N2544="nulová",J2544,0)</f>
        <v>0</v>
      </c>
      <c r="BJ2544" s="19" t="s">
        <v>88</v>
      </c>
      <c r="BK2544" s="145">
        <f>ROUND(I2544*H2544,2)</f>
        <v>0</v>
      </c>
      <c r="BL2544" s="19" t="s">
        <v>375</v>
      </c>
      <c r="BM2544" s="144" t="s">
        <v>3135</v>
      </c>
    </row>
    <row r="2545" spans="2:65" s="1" customFormat="1" ht="10.199999999999999">
      <c r="B2545" s="34"/>
      <c r="D2545" s="146" t="s">
        <v>271</v>
      </c>
      <c r="F2545" s="147" t="s">
        <v>3136</v>
      </c>
      <c r="I2545" s="148"/>
      <c r="L2545" s="34"/>
      <c r="M2545" s="149"/>
      <c r="T2545" s="55"/>
      <c r="AT2545" s="19" t="s">
        <v>271</v>
      </c>
      <c r="AU2545" s="19" t="s">
        <v>88</v>
      </c>
    </row>
    <row r="2546" spans="2:65" s="13" customFormat="1" ht="10.199999999999999">
      <c r="B2546" s="157"/>
      <c r="D2546" s="151" t="s">
        <v>288</v>
      </c>
      <c r="E2546" s="158" t="s">
        <v>19</v>
      </c>
      <c r="F2546" s="159" t="s">
        <v>3137</v>
      </c>
      <c r="H2546" s="160">
        <v>8.74</v>
      </c>
      <c r="I2546" s="161"/>
      <c r="L2546" s="157"/>
      <c r="M2546" s="162"/>
      <c r="T2546" s="163"/>
      <c r="AT2546" s="158" t="s">
        <v>288</v>
      </c>
      <c r="AU2546" s="158" t="s">
        <v>88</v>
      </c>
      <c r="AV2546" s="13" t="s">
        <v>88</v>
      </c>
      <c r="AW2546" s="13" t="s">
        <v>37</v>
      </c>
      <c r="AX2546" s="13" t="s">
        <v>83</v>
      </c>
      <c r="AY2546" s="158" t="s">
        <v>263</v>
      </c>
    </row>
    <row r="2547" spans="2:65" s="1" customFormat="1" ht="37.799999999999997" customHeight="1">
      <c r="B2547" s="34"/>
      <c r="C2547" s="133" t="s">
        <v>3138</v>
      </c>
      <c r="D2547" s="133" t="s">
        <v>265</v>
      </c>
      <c r="E2547" s="134" t="s">
        <v>3139</v>
      </c>
      <c r="F2547" s="135" t="s">
        <v>3140</v>
      </c>
      <c r="G2547" s="136" t="s">
        <v>378</v>
      </c>
      <c r="H2547" s="137">
        <v>37.549999999999997</v>
      </c>
      <c r="I2547" s="138"/>
      <c r="J2547" s="139">
        <f>ROUND(I2547*H2547,2)</f>
        <v>0</v>
      </c>
      <c r="K2547" s="135" t="s">
        <v>269</v>
      </c>
      <c r="L2547" s="34"/>
      <c r="M2547" s="140" t="s">
        <v>19</v>
      </c>
      <c r="N2547" s="141" t="s">
        <v>48</v>
      </c>
      <c r="P2547" s="142">
        <f>O2547*H2547</f>
        <v>0</v>
      </c>
      <c r="Q2547" s="142">
        <v>4.2000000000000002E-4</v>
      </c>
      <c r="R2547" s="142">
        <f>Q2547*H2547</f>
        <v>1.5771E-2</v>
      </c>
      <c r="S2547" s="142">
        <v>0</v>
      </c>
      <c r="T2547" s="143">
        <f>S2547*H2547</f>
        <v>0</v>
      </c>
      <c r="AR2547" s="144" t="s">
        <v>375</v>
      </c>
      <c r="AT2547" s="144" t="s">
        <v>265</v>
      </c>
      <c r="AU2547" s="144" t="s">
        <v>88</v>
      </c>
      <c r="AY2547" s="19" t="s">
        <v>263</v>
      </c>
      <c r="BE2547" s="145">
        <f>IF(N2547="základní",J2547,0)</f>
        <v>0</v>
      </c>
      <c r="BF2547" s="145">
        <f>IF(N2547="snížená",J2547,0)</f>
        <v>0</v>
      </c>
      <c r="BG2547" s="145">
        <f>IF(N2547="zákl. přenesená",J2547,0)</f>
        <v>0</v>
      </c>
      <c r="BH2547" s="145">
        <f>IF(N2547="sníž. přenesená",J2547,0)</f>
        <v>0</v>
      </c>
      <c r="BI2547" s="145">
        <f>IF(N2547="nulová",J2547,0)</f>
        <v>0</v>
      </c>
      <c r="BJ2547" s="19" t="s">
        <v>88</v>
      </c>
      <c r="BK2547" s="145">
        <f>ROUND(I2547*H2547,2)</f>
        <v>0</v>
      </c>
      <c r="BL2547" s="19" t="s">
        <v>375</v>
      </c>
      <c r="BM2547" s="144" t="s">
        <v>3141</v>
      </c>
    </row>
    <row r="2548" spans="2:65" s="1" customFormat="1" ht="10.199999999999999">
      <c r="B2548" s="34"/>
      <c r="D2548" s="146" t="s">
        <v>271</v>
      </c>
      <c r="F2548" s="147" t="s">
        <v>3142</v>
      </c>
      <c r="I2548" s="148"/>
      <c r="L2548" s="34"/>
      <c r="M2548" s="149"/>
      <c r="T2548" s="55"/>
      <c r="AT2548" s="19" t="s">
        <v>271</v>
      </c>
      <c r="AU2548" s="19" t="s">
        <v>88</v>
      </c>
    </row>
    <row r="2549" spans="2:65" s="13" customFormat="1" ht="10.199999999999999">
      <c r="B2549" s="157"/>
      <c r="D2549" s="151" t="s">
        <v>288</v>
      </c>
      <c r="E2549" s="158" t="s">
        <v>19</v>
      </c>
      <c r="F2549" s="159" t="s">
        <v>3143</v>
      </c>
      <c r="H2549" s="160">
        <v>37.549999999999997</v>
      </c>
      <c r="I2549" s="161"/>
      <c r="L2549" s="157"/>
      <c r="M2549" s="162"/>
      <c r="T2549" s="163"/>
      <c r="AT2549" s="158" t="s">
        <v>288</v>
      </c>
      <c r="AU2549" s="158" t="s">
        <v>88</v>
      </c>
      <c r="AV2549" s="13" t="s">
        <v>88</v>
      </c>
      <c r="AW2549" s="13" t="s">
        <v>37</v>
      </c>
      <c r="AX2549" s="13" t="s">
        <v>83</v>
      </c>
      <c r="AY2549" s="158" t="s">
        <v>263</v>
      </c>
    </row>
    <row r="2550" spans="2:65" s="1" customFormat="1" ht="24.15" customHeight="1">
      <c r="B2550" s="34"/>
      <c r="C2550" s="178" t="s">
        <v>3144</v>
      </c>
      <c r="D2550" s="178" t="s">
        <v>439</v>
      </c>
      <c r="E2550" s="179" t="s">
        <v>3145</v>
      </c>
      <c r="F2550" s="180" t="s">
        <v>3146</v>
      </c>
      <c r="G2550" s="181" t="s">
        <v>378</v>
      </c>
      <c r="H2550" s="182">
        <v>85.721000000000004</v>
      </c>
      <c r="I2550" s="183"/>
      <c r="J2550" s="184">
        <f>ROUND(I2550*H2550,2)</f>
        <v>0</v>
      </c>
      <c r="K2550" s="180" t="s">
        <v>19</v>
      </c>
      <c r="L2550" s="185"/>
      <c r="M2550" s="186" t="s">
        <v>19</v>
      </c>
      <c r="N2550" s="187" t="s">
        <v>48</v>
      </c>
      <c r="P2550" s="142">
        <f>O2550*H2550</f>
        <v>0</v>
      </c>
      <c r="Q2550" s="142">
        <v>1.9E-3</v>
      </c>
      <c r="R2550" s="142">
        <f>Q2550*H2550</f>
        <v>0.16286990000000001</v>
      </c>
      <c r="S2550" s="142">
        <v>0</v>
      </c>
      <c r="T2550" s="143">
        <f>S2550*H2550</f>
        <v>0</v>
      </c>
      <c r="AR2550" s="144" t="s">
        <v>480</v>
      </c>
      <c r="AT2550" s="144" t="s">
        <v>439</v>
      </c>
      <c r="AU2550" s="144" t="s">
        <v>88</v>
      </c>
      <c r="AY2550" s="19" t="s">
        <v>263</v>
      </c>
      <c r="BE2550" s="145">
        <f>IF(N2550="základní",J2550,0)</f>
        <v>0</v>
      </c>
      <c r="BF2550" s="145">
        <f>IF(N2550="snížená",J2550,0)</f>
        <v>0</v>
      </c>
      <c r="BG2550" s="145">
        <f>IF(N2550="zákl. přenesená",J2550,0)</f>
        <v>0</v>
      </c>
      <c r="BH2550" s="145">
        <f>IF(N2550="sníž. přenesená",J2550,0)</f>
        <v>0</v>
      </c>
      <c r="BI2550" s="145">
        <f>IF(N2550="nulová",J2550,0)</f>
        <v>0</v>
      </c>
      <c r="BJ2550" s="19" t="s">
        <v>88</v>
      </c>
      <c r="BK2550" s="145">
        <f>ROUND(I2550*H2550,2)</f>
        <v>0</v>
      </c>
      <c r="BL2550" s="19" t="s">
        <v>375</v>
      </c>
      <c r="BM2550" s="144" t="s">
        <v>3147</v>
      </c>
    </row>
    <row r="2551" spans="2:65" s="13" customFormat="1" ht="10.199999999999999">
      <c r="B2551" s="157"/>
      <c r="D2551" s="151" t="s">
        <v>288</v>
      </c>
      <c r="E2551" s="158" t="s">
        <v>19</v>
      </c>
      <c r="F2551" s="159" t="s">
        <v>3148</v>
      </c>
      <c r="H2551" s="160">
        <v>85.721000000000004</v>
      </c>
      <c r="I2551" s="161"/>
      <c r="L2551" s="157"/>
      <c r="M2551" s="162"/>
      <c r="T2551" s="163"/>
      <c r="AT2551" s="158" t="s">
        <v>288</v>
      </c>
      <c r="AU2551" s="158" t="s">
        <v>88</v>
      </c>
      <c r="AV2551" s="13" t="s">
        <v>88</v>
      </c>
      <c r="AW2551" s="13" t="s">
        <v>37</v>
      </c>
      <c r="AX2551" s="13" t="s">
        <v>83</v>
      </c>
      <c r="AY2551" s="158" t="s">
        <v>263</v>
      </c>
    </row>
    <row r="2552" spans="2:65" s="1" customFormat="1" ht="37.799999999999997" customHeight="1">
      <c r="B2552" s="34"/>
      <c r="C2552" s="133" t="s">
        <v>3149</v>
      </c>
      <c r="D2552" s="133" t="s">
        <v>265</v>
      </c>
      <c r="E2552" s="134" t="s">
        <v>3150</v>
      </c>
      <c r="F2552" s="135" t="s">
        <v>3151</v>
      </c>
      <c r="G2552" s="136" t="s">
        <v>378</v>
      </c>
      <c r="H2552" s="137">
        <v>507.38900000000001</v>
      </c>
      <c r="I2552" s="138"/>
      <c r="J2552" s="139">
        <f>ROUND(I2552*H2552,2)</f>
        <v>0</v>
      </c>
      <c r="K2552" s="135" t="s">
        <v>269</v>
      </c>
      <c r="L2552" s="34"/>
      <c r="M2552" s="140" t="s">
        <v>19</v>
      </c>
      <c r="N2552" s="141" t="s">
        <v>48</v>
      </c>
      <c r="P2552" s="142">
        <f>O2552*H2552</f>
        <v>0</v>
      </c>
      <c r="Q2552" s="142">
        <v>1.3999999999999999E-4</v>
      </c>
      <c r="R2552" s="142">
        <f>Q2552*H2552</f>
        <v>7.1034459999999994E-2</v>
      </c>
      <c r="S2552" s="142">
        <v>0</v>
      </c>
      <c r="T2552" s="143">
        <f>S2552*H2552</f>
        <v>0</v>
      </c>
      <c r="AR2552" s="144" t="s">
        <v>375</v>
      </c>
      <c r="AT2552" s="144" t="s">
        <v>265</v>
      </c>
      <c r="AU2552" s="144" t="s">
        <v>88</v>
      </c>
      <c r="AY2552" s="19" t="s">
        <v>263</v>
      </c>
      <c r="BE2552" s="145">
        <f>IF(N2552="základní",J2552,0)</f>
        <v>0</v>
      </c>
      <c r="BF2552" s="145">
        <f>IF(N2552="snížená",J2552,0)</f>
        <v>0</v>
      </c>
      <c r="BG2552" s="145">
        <f>IF(N2552="zákl. přenesená",J2552,0)</f>
        <v>0</v>
      </c>
      <c r="BH2552" s="145">
        <f>IF(N2552="sníž. přenesená",J2552,0)</f>
        <v>0</v>
      </c>
      <c r="BI2552" s="145">
        <f>IF(N2552="nulová",J2552,0)</f>
        <v>0</v>
      </c>
      <c r="BJ2552" s="19" t="s">
        <v>88</v>
      </c>
      <c r="BK2552" s="145">
        <f>ROUND(I2552*H2552,2)</f>
        <v>0</v>
      </c>
      <c r="BL2552" s="19" t="s">
        <v>375</v>
      </c>
      <c r="BM2552" s="144" t="s">
        <v>3152</v>
      </c>
    </row>
    <row r="2553" spans="2:65" s="1" customFormat="1" ht="10.199999999999999">
      <c r="B2553" s="34"/>
      <c r="D2553" s="146" t="s">
        <v>271</v>
      </c>
      <c r="F2553" s="147" t="s">
        <v>3153</v>
      </c>
      <c r="I2553" s="148"/>
      <c r="L2553" s="34"/>
      <c r="M2553" s="149"/>
      <c r="T2553" s="55"/>
      <c r="AT2553" s="19" t="s">
        <v>271</v>
      </c>
      <c r="AU2553" s="19" t="s">
        <v>88</v>
      </c>
    </row>
    <row r="2554" spans="2:65" s="13" customFormat="1" ht="10.199999999999999">
      <c r="B2554" s="157"/>
      <c r="D2554" s="151" t="s">
        <v>288</v>
      </c>
      <c r="E2554" s="158" t="s">
        <v>19</v>
      </c>
      <c r="F2554" s="159" t="s">
        <v>3154</v>
      </c>
      <c r="H2554" s="160">
        <v>605.60299999999995</v>
      </c>
      <c r="I2554" s="161"/>
      <c r="L2554" s="157"/>
      <c r="M2554" s="162"/>
      <c r="T2554" s="163"/>
      <c r="AT2554" s="158" t="s">
        <v>288</v>
      </c>
      <c r="AU2554" s="158" t="s">
        <v>88</v>
      </c>
      <c r="AV2554" s="13" t="s">
        <v>88</v>
      </c>
      <c r="AW2554" s="13" t="s">
        <v>37</v>
      </c>
      <c r="AX2554" s="13" t="s">
        <v>76</v>
      </c>
      <c r="AY2554" s="158" t="s">
        <v>263</v>
      </c>
    </row>
    <row r="2555" spans="2:65" s="13" customFormat="1" ht="10.199999999999999">
      <c r="B2555" s="157"/>
      <c r="D2555" s="151" t="s">
        <v>288</v>
      </c>
      <c r="E2555" s="158" t="s">
        <v>19</v>
      </c>
      <c r="F2555" s="159" t="s">
        <v>3155</v>
      </c>
      <c r="H2555" s="160">
        <v>-298.32499999999999</v>
      </c>
      <c r="I2555" s="161"/>
      <c r="L2555" s="157"/>
      <c r="M2555" s="162"/>
      <c r="T2555" s="163"/>
      <c r="AT2555" s="158" t="s">
        <v>288</v>
      </c>
      <c r="AU2555" s="158" t="s">
        <v>88</v>
      </c>
      <c r="AV2555" s="13" t="s">
        <v>88</v>
      </c>
      <c r="AW2555" s="13" t="s">
        <v>37</v>
      </c>
      <c r="AX2555" s="13" t="s">
        <v>76</v>
      </c>
      <c r="AY2555" s="158" t="s">
        <v>263</v>
      </c>
    </row>
    <row r="2556" spans="2:65" s="13" customFormat="1" ht="10.199999999999999">
      <c r="B2556" s="157"/>
      <c r="D2556" s="151" t="s">
        <v>288</v>
      </c>
      <c r="E2556" s="158" t="s">
        <v>19</v>
      </c>
      <c r="F2556" s="159" t="s">
        <v>3156</v>
      </c>
      <c r="H2556" s="160">
        <v>59.302999999999997</v>
      </c>
      <c r="I2556" s="161"/>
      <c r="L2556" s="157"/>
      <c r="M2556" s="162"/>
      <c r="T2556" s="163"/>
      <c r="AT2556" s="158" t="s">
        <v>288</v>
      </c>
      <c r="AU2556" s="158" t="s">
        <v>88</v>
      </c>
      <c r="AV2556" s="13" t="s">
        <v>88</v>
      </c>
      <c r="AW2556" s="13" t="s">
        <v>37</v>
      </c>
      <c r="AX2556" s="13" t="s">
        <v>76</v>
      </c>
      <c r="AY2556" s="158" t="s">
        <v>263</v>
      </c>
    </row>
    <row r="2557" spans="2:65" s="13" customFormat="1" ht="10.199999999999999">
      <c r="B2557" s="157"/>
      <c r="D2557" s="151" t="s">
        <v>288</v>
      </c>
      <c r="E2557" s="158" t="s">
        <v>19</v>
      </c>
      <c r="F2557" s="159" t="s">
        <v>3157</v>
      </c>
      <c r="H2557" s="160">
        <v>55.569000000000003</v>
      </c>
      <c r="I2557" s="161"/>
      <c r="L2557" s="157"/>
      <c r="M2557" s="162"/>
      <c r="T2557" s="163"/>
      <c r="AT2557" s="158" t="s">
        <v>288</v>
      </c>
      <c r="AU2557" s="158" t="s">
        <v>88</v>
      </c>
      <c r="AV2557" s="13" t="s">
        <v>88</v>
      </c>
      <c r="AW2557" s="13" t="s">
        <v>37</v>
      </c>
      <c r="AX2557" s="13" t="s">
        <v>76</v>
      </c>
      <c r="AY2557" s="158" t="s">
        <v>263</v>
      </c>
    </row>
    <row r="2558" spans="2:65" s="13" customFormat="1" ht="10.199999999999999">
      <c r="B2558" s="157"/>
      <c r="D2558" s="151" t="s">
        <v>288</v>
      </c>
      <c r="E2558" s="158" t="s">
        <v>19</v>
      </c>
      <c r="F2558" s="159" t="s">
        <v>3158</v>
      </c>
      <c r="H2558" s="160">
        <v>45.424999999999997</v>
      </c>
      <c r="I2558" s="161"/>
      <c r="L2558" s="157"/>
      <c r="M2558" s="162"/>
      <c r="T2558" s="163"/>
      <c r="AT2558" s="158" t="s">
        <v>288</v>
      </c>
      <c r="AU2558" s="158" t="s">
        <v>88</v>
      </c>
      <c r="AV2558" s="13" t="s">
        <v>88</v>
      </c>
      <c r="AW2558" s="13" t="s">
        <v>37</v>
      </c>
      <c r="AX2558" s="13" t="s">
        <v>76</v>
      </c>
      <c r="AY2558" s="158" t="s">
        <v>263</v>
      </c>
    </row>
    <row r="2559" spans="2:65" s="13" customFormat="1" ht="10.199999999999999">
      <c r="B2559" s="157"/>
      <c r="D2559" s="151" t="s">
        <v>288</v>
      </c>
      <c r="E2559" s="158" t="s">
        <v>19</v>
      </c>
      <c r="F2559" s="159" t="s">
        <v>3159</v>
      </c>
      <c r="H2559" s="160">
        <v>25.013000000000002</v>
      </c>
      <c r="I2559" s="161"/>
      <c r="L2559" s="157"/>
      <c r="M2559" s="162"/>
      <c r="T2559" s="163"/>
      <c r="AT2559" s="158" t="s">
        <v>288</v>
      </c>
      <c r="AU2559" s="158" t="s">
        <v>88</v>
      </c>
      <c r="AV2559" s="13" t="s">
        <v>88</v>
      </c>
      <c r="AW2559" s="13" t="s">
        <v>37</v>
      </c>
      <c r="AX2559" s="13" t="s">
        <v>76</v>
      </c>
      <c r="AY2559" s="158" t="s">
        <v>263</v>
      </c>
    </row>
    <row r="2560" spans="2:65" s="13" customFormat="1" ht="10.199999999999999">
      <c r="B2560" s="157"/>
      <c r="D2560" s="151" t="s">
        <v>288</v>
      </c>
      <c r="E2560" s="158" t="s">
        <v>19</v>
      </c>
      <c r="F2560" s="159" t="s">
        <v>3160</v>
      </c>
      <c r="H2560" s="160">
        <v>14.801</v>
      </c>
      <c r="I2560" s="161"/>
      <c r="L2560" s="157"/>
      <c r="M2560" s="162"/>
      <c r="T2560" s="163"/>
      <c r="AT2560" s="158" t="s">
        <v>288</v>
      </c>
      <c r="AU2560" s="158" t="s">
        <v>88</v>
      </c>
      <c r="AV2560" s="13" t="s">
        <v>88</v>
      </c>
      <c r="AW2560" s="13" t="s">
        <v>37</v>
      </c>
      <c r="AX2560" s="13" t="s">
        <v>76</v>
      </c>
      <c r="AY2560" s="158" t="s">
        <v>263</v>
      </c>
    </row>
    <row r="2561" spans="2:65" s="15" customFormat="1" ht="10.199999999999999">
      <c r="B2561" s="171"/>
      <c r="D2561" s="151" t="s">
        <v>288</v>
      </c>
      <c r="E2561" s="172" t="s">
        <v>19</v>
      </c>
      <c r="F2561" s="173" t="s">
        <v>355</v>
      </c>
      <c r="H2561" s="174">
        <v>507.38900000000001</v>
      </c>
      <c r="I2561" s="175"/>
      <c r="L2561" s="171"/>
      <c r="M2561" s="176"/>
      <c r="T2561" s="177"/>
      <c r="AT2561" s="172" t="s">
        <v>288</v>
      </c>
      <c r="AU2561" s="172" t="s">
        <v>88</v>
      </c>
      <c r="AV2561" s="15" t="s">
        <v>98</v>
      </c>
      <c r="AW2561" s="15" t="s">
        <v>37</v>
      </c>
      <c r="AX2561" s="15" t="s">
        <v>83</v>
      </c>
      <c r="AY2561" s="172" t="s">
        <v>263</v>
      </c>
    </row>
    <row r="2562" spans="2:65" s="12" customFormat="1" ht="10.199999999999999">
      <c r="B2562" s="150"/>
      <c r="D2562" s="151" t="s">
        <v>288</v>
      </c>
      <c r="E2562" s="152" t="s">
        <v>19</v>
      </c>
      <c r="F2562" s="153" t="s">
        <v>1206</v>
      </c>
      <c r="H2562" s="152" t="s">
        <v>19</v>
      </c>
      <c r="I2562" s="154"/>
      <c r="L2562" s="150"/>
      <c r="M2562" s="155"/>
      <c r="T2562" s="156"/>
      <c r="AT2562" s="152" t="s">
        <v>288</v>
      </c>
      <c r="AU2562" s="152" t="s">
        <v>88</v>
      </c>
      <c r="AV2562" s="12" t="s">
        <v>83</v>
      </c>
      <c r="AW2562" s="12" t="s">
        <v>37</v>
      </c>
      <c r="AX2562" s="12" t="s">
        <v>76</v>
      </c>
      <c r="AY2562" s="152" t="s">
        <v>263</v>
      </c>
    </row>
    <row r="2563" spans="2:65" s="1" customFormat="1" ht="37.799999999999997" customHeight="1">
      <c r="B2563" s="34"/>
      <c r="C2563" s="133" t="s">
        <v>3161</v>
      </c>
      <c r="D2563" s="133" t="s">
        <v>265</v>
      </c>
      <c r="E2563" s="134" t="s">
        <v>3162</v>
      </c>
      <c r="F2563" s="135" t="s">
        <v>3163</v>
      </c>
      <c r="G2563" s="136" t="s">
        <v>378</v>
      </c>
      <c r="H2563" s="137">
        <v>167.92500000000001</v>
      </c>
      <c r="I2563" s="138"/>
      <c r="J2563" s="139">
        <f>ROUND(I2563*H2563,2)</f>
        <v>0</v>
      </c>
      <c r="K2563" s="135" t="s">
        <v>269</v>
      </c>
      <c r="L2563" s="34"/>
      <c r="M2563" s="140" t="s">
        <v>19</v>
      </c>
      <c r="N2563" s="141" t="s">
        <v>48</v>
      </c>
      <c r="P2563" s="142">
        <f>O2563*H2563</f>
        <v>0</v>
      </c>
      <c r="Q2563" s="142">
        <v>2.7999999999999998E-4</v>
      </c>
      <c r="R2563" s="142">
        <f>Q2563*H2563</f>
        <v>4.7018999999999998E-2</v>
      </c>
      <c r="S2563" s="142">
        <v>0</v>
      </c>
      <c r="T2563" s="143">
        <f>S2563*H2563</f>
        <v>0</v>
      </c>
      <c r="AR2563" s="144" t="s">
        <v>375</v>
      </c>
      <c r="AT2563" s="144" t="s">
        <v>265</v>
      </c>
      <c r="AU2563" s="144" t="s">
        <v>88</v>
      </c>
      <c r="AY2563" s="19" t="s">
        <v>263</v>
      </c>
      <c r="BE2563" s="145">
        <f>IF(N2563="základní",J2563,0)</f>
        <v>0</v>
      </c>
      <c r="BF2563" s="145">
        <f>IF(N2563="snížená",J2563,0)</f>
        <v>0</v>
      </c>
      <c r="BG2563" s="145">
        <f>IF(N2563="zákl. přenesená",J2563,0)</f>
        <v>0</v>
      </c>
      <c r="BH2563" s="145">
        <f>IF(N2563="sníž. přenesená",J2563,0)</f>
        <v>0</v>
      </c>
      <c r="BI2563" s="145">
        <f>IF(N2563="nulová",J2563,0)</f>
        <v>0</v>
      </c>
      <c r="BJ2563" s="19" t="s">
        <v>88</v>
      </c>
      <c r="BK2563" s="145">
        <f>ROUND(I2563*H2563,2)</f>
        <v>0</v>
      </c>
      <c r="BL2563" s="19" t="s">
        <v>375</v>
      </c>
      <c r="BM2563" s="144" t="s">
        <v>3164</v>
      </c>
    </row>
    <row r="2564" spans="2:65" s="1" customFormat="1" ht="10.199999999999999">
      <c r="B2564" s="34"/>
      <c r="D2564" s="146" t="s">
        <v>271</v>
      </c>
      <c r="F2564" s="147" t="s">
        <v>3165</v>
      </c>
      <c r="I2564" s="148"/>
      <c r="L2564" s="34"/>
      <c r="M2564" s="149"/>
      <c r="T2564" s="55"/>
      <c r="AT2564" s="19" t="s">
        <v>271</v>
      </c>
      <c r="AU2564" s="19" t="s">
        <v>88</v>
      </c>
    </row>
    <row r="2565" spans="2:65" s="13" customFormat="1" ht="10.199999999999999">
      <c r="B2565" s="157"/>
      <c r="D2565" s="151" t="s">
        <v>288</v>
      </c>
      <c r="E2565" s="158" t="s">
        <v>19</v>
      </c>
      <c r="F2565" s="159" t="s">
        <v>3166</v>
      </c>
      <c r="H2565" s="160">
        <v>167.92500000000001</v>
      </c>
      <c r="I2565" s="161"/>
      <c r="L2565" s="157"/>
      <c r="M2565" s="162"/>
      <c r="T2565" s="163"/>
      <c r="AT2565" s="158" t="s">
        <v>288</v>
      </c>
      <c r="AU2565" s="158" t="s">
        <v>88</v>
      </c>
      <c r="AV2565" s="13" t="s">
        <v>88</v>
      </c>
      <c r="AW2565" s="13" t="s">
        <v>37</v>
      </c>
      <c r="AX2565" s="13" t="s">
        <v>83</v>
      </c>
      <c r="AY2565" s="158" t="s">
        <v>263</v>
      </c>
    </row>
    <row r="2566" spans="2:65" s="1" customFormat="1" ht="37.799999999999997" customHeight="1">
      <c r="B2566" s="34"/>
      <c r="C2566" s="133" t="s">
        <v>3167</v>
      </c>
      <c r="D2566" s="133" t="s">
        <v>265</v>
      </c>
      <c r="E2566" s="134" t="s">
        <v>3168</v>
      </c>
      <c r="F2566" s="135" t="s">
        <v>3169</v>
      </c>
      <c r="G2566" s="136" t="s">
        <v>378</v>
      </c>
      <c r="H2566" s="137">
        <v>130.4</v>
      </c>
      <c r="I2566" s="138"/>
      <c r="J2566" s="139">
        <f>ROUND(I2566*H2566,2)</f>
        <v>0</v>
      </c>
      <c r="K2566" s="135" t="s">
        <v>269</v>
      </c>
      <c r="L2566" s="34"/>
      <c r="M2566" s="140" t="s">
        <v>19</v>
      </c>
      <c r="N2566" s="141" t="s">
        <v>48</v>
      </c>
      <c r="P2566" s="142">
        <f>O2566*H2566</f>
        <v>0</v>
      </c>
      <c r="Q2566" s="142">
        <v>4.2999999999999999E-4</v>
      </c>
      <c r="R2566" s="142">
        <f>Q2566*H2566</f>
        <v>5.6072000000000004E-2</v>
      </c>
      <c r="S2566" s="142">
        <v>0</v>
      </c>
      <c r="T2566" s="143">
        <f>S2566*H2566</f>
        <v>0</v>
      </c>
      <c r="AR2566" s="144" t="s">
        <v>375</v>
      </c>
      <c r="AT2566" s="144" t="s">
        <v>265</v>
      </c>
      <c r="AU2566" s="144" t="s">
        <v>88</v>
      </c>
      <c r="AY2566" s="19" t="s">
        <v>263</v>
      </c>
      <c r="BE2566" s="145">
        <f>IF(N2566="základní",J2566,0)</f>
        <v>0</v>
      </c>
      <c r="BF2566" s="145">
        <f>IF(N2566="snížená",J2566,0)</f>
        <v>0</v>
      </c>
      <c r="BG2566" s="145">
        <f>IF(N2566="zákl. přenesená",J2566,0)</f>
        <v>0</v>
      </c>
      <c r="BH2566" s="145">
        <f>IF(N2566="sníž. přenesená",J2566,0)</f>
        <v>0</v>
      </c>
      <c r="BI2566" s="145">
        <f>IF(N2566="nulová",J2566,0)</f>
        <v>0</v>
      </c>
      <c r="BJ2566" s="19" t="s">
        <v>88</v>
      </c>
      <c r="BK2566" s="145">
        <f>ROUND(I2566*H2566,2)</f>
        <v>0</v>
      </c>
      <c r="BL2566" s="19" t="s">
        <v>375</v>
      </c>
      <c r="BM2566" s="144" t="s">
        <v>3170</v>
      </c>
    </row>
    <row r="2567" spans="2:65" s="1" customFormat="1" ht="10.199999999999999">
      <c r="B2567" s="34"/>
      <c r="D2567" s="146" t="s">
        <v>271</v>
      </c>
      <c r="F2567" s="147" t="s">
        <v>3171</v>
      </c>
      <c r="I2567" s="148"/>
      <c r="L2567" s="34"/>
      <c r="M2567" s="149"/>
      <c r="T2567" s="55"/>
      <c r="AT2567" s="19" t="s">
        <v>271</v>
      </c>
      <c r="AU2567" s="19" t="s">
        <v>88</v>
      </c>
    </row>
    <row r="2568" spans="2:65" s="13" customFormat="1" ht="10.199999999999999">
      <c r="B2568" s="157"/>
      <c r="D2568" s="151" t="s">
        <v>288</v>
      </c>
      <c r="E2568" s="158" t="s">
        <v>19</v>
      </c>
      <c r="F2568" s="159" t="s">
        <v>3172</v>
      </c>
      <c r="H2568" s="160">
        <v>130.4</v>
      </c>
      <c r="I2568" s="161"/>
      <c r="L2568" s="157"/>
      <c r="M2568" s="162"/>
      <c r="T2568" s="163"/>
      <c r="AT2568" s="158" t="s">
        <v>288</v>
      </c>
      <c r="AU2568" s="158" t="s">
        <v>88</v>
      </c>
      <c r="AV2568" s="13" t="s">
        <v>88</v>
      </c>
      <c r="AW2568" s="13" t="s">
        <v>37</v>
      </c>
      <c r="AX2568" s="13" t="s">
        <v>83</v>
      </c>
      <c r="AY2568" s="158" t="s">
        <v>263</v>
      </c>
    </row>
    <row r="2569" spans="2:65" s="1" customFormat="1" ht="24.15" customHeight="1">
      <c r="B2569" s="34"/>
      <c r="C2569" s="178" t="s">
        <v>3173</v>
      </c>
      <c r="D2569" s="178" t="s">
        <v>439</v>
      </c>
      <c r="E2569" s="179" t="s">
        <v>3174</v>
      </c>
      <c r="F2569" s="180" t="s">
        <v>3175</v>
      </c>
      <c r="G2569" s="181" t="s">
        <v>378</v>
      </c>
      <c r="H2569" s="182">
        <v>926.57100000000003</v>
      </c>
      <c r="I2569" s="183"/>
      <c r="J2569" s="184">
        <f>ROUND(I2569*H2569,2)</f>
        <v>0</v>
      </c>
      <c r="K2569" s="180" t="s">
        <v>19</v>
      </c>
      <c r="L2569" s="185"/>
      <c r="M2569" s="186" t="s">
        <v>19</v>
      </c>
      <c r="N2569" s="187" t="s">
        <v>48</v>
      </c>
      <c r="P2569" s="142">
        <f>O2569*H2569</f>
        <v>0</v>
      </c>
      <c r="Q2569" s="142">
        <v>2.2000000000000001E-3</v>
      </c>
      <c r="R2569" s="142">
        <f>Q2569*H2569</f>
        <v>2.0384562000000002</v>
      </c>
      <c r="S2569" s="142">
        <v>0</v>
      </c>
      <c r="T2569" s="143">
        <f>S2569*H2569</f>
        <v>0</v>
      </c>
      <c r="AR2569" s="144" t="s">
        <v>480</v>
      </c>
      <c r="AT2569" s="144" t="s">
        <v>439</v>
      </c>
      <c r="AU2569" s="144" t="s">
        <v>88</v>
      </c>
      <c r="AY2569" s="19" t="s">
        <v>263</v>
      </c>
      <c r="BE2569" s="145">
        <f>IF(N2569="základní",J2569,0)</f>
        <v>0</v>
      </c>
      <c r="BF2569" s="145">
        <f>IF(N2569="snížená",J2569,0)</f>
        <v>0</v>
      </c>
      <c r="BG2569" s="145">
        <f>IF(N2569="zákl. přenesená",J2569,0)</f>
        <v>0</v>
      </c>
      <c r="BH2569" s="145">
        <f>IF(N2569="sníž. přenesená",J2569,0)</f>
        <v>0</v>
      </c>
      <c r="BI2569" s="145">
        <f>IF(N2569="nulová",J2569,0)</f>
        <v>0</v>
      </c>
      <c r="BJ2569" s="19" t="s">
        <v>88</v>
      </c>
      <c r="BK2569" s="145">
        <f>ROUND(I2569*H2569,2)</f>
        <v>0</v>
      </c>
      <c r="BL2569" s="19" t="s">
        <v>375</v>
      </c>
      <c r="BM2569" s="144" t="s">
        <v>3176</v>
      </c>
    </row>
    <row r="2570" spans="2:65" s="13" customFormat="1" ht="10.199999999999999">
      <c r="B2570" s="157"/>
      <c r="D2570" s="151" t="s">
        <v>288</v>
      </c>
      <c r="E2570" s="158" t="s">
        <v>19</v>
      </c>
      <c r="F2570" s="159" t="s">
        <v>3177</v>
      </c>
      <c r="H2570" s="160">
        <v>926.57100000000003</v>
      </c>
      <c r="I2570" s="161"/>
      <c r="L2570" s="157"/>
      <c r="M2570" s="162"/>
      <c r="T2570" s="163"/>
      <c r="AT2570" s="158" t="s">
        <v>288</v>
      </c>
      <c r="AU2570" s="158" t="s">
        <v>88</v>
      </c>
      <c r="AV2570" s="13" t="s">
        <v>88</v>
      </c>
      <c r="AW2570" s="13" t="s">
        <v>37</v>
      </c>
      <c r="AX2570" s="13" t="s">
        <v>83</v>
      </c>
      <c r="AY2570" s="158" t="s">
        <v>263</v>
      </c>
    </row>
    <row r="2571" spans="2:65" s="1" customFormat="1" ht="21.75" customHeight="1">
      <c r="B2571" s="34"/>
      <c r="C2571" s="133" t="s">
        <v>3178</v>
      </c>
      <c r="D2571" s="133" t="s">
        <v>265</v>
      </c>
      <c r="E2571" s="134" t="s">
        <v>3179</v>
      </c>
      <c r="F2571" s="135" t="s">
        <v>3180</v>
      </c>
      <c r="G2571" s="136" t="s">
        <v>378</v>
      </c>
      <c r="H2571" s="137">
        <v>66.430000000000007</v>
      </c>
      <c r="I2571" s="138"/>
      <c r="J2571" s="139">
        <f>ROUND(I2571*H2571,2)</f>
        <v>0</v>
      </c>
      <c r="K2571" s="135" t="s">
        <v>269</v>
      </c>
      <c r="L2571" s="34"/>
      <c r="M2571" s="140" t="s">
        <v>19</v>
      </c>
      <c r="N2571" s="141" t="s">
        <v>48</v>
      </c>
      <c r="P2571" s="142">
        <f>O2571*H2571</f>
        <v>0</v>
      </c>
      <c r="Q2571" s="142">
        <v>0</v>
      </c>
      <c r="R2571" s="142">
        <f>Q2571*H2571</f>
        <v>0</v>
      </c>
      <c r="S2571" s="142">
        <v>0</v>
      </c>
      <c r="T2571" s="143">
        <f>S2571*H2571</f>
        <v>0</v>
      </c>
      <c r="AR2571" s="144" t="s">
        <v>375</v>
      </c>
      <c r="AT2571" s="144" t="s">
        <v>265</v>
      </c>
      <c r="AU2571" s="144" t="s">
        <v>88</v>
      </c>
      <c r="AY2571" s="19" t="s">
        <v>263</v>
      </c>
      <c r="BE2571" s="145">
        <f>IF(N2571="základní",J2571,0)</f>
        <v>0</v>
      </c>
      <c r="BF2571" s="145">
        <f>IF(N2571="snížená",J2571,0)</f>
        <v>0</v>
      </c>
      <c r="BG2571" s="145">
        <f>IF(N2571="zákl. přenesená",J2571,0)</f>
        <v>0</v>
      </c>
      <c r="BH2571" s="145">
        <f>IF(N2571="sníž. přenesená",J2571,0)</f>
        <v>0</v>
      </c>
      <c r="BI2571" s="145">
        <f>IF(N2571="nulová",J2571,0)</f>
        <v>0</v>
      </c>
      <c r="BJ2571" s="19" t="s">
        <v>88</v>
      </c>
      <c r="BK2571" s="145">
        <f>ROUND(I2571*H2571,2)</f>
        <v>0</v>
      </c>
      <c r="BL2571" s="19" t="s">
        <v>375</v>
      </c>
      <c r="BM2571" s="144" t="s">
        <v>3181</v>
      </c>
    </row>
    <row r="2572" spans="2:65" s="1" customFormat="1" ht="10.199999999999999">
      <c r="B2572" s="34"/>
      <c r="D2572" s="146" t="s">
        <v>271</v>
      </c>
      <c r="F2572" s="147" t="s">
        <v>3182</v>
      </c>
      <c r="I2572" s="148"/>
      <c r="L2572" s="34"/>
      <c r="M2572" s="149"/>
      <c r="T2572" s="55"/>
      <c r="AT2572" s="19" t="s">
        <v>271</v>
      </c>
      <c r="AU2572" s="19" t="s">
        <v>88</v>
      </c>
    </row>
    <row r="2573" spans="2:65" s="13" customFormat="1" ht="10.199999999999999">
      <c r="B2573" s="157"/>
      <c r="D2573" s="151" t="s">
        <v>288</v>
      </c>
      <c r="E2573" s="158" t="s">
        <v>19</v>
      </c>
      <c r="F2573" s="159" t="s">
        <v>3183</v>
      </c>
      <c r="H2573" s="160">
        <v>66.430000000000007</v>
      </c>
      <c r="I2573" s="161"/>
      <c r="L2573" s="157"/>
      <c r="M2573" s="162"/>
      <c r="T2573" s="163"/>
      <c r="AT2573" s="158" t="s">
        <v>288</v>
      </c>
      <c r="AU2573" s="158" t="s">
        <v>88</v>
      </c>
      <c r="AV2573" s="13" t="s">
        <v>88</v>
      </c>
      <c r="AW2573" s="13" t="s">
        <v>37</v>
      </c>
      <c r="AX2573" s="13" t="s">
        <v>83</v>
      </c>
      <c r="AY2573" s="158" t="s">
        <v>263</v>
      </c>
    </row>
    <row r="2574" spans="2:65" s="1" customFormat="1" ht="21.75" customHeight="1">
      <c r="B2574" s="34"/>
      <c r="C2574" s="133" t="s">
        <v>3184</v>
      </c>
      <c r="D2574" s="133" t="s">
        <v>265</v>
      </c>
      <c r="E2574" s="134" t="s">
        <v>3185</v>
      </c>
      <c r="F2574" s="135" t="s">
        <v>3186</v>
      </c>
      <c r="G2574" s="136" t="s">
        <v>378</v>
      </c>
      <c r="H2574" s="137">
        <v>66.430000000000007</v>
      </c>
      <c r="I2574" s="138"/>
      <c r="J2574" s="139">
        <f>ROUND(I2574*H2574,2)</f>
        <v>0</v>
      </c>
      <c r="K2574" s="135" t="s">
        <v>269</v>
      </c>
      <c r="L2574" s="34"/>
      <c r="M2574" s="140" t="s">
        <v>19</v>
      </c>
      <c r="N2574" s="141" t="s">
        <v>48</v>
      </c>
      <c r="P2574" s="142">
        <f>O2574*H2574</f>
        <v>0</v>
      </c>
      <c r="Q2574" s="142">
        <v>0</v>
      </c>
      <c r="R2574" s="142">
        <f>Q2574*H2574</f>
        <v>0</v>
      </c>
      <c r="S2574" s="142">
        <v>0</v>
      </c>
      <c r="T2574" s="143">
        <f>S2574*H2574</f>
        <v>0</v>
      </c>
      <c r="AR2574" s="144" t="s">
        <v>375</v>
      </c>
      <c r="AT2574" s="144" t="s">
        <v>265</v>
      </c>
      <c r="AU2574" s="144" t="s">
        <v>88</v>
      </c>
      <c r="AY2574" s="19" t="s">
        <v>263</v>
      </c>
      <c r="BE2574" s="145">
        <f>IF(N2574="základní",J2574,0)</f>
        <v>0</v>
      </c>
      <c r="BF2574" s="145">
        <f>IF(N2574="snížená",J2574,0)</f>
        <v>0</v>
      </c>
      <c r="BG2574" s="145">
        <f>IF(N2574="zákl. přenesená",J2574,0)</f>
        <v>0</v>
      </c>
      <c r="BH2574" s="145">
        <f>IF(N2574="sníž. přenesená",J2574,0)</f>
        <v>0</v>
      </c>
      <c r="BI2574" s="145">
        <f>IF(N2574="nulová",J2574,0)</f>
        <v>0</v>
      </c>
      <c r="BJ2574" s="19" t="s">
        <v>88</v>
      </c>
      <c r="BK2574" s="145">
        <f>ROUND(I2574*H2574,2)</f>
        <v>0</v>
      </c>
      <c r="BL2574" s="19" t="s">
        <v>375</v>
      </c>
      <c r="BM2574" s="144" t="s">
        <v>3187</v>
      </c>
    </row>
    <row r="2575" spans="2:65" s="1" customFormat="1" ht="10.199999999999999">
      <c r="B2575" s="34"/>
      <c r="D2575" s="146" t="s">
        <v>271</v>
      </c>
      <c r="F2575" s="147" t="s">
        <v>3188</v>
      </c>
      <c r="I2575" s="148"/>
      <c r="L2575" s="34"/>
      <c r="M2575" s="149"/>
      <c r="T2575" s="55"/>
      <c r="AT2575" s="19" t="s">
        <v>271</v>
      </c>
      <c r="AU2575" s="19" t="s">
        <v>88</v>
      </c>
    </row>
    <row r="2576" spans="2:65" s="13" customFormat="1" ht="10.199999999999999">
      <c r="B2576" s="157"/>
      <c r="D2576" s="151" t="s">
        <v>288</v>
      </c>
      <c r="E2576" s="158" t="s">
        <v>19</v>
      </c>
      <c r="F2576" s="159" t="s">
        <v>3183</v>
      </c>
      <c r="H2576" s="160">
        <v>66.430000000000007</v>
      </c>
      <c r="I2576" s="161"/>
      <c r="L2576" s="157"/>
      <c r="M2576" s="162"/>
      <c r="T2576" s="163"/>
      <c r="AT2576" s="158" t="s">
        <v>288</v>
      </c>
      <c r="AU2576" s="158" t="s">
        <v>88</v>
      </c>
      <c r="AV2576" s="13" t="s">
        <v>88</v>
      </c>
      <c r="AW2576" s="13" t="s">
        <v>37</v>
      </c>
      <c r="AX2576" s="13" t="s">
        <v>83</v>
      </c>
      <c r="AY2576" s="158" t="s">
        <v>263</v>
      </c>
    </row>
    <row r="2577" spans="2:65" s="1" customFormat="1" ht="24.15" customHeight="1">
      <c r="B2577" s="34"/>
      <c r="C2577" s="133" t="s">
        <v>3189</v>
      </c>
      <c r="D2577" s="133" t="s">
        <v>265</v>
      </c>
      <c r="E2577" s="134" t="s">
        <v>3190</v>
      </c>
      <c r="F2577" s="135" t="s">
        <v>3191</v>
      </c>
      <c r="G2577" s="136" t="s">
        <v>378</v>
      </c>
      <c r="H2577" s="137">
        <v>256.71899999999999</v>
      </c>
      <c r="I2577" s="138"/>
      <c r="J2577" s="139">
        <f>ROUND(I2577*H2577,2)</f>
        <v>0</v>
      </c>
      <c r="K2577" s="135" t="s">
        <v>269</v>
      </c>
      <c r="L2577" s="34"/>
      <c r="M2577" s="140" t="s">
        <v>19</v>
      </c>
      <c r="N2577" s="141" t="s">
        <v>48</v>
      </c>
      <c r="P2577" s="142">
        <f>O2577*H2577</f>
        <v>0</v>
      </c>
      <c r="Q2577" s="142">
        <v>0</v>
      </c>
      <c r="R2577" s="142">
        <f>Q2577*H2577</f>
        <v>0</v>
      </c>
      <c r="S2577" s="142">
        <v>0</v>
      </c>
      <c r="T2577" s="143">
        <f>S2577*H2577</f>
        <v>0</v>
      </c>
      <c r="AR2577" s="144" t="s">
        <v>375</v>
      </c>
      <c r="AT2577" s="144" t="s">
        <v>265</v>
      </c>
      <c r="AU2577" s="144" t="s">
        <v>88</v>
      </c>
      <c r="AY2577" s="19" t="s">
        <v>263</v>
      </c>
      <c r="BE2577" s="145">
        <f>IF(N2577="základní",J2577,0)</f>
        <v>0</v>
      </c>
      <c r="BF2577" s="145">
        <f>IF(N2577="snížená",J2577,0)</f>
        <v>0</v>
      </c>
      <c r="BG2577" s="145">
        <f>IF(N2577="zákl. přenesená",J2577,0)</f>
        <v>0</v>
      </c>
      <c r="BH2577" s="145">
        <f>IF(N2577="sníž. přenesená",J2577,0)</f>
        <v>0</v>
      </c>
      <c r="BI2577" s="145">
        <f>IF(N2577="nulová",J2577,0)</f>
        <v>0</v>
      </c>
      <c r="BJ2577" s="19" t="s">
        <v>88</v>
      </c>
      <c r="BK2577" s="145">
        <f>ROUND(I2577*H2577,2)</f>
        <v>0</v>
      </c>
      <c r="BL2577" s="19" t="s">
        <v>375</v>
      </c>
      <c r="BM2577" s="144" t="s">
        <v>3192</v>
      </c>
    </row>
    <row r="2578" spans="2:65" s="1" customFormat="1" ht="10.199999999999999">
      <c r="B2578" s="34"/>
      <c r="D2578" s="146" t="s">
        <v>271</v>
      </c>
      <c r="F2578" s="147" t="s">
        <v>3193</v>
      </c>
      <c r="I2578" s="148"/>
      <c r="L2578" s="34"/>
      <c r="M2578" s="149"/>
      <c r="T2578" s="55"/>
      <c r="AT2578" s="19" t="s">
        <v>271</v>
      </c>
      <c r="AU2578" s="19" t="s">
        <v>88</v>
      </c>
    </row>
    <row r="2579" spans="2:65" s="13" customFormat="1" ht="10.199999999999999">
      <c r="B2579" s="157"/>
      <c r="D2579" s="151" t="s">
        <v>288</v>
      </c>
      <c r="E2579" s="158" t="s">
        <v>19</v>
      </c>
      <c r="F2579" s="159" t="s">
        <v>3194</v>
      </c>
      <c r="H2579" s="160">
        <v>7.05</v>
      </c>
      <c r="I2579" s="161"/>
      <c r="L2579" s="157"/>
      <c r="M2579" s="162"/>
      <c r="T2579" s="163"/>
      <c r="AT2579" s="158" t="s">
        <v>288</v>
      </c>
      <c r="AU2579" s="158" t="s">
        <v>88</v>
      </c>
      <c r="AV2579" s="13" t="s">
        <v>88</v>
      </c>
      <c r="AW2579" s="13" t="s">
        <v>37</v>
      </c>
      <c r="AX2579" s="13" t="s">
        <v>76</v>
      </c>
      <c r="AY2579" s="158" t="s">
        <v>263</v>
      </c>
    </row>
    <row r="2580" spans="2:65" s="13" customFormat="1" ht="10.199999999999999">
      <c r="B2580" s="157"/>
      <c r="D2580" s="151" t="s">
        <v>288</v>
      </c>
      <c r="E2580" s="158" t="s">
        <v>19</v>
      </c>
      <c r="F2580" s="159" t="s">
        <v>3195</v>
      </c>
      <c r="H2580" s="160">
        <v>122.66200000000001</v>
      </c>
      <c r="I2580" s="161"/>
      <c r="L2580" s="157"/>
      <c r="M2580" s="162"/>
      <c r="T2580" s="163"/>
      <c r="AT2580" s="158" t="s">
        <v>288</v>
      </c>
      <c r="AU2580" s="158" t="s">
        <v>88</v>
      </c>
      <c r="AV2580" s="13" t="s">
        <v>88</v>
      </c>
      <c r="AW2580" s="13" t="s">
        <v>37</v>
      </c>
      <c r="AX2580" s="13" t="s">
        <v>76</v>
      </c>
      <c r="AY2580" s="158" t="s">
        <v>263</v>
      </c>
    </row>
    <row r="2581" spans="2:65" s="13" customFormat="1" ht="10.199999999999999">
      <c r="B2581" s="157"/>
      <c r="D2581" s="151" t="s">
        <v>288</v>
      </c>
      <c r="E2581" s="158" t="s">
        <v>19</v>
      </c>
      <c r="F2581" s="159" t="s">
        <v>3196</v>
      </c>
      <c r="H2581" s="160">
        <v>18.119</v>
      </c>
      <c r="I2581" s="161"/>
      <c r="L2581" s="157"/>
      <c r="M2581" s="162"/>
      <c r="T2581" s="163"/>
      <c r="AT2581" s="158" t="s">
        <v>288</v>
      </c>
      <c r="AU2581" s="158" t="s">
        <v>88</v>
      </c>
      <c r="AV2581" s="13" t="s">
        <v>88</v>
      </c>
      <c r="AW2581" s="13" t="s">
        <v>37</v>
      </c>
      <c r="AX2581" s="13" t="s">
        <v>76</v>
      </c>
      <c r="AY2581" s="158" t="s">
        <v>263</v>
      </c>
    </row>
    <row r="2582" spans="2:65" s="13" customFormat="1" ht="10.199999999999999">
      <c r="B2582" s="157"/>
      <c r="D2582" s="151" t="s">
        <v>288</v>
      </c>
      <c r="E2582" s="158" t="s">
        <v>19</v>
      </c>
      <c r="F2582" s="159" t="s">
        <v>3197</v>
      </c>
      <c r="H2582" s="160">
        <v>51.218000000000004</v>
      </c>
      <c r="I2582" s="161"/>
      <c r="L2582" s="157"/>
      <c r="M2582" s="162"/>
      <c r="T2582" s="163"/>
      <c r="AT2582" s="158" t="s">
        <v>288</v>
      </c>
      <c r="AU2582" s="158" t="s">
        <v>88</v>
      </c>
      <c r="AV2582" s="13" t="s">
        <v>88</v>
      </c>
      <c r="AW2582" s="13" t="s">
        <v>37</v>
      </c>
      <c r="AX2582" s="13" t="s">
        <v>76</v>
      </c>
      <c r="AY2582" s="158" t="s">
        <v>263</v>
      </c>
    </row>
    <row r="2583" spans="2:65" s="13" customFormat="1" ht="10.199999999999999">
      <c r="B2583" s="157"/>
      <c r="D2583" s="151" t="s">
        <v>288</v>
      </c>
      <c r="E2583" s="158" t="s">
        <v>19</v>
      </c>
      <c r="F2583" s="159" t="s">
        <v>3198</v>
      </c>
      <c r="H2583" s="160">
        <v>25.914999999999999</v>
      </c>
      <c r="I2583" s="161"/>
      <c r="L2583" s="157"/>
      <c r="M2583" s="162"/>
      <c r="T2583" s="163"/>
      <c r="AT2583" s="158" t="s">
        <v>288</v>
      </c>
      <c r="AU2583" s="158" t="s">
        <v>88</v>
      </c>
      <c r="AV2583" s="13" t="s">
        <v>88</v>
      </c>
      <c r="AW2583" s="13" t="s">
        <v>37</v>
      </c>
      <c r="AX2583" s="13" t="s">
        <v>76</v>
      </c>
      <c r="AY2583" s="158" t="s">
        <v>263</v>
      </c>
    </row>
    <row r="2584" spans="2:65" s="13" customFormat="1" ht="10.199999999999999">
      <c r="B2584" s="157"/>
      <c r="D2584" s="151" t="s">
        <v>288</v>
      </c>
      <c r="E2584" s="158" t="s">
        <v>19</v>
      </c>
      <c r="F2584" s="159" t="s">
        <v>3199</v>
      </c>
      <c r="H2584" s="160">
        <v>16.698</v>
      </c>
      <c r="I2584" s="161"/>
      <c r="L2584" s="157"/>
      <c r="M2584" s="162"/>
      <c r="T2584" s="163"/>
      <c r="AT2584" s="158" t="s">
        <v>288</v>
      </c>
      <c r="AU2584" s="158" t="s">
        <v>88</v>
      </c>
      <c r="AV2584" s="13" t="s">
        <v>88</v>
      </c>
      <c r="AW2584" s="13" t="s">
        <v>37</v>
      </c>
      <c r="AX2584" s="13" t="s">
        <v>76</v>
      </c>
      <c r="AY2584" s="158" t="s">
        <v>263</v>
      </c>
    </row>
    <row r="2585" spans="2:65" s="13" customFormat="1" ht="10.199999999999999">
      <c r="B2585" s="157"/>
      <c r="D2585" s="151" t="s">
        <v>288</v>
      </c>
      <c r="E2585" s="158" t="s">
        <v>19</v>
      </c>
      <c r="F2585" s="159" t="s">
        <v>3200</v>
      </c>
      <c r="H2585" s="160">
        <v>8.4459999999999997</v>
      </c>
      <c r="I2585" s="161"/>
      <c r="L2585" s="157"/>
      <c r="M2585" s="162"/>
      <c r="T2585" s="163"/>
      <c r="AT2585" s="158" t="s">
        <v>288</v>
      </c>
      <c r="AU2585" s="158" t="s">
        <v>88</v>
      </c>
      <c r="AV2585" s="13" t="s">
        <v>88</v>
      </c>
      <c r="AW2585" s="13" t="s">
        <v>37</v>
      </c>
      <c r="AX2585" s="13" t="s">
        <v>76</v>
      </c>
      <c r="AY2585" s="158" t="s">
        <v>263</v>
      </c>
    </row>
    <row r="2586" spans="2:65" s="13" customFormat="1" ht="10.199999999999999">
      <c r="B2586" s="157"/>
      <c r="D2586" s="151" t="s">
        <v>288</v>
      </c>
      <c r="E2586" s="158" t="s">
        <v>19</v>
      </c>
      <c r="F2586" s="159" t="s">
        <v>3201</v>
      </c>
      <c r="H2586" s="160">
        <v>6.6109999999999998</v>
      </c>
      <c r="I2586" s="161"/>
      <c r="L2586" s="157"/>
      <c r="M2586" s="162"/>
      <c r="T2586" s="163"/>
      <c r="AT2586" s="158" t="s">
        <v>288</v>
      </c>
      <c r="AU2586" s="158" t="s">
        <v>88</v>
      </c>
      <c r="AV2586" s="13" t="s">
        <v>88</v>
      </c>
      <c r="AW2586" s="13" t="s">
        <v>37</v>
      </c>
      <c r="AX2586" s="13" t="s">
        <v>76</v>
      </c>
      <c r="AY2586" s="158" t="s">
        <v>263</v>
      </c>
    </row>
    <row r="2587" spans="2:65" s="12" customFormat="1" ht="10.199999999999999">
      <c r="B2587" s="150"/>
      <c r="D2587" s="151" t="s">
        <v>288</v>
      </c>
      <c r="E2587" s="152" t="s">
        <v>19</v>
      </c>
      <c r="F2587" s="153" t="s">
        <v>3202</v>
      </c>
      <c r="H2587" s="152" t="s">
        <v>19</v>
      </c>
      <c r="I2587" s="154"/>
      <c r="L2587" s="150"/>
      <c r="M2587" s="155"/>
      <c r="T2587" s="156"/>
      <c r="AT2587" s="152" t="s">
        <v>288</v>
      </c>
      <c r="AU2587" s="152" t="s">
        <v>88</v>
      </c>
      <c r="AV2587" s="12" t="s">
        <v>83</v>
      </c>
      <c r="AW2587" s="12" t="s">
        <v>37</v>
      </c>
      <c r="AX2587" s="12" t="s">
        <v>76</v>
      </c>
      <c r="AY2587" s="152" t="s">
        <v>263</v>
      </c>
    </row>
    <row r="2588" spans="2:65" s="15" customFormat="1" ht="10.199999999999999">
      <c r="B2588" s="171"/>
      <c r="D2588" s="151" t="s">
        <v>288</v>
      </c>
      <c r="E2588" s="172" t="s">
        <v>19</v>
      </c>
      <c r="F2588" s="173" t="s">
        <v>355</v>
      </c>
      <c r="H2588" s="174">
        <v>256.71900000000005</v>
      </c>
      <c r="I2588" s="175"/>
      <c r="L2588" s="171"/>
      <c r="M2588" s="176"/>
      <c r="T2588" s="177"/>
      <c r="AT2588" s="172" t="s">
        <v>288</v>
      </c>
      <c r="AU2588" s="172" t="s">
        <v>88</v>
      </c>
      <c r="AV2588" s="15" t="s">
        <v>98</v>
      </c>
      <c r="AW2588" s="15" t="s">
        <v>37</v>
      </c>
      <c r="AX2588" s="15" t="s">
        <v>83</v>
      </c>
      <c r="AY2588" s="172" t="s">
        <v>263</v>
      </c>
    </row>
    <row r="2589" spans="2:65" s="1" customFormat="1" ht="16.5" customHeight="1">
      <c r="B2589" s="34"/>
      <c r="C2589" s="178" t="s">
        <v>3203</v>
      </c>
      <c r="D2589" s="178" t="s">
        <v>439</v>
      </c>
      <c r="E2589" s="179" t="s">
        <v>2986</v>
      </c>
      <c r="F2589" s="180" t="s">
        <v>2987</v>
      </c>
      <c r="G2589" s="181" t="s">
        <v>423</v>
      </c>
      <c r="H2589" s="182">
        <v>0.315</v>
      </c>
      <c r="I2589" s="183"/>
      <c r="J2589" s="184">
        <f>ROUND(I2589*H2589,2)</f>
        <v>0</v>
      </c>
      <c r="K2589" s="180" t="s">
        <v>269</v>
      </c>
      <c r="L2589" s="185"/>
      <c r="M2589" s="186" t="s">
        <v>19</v>
      </c>
      <c r="N2589" s="187" t="s">
        <v>48</v>
      </c>
      <c r="P2589" s="142">
        <f>O2589*H2589</f>
        <v>0</v>
      </c>
      <c r="Q2589" s="142">
        <v>1</v>
      </c>
      <c r="R2589" s="142">
        <f>Q2589*H2589</f>
        <v>0.315</v>
      </c>
      <c r="S2589" s="142">
        <v>0</v>
      </c>
      <c r="T2589" s="143">
        <f>S2589*H2589</f>
        <v>0</v>
      </c>
      <c r="AR2589" s="144" t="s">
        <v>480</v>
      </c>
      <c r="AT2589" s="144" t="s">
        <v>439</v>
      </c>
      <c r="AU2589" s="144" t="s">
        <v>88</v>
      </c>
      <c r="AY2589" s="19" t="s">
        <v>263</v>
      </c>
      <c r="BE2589" s="145">
        <f>IF(N2589="základní",J2589,0)</f>
        <v>0</v>
      </c>
      <c r="BF2589" s="145">
        <f>IF(N2589="snížená",J2589,0)</f>
        <v>0</v>
      </c>
      <c r="BG2589" s="145">
        <f>IF(N2589="zákl. přenesená",J2589,0)</f>
        <v>0</v>
      </c>
      <c r="BH2589" s="145">
        <f>IF(N2589="sníž. přenesená",J2589,0)</f>
        <v>0</v>
      </c>
      <c r="BI2589" s="145">
        <f>IF(N2589="nulová",J2589,0)</f>
        <v>0</v>
      </c>
      <c r="BJ2589" s="19" t="s">
        <v>88</v>
      </c>
      <c r="BK2589" s="145">
        <f>ROUND(I2589*H2589,2)</f>
        <v>0</v>
      </c>
      <c r="BL2589" s="19" t="s">
        <v>375</v>
      </c>
      <c r="BM2589" s="144" t="s">
        <v>3204</v>
      </c>
    </row>
    <row r="2590" spans="2:65" s="13" customFormat="1" ht="10.199999999999999">
      <c r="B2590" s="157"/>
      <c r="D2590" s="151" t="s">
        <v>288</v>
      </c>
      <c r="E2590" s="158" t="s">
        <v>19</v>
      </c>
      <c r="F2590" s="159" t="s">
        <v>3205</v>
      </c>
      <c r="H2590" s="160">
        <v>0.315</v>
      </c>
      <c r="I2590" s="161"/>
      <c r="L2590" s="157"/>
      <c r="M2590" s="162"/>
      <c r="T2590" s="163"/>
      <c r="AT2590" s="158" t="s">
        <v>288</v>
      </c>
      <c r="AU2590" s="158" t="s">
        <v>88</v>
      </c>
      <c r="AV2590" s="13" t="s">
        <v>88</v>
      </c>
      <c r="AW2590" s="13" t="s">
        <v>37</v>
      </c>
      <c r="AX2590" s="13" t="s">
        <v>83</v>
      </c>
      <c r="AY2590" s="158" t="s">
        <v>263</v>
      </c>
    </row>
    <row r="2591" spans="2:65" s="1" customFormat="1" ht="24.15" customHeight="1">
      <c r="B2591" s="34"/>
      <c r="C2591" s="133" t="s">
        <v>3206</v>
      </c>
      <c r="D2591" s="133" t="s">
        <v>265</v>
      </c>
      <c r="E2591" s="134" t="s">
        <v>3207</v>
      </c>
      <c r="F2591" s="135" t="s">
        <v>3208</v>
      </c>
      <c r="G2591" s="136" t="s">
        <v>378</v>
      </c>
      <c r="H2591" s="137">
        <v>16.22</v>
      </c>
      <c r="I2591" s="138"/>
      <c r="J2591" s="139">
        <f>ROUND(I2591*H2591,2)</f>
        <v>0</v>
      </c>
      <c r="K2591" s="135" t="s">
        <v>269</v>
      </c>
      <c r="L2591" s="34"/>
      <c r="M2591" s="140" t="s">
        <v>19</v>
      </c>
      <c r="N2591" s="141" t="s">
        <v>48</v>
      </c>
      <c r="P2591" s="142">
        <f>O2591*H2591</f>
        <v>0</v>
      </c>
      <c r="Q2591" s="142">
        <v>0</v>
      </c>
      <c r="R2591" s="142">
        <f>Q2591*H2591</f>
        <v>0</v>
      </c>
      <c r="S2591" s="142">
        <v>0</v>
      </c>
      <c r="T2591" s="143">
        <f>S2591*H2591</f>
        <v>0</v>
      </c>
      <c r="AR2591" s="144" t="s">
        <v>375</v>
      </c>
      <c r="AT2591" s="144" t="s">
        <v>265</v>
      </c>
      <c r="AU2591" s="144" t="s">
        <v>88</v>
      </c>
      <c r="AY2591" s="19" t="s">
        <v>263</v>
      </c>
      <c r="BE2591" s="145">
        <f>IF(N2591="základní",J2591,0)</f>
        <v>0</v>
      </c>
      <c r="BF2591" s="145">
        <f>IF(N2591="snížená",J2591,0)</f>
        <v>0</v>
      </c>
      <c r="BG2591" s="145">
        <f>IF(N2591="zákl. přenesená",J2591,0)</f>
        <v>0</v>
      </c>
      <c r="BH2591" s="145">
        <f>IF(N2591="sníž. přenesená",J2591,0)</f>
        <v>0</v>
      </c>
      <c r="BI2591" s="145">
        <f>IF(N2591="nulová",J2591,0)</f>
        <v>0</v>
      </c>
      <c r="BJ2591" s="19" t="s">
        <v>88</v>
      </c>
      <c r="BK2591" s="145">
        <f>ROUND(I2591*H2591,2)</f>
        <v>0</v>
      </c>
      <c r="BL2591" s="19" t="s">
        <v>375</v>
      </c>
      <c r="BM2591" s="144" t="s">
        <v>3209</v>
      </c>
    </row>
    <row r="2592" spans="2:65" s="1" customFormat="1" ht="10.199999999999999">
      <c r="B2592" s="34"/>
      <c r="D2592" s="146" t="s">
        <v>271</v>
      </c>
      <c r="F2592" s="147" t="s">
        <v>3210</v>
      </c>
      <c r="I2592" s="148"/>
      <c r="L2592" s="34"/>
      <c r="M2592" s="149"/>
      <c r="T2592" s="55"/>
      <c r="AT2592" s="19" t="s">
        <v>271</v>
      </c>
      <c r="AU2592" s="19" t="s">
        <v>88</v>
      </c>
    </row>
    <row r="2593" spans="2:65" s="13" customFormat="1" ht="10.199999999999999">
      <c r="B2593" s="157"/>
      <c r="D2593" s="151" t="s">
        <v>288</v>
      </c>
      <c r="E2593" s="158" t="s">
        <v>19</v>
      </c>
      <c r="F2593" s="159" t="s">
        <v>3211</v>
      </c>
      <c r="H2593" s="160">
        <v>16.22</v>
      </c>
      <c r="I2593" s="161"/>
      <c r="L2593" s="157"/>
      <c r="M2593" s="162"/>
      <c r="T2593" s="163"/>
      <c r="AT2593" s="158" t="s">
        <v>288</v>
      </c>
      <c r="AU2593" s="158" t="s">
        <v>88</v>
      </c>
      <c r="AV2593" s="13" t="s">
        <v>88</v>
      </c>
      <c r="AW2593" s="13" t="s">
        <v>37</v>
      </c>
      <c r="AX2593" s="13" t="s">
        <v>83</v>
      </c>
      <c r="AY2593" s="158" t="s">
        <v>263</v>
      </c>
    </row>
    <row r="2594" spans="2:65" s="1" customFormat="1" ht="16.5" customHeight="1">
      <c r="B2594" s="34"/>
      <c r="C2594" s="178" t="s">
        <v>3212</v>
      </c>
      <c r="D2594" s="178" t="s">
        <v>439</v>
      </c>
      <c r="E2594" s="179" t="s">
        <v>476</v>
      </c>
      <c r="F2594" s="180" t="s">
        <v>477</v>
      </c>
      <c r="G2594" s="181" t="s">
        <v>378</v>
      </c>
      <c r="H2594" s="182">
        <v>171.44200000000001</v>
      </c>
      <c r="I2594" s="183"/>
      <c r="J2594" s="184">
        <f>ROUND(I2594*H2594,2)</f>
        <v>0</v>
      </c>
      <c r="K2594" s="180" t="s">
        <v>269</v>
      </c>
      <c r="L2594" s="185"/>
      <c r="M2594" s="186" t="s">
        <v>19</v>
      </c>
      <c r="N2594" s="187" t="s">
        <v>48</v>
      </c>
      <c r="P2594" s="142">
        <f>O2594*H2594</f>
        <v>0</v>
      </c>
      <c r="Q2594" s="142">
        <v>2.9999999999999997E-4</v>
      </c>
      <c r="R2594" s="142">
        <f>Q2594*H2594</f>
        <v>5.1432599999999995E-2</v>
      </c>
      <c r="S2594" s="142">
        <v>0</v>
      </c>
      <c r="T2594" s="143">
        <f>S2594*H2594</f>
        <v>0</v>
      </c>
      <c r="AR2594" s="144" t="s">
        <v>480</v>
      </c>
      <c r="AT2594" s="144" t="s">
        <v>439</v>
      </c>
      <c r="AU2594" s="144" t="s">
        <v>88</v>
      </c>
      <c r="AY2594" s="19" t="s">
        <v>263</v>
      </c>
      <c r="BE2594" s="145">
        <f>IF(N2594="základní",J2594,0)</f>
        <v>0</v>
      </c>
      <c r="BF2594" s="145">
        <f>IF(N2594="snížená",J2594,0)</f>
        <v>0</v>
      </c>
      <c r="BG2594" s="145">
        <f>IF(N2594="zákl. přenesená",J2594,0)</f>
        <v>0</v>
      </c>
      <c r="BH2594" s="145">
        <f>IF(N2594="sníž. přenesená",J2594,0)</f>
        <v>0</v>
      </c>
      <c r="BI2594" s="145">
        <f>IF(N2594="nulová",J2594,0)</f>
        <v>0</v>
      </c>
      <c r="BJ2594" s="19" t="s">
        <v>88</v>
      </c>
      <c r="BK2594" s="145">
        <f>ROUND(I2594*H2594,2)</f>
        <v>0</v>
      </c>
      <c r="BL2594" s="19" t="s">
        <v>375</v>
      </c>
      <c r="BM2594" s="144" t="s">
        <v>3213</v>
      </c>
    </row>
    <row r="2595" spans="2:65" s="13" customFormat="1" ht="10.199999999999999">
      <c r="B2595" s="157"/>
      <c r="D2595" s="151" t="s">
        <v>288</v>
      </c>
      <c r="E2595" s="158" t="s">
        <v>19</v>
      </c>
      <c r="F2595" s="159" t="s">
        <v>3214</v>
      </c>
      <c r="H2595" s="160">
        <v>171.44200000000001</v>
      </c>
      <c r="I2595" s="161"/>
      <c r="L2595" s="157"/>
      <c r="M2595" s="162"/>
      <c r="T2595" s="163"/>
      <c r="AT2595" s="158" t="s">
        <v>288</v>
      </c>
      <c r="AU2595" s="158" t="s">
        <v>88</v>
      </c>
      <c r="AV2595" s="13" t="s">
        <v>88</v>
      </c>
      <c r="AW2595" s="13" t="s">
        <v>37</v>
      </c>
      <c r="AX2595" s="13" t="s">
        <v>83</v>
      </c>
      <c r="AY2595" s="158" t="s">
        <v>263</v>
      </c>
    </row>
    <row r="2596" spans="2:65" s="1" customFormat="1" ht="24.15" customHeight="1">
      <c r="B2596" s="34"/>
      <c r="C2596" s="133" t="s">
        <v>3215</v>
      </c>
      <c r="D2596" s="133" t="s">
        <v>265</v>
      </c>
      <c r="E2596" s="134" t="s">
        <v>3216</v>
      </c>
      <c r="F2596" s="135" t="s">
        <v>3217</v>
      </c>
      <c r="G2596" s="136" t="s">
        <v>378</v>
      </c>
      <c r="H2596" s="137">
        <v>256.71899999999999</v>
      </c>
      <c r="I2596" s="138"/>
      <c r="J2596" s="139">
        <f>ROUND(I2596*H2596,2)</f>
        <v>0</v>
      </c>
      <c r="K2596" s="135" t="s">
        <v>269</v>
      </c>
      <c r="L2596" s="34"/>
      <c r="M2596" s="140" t="s">
        <v>19</v>
      </c>
      <c r="N2596" s="141" t="s">
        <v>48</v>
      </c>
      <c r="P2596" s="142">
        <f>O2596*H2596</f>
        <v>0</v>
      </c>
      <c r="Q2596" s="142">
        <v>9.3999999999999997E-4</v>
      </c>
      <c r="R2596" s="142">
        <f>Q2596*H2596</f>
        <v>0.24131585999999999</v>
      </c>
      <c r="S2596" s="142">
        <v>0</v>
      </c>
      <c r="T2596" s="143">
        <f>S2596*H2596</f>
        <v>0</v>
      </c>
      <c r="AR2596" s="144" t="s">
        <v>375</v>
      </c>
      <c r="AT2596" s="144" t="s">
        <v>265</v>
      </c>
      <c r="AU2596" s="144" t="s">
        <v>88</v>
      </c>
      <c r="AY2596" s="19" t="s">
        <v>263</v>
      </c>
      <c r="BE2596" s="145">
        <f>IF(N2596="základní",J2596,0)</f>
        <v>0</v>
      </c>
      <c r="BF2596" s="145">
        <f>IF(N2596="snížená",J2596,0)</f>
        <v>0</v>
      </c>
      <c r="BG2596" s="145">
        <f>IF(N2596="zákl. přenesená",J2596,0)</f>
        <v>0</v>
      </c>
      <c r="BH2596" s="145">
        <f>IF(N2596="sníž. přenesená",J2596,0)</f>
        <v>0</v>
      </c>
      <c r="BI2596" s="145">
        <f>IF(N2596="nulová",J2596,0)</f>
        <v>0</v>
      </c>
      <c r="BJ2596" s="19" t="s">
        <v>88</v>
      </c>
      <c r="BK2596" s="145">
        <f>ROUND(I2596*H2596,2)</f>
        <v>0</v>
      </c>
      <c r="BL2596" s="19" t="s">
        <v>375</v>
      </c>
      <c r="BM2596" s="144" t="s">
        <v>3218</v>
      </c>
    </row>
    <row r="2597" spans="2:65" s="1" customFormat="1" ht="10.199999999999999">
      <c r="B2597" s="34"/>
      <c r="D2597" s="146" t="s">
        <v>271</v>
      </c>
      <c r="F2597" s="147" t="s">
        <v>3219</v>
      </c>
      <c r="I2597" s="148"/>
      <c r="L2597" s="34"/>
      <c r="M2597" s="149"/>
      <c r="T2597" s="55"/>
      <c r="AT2597" s="19" t="s">
        <v>271</v>
      </c>
      <c r="AU2597" s="19" t="s">
        <v>88</v>
      </c>
    </row>
    <row r="2598" spans="2:65" s="13" customFormat="1" ht="10.199999999999999">
      <c r="B2598" s="157"/>
      <c r="D2598" s="151" t="s">
        <v>288</v>
      </c>
      <c r="E2598" s="158" t="s">
        <v>19</v>
      </c>
      <c r="F2598" s="159" t="s">
        <v>3220</v>
      </c>
      <c r="H2598" s="160">
        <v>256.71899999999999</v>
      </c>
      <c r="I2598" s="161"/>
      <c r="L2598" s="157"/>
      <c r="M2598" s="162"/>
      <c r="T2598" s="163"/>
      <c r="AT2598" s="158" t="s">
        <v>288</v>
      </c>
      <c r="AU2598" s="158" t="s">
        <v>88</v>
      </c>
      <c r="AV2598" s="13" t="s">
        <v>88</v>
      </c>
      <c r="AW2598" s="13" t="s">
        <v>37</v>
      </c>
      <c r="AX2598" s="13" t="s">
        <v>83</v>
      </c>
      <c r="AY2598" s="158" t="s">
        <v>263</v>
      </c>
    </row>
    <row r="2599" spans="2:65" s="1" customFormat="1" ht="24.15" customHeight="1">
      <c r="B2599" s="34"/>
      <c r="C2599" s="178" t="s">
        <v>3221</v>
      </c>
      <c r="D2599" s="178" t="s">
        <v>439</v>
      </c>
      <c r="E2599" s="179" t="s">
        <v>3222</v>
      </c>
      <c r="F2599" s="180" t="s">
        <v>3223</v>
      </c>
      <c r="G2599" s="181" t="s">
        <v>378</v>
      </c>
      <c r="H2599" s="182">
        <v>1004.972</v>
      </c>
      <c r="I2599" s="183"/>
      <c r="J2599" s="184">
        <f>ROUND(I2599*H2599,2)</f>
        <v>0</v>
      </c>
      <c r="K2599" s="180" t="s">
        <v>269</v>
      </c>
      <c r="L2599" s="185"/>
      <c r="M2599" s="186" t="s">
        <v>19</v>
      </c>
      <c r="N2599" s="187" t="s">
        <v>48</v>
      </c>
      <c r="P2599" s="142">
        <f>O2599*H2599</f>
        <v>0</v>
      </c>
      <c r="Q2599" s="142">
        <v>4.4999999999999997E-3</v>
      </c>
      <c r="R2599" s="142">
        <f>Q2599*H2599</f>
        <v>4.5223739999999992</v>
      </c>
      <c r="S2599" s="142">
        <v>0</v>
      </c>
      <c r="T2599" s="143">
        <f>S2599*H2599</f>
        <v>0</v>
      </c>
      <c r="AR2599" s="144" t="s">
        <v>480</v>
      </c>
      <c r="AT2599" s="144" t="s">
        <v>439</v>
      </c>
      <c r="AU2599" s="144" t="s">
        <v>88</v>
      </c>
      <c r="AY2599" s="19" t="s">
        <v>263</v>
      </c>
      <c r="BE2599" s="145">
        <f>IF(N2599="základní",J2599,0)</f>
        <v>0</v>
      </c>
      <c r="BF2599" s="145">
        <f>IF(N2599="snížená",J2599,0)</f>
        <v>0</v>
      </c>
      <c r="BG2599" s="145">
        <f>IF(N2599="zákl. přenesená",J2599,0)</f>
        <v>0</v>
      </c>
      <c r="BH2599" s="145">
        <f>IF(N2599="sníž. přenesená",J2599,0)</f>
        <v>0</v>
      </c>
      <c r="BI2599" s="145">
        <f>IF(N2599="nulová",J2599,0)</f>
        <v>0</v>
      </c>
      <c r="BJ2599" s="19" t="s">
        <v>88</v>
      </c>
      <c r="BK2599" s="145">
        <f>ROUND(I2599*H2599,2)</f>
        <v>0</v>
      </c>
      <c r="BL2599" s="19" t="s">
        <v>375</v>
      </c>
      <c r="BM2599" s="144" t="s">
        <v>3224</v>
      </c>
    </row>
    <row r="2600" spans="2:65" s="13" customFormat="1" ht="10.199999999999999">
      <c r="B2600" s="157"/>
      <c r="D2600" s="151" t="s">
        <v>288</v>
      </c>
      <c r="E2600" s="158" t="s">
        <v>19</v>
      </c>
      <c r="F2600" s="159" t="s">
        <v>3225</v>
      </c>
      <c r="H2600" s="160">
        <v>1004.972</v>
      </c>
      <c r="I2600" s="161"/>
      <c r="L2600" s="157"/>
      <c r="M2600" s="162"/>
      <c r="T2600" s="163"/>
      <c r="AT2600" s="158" t="s">
        <v>288</v>
      </c>
      <c r="AU2600" s="158" t="s">
        <v>88</v>
      </c>
      <c r="AV2600" s="13" t="s">
        <v>88</v>
      </c>
      <c r="AW2600" s="13" t="s">
        <v>37</v>
      </c>
      <c r="AX2600" s="13" t="s">
        <v>83</v>
      </c>
      <c r="AY2600" s="158" t="s">
        <v>263</v>
      </c>
    </row>
    <row r="2601" spans="2:65" s="1" customFormat="1" ht="24.15" customHeight="1">
      <c r="B2601" s="34"/>
      <c r="C2601" s="133" t="s">
        <v>3226</v>
      </c>
      <c r="D2601" s="133" t="s">
        <v>265</v>
      </c>
      <c r="E2601" s="134" t="s">
        <v>3227</v>
      </c>
      <c r="F2601" s="135" t="s">
        <v>3228</v>
      </c>
      <c r="G2601" s="136" t="s">
        <v>378</v>
      </c>
      <c r="H2601" s="137">
        <v>680.14300000000003</v>
      </c>
      <c r="I2601" s="138"/>
      <c r="J2601" s="139">
        <f>ROUND(I2601*H2601,2)</f>
        <v>0</v>
      </c>
      <c r="K2601" s="135" t="s">
        <v>19</v>
      </c>
      <c r="L2601" s="34"/>
      <c r="M2601" s="140" t="s">
        <v>19</v>
      </c>
      <c r="N2601" s="141" t="s">
        <v>48</v>
      </c>
      <c r="P2601" s="142">
        <f>O2601*H2601</f>
        <v>0</v>
      </c>
      <c r="Q2601" s="142">
        <v>0</v>
      </c>
      <c r="R2601" s="142">
        <f>Q2601*H2601</f>
        <v>0</v>
      </c>
      <c r="S2601" s="142">
        <v>0</v>
      </c>
      <c r="T2601" s="143">
        <f>S2601*H2601</f>
        <v>0</v>
      </c>
      <c r="AR2601" s="144" t="s">
        <v>375</v>
      </c>
      <c r="AT2601" s="144" t="s">
        <v>265</v>
      </c>
      <c r="AU2601" s="144" t="s">
        <v>88</v>
      </c>
      <c r="AY2601" s="19" t="s">
        <v>263</v>
      </c>
      <c r="BE2601" s="145">
        <f>IF(N2601="základní",J2601,0)</f>
        <v>0</v>
      </c>
      <c r="BF2601" s="145">
        <f>IF(N2601="snížená",J2601,0)</f>
        <v>0</v>
      </c>
      <c r="BG2601" s="145">
        <f>IF(N2601="zákl. přenesená",J2601,0)</f>
        <v>0</v>
      </c>
      <c r="BH2601" s="145">
        <f>IF(N2601="sníž. přenesená",J2601,0)</f>
        <v>0</v>
      </c>
      <c r="BI2601" s="145">
        <f>IF(N2601="nulová",J2601,0)</f>
        <v>0</v>
      </c>
      <c r="BJ2601" s="19" t="s">
        <v>88</v>
      </c>
      <c r="BK2601" s="145">
        <f>ROUND(I2601*H2601,2)</f>
        <v>0</v>
      </c>
      <c r="BL2601" s="19" t="s">
        <v>375</v>
      </c>
      <c r="BM2601" s="144" t="s">
        <v>3229</v>
      </c>
    </row>
    <row r="2602" spans="2:65" s="13" customFormat="1" ht="10.199999999999999">
      <c r="B2602" s="157"/>
      <c r="D2602" s="151" t="s">
        <v>288</v>
      </c>
      <c r="E2602" s="158" t="s">
        <v>19</v>
      </c>
      <c r="F2602" s="159" t="s">
        <v>3230</v>
      </c>
      <c r="H2602" s="160">
        <v>74.540000000000006</v>
      </c>
      <c r="I2602" s="161"/>
      <c r="L2602" s="157"/>
      <c r="M2602" s="162"/>
      <c r="T2602" s="163"/>
      <c r="AT2602" s="158" t="s">
        <v>288</v>
      </c>
      <c r="AU2602" s="158" t="s">
        <v>88</v>
      </c>
      <c r="AV2602" s="13" t="s">
        <v>88</v>
      </c>
      <c r="AW2602" s="13" t="s">
        <v>37</v>
      </c>
      <c r="AX2602" s="13" t="s">
        <v>76</v>
      </c>
      <c r="AY2602" s="158" t="s">
        <v>263</v>
      </c>
    </row>
    <row r="2603" spans="2:65" s="13" customFormat="1" ht="10.199999999999999">
      <c r="B2603" s="157"/>
      <c r="D2603" s="151" t="s">
        <v>288</v>
      </c>
      <c r="E2603" s="158" t="s">
        <v>19</v>
      </c>
      <c r="F2603" s="159" t="s">
        <v>3231</v>
      </c>
      <c r="H2603" s="160">
        <v>605.60299999999995</v>
      </c>
      <c r="I2603" s="161"/>
      <c r="L2603" s="157"/>
      <c r="M2603" s="162"/>
      <c r="T2603" s="163"/>
      <c r="AT2603" s="158" t="s">
        <v>288</v>
      </c>
      <c r="AU2603" s="158" t="s">
        <v>88</v>
      </c>
      <c r="AV2603" s="13" t="s">
        <v>88</v>
      </c>
      <c r="AW2603" s="13" t="s">
        <v>37</v>
      </c>
      <c r="AX2603" s="13" t="s">
        <v>76</v>
      </c>
      <c r="AY2603" s="158" t="s">
        <v>263</v>
      </c>
    </row>
    <row r="2604" spans="2:65" s="15" customFormat="1" ht="10.199999999999999">
      <c r="B2604" s="171"/>
      <c r="D2604" s="151" t="s">
        <v>288</v>
      </c>
      <c r="E2604" s="172" t="s">
        <v>19</v>
      </c>
      <c r="F2604" s="173" t="s">
        <v>355</v>
      </c>
      <c r="H2604" s="174">
        <v>680.14300000000003</v>
      </c>
      <c r="I2604" s="175"/>
      <c r="L2604" s="171"/>
      <c r="M2604" s="176"/>
      <c r="T2604" s="177"/>
      <c r="AT2604" s="172" t="s">
        <v>288</v>
      </c>
      <c r="AU2604" s="172" t="s">
        <v>88</v>
      </c>
      <c r="AV2604" s="15" t="s">
        <v>98</v>
      </c>
      <c r="AW2604" s="15" t="s">
        <v>37</v>
      </c>
      <c r="AX2604" s="15" t="s">
        <v>83</v>
      </c>
      <c r="AY2604" s="172" t="s">
        <v>263</v>
      </c>
    </row>
    <row r="2605" spans="2:65" s="1" customFormat="1" ht="33" customHeight="1">
      <c r="B2605" s="34"/>
      <c r="C2605" s="133" t="s">
        <v>3232</v>
      </c>
      <c r="D2605" s="133" t="s">
        <v>265</v>
      </c>
      <c r="E2605" s="134" t="s">
        <v>3233</v>
      </c>
      <c r="F2605" s="135" t="s">
        <v>3234</v>
      </c>
      <c r="G2605" s="136" t="s">
        <v>268</v>
      </c>
      <c r="H2605" s="137">
        <v>300</v>
      </c>
      <c r="I2605" s="138"/>
      <c r="J2605" s="139">
        <f>ROUND(I2605*H2605,2)</f>
        <v>0</v>
      </c>
      <c r="K2605" s="135" t="s">
        <v>19</v>
      </c>
      <c r="L2605" s="34"/>
      <c r="M2605" s="140" t="s">
        <v>19</v>
      </c>
      <c r="N2605" s="141" t="s">
        <v>48</v>
      </c>
      <c r="P2605" s="142">
        <f>O2605*H2605</f>
        <v>0</v>
      </c>
      <c r="Q2605" s="142">
        <v>2.8700000000000002E-3</v>
      </c>
      <c r="R2605" s="142">
        <f>Q2605*H2605</f>
        <v>0.8610000000000001</v>
      </c>
      <c r="S2605" s="142">
        <v>0</v>
      </c>
      <c r="T2605" s="143">
        <f>S2605*H2605</f>
        <v>0</v>
      </c>
      <c r="AR2605" s="144" t="s">
        <v>375</v>
      </c>
      <c r="AT2605" s="144" t="s">
        <v>265</v>
      </c>
      <c r="AU2605" s="144" t="s">
        <v>88</v>
      </c>
      <c r="AY2605" s="19" t="s">
        <v>263</v>
      </c>
      <c r="BE2605" s="145">
        <f>IF(N2605="základní",J2605,0)</f>
        <v>0</v>
      </c>
      <c r="BF2605" s="145">
        <f>IF(N2605="snížená",J2605,0)</f>
        <v>0</v>
      </c>
      <c r="BG2605" s="145">
        <f>IF(N2605="zákl. přenesená",J2605,0)</f>
        <v>0</v>
      </c>
      <c r="BH2605" s="145">
        <f>IF(N2605="sníž. přenesená",J2605,0)</f>
        <v>0</v>
      </c>
      <c r="BI2605" s="145">
        <f>IF(N2605="nulová",J2605,0)</f>
        <v>0</v>
      </c>
      <c r="BJ2605" s="19" t="s">
        <v>88</v>
      </c>
      <c r="BK2605" s="145">
        <f>ROUND(I2605*H2605,2)</f>
        <v>0</v>
      </c>
      <c r="BL2605" s="19" t="s">
        <v>375</v>
      </c>
      <c r="BM2605" s="144" t="s">
        <v>3235</v>
      </c>
    </row>
    <row r="2606" spans="2:65" s="13" customFormat="1" ht="10.199999999999999">
      <c r="B2606" s="157"/>
      <c r="D2606" s="151" t="s">
        <v>288</v>
      </c>
      <c r="E2606" s="158" t="s">
        <v>19</v>
      </c>
      <c r="F2606" s="159" t="s">
        <v>3236</v>
      </c>
      <c r="H2606" s="160">
        <v>300</v>
      </c>
      <c r="I2606" s="161"/>
      <c r="L2606" s="157"/>
      <c r="M2606" s="162"/>
      <c r="T2606" s="163"/>
      <c r="AT2606" s="158" t="s">
        <v>288</v>
      </c>
      <c r="AU2606" s="158" t="s">
        <v>88</v>
      </c>
      <c r="AV2606" s="13" t="s">
        <v>88</v>
      </c>
      <c r="AW2606" s="13" t="s">
        <v>37</v>
      </c>
      <c r="AX2606" s="13" t="s">
        <v>83</v>
      </c>
      <c r="AY2606" s="158" t="s">
        <v>263</v>
      </c>
    </row>
    <row r="2607" spans="2:65" s="1" customFormat="1" ht="44.25" customHeight="1">
      <c r="B2607" s="34"/>
      <c r="C2607" s="133" t="s">
        <v>3237</v>
      </c>
      <c r="D2607" s="133" t="s">
        <v>265</v>
      </c>
      <c r="E2607" s="134" t="s">
        <v>3238</v>
      </c>
      <c r="F2607" s="135" t="s">
        <v>3239</v>
      </c>
      <c r="G2607" s="136" t="s">
        <v>490</v>
      </c>
      <c r="H2607" s="137">
        <v>4</v>
      </c>
      <c r="I2607" s="138"/>
      <c r="J2607" s="139">
        <f>ROUND(I2607*H2607,2)</f>
        <v>0</v>
      </c>
      <c r="K2607" s="135" t="s">
        <v>19</v>
      </c>
      <c r="L2607" s="34"/>
      <c r="M2607" s="140" t="s">
        <v>19</v>
      </c>
      <c r="N2607" s="141" t="s">
        <v>48</v>
      </c>
      <c r="P2607" s="142">
        <f>O2607*H2607</f>
        <v>0</v>
      </c>
      <c r="Q2607" s="142">
        <v>1E-4</v>
      </c>
      <c r="R2607" s="142">
        <f>Q2607*H2607</f>
        <v>4.0000000000000002E-4</v>
      </c>
      <c r="S2607" s="142">
        <v>0</v>
      </c>
      <c r="T2607" s="143">
        <f>S2607*H2607</f>
        <v>0</v>
      </c>
      <c r="AR2607" s="144" t="s">
        <v>375</v>
      </c>
      <c r="AT2607" s="144" t="s">
        <v>265</v>
      </c>
      <c r="AU2607" s="144" t="s">
        <v>88</v>
      </c>
      <c r="AY2607" s="19" t="s">
        <v>263</v>
      </c>
      <c r="BE2607" s="145">
        <f>IF(N2607="základní",J2607,0)</f>
        <v>0</v>
      </c>
      <c r="BF2607" s="145">
        <f>IF(N2607="snížená",J2607,0)</f>
        <v>0</v>
      </c>
      <c r="BG2607" s="145">
        <f>IF(N2607="zákl. přenesená",J2607,0)</f>
        <v>0</v>
      </c>
      <c r="BH2607" s="145">
        <f>IF(N2607="sníž. přenesená",J2607,0)</f>
        <v>0</v>
      </c>
      <c r="BI2607" s="145">
        <f>IF(N2607="nulová",J2607,0)</f>
        <v>0</v>
      </c>
      <c r="BJ2607" s="19" t="s">
        <v>88</v>
      </c>
      <c r="BK2607" s="145">
        <f>ROUND(I2607*H2607,2)</f>
        <v>0</v>
      </c>
      <c r="BL2607" s="19" t="s">
        <v>375</v>
      </c>
      <c r="BM2607" s="144" t="s">
        <v>3240</v>
      </c>
    </row>
    <row r="2608" spans="2:65" s="13" customFormat="1" ht="10.199999999999999">
      <c r="B2608" s="157"/>
      <c r="D2608" s="151" t="s">
        <v>288</v>
      </c>
      <c r="E2608" s="158" t="s">
        <v>19</v>
      </c>
      <c r="F2608" s="159" t="s">
        <v>3241</v>
      </c>
      <c r="H2608" s="160">
        <v>4</v>
      </c>
      <c r="I2608" s="161"/>
      <c r="L2608" s="157"/>
      <c r="M2608" s="162"/>
      <c r="T2608" s="163"/>
      <c r="AT2608" s="158" t="s">
        <v>288</v>
      </c>
      <c r="AU2608" s="158" t="s">
        <v>88</v>
      </c>
      <c r="AV2608" s="13" t="s">
        <v>88</v>
      </c>
      <c r="AW2608" s="13" t="s">
        <v>37</v>
      </c>
      <c r="AX2608" s="13" t="s">
        <v>83</v>
      </c>
      <c r="AY2608" s="158" t="s">
        <v>263</v>
      </c>
    </row>
    <row r="2609" spans="2:65" s="1" customFormat="1" ht="24.15" customHeight="1">
      <c r="B2609" s="34"/>
      <c r="C2609" s="133" t="s">
        <v>3242</v>
      </c>
      <c r="D2609" s="133" t="s">
        <v>265</v>
      </c>
      <c r="E2609" s="134" t="s">
        <v>3243</v>
      </c>
      <c r="F2609" s="135" t="s">
        <v>3244</v>
      </c>
      <c r="G2609" s="136" t="s">
        <v>378</v>
      </c>
      <c r="H2609" s="137">
        <v>1.5</v>
      </c>
      <c r="I2609" s="138"/>
      <c r="J2609" s="139">
        <f>ROUND(I2609*H2609,2)</f>
        <v>0</v>
      </c>
      <c r="K2609" s="135" t="s">
        <v>19</v>
      </c>
      <c r="L2609" s="34"/>
      <c r="M2609" s="140" t="s">
        <v>19</v>
      </c>
      <c r="N2609" s="141" t="s">
        <v>48</v>
      </c>
      <c r="P2609" s="142">
        <f>O2609*H2609</f>
        <v>0</v>
      </c>
      <c r="Q2609" s="142">
        <v>2.3550000000000001E-2</v>
      </c>
      <c r="R2609" s="142">
        <f>Q2609*H2609</f>
        <v>3.5325000000000002E-2</v>
      </c>
      <c r="S2609" s="142">
        <v>0</v>
      </c>
      <c r="T2609" s="143">
        <f>S2609*H2609</f>
        <v>0</v>
      </c>
      <c r="AR2609" s="144" t="s">
        <v>375</v>
      </c>
      <c r="AT2609" s="144" t="s">
        <v>265</v>
      </c>
      <c r="AU2609" s="144" t="s">
        <v>88</v>
      </c>
      <c r="AY2609" s="19" t="s">
        <v>263</v>
      </c>
      <c r="BE2609" s="145">
        <f>IF(N2609="základní",J2609,0)</f>
        <v>0</v>
      </c>
      <c r="BF2609" s="145">
        <f>IF(N2609="snížená",J2609,0)</f>
        <v>0</v>
      </c>
      <c r="BG2609" s="145">
        <f>IF(N2609="zákl. přenesená",J2609,0)</f>
        <v>0</v>
      </c>
      <c r="BH2609" s="145">
        <f>IF(N2609="sníž. přenesená",J2609,0)</f>
        <v>0</v>
      </c>
      <c r="BI2609" s="145">
        <f>IF(N2609="nulová",J2609,0)</f>
        <v>0</v>
      </c>
      <c r="BJ2609" s="19" t="s">
        <v>88</v>
      </c>
      <c r="BK2609" s="145">
        <f>ROUND(I2609*H2609,2)</f>
        <v>0</v>
      </c>
      <c r="BL2609" s="19" t="s">
        <v>375</v>
      </c>
      <c r="BM2609" s="144" t="s">
        <v>3245</v>
      </c>
    </row>
    <row r="2610" spans="2:65" s="13" customFormat="1" ht="10.199999999999999">
      <c r="B2610" s="157"/>
      <c r="D2610" s="151" t="s">
        <v>288</v>
      </c>
      <c r="E2610" s="158" t="s">
        <v>19</v>
      </c>
      <c r="F2610" s="159" t="s">
        <v>3246</v>
      </c>
      <c r="H2610" s="160">
        <v>1.5</v>
      </c>
      <c r="I2610" s="161"/>
      <c r="L2610" s="157"/>
      <c r="M2610" s="162"/>
      <c r="T2610" s="163"/>
      <c r="AT2610" s="158" t="s">
        <v>288</v>
      </c>
      <c r="AU2610" s="158" t="s">
        <v>88</v>
      </c>
      <c r="AV2610" s="13" t="s">
        <v>88</v>
      </c>
      <c r="AW2610" s="13" t="s">
        <v>37</v>
      </c>
      <c r="AX2610" s="13" t="s">
        <v>83</v>
      </c>
      <c r="AY2610" s="158" t="s">
        <v>263</v>
      </c>
    </row>
    <row r="2611" spans="2:65" s="1" customFormat="1" ht="24.15" customHeight="1">
      <c r="B2611" s="34"/>
      <c r="C2611" s="133" t="s">
        <v>3247</v>
      </c>
      <c r="D2611" s="133" t="s">
        <v>265</v>
      </c>
      <c r="E2611" s="134" t="s">
        <v>3248</v>
      </c>
      <c r="F2611" s="135" t="s">
        <v>3249</v>
      </c>
      <c r="G2611" s="136" t="s">
        <v>423</v>
      </c>
      <c r="H2611" s="137">
        <v>8.9730000000000008</v>
      </c>
      <c r="I2611" s="138"/>
      <c r="J2611" s="139">
        <f>ROUND(I2611*H2611,2)</f>
        <v>0</v>
      </c>
      <c r="K2611" s="135" t="s">
        <v>269</v>
      </c>
      <c r="L2611" s="34"/>
      <c r="M2611" s="140" t="s">
        <v>19</v>
      </c>
      <c r="N2611" s="141" t="s">
        <v>48</v>
      </c>
      <c r="P2611" s="142">
        <f>O2611*H2611</f>
        <v>0</v>
      </c>
      <c r="Q2611" s="142">
        <v>0</v>
      </c>
      <c r="R2611" s="142">
        <f>Q2611*H2611</f>
        <v>0</v>
      </c>
      <c r="S2611" s="142">
        <v>0</v>
      </c>
      <c r="T2611" s="143">
        <f>S2611*H2611</f>
        <v>0</v>
      </c>
      <c r="AR2611" s="144" t="s">
        <v>375</v>
      </c>
      <c r="AT2611" s="144" t="s">
        <v>265</v>
      </c>
      <c r="AU2611" s="144" t="s">
        <v>88</v>
      </c>
      <c r="AY2611" s="19" t="s">
        <v>263</v>
      </c>
      <c r="BE2611" s="145">
        <f>IF(N2611="základní",J2611,0)</f>
        <v>0</v>
      </c>
      <c r="BF2611" s="145">
        <f>IF(N2611="snížená",J2611,0)</f>
        <v>0</v>
      </c>
      <c r="BG2611" s="145">
        <f>IF(N2611="zákl. přenesená",J2611,0)</f>
        <v>0</v>
      </c>
      <c r="BH2611" s="145">
        <f>IF(N2611="sníž. přenesená",J2611,0)</f>
        <v>0</v>
      </c>
      <c r="BI2611" s="145">
        <f>IF(N2611="nulová",J2611,0)</f>
        <v>0</v>
      </c>
      <c r="BJ2611" s="19" t="s">
        <v>88</v>
      </c>
      <c r="BK2611" s="145">
        <f>ROUND(I2611*H2611,2)</f>
        <v>0</v>
      </c>
      <c r="BL2611" s="19" t="s">
        <v>375</v>
      </c>
      <c r="BM2611" s="144" t="s">
        <v>3250</v>
      </c>
    </row>
    <row r="2612" spans="2:65" s="1" customFormat="1" ht="10.199999999999999">
      <c r="B2612" s="34"/>
      <c r="D2612" s="146" t="s">
        <v>271</v>
      </c>
      <c r="F2612" s="147" t="s">
        <v>3251</v>
      </c>
      <c r="I2612" s="148"/>
      <c r="L2612" s="34"/>
      <c r="M2612" s="149"/>
      <c r="T2612" s="55"/>
      <c r="AT2612" s="19" t="s">
        <v>271</v>
      </c>
      <c r="AU2612" s="19" t="s">
        <v>88</v>
      </c>
    </row>
    <row r="2613" spans="2:65" s="11" customFormat="1" ht="22.8" customHeight="1">
      <c r="B2613" s="121"/>
      <c r="D2613" s="122" t="s">
        <v>75</v>
      </c>
      <c r="E2613" s="131" t="s">
        <v>3252</v>
      </c>
      <c r="F2613" s="131" t="s">
        <v>3253</v>
      </c>
      <c r="I2613" s="124"/>
      <c r="J2613" s="132">
        <f>BK2613</f>
        <v>0</v>
      </c>
      <c r="L2613" s="121"/>
      <c r="M2613" s="126"/>
      <c r="P2613" s="127">
        <f>SUM(P2614:P2857)</f>
        <v>0</v>
      </c>
      <c r="R2613" s="127">
        <f>SUM(R2614:R2857)</f>
        <v>47.988349720000009</v>
      </c>
      <c r="T2613" s="128">
        <f>SUM(T2614:T2857)</f>
        <v>0</v>
      </c>
      <c r="AR2613" s="122" t="s">
        <v>88</v>
      </c>
      <c r="AT2613" s="129" t="s">
        <v>75</v>
      </c>
      <c r="AU2613" s="129" t="s">
        <v>83</v>
      </c>
      <c r="AY2613" s="122" t="s">
        <v>263</v>
      </c>
      <c r="BK2613" s="130">
        <f>SUM(BK2614:BK2857)</f>
        <v>0</v>
      </c>
    </row>
    <row r="2614" spans="2:65" s="1" customFormat="1" ht="24.15" customHeight="1">
      <c r="B2614" s="34"/>
      <c r="C2614" s="133" t="s">
        <v>3254</v>
      </c>
      <c r="D2614" s="133" t="s">
        <v>265</v>
      </c>
      <c r="E2614" s="134" t="s">
        <v>3255</v>
      </c>
      <c r="F2614" s="135" t="s">
        <v>3256</v>
      </c>
      <c r="G2614" s="136" t="s">
        <v>378</v>
      </c>
      <c r="H2614" s="137">
        <v>2428.348</v>
      </c>
      <c r="I2614" s="138"/>
      <c r="J2614" s="139">
        <f>ROUND(I2614*H2614,2)</f>
        <v>0</v>
      </c>
      <c r="K2614" s="135" t="s">
        <v>269</v>
      </c>
      <c r="L2614" s="34"/>
      <c r="M2614" s="140" t="s">
        <v>19</v>
      </c>
      <c r="N2614" s="141" t="s">
        <v>48</v>
      </c>
      <c r="P2614" s="142">
        <f>O2614*H2614</f>
        <v>0</v>
      </c>
      <c r="Q2614" s="142">
        <v>0</v>
      </c>
      <c r="R2614" s="142">
        <f>Q2614*H2614</f>
        <v>0</v>
      </c>
      <c r="S2614" s="142">
        <v>0</v>
      </c>
      <c r="T2614" s="143">
        <f>S2614*H2614</f>
        <v>0</v>
      </c>
      <c r="AR2614" s="144" t="s">
        <v>98</v>
      </c>
      <c r="AT2614" s="144" t="s">
        <v>265</v>
      </c>
      <c r="AU2614" s="144" t="s">
        <v>88</v>
      </c>
      <c r="AY2614" s="19" t="s">
        <v>263</v>
      </c>
      <c r="BE2614" s="145">
        <f>IF(N2614="základní",J2614,0)</f>
        <v>0</v>
      </c>
      <c r="BF2614" s="145">
        <f>IF(N2614="snížená",J2614,0)</f>
        <v>0</v>
      </c>
      <c r="BG2614" s="145">
        <f>IF(N2614="zákl. přenesená",J2614,0)</f>
        <v>0</v>
      </c>
      <c r="BH2614" s="145">
        <f>IF(N2614="sníž. přenesená",J2614,0)</f>
        <v>0</v>
      </c>
      <c r="BI2614" s="145">
        <f>IF(N2614="nulová",J2614,0)</f>
        <v>0</v>
      </c>
      <c r="BJ2614" s="19" t="s">
        <v>88</v>
      </c>
      <c r="BK2614" s="145">
        <f>ROUND(I2614*H2614,2)</f>
        <v>0</v>
      </c>
      <c r="BL2614" s="19" t="s">
        <v>98</v>
      </c>
      <c r="BM2614" s="144" t="s">
        <v>3257</v>
      </c>
    </row>
    <row r="2615" spans="2:65" s="1" customFormat="1" ht="10.199999999999999">
      <c r="B2615" s="34"/>
      <c r="D2615" s="146" t="s">
        <v>271</v>
      </c>
      <c r="F2615" s="147" t="s">
        <v>3258</v>
      </c>
      <c r="I2615" s="148"/>
      <c r="L2615" s="34"/>
      <c r="M2615" s="149"/>
      <c r="T2615" s="55"/>
      <c r="AT2615" s="19" t="s">
        <v>271</v>
      </c>
      <c r="AU2615" s="19" t="s">
        <v>88</v>
      </c>
    </row>
    <row r="2616" spans="2:65" s="13" customFormat="1" ht="10.199999999999999">
      <c r="B2616" s="157"/>
      <c r="D2616" s="151" t="s">
        <v>288</v>
      </c>
      <c r="E2616" s="158" t="s">
        <v>19</v>
      </c>
      <c r="F2616" s="159" t="s">
        <v>2153</v>
      </c>
      <c r="H2616" s="160">
        <v>1964.819</v>
      </c>
      <c r="I2616" s="161"/>
      <c r="L2616" s="157"/>
      <c r="M2616" s="162"/>
      <c r="T2616" s="163"/>
      <c r="AT2616" s="158" t="s">
        <v>288</v>
      </c>
      <c r="AU2616" s="158" t="s">
        <v>88</v>
      </c>
      <c r="AV2616" s="13" t="s">
        <v>88</v>
      </c>
      <c r="AW2616" s="13" t="s">
        <v>37</v>
      </c>
      <c r="AX2616" s="13" t="s">
        <v>76</v>
      </c>
      <c r="AY2616" s="158" t="s">
        <v>263</v>
      </c>
    </row>
    <row r="2617" spans="2:65" s="13" customFormat="1" ht="10.199999999999999">
      <c r="B2617" s="157"/>
      <c r="D2617" s="151" t="s">
        <v>288</v>
      </c>
      <c r="E2617" s="158" t="s">
        <v>19</v>
      </c>
      <c r="F2617" s="159" t="s">
        <v>2155</v>
      </c>
      <c r="H2617" s="160">
        <v>178.404</v>
      </c>
      <c r="I2617" s="161"/>
      <c r="L2617" s="157"/>
      <c r="M2617" s="162"/>
      <c r="T2617" s="163"/>
      <c r="AT2617" s="158" t="s">
        <v>288</v>
      </c>
      <c r="AU2617" s="158" t="s">
        <v>88</v>
      </c>
      <c r="AV2617" s="13" t="s">
        <v>88</v>
      </c>
      <c r="AW2617" s="13" t="s">
        <v>37</v>
      </c>
      <c r="AX2617" s="13" t="s">
        <v>76</v>
      </c>
      <c r="AY2617" s="158" t="s">
        <v>263</v>
      </c>
    </row>
    <row r="2618" spans="2:65" s="14" customFormat="1" ht="10.199999999999999">
      <c r="B2618" s="164"/>
      <c r="D2618" s="151" t="s">
        <v>288</v>
      </c>
      <c r="E2618" s="165" t="s">
        <v>19</v>
      </c>
      <c r="F2618" s="166" t="s">
        <v>312</v>
      </c>
      <c r="H2618" s="167">
        <v>2143.223</v>
      </c>
      <c r="I2618" s="168"/>
      <c r="L2618" s="164"/>
      <c r="M2618" s="169"/>
      <c r="T2618" s="170"/>
      <c r="AT2618" s="165" t="s">
        <v>288</v>
      </c>
      <c r="AU2618" s="165" t="s">
        <v>88</v>
      </c>
      <c r="AV2618" s="14" t="s">
        <v>92</v>
      </c>
      <c r="AW2618" s="14" t="s">
        <v>37</v>
      </c>
      <c r="AX2618" s="14" t="s">
        <v>76</v>
      </c>
      <c r="AY2618" s="165" t="s">
        <v>263</v>
      </c>
    </row>
    <row r="2619" spans="2:65" s="13" customFormat="1" ht="10.199999999999999">
      <c r="B2619" s="157"/>
      <c r="D2619" s="151" t="s">
        <v>288</v>
      </c>
      <c r="E2619" s="158" t="s">
        <v>19</v>
      </c>
      <c r="F2619" s="159" t="s">
        <v>3259</v>
      </c>
      <c r="H2619" s="160">
        <v>250.69</v>
      </c>
      <c r="I2619" s="161"/>
      <c r="L2619" s="157"/>
      <c r="M2619" s="162"/>
      <c r="T2619" s="163"/>
      <c r="AT2619" s="158" t="s">
        <v>288</v>
      </c>
      <c r="AU2619" s="158" t="s">
        <v>88</v>
      </c>
      <c r="AV2619" s="13" t="s">
        <v>88</v>
      </c>
      <c r="AW2619" s="13" t="s">
        <v>37</v>
      </c>
      <c r="AX2619" s="13" t="s">
        <v>76</v>
      </c>
      <c r="AY2619" s="158" t="s">
        <v>263</v>
      </c>
    </row>
    <row r="2620" spans="2:65" s="13" customFormat="1" ht="10.199999999999999">
      <c r="B2620" s="157"/>
      <c r="D2620" s="151" t="s">
        <v>288</v>
      </c>
      <c r="E2620" s="158" t="s">
        <v>19</v>
      </c>
      <c r="F2620" s="159" t="s">
        <v>2156</v>
      </c>
      <c r="H2620" s="160">
        <v>34.435000000000002</v>
      </c>
      <c r="I2620" s="161"/>
      <c r="L2620" s="157"/>
      <c r="M2620" s="162"/>
      <c r="T2620" s="163"/>
      <c r="AT2620" s="158" t="s">
        <v>288</v>
      </c>
      <c r="AU2620" s="158" t="s">
        <v>88</v>
      </c>
      <c r="AV2620" s="13" t="s">
        <v>88</v>
      </c>
      <c r="AW2620" s="13" t="s">
        <v>37</v>
      </c>
      <c r="AX2620" s="13" t="s">
        <v>76</v>
      </c>
      <c r="AY2620" s="158" t="s">
        <v>263</v>
      </c>
    </row>
    <row r="2621" spans="2:65" s="15" customFormat="1" ht="10.199999999999999">
      <c r="B2621" s="171"/>
      <c r="D2621" s="151" t="s">
        <v>288</v>
      </c>
      <c r="E2621" s="172" t="s">
        <v>19</v>
      </c>
      <c r="F2621" s="173" t="s">
        <v>355</v>
      </c>
      <c r="H2621" s="174">
        <v>2428.348</v>
      </c>
      <c r="I2621" s="175"/>
      <c r="L2621" s="171"/>
      <c r="M2621" s="176"/>
      <c r="T2621" s="177"/>
      <c r="AT2621" s="172" t="s">
        <v>288</v>
      </c>
      <c r="AU2621" s="172" t="s">
        <v>88</v>
      </c>
      <c r="AV2621" s="15" t="s">
        <v>98</v>
      </c>
      <c r="AW2621" s="15" t="s">
        <v>37</v>
      </c>
      <c r="AX2621" s="15" t="s">
        <v>83</v>
      </c>
      <c r="AY2621" s="172" t="s">
        <v>263</v>
      </c>
    </row>
    <row r="2622" spans="2:65" s="1" customFormat="1" ht="16.5" customHeight="1">
      <c r="B2622" s="34"/>
      <c r="C2622" s="178" t="s">
        <v>3260</v>
      </c>
      <c r="D2622" s="178" t="s">
        <v>439</v>
      </c>
      <c r="E2622" s="179" t="s">
        <v>3261</v>
      </c>
      <c r="F2622" s="180" t="s">
        <v>3262</v>
      </c>
      <c r="G2622" s="181" t="s">
        <v>378</v>
      </c>
      <c r="H2622" s="182">
        <v>2250.384</v>
      </c>
      <c r="I2622" s="183"/>
      <c r="J2622" s="184">
        <f>ROUND(I2622*H2622,2)</f>
        <v>0</v>
      </c>
      <c r="K2622" s="180" t="s">
        <v>269</v>
      </c>
      <c r="L2622" s="185"/>
      <c r="M2622" s="186" t="s">
        <v>19</v>
      </c>
      <c r="N2622" s="187" t="s">
        <v>48</v>
      </c>
      <c r="P2622" s="142">
        <f>O2622*H2622</f>
        <v>0</v>
      </c>
      <c r="Q2622" s="142">
        <v>5.9999999999999995E-4</v>
      </c>
      <c r="R2622" s="142">
        <f>Q2622*H2622</f>
        <v>1.3502303999999998</v>
      </c>
      <c r="S2622" s="142">
        <v>0</v>
      </c>
      <c r="T2622" s="143">
        <f>S2622*H2622</f>
        <v>0</v>
      </c>
      <c r="AR2622" s="144" t="s">
        <v>321</v>
      </c>
      <c r="AT2622" s="144" t="s">
        <v>439</v>
      </c>
      <c r="AU2622" s="144" t="s">
        <v>88</v>
      </c>
      <c r="AY2622" s="19" t="s">
        <v>263</v>
      </c>
      <c r="BE2622" s="145">
        <f>IF(N2622="základní",J2622,0)</f>
        <v>0</v>
      </c>
      <c r="BF2622" s="145">
        <f>IF(N2622="snížená",J2622,0)</f>
        <v>0</v>
      </c>
      <c r="BG2622" s="145">
        <f>IF(N2622="zákl. přenesená",J2622,0)</f>
        <v>0</v>
      </c>
      <c r="BH2622" s="145">
        <f>IF(N2622="sníž. přenesená",J2622,0)</f>
        <v>0</v>
      </c>
      <c r="BI2622" s="145">
        <f>IF(N2622="nulová",J2622,0)</f>
        <v>0</v>
      </c>
      <c r="BJ2622" s="19" t="s">
        <v>88</v>
      </c>
      <c r="BK2622" s="145">
        <f>ROUND(I2622*H2622,2)</f>
        <v>0</v>
      </c>
      <c r="BL2622" s="19" t="s">
        <v>98</v>
      </c>
      <c r="BM2622" s="144" t="s">
        <v>3263</v>
      </c>
    </row>
    <row r="2623" spans="2:65" s="13" customFormat="1" ht="10.199999999999999">
      <c r="B2623" s="157"/>
      <c r="D2623" s="151" t="s">
        <v>288</v>
      </c>
      <c r="E2623" s="158" t="s">
        <v>19</v>
      </c>
      <c r="F2623" s="159" t="s">
        <v>3264</v>
      </c>
      <c r="H2623" s="160">
        <v>2250.384</v>
      </c>
      <c r="I2623" s="161"/>
      <c r="L2623" s="157"/>
      <c r="M2623" s="162"/>
      <c r="T2623" s="163"/>
      <c r="AT2623" s="158" t="s">
        <v>288</v>
      </c>
      <c r="AU2623" s="158" t="s">
        <v>88</v>
      </c>
      <c r="AV2623" s="13" t="s">
        <v>88</v>
      </c>
      <c r="AW2623" s="13" t="s">
        <v>37</v>
      </c>
      <c r="AX2623" s="13" t="s">
        <v>83</v>
      </c>
      <c r="AY2623" s="158" t="s">
        <v>263</v>
      </c>
    </row>
    <row r="2624" spans="2:65" s="1" customFormat="1" ht="16.5" customHeight="1">
      <c r="B2624" s="34"/>
      <c r="C2624" s="178" t="s">
        <v>3265</v>
      </c>
      <c r="D2624" s="178" t="s">
        <v>439</v>
      </c>
      <c r="E2624" s="179" t="s">
        <v>3266</v>
      </c>
      <c r="F2624" s="180" t="s">
        <v>3267</v>
      </c>
      <c r="G2624" s="181" t="s">
        <v>378</v>
      </c>
      <c r="H2624" s="182">
        <v>263.22500000000002</v>
      </c>
      <c r="I2624" s="183"/>
      <c r="J2624" s="184">
        <f>ROUND(I2624*H2624,2)</f>
        <v>0</v>
      </c>
      <c r="K2624" s="180" t="s">
        <v>19</v>
      </c>
      <c r="L2624" s="185"/>
      <c r="M2624" s="186" t="s">
        <v>19</v>
      </c>
      <c r="N2624" s="187" t="s">
        <v>48</v>
      </c>
      <c r="P2624" s="142">
        <f>O2624*H2624</f>
        <v>0</v>
      </c>
      <c r="Q2624" s="142">
        <v>2.5999999999999998E-4</v>
      </c>
      <c r="R2624" s="142">
        <f>Q2624*H2624</f>
        <v>6.8438499999999999E-2</v>
      </c>
      <c r="S2624" s="142">
        <v>0</v>
      </c>
      <c r="T2624" s="143">
        <f>S2624*H2624</f>
        <v>0</v>
      </c>
      <c r="AR2624" s="144" t="s">
        <v>321</v>
      </c>
      <c r="AT2624" s="144" t="s">
        <v>439</v>
      </c>
      <c r="AU2624" s="144" t="s">
        <v>88</v>
      </c>
      <c r="AY2624" s="19" t="s">
        <v>263</v>
      </c>
      <c r="BE2624" s="145">
        <f>IF(N2624="základní",J2624,0)</f>
        <v>0</v>
      </c>
      <c r="BF2624" s="145">
        <f>IF(N2624="snížená",J2624,0)</f>
        <v>0</v>
      </c>
      <c r="BG2624" s="145">
        <f>IF(N2624="zákl. přenesená",J2624,0)</f>
        <v>0</v>
      </c>
      <c r="BH2624" s="145">
        <f>IF(N2624="sníž. přenesená",J2624,0)</f>
        <v>0</v>
      </c>
      <c r="BI2624" s="145">
        <f>IF(N2624="nulová",J2624,0)</f>
        <v>0</v>
      </c>
      <c r="BJ2624" s="19" t="s">
        <v>88</v>
      </c>
      <c r="BK2624" s="145">
        <f>ROUND(I2624*H2624,2)</f>
        <v>0</v>
      </c>
      <c r="BL2624" s="19" t="s">
        <v>98</v>
      </c>
      <c r="BM2624" s="144" t="s">
        <v>3268</v>
      </c>
    </row>
    <row r="2625" spans="2:65" s="13" customFormat="1" ht="10.199999999999999">
      <c r="B2625" s="157"/>
      <c r="D2625" s="151" t="s">
        <v>288</v>
      </c>
      <c r="E2625" s="158" t="s">
        <v>19</v>
      </c>
      <c r="F2625" s="159" t="s">
        <v>3269</v>
      </c>
      <c r="H2625" s="160">
        <v>263.22500000000002</v>
      </c>
      <c r="I2625" s="161"/>
      <c r="L2625" s="157"/>
      <c r="M2625" s="162"/>
      <c r="T2625" s="163"/>
      <c r="AT2625" s="158" t="s">
        <v>288</v>
      </c>
      <c r="AU2625" s="158" t="s">
        <v>88</v>
      </c>
      <c r="AV2625" s="13" t="s">
        <v>88</v>
      </c>
      <c r="AW2625" s="13" t="s">
        <v>37</v>
      </c>
      <c r="AX2625" s="13" t="s">
        <v>83</v>
      </c>
      <c r="AY2625" s="158" t="s">
        <v>263</v>
      </c>
    </row>
    <row r="2626" spans="2:65" s="1" customFormat="1" ht="16.5" customHeight="1">
      <c r="B2626" s="34"/>
      <c r="C2626" s="178" t="s">
        <v>3270</v>
      </c>
      <c r="D2626" s="178" t="s">
        <v>439</v>
      </c>
      <c r="E2626" s="179" t="s">
        <v>3271</v>
      </c>
      <c r="F2626" s="180" t="s">
        <v>3272</v>
      </c>
      <c r="G2626" s="181" t="s">
        <v>378</v>
      </c>
      <c r="H2626" s="182">
        <v>36.156999999999996</v>
      </c>
      <c r="I2626" s="183"/>
      <c r="J2626" s="184">
        <f>ROUND(I2626*H2626,2)</f>
        <v>0</v>
      </c>
      <c r="K2626" s="180" t="s">
        <v>19</v>
      </c>
      <c r="L2626" s="185"/>
      <c r="M2626" s="186" t="s">
        <v>19</v>
      </c>
      <c r="N2626" s="187" t="s">
        <v>48</v>
      </c>
      <c r="P2626" s="142">
        <f>O2626*H2626</f>
        <v>0</v>
      </c>
      <c r="Q2626" s="142">
        <v>5.9999999999999995E-4</v>
      </c>
      <c r="R2626" s="142">
        <f>Q2626*H2626</f>
        <v>2.1694199999999997E-2</v>
      </c>
      <c r="S2626" s="142">
        <v>0</v>
      </c>
      <c r="T2626" s="143">
        <f>S2626*H2626</f>
        <v>0</v>
      </c>
      <c r="AR2626" s="144" t="s">
        <v>321</v>
      </c>
      <c r="AT2626" s="144" t="s">
        <v>439</v>
      </c>
      <c r="AU2626" s="144" t="s">
        <v>88</v>
      </c>
      <c r="AY2626" s="19" t="s">
        <v>263</v>
      </c>
      <c r="BE2626" s="145">
        <f>IF(N2626="základní",J2626,0)</f>
        <v>0</v>
      </c>
      <c r="BF2626" s="145">
        <f>IF(N2626="snížená",J2626,0)</f>
        <v>0</v>
      </c>
      <c r="BG2626" s="145">
        <f>IF(N2626="zákl. přenesená",J2626,0)</f>
        <v>0</v>
      </c>
      <c r="BH2626" s="145">
        <f>IF(N2626="sníž. přenesená",J2626,0)</f>
        <v>0</v>
      </c>
      <c r="BI2626" s="145">
        <f>IF(N2626="nulová",J2626,0)</f>
        <v>0</v>
      </c>
      <c r="BJ2626" s="19" t="s">
        <v>88</v>
      </c>
      <c r="BK2626" s="145">
        <f>ROUND(I2626*H2626,2)</f>
        <v>0</v>
      </c>
      <c r="BL2626" s="19" t="s">
        <v>98</v>
      </c>
      <c r="BM2626" s="144" t="s">
        <v>3273</v>
      </c>
    </row>
    <row r="2627" spans="2:65" s="13" customFormat="1" ht="10.199999999999999">
      <c r="B2627" s="157"/>
      <c r="D2627" s="151" t="s">
        <v>288</v>
      </c>
      <c r="E2627" s="158" t="s">
        <v>19</v>
      </c>
      <c r="F2627" s="159" t="s">
        <v>3274</v>
      </c>
      <c r="H2627" s="160">
        <v>36.156999999999996</v>
      </c>
      <c r="I2627" s="161"/>
      <c r="L2627" s="157"/>
      <c r="M2627" s="162"/>
      <c r="T2627" s="163"/>
      <c r="AT2627" s="158" t="s">
        <v>288</v>
      </c>
      <c r="AU2627" s="158" t="s">
        <v>88</v>
      </c>
      <c r="AV2627" s="13" t="s">
        <v>88</v>
      </c>
      <c r="AW2627" s="13" t="s">
        <v>37</v>
      </c>
      <c r="AX2627" s="13" t="s">
        <v>83</v>
      </c>
      <c r="AY2627" s="158" t="s">
        <v>263</v>
      </c>
    </row>
    <row r="2628" spans="2:65" s="1" customFormat="1" ht="24.15" customHeight="1">
      <c r="B2628" s="34"/>
      <c r="C2628" s="133" t="s">
        <v>3275</v>
      </c>
      <c r="D2628" s="133" t="s">
        <v>265</v>
      </c>
      <c r="E2628" s="134" t="s">
        <v>3276</v>
      </c>
      <c r="F2628" s="135" t="s">
        <v>3277</v>
      </c>
      <c r="G2628" s="136" t="s">
        <v>378</v>
      </c>
      <c r="H2628" s="137">
        <v>210.578</v>
      </c>
      <c r="I2628" s="138"/>
      <c r="J2628" s="139">
        <f>ROUND(I2628*H2628,2)</f>
        <v>0</v>
      </c>
      <c r="K2628" s="135" t="s">
        <v>269</v>
      </c>
      <c r="L2628" s="34"/>
      <c r="M2628" s="140" t="s">
        <v>19</v>
      </c>
      <c r="N2628" s="141" t="s">
        <v>48</v>
      </c>
      <c r="P2628" s="142">
        <f>O2628*H2628</f>
        <v>0</v>
      </c>
      <c r="Q2628" s="142">
        <v>0</v>
      </c>
      <c r="R2628" s="142">
        <f>Q2628*H2628</f>
        <v>0</v>
      </c>
      <c r="S2628" s="142">
        <v>0</v>
      </c>
      <c r="T2628" s="143">
        <f>S2628*H2628</f>
        <v>0</v>
      </c>
      <c r="AR2628" s="144" t="s">
        <v>98</v>
      </c>
      <c r="AT2628" s="144" t="s">
        <v>265</v>
      </c>
      <c r="AU2628" s="144" t="s">
        <v>88</v>
      </c>
      <c r="AY2628" s="19" t="s">
        <v>263</v>
      </c>
      <c r="BE2628" s="145">
        <f>IF(N2628="základní",J2628,0)</f>
        <v>0</v>
      </c>
      <c r="BF2628" s="145">
        <f>IF(N2628="snížená",J2628,0)</f>
        <v>0</v>
      </c>
      <c r="BG2628" s="145">
        <f>IF(N2628="zákl. přenesená",J2628,0)</f>
        <v>0</v>
      </c>
      <c r="BH2628" s="145">
        <f>IF(N2628="sníž. přenesená",J2628,0)</f>
        <v>0</v>
      </c>
      <c r="BI2628" s="145">
        <f>IF(N2628="nulová",J2628,0)</f>
        <v>0</v>
      </c>
      <c r="BJ2628" s="19" t="s">
        <v>88</v>
      </c>
      <c r="BK2628" s="145">
        <f>ROUND(I2628*H2628,2)</f>
        <v>0</v>
      </c>
      <c r="BL2628" s="19" t="s">
        <v>98</v>
      </c>
      <c r="BM2628" s="144" t="s">
        <v>3278</v>
      </c>
    </row>
    <row r="2629" spans="2:65" s="1" customFormat="1" ht="10.199999999999999">
      <c r="B2629" s="34"/>
      <c r="D2629" s="146" t="s">
        <v>271</v>
      </c>
      <c r="F2629" s="147" t="s">
        <v>3279</v>
      </c>
      <c r="I2629" s="148"/>
      <c r="L2629" s="34"/>
      <c r="M2629" s="149"/>
      <c r="T2629" s="55"/>
      <c r="AT2629" s="19" t="s">
        <v>271</v>
      </c>
      <c r="AU2629" s="19" t="s">
        <v>88</v>
      </c>
    </row>
    <row r="2630" spans="2:65" s="13" customFormat="1" ht="10.199999999999999">
      <c r="B2630" s="157"/>
      <c r="D2630" s="151" t="s">
        <v>288</v>
      </c>
      <c r="E2630" s="158" t="s">
        <v>19</v>
      </c>
      <c r="F2630" s="159" t="s">
        <v>3280</v>
      </c>
      <c r="H2630" s="160">
        <v>34.695</v>
      </c>
      <c r="I2630" s="161"/>
      <c r="L2630" s="157"/>
      <c r="M2630" s="162"/>
      <c r="T2630" s="163"/>
      <c r="AT2630" s="158" t="s">
        <v>288</v>
      </c>
      <c r="AU2630" s="158" t="s">
        <v>88</v>
      </c>
      <c r="AV2630" s="13" t="s">
        <v>88</v>
      </c>
      <c r="AW2630" s="13" t="s">
        <v>37</v>
      </c>
      <c r="AX2630" s="13" t="s">
        <v>76</v>
      </c>
      <c r="AY2630" s="158" t="s">
        <v>263</v>
      </c>
    </row>
    <row r="2631" spans="2:65" s="13" customFormat="1" ht="10.199999999999999">
      <c r="B2631" s="157"/>
      <c r="D2631" s="151" t="s">
        <v>288</v>
      </c>
      <c r="E2631" s="158" t="s">
        <v>19</v>
      </c>
      <c r="F2631" s="159" t="s">
        <v>3281</v>
      </c>
      <c r="H2631" s="160">
        <v>175.88300000000001</v>
      </c>
      <c r="I2631" s="161"/>
      <c r="L2631" s="157"/>
      <c r="M2631" s="162"/>
      <c r="T2631" s="163"/>
      <c r="AT2631" s="158" t="s">
        <v>288</v>
      </c>
      <c r="AU2631" s="158" t="s">
        <v>88</v>
      </c>
      <c r="AV2631" s="13" t="s">
        <v>88</v>
      </c>
      <c r="AW2631" s="13" t="s">
        <v>37</v>
      </c>
      <c r="AX2631" s="13" t="s">
        <v>76</v>
      </c>
      <c r="AY2631" s="158" t="s">
        <v>263</v>
      </c>
    </row>
    <row r="2632" spans="2:65" s="15" customFormat="1" ht="10.199999999999999">
      <c r="B2632" s="171"/>
      <c r="D2632" s="151" t="s">
        <v>288</v>
      </c>
      <c r="E2632" s="172" t="s">
        <v>19</v>
      </c>
      <c r="F2632" s="173" t="s">
        <v>355</v>
      </c>
      <c r="H2632" s="174">
        <v>210.578</v>
      </c>
      <c r="I2632" s="175"/>
      <c r="L2632" s="171"/>
      <c r="M2632" s="176"/>
      <c r="T2632" s="177"/>
      <c r="AT2632" s="172" t="s">
        <v>288</v>
      </c>
      <c r="AU2632" s="172" t="s">
        <v>88</v>
      </c>
      <c r="AV2632" s="15" t="s">
        <v>98</v>
      </c>
      <c r="AW2632" s="15" t="s">
        <v>37</v>
      </c>
      <c r="AX2632" s="15" t="s">
        <v>83</v>
      </c>
      <c r="AY2632" s="172" t="s">
        <v>263</v>
      </c>
    </row>
    <row r="2633" spans="2:65" s="1" customFormat="1" ht="16.5" customHeight="1">
      <c r="B2633" s="34"/>
      <c r="C2633" s="178" t="s">
        <v>3282</v>
      </c>
      <c r="D2633" s="178" t="s">
        <v>439</v>
      </c>
      <c r="E2633" s="179" t="s">
        <v>3283</v>
      </c>
      <c r="F2633" s="180" t="s">
        <v>3284</v>
      </c>
      <c r="G2633" s="181" t="s">
        <v>378</v>
      </c>
      <c r="H2633" s="182">
        <v>36.43</v>
      </c>
      <c r="I2633" s="183"/>
      <c r="J2633" s="184">
        <f>ROUND(I2633*H2633,2)</f>
        <v>0</v>
      </c>
      <c r="K2633" s="180" t="s">
        <v>19</v>
      </c>
      <c r="L2633" s="185"/>
      <c r="M2633" s="186" t="s">
        <v>19</v>
      </c>
      <c r="N2633" s="187" t="s">
        <v>48</v>
      </c>
      <c r="P2633" s="142">
        <f>O2633*H2633</f>
        <v>0</v>
      </c>
      <c r="Q2633" s="142">
        <v>2.3999999999999998E-3</v>
      </c>
      <c r="R2633" s="142">
        <f>Q2633*H2633</f>
        <v>8.7431999999999996E-2</v>
      </c>
      <c r="S2633" s="142">
        <v>0</v>
      </c>
      <c r="T2633" s="143">
        <f>S2633*H2633</f>
        <v>0</v>
      </c>
      <c r="AR2633" s="144" t="s">
        <v>321</v>
      </c>
      <c r="AT2633" s="144" t="s">
        <v>439</v>
      </c>
      <c r="AU2633" s="144" t="s">
        <v>88</v>
      </c>
      <c r="AY2633" s="19" t="s">
        <v>263</v>
      </c>
      <c r="BE2633" s="145">
        <f>IF(N2633="základní",J2633,0)</f>
        <v>0</v>
      </c>
      <c r="BF2633" s="145">
        <f>IF(N2633="snížená",J2633,0)</f>
        <v>0</v>
      </c>
      <c r="BG2633" s="145">
        <f>IF(N2633="zákl. přenesená",J2633,0)</f>
        <v>0</v>
      </c>
      <c r="BH2633" s="145">
        <f>IF(N2633="sníž. přenesená",J2633,0)</f>
        <v>0</v>
      </c>
      <c r="BI2633" s="145">
        <f>IF(N2633="nulová",J2633,0)</f>
        <v>0</v>
      </c>
      <c r="BJ2633" s="19" t="s">
        <v>88</v>
      </c>
      <c r="BK2633" s="145">
        <f>ROUND(I2633*H2633,2)</f>
        <v>0</v>
      </c>
      <c r="BL2633" s="19" t="s">
        <v>98</v>
      </c>
      <c r="BM2633" s="144" t="s">
        <v>3285</v>
      </c>
    </row>
    <row r="2634" spans="2:65" s="13" customFormat="1" ht="10.199999999999999">
      <c r="B2634" s="157"/>
      <c r="D2634" s="151" t="s">
        <v>288</v>
      </c>
      <c r="E2634" s="158" t="s">
        <v>19</v>
      </c>
      <c r="F2634" s="159" t="s">
        <v>3286</v>
      </c>
      <c r="H2634" s="160">
        <v>36.43</v>
      </c>
      <c r="I2634" s="161"/>
      <c r="L2634" s="157"/>
      <c r="M2634" s="162"/>
      <c r="T2634" s="163"/>
      <c r="AT2634" s="158" t="s">
        <v>288</v>
      </c>
      <c r="AU2634" s="158" t="s">
        <v>88</v>
      </c>
      <c r="AV2634" s="13" t="s">
        <v>88</v>
      </c>
      <c r="AW2634" s="13" t="s">
        <v>37</v>
      </c>
      <c r="AX2634" s="13" t="s">
        <v>83</v>
      </c>
      <c r="AY2634" s="158" t="s">
        <v>263</v>
      </c>
    </row>
    <row r="2635" spans="2:65" s="1" customFormat="1" ht="16.5" customHeight="1">
      <c r="B2635" s="34"/>
      <c r="C2635" s="178" t="s">
        <v>3287</v>
      </c>
      <c r="D2635" s="178" t="s">
        <v>439</v>
      </c>
      <c r="E2635" s="179" t="s">
        <v>3288</v>
      </c>
      <c r="F2635" s="180" t="s">
        <v>3289</v>
      </c>
      <c r="G2635" s="181" t="s">
        <v>378</v>
      </c>
      <c r="H2635" s="182">
        <v>184.67699999999999</v>
      </c>
      <c r="I2635" s="183"/>
      <c r="J2635" s="184">
        <f>ROUND(I2635*H2635,2)</f>
        <v>0</v>
      </c>
      <c r="K2635" s="180" t="s">
        <v>269</v>
      </c>
      <c r="L2635" s="185"/>
      <c r="M2635" s="186" t="s">
        <v>19</v>
      </c>
      <c r="N2635" s="187" t="s">
        <v>48</v>
      </c>
      <c r="P2635" s="142">
        <f>O2635*H2635</f>
        <v>0</v>
      </c>
      <c r="Q2635" s="142">
        <v>1.1999999999999999E-3</v>
      </c>
      <c r="R2635" s="142">
        <f>Q2635*H2635</f>
        <v>0.22161239999999996</v>
      </c>
      <c r="S2635" s="142">
        <v>0</v>
      </c>
      <c r="T2635" s="143">
        <f>S2635*H2635</f>
        <v>0</v>
      </c>
      <c r="AR2635" s="144" t="s">
        <v>321</v>
      </c>
      <c r="AT2635" s="144" t="s">
        <v>439</v>
      </c>
      <c r="AU2635" s="144" t="s">
        <v>88</v>
      </c>
      <c r="AY2635" s="19" t="s">
        <v>263</v>
      </c>
      <c r="BE2635" s="145">
        <f>IF(N2635="základní",J2635,0)</f>
        <v>0</v>
      </c>
      <c r="BF2635" s="145">
        <f>IF(N2635="snížená",J2635,0)</f>
        <v>0</v>
      </c>
      <c r="BG2635" s="145">
        <f>IF(N2635="zákl. přenesená",J2635,0)</f>
        <v>0</v>
      </c>
      <c r="BH2635" s="145">
        <f>IF(N2635="sníž. přenesená",J2635,0)</f>
        <v>0</v>
      </c>
      <c r="BI2635" s="145">
        <f>IF(N2635="nulová",J2635,0)</f>
        <v>0</v>
      </c>
      <c r="BJ2635" s="19" t="s">
        <v>88</v>
      </c>
      <c r="BK2635" s="145">
        <f>ROUND(I2635*H2635,2)</f>
        <v>0</v>
      </c>
      <c r="BL2635" s="19" t="s">
        <v>98</v>
      </c>
      <c r="BM2635" s="144" t="s">
        <v>3290</v>
      </c>
    </row>
    <row r="2636" spans="2:65" s="13" customFormat="1" ht="10.199999999999999">
      <c r="B2636" s="157"/>
      <c r="D2636" s="151" t="s">
        <v>288</v>
      </c>
      <c r="E2636" s="158" t="s">
        <v>19</v>
      </c>
      <c r="F2636" s="159" t="s">
        <v>3291</v>
      </c>
      <c r="H2636" s="160">
        <v>184.67699999999999</v>
      </c>
      <c r="I2636" s="161"/>
      <c r="L2636" s="157"/>
      <c r="M2636" s="162"/>
      <c r="T2636" s="163"/>
      <c r="AT2636" s="158" t="s">
        <v>288</v>
      </c>
      <c r="AU2636" s="158" t="s">
        <v>88</v>
      </c>
      <c r="AV2636" s="13" t="s">
        <v>88</v>
      </c>
      <c r="AW2636" s="13" t="s">
        <v>37</v>
      </c>
      <c r="AX2636" s="13" t="s">
        <v>83</v>
      </c>
      <c r="AY2636" s="158" t="s">
        <v>263</v>
      </c>
    </row>
    <row r="2637" spans="2:65" s="1" customFormat="1" ht="16.5" customHeight="1">
      <c r="B2637" s="34"/>
      <c r="C2637" s="178" t="s">
        <v>3292</v>
      </c>
      <c r="D2637" s="178" t="s">
        <v>439</v>
      </c>
      <c r="E2637" s="179" t="s">
        <v>3293</v>
      </c>
      <c r="F2637" s="180" t="s">
        <v>3294</v>
      </c>
      <c r="G2637" s="181" t="s">
        <v>378</v>
      </c>
      <c r="H2637" s="182">
        <v>184.67699999999999</v>
      </c>
      <c r="I2637" s="183"/>
      <c r="J2637" s="184">
        <f>ROUND(I2637*H2637,2)</f>
        <v>0</v>
      </c>
      <c r="K2637" s="180" t="s">
        <v>269</v>
      </c>
      <c r="L2637" s="185"/>
      <c r="M2637" s="186" t="s">
        <v>19</v>
      </c>
      <c r="N2637" s="187" t="s">
        <v>48</v>
      </c>
      <c r="P2637" s="142">
        <f>O2637*H2637</f>
        <v>0</v>
      </c>
      <c r="Q2637" s="142">
        <v>1.5E-3</v>
      </c>
      <c r="R2637" s="142">
        <f>Q2637*H2637</f>
        <v>0.27701549999999997</v>
      </c>
      <c r="S2637" s="142">
        <v>0</v>
      </c>
      <c r="T2637" s="143">
        <f>S2637*H2637</f>
        <v>0</v>
      </c>
      <c r="AR2637" s="144" t="s">
        <v>321</v>
      </c>
      <c r="AT2637" s="144" t="s">
        <v>439</v>
      </c>
      <c r="AU2637" s="144" t="s">
        <v>88</v>
      </c>
      <c r="AY2637" s="19" t="s">
        <v>263</v>
      </c>
      <c r="BE2637" s="145">
        <f>IF(N2637="základní",J2637,0)</f>
        <v>0</v>
      </c>
      <c r="BF2637" s="145">
        <f>IF(N2637="snížená",J2637,0)</f>
        <v>0</v>
      </c>
      <c r="BG2637" s="145">
        <f>IF(N2637="zákl. přenesená",J2637,0)</f>
        <v>0</v>
      </c>
      <c r="BH2637" s="145">
        <f>IF(N2637="sníž. přenesená",J2637,0)</f>
        <v>0</v>
      </c>
      <c r="BI2637" s="145">
        <f>IF(N2637="nulová",J2637,0)</f>
        <v>0</v>
      </c>
      <c r="BJ2637" s="19" t="s">
        <v>88</v>
      </c>
      <c r="BK2637" s="145">
        <f>ROUND(I2637*H2637,2)</f>
        <v>0</v>
      </c>
      <c r="BL2637" s="19" t="s">
        <v>98</v>
      </c>
      <c r="BM2637" s="144" t="s">
        <v>3295</v>
      </c>
    </row>
    <row r="2638" spans="2:65" s="13" customFormat="1" ht="10.199999999999999">
      <c r="B2638" s="157"/>
      <c r="D2638" s="151" t="s">
        <v>288</v>
      </c>
      <c r="E2638" s="158" t="s">
        <v>19</v>
      </c>
      <c r="F2638" s="159" t="s">
        <v>3291</v>
      </c>
      <c r="H2638" s="160">
        <v>184.67699999999999</v>
      </c>
      <c r="I2638" s="161"/>
      <c r="L2638" s="157"/>
      <c r="M2638" s="162"/>
      <c r="T2638" s="163"/>
      <c r="AT2638" s="158" t="s">
        <v>288</v>
      </c>
      <c r="AU2638" s="158" t="s">
        <v>88</v>
      </c>
      <c r="AV2638" s="13" t="s">
        <v>88</v>
      </c>
      <c r="AW2638" s="13" t="s">
        <v>37</v>
      </c>
      <c r="AX2638" s="13" t="s">
        <v>83</v>
      </c>
      <c r="AY2638" s="158" t="s">
        <v>263</v>
      </c>
    </row>
    <row r="2639" spans="2:65" s="1" customFormat="1" ht="24.15" customHeight="1">
      <c r="B2639" s="34"/>
      <c r="C2639" s="133" t="s">
        <v>3296</v>
      </c>
      <c r="D2639" s="133" t="s">
        <v>265</v>
      </c>
      <c r="E2639" s="134" t="s">
        <v>3297</v>
      </c>
      <c r="F2639" s="135" t="s">
        <v>3298</v>
      </c>
      <c r="G2639" s="136" t="s">
        <v>378</v>
      </c>
      <c r="H2639" s="137">
        <v>324.65100000000001</v>
      </c>
      <c r="I2639" s="138"/>
      <c r="J2639" s="139">
        <f>ROUND(I2639*H2639,2)</f>
        <v>0</v>
      </c>
      <c r="K2639" s="135" t="s">
        <v>19</v>
      </c>
      <c r="L2639" s="34"/>
      <c r="M2639" s="140" t="s">
        <v>19</v>
      </c>
      <c r="N2639" s="141" t="s">
        <v>48</v>
      </c>
      <c r="P2639" s="142">
        <f>O2639*H2639</f>
        <v>0</v>
      </c>
      <c r="Q2639" s="142">
        <v>0</v>
      </c>
      <c r="R2639" s="142">
        <f>Q2639*H2639</f>
        <v>0</v>
      </c>
      <c r="S2639" s="142">
        <v>0</v>
      </c>
      <c r="T2639" s="143">
        <f>S2639*H2639</f>
        <v>0</v>
      </c>
      <c r="AR2639" s="144" t="s">
        <v>98</v>
      </c>
      <c r="AT2639" s="144" t="s">
        <v>265</v>
      </c>
      <c r="AU2639" s="144" t="s">
        <v>88</v>
      </c>
      <c r="AY2639" s="19" t="s">
        <v>263</v>
      </c>
      <c r="BE2639" s="145">
        <f>IF(N2639="základní",J2639,0)</f>
        <v>0</v>
      </c>
      <c r="BF2639" s="145">
        <f>IF(N2639="snížená",J2639,0)</f>
        <v>0</v>
      </c>
      <c r="BG2639" s="145">
        <f>IF(N2639="zákl. přenesená",J2639,0)</f>
        <v>0</v>
      </c>
      <c r="BH2639" s="145">
        <f>IF(N2639="sníž. přenesená",J2639,0)</f>
        <v>0</v>
      </c>
      <c r="BI2639" s="145">
        <f>IF(N2639="nulová",J2639,0)</f>
        <v>0</v>
      </c>
      <c r="BJ2639" s="19" t="s">
        <v>88</v>
      </c>
      <c r="BK2639" s="145">
        <f>ROUND(I2639*H2639,2)</f>
        <v>0</v>
      </c>
      <c r="BL2639" s="19" t="s">
        <v>98</v>
      </c>
      <c r="BM2639" s="144" t="s">
        <v>3299</v>
      </c>
    </row>
    <row r="2640" spans="2:65" s="13" customFormat="1" ht="10.199999999999999">
      <c r="B2640" s="157"/>
      <c r="D2640" s="151" t="s">
        <v>288</v>
      </c>
      <c r="E2640" s="158" t="s">
        <v>19</v>
      </c>
      <c r="F2640" s="159" t="s">
        <v>3300</v>
      </c>
      <c r="H2640" s="160">
        <v>202.988</v>
      </c>
      <c r="I2640" s="161"/>
      <c r="L2640" s="157"/>
      <c r="M2640" s="162"/>
      <c r="T2640" s="163"/>
      <c r="AT2640" s="158" t="s">
        <v>288</v>
      </c>
      <c r="AU2640" s="158" t="s">
        <v>88</v>
      </c>
      <c r="AV2640" s="13" t="s">
        <v>88</v>
      </c>
      <c r="AW2640" s="13" t="s">
        <v>37</v>
      </c>
      <c r="AX2640" s="13" t="s">
        <v>76</v>
      </c>
      <c r="AY2640" s="158" t="s">
        <v>263</v>
      </c>
    </row>
    <row r="2641" spans="2:65" s="13" customFormat="1" ht="10.199999999999999">
      <c r="B2641" s="157"/>
      <c r="D2641" s="151" t="s">
        <v>288</v>
      </c>
      <c r="E2641" s="158" t="s">
        <v>19</v>
      </c>
      <c r="F2641" s="159" t="s">
        <v>2414</v>
      </c>
      <c r="H2641" s="160">
        <v>25.841999999999999</v>
      </c>
      <c r="I2641" s="161"/>
      <c r="L2641" s="157"/>
      <c r="M2641" s="162"/>
      <c r="T2641" s="163"/>
      <c r="AT2641" s="158" t="s">
        <v>288</v>
      </c>
      <c r="AU2641" s="158" t="s">
        <v>88</v>
      </c>
      <c r="AV2641" s="13" t="s">
        <v>88</v>
      </c>
      <c r="AW2641" s="13" t="s">
        <v>37</v>
      </c>
      <c r="AX2641" s="13" t="s">
        <v>76</v>
      </c>
      <c r="AY2641" s="158" t="s">
        <v>263</v>
      </c>
    </row>
    <row r="2642" spans="2:65" s="13" customFormat="1" ht="10.199999999999999">
      <c r="B2642" s="157"/>
      <c r="D2642" s="151" t="s">
        <v>288</v>
      </c>
      <c r="E2642" s="158" t="s">
        <v>19</v>
      </c>
      <c r="F2642" s="159" t="s">
        <v>3301</v>
      </c>
      <c r="H2642" s="160">
        <v>95.820999999999998</v>
      </c>
      <c r="I2642" s="161"/>
      <c r="L2642" s="157"/>
      <c r="M2642" s="162"/>
      <c r="T2642" s="163"/>
      <c r="AT2642" s="158" t="s">
        <v>288</v>
      </c>
      <c r="AU2642" s="158" t="s">
        <v>88</v>
      </c>
      <c r="AV2642" s="13" t="s">
        <v>88</v>
      </c>
      <c r="AW2642" s="13" t="s">
        <v>37</v>
      </c>
      <c r="AX2642" s="13" t="s">
        <v>76</v>
      </c>
      <c r="AY2642" s="158" t="s">
        <v>263</v>
      </c>
    </row>
    <row r="2643" spans="2:65" s="15" customFormat="1" ht="10.199999999999999">
      <c r="B2643" s="171"/>
      <c r="D2643" s="151" t="s">
        <v>288</v>
      </c>
      <c r="E2643" s="172" t="s">
        <v>19</v>
      </c>
      <c r="F2643" s="173" t="s">
        <v>355</v>
      </c>
      <c r="H2643" s="174">
        <v>324.65100000000001</v>
      </c>
      <c r="I2643" s="175"/>
      <c r="L2643" s="171"/>
      <c r="M2643" s="176"/>
      <c r="T2643" s="177"/>
      <c r="AT2643" s="172" t="s">
        <v>288</v>
      </c>
      <c r="AU2643" s="172" t="s">
        <v>88</v>
      </c>
      <c r="AV2643" s="15" t="s">
        <v>98</v>
      </c>
      <c r="AW2643" s="15" t="s">
        <v>37</v>
      </c>
      <c r="AX2643" s="15" t="s">
        <v>83</v>
      </c>
      <c r="AY2643" s="172" t="s">
        <v>263</v>
      </c>
    </row>
    <row r="2644" spans="2:65" s="1" customFormat="1" ht="16.5" customHeight="1">
      <c r="B2644" s="34"/>
      <c r="C2644" s="178" t="s">
        <v>3302</v>
      </c>
      <c r="D2644" s="178" t="s">
        <v>439</v>
      </c>
      <c r="E2644" s="179" t="s">
        <v>3303</v>
      </c>
      <c r="F2644" s="180" t="s">
        <v>3304</v>
      </c>
      <c r="G2644" s="181" t="s">
        <v>378</v>
      </c>
      <c r="H2644" s="182">
        <v>340.88400000000001</v>
      </c>
      <c r="I2644" s="183"/>
      <c r="J2644" s="184">
        <f>ROUND(I2644*H2644,2)</f>
        <v>0</v>
      </c>
      <c r="K2644" s="180" t="s">
        <v>19</v>
      </c>
      <c r="L2644" s="185"/>
      <c r="M2644" s="186" t="s">
        <v>19</v>
      </c>
      <c r="N2644" s="187" t="s">
        <v>48</v>
      </c>
      <c r="P2644" s="142">
        <f>O2644*H2644</f>
        <v>0</v>
      </c>
      <c r="Q2644" s="142">
        <v>8.9999999999999998E-4</v>
      </c>
      <c r="R2644" s="142">
        <f>Q2644*H2644</f>
        <v>0.3067956</v>
      </c>
      <c r="S2644" s="142">
        <v>0</v>
      </c>
      <c r="T2644" s="143">
        <f>S2644*H2644</f>
        <v>0</v>
      </c>
      <c r="AR2644" s="144" t="s">
        <v>321</v>
      </c>
      <c r="AT2644" s="144" t="s">
        <v>439</v>
      </c>
      <c r="AU2644" s="144" t="s">
        <v>88</v>
      </c>
      <c r="AY2644" s="19" t="s">
        <v>263</v>
      </c>
      <c r="BE2644" s="145">
        <f>IF(N2644="základní",J2644,0)</f>
        <v>0</v>
      </c>
      <c r="BF2644" s="145">
        <f>IF(N2644="snížená",J2644,0)</f>
        <v>0</v>
      </c>
      <c r="BG2644" s="145">
        <f>IF(N2644="zákl. přenesená",J2644,0)</f>
        <v>0</v>
      </c>
      <c r="BH2644" s="145">
        <f>IF(N2644="sníž. přenesená",J2644,0)</f>
        <v>0</v>
      </c>
      <c r="BI2644" s="145">
        <f>IF(N2644="nulová",J2644,0)</f>
        <v>0</v>
      </c>
      <c r="BJ2644" s="19" t="s">
        <v>88</v>
      </c>
      <c r="BK2644" s="145">
        <f>ROUND(I2644*H2644,2)</f>
        <v>0</v>
      </c>
      <c r="BL2644" s="19" t="s">
        <v>98</v>
      </c>
      <c r="BM2644" s="144" t="s">
        <v>3305</v>
      </c>
    </row>
    <row r="2645" spans="2:65" s="13" customFormat="1" ht="10.199999999999999">
      <c r="B2645" s="157"/>
      <c r="D2645" s="151" t="s">
        <v>288</v>
      </c>
      <c r="E2645" s="158" t="s">
        <v>19</v>
      </c>
      <c r="F2645" s="159" t="s">
        <v>3306</v>
      </c>
      <c r="H2645" s="160">
        <v>340.88400000000001</v>
      </c>
      <c r="I2645" s="161"/>
      <c r="L2645" s="157"/>
      <c r="M2645" s="162"/>
      <c r="T2645" s="163"/>
      <c r="AT2645" s="158" t="s">
        <v>288</v>
      </c>
      <c r="AU2645" s="158" t="s">
        <v>88</v>
      </c>
      <c r="AV2645" s="13" t="s">
        <v>88</v>
      </c>
      <c r="AW2645" s="13" t="s">
        <v>37</v>
      </c>
      <c r="AX2645" s="13" t="s">
        <v>83</v>
      </c>
      <c r="AY2645" s="158" t="s">
        <v>263</v>
      </c>
    </row>
    <row r="2646" spans="2:65" s="1" customFormat="1" ht="16.5" customHeight="1">
      <c r="B2646" s="34"/>
      <c r="C2646" s="178" t="s">
        <v>3307</v>
      </c>
      <c r="D2646" s="178" t="s">
        <v>439</v>
      </c>
      <c r="E2646" s="179" t="s">
        <v>3308</v>
      </c>
      <c r="F2646" s="180" t="s">
        <v>3309</v>
      </c>
      <c r="G2646" s="181" t="s">
        <v>378</v>
      </c>
      <c r="H2646" s="182">
        <v>718.197</v>
      </c>
      <c r="I2646" s="183"/>
      <c r="J2646" s="184">
        <f>ROUND(I2646*H2646,2)</f>
        <v>0</v>
      </c>
      <c r="K2646" s="180" t="s">
        <v>19</v>
      </c>
      <c r="L2646" s="185"/>
      <c r="M2646" s="186" t="s">
        <v>19</v>
      </c>
      <c r="N2646" s="187" t="s">
        <v>48</v>
      </c>
      <c r="P2646" s="142">
        <f>O2646*H2646</f>
        <v>0</v>
      </c>
      <c r="Q2646" s="142">
        <v>2.0999999999999999E-3</v>
      </c>
      <c r="R2646" s="142">
        <f>Q2646*H2646</f>
        <v>1.5082137</v>
      </c>
      <c r="S2646" s="142">
        <v>0</v>
      </c>
      <c r="T2646" s="143">
        <f>S2646*H2646</f>
        <v>0</v>
      </c>
      <c r="AR2646" s="144" t="s">
        <v>321</v>
      </c>
      <c r="AT2646" s="144" t="s">
        <v>439</v>
      </c>
      <c r="AU2646" s="144" t="s">
        <v>88</v>
      </c>
      <c r="AY2646" s="19" t="s">
        <v>263</v>
      </c>
      <c r="BE2646" s="145">
        <f>IF(N2646="základní",J2646,0)</f>
        <v>0</v>
      </c>
      <c r="BF2646" s="145">
        <f>IF(N2646="snížená",J2646,0)</f>
        <v>0</v>
      </c>
      <c r="BG2646" s="145">
        <f>IF(N2646="zákl. přenesená",J2646,0)</f>
        <v>0</v>
      </c>
      <c r="BH2646" s="145">
        <f>IF(N2646="sníž. přenesená",J2646,0)</f>
        <v>0</v>
      </c>
      <c r="BI2646" s="145">
        <f>IF(N2646="nulová",J2646,0)</f>
        <v>0</v>
      </c>
      <c r="BJ2646" s="19" t="s">
        <v>88</v>
      </c>
      <c r="BK2646" s="145">
        <f>ROUND(I2646*H2646,2)</f>
        <v>0</v>
      </c>
      <c r="BL2646" s="19" t="s">
        <v>98</v>
      </c>
      <c r="BM2646" s="144" t="s">
        <v>3310</v>
      </c>
    </row>
    <row r="2647" spans="2:65" s="13" customFormat="1" ht="10.199999999999999">
      <c r="B2647" s="157"/>
      <c r="D2647" s="151" t="s">
        <v>288</v>
      </c>
      <c r="E2647" s="158" t="s">
        <v>19</v>
      </c>
      <c r="F2647" s="159" t="s">
        <v>3311</v>
      </c>
      <c r="H2647" s="160">
        <v>718.197</v>
      </c>
      <c r="I2647" s="161"/>
      <c r="L2647" s="157"/>
      <c r="M2647" s="162"/>
      <c r="T2647" s="163"/>
      <c r="AT2647" s="158" t="s">
        <v>288</v>
      </c>
      <c r="AU2647" s="158" t="s">
        <v>88</v>
      </c>
      <c r="AV2647" s="13" t="s">
        <v>88</v>
      </c>
      <c r="AW2647" s="13" t="s">
        <v>37</v>
      </c>
      <c r="AX2647" s="13" t="s">
        <v>83</v>
      </c>
      <c r="AY2647" s="158" t="s">
        <v>263</v>
      </c>
    </row>
    <row r="2648" spans="2:65" s="1" customFormat="1" ht="16.5" customHeight="1">
      <c r="B2648" s="34"/>
      <c r="C2648" s="133" t="s">
        <v>3312</v>
      </c>
      <c r="D2648" s="133" t="s">
        <v>265</v>
      </c>
      <c r="E2648" s="134" t="s">
        <v>3313</v>
      </c>
      <c r="F2648" s="135" t="s">
        <v>3314</v>
      </c>
      <c r="G2648" s="136" t="s">
        <v>268</v>
      </c>
      <c r="H2648" s="137">
        <v>4180.1400000000003</v>
      </c>
      <c r="I2648" s="138"/>
      <c r="J2648" s="139">
        <f>ROUND(I2648*H2648,2)</f>
        <v>0</v>
      </c>
      <c r="K2648" s="135" t="s">
        <v>269</v>
      </c>
      <c r="L2648" s="34"/>
      <c r="M2648" s="140" t="s">
        <v>19</v>
      </c>
      <c r="N2648" s="141" t="s">
        <v>48</v>
      </c>
      <c r="P2648" s="142">
        <f>O2648*H2648</f>
        <v>0</v>
      </c>
      <c r="Q2648" s="142">
        <v>0</v>
      </c>
      <c r="R2648" s="142">
        <f>Q2648*H2648</f>
        <v>0</v>
      </c>
      <c r="S2648" s="142">
        <v>0</v>
      </c>
      <c r="T2648" s="143">
        <f>S2648*H2648</f>
        <v>0</v>
      </c>
      <c r="AR2648" s="144" t="s">
        <v>375</v>
      </c>
      <c r="AT2648" s="144" t="s">
        <v>265</v>
      </c>
      <c r="AU2648" s="144" t="s">
        <v>88</v>
      </c>
      <c r="AY2648" s="19" t="s">
        <v>263</v>
      </c>
      <c r="BE2648" s="145">
        <f>IF(N2648="základní",J2648,0)</f>
        <v>0</v>
      </c>
      <c r="BF2648" s="145">
        <f>IF(N2648="snížená",J2648,0)</f>
        <v>0</v>
      </c>
      <c r="BG2648" s="145">
        <f>IF(N2648="zákl. přenesená",J2648,0)</f>
        <v>0</v>
      </c>
      <c r="BH2648" s="145">
        <f>IF(N2648="sníž. přenesená",J2648,0)</f>
        <v>0</v>
      </c>
      <c r="BI2648" s="145">
        <f>IF(N2648="nulová",J2648,0)</f>
        <v>0</v>
      </c>
      <c r="BJ2648" s="19" t="s">
        <v>88</v>
      </c>
      <c r="BK2648" s="145">
        <f>ROUND(I2648*H2648,2)</f>
        <v>0</v>
      </c>
      <c r="BL2648" s="19" t="s">
        <v>375</v>
      </c>
      <c r="BM2648" s="144" t="s">
        <v>3315</v>
      </c>
    </row>
    <row r="2649" spans="2:65" s="1" customFormat="1" ht="10.199999999999999">
      <c r="B2649" s="34"/>
      <c r="D2649" s="146" t="s">
        <v>271</v>
      </c>
      <c r="F2649" s="147" t="s">
        <v>3316</v>
      </c>
      <c r="I2649" s="148"/>
      <c r="L2649" s="34"/>
      <c r="M2649" s="149"/>
      <c r="T2649" s="55"/>
      <c r="AT2649" s="19" t="s">
        <v>271</v>
      </c>
      <c r="AU2649" s="19" t="s">
        <v>88</v>
      </c>
    </row>
    <row r="2650" spans="2:65" s="13" customFormat="1" ht="10.199999999999999">
      <c r="B2650" s="157"/>
      <c r="D2650" s="151" t="s">
        <v>288</v>
      </c>
      <c r="E2650" s="158" t="s">
        <v>19</v>
      </c>
      <c r="F2650" s="159" t="s">
        <v>3317</v>
      </c>
      <c r="H2650" s="160">
        <v>126.15</v>
      </c>
      <c r="I2650" s="161"/>
      <c r="L2650" s="157"/>
      <c r="M2650" s="162"/>
      <c r="T2650" s="163"/>
      <c r="AT2650" s="158" t="s">
        <v>288</v>
      </c>
      <c r="AU2650" s="158" t="s">
        <v>88</v>
      </c>
      <c r="AV2650" s="13" t="s">
        <v>88</v>
      </c>
      <c r="AW2650" s="13" t="s">
        <v>37</v>
      </c>
      <c r="AX2650" s="13" t="s">
        <v>76</v>
      </c>
      <c r="AY2650" s="158" t="s">
        <v>263</v>
      </c>
    </row>
    <row r="2651" spans="2:65" s="13" customFormat="1" ht="10.199999999999999">
      <c r="B2651" s="157"/>
      <c r="D2651" s="151" t="s">
        <v>288</v>
      </c>
      <c r="E2651" s="158" t="s">
        <v>19</v>
      </c>
      <c r="F2651" s="159" t="s">
        <v>3318</v>
      </c>
      <c r="H2651" s="160">
        <v>150.24</v>
      </c>
      <c r="I2651" s="161"/>
      <c r="L2651" s="157"/>
      <c r="M2651" s="162"/>
      <c r="T2651" s="163"/>
      <c r="AT2651" s="158" t="s">
        <v>288</v>
      </c>
      <c r="AU2651" s="158" t="s">
        <v>88</v>
      </c>
      <c r="AV2651" s="13" t="s">
        <v>88</v>
      </c>
      <c r="AW2651" s="13" t="s">
        <v>37</v>
      </c>
      <c r="AX2651" s="13" t="s">
        <v>76</v>
      </c>
      <c r="AY2651" s="158" t="s">
        <v>263</v>
      </c>
    </row>
    <row r="2652" spans="2:65" s="13" customFormat="1" ht="10.199999999999999">
      <c r="B2652" s="157"/>
      <c r="D2652" s="151" t="s">
        <v>288</v>
      </c>
      <c r="E2652" s="158" t="s">
        <v>19</v>
      </c>
      <c r="F2652" s="159" t="s">
        <v>3319</v>
      </c>
      <c r="H2652" s="160">
        <v>173.4</v>
      </c>
      <c r="I2652" s="161"/>
      <c r="L2652" s="157"/>
      <c r="M2652" s="162"/>
      <c r="T2652" s="163"/>
      <c r="AT2652" s="158" t="s">
        <v>288</v>
      </c>
      <c r="AU2652" s="158" t="s">
        <v>88</v>
      </c>
      <c r="AV2652" s="13" t="s">
        <v>88</v>
      </c>
      <c r="AW2652" s="13" t="s">
        <v>37</v>
      </c>
      <c r="AX2652" s="13" t="s">
        <v>76</v>
      </c>
      <c r="AY2652" s="158" t="s">
        <v>263</v>
      </c>
    </row>
    <row r="2653" spans="2:65" s="13" customFormat="1" ht="10.199999999999999">
      <c r="B2653" s="157"/>
      <c r="D2653" s="151" t="s">
        <v>288</v>
      </c>
      <c r="E2653" s="158" t="s">
        <v>19</v>
      </c>
      <c r="F2653" s="159" t="s">
        <v>3320</v>
      </c>
      <c r="H2653" s="160">
        <v>178.1</v>
      </c>
      <c r="I2653" s="161"/>
      <c r="L2653" s="157"/>
      <c r="M2653" s="162"/>
      <c r="T2653" s="163"/>
      <c r="AT2653" s="158" t="s">
        <v>288</v>
      </c>
      <c r="AU2653" s="158" t="s">
        <v>88</v>
      </c>
      <c r="AV2653" s="13" t="s">
        <v>88</v>
      </c>
      <c r="AW2653" s="13" t="s">
        <v>37</v>
      </c>
      <c r="AX2653" s="13" t="s">
        <v>76</v>
      </c>
      <c r="AY2653" s="158" t="s">
        <v>263</v>
      </c>
    </row>
    <row r="2654" spans="2:65" s="13" customFormat="1" ht="10.199999999999999">
      <c r="B2654" s="157"/>
      <c r="D2654" s="151" t="s">
        <v>288</v>
      </c>
      <c r="E2654" s="158" t="s">
        <v>19</v>
      </c>
      <c r="F2654" s="159" t="s">
        <v>3321</v>
      </c>
      <c r="H2654" s="160">
        <v>217.2</v>
      </c>
      <c r="I2654" s="161"/>
      <c r="L2654" s="157"/>
      <c r="M2654" s="162"/>
      <c r="T2654" s="163"/>
      <c r="AT2654" s="158" t="s">
        <v>288</v>
      </c>
      <c r="AU2654" s="158" t="s">
        <v>88</v>
      </c>
      <c r="AV2654" s="13" t="s">
        <v>88</v>
      </c>
      <c r="AW2654" s="13" t="s">
        <v>37</v>
      </c>
      <c r="AX2654" s="13" t="s">
        <v>76</v>
      </c>
      <c r="AY2654" s="158" t="s">
        <v>263</v>
      </c>
    </row>
    <row r="2655" spans="2:65" s="13" customFormat="1" ht="10.199999999999999">
      <c r="B2655" s="157"/>
      <c r="D2655" s="151" t="s">
        <v>288</v>
      </c>
      <c r="E2655" s="158" t="s">
        <v>19</v>
      </c>
      <c r="F2655" s="159" t="s">
        <v>3322</v>
      </c>
      <c r="H2655" s="160">
        <v>58.95</v>
      </c>
      <c r="I2655" s="161"/>
      <c r="L2655" s="157"/>
      <c r="M2655" s="162"/>
      <c r="T2655" s="163"/>
      <c r="AT2655" s="158" t="s">
        <v>288</v>
      </c>
      <c r="AU2655" s="158" t="s">
        <v>88</v>
      </c>
      <c r="AV2655" s="13" t="s">
        <v>88</v>
      </c>
      <c r="AW2655" s="13" t="s">
        <v>37</v>
      </c>
      <c r="AX2655" s="13" t="s">
        <v>76</v>
      </c>
      <c r="AY2655" s="158" t="s">
        <v>263</v>
      </c>
    </row>
    <row r="2656" spans="2:65" s="13" customFormat="1" ht="10.199999999999999">
      <c r="B2656" s="157"/>
      <c r="D2656" s="151" t="s">
        <v>288</v>
      </c>
      <c r="E2656" s="158" t="s">
        <v>19</v>
      </c>
      <c r="F2656" s="159" t="s">
        <v>3323</v>
      </c>
      <c r="H2656" s="160">
        <v>123.45</v>
      </c>
      <c r="I2656" s="161"/>
      <c r="L2656" s="157"/>
      <c r="M2656" s="162"/>
      <c r="T2656" s="163"/>
      <c r="AT2656" s="158" t="s">
        <v>288</v>
      </c>
      <c r="AU2656" s="158" t="s">
        <v>88</v>
      </c>
      <c r="AV2656" s="13" t="s">
        <v>88</v>
      </c>
      <c r="AW2656" s="13" t="s">
        <v>37</v>
      </c>
      <c r="AX2656" s="13" t="s">
        <v>76</v>
      </c>
      <c r="AY2656" s="158" t="s">
        <v>263</v>
      </c>
    </row>
    <row r="2657" spans="2:51" s="13" customFormat="1" ht="10.199999999999999">
      <c r="B2657" s="157"/>
      <c r="D2657" s="151" t="s">
        <v>288</v>
      </c>
      <c r="E2657" s="158" t="s">
        <v>19</v>
      </c>
      <c r="F2657" s="159" t="s">
        <v>3324</v>
      </c>
      <c r="H2657" s="160">
        <v>124.05</v>
      </c>
      <c r="I2657" s="161"/>
      <c r="L2657" s="157"/>
      <c r="M2657" s="162"/>
      <c r="T2657" s="163"/>
      <c r="AT2657" s="158" t="s">
        <v>288</v>
      </c>
      <c r="AU2657" s="158" t="s">
        <v>88</v>
      </c>
      <c r="AV2657" s="13" t="s">
        <v>88</v>
      </c>
      <c r="AW2657" s="13" t="s">
        <v>37</v>
      </c>
      <c r="AX2657" s="13" t="s">
        <v>76</v>
      </c>
      <c r="AY2657" s="158" t="s">
        <v>263</v>
      </c>
    </row>
    <row r="2658" spans="2:51" s="13" customFormat="1" ht="10.199999999999999">
      <c r="B2658" s="157"/>
      <c r="D2658" s="151" t="s">
        <v>288</v>
      </c>
      <c r="E2658" s="158" t="s">
        <v>19</v>
      </c>
      <c r="F2658" s="159" t="s">
        <v>3325</v>
      </c>
      <c r="H2658" s="160">
        <v>152.1</v>
      </c>
      <c r="I2658" s="161"/>
      <c r="L2658" s="157"/>
      <c r="M2658" s="162"/>
      <c r="T2658" s="163"/>
      <c r="AT2658" s="158" t="s">
        <v>288</v>
      </c>
      <c r="AU2658" s="158" t="s">
        <v>88</v>
      </c>
      <c r="AV2658" s="13" t="s">
        <v>88</v>
      </c>
      <c r="AW2658" s="13" t="s">
        <v>37</v>
      </c>
      <c r="AX2658" s="13" t="s">
        <v>76</v>
      </c>
      <c r="AY2658" s="158" t="s">
        <v>263</v>
      </c>
    </row>
    <row r="2659" spans="2:51" s="12" customFormat="1" ht="10.199999999999999">
      <c r="B2659" s="150"/>
      <c r="D2659" s="151" t="s">
        <v>288</v>
      </c>
      <c r="E2659" s="152" t="s">
        <v>19</v>
      </c>
      <c r="F2659" s="153" t="s">
        <v>1271</v>
      </c>
      <c r="H2659" s="152" t="s">
        <v>19</v>
      </c>
      <c r="I2659" s="154"/>
      <c r="L2659" s="150"/>
      <c r="M2659" s="155"/>
      <c r="T2659" s="156"/>
      <c r="AT2659" s="152" t="s">
        <v>288</v>
      </c>
      <c r="AU2659" s="152" t="s">
        <v>88</v>
      </c>
      <c r="AV2659" s="12" t="s">
        <v>83</v>
      </c>
      <c r="AW2659" s="12" t="s">
        <v>37</v>
      </c>
      <c r="AX2659" s="12" t="s">
        <v>76</v>
      </c>
      <c r="AY2659" s="152" t="s">
        <v>263</v>
      </c>
    </row>
    <row r="2660" spans="2:51" s="14" customFormat="1" ht="10.199999999999999">
      <c r="B2660" s="164"/>
      <c r="D2660" s="151" t="s">
        <v>288</v>
      </c>
      <c r="E2660" s="165" t="s">
        <v>19</v>
      </c>
      <c r="F2660" s="166" t="s">
        <v>312</v>
      </c>
      <c r="H2660" s="167">
        <v>1303.6400000000001</v>
      </c>
      <c r="I2660" s="168"/>
      <c r="L2660" s="164"/>
      <c r="M2660" s="169"/>
      <c r="T2660" s="170"/>
      <c r="AT2660" s="165" t="s">
        <v>288</v>
      </c>
      <c r="AU2660" s="165" t="s">
        <v>88</v>
      </c>
      <c r="AV2660" s="14" t="s">
        <v>92</v>
      </c>
      <c r="AW2660" s="14" t="s">
        <v>37</v>
      </c>
      <c r="AX2660" s="14" t="s">
        <v>76</v>
      </c>
      <c r="AY2660" s="165" t="s">
        <v>263</v>
      </c>
    </row>
    <row r="2661" spans="2:51" s="13" customFormat="1" ht="10.199999999999999">
      <c r="B2661" s="157"/>
      <c r="D2661" s="151" t="s">
        <v>288</v>
      </c>
      <c r="E2661" s="158" t="s">
        <v>19</v>
      </c>
      <c r="F2661" s="159" t="s">
        <v>3326</v>
      </c>
      <c r="H2661" s="160">
        <v>30.8</v>
      </c>
      <c r="I2661" s="161"/>
      <c r="L2661" s="157"/>
      <c r="M2661" s="162"/>
      <c r="T2661" s="163"/>
      <c r="AT2661" s="158" t="s">
        <v>288</v>
      </c>
      <c r="AU2661" s="158" t="s">
        <v>88</v>
      </c>
      <c r="AV2661" s="13" t="s">
        <v>88</v>
      </c>
      <c r="AW2661" s="13" t="s">
        <v>37</v>
      </c>
      <c r="AX2661" s="13" t="s">
        <v>76</v>
      </c>
      <c r="AY2661" s="158" t="s">
        <v>263</v>
      </c>
    </row>
    <row r="2662" spans="2:51" s="13" customFormat="1" ht="10.199999999999999">
      <c r="B2662" s="157"/>
      <c r="D2662" s="151" t="s">
        <v>288</v>
      </c>
      <c r="E2662" s="158" t="s">
        <v>19</v>
      </c>
      <c r="F2662" s="159" t="s">
        <v>3327</v>
      </c>
      <c r="H2662" s="160">
        <v>64</v>
      </c>
      <c r="I2662" s="161"/>
      <c r="L2662" s="157"/>
      <c r="M2662" s="162"/>
      <c r="T2662" s="163"/>
      <c r="AT2662" s="158" t="s">
        <v>288</v>
      </c>
      <c r="AU2662" s="158" t="s">
        <v>88</v>
      </c>
      <c r="AV2662" s="13" t="s">
        <v>88</v>
      </c>
      <c r="AW2662" s="13" t="s">
        <v>37</v>
      </c>
      <c r="AX2662" s="13" t="s">
        <v>76</v>
      </c>
      <c r="AY2662" s="158" t="s">
        <v>263</v>
      </c>
    </row>
    <row r="2663" spans="2:51" s="13" customFormat="1" ht="10.199999999999999">
      <c r="B2663" s="157"/>
      <c r="D2663" s="151" t="s">
        <v>288</v>
      </c>
      <c r="E2663" s="158" t="s">
        <v>19</v>
      </c>
      <c r="F2663" s="159" t="s">
        <v>3328</v>
      </c>
      <c r="H2663" s="160">
        <v>28.05</v>
      </c>
      <c r="I2663" s="161"/>
      <c r="L2663" s="157"/>
      <c r="M2663" s="162"/>
      <c r="T2663" s="163"/>
      <c r="AT2663" s="158" t="s">
        <v>288</v>
      </c>
      <c r="AU2663" s="158" t="s">
        <v>88</v>
      </c>
      <c r="AV2663" s="13" t="s">
        <v>88</v>
      </c>
      <c r="AW2663" s="13" t="s">
        <v>37</v>
      </c>
      <c r="AX2663" s="13" t="s">
        <v>76</v>
      </c>
      <c r="AY2663" s="158" t="s">
        <v>263</v>
      </c>
    </row>
    <row r="2664" spans="2:51" s="13" customFormat="1" ht="10.199999999999999">
      <c r="B2664" s="157"/>
      <c r="D2664" s="151" t="s">
        <v>288</v>
      </c>
      <c r="E2664" s="158" t="s">
        <v>19</v>
      </c>
      <c r="F2664" s="159" t="s">
        <v>3329</v>
      </c>
      <c r="H2664" s="160">
        <v>25.55</v>
      </c>
      <c r="I2664" s="161"/>
      <c r="L2664" s="157"/>
      <c r="M2664" s="162"/>
      <c r="T2664" s="163"/>
      <c r="AT2664" s="158" t="s">
        <v>288</v>
      </c>
      <c r="AU2664" s="158" t="s">
        <v>88</v>
      </c>
      <c r="AV2664" s="13" t="s">
        <v>88</v>
      </c>
      <c r="AW2664" s="13" t="s">
        <v>37</v>
      </c>
      <c r="AX2664" s="13" t="s">
        <v>76</v>
      </c>
      <c r="AY2664" s="158" t="s">
        <v>263</v>
      </c>
    </row>
    <row r="2665" spans="2:51" s="13" customFormat="1" ht="10.199999999999999">
      <c r="B2665" s="157"/>
      <c r="D2665" s="151" t="s">
        <v>288</v>
      </c>
      <c r="E2665" s="158" t="s">
        <v>19</v>
      </c>
      <c r="F2665" s="159" t="s">
        <v>3330</v>
      </c>
      <c r="H2665" s="160">
        <v>33.65</v>
      </c>
      <c r="I2665" s="161"/>
      <c r="L2665" s="157"/>
      <c r="M2665" s="162"/>
      <c r="T2665" s="163"/>
      <c r="AT2665" s="158" t="s">
        <v>288</v>
      </c>
      <c r="AU2665" s="158" t="s">
        <v>88</v>
      </c>
      <c r="AV2665" s="13" t="s">
        <v>88</v>
      </c>
      <c r="AW2665" s="13" t="s">
        <v>37</v>
      </c>
      <c r="AX2665" s="13" t="s">
        <v>76</v>
      </c>
      <c r="AY2665" s="158" t="s">
        <v>263</v>
      </c>
    </row>
    <row r="2666" spans="2:51" s="13" customFormat="1" ht="10.199999999999999">
      <c r="B2666" s="157"/>
      <c r="D2666" s="151" t="s">
        <v>288</v>
      </c>
      <c r="E2666" s="158" t="s">
        <v>19</v>
      </c>
      <c r="F2666" s="159" t="s">
        <v>3331</v>
      </c>
      <c r="H2666" s="160">
        <v>94.5</v>
      </c>
      <c r="I2666" s="161"/>
      <c r="L2666" s="157"/>
      <c r="M2666" s="162"/>
      <c r="T2666" s="163"/>
      <c r="AT2666" s="158" t="s">
        <v>288</v>
      </c>
      <c r="AU2666" s="158" t="s">
        <v>88</v>
      </c>
      <c r="AV2666" s="13" t="s">
        <v>88</v>
      </c>
      <c r="AW2666" s="13" t="s">
        <v>37</v>
      </c>
      <c r="AX2666" s="13" t="s">
        <v>76</v>
      </c>
      <c r="AY2666" s="158" t="s">
        <v>263</v>
      </c>
    </row>
    <row r="2667" spans="2:51" s="13" customFormat="1" ht="10.199999999999999">
      <c r="B2667" s="157"/>
      <c r="D2667" s="151" t="s">
        <v>288</v>
      </c>
      <c r="E2667" s="158" t="s">
        <v>19</v>
      </c>
      <c r="F2667" s="159" t="s">
        <v>3332</v>
      </c>
      <c r="H2667" s="160">
        <v>56.9</v>
      </c>
      <c r="I2667" s="161"/>
      <c r="L2667" s="157"/>
      <c r="M2667" s="162"/>
      <c r="T2667" s="163"/>
      <c r="AT2667" s="158" t="s">
        <v>288</v>
      </c>
      <c r="AU2667" s="158" t="s">
        <v>88</v>
      </c>
      <c r="AV2667" s="13" t="s">
        <v>88</v>
      </c>
      <c r="AW2667" s="13" t="s">
        <v>37</v>
      </c>
      <c r="AX2667" s="13" t="s">
        <v>76</v>
      </c>
      <c r="AY2667" s="158" t="s">
        <v>263</v>
      </c>
    </row>
    <row r="2668" spans="2:51" s="13" customFormat="1" ht="10.199999999999999">
      <c r="B2668" s="157"/>
      <c r="D2668" s="151" t="s">
        <v>288</v>
      </c>
      <c r="E2668" s="158" t="s">
        <v>19</v>
      </c>
      <c r="F2668" s="159" t="s">
        <v>3333</v>
      </c>
      <c r="H2668" s="160">
        <v>75.3</v>
      </c>
      <c r="I2668" s="161"/>
      <c r="L2668" s="157"/>
      <c r="M2668" s="162"/>
      <c r="T2668" s="163"/>
      <c r="AT2668" s="158" t="s">
        <v>288</v>
      </c>
      <c r="AU2668" s="158" t="s">
        <v>88</v>
      </c>
      <c r="AV2668" s="13" t="s">
        <v>88</v>
      </c>
      <c r="AW2668" s="13" t="s">
        <v>37</v>
      </c>
      <c r="AX2668" s="13" t="s">
        <v>76</v>
      </c>
      <c r="AY2668" s="158" t="s">
        <v>263</v>
      </c>
    </row>
    <row r="2669" spans="2:51" s="13" customFormat="1" ht="10.199999999999999">
      <c r="B2669" s="157"/>
      <c r="D2669" s="151" t="s">
        <v>288</v>
      </c>
      <c r="E2669" s="158" t="s">
        <v>19</v>
      </c>
      <c r="F2669" s="159" t="s">
        <v>3334</v>
      </c>
      <c r="H2669" s="160">
        <v>61.5</v>
      </c>
      <c r="I2669" s="161"/>
      <c r="L2669" s="157"/>
      <c r="M2669" s="162"/>
      <c r="T2669" s="163"/>
      <c r="AT2669" s="158" t="s">
        <v>288</v>
      </c>
      <c r="AU2669" s="158" t="s">
        <v>88</v>
      </c>
      <c r="AV2669" s="13" t="s">
        <v>88</v>
      </c>
      <c r="AW2669" s="13" t="s">
        <v>37</v>
      </c>
      <c r="AX2669" s="13" t="s">
        <v>76</v>
      </c>
      <c r="AY2669" s="158" t="s">
        <v>263</v>
      </c>
    </row>
    <row r="2670" spans="2:51" s="13" customFormat="1" ht="10.199999999999999">
      <c r="B2670" s="157"/>
      <c r="D2670" s="151" t="s">
        <v>288</v>
      </c>
      <c r="E2670" s="158" t="s">
        <v>19</v>
      </c>
      <c r="F2670" s="159" t="s">
        <v>3335</v>
      </c>
      <c r="H2670" s="160">
        <v>37.1</v>
      </c>
      <c r="I2670" s="161"/>
      <c r="L2670" s="157"/>
      <c r="M2670" s="162"/>
      <c r="T2670" s="163"/>
      <c r="AT2670" s="158" t="s">
        <v>288</v>
      </c>
      <c r="AU2670" s="158" t="s">
        <v>88</v>
      </c>
      <c r="AV2670" s="13" t="s">
        <v>88</v>
      </c>
      <c r="AW2670" s="13" t="s">
        <v>37</v>
      </c>
      <c r="AX2670" s="13" t="s">
        <v>76</v>
      </c>
      <c r="AY2670" s="158" t="s">
        <v>263</v>
      </c>
    </row>
    <row r="2671" spans="2:51" s="13" customFormat="1" ht="10.199999999999999">
      <c r="B2671" s="157"/>
      <c r="D2671" s="151" t="s">
        <v>288</v>
      </c>
      <c r="E2671" s="158" t="s">
        <v>19</v>
      </c>
      <c r="F2671" s="159" t="s">
        <v>3336</v>
      </c>
      <c r="H2671" s="160">
        <v>9.5</v>
      </c>
      <c r="I2671" s="161"/>
      <c r="L2671" s="157"/>
      <c r="M2671" s="162"/>
      <c r="T2671" s="163"/>
      <c r="AT2671" s="158" t="s">
        <v>288</v>
      </c>
      <c r="AU2671" s="158" t="s">
        <v>88</v>
      </c>
      <c r="AV2671" s="13" t="s">
        <v>88</v>
      </c>
      <c r="AW2671" s="13" t="s">
        <v>37</v>
      </c>
      <c r="AX2671" s="13" t="s">
        <v>76</v>
      </c>
      <c r="AY2671" s="158" t="s">
        <v>263</v>
      </c>
    </row>
    <row r="2672" spans="2:51" s="12" customFormat="1" ht="10.199999999999999">
      <c r="B2672" s="150"/>
      <c r="D2672" s="151" t="s">
        <v>288</v>
      </c>
      <c r="E2672" s="152" t="s">
        <v>19</v>
      </c>
      <c r="F2672" s="153" t="s">
        <v>661</v>
      </c>
      <c r="H2672" s="152" t="s">
        <v>19</v>
      </c>
      <c r="I2672" s="154"/>
      <c r="L2672" s="150"/>
      <c r="M2672" s="155"/>
      <c r="T2672" s="156"/>
      <c r="AT2672" s="152" t="s">
        <v>288</v>
      </c>
      <c r="AU2672" s="152" t="s">
        <v>88</v>
      </c>
      <c r="AV2672" s="12" t="s">
        <v>83</v>
      </c>
      <c r="AW2672" s="12" t="s">
        <v>37</v>
      </c>
      <c r="AX2672" s="12" t="s">
        <v>76</v>
      </c>
      <c r="AY2672" s="152" t="s">
        <v>263</v>
      </c>
    </row>
    <row r="2673" spans="2:51" s="13" customFormat="1" ht="10.199999999999999">
      <c r="B2673" s="157"/>
      <c r="D2673" s="151" t="s">
        <v>288</v>
      </c>
      <c r="E2673" s="158" t="s">
        <v>19</v>
      </c>
      <c r="F2673" s="159" t="s">
        <v>3337</v>
      </c>
      <c r="H2673" s="160">
        <v>17.75</v>
      </c>
      <c r="I2673" s="161"/>
      <c r="L2673" s="157"/>
      <c r="M2673" s="162"/>
      <c r="T2673" s="163"/>
      <c r="AT2673" s="158" t="s">
        <v>288</v>
      </c>
      <c r="AU2673" s="158" t="s">
        <v>88</v>
      </c>
      <c r="AV2673" s="13" t="s">
        <v>88</v>
      </c>
      <c r="AW2673" s="13" t="s">
        <v>37</v>
      </c>
      <c r="AX2673" s="13" t="s">
        <v>76</v>
      </c>
      <c r="AY2673" s="158" t="s">
        <v>263</v>
      </c>
    </row>
    <row r="2674" spans="2:51" s="13" customFormat="1" ht="10.199999999999999">
      <c r="B2674" s="157"/>
      <c r="D2674" s="151" t="s">
        <v>288</v>
      </c>
      <c r="E2674" s="158" t="s">
        <v>19</v>
      </c>
      <c r="F2674" s="159" t="s">
        <v>3338</v>
      </c>
      <c r="H2674" s="160">
        <v>64</v>
      </c>
      <c r="I2674" s="161"/>
      <c r="L2674" s="157"/>
      <c r="M2674" s="162"/>
      <c r="T2674" s="163"/>
      <c r="AT2674" s="158" t="s">
        <v>288</v>
      </c>
      <c r="AU2674" s="158" t="s">
        <v>88</v>
      </c>
      <c r="AV2674" s="13" t="s">
        <v>88</v>
      </c>
      <c r="AW2674" s="13" t="s">
        <v>37</v>
      </c>
      <c r="AX2674" s="13" t="s">
        <v>76</v>
      </c>
      <c r="AY2674" s="158" t="s">
        <v>263</v>
      </c>
    </row>
    <row r="2675" spans="2:51" s="13" customFormat="1" ht="10.199999999999999">
      <c r="B2675" s="157"/>
      <c r="D2675" s="151" t="s">
        <v>288</v>
      </c>
      <c r="E2675" s="158" t="s">
        <v>19</v>
      </c>
      <c r="F2675" s="159" t="s">
        <v>3339</v>
      </c>
      <c r="H2675" s="160">
        <v>14.55</v>
      </c>
      <c r="I2675" s="161"/>
      <c r="L2675" s="157"/>
      <c r="M2675" s="162"/>
      <c r="T2675" s="163"/>
      <c r="AT2675" s="158" t="s">
        <v>288</v>
      </c>
      <c r="AU2675" s="158" t="s">
        <v>88</v>
      </c>
      <c r="AV2675" s="13" t="s">
        <v>88</v>
      </c>
      <c r="AW2675" s="13" t="s">
        <v>37</v>
      </c>
      <c r="AX2675" s="13" t="s">
        <v>76</v>
      </c>
      <c r="AY2675" s="158" t="s">
        <v>263</v>
      </c>
    </row>
    <row r="2676" spans="2:51" s="13" customFormat="1" ht="10.199999999999999">
      <c r="B2676" s="157"/>
      <c r="D2676" s="151" t="s">
        <v>288</v>
      </c>
      <c r="E2676" s="158" t="s">
        <v>19</v>
      </c>
      <c r="F2676" s="159" t="s">
        <v>3340</v>
      </c>
      <c r="H2676" s="160">
        <v>32.4</v>
      </c>
      <c r="I2676" s="161"/>
      <c r="L2676" s="157"/>
      <c r="M2676" s="162"/>
      <c r="T2676" s="163"/>
      <c r="AT2676" s="158" t="s">
        <v>288</v>
      </c>
      <c r="AU2676" s="158" t="s">
        <v>88</v>
      </c>
      <c r="AV2676" s="13" t="s">
        <v>88</v>
      </c>
      <c r="AW2676" s="13" t="s">
        <v>37</v>
      </c>
      <c r="AX2676" s="13" t="s">
        <v>76</v>
      </c>
      <c r="AY2676" s="158" t="s">
        <v>263</v>
      </c>
    </row>
    <row r="2677" spans="2:51" s="13" customFormat="1" ht="10.199999999999999">
      <c r="B2677" s="157"/>
      <c r="D2677" s="151" t="s">
        <v>288</v>
      </c>
      <c r="E2677" s="158" t="s">
        <v>19</v>
      </c>
      <c r="F2677" s="159" t="s">
        <v>3341</v>
      </c>
      <c r="H2677" s="160">
        <v>33.65</v>
      </c>
      <c r="I2677" s="161"/>
      <c r="L2677" s="157"/>
      <c r="M2677" s="162"/>
      <c r="T2677" s="163"/>
      <c r="AT2677" s="158" t="s">
        <v>288</v>
      </c>
      <c r="AU2677" s="158" t="s">
        <v>88</v>
      </c>
      <c r="AV2677" s="13" t="s">
        <v>88</v>
      </c>
      <c r="AW2677" s="13" t="s">
        <v>37</v>
      </c>
      <c r="AX2677" s="13" t="s">
        <v>76</v>
      </c>
      <c r="AY2677" s="158" t="s">
        <v>263</v>
      </c>
    </row>
    <row r="2678" spans="2:51" s="13" customFormat="1" ht="10.199999999999999">
      <c r="B2678" s="157"/>
      <c r="D2678" s="151" t="s">
        <v>288</v>
      </c>
      <c r="E2678" s="158" t="s">
        <v>19</v>
      </c>
      <c r="F2678" s="159" t="s">
        <v>3342</v>
      </c>
      <c r="H2678" s="160">
        <v>94.5</v>
      </c>
      <c r="I2678" s="161"/>
      <c r="L2678" s="157"/>
      <c r="M2678" s="162"/>
      <c r="T2678" s="163"/>
      <c r="AT2678" s="158" t="s">
        <v>288</v>
      </c>
      <c r="AU2678" s="158" t="s">
        <v>88</v>
      </c>
      <c r="AV2678" s="13" t="s">
        <v>88</v>
      </c>
      <c r="AW2678" s="13" t="s">
        <v>37</v>
      </c>
      <c r="AX2678" s="13" t="s">
        <v>76</v>
      </c>
      <c r="AY2678" s="158" t="s">
        <v>263</v>
      </c>
    </row>
    <row r="2679" spans="2:51" s="13" customFormat="1" ht="10.199999999999999">
      <c r="B2679" s="157"/>
      <c r="D2679" s="151" t="s">
        <v>288</v>
      </c>
      <c r="E2679" s="158" t="s">
        <v>19</v>
      </c>
      <c r="F2679" s="159" t="s">
        <v>3343</v>
      </c>
      <c r="H2679" s="160">
        <v>56.9</v>
      </c>
      <c r="I2679" s="161"/>
      <c r="L2679" s="157"/>
      <c r="M2679" s="162"/>
      <c r="T2679" s="163"/>
      <c r="AT2679" s="158" t="s">
        <v>288</v>
      </c>
      <c r="AU2679" s="158" t="s">
        <v>88</v>
      </c>
      <c r="AV2679" s="13" t="s">
        <v>88</v>
      </c>
      <c r="AW2679" s="13" t="s">
        <v>37</v>
      </c>
      <c r="AX2679" s="13" t="s">
        <v>76</v>
      </c>
      <c r="AY2679" s="158" t="s">
        <v>263</v>
      </c>
    </row>
    <row r="2680" spans="2:51" s="13" customFormat="1" ht="10.199999999999999">
      <c r="B2680" s="157"/>
      <c r="D2680" s="151" t="s">
        <v>288</v>
      </c>
      <c r="E2680" s="158" t="s">
        <v>19</v>
      </c>
      <c r="F2680" s="159" t="s">
        <v>3344</v>
      </c>
      <c r="H2680" s="160">
        <v>75.3</v>
      </c>
      <c r="I2680" s="161"/>
      <c r="L2680" s="157"/>
      <c r="M2680" s="162"/>
      <c r="T2680" s="163"/>
      <c r="AT2680" s="158" t="s">
        <v>288</v>
      </c>
      <c r="AU2680" s="158" t="s">
        <v>88</v>
      </c>
      <c r="AV2680" s="13" t="s">
        <v>88</v>
      </c>
      <c r="AW2680" s="13" t="s">
        <v>37</v>
      </c>
      <c r="AX2680" s="13" t="s">
        <v>76</v>
      </c>
      <c r="AY2680" s="158" t="s">
        <v>263</v>
      </c>
    </row>
    <row r="2681" spans="2:51" s="13" customFormat="1" ht="10.199999999999999">
      <c r="B2681" s="157"/>
      <c r="D2681" s="151" t="s">
        <v>288</v>
      </c>
      <c r="E2681" s="158" t="s">
        <v>19</v>
      </c>
      <c r="F2681" s="159" t="s">
        <v>3345</v>
      </c>
      <c r="H2681" s="160">
        <v>61.5</v>
      </c>
      <c r="I2681" s="161"/>
      <c r="L2681" s="157"/>
      <c r="M2681" s="162"/>
      <c r="T2681" s="163"/>
      <c r="AT2681" s="158" t="s">
        <v>288</v>
      </c>
      <c r="AU2681" s="158" t="s">
        <v>88</v>
      </c>
      <c r="AV2681" s="13" t="s">
        <v>88</v>
      </c>
      <c r="AW2681" s="13" t="s">
        <v>37</v>
      </c>
      <c r="AX2681" s="13" t="s">
        <v>76</v>
      </c>
      <c r="AY2681" s="158" t="s">
        <v>263</v>
      </c>
    </row>
    <row r="2682" spans="2:51" s="13" customFormat="1" ht="10.199999999999999">
      <c r="B2682" s="157"/>
      <c r="D2682" s="151" t="s">
        <v>288</v>
      </c>
      <c r="E2682" s="158" t="s">
        <v>19</v>
      </c>
      <c r="F2682" s="159" t="s">
        <v>3346</v>
      </c>
      <c r="H2682" s="160">
        <v>42.75</v>
      </c>
      <c r="I2682" s="161"/>
      <c r="L2682" s="157"/>
      <c r="M2682" s="162"/>
      <c r="T2682" s="163"/>
      <c r="AT2682" s="158" t="s">
        <v>288</v>
      </c>
      <c r="AU2682" s="158" t="s">
        <v>88</v>
      </c>
      <c r="AV2682" s="13" t="s">
        <v>88</v>
      </c>
      <c r="AW2682" s="13" t="s">
        <v>37</v>
      </c>
      <c r="AX2682" s="13" t="s">
        <v>76</v>
      </c>
      <c r="AY2682" s="158" t="s">
        <v>263</v>
      </c>
    </row>
    <row r="2683" spans="2:51" s="13" customFormat="1" ht="10.199999999999999">
      <c r="B2683" s="157"/>
      <c r="D2683" s="151" t="s">
        <v>288</v>
      </c>
      <c r="E2683" s="158" t="s">
        <v>19</v>
      </c>
      <c r="F2683" s="159" t="s">
        <v>3347</v>
      </c>
      <c r="H2683" s="160">
        <v>26.2</v>
      </c>
      <c r="I2683" s="161"/>
      <c r="L2683" s="157"/>
      <c r="M2683" s="162"/>
      <c r="T2683" s="163"/>
      <c r="AT2683" s="158" t="s">
        <v>288</v>
      </c>
      <c r="AU2683" s="158" t="s">
        <v>88</v>
      </c>
      <c r="AV2683" s="13" t="s">
        <v>88</v>
      </c>
      <c r="AW2683" s="13" t="s">
        <v>37</v>
      </c>
      <c r="AX2683" s="13" t="s">
        <v>76</v>
      </c>
      <c r="AY2683" s="158" t="s">
        <v>263</v>
      </c>
    </row>
    <row r="2684" spans="2:51" s="13" customFormat="1" ht="10.199999999999999">
      <c r="B2684" s="157"/>
      <c r="D2684" s="151" t="s">
        <v>288</v>
      </c>
      <c r="E2684" s="158" t="s">
        <v>19</v>
      </c>
      <c r="F2684" s="159" t="s">
        <v>3348</v>
      </c>
      <c r="H2684" s="160">
        <v>19.5</v>
      </c>
      <c r="I2684" s="161"/>
      <c r="L2684" s="157"/>
      <c r="M2684" s="162"/>
      <c r="T2684" s="163"/>
      <c r="AT2684" s="158" t="s">
        <v>288</v>
      </c>
      <c r="AU2684" s="158" t="s">
        <v>88</v>
      </c>
      <c r="AV2684" s="13" t="s">
        <v>88</v>
      </c>
      <c r="AW2684" s="13" t="s">
        <v>37</v>
      </c>
      <c r="AX2684" s="13" t="s">
        <v>76</v>
      </c>
      <c r="AY2684" s="158" t="s">
        <v>263</v>
      </c>
    </row>
    <row r="2685" spans="2:51" s="12" customFormat="1" ht="10.199999999999999">
      <c r="B2685" s="150"/>
      <c r="D2685" s="151" t="s">
        <v>288</v>
      </c>
      <c r="E2685" s="152" t="s">
        <v>19</v>
      </c>
      <c r="F2685" s="153" t="s">
        <v>1238</v>
      </c>
      <c r="H2685" s="152" t="s">
        <v>19</v>
      </c>
      <c r="I2685" s="154"/>
      <c r="L2685" s="150"/>
      <c r="M2685" s="155"/>
      <c r="T2685" s="156"/>
      <c r="AT2685" s="152" t="s">
        <v>288</v>
      </c>
      <c r="AU2685" s="152" t="s">
        <v>88</v>
      </c>
      <c r="AV2685" s="12" t="s">
        <v>83</v>
      </c>
      <c r="AW2685" s="12" t="s">
        <v>37</v>
      </c>
      <c r="AX2685" s="12" t="s">
        <v>76</v>
      </c>
      <c r="AY2685" s="152" t="s">
        <v>263</v>
      </c>
    </row>
    <row r="2686" spans="2:51" s="13" customFormat="1" ht="10.199999999999999">
      <c r="B2686" s="157"/>
      <c r="D2686" s="151" t="s">
        <v>288</v>
      </c>
      <c r="E2686" s="158" t="s">
        <v>19</v>
      </c>
      <c r="F2686" s="159" t="s">
        <v>3349</v>
      </c>
      <c r="H2686" s="160">
        <v>17.75</v>
      </c>
      <c r="I2686" s="161"/>
      <c r="L2686" s="157"/>
      <c r="M2686" s="162"/>
      <c r="T2686" s="163"/>
      <c r="AT2686" s="158" t="s">
        <v>288</v>
      </c>
      <c r="AU2686" s="158" t="s">
        <v>88</v>
      </c>
      <c r="AV2686" s="13" t="s">
        <v>88</v>
      </c>
      <c r="AW2686" s="13" t="s">
        <v>37</v>
      </c>
      <c r="AX2686" s="13" t="s">
        <v>76</v>
      </c>
      <c r="AY2686" s="158" t="s">
        <v>263</v>
      </c>
    </row>
    <row r="2687" spans="2:51" s="13" customFormat="1" ht="10.199999999999999">
      <c r="B2687" s="157"/>
      <c r="D2687" s="151" t="s">
        <v>288</v>
      </c>
      <c r="E2687" s="158" t="s">
        <v>19</v>
      </c>
      <c r="F2687" s="159" t="s">
        <v>3350</v>
      </c>
      <c r="H2687" s="160">
        <v>64</v>
      </c>
      <c r="I2687" s="161"/>
      <c r="L2687" s="157"/>
      <c r="M2687" s="162"/>
      <c r="T2687" s="163"/>
      <c r="AT2687" s="158" t="s">
        <v>288</v>
      </c>
      <c r="AU2687" s="158" t="s">
        <v>88</v>
      </c>
      <c r="AV2687" s="13" t="s">
        <v>88</v>
      </c>
      <c r="AW2687" s="13" t="s">
        <v>37</v>
      </c>
      <c r="AX2687" s="13" t="s">
        <v>76</v>
      </c>
      <c r="AY2687" s="158" t="s">
        <v>263</v>
      </c>
    </row>
    <row r="2688" spans="2:51" s="13" customFormat="1" ht="10.199999999999999">
      <c r="B2688" s="157"/>
      <c r="D2688" s="151" t="s">
        <v>288</v>
      </c>
      <c r="E2688" s="158" t="s">
        <v>19</v>
      </c>
      <c r="F2688" s="159" t="s">
        <v>3351</v>
      </c>
      <c r="H2688" s="160">
        <v>14.55</v>
      </c>
      <c r="I2688" s="161"/>
      <c r="L2688" s="157"/>
      <c r="M2688" s="162"/>
      <c r="T2688" s="163"/>
      <c r="AT2688" s="158" t="s">
        <v>288</v>
      </c>
      <c r="AU2688" s="158" t="s">
        <v>88</v>
      </c>
      <c r="AV2688" s="13" t="s">
        <v>88</v>
      </c>
      <c r="AW2688" s="13" t="s">
        <v>37</v>
      </c>
      <c r="AX2688" s="13" t="s">
        <v>76</v>
      </c>
      <c r="AY2688" s="158" t="s">
        <v>263</v>
      </c>
    </row>
    <row r="2689" spans="2:51" s="13" customFormat="1" ht="10.199999999999999">
      <c r="B2689" s="157"/>
      <c r="D2689" s="151" t="s">
        <v>288</v>
      </c>
      <c r="E2689" s="158" t="s">
        <v>19</v>
      </c>
      <c r="F2689" s="159" t="s">
        <v>3352</v>
      </c>
      <c r="H2689" s="160">
        <v>32.4</v>
      </c>
      <c r="I2689" s="161"/>
      <c r="L2689" s="157"/>
      <c r="M2689" s="162"/>
      <c r="T2689" s="163"/>
      <c r="AT2689" s="158" t="s">
        <v>288</v>
      </c>
      <c r="AU2689" s="158" t="s">
        <v>88</v>
      </c>
      <c r="AV2689" s="13" t="s">
        <v>88</v>
      </c>
      <c r="AW2689" s="13" t="s">
        <v>37</v>
      </c>
      <c r="AX2689" s="13" t="s">
        <v>76</v>
      </c>
      <c r="AY2689" s="158" t="s">
        <v>263</v>
      </c>
    </row>
    <row r="2690" spans="2:51" s="13" customFormat="1" ht="10.199999999999999">
      <c r="B2690" s="157"/>
      <c r="D2690" s="151" t="s">
        <v>288</v>
      </c>
      <c r="E2690" s="158" t="s">
        <v>19</v>
      </c>
      <c r="F2690" s="159" t="s">
        <v>3353</v>
      </c>
      <c r="H2690" s="160">
        <v>33.65</v>
      </c>
      <c r="I2690" s="161"/>
      <c r="L2690" s="157"/>
      <c r="M2690" s="162"/>
      <c r="T2690" s="163"/>
      <c r="AT2690" s="158" t="s">
        <v>288</v>
      </c>
      <c r="AU2690" s="158" t="s">
        <v>88</v>
      </c>
      <c r="AV2690" s="13" t="s">
        <v>88</v>
      </c>
      <c r="AW2690" s="13" t="s">
        <v>37</v>
      </c>
      <c r="AX2690" s="13" t="s">
        <v>76</v>
      </c>
      <c r="AY2690" s="158" t="s">
        <v>263</v>
      </c>
    </row>
    <row r="2691" spans="2:51" s="13" customFormat="1" ht="10.199999999999999">
      <c r="B2691" s="157"/>
      <c r="D2691" s="151" t="s">
        <v>288</v>
      </c>
      <c r="E2691" s="158" t="s">
        <v>19</v>
      </c>
      <c r="F2691" s="159" t="s">
        <v>3354</v>
      </c>
      <c r="H2691" s="160">
        <v>94.5</v>
      </c>
      <c r="I2691" s="161"/>
      <c r="L2691" s="157"/>
      <c r="M2691" s="162"/>
      <c r="T2691" s="163"/>
      <c r="AT2691" s="158" t="s">
        <v>288</v>
      </c>
      <c r="AU2691" s="158" t="s">
        <v>88</v>
      </c>
      <c r="AV2691" s="13" t="s">
        <v>88</v>
      </c>
      <c r="AW2691" s="13" t="s">
        <v>37</v>
      </c>
      <c r="AX2691" s="13" t="s">
        <v>76</v>
      </c>
      <c r="AY2691" s="158" t="s">
        <v>263</v>
      </c>
    </row>
    <row r="2692" spans="2:51" s="13" customFormat="1" ht="10.199999999999999">
      <c r="B2692" s="157"/>
      <c r="D2692" s="151" t="s">
        <v>288</v>
      </c>
      <c r="E2692" s="158" t="s">
        <v>19</v>
      </c>
      <c r="F2692" s="159" t="s">
        <v>3355</v>
      </c>
      <c r="H2692" s="160">
        <v>56.9</v>
      </c>
      <c r="I2692" s="161"/>
      <c r="L2692" s="157"/>
      <c r="M2692" s="162"/>
      <c r="T2692" s="163"/>
      <c r="AT2692" s="158" t="s">
        <v>288</v>
      </c>
      <c r="AU2692" s="158" t="s">
        <v>88</v>
      </c>
      <c r="AV2692" s="13" t="s">
        <v>88</v>
      </c>
      <c r="AW2692" s="13" t="s">
        <v>37</v>
      </c>
      <c r="AX2692" s="13" t="s">
        <v>76</v>
      </c>
      <c r="AY2692" s="158" t="s">
        <v>263</v>
      </c>
    </row>
    <row r="2693" spans="2:51" s="13" customFormat="1" ht="10.199999999999999">
      <c r="B2693" s="157"/>
      <c r="D2693" s="151" t="s">
        <v>288</v>
      </c>
      <c r="E2693" s="158" t="s">
        <v>19</v>
      </c>
      <c r="F2693" s="159" t="s">
        <v>3356</v>
      </c>
      <c r="H2693" s="160">
        <v>75.3</v>
      </c>
      <c r="I2693" s="161"/>
      <c r="L2693" s="157"/>
      <c r="M2693" s="162"/>
      <c r="T2693" s="163"/>
      <c r="AT2693" s="158" t="s">
        <v>288</v>
      </c>
      <c r="AU2693" s="158" t="s">
        <v>88</v>
      </c>
      <c r="AV2693" s="13" t="s">
        <v>88</v>
      </c>
      <c r="AW2693" s="13" t="s">
        <v>37</v>
      </c>
      <c r="AX2693" s="13" t="s">
        <v>76</v>
      </c>
      <c r="AY2693" s="158" t="s">
        <v>263</v>
      </c>
    </row>
    <row r="2694" spans="2:51" s="13" customFormat="1" ht="10.199999999999999">
      <c r="B2694" s="157"/>
      <c r="D2694" s="151" t="s">
        <v>288</v>
      </c>
      <c r="E2694" s="158" t="s">
        <v>19</v>
      </c>
      <c r="F2694" s="159" t="s">
        <v>3357</v>
      </c>
      <c r="H2694" s="160">
        <v>61.5</v>
      </c>
      <c r="I2694" s="161"/>
      <c r="L2694" s="157"/>
      <c r="M2694" s="162"/>
      <c r="T2694" s="163"/>
      <c r="AT2694" s="158" t="s">
        <v>288</v>
      </c>
      <c r="AU2694" s="158" t="s">
        <v>88</v>
      </c>
      <c r="AV2694" s="13" t="s">
        <v>88</v>
      </c>
      <c r="AW2694" s="13" t="s">
        <v>37</v>
      </c>
      <c r="AX2694" s="13" t="s">
        <v>76</v>
      </c>
      <c r="AY2694" s="158" t="s">
        <v>263</v>
      </c>
    </row>
    <row r="2695" spans="2:51" s="13" customFormat="1" ht="10.199999999999999">
      <c r="B2695" s="157"/>
      <c r="D2695" s="151" t="s">
        <v>288</v>
      </c>
      <c r="E2695" s="158" t="s">
        <v>19</v>
      </c>
      <c r="F2695" s="159" t="s">
        <v>3358</v>
      </c>
      <c r="H2695" s="160">
        <v>42.75</v>
      </c>
      <c r="I2695" s="161"/>
      <c r="L2695" s="157"/>
      <c r="M2695" s="162"/>
      <c r="T2695" s="163"/>
      <c r="AT2695" s="158" t="s">
        <v>288</v>
      </c>
      <c r="AU2695" s="158" t="s">
        <v>88</v>
      </c>
      <c r="AV2695" s="13" t="s">
        <v>88</v>
      </c>
      <c r="AW2695" s="13" t="s">
        <v>37</v>
      </c>
      <c r="AX2695" s="13" t="s">
        <v>76</v>
      </c>
      <c r="AY2695" s="158" t="s">
        <v>263</v>
      </c>
    </row>
    <row r="2696" spans="2:51" s="13" customFormat="1" ht="10.199999999999999">
      <c r="B2696" s="157"/>
      <c r="D2696" s="151" t="s">
        <v>288</v>
      </c>
      <c r="E2696" s="158" t="s">
        <v>19</v>
      </c>
      <c r="F2696" s="159" t="s">
        <v>3359</v>
      </c>
      <c r="H2696" s="160">
        <v>24.4</v>
      </c>
      <c r="I2696" s="161"/>
      <c r="L2696" s="157"/>
      <c r="M2696" s="162"/>
      <c r="T2696" s="163"/>
      <c r="AT2696" s="158" t="s">
        <v>288</v>
      </c>
      <c r="AU2696" s="158" t="s">
        <v>88</v>
      </c>
      <c r="AV2696" s="13" t="s">
        <v>88</v>
      </c>
      <c r="AW2696" s="13" t="s">
        <v>37</v>
      </c>
      <c r="AX2696" s="13" t="s">
        <v>76</v>
      </c>
      <c r="AY2696" s="158" t="s">
        <v>263</v>
      </c>
    </row>
    <row r="2697" spans="2:51" s="13" customFormat="1" ht="10.199999999999999">
      <c r="B2697" s="157"/>
      <c r="D2697" s="151" t="s">
        <v>288</v>
      </c>
      <c r="E2697" s="158" t="s">
        <v>19</v>
      </c>
      <c r="F2697" s="159" t="s">
        <v>3360</v>
      </c>
      <c r="H2697" s="160">
        <v>17.850000000000001</v>
      </c>
      <c r="I2697" s="161"/>
      <c r="L2697" s="157"/>
      <c r="M2697" s="162"/>
      <c r="T2697" s="163"/>
      <c r="AT2697" s="158" t="s">
        <v>288</v>
      </c>
      <c r="AU2697" s="158" t="s">
        <v>88</v>
      </c>
      <c r="AV2697" s="13" t="s">
        <v>88</v>
      </c>
      <c r="AW2697" s="13" t="s">
        <v>37</v>
      </c>
      <c r="AX2697" s="13" t="s">
        <v>76</v>
      </c>
      <c r="AY2697" s="158" t="s">
        <v>263</v>
      </c>
    </row>
    <row r="2698" spans="2:51" s="12" customFormat="1" ht="10.199999999999999">
      <c r="B2698" s="150"/>
      <c r="D2698" s="151" t="s">
        <v>288</v>
      </c>
      <c r="E2698" s="152" t="s">
        <v>19</v>
      </c>
      <c r="F2698" s="153" t="s">
        <v>1242</v>
      </c>
      <c r="H2698" s="152" t="s">
        <v>19</v>
      </c>
      <c r="I2698" s="154"/>
      <c r="L2698" s="150"/>
      <c r="M2698" s="155"/>
      <c r="T2698" s="156"/>
      <c r="AT2698" s="152" t="s">
        <v>288</v>
      </c>
      <c r="AU2698" s="152" t="s">
        <v>88</v>
      </c>
      <c r="AV2698" s="12" t="s">
        <v>83</v>
      </c>
      <c r="AW2698" s="12" t="s">
        <v>37</v>
      </c>
      <c r="AX2698" s="12" t="s">
        <v>76</v>
      </c>
      <c r="AY2698" s="152" t="s">
        <v>263</v>
      </c>
    </row>
    <row r="2699" spans="2:51" s="13" customFormat="1" ht="10.199999999999999">
      <c r="B2699" s="157"/>
      <c r="D2699" s="151" t="s">
        <v>288</v>
      </c>
      <c r="E2699" s="158" t="s">
        <v>19</v>
      </c>
      <c r="F2699" s="159" t="s">
        <v>3361</v>
      </c>
      <c r="H2699" s="160">
        <v>17.75</v>
      </c>
      <c r="I2699" s="161"/>
      <c r="L2699" s="157"/>
      <c r="M2699" s="162"/>
      <c r="T2699" s="163"/>
      <c r="AT2699" s="158" t="s">
        <v>288</v>
      </c>
      <c r="AU2699" s="158" t="s">
        <v>88</v>
      </c>
      <c r="AV2699" s="13" t="s">
        <v>88</v>
      </c>
      <c r="AW2699" s="13" t="s">
        <v>37</v>
      </c>
      <c r="AX2699" s="13" t="s">
        <v>76</v>
      </c>
      <c r="AY2699" s="158" t="s">
        <v>263</v>
      </c>
    </row>
    <row r="2700" spans="2:51" s="13" customFormat="1" ht="10.199999999999999">
      <c r="B2700" s="157"/>
      <c r="D2700" s="151" t="s">
        <v>288</v>
      </c>
      <c r="E2700" s="158" t="s">
        <v>19</v>
      </c>
      <c r="F2700" s="159" t="s">
        <v>3362</v>
      </c>
      <c r="H2700" s="160">
        <v>67.7</v>
      </c>
      <c r="I2700" s="161"/>
      <c r="L2700" s="157"/>
      <c r="M2700" s="162"/>
      <c r="T2700" s="163"/>
      <c r="AT2700" s="158" t="s">
        <v>288</v>
      </c>
      <c r="AU2700" s="158" t="s">
        <v>88</v>
      </c>
      <c r="AV2700" s="13" t="s">
        <v>88</v>
      </c>
      <c r="AW2700" s="13" t="s">
        <v>37</v>
      </c>
      <c r="AX2700" s="13" t="s">
        <v>76</v>
      </c>
      <c r="AY2700" s="158" t="s">
        <v>263</v>
      </c>
    </row>
    <row r="2701" spans="2:51" s="13" customFormat="1" ht="10.199999999999999">
      <c r="B2701" s="157"/>
      <c r="D2701" s="151" t="s">
        <v>288</v>
      </c>
      <c r="E2701" s="158" t="s">
        <v>19</v>
      </c>
      <c r="F2701" s="159" t="s">
        <v>3363</v>
      </c>
      <c r="H2701" s="160">
        <v>14.55</v>
      </c>
      <c r="I2701" s="161"/>
      <c r="L2701" s="157"/>
      <c r="M2701" s="162"/>
      <c r="T2701" s="163"/>
      <c r="AT2701" s="158" t="s">
        <v>288</v>
      </c>
      <c r="AU2701" s="158" t="s">
        <v>88</v>
      </c>
      <c r="AV2701" s="13" t="s">
        <v>88</v>
      </c>
      <c r="AW2701" s="13" t="s">
        <v>37</v>
      </c>
      <c r="AX2701" s="13" t="s">
        <v>76</v>
      </c>
      <c r="AY2701" s="158" t="s">
        <v>263</v>
      </c>
    </row>
    <row r="2702" spans="2:51" s="13" customFormat="1" ht="10.199999999999999">
      <c r="B2702" s="157"/>
      <c r="D2702" s="151" t="s">
        <v>288</v>
      </c>
      <c r="E2702" s="158" t="s">
        <v>19</v>
      </c>
      <c r="F2702" s="159" t="s">
        <v>3364</v>
      </c>
      <c r="H2702" s="160">
        <v>32.4</v>
      </c>
      <c r="I2702" s="161"/>
      <c r="L2702" s="157"/>
      <c r="M2702" s="162"/>
      <c r="T2702" s="163"/>
      <c r="AT2702" s="158" t="s">
        <v>288</v>
      </c>
      <c r="AU2702" s="158" t="s">
        <v>88</v>
      </c>
      <c r="AV2702" s="13" t="s">
        <v>88</v>
      </c>
      <c r="AW2702" s="13" t="s">
        <v>37</v>
      </c>
      <c r="AX2702" s="13" t="s">
        <v>76</v>
      </c>
      <c r="AY2702" s="158" t="s">
        <v>263</v>
      </c>
    </row>
    <row r="2703" spans="2:51" s="13" customFormat="1" ht="10.199999999999999">
      <c r="B2703" s="157"/>
      <c r="D2703" s="151" t="s">
        <v>288</v>
      </c>
      <c r="E2703" s="158" t="s">
        <v>19</v>
      </c>
      <c r="F2703" s="159" t="s">
        <v>3365</v>
      </c>
      <c r="H2703" s="160">
        <v>31.95</v>
      </c>
      <c r="I2703" s="161"/>
      <c r="L2703" s="157"/>
      <c r="M2703" s="162"/>
      <c r="T2703" s="163"/>
      <c r="AT2703" s="158" t="s">
        <v>288</v>
      </c>
      <c r="AU2703" s="158" t="s">
        <v>88</v>
      </c>
      <c r="AV2703" s="13" t="s">
        <v>88</v>
      </c>
      <c r="AW2703" s="13" t="s">
        <v>37</v>
      </c>
      <c r="AX2703" s="13" t="s">
        <v>76</v>
      </c>
      <c r="AY2703" s="158" t="s">
        <v>263</v>
      </c>
    </row>
    <row r="2704" spans="2:51" s="13" customFormat="1" ht="10.199999999999999">
      <c r="B2704" s="157"/>
      <c r="D2704" s="151" t="s">
        <v>288</v>
      </c>
      <c r="E2704" s="158" t="s">
        <v>19</v>
      </c>
      <c r="F2704" s="159" t="s">
        <v>3366</v>
      </c>
      <c r="H2704" s="160">
        <v>94.5</v>
      </c>
      <c r="I2704" s="161"/>
      <c r="L2704" s="157"/>
      <c r="M2704" s="162"/>
      <c r="T2704" s="163"/>
      <c r="AT2704" s="158" t="s">
        <v>288</v>
      </c>
      <c r="AU2704" s="158" t="s">
        <v>88</v>
      </c>
      <c r="AV2704" s="13" t="s">
        <v>88</v>
      </c>
      <c r="AW2704" s="13" t="s">
        <v>37</v>
      </c>
      <c r="AX2704" s="13" t="s">
        <v>76</v>
      </c>
      <c r="AY2704" s="158" t="s">
        <v>263</v>
      </c>
    </row>
    <row r="2705" spans="2:51" s="13" customFormat="1" ht="10.199999999999999">
      <c r="B2705" s="157"/>
      <c r="D2705" s="151" t="s">
        <v>288</v>
      </c>
      <c r="E2705" s="158" t="s">
        <v>19</v>
      </c>
      <c r="F2705" s="159" t="s">
        <v>3367</v>
      </c>
      <c r="H2705" s="160">
        <v>53.65</v>
      </c>
      <c r="I2705" s="161"/>
      <c r="L2705" s="157"/>
      <c r="M2705" s="162"/>
      <c r="T2705" s="163"/>
      <c r="AT2705" s="158" t="s">
        <v>288</v>
      </c>
      <c r="AU2705" s="158" t="s">
        <v>88</v>
      </c>
      <c r="AV2705" s="13" t="s">
        <v>88</v>
      </c>
      <c r="AW2705" s="13" t="s">
        <v>37</v>
      </c>
      <c r="AX2705" s="13" t="s">
        <v>76</v>
      </c>
      <c r="AY2705" s="158" t="s">
        <v>263</v>
      </c>
    </row>
    <row r="2706" spans="2:51" s="13" customFormat="1" ht="10.199999999999999">
      <c r="B2706" s="157"/>
      <c r="D2706" s="151" t="s">
        <v>288</v>
      </c>
      <c r="E2706" s="158" t="s">
        <v>19</v>
      </c>
      <c r="F2706" s="159" t="s">
        <v>3368</v>
      </c>
      <c r="H2706" s="160">
        <v>75.45</v>
      </c>
      <c r="I2706" s="161"/>
      <c r="L2706" s="157"/>
      <c r="M2706" s="162"/>
      <c r="T2706" s="163"/>
      <c r="AT2706" s="158" t="s">
        <v>288</v>
      </c>
      <c r="AU2706" s="158" t="s">
        <v>88</v>
      </c>
      <c r="AV2706" s="13" t="s">
        <v>88</v>
      </c>
      <c r="AW2706" s="13" t="s">
        <v>37</v>
      </c>
      <c r="AX2706" s="13" t="s">
        <v>76</v>
      </c>
      <c r="AY2706" s="158" t="s">
        <v>263</v>
      </c>
    </row>
    <row r="2707" spans="2:51" s="13" customFormat="1" ht="10.199999999999999">
      <c r="B2707" s="157"/>
      <c r="D2707" s="151" t="s">
        <v>288</v>
      </c>
      <c r="E2707" s="158" t="s">
        <v>19</v>
      </c>
      <c r="F2707" s="159" t="s">
        <v>3369</v>
      </c>
      <c r="H2707" s="160">
        <v>327.14999999999998</v>
      </c>
      <c r="I2707" s="161"/>
      <c r="L2707" s="157"/>
      <c r="M2707" s="162"/>
      <c r="T2707" s="163"/>
      <c r="AT2707" s="158" t="s">
        <v>288</v>
      </c>
      <c r="AU2707" s="158" t="s">
        <v>88</v>
      </c>
      <c r="AV2707" s="13" t="s">
        <v>88</v>
      </c>
      <c r="AW2707" s="13" t="s">
        <v>37</v>
      </c>
      <c r="AX2707" s="13" t="s">
        <v>76</v>
      </c>
      <c r="AY2707" s="158" t="s">
        <v>263</v>
      </c>
    </row>
    <row r="2708" spans="2:51" s="13" customFormat="1" ht="10.199999999999999">
      <c r="B2708" s="157"/>
      <c r="D2708" s="151" t="s">
        <v>288</v>
      </c>
      <c r="E2708" s="158" t="s">
        <v>19</v>
      </c>
      <c r="F2708" s="159" t="s">
        <v>3370</v>
      </c>
      <c r="H2708" s="160">
        <v>42.75</v>
      </c>
      <c r="I2708" s="161"/>
      <c r="L2708" s="157"/>
      <c r="M2708" s="162"/>
      <c r="T2708" s="163"/>
      <c r="AT2708" s="158" t="s">
        <v>288</v>
      </c>
      <c r="AU2708" s="158" t="s">
        <v>88</v>
      </c>
      <c r="AV2708" s="13" t="s">
        <v>88</v>
      </c>
      <c r="AW2708" s="13" t="s">
        <v>37</v>
      </c>
      <c r="AX2708" s="13" t="s">
        <v>76</v>
      </c>
      <c r="AY2708" s="158" t="s">
        <v>263</v>
      </c>
    </row>
    <row r="2709" spans="2:51" s="13" customFormat="1" ht="10.199999999999999">
      <c r="B2709" s="157"/>
      <c r="D2709" s="151" t="s">
        <v>288</v>
      </c>
      <c r="E2709" s="158" t="s">
        <v>19</v>
      </c>
      <c r="F2709" s="159" t="s">
        <v>3371</v>
      </c>
      <c r="H2709" s="160">
        <v>30.15</v>
      </c>
      <c r="I2709" s="161"/>
      <c r="L2709" s="157"/>
      <c r="M2709" s="162"/>
      <c r="T2709" s="163"/>
      <c r="AT2709" s="158" t="s">
        <v>288</v>
      </c>
      <c r="AU2709" s="158" t="s">
        <v>88</v>
      </c>
      <c r="AV2709" s="13" t="s">
        <v>88</v>
      </c>
      <c r="AW2709" s="13" t="s">
        <v>37</v>
      </c>
      <c r="AX2709" s="13" t="s">
        <v>76</v>
      </c>
      <c r="AY2709" s="158" t="s">
        <v>263</v>
      </c>
    </row>
    <row r="2710" spans="2:51" s="13" customFormat="1" ht="10.199999999999999">
      <c r="B2710" s="157"/>
      <c r="D2710" s="151" t="s">
        <v>288</v>
      </c>
      <c r="E2710" s="158" t="s">
        <v>19</v>
      </c>
      <c r="F2710" s="159" t="s">
        <v>3372</v>
      </c>
      <c r="H2710" s="160">
        <v>7.65</v>
      </c>
      <c r="I2710" s="161"/>
      <c r="L2710" s="157"/>
      <c r="M2710" s="162"/>
      <c r="T2710" s="163"/>
      <c r="AT2710" s="158" t="s">
        <v>288</v>
      </c>
      <c r="AU2710" s="158" t="s">
        <v>88</v>
      </c>
      <c r="AV2710" s="13" t="s">
        <v>88</v>
      </c>
      <c r="AW2710" s="13" t="s">
        <v>37</v>
      </c>
      <c r="AX2710" s="13" t="s">
        <v>76</v>
      </c>
      <c r="AY2710" s="158" t="s">
        <v>263</v>
      </c>
    </row>
    <row r="2711" spans="2:51" s="12" customFormat="1" ht="10.199999999999999">
      <c r="B2711" s="150"/>
      <c r="D2711" s="151" t="s">
        <v>288</v>
      </c>
      <c r="E2711" s="152" t="s">
        <v>19</v>
      </c>
      <c r="F2711" s="153" t="s">
        <v>1245</v>
      </c>
      <c r="H2711" s="152" t="s">
        <v>19</v>
      </c>
      <c r="I2711" s="154"/>
      <c r="L2711" s="150"/>
      <c r="M2711" s="155"/>
      <c r="T2711" s="156"/>
      <c r="AT2711" s="152" t="s">
        <v>288</v>
      </c>
      <c r="AU2711" s="152" t="s">
        <v>88</v>
      </c>
      <c r="AV2711" s="12" t="s">
        <v>83</v>
      </c>
      <c r="AW2711" s="12" t="s">
        <v>37</v>
      </c>
      <c r="AX2711" s="12" t="s">
        <v>76</v>
      </c>
      <c r="AY2711" s="152" t="s">
        <v>263</v>
      </c>
    </row>
    <row r="2712" spans="2:51" s="13" customFormat="1" ht="10.199999999999999">
      <c r="B2712" s="157"/>
      <c r="D2712" s="151" t="s">
        <v>288</v>
      </c>
      <c r="E2712" s="158" t="s">
        <v>19</v>
      </c>
      <c r="F2712" s="159" t="s">
        <v>3373</v>
      </c>
      <c r="H2712" s="160">
        <v>17.75</v>
      </c>
      <c r="I2712" s="161"/>
      <c r="L2712" s="157"/>
      <c r="M2712" s="162"/>
      <c r="T2712" s="163"/>
      <c r="AT2712" s="158" t="s">
        <v>288</v>
      </c>
      <c r="AU2712" s="158" t="s">
        <v>88</v>
      </c>
      <c r="AV2712" s="13" t="s">
        <v>88</v>
      </c>
      <c r="AW2712" s="13" t="s">
        <v>37</v>
      </c>
      <c r="AX2712" s="13" t="s">
        <v>76</v>
      </c>
      <c r="AY2712" s="158" t="s">
        <v>263</v>
      </c>
    </row>
    <row r="2713" spans="2:51" s="13" customFormat="1" ht="10.199999999999999">
      <c r="B2713" s="157"/>
      <c r="D2713" s="151" t="s">
        <v>288</v>
      </c>
      <c r="E2713" s="158" t="s">
        <v>19</v>
      </c>
      <c r="F2713" s="159" t="s">
        <v>3374</v>
      </c>
      <c r="H2713" s="160">
        <v>67.5</v>
      </c>
      <c r="I2713" s="161"/>
      <c r="L2713" s="157"/>
      <c r="M2713" s="162"/>
      <c r="T2713" s="163"/>
      <c r="AT2713" s="158" t="s">
        <v>288</v>
      </c>
      <c r="AU2713" s="158" t="s">
        <v>88</v>
      </c>
      <c r="AV2713" s="13" t="s">
        <v>88</v>
      </c>
      <c r="AW2713" s="13" t="s">
        <v>37</v>
      </c>
      <c r="AX2713" s="13" t="s">
        <v>76</v>
      </c>
      <c r="AY2713" s="158" t="s">
        <v>263</v>
      </c>
    </row>
    <row r="2714" spans="2:51" s="13" customFormat="1" ht="10.199999999999999">
      <c r="B2714" s="157"/>
      <c r="D2714" s="151" t="s">
        <v>288</v>
      </c>
      <c r="E2714" s="158" t="s">
        <v>19</v>
      </c>
      <c r="F2714" s="159" t="s">
        <v>3375</v>
      </c>
      <c r="H2714" s="160">
        <v>15.9</v>
      </c>
      <c r="I2714" s="161"/>
      <c r="L2714" s="157"/>
      <c r="M2714" s="162"/>
      <c r="T2714" s="163"/>
      <c r="AT2714" s="158" t="s">
        <v>288</v>
      </c>
      <c r="AU2714" s="158" t="s">
        <v>88</v>
      </c>
      <c r="AV2714" s="13" t="s">
        <v>88</v>
      </c>
      <c r="AW2714" s="13" t="s">
        <v>37</v>
      </c>
      <c r="AX2714" s="13" t="s">
        <v>76</v>
      </c>
      <c r="AY2714" s="158" t="s">
        <v>263</v>
      </c>
    </row>
    <row r="2715" spans="2:51" s="13" customFormat="1" ht="10.199999999999999">
      <c r="B2715" s="157"/>
      <c r="D2715" s="151" t="s">
        <v>288</v>
      </c>
      <c r="E2715" s="158" t="s">
        <v>19</v>
      </c>
      <c r="F2715" s="159" t="s">
        <v>3376</v>
      </c>
      <c r="H2715" s="160">
        <v>32.4</v>
      </c>
      <c r="I2715" s="161"/>
      <c r="L2715" s="157"/>
      <c r="M2715" s="162"/>
      <c r="T2715" s="163"/>
      <c r="AT2715" s="158" t="s">
        <v>288</v>
      </c>
      <c r="AU2715" s="158" t="s">
        <v>88</v>
      </c>
      <c r="AV2715" s="13" t="s">
        <v>88</v>
      </c>
      <c r="AW2715" s="13" t="s">
        <v>37</v>
      </c>
      <c r="AX2715" s="13" t="s">
        <v>76</v>
      </c>
      <c r="AY2715" s="158" t="s">
        <v>263</v>
      </c>
    </row>
    <row r="2716" spans="2:51" s="13" customFormat="1" ht="10.199999999999999">
      <c r="B2716" s="157"/>
      <c r="D2716" s="151" t="s">
        <v>288</v>
      </c>
      <c r="E2716" s="158" t="s">
        <v>19</v>
      </c>
      <c r="F2716" s="159" t="s">
        <v>3377</v>
      </c>
      <c r="H2716" s="160">
        <v>33.65</v>
      </c>
      <c r="I2716" s="161"/>
      <c r="L2716" s="157"/>
      <c r="M2716" s="162"/>
      <c r="T2716" s="163"/>
      <c r="AT2716" s="158" t="s">
        <v>288</v>
      </c>
      <c r="AU2716" s="158" t="s">
        <v>88</v>
      </c>
      <c r="AV2716" s="13" t="s">
        <v>88</v>
      </c>
      <c r="AW2716" s="13" t="s">
        <v>37</v>
      </c>
      <c r="AX2716" s="13" t="s">
        <v>76</v>
      </c>
      <c r="AY2716" s="158" t="s">
        <v>263</v>
      </c>
    </row>
    <row r="2717" spans="2:51" s="13" customFormat="1" ht="10.199999999999999">
      <c r="B2717" s="157"/>
      <c r="D2717" s="151" t="s">
        <v>288</v>
      </c>
      <c r="E2717" s="158" t="s">
        <v>19</v>
      </c>
      <c r="F2717" s="159" t="s">
        <v>3378</v>
      </c>
      <c r="H2717" s="160">
        <v>94.5</v>
      </c>
      <c r="I2717" s="161"/>
      <c r="L2717" s="157"/>
      <c r="M2717" s="162"/>
      <c r="T2717" s="163"/>
      <c r="AT2717" s="158" t="s">
        <v>288</v>
      </c>
      <c r="AU2717" s="158" t="s">
        <v>88</v>
      </c>
      <c r="AV2717" s="13" t="s">
        <v>88</v>
      </c>
      <c r="AW2717" s="13" t="s">
        <v>37</v>
      </c>
      <c r="AX2717" s="13" t="s">
        <v>76</v>
      </c>
      <c r="AY2717" s="158" t="s">
        <v>263</v>
      </c>
    </row>
    <row r="2718" spans="2:51" s="13" customFormat="1" ht="10.199999999999999">
      <c r="B2718" s="157"/>
      <c r="D2718" s="151" t="s">
        <v>288</v>
      </c>
      <c r="E2718" s="158" t="s">
        <v>19</v>
      </c>
      <c r="F2718" s="159" t="s">
        <v>3379</v>
      </c>
      <c r="H2718" s="160">
        <v>53.65</v>
      </c>
      <c r="I2718" s="161"/>
      <c r="L2718" s="157"/>
      <c r="M2718" s="162"/>
      <c r="T2718" s="163"/>
      <c r="AT2718" s="158" t="s">
        <v>288</v>
      </c>
      <c r="AU2718" s="158" t="s">
        <v>88</v>
      </c>
      <c r="AV2718" s="13" t="s">
        <v>88</v>
      </c>
      <c r="AW2718" s="13" t="s">
        <v>37</v>
      </c>
      <c r="AX2718" s="13" t="s">
        <v>76</v>
      </c>
      <c r="AY2718" s="158" t="s">
        <v>263</v>
      </c>
    </row>
    <row r="2719" spans="2:51" s="13" customFormat="1" ht="10.199999999999999">
      <c r="B2719" s="157"/>
      <c r="D2719" s="151" t="s">
        <v>288</v>
      </c>
      <c r="E2719" s="158" t="s">
        <v>19</v>
      </c>
      <c r="F2719" s="159" t="s">
        <v>3380</v>
      </c>
      <c r="H2719" s="160">
        <v>75.55</v>
      </c>
      <c r="I2719" s="161"/>
      <c r="L2719" s="157"/>
      <c r="M2719" s="162"/>
      <c r="T2719" s="163"/>
      <c r="AT2719" s="158" t="s">
        <v>288</v>
      </c>
      <c r="AU2719" s="158" t="s">
        <v>88</v>
      </c>
      <c r="AV2719" s="13" t="s">
        <v>88</v>
      </c>
      <c r="AW2719" s="13" t="s">
        <v>37</v>
      </c>
      <c r="AX2719" s="13" t="s">
        <v>76</v>
      </c>
      <c r="AY2719" s="158" t="s">
        <v>263</v>
      </c>
    </row>
    <row r="2720" spans="2:51" s="13" customFormat="1" ht="10.199999999999999">
      <c r="B2720" s="157"/>
      <c r="D2720" s="151" t="s">
        <v>288</v>
      </c>
      <c r="E2720" s="158" t="s">
        <v>19</v>
      </c>
      <c r="F2720" s="159" t="s">
        <v>3381</v>
      </c>
      <c r="H2720" s="160">
        <v>61.5</v>
      </c>
      <c r="I2720" s="161"/>
      <c r="L2720" s="157"/>
      <c r="M2720" s="162"/>
      <c r="T2720" s="163"/>
      <c r="AT2720" s="158" t="s">
        <v>288</v>
      </c>
      <c r="AU2720" s="158" t="s">
        <v>88</v>
      </c>
      <c r="AV2720" s="13" t="s">
        <v>88</v>
      </c>
      <c r="AW2720" s="13" t="s">
        <v>37</v>
      </c>
      <c r="AX2720" s="13" t="s">
        <v>76</v>
      </c>
      <c r="AY2720" s="158" t="s">
        <v>263</v>
      </c>
    </row>
    <row r="2721" spans="2:65" s="13" customFormat="1" ht="10.199999999999999">
      <c r="B2721" s="157"/>
      <c r="D2721" s="151" t="s">
        <v>288</v>
      </c>
      <c r="E2721" s="158" t="s">
        <v>19</v>
      </c>
      <c r="F2721" s="159" t="s">
        <v>3382</v>
      </c>
      <c r="H2721" s="160">
        <v>26.85</v>
      </c>
      <c r="I2721" s="161"/>
      <c r="L2721" s="157"/>
      <c r="M2721" s="162"/>
      <c r="T2721" s="163"/>
      <c r="AT2721" s="158" t="s">
        <v>288</v>
      </c>
      <c r="AU2721" s="158" t="s">
        <v>88</v>
      </c>
      <c r="AV2721" s="13" t="s">
        <v>88</v>
      </c>
      <c r="AW2721" s="13" t="s">
        <v>37</v>
      </c>
      <c r="AX2721" s="13" t="s">
        <v>76</v>
      </c>
      <c r="AY2721" s="158" t="s">
        <v>263</v>
      </c>
    </row>
    <row r="2722" spans="2:65" s="13" customFormat="1" ht="10.199999999999999">
      <c r="B2722" s="157"/>
      <c r="D2722" s="151" t="s">
        <v>288</v>
      </c>
      <c r="E2722" s="158" t="s">
        <v>19</v>
      </c>
      <c r="F2722" s="159" t="s">
        <v>3383</v>
      </c>
      <c r="H2722" s="160">
        <v>10.199999999999999</v>
      </c>
      <c r="I2722" s="161"/>
      <c r="L2722" s="157"/>
      <c r="M2722" s="162"/>
      <c r="T2722" s="163"/>
      <c r="AT2722" s="158" t="s">
        <v>288</v>
      </c>
      <c r="AU2722" s="158" t="s">
        <v>88</v>
      </c>
      <c r="AV2722" s="13" t="s">
        <v>88</v>
      </c>
      <c r="AW2722" s="13" t="s">
        <v>37</v>
      </c>
      <c r="AX2722" s="13" t="s">
        <v>76</v>
      </c>
      <c r="AY2722" s="158" t="s">
        <v>263</v>
      </c>
    </row>
    <row r="2723" spans="2:65" s="12" customFormat="1" ht="10.199999999999999">
      <c r="B2723" s="150"/>
      <c r="D2723" s="151" t="s">
        <v>288</v>
      </c>
      <c r="E2723" s="152" t="s">
        <v>19</v>
      </c>
      <c r="F2723" s="153" t="s">
        <v>1251</v>
      </c>
      <c r="H2723" s="152" t="s">
        <v>19</v>
      </c>
      <c r="I2723" s="154"/>
      <c r="L2723" s="150"/>
      <c r="M2723" s="155"/>
      <c r="T2723" s="156"/>
      <c r="AT2723" s="152" t="s">
        <v>288</v>
      </c>
      <c r="AU2723" s="152" t="s">
        <v>88</v>
      </c>
      <c r="AV2723" s="12" t="s">
        <v>83</v>
      </c>
      <c r="AW2723" s="12" t="s">
        <v>37</v>
      </c>
      <c r="AX2723" s="12" t="s">
        <v>76</v>
      </c>
      <c r="AY2723" s="152" t="s">
        <v>263</v>
      </c>
    </row>
    <row r="2724" spans="2:65" s="14" customFormat="1" ht="10.199999999999999">
      <c r="B2724" s="164"/>
      <c r="D2724" s="151" t="s">
        <v>288</v>
      </c>
      <c r="E2724" s="165" t="s">
        <v>19</v>
      </c>
      <c r="F2724" s="166" t="s">
        <v>312</v>
      </c>
      <c r="H2724" s="167">
        <v>2876.5</v>
      </c>
      <c r="I2724" s="168"/>
      <c r="L2724" s="164"/>
      <c r="M2724" s="169"/>
      <c r="T2724" s="170"/>
      <c r="AT2724" s="165" t="s">
        <v>288</v>
      </c>
      <c r="AU2724" s="165" t="s">
        <v>88</v>
      </c>
      <c r="AV2724" s="14" t="s">
        <v>92</v>
      </c>
      <c r="AW2724" s="14" t="s">
        <v>37</v>
      </c>
      <c r="AX2724" s="14" t="s">
        <v>76</v>
      </c>
      <c r="AY2724" s="165" t="s">
        <v>263</v>
      </c>
    </row>
    <row r="2725" spans="2:65" s="15" customFormat="1" ht="10.199999999999999">
      <c r="B2725" s="171"/>
      <c r="D2725" s="151" t="s">
        <v>288</v>
      </c>
      <c r="E2725" s="172" t="s">
        <v>19</v>
      </c>
      <c r="F2725" s="173" t="s">
        <v>355</v>
      </c>
      <c r="H2725" s="174">
        <v>4180.1400000000003</v>
      </c>
      <c r="I2725" s="175"/>
      <c r="L2725" s="171"/>
      <c r="M2725" s="176"/>
      <c r="T2725" s="177"/>
      <c r="AT2725" s="172" t="s">
        <v>288</v>
      </c>
      <c r="AU2725" s="172" t="s">
        <v>88</v>
      </c>
      <c r="AV2725" s="15" t="s">
        <v>98</v>
      </c>
      <c r="AW2725" s="15" t="s">
        <v>37</v>
      </c>
      <c r="AX2725" s="15" t="s">
        <v>83</v>
      </c>
      <c r="AY2725" s="172" t="s">
        <v>263</v>
      </c>
    </row>
    <row r="2726" spans="2:65" s="1" customFormat="1" ht="16.5" customHeight="1">
      <c r="B2726" s="34"/>
      <c r="C2726" s="178" t="s">
        <v>3384</v>
      </c>
      <c r="D2726" s="178" t="s">
        <v>439</v>
      </c>
      <c r="E2726" s="179" t="s">
        <v>3385</v>
      </c>
      <c r="F2726" s="180" t="s">
        <v>3386</v>
      </c>
      <c r="G2726" s="181" t="s">
        <v>268</v>
      </c>
      <c r="H2726" s="182">
        <v>456.274</v>
      </c>
      <c r="I2726" s="183"/>
      <c r="J2726" s="184">
        <f>ROUND(I2726*H2726,2)</f>
        <v>0</v>
      </c>
      <c r="K2726" s="180" t="s">
        <v>269</v>
      </c>
      <c r="L2726" s="185"/>
      <c r="M2726" s="186" t="s">
        <v>19</v>
      </c>
      <c r="N2726" s="187" t="s">
        <v>48</v>
      </c>
      <c r="P2726" s="142">
        <f>O2726*H2726</f>
        <v>0</v>
      </c>
      <c r="Q2726" s="142">
        <v>2.9999999999999997E-4</v>
      </c>
      <c r="R2726" s="142">
        <f>Q2726*H2726</f>
        <v>0.13688219999999998</v>
      </c>
      <c r="S2726" s="142">
        <v>0</v>
      </c>
      <c r="T2726" s="143">
        <f>S2726*H2726</f>
        <v>0</v>
      </c>
      <c r="AR2726" s="144" t="s">
        <v>480</v>
      </c>
      <c r="AT2726" s="144" t="s">
        <v>439</v>
      </c>
      <c r="AU2726" s="144" t="s">
        <v>88</v>
      </c>
      <c r="AY2726" s="19" t="s">
        <v>263</v>
      </c>
      <c r="BE2726" s="145">
        <f>IF(N2726="základní",J2726,0)</f>
        <v>0</v>
      </c>
      <c r="BF2726" s="145">
        <f>IF(N2726="snížená",J2726,0)</f>
        <v>0</v>
      </c>
      <c r="BG2726" s="145">
        <f>IF(N2726="zákl. přenesená",J2726,0)</f>
        <v>0</v>
      </c>
      <c r="BH2726" s="145">
        <f>IF(N2726="sníž. přenesená",J2726,0)</f>
        <v>0</v>
      </c>
      <c r="BI2726" s="145">
        <f>IF(N2726="nulová",J2726,0)</f>
        <v>0</v>
      </c>
      <c r="BJ2726" s="19" t="s">
        <v>88</v>
      </c>
      <c r="BK2726" s="145">
        <f>ROUND(I2726*H2726,2)</f>
        <v>0</v>
      </c>
      <c r="BL2726" s="19" t="s">
        <v>375</v>
      </c>
      <c r="BM2726" s="144" t="s">
        <v>3387</v>
      </c>
    </row>
    <row r="2727" spans="2:65" s="13" customFormat="1" ht="10.199999999999999">
      <c r="B2727" s="157"/>
      <c r="D2727" s="151" t="s">
        <v>288</v>
      </c>
      <c r="E2727" s="158" t="s">
        <v>19</v>
      </c>
      <c r="F2727" s="159" t="s">
        <v>3388</v>
      </c>
      <c r="H2727" s="160">
        <v>456.274</v>
      </c>
      <c r="I2727" s="161"/>
      <c r="L2727" s="157"/>
      <c r="M2727" s="162"/>
      <c r="T2727" s="163"/>
      <c r="AT2727" s="158" t="s">
        <v>288</v>
      </c>
      <c r="AU2727" s="158" t="s">
        <v>88</v>
      </c>
      <c r="AV2727" s="13" t="s">
        <v>88</v>
      </c>
      <c r="AW2727" s="13" t="s">
        <v>37</v>
      </c>
      <c r="AX2727" s="13" t="s">
        <v>83</v>
      </c>
      <c r="AY2727" s="158" t="s">
        <v>263</v>
      </c>
    </row>
    <row r="2728" spans="2:65" s="1" customFormat="1" ht="16.5" customHeight="1">
      <c r="B2728" s="34"/>
      <c r="C2728" s="178" t="s">
        <v>3389</v>
      </c>
      <c r="D2728" s="178" t="s">
        <v>439</v>
      </c>
      <c r="E2728" s="179" t="s">
        <v>3390</v>
      </c>
      <c r="F2728" s="180" t="s">
        <v>3391</v>
      </c>
      <c r="G2728" s="181" t="s">
        <v>268</v>
      </c>
      <c r="H2728" s="182">
        <v>912.548</v>
      </c>
      <c r="I2728" s="183"/>
      <c r="J2728" s="184">
        <f>ROUND(I2728*H2728,2)</f>
        <v>0</v>
      </c>
      <c r="K2728" s="180" t="s">
        <v>269</v>
      </c>
      <c r="L2728" s="185"/>
      <c r="M2728" s="186" t="s">
        <v>19</v>
      </c>
      <c r="N2728" s="187" t="s">
        <v>48</v>
      </c>
      <c r="P2728" s="142">
        <f>O2728*H2728</f>
        <v>0</v>
      </c>
      <c r="Q2728" s="142">
        <v>2.9999999999999997E-4</v>
      </c>
      <c r="R2728" s="142">
        <f>Q2728*H2728</f>
        <v>0.27376439999999996</v>
      </c>
      <c r="S2728" s="142">
        <v>0</v>
      </c>
      <c r="T2728" s="143">
        <f>S2728*H2728</f>
        <v>0</v>
      </c>
      <c r="AR2728" s="144" t="s">
        <v>480</v>
      </c>
      <c r="AT2728" s="144" t="s">
        <v>439</v>
      </c>
      <c r="AU2728" s="144" t="s">
        <v>88</v>
      </c>
      <c r="AY2728" s="19" t="s">
        <v>263</v>
      </c>
      <c r="BE2728" s="145">
        <f>IF(N2728="základní",J2728,0)</f>
        <v>0</v>
      </c>
      <c r="BF2728" s="145">
        <f>IF(N2728="snížená",J2728,0)</f>
        <v>0</v>
      </c>
      <c r="BG2728" s="145">
        <f>IF(N2728="zákl. přenesená",J2728,0)</f>
        <v>0</v>
      </c>
      <c r="BH2728" s="145">
        <f>IF(N2728="sníž. přenesená",J2728,0)</f>
        <v>0</v>
      </c>
      <c r="BI2728" s="145">
        <f>IF(N2728="nulová",J2728,0)</f>
        <v>0</v>
      </c>
      <c r="BJ2728" s="19" t="s">
        <v>88</v>
      </c>
      <c r="BK2728" s="145">
        <f>ROUND(I2728*H2728,2)</f>
        <v>0</v>
      </c>
      <c r="BL2728" s="19" t="s">
        <v>375</v>
      </c>
      <c r="BM2728" s="144" t="s">
        <v>3392</v>
      </c>
    </row>
    <row r="2729" spans="2:65" s="13" customFormat="1" ht="10.199999999999999">
      <c r="B2729" s="157"/>
      <c r="D2729" s="151" t="s">
        <v>288</v>
      </c>
      <c r="E2729" s="158" t="s">
        <v>19</v>
      </c>
      <c r="F2729" s="159" t="s">
        <v>3393</v>
      </c>
      <c r="H2729" s="160">
        <v>912.548</v>
      </c>
      <c r="I2729" s="161"/>
      <c r="L2729" s="157"/>
      <c r="M2729" s="162"/>
      <c r="T2729" s="163"/>
      <c r="AT2729" s="158" t="s">
        <v>288</v>
      </c>
      <c r="AU2729" s="158" t="s">
        <v>88</v>
      </c>
      <c r="AV2729" s="13" t="s">
        <v>88</v>
      </c>
      <c r="AW2729" s="13" t="s">
        <v>37</v>
      </c>
      <c r="AX2729" s="13" t="s">
        <v>83</v>
      </c>
      <c r="AY2729" s="158" t="s">
        <v>263</v>
      </c>
    </row>
    <row r="2730" spans="2:65" s="1" customFormat="1" ht="16.5" customHeight="1">
      <c r="B2730" s="34"/>
      <c r="C2730" s="178" t="s">
        <v>3394</v>
      </c>
      <c r="D2730" s="178" t="s">
        <v>439</v>
      </c>
      <c r="E2730" s="179" t="s">
        <v>3395</v>
      </c>
      <c r="F2730" s="180" t="s">
        <v>3396</v>
      </c>
      <c r="G2730" s="181" t="s">
        <v>268</v>
      </c>
      <c r="H2730" s="182">
        <v>3020.3249999999998</v>
      </c>
      <c r="I2730" s="183"/>
      <c r="J2730" s="184">
        <f>ROUND(I2730*H2730,2)</f>
        <v>0</v>
      </c>
      <c r="K2730" s="180" t="s">
        <v>269</v>
      </c>
      <c r="L2730" s="185"/>
      <c r="M2730" s="186" t="s">
        <v>19</v>
      </c>
      <c r="N2730" s="187" t="s">
        <v>48</v>
      </c>
      <c r="P2730" s="142">
        <f>O2730*H2730</f>
        <v>0</v>
      </c>
      <c r="Q2730" s="142">
        <v>5.0000000000000002E-5</v>
      </c>
      <c r="R2730" s="142">
        <f>Q2730*H2730</f>
        <v>0.15101624999999999</v>
      </c>
      <c r="S2730" s="142">
        <v>0</v>
      </c>
      <c r="T2730" s="143">
        <f>S2730*H2730</f>
        <v>0</v>
      </c>
      <c r="AR2730" s="144" t="s">
        <v>480</v>
      </c>
      <c r="AT2730" s="144" t="s">
        <v>439</v>
      </c>
      <c r="AU2730" s="144" t="s">
        <v>88</v>
      </c>
      <c r="AY2730" s="19" t="s">
        <v>263</v>
      </c>
      <c r="BE2730" s="145">
        <f>IF(N2730="základní",J2730,0)</f>
        <v>0</v>
      </c>
      <c r="BF2730" s="145">
        <f>IF(N2730="snížená",J2730,0)</f>
        <v>0</v>
      </c>
      <c r="BG2730" s="145">
        <f>IF(N2730="zákl. přenesená",J2730,0)</f>
        <v>0</v>
      </c>
      <c r="BH2730" s="145">
        <f>IF(N2730="sníž. přenesená",J2730,0)</f>
        <v>0</v>
      </c>
      <c r="BI2730" s="145">
        <f>IF(N2730="nulová",J2730,0)</f>
        <v>0</v>
      </c>
      <c r="BJ2730" s="19" t="s">
        <v>88</v>
      </c>
      <c r="BK2730" s="145">
        <f>ROUND(I2730*H2730,2)</f>
        <v>0</v>
      </c>
      <c r="BL2730" s="19" t="s">
        <v>375</v>
      </c>
      <c r="BM2730" s="144" t="s">
        <v>3397</v>
      </c>
    </row>
    <row r="2731" spans="2:65" s="13" customFormat="1" ht="10.199999999999999">
      <c r="B2731" s="157"/>
      <c r="D2731" s="151" t="s">
        <v>288</v>
      </c>
      <c r="E2731" s="158" t="s">
        <v>19</v>
      </c>
      <c r="F2731" s="159" t="s">
        <v>3398</v>
      </c>
      <c r="H2731" s="160">
        <v>3020.3249999999998</v>
      </c>
      <c r="I2731" s="161"/>
      <c r="L2731" s="157"/>
      <c r="M2731" s="162"/>
      <c r="T2731" s="163"/>
      <c r="AT2731" s="158" t="s">
        <v>288</v>
      </c>
      <c r="AU2731" s="158" t="s">
        <v>88</v>
      </c>
      <c r="AV2731" s="13" t="s">
        <v>88</v>
      </c>
      <c r="AW2731" s="13" t="s">
        <v>37</v>
      </c>
      <c r="AX2731" s="13" t="s">
        <v>83</v>
      </c>
      <c r="AY2731" s="158" t="s">
        <v>263</v>
      </c>
    </row>
    <row r="2732" spans="2:65" s="1" customFormat="1" ht="24.15" customHeight="1">
      <c r="B2732" s="34"/>
      <c r="C2732" s="133" t="s">
        <v>3399</v>
      </c>
      <c r="D2732" s="133" t="s">
        <v>265</v>
      </c>
      <c r="E2732" s="134" t="s">
        <v>3400</v>
      </c>
      <c r="F2732" s="135" t="s">
        <v>3401</v>
      </c>
      <c r="G2732" s="136" t="s">
        <v>378</v>
      </c>
      <c r="H2732" s="137">
        <v>498.47</v>
      </c>
      <c r="I2732" s="138"/>
      <c r="J2732" s="139">
        <f>ROUND(I2732*H2732,2)</f>
        <v>0</v>
      </c>
      <c r="K2732" s="135" t="s">
        <v>269</v>
      </c>
      <c r="L2732" s="34"/>
      <c r="M2732" s="140" t="s">
        <v>19</v>
      </c>
      <c r="N2732" s="141" t="s">
        <v>48</v>
      </c>
      <c r="P2732" s="142">
        <f>O2732*H2732</f>
        <v>0</v>
      </c>
      <c r="Q2732" s="142">
        <v>6.0000000000000001E-3</v>
      </c>
      <c r="R2732" s="142">
        <f>Q2732*H2732</f>
        <v>2.9908200000000003</v>
      </c>
      <c r="S2732" s="142">
        <v>0</v>
      </c>
      <c r="T2732" s="143">
        <f>S2732*H2732</f>
        <v>0</v>
      </c>
      <c r="AR2732" s="144" t="s">
        <v>375</v>
      </c>
      <c r="AT2732" s="144" t="s">
        <v>265</v>
      </c>
      <c r="AU2732" s="144" t="s">
        <v>88</v>
      </c>
      <c r="AY2732" s="19" t="s">
        <v>263</v>
      </c>
      <c r="BE2732" s="145">
        <f>IF(N2732="základní",J2732,0)</f>
        <v>0</v>
      </c>
      <c r="BF2732" s="145">
        <f>IF(N2732="snížená",J2732,0)</f>
        <v>0</v>
      </c>
      <c r="BG2732" s="145">
        <f>IF(N2732="zákl. přenesená",J2732,0)</f>
        <v>0</v>
      </c>
      <c r="BH2732" s="145">
        <f>IF(N2732="sníž. přenesená",J2732,0)</f>
        <v>0</v>
      </c>
      <c r="BI2732" s="145">
        <f>IF(N2732="nulová",J2732,0)</f>
        <v>0</v>
      </c>
      <c r="BJ2732" s="19" t="s">
        <v>88</v>
      </c>
      <c r="BK2732" s="145">
        <f>ROUND(I2732*H2732,2)</f>
        <v>0</v>
      </c>
      <c r="BL2732" s="19" t="s">
        <v>375</v>
      </c>
      <c r="BM2732" s="144" t="s">
        <v>3402</v>
      </c>
    </row>
    <row r="2733" spans="2:65" s="1" customFormat="1" ht="10.199999999999999">
      <c r="B2733" s="34"/>
      <c r="D2733" s="146" t="s">
        <v>271</v>
      </c>
      <c r="F2733" s="147" t="s">
        <v>3403</v>
      </c>
      <c r="I2733" s="148"/>
      <c r="L2733" s="34"/>
      <c r="M2733" s="149"/>
      <c r="T2733" s="55"/>
      <c r="AT2733" s="19" t="s">
        <v>271</v>
      </c>
      <c r="AU2733" s="19" t="s">
        <v>88</v>
      </c>
    </row>
    <row r="2734" spans="2:65" s="13" customFormat="1" ht="10.199999999999999">
      <c r="B2734" s="157"/>
      <c r="D2734" s="151" t="s">
        <v>288</v>
      </c>
      <c r="E2734" s="158" t="s">
        <v>19</v>
      </c>
      <c r="F2734" s="159" t="s">
        <v>3404</v>
      </c>
      <c r="H2734" s="160">
        <v>73.653000000000006</v>
      </c>
      <c r="I2734" s="161"/>
      <c r="L2734" s="157"/>
      <c r="M2734" s="162"/>
      <c r="T2734" s="163"/>
      <c r="AT2734" s="158" t="s">
        <v>288</v>
      </c>
      <c r="AU2734" s="158" t="s">
        <v>88</v>
      </c>
      <c r="AV2734" s="13" t="s">
        <v>88</v>
      </c>
      <c r="AW2734" s="13" t="s">
        <v>37</v>
      </c>
      <c r="AX2734" s="13" t="s">
        <v>76</v>
      </c>
      <c r="AY2734" s="158" t="s">
        <v>263</v>
      </c>
    </row>
    <row r="2735" spans="2:65" s="13" customFormat="1" ht="10.199999999999999">
      <c r="B2735" s="157"/>
      <c r="D2735" s="151" t="s">
        <v>288</v>
      </c>
      <c r="E2735" s="158" t="s">
        <v>19</v>
      </c>
      <c r="F2735" s="159" t="s">
        <v>3405</v>
      </c>
      <c r="H2735" s="160">
        <v>-7.44</v>
      </c>
      <c r="I2735" s="161"/>
      <c r="L2735" s="157"/>
      <c r="M2735" s="162"/>
      <c r="T2735" s="163"/>
      <c r="AT2735" s="158" t="s">
        <v>288</v>
      </c>
      <c r="AU2735" s="158" t="s">
        <v>88</v>
      </c>
      <c r="AV2735" s="13" t="s">
        <v>88</v>
      </c>
      <c r="AW2735" s="13" t="s">
        <v>37</v>
      </c>
      <c r="AX2735" s="13" t="s">
        <v>76</v>
      </c>
      <c r="AY2735" s="158" t="s">
        <v>263</v>
      </c>
    </row>
    <row r="2736" spans="2:65" s="13" customFormat="1" ht="10.199999999999999">
      <c r="B2736" s="157"/>
      <c r="D2736" s="151" t="s">
        <v>288</v>
      </c>
      <c r="E2736" s="158" t="s">
        <v>19</v>
      </c>
      <c r="F2736" s="159" t="s">
        <v>3406</v>
      </c>
      <c r="H2736" s="160">
        <v>20.59</v>
      </c>
      <c r="I2736" s="161"/>
      <c r="L2736" s="157"/>
      <c r="M2736" s="162"/>
      <c r="T2736" s="163"/>
      <c r="AT2736" s="158" t="s">
        <v>288</v>
      </c>
      <c r="AU2736" s="158" t="s">
        <v>88</v>
      </c>
      <c r="AV2736" s="13" t="s">
        <v>88</v>
      </c>
      <c r="AW2736" s="13" t="s">
        <v>37</v>
      </c>
      <c r="AX2736" s="13" t="s">
        <v>76</v>
      </c>
      <c r="AY2736" s="158" t="s">
        <v>263</v>
      </c>
    </row>
    <row r="2737" spans="2:65" s="13" customFormat="1" ht="10.199999999999999">
      <c r="B2737" s="157"/>
      <c r="D2737" s="151" t="s">
        <v>288</v>
      </c>
      <c r="E2737" s="158" t="s">
        <v>19</v>
      </c>
      <c r="F2737" s="159" t="s">
        <v>3407</v>
      </c>
      <c r="H2737" s="160">
        <v>61.795999999999999</v>
      </c>
      <c r="I2737" s="161"/>
      <c r="L2737" s="157"/>
      <c r="M2737" s="162"/>
      <c r="T2737" s="163"/>
      <c r="AT2737" s="158" t="s">
        <v>288</v>
      </c>
      <c r="AU2737" s="158" t="s">
        <v>88</v>
      </c>
      <c r="AV2737" s="13" t="s">
        <v>88</v>
      </c>
      <c r="AW2737" s="13" t="s">
        <v>37</v>
      </c>
      <c r="AX2737" s="13" t="s">
        <v>76</v>
      </c>
      <c r="AY2737" s="158" t="s">
        <v>263</v>
      </c>
    </row>
    <row r="2738" spans="2:65" s="12" customFormat="1" ht="10.199999999999999">
      <c r="B2738" s="150"/>
      <c r="D2738" s="151" t="s">
        <v>288</v>
      </c>
      <c r="E2738" s="152" t="s">
        <v>19</v>
      </c>
      <c r="F2738" s="153" t="s">
        <v>3408</v>
      </c>
      <c r="H2738" s="152" t="s">
        <v>19</v>
      </c>
      <c r="I2738" s="154"/>
      <c r="L2738" s="150"/>
      <c r="M2738" s="155"/>
      <c r="T2738" s="156"/>
      <c r="AT2738" s="152" t="s">
        <v>288</v>
      </c>
      <c r="AU2738" s="152" t="s">
        <v>88</v>
      </c>
      <c r="AV2738" s="12" t="s">
        <v>83</v>
      </c>
      <c r="AW2738" s="12" t="s">
        <v>37</v>
      </c>
      <c r="AX2738" s="12" t="s">
        <v>76</v>
      </c>
      <c r="AY2738" s="152" t="s">
        <v>263</v>
      </c>
    </row>
    <row r="2739" spans="2:65" s="14" customFormat="1" ht="10.199999999999999">
      <c r="B2739" s="164"/>
      <c r="D2739" s="151" t="s">
        <v>288</v>
      </c>
      <c r="E2739" s="165" t="s">
        <v>19</v>
      </c>
      <c r="F2739" s="166" t="s">
        <v>312</v>
      </c>
      <c r="H2739" s="167">
        <v>148.59900000000002</v>
      </c>
      <c r="I2739" s="168"/>
      <c r="L2739" s="164"/>
      <c r="M2739" s="169"/>
      <c r="T2739" s="170"/>
      <c r="AT2739" s="165" t="s">
        <v>288</v>
      </c>
      <c r="AU2739" s="165" t="s">
        <v>88</v>
      </c>
      <c r="AV2739" s="14" t="s">
        <v>92</v>
      </c>
      <c r="AW2739" s="14" t="s">
        <v>37</v>
      </c>
      <c r="AX2739" s="14" t="s">
        <v>76</v>
      </c>
      <c r="AY2739" s="165" t="s">
        <v>263</v>
      </c>
    </row>
    <row r="2740" spans="2:65" s="13" customFormat="1" ht="10.199999999999999">
      <c r="B2740" s="157"/>
      <c r="D2740" s="151" t="s">
        <v>288</v>
      </c>
      <c r="E2740" s="158" t="s">
        <v>19</v>
      </c>
      <c r="F2740" s="159" t="s">
        <v>3409</v>
      </c>
      <c r="H2740" s="160">
        <v>135.02500000000001</v>
      </c>
      <c r="I2740" s="161"/>
      <c r="L2740" s="157"/>
      <c r="M2740" s="162"/>
      <c r="T2740" s="163"/>
      <c r="AT2740" s="158" t="s">
        <v>288</v>
      </c>
      <c r="AU2740" s="158" t="s">
        <v>88</v>
      </c>
      <c r="AV2740" s="13" t="s">
        <v>88</v>
      </c>
      <c r="AW2740" s="13" t="s">
        <v>37</v>
      </c>
      <c r="AX2740" s="13" t="s">
        <v>76</v>
      </c>
      <c r="AY2740" s="158" t="s">
        <v>263</v>
      </c>
    </row>
    <row r="2741" spans="2:65" s="13" customFormat="1" ht="10.199999999999999">
      <c r="B2741" s="157"/>
      <c r="D2741" s="151" t="s">
        <v>288</v>
      </c>
      <c r="E2741" s="158" t="s">
        <v>19</v>
      </c>
      <c r="F2741" s="159" t="s">
        <v>3410</v>
      </c>
      <c r="H2741" s="160">
        <v>46.68</v>
      </c>
      <c r="I2741" s="161"/>
      <c r="L2741" s="157"/>
      <c r="M2741" s="162"/>
      <c r="T2741" s="163"/>
      <c r="AT2741" s="158" t="s">
        <v>288</v>
      </c>
      <c r="AU2741" s="158" t="s">
        <v>88</v>
      </c>
      <c r="AV2741" s="13" t="s">
        <v>88</v>
      </c>
      <c r="AW2741" s="13" t="s">
        <v>37</v>
      </c>
      <c r="AX2741" s="13" t="s">
        <v>76</v>
      </c>
      <c r="AY2741" s="158" t="s">
        <v>263</v>
      </c>
    </row>
    <row r="2742" spans="2:65" s="13" customFormat="1" ht="10.199999999999999">
      <c r="B2742" s="157"/>
      <c r="D2742" s="151" t="s">
        <v>288</v>
      </c>
      <c r="E2742" s="158" t="s">
        <v>19</v>
      </c>
      <c r="F2742" s="159" t="s">
        <v>3411</v>
      </c>
      <c r="H2742" s="160">
        <v>137.995</v>
      </c>
      <c r="I2742" s="161"/>
      <c r="L2742" s="157"/>
      <c r="M2742" s="162"/>
      <c r="T2742" s="163"/>
      <c r="AT2742" s="158" t="s">
        <v>288</v>
      </c>
      <c r="AU2742" s="158" t="s">
        <v>88</v>
      </c>
      <c r="AV2742" s="13" t="s">
        <v>88</v>
      </c>
      <c r="AW2742" s="13" t="s">
        <v>37</v>
      </c>
      <c r="AX2742" s="13" t="s">
        <v>76</v>
      </c>
      <c r="AY2742" s="158" t="s">
        <v>263</v>
      </c>
    </row>
    <row r="2743" spans="2:65" s="13" customFormat="1" ht="10.199999999999999">
      <c r="B2743" s="157"/>
      <c r="D2743" s="151" t="s">
        <v>288</v>
      </c>
      <c r="E2743" s="158" t="s">
        <v>19</v>
      </c>
      <c r="F2743" s="159" t="s">
        <v>3412</v>
      </c>
      <c r="H2743" s="160">
        <v>28.875</v>
      </c>
      <c r="I2743" s="161"/>
      <c r="L2743" s="157"/>
      <c r="M2743" s="162"/>
      <c r="T2743" s="163"/>
      <c r="AT2743" s="158" t="s">
        <v>288</v>
      </c>
      <c r="AU2743" s="158" t="s">
        <v>88</v>
      </c>
      <c r="AV2743" s="13" t="s">
        <v>88</v>
      </c>
      <c r="AW2743" s="13" t="s">
        <v>37</v>
      </c>
      <c r="AX2743" s="13" t="s">
        <v>76</v>
      </c>
      <c r="AY2743" s="158" t="s">
        <v>263</v>
      </c>
    </row>
    <row r="2744" spans="2:65" s="12" customFormat="1" ht="10.199999999999999">
      <c r="B2744" s="150"/>
      <c r="D2744" s="151" t="s">
        <v>288</v>
      </c>
      <c r="E2744" s="152" t="s">
        <v>19</v>
      </c>
      <c r="F2744" s="153" t="s">
        <v>1271</v>
      </c>
      <c r="H2744" s="152" t="s">
        <v>19</v>
      </c>
      <c r="I2744" s="154"/>
      <c r="L2744" s="150"/>
      <c r="M2744" s="155"/>
      <c r="T2744" s="156"/>
      <c r="AT2744" s="152" t="s">
        <v>288</v>
      </c>
      <c r="AU2744" s="152" t="s">
        <v>88</v>
      </c>
      <c r="AV2744" s="12" t="s">
        <v>83</v>
      </c>
      <c r="AW2744" s="12" t="s">
        <v>37</v>
      </c>
      <c r="AX2744" s="12" t="s">
        <v>76</v>
      </c>
      <c r="AY2744" s="152" t="s">
        <v>263</v>
      </c>
    </row>
    <row r="2745" spans="2:65" s="14" customFormat="1" ht="10.199999999999999">
      <c r="B2745" s="164"/>
      <c r="D2745" s="151" t="s">
        <v>288</v>
      </c>
      <c r="E2745" s="165" t="s">
        <v>19</v>
      </c>
      <c r="F2745" s="166" t="s">
        <v>312</v>
      </c>
      <c r="H2745" s="167">
        <v>348.57500000000005</v>
      </c>
      <c r="I2745" s="168"/>
      <c r="L2745" s="164"/>
      <c r="M2745" s="169"/>
      <c r="T2745" s="170"/>
      <c r="AT2745" s="165" t="s">
        <v>288</v>
      </c>
      <c r="AU2745" s="165" t="s">
        <v>88</v>
      </c>
      <c r="AV2745" s="14" t="s">
        <v>92</v>
      </c>
      <c r="AW2745" s="14" t="s">
        <v>37</v>
      </c>
      <c r="AX2745" s="14" t="s">
        <v>76</v>
      </c>
      <c r="AY2745" s="165" t="s">
        <v>263</v>
      </c>
    </row>
    <row r="2746" spans="2:65" s="13" customFormat="1" ht="10.199999999999999">
      <c r="B2746" s="157"/>
      <c r="D2746" s="151" t="s">
        <v>288</v>
      </c>
      <c r="E2746" s="158" t="s">
        <v>19</v>
      </c>
      <c r="F2746" s="159" t="s">
        <v>3413</v>
      </c>
      <c r="H2746" s="160">
        <v>1.296</v>
      </c>
      <c r="I2746" s="161"/>
      <c r="L2746" s="157"/>
      <c r="M2746" s="162"/>
      <c r="T2746" s="163"/>
      <c r="AT2746" s="158" t="s">
        <v>288</v>
      </c>
      <c r="AU2746" s="158" t="s">
        <v>88</v>
      </c>
      <c r="AV2746" s="13" t="s">
        <v>88</v>
      </c>
      <c r="AW2746" s="13" t="s">
        <v>37</v>
      </c>
      <c r="AX2746" s="13" t="s">
        <v>76</v>
      </c>
      <c r="AY2746" s="158" t="s">
        <v>263</v>
      </c>
    </row>
    <row r="2747" spans="2:65" s="15" customFormat="1" ht="10.199999999999999">
      <c r="B2747" s="171"/>
      <c r="D2747" s="151" t="s">
        <v>288</v>
      </c>
      <c r="E2747" s="172" t="s">
        <v>19</v>
      </c>
      <c r="F2747" s="173" t="s">
        <v>355</v>
      </c>
      <c r="H2747" s="174">
        <v>498.47</v>
      </c>
      <c r="I2747" s="175"/>
      <c r="L2747" s="171"/>
      <c r="M2747" s="176"/>
      <c r="T2747" s="177"/>
      <c r="AT2747" s="172" t="s">
        <v>288</v>
      </c>
      <c r="AU2747" s="172" t="s">
        <v>88</v>
      </c>
      <c r="AV2747" s="15" t="s">
        <v>98</v>
      </c>
      <c r="AW2747" s="15" t="s">
        <v>37</v>
      </c>
      <c r="AX2747" s="15" t="s">
        <v>83</v>
      </c>
      <c r="AY2747" s="172" t="s">
        <v>263</v>
      </c>
    </row>
    <row r="2748" spans="2:65" s="1" customFormat="1" ht="16.5" customHeight="1">
      <c r="B2748" s="34"/>
      <c r="C2748" s="178" t="s">
        <v>3414</v>
      </c>
      <c r="D2748" s="178" t="s">
        <v>439</v>
      </c>
      <c r="E2748" s="179" t="s">
        <v>3415</v>
      </c>
      <c r="F2748" s="180" t="s">
        <v>3416</v>
      </c>
      <c r="G2748" s="181" t="s">
        <v>378</v>
      </c>
      <c r="H2748" s="182">
        <v>156.029</v>
      </c>
      <c r="I2748" s="183"/>
      <c r="J2748" s="184">
        <f>ROUND(I2748*H2748,2)</f>
        <v>0</v>
      </c>
      <c r="K2748" s="180" t="s">
        <v>19</v>
      </c>
      <c r="L2748" s="185"/>
      <c r="M2748" s="186" t="s">
        <v>19</v>
      </c>
      <c r="N2748" s="187" t="s">
        <v>48</v>
      </c>
      <c r="P2748" s="142">
        <f>O2748*H2748</f>
        <v>0</v>
      </c>
      <c r="Q2748" s="142">
        <v>7.7999999999999996E-3</v>
      </c>
      <c r="R2748" s="142">
        <f>Q2748*H2748</f>
        <v>1.2170261999999998</v>
      </c>
      <c r="S2748" s="142">
        <v>0</v>
      </c>
      <c r="T2748" s="143">
        <f>S2748*H2748</f>
        <v>0</v>
      </c>
      <c r="AR2748" s="144" t="s">
        <v>480</v>
      </c>
      <c r="AT2748" s="144" t="s">
        <v>439</v>
      </c>
      <c r="AU2748" s="144" t="s">
        <v>88</v>
      </c>
      <c r="AY2748" s="19" t="s">
        <v>263</v>
      </c>
      <c r="BE2748" s="145">
        <f>IF(N2748="základní",J2748,0)</f>
        <v>0</v>
      </c>
      <c r="BF2748" s="145">
        <f>IF(N2748="snížená",J2748,0)</f>
        <v>0</v>
      </c>
      <c r="BG2748" s="145">
        <f>IF(N2748="zákl. přenesená",J2748,0)</f>
        <v>0</v>
      </c>
      <c r="BH2748" s="145">
        <f>IF(N2748="sníž. přenesená",J2748,0)</f>
        <v>0</v>
      </c>
      <c r="BI2748" s="145">
        <f>IF(N2748="nulová",J2748,0)</f>
        <v>0</v>
      </c>
      <c r="BJ2748" s="19" t="s">
        <v>88</v>
      </c>
      <c r="BK2748" s="145">
        <f>ROUND(I2748*H2748,2)</f>
        <v>0</v>
      </c>
      <c r="BL2748" s="19" t="s">
        <v>375</v>
      </c>
      <c r="BM2748" s="144" t="s">
        <v>3417</v>
      </c>
    </row>
    <row r="2749" spans="2:65" s="13" customFormat="1" ht="10.199999999999999">
      <c r="B2749" s="157"/>
      <c r="D2749" s="151" t="s">
        <v>288</v>
      </c>
      <c r="E2749" s="158" t="s">
        <v>19</v>
      </c>
      <c r="F2749" s="159" t="s">
        <v>3418</v>
      </c>
      <c r="H2749" s="160">
        <v>156.029</v>
      </c>
      <c r="I2749" s="161"/>
      <c r="L2749" s="157"/>
      <c r="M2749" s="162"/>
      <c r="T2749" s="163"/>
      <c r="AT2749" s="158" t="s">
        <v>288</v>
      </c>
      <c r="AU2749" s="158" t="s">
        <v>88</v>
      </c>
      <c r="AV2749" s="13" t="s">
        <v>88</v>
      </c>
      <c r="AW2749" s="13" t="s">
        <v>37</v>
      </c>
      <c r="AX2749" s="13" t="s">
        <v>83</v>
      </c>
      <c r="AY2749" s="158" t="s">
        <v>263</v>
      </c>
    </row>
    <row r="2750" spans="2:65" s="1" customFormat="1" ht="16.5" customHeight="1">
      <c r="B2750" s="34"/>
      <c r="C2750" s="178" t="s">
        <v>3419</v>
      </c>
      <c r="D2750" s="178" t="s">
        <v>439</v>
      </c>
      <c r="E2750" s="179" t="s">
        <v>3420</v>
      </c>
      <c r="F2750" s="180" t="s">
        <v>3421</v>
      </c>
      <c r="G2750" s="181" t="s">
        <v>378</v>
      </c>
      <c r="H2750" s="182">
        <v>366.00400000000002</v>
      </c>
      <c r="I2750" s="183"/>
      <c r="J2750" s="184">
        <f>ROUND(I2750*H2750,2)</f>
        <v>0</v>
      </c>
      <c r="K2750" s="180" t="s">
        <v>269</v>
      </c>
      <c r="L2750" s="185"/>
      <c r="M2750" s="186" t="s">
        <v>19</v>
      </c>
      <c r="N2750" s="187" t="s">
        <v>48</v>
      </c>
      <c r="P2750" s="142">
        <f>O2750*H2750</f>
        <v>0</v>
      </c>
      <c r="Q2750" s="142">
        <v>4.4999999999999997E-3</v>
      </c>
      <c r="R2750" s="142">
        <f>Q2750*H2750</f>
        <v>1.6470179999999999</v>
      </c>
      <c r="S2750" s="142">
        <v>0</v>
      </c>
      <c r="T2750" s="143">
        <f>S2750*H2750</f>
        <v>0</v>
      </c>
      <c r="AR2750" s="144" t="s">
        <v>480</v>
      </c>
      <c r="AT2750" s="144" t="s">
        <v>439</v>
      </c>
      <c r="AU2750" s="144" t="s">
        <v>88</v>
      </c>
      <c r="AY2750" s="19" t="s">
        <v>263</v>
      </c>
      <c r="BE2750" s="145">
        <f>IF(N2750="základní",J2750,0)</f>
        <v>0</v>
      </c>
      <c r="BF2750" s="145">
        <f>IF(N2750="snížená",J2750,0)</f>
        <v>0</v>
      </c>
      <c r="BG2750" s="145">
        <f>IF(N2750="zákl. přenesená",J2750,0)</f>
        <v>0</v>
      </c>
      <c r="BH2750" s="145">
        <f>IF(N2750="sníž. přenesená",J2750,0)</f>
        <v>0</v>
      </c>
      <c r="BI2750" s="145">
        <f>IF(N2750="nulová",J2750,0)</f>
        <v>0</v>
      </c>
      <c r="BJ2750" s="19" t="s">
        <v>88</v>
      </c>
      <c r="BK2750" s="145">
        <f>ROUND(I2750*H2750,2)</f>
        <v>0</v>
      </c>
      <c r="BL2750" s="19" t="s">
        <v>375</v>
      </c>
      <c r="BM2750" s="144" t="s">
        <v>3422</v>
      </c>
    </row>
    <row r="2751" spans="2:65" s="13" customFormat="1" ht="10.199999999999999">
      <c r="B2751" s="157"/>
      <c r="D2751" s="151" t="s">
        <v>288</v>
      </c>
      <c r="E2751" s="158" t="s">
        <v>19</v>
      </c>
      <c r="F2751" s="159" t="s">
        <v>3423</v>
      </c>
      <c r="H2751" s="160">
        <v>366.00400000000002</v>
      </c>
      <c r="I2751" s="161"/>
      <c r="L2751" s="157"/>
      <c r="M2751" s="162"/>
      <c r="T2751" s="163"/>
      <c r="AT2751" s="158" t="s">
        <v>288</v>
      </c>
      <c r="AU2751" s="158" t="s">
        <v>88</v>
      </c>
      <c r="AV2751" s="13" t="s">
        <v>88</v>
      </c>
      <c r="AW2751" s="13" t="s">
        <v>37</v>
      </c>
      <c r="AX2751" s="13" t="s">
        <v>83</v>
      </c>
      <c r="AY2751" s="158" t="s">
        <v>263</v>
      </c>
    </row>
    <row r="2752" spans="2:65" s="1" customFormat="1" ht="16.5" customHeight="1">
      <c r="B2752" s="34"/>
      <c r="C2752" s="178" t="s">
        <v>3424</v>
      </c>
      <c r="D2752" s="178" t="s">
        <v>439</v>
      </c>
      <c r="E2752" s="179" t="s">
        <v>3425</v>
      </c>
      <c r="F2752" s="180" t="s">
        <v>3426</v>
      </c>
      <c r="G2752" s="181" t="s">
        <v>378</v>
      </c>
      <c r="H2752" s="182">
        <v>2.0840000000000001</v>
      </c>
      <c r="I2752" s="183"/>
      <c r="J2752" s="184">
        <f>ROUND(I2752*H2752,2)</f>
        <v>0</v>
      </c>
      <c r="K2752" s="180" t="s">
        <v>269</v>
      </c>
      <c r="L2752" s="185"/>
      <c r="M2752" s="186" t="s">
        <v>19</v>
      </c>
      <c r="N2752" s="187" t="s">
        <v>48</v>
      </c>
      <c r="P2752" s="142">
        <f>O2752*H2752</f>
        <v>0</v>
      </c>
      <c r="Q2752" s="142">
        <v>5.9999999999999995E-4</v>
      </c>
      <c r="R2752" s="142">
        <f>Q2752*H2752</f>
        <v>1.2504E-3</v>
      </c>
      <c r="S2752" s="142">
        <v>0</v>
      </c>
      <c r="T2752" s="143">
        <f>S2752*H2752</f>
        <v>0</v>
      </c>
      <c r="AR2752" s="144" t="s">
        <v>480</v>
      </c>
      <c r="AT2752" s="144" t="s">
        <v>439</v>
      </c>
      <c r="AU2752" s="144" t="s">
        <v>88</v>
      </c>
      <c r="AY2752" s="19" t="s">
        <v>263</v>
      </c>
      <c r="BE2752" s="145">
        <f>IF(N2752="základní",J2752,0)</f>
        <v>0</v>
      </c>
      <c r="BF2752" s="145">
        <f>IF(N2752="snížená",J2752,0)</f>
        <v>0</v>
      </c>
      <c r="BG2752" s="145">
        <f>IF(N2752="zákl. přenesená",J2752,0)</f>
        <v>0</v>
      </c>
      <c r="BH2752" s="145">
        <f>IF(N2752="sníž. přenesená",J2752,0)</f>
        <v>0</v>
      </c>
      <c r="BI2752" s="145">
        <f>IF(N2752="nulová",J2752,0)</f>
        <v>0</v>
      </c>
      <c r="BJ2752" s="19" t="s">
        <v>88</v>
      </c>
      <c r="BK2752" s="145">
        <f>ROUND(I2752*H2752,2)</f>
        <v>0</v>
      </c>
      <c r="BL2752" s="19" t="s">
        <v>375</v>
      </c>
      <c r="BM2752" s="144" t="s">
        <v>3427</v>
      </c>
    </row>
    <row r="2753" spans="2:65" s="13" customFormat="1" ht="10.199999999999999">
      <c r="B2753" s="157"/>
      <c r="D2753" s="151" t="s">
        <v>288</v>
      </c>
      <c r="E2753" s="158" t="s">
        <v>19</v>
      </c>
      <c r="F2753" s="159" t="s">
        <v>3428</v>
      </c>
      <c r="H2753" s="160">
        <v>2.0840000000000001</v>
      </c>
      <c r="I2753" s="161"/>
      <c r="L2753" s="157"/>
      <c r="M2753" s="162"/>
      <c r="T2753" s="163"/>
      <c r="AT2753" s="158" t="s">
        <v>288</v>
      </c>
      <c r="AU2753" s="158" t="s">
        <v>88</v>
      </c>
      <c r="AV2753" s="13" t="s">
        <v>88</v>
      </c>
      <c r="AW2753" s="13" t="s">
        <v>37</v>
      </c>
      <c r="AX2753" s="13" t="s">
        <v>83</v>
      </c>
      <c r="AY2753" s="158" t="s">
        <v>263</v>
      </c>
    </row>
    <row r="2754" spans="2:65" s="1" customFormat="1" ht="24.15" customHeight="1">
      <c r="B2754" s="34"/>
      <c r="C2754" s="133" t="s">
        <v>3429</v>
      </c>
      <c r="D2754" s="133" t="s">
        <v>265</v>
      </c>
      <c r="E2754" s="134" t="s">
        <v>3430</v>
      </c>
      <c r="F2754" s="135" t="s">
        <v>3431</v>
      </c>
      <c r="G2754" s="136" t="s">
        <v>378</v>
      </c>
      <c r="H2754" s="137">
        <v>0.68899999999999995</v>
      </c>
      <c r="I2754" s="138"/>
      <c r="J2754" s="139">
        <f>ROUND(I2754*H2754,2)</f>
        <v>0</v>
      </c>
      <c r="K2754" s="135" t="s">
        <v>269</v>
      </c>
      <c r="L2754" s="34"/>
      <c r="M2754" s="140" t="s">
        <v>19</v>
      </c>
      <c r="N2754" s="141" t="s">
        <v>48</v>
      </c>
      <c r="P2754" s="142">
        <f>O2754*H2754</f>
        <v>0</v>
      </c>
      <c r="Q2754" s="142">
        <v>0</v>
      </c>
      <c r="R2754" s="142">
        <f>Q2754*H2754</f>
        <v>0</v>
      </c>
      <c r="S2754" s="142">
        <v>0</v>
      </c>
      <c r="T2754" s="143">
        <f>S2754*H2754</f>
        <v>0</v>
      </c>
      <c r="AR2754" s="144" t="s">
        <v>375</v>
      </c>
      <c r="AT2754" s="144" t="s">
        <v>265</v>
      </c>
      <c r="AU2754" s="144" t="s">
        <v>88</v>
      </c>
      <c r="AY2754" s="19" t="s">
        <v>263</v>
      </c>
      <c r="BE2754" s="145">
        <f>IF(N2754="základní",J2754,0)</f>
        <v>0</v>
      </c>
      <c r="BF2754" s="145">
        <f>IF(N2754="snížená",J2754,0)</f>
        <v>0</v>
      </c>
      <c r="BG2754" s="145">
        <f>IF(N2754="zákl. přenesená",J2754,0)</f>
        <v>0</v>
      </c>
      <c r="BH2754" s="145">
        <f>IF(N2754="sníž. přenesená",J2754,0)</f>
        <v>0</v>
      </c>
      <c r="BI2754" s="145">
        <f>IF(N2754="nulová",J2754,0)</f>
        <v>0</v>
      </c>
      <c r="BJ2754" s="19" t="s">
        <v>88</v>
      </c>
      <c r="BK2754" s="145">
        <f>ROUND(I2754*H2754,2)</f>
        <v>0</v>
      </c>
      <c r="BL2754" s="19" t="s">
        <v>375</v>
      </c>
      <c r="BM2754" s="144" t="s">
        <v>3432</v>
      </c>
    </row>
    <row r="2755" spans="2:65" s="1" customFormat="1" ht="10.199999999999999">
      <c r="B2755" s="34"/>
      <c r="D2755" s="146" t="s">
        <v>271</v>
      </c>
      <c r="F2755" s="147" t="s">
        <v>3433</v>
      </c>
      <c r="I2755" s="148"/>
      <c r="L2755" s="34"/>
      <c r="M2755" s="149"/>
      <c r="T2755" s="55"/>
      <c r="AT2755" s="19" t="s">
        <v>271</v>
      </c>
      <c r="AU2755" s="19" t="s">
        <v>88</v>
      </c>
    </row>
    <row r="2756" spans="2:65" s="13" customFormat="1" ht="10.199999999999999">
      <c r="B2756" s="157"/>
      <c r="D2756" s="151" t="s">
        <v>288</v>
      </c>
      <c r="E2756" s="158" t="s">
        <v>19</v>
      </c>
      <c r="F2756" s="159" t="s">
        <v>3434</v>
      </c>
      <c r="H2756" s="160">
        <v>0.68899999999999995</v>
      </c>
      <c r="I2756" s="161"/>
      <c r="L2756" s="157"/>
      <c r="M2756" s="162"/>
      <c r="T2756" s="163"/>
      <c r="AT2756" s="158" t="s">
        <v>288</v>
      </c>
      <c r="AU2756" s="158" t="s">
        <v>88</v>
      </c>
      <c r="AV2756" s="13" t="s">
        <v>88</v>
      </c>
      <c r="AW2756" s="13" t="s">
        <v>37</v>
      </c>
      <c r="AX2756" s="13" t="s">
        <v>83</v>
      </c>
      <c r="AY2756" s="158" t="s">
        <v>263</v>
      </c>
    </row>
    <row r="2757" spans="2:65" s="1" customFormat="1" ht="24.15" customHeight="1">
      <c r="B2757" s="34"/>
      <c r="C2757" s="133" t="s">
        <v>3435</v>
      </c>
      <c r="D2757" s="133" t="s">
        <v>265</v>
      </c>
      <c r="E2757" s="134" t="s">
        <v>3436</v>
      </c>
      <c r="F2757" s="135" t="s">
        <v>3437</v>
      </c>
      <c r="G2757" s="136" t="s">
        <v>378</v>
      </c>
      <c r="H2757" s="137">
        <v>710.7</v>
      </c>
      <c r="I2757" s="138"/>
      <c r="J2757" s="139">
        <f>ROUND(I2757*H2757,2)</f>
        <v>0</v>
      </c>
      <c r="K2757" s="135" t="s">
        <v>19</v>
      </c>
      <c r="L2757" s="34"/>
      <c r="M2757" s="140" t="s">
        <v>19</v>
      </c>
      <c r="N2757" s="141" t="s">
        <v>48</v>
      </c>
      <c r="P2757" s="142">
        <f>O2757*H2757</f>
        <v>0</v>
      </c>
      <c r="Q2757" s="142">
        <v>2.4000000000000001E-4</v>
      </c>
      <c r="R2757" s="142">
        <f>Q2757*H2757</f>
        <v>0.17056800000000003</v>
      </c>
      <c r="S2757" s="142">
        <v>0</v>
      </c>
      <c r="T2757" s="143">
        <f>S2757*H2757</f>
        <v>0</v>
      </c>
      <c r="AR2757" s="144" t="s">
        <v>375</v>
      </c>
      <c r="AT2757" s="144" t="s">
        <v>265</v>
      </c>
      <c r="AU2757" s="144" t="s">
        <v>88</v>
      </c>
      <c r="AY2757" s="19" t="s">
        <v>263</v>
      </c>
      <c r="BE2757" s="145">
        <f>IF(N2757="základní",J2757,0)</f>
        <v>0</v>
      </c>
      <c r="BF2757" s="145">
        <f>IF(N2757="snížená",J2757,0)</f>
        <v>0</v>
      </c>
      <c r="BG2757" s="145">
        <f>IF(N2757="zákl. přenesená",J2757,0)</f>
        <v>0</v>
      </c>
      <c r="BH2757" s="145">
        <f>IF(N2757="sníž. přenesená",J2757,0)</f>
        <v>0</v>
      </c>
      <c r="BI2757" s="145">
        <f>IF(N2757="nulová",J2757,0)</f>
        <v>0</v>
      </c>
      <c r="BJ2757" s="19" t="s">
        <v>88</v>
      </c>
      <c r="BK2757" s="145">
        <f>ROUND(I2757*H2757,2)</f>
        <v>0</v>
      </c>
      <c r="BL2757" s="19" t="s">
        <v>375</v>
      </c>
      <c r="BM2757" s="144" t="s">
        <v>3438</v>
      </c>
    </row>
    <row r="2758" spans="2:65" s="13" customFormat="1" ht="10.199999999999999">
      <c r="B2758" s="157"/>
      <c r="D2758" s="151" t="s">
        <v>288</v>
      </c>
      <c r="E2758" s="158" t="s">
        <v>19</v>
      </c>
      <c r="F2758" s="159" t="s">
        <v>3439</v>
      </c>
      <c r="H2758" s="160">
        <v>435.75900000000001</v>
      </c>
      <c r="I2758" s="161"/>
      <c r="L2758" s="157"/>
      <c r="M2758" s="162"/>
      <c r="T2758" s="163"/>
      <c r="AT2758" s="158" t="s">
        <v>288</v>
      </c>
      <c r="AU2758" s="158" t="s">
        <v>88</v>
      </c>
      <c r="AV2758" s="13" t="s">
        <v>88</v>
      </c>
      <c r="AW2758" s="13" t="s">
        <v>37</v>
      </c>
      <c r="AX2758" s="13" t="s">
        <v>76</v>
      </c>
      <c r="AY2758" s="158" t="s">
        <v>263</v>
      </c>
    </row>
    <row r="2759" spans="2:65" s="13" customFormat="1" ht="10.199999999999999">
      <c r="B2759" s="157"/>
      <c r="D2759" s="151" t="s">
        <v>288</v>
      </c>
      <c r="E2759" s="158" t="s">
        <v>19</v>
      </c>
      <c r="F2759" s="159" t="s">
        <v>3440</v>
      </c>
      <c r="H2759" s="160">
        <v>-80.409000000000006</v>
      </c>
      <c r="I2759" s="161"/>
      <c r="L2759" s="157"/>
      <c r="M2759" s="162"/>
      <c r="T2759" s="163"/>
      <c r="AT2759" s="158" t="s">
        <v>288</v>
      </c>
      <c r="AU2759" s="158" t="s">
        <v>88</v>
      </c>
      <c r="AV2759" s="13" t="s">
        <v>88</v>
      </c>
      <c r="AW2759" s="13" t="s">
        <v>37</v>
      </c>
      <c r="AX2759" s="13" t="s">
        <v>76</v>
      </c>
      <c r="AY2759" s="158" t="s">
        <v>263</v>
      </c>
    </row>
    <row r="2760" spans="2:65" s="13" customFormat="1" ht="10.199999999999999">
      <c r="B2760" s="157"/>
      <c r="D2760" s="151" t="s">
        <v>288</v>
      </c>
      <c r="E2760" s="158" t="s">
        <v>19</v>
      </c>
      <c r="F2760" s="159" t="s">
        <v>3441</v>
      </c>
      <c r="H2760" s="160">
        <v>355.35</v>
      </c>
      <c r="I2760" s="161"/>
      <c r="L2760" s="157"/>
      <c r="M2760" s="162"/>
      <c r="T2760" s="163"/>
      <c r="AT2760" s="158" t="s">
        <v>288</v>
      </c>
      <c r="AU2760" s="158" t="s">
        <v>88</v>
      </c>
      <c r="AV2760" s="13" t="s">
        <v>88</v>
      </c>
      <c r="AW2760" s="13" t="s">
        <v>37</v>
      </c>
      <c r="AX2760" s="13" t="s">
        <v>76</v>
      </c>
      <c r="AY2760" s="158" t="s">
        <v>263</v>
      </c>
    </row>
    <row r="2761" spans="2:65" s="15" customFormat="1" ht="10.199999999999999">
      <c r="B2761" s="171"/>
      <c r="D2761" s="151" t="s">
        <v>288</v>
      </c>
      <c r="E2761" s="172" t="s">
        <v>19</v>
      </c>
      <c r="F2761" s="173" t="s">
        <v>355</v>
      </c>
      <c r="H2761" s="174">
        <v>710.7</v>
      </c>
      <c r="I2761" s="175"/>
      <c r="L2761" s="171"/>
      <c r="M2761" s="176"/>
      <c r="T2761" s="177"/>
      <c r="AT2761" s="172" t="s">
        <v>288</v>
      </c>
      <c r="AU2761" s="172" t="s">
        <v>88</v>
      </c>
      <c r="AV2761" s="15" t="s">
        <v>98</v>
      </c>
      <c r="AW2761" s="15" t="s">
        <v>37</v>
      </c>
      <c r="AX2761" s="15" t="s">
        <v>83</v>
      </c>
      <c r="AY2761" s="172" t="s">
        <v>263</v>
      </c>
    </row>
    <row r="2762" spans="2:65" s="12" customFormat="1" ht="10.199999999999999">
      <c r="B2762" s="150"/>
      <c r="D2762" s="151" t="s">
        <v>288</v>
      </c>
      <c r="E2762" s="152" t="s">
        <v>19</v>
      </c>
      <c r="F2762" s="153" t="s">
        <v>3442</v>
      </c>
      <c r="H2762" s="152" t="s">
        <v>19</v>
      </c>
      <c r="I2762" s="154"/>
      <c r="L2762" s="150"/>
      <c r="M2762" s="155"/>
      <c r="T2762" s="156"/>
      <c r="AT2762" s="152" t="s">
        <v>288</v>
      </c>
      <c r="AU2762" s="152" t="s">
        <v>88</v>
      </c>
      <c r="AV2762" s="12" t="s">
        <v>83</v>
      </c>
      <c r="AW2762" s="12" t="s">
        <v>37</v>
      </c>
      <c r="AX2762" s="12" t="s">
        <v>76</v>
      </c>
      <c r="AY2762" s="152" t="s">
        <v>263</v>
      </c>
    </row>
    <row r="2763" spans="2:65" s="1" customFormat="1" ht="16.5" customHeight="1">
      <c r="B2763" s="34"/>
      <c r="C2763" s="178" t="s">
        <v>3443</v>
      </c>
      <c r="D2763" s="178" t="s">
        <v>439</v>
      </c>
      <c r="E2763" s="179" t="s">
        <v>3444</v>
      </c>
      <c r="F2763" s="180" t="s">
        <v>3445</v>
      </c>
      <c r="G2763" s="181" t="s">
        <v>378</v>
      </c>
      <c r="H2763" s="182">
        <v>426.42</v>
      </c>
      <c r="I2763" s="183"/>
      <c r="J2763" s="184">
        <f>ROUND(I2763*H2763,2)</f>
        <v>0</v>
      </c>
      <c r="K2763" s="180" t="s">
        <v>269</v>
      </c>
      <c r="L2763" s="185"/>
      <c r="M2763" s="186" t="s">
        <v>19</v>
      </c>
      <c r="N2763" s="187" t="s">
        <v>48</v>
      </c>
      <c r="P2763" s="142">
        <f>O2763*H2763</f>
        <v>0</v>
      </c>
      <c r="Q2763" s="142">
        <v>1.1780000000000001E-2</v>
      </c>
      <c r="R2763" s="142">
        <f>Q2763*H2763</f>
        <v>5.0232276000000002</v>
      </c>
      <c r="S2763" s="142">
        <v>0</v>
      </c>
      <c r="T2763" s="143">
        <f>S2763*H2763</f>
        <v>0</v>
      </c>
      <c r="AR2763" s="144" t="s">
        <v>480</v>
      </c>
      <c r="AT2763" s="144" t="s">
        <v>439</v>
      </c>
      <c r="AU2763" s="144" t="s">
        <v>88</v>
      </c>
      <c r="AY2763" s="19" t="s">
        <v>263</v>
      </c>
      <c r="BE2763" s="145">
        <f>IF(N2763="základní",J2763,0)</f>
        <v>0</v>
      </c>
      <c r="BF2763" s="145">
        <f>IF(N2763="snížená",J2763,0)</f>
        <v>0</v>
      </c>
      <c r="BG2763" s="145">
        <f>IF(N2763="zákl. přenesená",J2763,0)</f>
        <v>0</v>
      </c>
      <c r="BH2763" s="145">
        <f>IF(N2763="sníž. přenesená",J2763,0)</f>
        <v>0</v>
      </c>
      <c r="BI2763" s="145">
        <f>IF(N2763="nulová",J2763,0)</f>
        <v>0</v>
      </c>
      <c r="BJ2763" s="19" t="s">
        <v>88</v>
      </c>
      <c r="BK2763" s="145">
        <f>ROUND(I2763*H2763,2)</f>
        <v>0</v>
      </c>
      <c r="BL2763" s="19" t="s">
        <v>375</v>
      </c>
      <c r="BM2763" s="144" t="s">
        <v>3446</v>
      </c>
    </row>
    <row r="2764" spans="2:65" s="13" customFormat="1" ht="10.199999999999999">
      <c r="B2764" s="157"/>
      <c r="D2764" s="151" t="s">
        <v>288</v>
      </c>
      <c r="E2764" s="158" t="s">
        <v>19</v>
      </c>
      <c r="F2764" s="159" t="s">
        <v>3447</v>
      </c>
      <c r="H2764" s="160">
        <v>426.42</v>
      </c>
      <c r="I2764" s="161"/>
      <c r="L2764" s="157"/>
      <c r="M2764" s="162"/>
      <c r="T2764" s="163"/>
      <c r="AT2764" s="158" t="s">
        <v>288</v>
      </c>
      <c r="AU2764" s="158" t="s">
        <v>88</v>
      </c>
      <c r="AV2764" s="13" t="s">
        <v>88</v>
      </c>
      <c r="AW2764" s="13" t="s">
        <v>37</v>
      </c>
      <c r="AX2764" s="13" t="s">
        <v>83</v>
      </c>
      <c r="AY2764" s="158" t="s">
        <v>263</v>
      </c>
    </row>
    <row r="2765" spans="2:65" s="1" customFormat="1" ht="16.5" customHeight="1">
      <c r="B2765" s="34"/>
      <c r="C2765" s="178" t="s">
        <v>3448</v>
      </c>
      <c r="D2765" s="178" t="s">
        <v>439</v>
      </c>
      <c r="E2765" s="179" t="s">
        <v>3449</v>
      </c>
      <c r="F2765" s="180" t="s">
        <v>3450</v>
      </c>
      <c r="G2765" s="181" t="s">
        <v>378</v>
      </c>
      <c r="H2765" s="182">
        <v>426.42</v>
      </c>
      <c r="I2765" s="183"/>
      <c r="J2765" s="184">
        <f>ROUND(I2765*H2765,2)</f>
        <v>0</v>
      </c>
      <c r="K2765" s="180" t="s">
        <v>269</v>
      </c>
      <c r="L2765" s="185"/>
      <c r="M2765" s="186" t="s">
        <v>19</v>
      </c>
      <c r="N2765" s="187" t="s">
        <v>48</v>
      </c>
      <c r="P2765" s="142">
        <f>O2765*H2765</f>
        <v>0</v>
      </c>
      <c r="Q2765" s="142">
        <v>5.0000000000000001E-3</v>
      </c>
      <c r="R2765" s="142">
        <f>Q2765*H2765</f>
        <v>2.1321000000000003</v>
      </c>
      <c r="S2765" s="142">
        <v>0</v>
      </c>
      <c r="T2765" s="143">
        <f>S2765*H2765</f>
        <v>0</v>
      </c>
      <c r="AR2765" s="144" t="s">
        <v>480</v>
      </c>
      <c r="AT2765" s="144" t="s">
        <v>439</v>
      </c>
      <c r="AU2765" s="144" t="s">
        <v>88</v>
      </c>
      <c r="AY2765" s="19" t="s">
        <v>263</v>
      </c>
      <c r="BE2765" s="145">
        <f>IF(N2765="základní",J2765,0)</f>
        <v>0</v>
      </c>
      <c r="BF2765" s="145">
        <f>IF(N2765="snížená",J2765,0)</f>
        <v>0</v>
      </c>
      <c r="BG2765" s="145">
        <f>IF(N2765="zákl. přenesená",J2765,0)</f>
        <v>0</v>
      </c>
      <c r="BH2765" s="145">
        <f>IF(N2765="sníž. přenesená",J2765,0)</f>
        <v>0</v>
      </c>
      <c r="BI2765" s="145">
        <f>IF(N2765="nulová",J2765,0)</f>
        <v>0</v>
      </c>
      <c r="BJ2765" s="19" t="s">
        <v>88</v>
      </c>
      <c r="BK2765" s="145">
        <f>ROUND(I2765*H2765,2)</f>
        <v>0</v>
      </c>
      <c r="BL2765" s="19" t="s">
        <v>375</v>
      </c>
      <c r="BM2765" s="144" t="s">
        <v>3451</v>
      </c>
    </row>
    <row r="2766" spans="2:65" s="13" customFormat="1" ht="10.199999999999999">
      <c r="B2766" s="157"/>
      <c r="D2766" s="151" t="s">
        <v>288</v>
      </c>
      <c r="E2766" s="158" t="s">
        <v>19</v>
      </c>
      <c r="F2766" s="159" t="s">
        <v>3447</v>
      </c>
      <c r="H2766" s="160">
        <v>426.42</v>
      </c>
      <c r="I2766" s="161"/>
      <c r="L2766" s="157"/>
      <c r="M2766" s="162"/>
      <c r="T2766" s="163"/>
      <c r="AT2766" s="158" t="s">
        <v>288</v>
      </c>
      <c r="AU2766" s="158" t="s">
        <v>88</v>
      </c>
      <c r="AV2766" s="13" t="s">
        <v>88</v>
      </c>
      <c r="AW2766" s="13" t="s">
        <v>37</v>
      </c>
      <c r="AX2766" s="13" t="s">
        <v>83</v>
      </c>
      <c r="AY2766" s="158" t="s">
        <v>263</v>
      </c>
    </row>
    <row r="2767" spans="2:65" s="1" customFormat="1" ht="24.15" customHeight="1">
      <c r="B2767" s="34"/>
      <c r="C2767" s="133" t="s">
        <v>3452</v>
      </c>
      <c r="D2767" s="133" t="s">
        <v>265</v>
      </c>
      <c r="E2767" s="134" t="s">
        <v>3453</v>
      </c>
      <c r="F2767" s="135" t="s">
        <v>3454</v>
      </c>
      <c r="G2767" s="136" t="s">
        <v>378</v>
      </c>
      <c r="H2767" s="137">
        <v>85.480999999999995</v>
      </c>
      <c r="I2767" s="138"/>
      <c r="J2767" s="139">
        <f>ROUND(I2767*H2767,2)</f>
        <v>0</v>
      </c>
      <c r="K2767" s="135" t="s">
        <v>269</v>
      </c>
      <c r="L2767" s="34"/>
      <c r="M2767" s="140" t="s">
        <v>19</v>
      </c>
      <c r="N2767" s="141" t="s">
        <v>48</v>
      </c>
      <c r="P2767" s="142">
        <f>O2767*H2767</f>
        <v>0</v>
      </c>
      <c r="Q2767" s="142">
        <v>0</v>
      </c>
      <c r="R2767" s="142">
        <f>Q2767*H2767</f>
        <v>0</v>
      </c>
      <c r="S2767" s="142">
        <v>0</v>
      </c>
      <c r="T2767" s="143">
        <f>S2767*H2767</f>
        <v>0</v>
      </c>
      <c r="AR2767" s="144" t="s">
        <v>375</v>
      </c>
      <c r="AT2767" s="144" t="s">
        <v>265</v>
      </c>
      <c r="AU2767" s="144" t="s">
        <v>88</v>
      </c>
      <c r="AY2767" s="19" t="s">
        <v>263</v>
      </c>
      <c r="BE2767" s="145">
        <f>IF(N2767="základní",J2767,0)</f>
        <v>0</v>
      </c>
      <c r="BF2767" s="145">
        <f>IF(N2767="snížená",J2767,0)</f>
        <v>0</v>
      </c>
      <c r="BG2767" s="145">
        <f>IF(N2767="zákl. přenesená",J2767,0)</f>
        <v>0</v>
      </c>
      <c r="BH2767" s="145">
        <f>IF(N2767="sníž. přenesená",J2767,0)</f>
        <v>0</v>
      </c>
      <c r="BI2767" s="145">
        <f>IF(N2767="nulová",J2767,0)</f>
        <v>0</v>
      </c>
      <c r="BJ2767" s="19" t="s">
        <v>88</v>
      </c>
      <c r="BK2767" s="145">
        <f>ROUND(I2767*H2767,2)</f>
        <v>0</v>
      </c>
      <c r="BL2767" s="19" t="s">
        <v>375</v>
      </c>
      <c r="BM2767" s="144" t="s">
        <v>3455</v>
      </c>
    </row>
    <row r="2768" spans="2:65" s="1" customFormat="1" ht="10.199999999999999">
      <c r="B2768" s="34"/>
      <c r="D2768" s="146" t="s">
        <v>271</v>
      </c>
      <c r="F2768" s="147" t="s">
        <v>3456</v>
      </c>
      <c r="I2768" s="148"/>
      <c r="L2768" s="34"/>
      <c r="M2768" s="149"/>
      <c r="T2768" s="55"/>
      <c r="AT2768" s="19" t="s">
        <v>271</v>
      </c>
      <c r="AU2768" s="19" t="s">
        <v>88</v>
      </c>
    </row>
    <row r="2769" spans="2:65" s="13" customFormat="1" ht="10.199999999999999">
      <c r="B2769" s="157"/>
      <c r="D2769" s="151" t="s">
        <v>288</v>
      </c>
      <c r="E2769" s="158" t="s">
        <v>19</v>
      </c>
      <c r="F2769" s="159" t="s">
        <v>3457</v>
      </c>
      <c r="H2769" s="160">
        <v>60.63</v>
      </c>
      <c r="I2769" s="161"/>
      <c r="L2769" s="157"/>
      <c r="M2769" s="162"/>
      <c r="T2769" s="163"/>
      <c r="AT2769" s="158" t="s">
        <v>288</v>
      </c>
      <c r="AU2769" s="158" t="s">
        <v>88</v>
      </c>
      <c r="AV2769" s="13" t="s">
        <v>88</v>
      </c>
      <c r="AW2769" s="13" t="s">
        <v>37</v>
      </c>
      <c r="AX2769" s="13" t="s">
        <v>76</v>
      </c>
      <c r="AY2769" s="158" t="s">
        <v>263</v>
      </c>
    </row>
    <row r="2770" spans="2:65" s="14" customFormat="1" ht="10.199999999999999">
      <c r="B2770" s="164"/>
      <c r="D2770" s="151" t="s">
        <v>288</v>
      </c>
      <c r="E2770" s="165" t="s">
        <v>19</v>
      </c>
      <c r="F2770" s="166" t="s">
        <v>312</v>
      </c>
      <c r="H2770" s="167">
        <v>60.63</v>
      </c>
      <c r="I2770" s="168"/>
      <c r="L2770" s="164"/>
      <c r="M2770" s="169"/>
      <c r="T2770" s="170"/>
      <c r="AT2770" s="165" t="s">
        <v>288</v>
      </c>
      <c r="AU2770" s="165" t="s">
        <v>88</v>
      </c>
      <c r="AV2770" s="14" t="s">
        <v>92</v>
      </c>
      <c r="AW2770" s="14" t="s">
        <v>37</v>
      </c>
      <c r="AX2770" s="14" t="s">
        <v>76</v>
      </c>
      <c r="AY2770" s="165" t="s">
        <v>263</v>
      </c>
    </row>
    <row r="2771" spans="2:65" s="13" customFormat="1" ht="10.199999999999999">
      <c r="B2771" s="157"/>
      <c r="D2771" s="151" t="s">
        <v>288</v>
      </c>
      <c r="E2771" s="158" t="s">
        <v>19</v>
      </c>
      <c r="F2771" s="159" t="s">
        <v>3458</v>
      </c>
      <c r="H2771" s="160">
        <v>21.405000000000001</v>
      </c>
      <c r="I2771" s="161"/>
      <c r="L2771" s="157"/>
      <c r="M2771" s="162"/>
      <c r="T2771" s="163"/>
      <c r="AT2771" s="158" t="s">
        <v>288</v>
      </c>
      <c r="AU2771" s="158" t="s">
        <v>88</v>
      </c>
      <c r="AV2771" s="13" t="s">
        <v>88</v>
      </c>
      <c r="AW2771" s="13" t="s">
        <v>37</v>
      </c>
      <c r="AX2771" s="13" t="s">
        <v>76</v>
      </c>
      <c r="AY2771" s="158" t="s">
        <v>263</v>
      </c>
    </row>
    <row r="2772" spans="2:65" s="13" customFormat="1" ht="10.199999999999999">
      <c r="B2772" s="157"/>
      <c r="D2772" s="151" t="s">
        <v>288</v>
      </c>
      <c r="E2772" s="158" t="s">
        <v>19</v>
      </c>
      <c r="F2772" s="159" t="s">
        <v>3459</v>
      </c>
      <c r="H2772" s="160">
        <v>3.4460000000000002</v>
      </c>
      <c r="I2772" s="161"/>
      <c r="L2772" s="157"/>
      <c r="M2772" s="162"/>
      <c r="T2772" s="163"/>
      <c r="AT2772" s="158" t="s">
        <v>288</v>
      </c>
      <c r="AU2772" s="158" t="s">
        <v>88</v>
      </c>
      <c r="AV2772" s="13" t="s">
        <v>88</v>
      </c>
      <c r="AW2772" s="13" t="s">
        <v>37</v>
      </c>
      <c r="AX2772" s="13" t="s">
        <v>76</v>
      </c>
      <c r="AY2772" s="158" t="s">
        <v>263</v>
      </c>
    </row>
    <row r="2773" spans="2:65" s="12" customFormat="1" ht="10.199999999999999">
      <c r="B2773" s="150"/>
      <c r="D2773" s="151" t="s">
        <v>288</v>
      </c>
      <c r="E2773" s="152" t="s">
        <v>19</v>
      </c>
      <c r="F2773" s="153" t="s">
        <v>1206</v>
      </c>
      <c r="H2773" s="152" t="s">
        <v>19</v>
      </c>
      <c r="I2773" s="154"/>
      <c r="L2773" s="150"/>
      <c r="M2773" s="155"/>
      <c r="T2773" s="156"/>
      <c r="AT2773" s="152" t="s">
        <v>288</v>
      </c>
      <c r="AU2773" s="152" t="s">
        <v>88</v>
      </c>
      <c r="AV2773" s="12" t="s">
        <v>83</v>
      </c>
      <c r="AW2773" s="12" t="s">
        <v>37</v>
      </c>
      <c r="AX2773" s="12" t="s">
        <v>76</v>
      </c>
      <c r="AY2773" s="152" t="s">
        <v>263</v>
      </c>
    </row>
    <row r="2774" spans="2:65" s="14" customFormat="1" ht="10.199999999999999">
      <c r="B2774" s="164"/>
      <c r="D2774" s="151" t="s">
        <v>288</v>
      </c>
      <c r="E2774" s="165" t="s">
        <v>19</v>
      </c>
      <c r="F2774" s="166" t="s">
        <v>312</v>
      </c>
      <c r="H2774" s="167">
        <v>24.851000000000003</v>
      </c>
      <c r="I2774" s="168"/>
      <c r="L2774" s="164"/>
      <c r="M2774" s="169"/>
      <c r="T2774" s="170"/>
      <c r="AT2774" s="165" t="s">
        <v>288</v>
      </c>
      <c r="AU2774" s="165" t="s">
        <v>88</v>
      </c>
      <c r="AV2774" s="14" t="s">
        <v>92</v>
      </c>
      <c r="AW2774" s="14" t="s">
        <v>37</v>
      </c>
      <c r="AX2774" s="14" t="s">
        <v>76</v>
      </c>
      <c r="AY2774" s="165" t="s">
        <v>263</v>
      </c>
    </row>
    <row r="2775" spans="2:65" s="15" customFormat="1" ht="10.199999999999999">
      <c r="B2775" s="171"/>
      <c r="D2775" s="151" t="s">
        <v>288</v>
      </c>
      <c r="E2775" s="172" t="s">
        <v>19</v>
      </c>
      <c r="F2775" s="173" t="s">
        <v>355</v>
      </c>
      <c r="H2775" s="174">
        <v>85.480999999999995</v>
      </c>
      <c r="I2775" s="175"/>
      <c r="L2775" s="171"/>
      <c r="M2775" s="176"/>
      <c r="T2775" s="177"/>
      <c r="AT2775" s="172" t="s">
        <v>288</v>
      </c>
      <c r="AU2775" s="172" t="s">
        <v>88</v>
      </c>
      <c r="AV2775" s="15" t="s">
        <v>98</v>
      </c>
      <c r="AW2775" s="15" t="s">
        <v>37</v>
      </c>
      <c r="AX2775" s="15" t="s">
        <v>83</v>
      </c>
      <c r="AY2775" s="172" t="s">
        <v>263</v>
      </c>
    </row>
    <row r="2776" spans="2:65" s="1" customFormat="1" ht="16.5" customHeight="1">
      <c r="B2776" s="34"/>
      <c r="C2776" s="178" t="s">
        <v>3460</v>
      </c>
      <c r="D2776" s="178" t="s">
        <v>439</v>
      </c>
      <c r="E2776" s="179" t="s">
        <v>3461</v>
      </c>
      <c r="F2776" s="180" t="s">
        <v>3462</v>
      </c>
      <c r="G2776" s="181" t="s">
        <v>378</v>
      </c>
      <c r="H2776" s="182">
        <v>63.661999999999999</v>
      </c>
      <c r="I2776" s="183"/>
      <c r="J2776" s="184">
        <f>ROUND(I2776*H2776,2)</f>
        <v>0</v>
      </c>
      <c r="K2776" s="180" t="s">
        <v>19</v>
      </c>
      <c r="L2776" s="185"/>
      <c r="M2776" s="186" t="s">
        <v>19</v>
      </c>
      <c r="N2776" s="187" t="s">
        <v>48</v>
      </c>
      <c r="P2776" s="142">
        <f>O2776*H2776</f>
        <v>0</v>
      </c>
      <c r="Q2776" s="142">
        <v>4.1999999999999997E-3</v>
      </c>
      <c r="R2776" s="142">
        <f>Q2776*H2776</f>
        <v>0.26738039999999996</v>
      </c>
      <c r="S2776" s="142">
        <v>0</v>
      </c>
      <c r="T2776" s="143">
        <f>S2776*H2776</f>
        <v>0</v>
      </c>
      <c r="AR2776" s="144" t="s">
        <v>480</v>
      </c>
      <c r="AT2776" s="144" t="s">
        <v>439</v>
      </c>
      <c r="AU2776" s="144" t="s">
        <v>88</v>
      </c>
      <c r="AY2776" s="19" t="s">
        <v>263</v>
      </c>
      <c r="BE2776" s="145">
        <f>IF(N2776="základní",J2776,0)</f>
        <v>0</v>
      </c>
      <c r="BF2776" s="145">
        <f>IF(N2776="snížená",J2776,0)</f>
        <v>0</v>
      </c>
      <c r="BG2776" s="145">
        <f>IF(N2776="zákl. přenesená",J2776,0)</f>
        <v>0</v>
      </c>
      <c r="BH2776" s="145">
        <f>IF(N2776="sníž. přenesená",J2776,0)</f>
        <v>0</v>
      </c>
      <c r="BI2776" s="145">
        <f>IF(N2776="nulová",J2776,0)</f>
        <v>0</v>
      </c>
      <c r="BJ2776" s="19" t="s">
        <v>88</v>
      </c>
      <c r="BK2776" s="145">
        <f>ROUND(I2776*H2776,2)</f>
        <v>0</v>
      </c>
      <c r="BL2776" s="19" t="s">
        <v>375</v>
      </c>
      <c r="BM2776" s="144" t="s">
        <v>3463</v>
      </c>
    </row>
    <row r="2777" spans="2:65" s="13" customFormat="1" ht="10.199999999999999">
      <c r="B2777" s="157"/>
      <c r="D2777" s="151" t="s">
        <v>288</v>
      </c>
      <c r="E2777" s="158" t="s">
        <v>19</v>
      </c>
      <c r="F2777" s="159" t="s">
        <v>3464</v>
      </c>
      <c r="H2777" s="160">
        <v>63.661999999999999</v>
      </c>
      <c r="I2777" s="161"/>
      <c r="L2777" s="157"/>
      <c r="M2777" s="162"/>
      <c r="T2777" s="163"/>
      <c r="AT2777" s="158" t="s">
        <v>288</v>
      </c>
      <c r="AU2777" s="158" t="s">
        <v>88</v>
      </c>
      <c r="AV2777" s="13" t="s">
        <v>88</v>
      </c>
      <c r="AW2777" s="13" t="s">
        <v>37</v>
      </c>
      <c r="AX2777" s="13" t="s">
        <v>83</v>
      </c>
      <c r="AY2777" s="158" t="s">
        <v>263</v>
      </c>
    </row>
    <row r="2778" spans="2:65" s="1" customFormat="1" ht="21.75" customHeight="1">
      <c r="B2778" s="34"/>
      <c r="C2778" s="178" t="s">
        <v>3465</v>
      </c>
      <c r="D2778" s="178" t="s">
        <v>439</v>
      </c>
      <c r="E2778" s="179" t="s">
        <v>3466</v>
      </c>
      <c r="F2778" s="180" t="s">
        <v>3467</v>
      </c>
      <c r="G2778" s="181" t="s">
        <v>285</v>
      </c>
      <c r="H2778" s="182">
        <v>4.8579999999999997</v>
      </c>
      <c r="I2778" s="183"/>
      <c r="J2778" s="184">
        <f>ROUND(I2778*H2778,2)</f>
        <v>0</v>
      </c>
      <c r="K2778" s="180" t="s">
        <v>19</v>
      </c>
      <c r="L2778" s="185"/>
      <c r="M2778" s="186" t="s">
        <v>19</v>
      </c>
      <c r="N2778" s="187" t="s">
        <v>48</v>
      </c>
      <c r="P2778" s="142">
        <f>O2778*H2778</f>
        <v>0</v>
      </c>
      <c r="Q2778" s="142">
        <v>2.6249999999999999E-2</v>
      </c>
      <c r="R2778" s="142">
        <f>Q2778*H2778</f>
        <v>0.12752249999999998</v>
      </c>
      <c r="S2778" s="142">
        <v>0</v>
      </c>
      <c r="T2778" s="143">
        <f>S2778*H2778</f>
        <v>0</v>
      </c>
      <c r="AR2778" s="144" t="s">
        <v>480</v>
      </c>
      <c r="AT2778" s="144" t="s">
        <v>439</v>
      </c>
      <c r="AU2778" s="144" t="s">
        <v>88</v>
      </c>
      <c r="AY2778" s="19" t="s">
        <v>263</v>
      </c>
      <c r="BE2778" s="145">
        <f>IF(N2778="základní",J2778,0)</f>
        <v>0</v>
      </c>
      <c r="BF2778" s="145">
        <f>IF(N2778="snížená",J2778,0)</f>
        <v>0</v>
      </c>
      <c r="BG2778" s="145">
        <f>IF(N2778="zákl. přenesená",J2778,0)</f>
        <v>0</v>
      </c>
      <c r="BH2778" s="145">
        <f>IF(N2778="sníž. přenesená",J2778,0)</f>
        <v>0</v>
      </c>
      <c r="BI2778" s="145">
        <f>IF(N2778="nulová",J2778,0)</f>
        <v>0</v>
      </c>
      <c r="BJ2778" s="19" t="s">
        <v>88</v>
      </c>
      <c r="BK2778" s="145">
        <f>ROUND(I2778*H2778,2)</f>
        <v>0</v>
      </c>
      <c r="BL2778" s="19" t="s">
        <v>375</v>
      </c>
      <c r="BM2778" s="144" t="s">
        <v>3468</v>
      </c>
    </row>
    <row r="2779" spans="2:65" s="13" customFormat="1" ht="10.199999999999999">
      <c r="B2779" s="157"/>
      <c r="D2779" s="151" t="s">
        <v>288</v>
      </c>
      <c r="E2779" s="158" t="s">
        <v>19</v>
      </c>
      <c r="F2779" s="159" t="s">
        <v>3469</v>
      </c>
      <c r="H2779" s="160">
        <v>4.8579999999999997</v>
      </c>
      <c r="I2779" s="161"/>
      <c r="L2779" s="157"/>
      <c r="M2779" s="162"/>
      <c r="T2779" s="163"/>
      <c r="AT2779" s="158" t="s">
        <v>288</v>
      </c>
      <c r="AU2779" s="158" t="s">
        <v>88</v>
      </c>
      <c r="AV2779" s="13" t="s">
        <v>88</v>
      </c>
      <c r="AW2779" s="13" t="s">
        <v>37</v>
      </c>
      <c r="AX2779" s="13" t="s">
        <v>83</v>
      </c>
      <c r="AY2779" s="158" t="s">
        <v>263</v>
      </c>
    </row>
    <row r="2780" spans="2:65" s="1" customFormat="1" ht="24.15" customHeight="1">
      <c r="B2780" s="34"/>
      <c r="C2780" s="133" t="s">
        <v>3470</v>
      </c>
      <c r="D2780" s="133" t="s">
        <v>265</v>
      </c>
      <c r="E2780" s="134" t="s">
        <v>3471</v>
      </c>
      <c r="F2780" s="135" t="s">
        <v>3472</v>
      </c>
      <c r="G2780" s="136" t="s">
        <v>378</v>
      </c>
      <c r="H2780" s="137">
        <v>548.92200000000003</v>
      </c>
      <c r="I2780" s="138"/>
      <c r="J2780" s="139">
        <f>ROUND(I2780*H2780,2)</f>
        <v>0</v>
      </c>
      <c r="K2780" s="135" t="s">
        <v>269</v>
      </c>
      <c r="L2780" s="34"/>
      <c r="M2780" s="140" t="s">
        <v>19</v>
      </c>
      <c r="N2780" s="141" t="s">
        <v>48</v>
      </c>
      <c r="P2780" s="142">
        <f>O2780*H2780</f>
        <v>0</v>
      </c>
      <c r="Q2780" s="142">
        <v>0</v>
      </c>
      <c r="R2780" s="142">
        <f>Q2780*H2780</f>
        <v>0</v>
      </c>
      <c r="S2780" s="142">
        <v>0</v>
      </c>
      <c r="T2780" s="143">
        <f>S2780*H2780</f>
        <v>0</v>
      </c>
      <c r="AR2780" s="144" t="s">
        <v>375</v>
      </c>
      <c r="AT2780" s="144" t="s">
        <v>265</v>
      </c>
      <c r="AU2780" s="144" t="s">
        <v>88</v>
      </c>
      <c r="AY2780" s="19" t="s">
        <v>263</v>
      </c>
      <c r="BE2780" s="145">
        <f>IF(N2780="základní",J2780,0)</f>
        <v>0</v>
      </c>
      <c r="BF2780" s="145">
        <f>IF(N2780="snížená",J2780,0)</f>
        <v>0</v>
      </c>
      <c r="BG2780" s="145">
        <f>IF(N2780="zákl. přenesená",J2780,0)</f>
        <v>0</v>
      </c>
      <c r="BH2780" s="145">
        <f>IF(N2780="sníž. přenesená",J2780,0)</f>
        <v>0</v>
      </c>
      <c r="BI2780" s="145">
        <f>IF(N2780="nulová",J2780,0)</f>
        <v>0</v>
      </c>
      <c r="BJ2780" s="19" t="s">
        <v>88</v>
      </c>
      <c r="BK2780" s="145">
        <f>ROUND(I2780*H2780,2)</f>
        <v>0</v>
      </c>
      <c r="BL2780" s="19" t="s">
        <v>375</v>
      </c>
      <c r="BM2780" s="144" t="s">
        <v>3473</v>
      </c>
    </row>
    <row r="2781" spans="2:65" s="1" customFormat="1" ht="10.199999999999999">
      <c r="B2781" s="34"/>
      <c r="D2781" s="146" t="s">
        <v>271</v>
      </c>
      <c r="F2781" s="147" t="s">
        <v>3474</v>
      </c>
      <c r="I2781" s="148"/>
      <c r="L2781" s="34"/>
      <c r="M2781" s="149"/>
      <c r="T2781" s="55"/>
      <c r="AT2781" s="19" t="s">
        <v>271</v>
      </c>
      <c r="AU2781" s="19" t="s">
        <v>88</v>
      </c>
    </row>
    <row r="2782" spans="2:65" s="13" customFormat="1" ht="10.199999999999999">
      <c r="B2782" s="157"/>
      <c r="D2782" s="151" t="s">
        <v>288</v>
      </c>
      <c r="E2782" s="158" t="s">
        <v>19</v>
      </c>
      <c r="F2782" s="159" t="s">
        <v>3475</v>
      </c>
      <c r="H2782" s="160">
        <v>545.37800000000004</v>
      </c>
      <c r="I2782" s="161"/>
      <c r="L2782" s="157"/>
      <c r="M2782" s="162"/>
      <c r="T2782" s="163"/>
      <c r="AT2782" s="158" t="s">
        <v>288</v>
      </c>
      <c r="AU2782" s="158" t="s">
        <v>88</v>
      </c>
      <c r="AV2782" s="13" t="s">
        <v>88</v>
      </c>
      <c r="AW2782" s="13" t="s">
        <v>37</v>
      </c>
      <c r="AX2782" s="13" t="s">
        <v>76</v>
      </c>
      <c r="AY2782" s="158" t="s">
        <v>263</v>
      </c>
    </row>
    <row r="2783" spans="2:65" s="13" customFormat="1" ht="10.199999999999999">
      <c r="B2783" s="157"/>
      <c r="D2783" s="151" t="s">
        <v>288</v>
      </c>
      <c r="E2783" s="158" t="s">
        <v>19</v>
      </c>
      <c r="F2783" s="159" t="s">
        <v>3476</v>
      </c>
      <c r="H2783" s="160">
        <v>3.544</v>
      </c>
      <c r="I2783" s="161"/>
      <c r="L2783" s="157"/>
      <c r="M2783" s="162"/>
      <c r="T2783" s="163"/>
      <c r="AT2783" s="158" t="s">
        <v>288</v>
      </c>
      <c r="AU2783" s="158" t="s">
        <v>88</v>
      </c>
      <c r="AV2783" s="13" t="s">
        <v>88</v>
      </c>
      <c r="AW2783" s="13" t="s">
        <v>37</v>
      </c>
      <c r="AX2783" s="13" t="s">
        <v>76</v>
      </c>
      <c r="AY2783" s="158" t="s">
        <v>263</v>
      </c>
    </row>
    <row r="2784" spans="2:65" s="12" customFormat="1" ht="10.199999999999999">
      <c r="B2784" s="150"/>
      <c r="D2784" s="151" t="s">
        <v>288</v>
      </c>
      <c r="E2784" s="152" t="s">
        <v>19</v>
      </c>
      <c r="F2784" s="153" t="s">
        <v>3477</v>
      </c>
      <c r="H2784" s="152" t="s">
        <v>19</v>
      </c>
      <c r="I2784" s="154"/>
      <c r="L2784" s="150"/>
      <c r="M2784" s="155"/>
      <c r="T2784" s="156"/>
      <c r="AT2784" s="152" t="s">
        <v>288</v>
      </c>
      <c r="AU2784" s="152" t="s">
        <v>88</v>
      </c>
      <c r="AV2784" s="12" t="s">
        <v>83</v>
      </c>
      <c r="AW2784" s="12" t="s">
        <v>37</v>
      </c>
      <c r="AX2784" s="12" t="s">
        <v>76</v>
      </c>
      <c r="AY2784" s="152" t="s">
        <v>263</v>
      </c>
    </row>
    <row r="2785" spans="2:65" s="15" customFormat="1" ht="10.199999999999999">
      <c r="B2785" s="171"/>
      <c r="D2785" s="151" t="s">
        <v>288</v>
      </c>
      <c r="E2785" s="172" t="s">
        <v>19</v>
      </c>
      <c r="F2785" s="173" t="s">
        <v>355</v>
      </c>
      <c r="H2785" s="174">
        <v>548.92200000000003</v>
      </c>
      <c r="I2785" s="175"/>
      <c r="L2785" s="171"/>
      <c r="M2785" s="176"/>
      <c r="T2785" s="177"/>
      <c r="AT2785" s="172" t="s">
        <v>288</v>
      </c>
      <c r="AU2785" s="172" t="s">
        <v>88</v>
      </c>
      <c r="AV2785" s="15" t="s">
        <v>98</v>
      </c>
      <c r="AW2785" s="15" t="s">
        <v>37</v>
      </c>
      <c r="AX2785" s="15" t="s">
        <v>83</v>
      </c>
      <c r="AY2785" s="172" t="s">
        <v>263</v>
      </c>
    </row>
    <row r="2786" spans="2:65" s="1" customFormat="1" ht="16.5" customHeight="1">
      <c r="B2786" s="34"/>
      <c r="C2786" s="178" t="s">
        <v>3478</v>
      </c>
      <c r="D2786" s="178" t="s">
        <v>439</v>
      </c>
      <c r="E2786" s="179" t="s">
        <v>3479</v>
      </c>
      <c r="F2786" s="180" t="s">
        <v>3480</v>
      </c>
      <c r="G2786" s="181" t="s">
        <v>378</v>
      </c>
      <c r="H2786" s="182">
        <v>576.36800000000005</v>
      </c>
      <c r="I2786" s="183"/>
      <c r="J2786" s="184">
        <f>ROUND(I2786*H2786,2)</f>
        <v>0</v>
      </c>
      <c r="K2786" s="180" t="s">
        <v>19</v>
      </c>
      <c r="L2786" s="185"/>
      <c r="M2786" s="186" t="s">
        <v>19</v>
      </c>
      <c r="N2786" s="187" t="s">
        <v>48</v>
      </c>
      <c r="P2786" s="142">
        <f>O2786*H2786</f>
        <v>0</v>
      </c>
      <c r="Q2786" s="142">
        <v>1.0999999999999999E-2</v>
      </c>
      <c r="R2786" s="142">
        <f>Q2786*H2786</f>
        <v>6.3400480000000003</v>
      </c>
      <c r="S2786" s="142">
        <v>0</v>
      </c>
      <c r="T2786" s="143">
        <f>S2786*H2786</f>
        <v>0</v>
      </c>
      <c r="AR2786" s="144" t="s">
        <v>480</v>
      </c>
      <c r="AT2786" s="144" t="s">
        <v>439</v>
      </c>
      <c r="AU2786" s="144" t="s">
        <v>88</v>
      </c>
      <c r="AY2786" s="19" t="s">
        <v>263</v>
      </c>
      <c r="BE2786" s="145">
        <f>IF(N2786="základní",J2786,0)</f>
        <v>0</v>
      </c>
      <c r="BF2786" s="145">
        <f>IF(N2786="snížená",J2786,0)</f>
        <v>0</v>
      </c>
      <c r="BG2786" s="145">
        <f>IF(N2786="zákl. přenesená",J2786,0)</f>
        <v>0</v>
      </c>
      <c r="BH2786" s="145">
        <f>IF(N2786="sníž. přenesená",J2786,0)</f>
        <v>0</v>
      </c>
      <c r="BI2786" s="145">
        <f>IF(N2786="nulová",J2786,0)</f>
        <v>0</v>
      </c>
      <c r="BJ2786" s="19" t="s">
        <v>88</v>
      </c>
      <c r="BK2786" s="145">
        <f>ROUND(I2786*H2786,2)</f>
        <v>0</v>
      </c>
      <c r="BL2786" s="19" t="s">
        <v>375</v>
      </c>
      <c r="BM2786" s="144" t="s">
        <v>3481</v>
      </c>
    </row>
    <row r="2787" spans="2:65" s="13" customFormat="1" ht="10.199999999999999">
      <c r="B2787" s="157"/>
      <c r="D2787" s="151" t="s">
        <v>288</v>
      </c>
      <c r="E2787" s="158" t="s">
        <v>19</v>
      </c>
      <c r="F2787" s="159" t="s">
        <v>3482</v>
      </c>
      <c r="H2787" s="160">
        <v>576.36800000000005</v>
      </c>
      <c r="I2787" s="161"/>
      <c r="L2787" s="157"/>
      <c r="M2787" s="162"/>
      <c r="T2787" s="163"/>
      <c r="AT2787" s="158" t="s">
        <v>288</v>
      </c>
      <c r="AU2787" s="158" t="s">
        <v>88</v>
      </c>
      <c r="AV2787" s="13" t="s">
        <v>88</v>
      </c>
      <c r="AW2787" s="13" t="s">
        <v>37</v>
      </c>
      <c r="AX2787" s="13" t="s">
        <v>83</v>
      </c>
      <c r="AY2787" s="158" t="s">
        <v>263</v>
      </c>
    </row>
    <row r="2788" spans="2:65" s="1" customFormat="1" ht="16.5" customHeight="1">
      <c r="B2788" s="34"/>
      <c r="C2788" s="178" t="s">
        <v>3483</v>
      </c>
      <c r="D2788" s="178" t="s">
        <v>439</v>
      </c>
      <c r="E2788" s="179" t="s">
        <v>3484</v>
      </c>
      <c r="F2788" s="180" t="s">
        <v>3485</v>
      </c>
      <c r="G2788" s="181" t="s">
        <v>378</v>
      </c>
      <c r="H2788" s="182">
        <v>576.36800000000005</v>
      </c>
      <c r="I2788" s="183"/>
      <c r="J2788" s="184">
        <f>ROUND(I2788*H2788,2)</f>
        <v>0</v>
      </c>
      <c r="K2788" s="180" t="s">
        <v>19</v>
      </c>
      <c r="L2788" s="185"/>
      <c r="M2788" s="186" t="s">
        <v>19</v>
      </c>
      <c r="N2788" s="187" t="s">
        <v>48</v>
      </c>
      <c r="P2788" s="142">
        <f>O2788*H2788</f>
        <v>0</v>
      </c>
      <c r="Q2788" s="142">
        <v>2.2499999999999999E-2</v>
      </c>
      <c r="R2788" s="142">
        <f>Q2788*H2788</f>
        <v>12.96828</v>
      </c>
      <c r="S2788" s="142">
        <v>0</v>
      </c>
      <c r="T2788" s="143">
        <f>S2788*H2788</f>
        <v>0</v>
      </c>
      <c r="AR2788" s="144" t="s">
        <v>480</v>
      </c>
      <c r="AT2788" s="144" t="s">
        <v>439</v>
      </c>
      <c r="AU2788" s="144" t="s">
        <v>88</v>
      </c>
      <c r="AY2788" s="19" t="s">
        <v>263</v>
      </c>
      <c r="BE2788" s="145">
        <f>IF(N2788="základní",J2788,0)</f>
        <v>0</v>
      </c>
      <c r="BF2788" s="145">
        <f>IF(N2788="snížená",J2788,0)</f>
        <v>0</v>
      </c>
      <c r="BG2788" s="145">
        <f>IF(N2788="zákl. přenesená",J2788,0)</f>
        <v>0</v>
      </c>
      <c r="BH2788" s="145">
        <f>IF(N2788="sníž. přenesená",J2788,0)</f>
        <v>0</v>
      </c>
      <c r="BI2788" s="145">
        <f>IF(N2788="nulová",J2788,0)</f>
        <v>0</v>
      </c>
      <c r="BJ2788" s="19" t="s">
        <v>88</v>
      </c>
      <c r="BK2788" s="145">
        <f>ROUND(I2788*H2788,2)</f>
        <v>0</v>
      </c>
      <c r="BL2788" s="19" t="s">
        <v>375</v>
      </c>
      <c r="BM2788" s="144" t="s">
        <v>3486</v>
      </c>
    </row>
    <row r="2789" spans="2:65" s="13" customFormat="1" ht="10.199999999999999">
      <c r="B2789" s="157"/>
      <c r="D2789" s="151" t="s">
        <v>288</v>
      </c>
      <c r="E2789" s="158" t="s">
        <v>19</v>
      </c>
      <c r="F2789" s="159" t="s">
        <v>3482</v>
      </c>
      <c r="H2789" s="160">
        <v>576.36800000000005</v>
      </c>
      <c r="I2789" s="161"/>
      <c r="L2789" s="157"/>
      <c r="M2789" s="162"/>
      <c r="T2789" s="163"/>
      <c r="AT2789" s="158" t="s">
        <v>288</v>
      </c>
      <c r="AU2789" s="158" t="s">
        <v>88</v>
      </c>
      <c r="AV2789" s="13" t="s">
        <v>88</v>
      </c>
      <c r="AW2789" s="13" t="s">
        <v>37</v>
      </c>
      <c r="AX2789" s="13" t="s">
        <v>83</v>
      </c>
      <c r="AY2789" s="158" t="s">
        <v>263</v>
      </c>
    </row>
    <row r="2790" spans="2:65" s="1" customFormat="1" ht="24.15" customHeight="1">
      <c r="B2790" s="34"/>
      <c r="C2790" s="133" t="s">
        <v>3487</v>
      </c>
      <c r="D2790" s="133" t="s">
        <v>265</v>
      </c>
      <c r="E2790" s="134" t="s">
        <v>3488</v>
      </c>
      <c r="F2790" s="135" t="s">
        <v>3489</v>
      </c>
      <c r="G2790" s="136" t="s">
        <v>378</v>
      </c>
      <c r="H2790" s="137">
        <v>60.63</v>
      </c>
      <c r="I2790" s="138"/>
      <c r="J2790" s="139">
        <f>ROUND(I2790*H2790,2)</f>
        <v>0</v>
      </c>
      <c r="K2790" s="135" t="s">
        <v>269</v>
      </c>
      <c r="L2790" s="34"/>
      <c r="M2790" s="140" t="s">
        <v>19</v>
      </c>
      <c r="N2790" s="141" t="s">
        <v>48</v>
      </c>
      <c r="P2790" s="142">
        <f>O2790*H2790</f>
        <v>0</v>
      </c>
      <c r="Q2790" s="142">
        <v>9.0000000000000006E-5</v>
      </c>
      <c r="R2790" s="142">
        <f>Q2790*H2790</f>
        <v>5.456700000000001E-3</v>
      </c>
      <c r="S2790" s="142">
        <v>0</v>
      </c>
      <c r="T2790" s="143">
        <f>S2790*H2790</f>
        <v>0</v>
      </c>
      <c r="AR2790" s="144" t="s">
        <v>375</v>
      </c>
      <c r="AT2790" s="144" t="s">
        <v>265</v>
      </c>
      <c r="AU2790" s="144" t="s">
        <v>88</v>
      </c>
      <c r="AY2790" s="19" t="s">
        <v>263</v>
      </c>
      <c r="BE2790" s="145">
        <f>IF(N2790="základní",J2790,0)</f>
        <v>0</v>
      </c>
      <c r="BF2790" s="145">
        <f>IF(N2790="snížená",J2790,0)</f>
        <v>0</v>
      </c>
      <c r="BG2790" s="145">
        <f>IF(N2790="zákl. přenesená",J2790,0)</f>
        <v>0</v>
      </c>
      <c r="BH2790" s="145">
        <f>IF(N2790="sníž. přenesená",J2790,0)</f>
        <v>0</v>
      </c>
      <c r="BI2790" s="145">
        <f>IF(N2790="nulová",J2790,0)</f>
        <v>0</v>
      </c>
      <c r="BJ2790" s="19" t="s">
        <v>88</v>
      </c>
      <c r="BK2790" s="145">
        <f>ROUND(I2790*H2790,2)</f>
        <v>0</v>
      </c>
      <c r="BL2790" s="19" t="s">
        <v>375</v>
      </c>
      <c r="BM2790" s="144" t="s">
        <v>3490</v>
      </c>
    </row>
    <row r="2791" spans="2:65" s="1" customFormat="1" ht="10.199999999999999">
      <c r="B2791" s="34"/>
      <c r="D2791" s="146" t="s">
        <v>271</v>
      </c>
      <c r="F2791" s="147" t="s">
        <v>3491</v>
      </c>
      <c r="I2791" s="148"/>
      <c r="L2791" s="34"/>
      <c r="M2791" s="149"/>
      <c r="T2791" s="55"/>
      <c r="AT2791" s="19" t="s">
        <v>271</v>
      </c>
      <c r="AU2791" s="19" t="s">
        <v>88</v>
      </c>
    </row>
    <row r="2792" spans="2:65" s="13" customFormat="1" ht="10.199999999999999">
      <c r="B2792" s="157"/>
      <c r="D2792" s="151" t="s">
        <v>288</v>
      </c>
      <c r="E2792" s="158" t="s">
        <v>19</v>
      </c>
      <c r="F2792" s="159" t="s">
        <v>3457</v>
      </c>
      <c r="H2792" s="160">
        <v>60.63</v>
      </c>
      <c r="I2792" s="161"/>
      <c r="L2792" s="157"/>
      <c r="M2792" s="162"/>
      <c r="T2792" s="163"/>
      <c r="AT2792" s="158" t="s">
        <v>288</v>
      </c>
      <c r="AU2792" s="158" t="s">
        <v>88</v>
      </c>
      <c r="AV2792" s="13" t="s">
        <v>88</v>
      </c>
      <c r="AW2792" s="13" t="s">
        <v>37</v>
      </c>
      <c r="AX2792" s="13" t="s">
        <v>83</v>
      </c>
      <c r="AY2792" s="158" t="s">
        <v>263</v>
      </c>
    </row>
    <row r="2793" spans="2:65" s="1" customFormat="1" ht="24.15" customHeight="1">
      <c r="B2793" s="34"/>
      <c r="C2793" s="133" t="s">
        <v>3492</v>
      </c>
      <c r="D2793" s="133" t="s">
        <v>265</v>
      </c>
      <c r="E2793" s="134" t="s">
        <v>3493</v>
      </c>
      <c r="F2793" s="135" t="s">
        <v>3494</v>
      </c>
      <c r="G2793" s="136" t="s">
        <v>378</v>
      </c>
      <c r="H2793" s="137">
        <v>548.92200000000003</v>
      </c>
      <c r="I2793" s="138"/>
      <c r="J2793" s="139">
        <f>ROUND(I2793*H2793,2)</f>
        <v>0</v>
      </c>
      <c r="K2793" s="135" t="s">
        <v>269</v>
      </c>
      <c r="L2793" s="34"/>
      <c r="M2793" s="140" t="s">
        <v>19</v>
      </c>
      <c r="N2793" s="141" t="s">
        <v>48</v>
      </c>
      <c r="P2793" s="142">
        <f>O2793*H2793</f>
        <v>0</v>
      </c>
      <c r="Q2793" s="142">
        <v>1E-4</v>
      </c>
      <c r="R2793" s="142">
        <f>Q2793*H2793</f>
        <v>5.4892200000000002E-2</v>
      </c>
      <c r="S2793" s="142">
        <v>0</v>
      </c>
      <c r="T2793" s="143">
        <f>S2793*H2793</f>
        <v>0</v>
      </c>
      <c r="AR2793" s="144" t="s">
        <v>375</v>
      </c>
      <c r="AT2793" s="144" t="s">
        <v>265</v>
      </c>
      <c r="AU2793" s="144" t="s">
        <v>88</v>
      </c>
      <c r="AY2793" s="19" t="s">
        <v>263</v>
      </c>
      <c r="BE2793" s="145">
        <f>IF(N2793="základní",J2793,0)</f>
        <v>0</v>
      </c>
      <c r="BF2793" s="145">
        <f>IF(N2793="snížená",J2793,0)</f>
        <v>0</v>
      </c>
      <c r="BG2793" s="145">
        <f>IF(N2793="zákl. přenesená",J2793,0)</f>
        <v>0</v>
      </c>
      <c r="BH2793" s="145">
        <f>IF(N2793="sníž. přenesená",J2793,0)</f>
        <v>0</v>
      </c>
      <c r="BI2793" s="145">
        <f>IF(N2793="nulová",J2793,0)</f>
        <v>0</v>
      </c>
      <c r="BJ2793" s="19" t="s">
        <v>88</v>
      </c>
      <c r="BK2793" s="145">
        <f>ROUND(I2793*H2793,2)</f>
        <v>0</v>
      </c>
      <c r="BL2793" s="19" t="s">
        <v>375</v>
      </c>
      <c r="BM2793" s="144" t="s">
        <v>3495</v>
      </c>
    </row>
    <row r="2794" spans="2:65" s="1" customFormat="1" ht="10.199999999999999">
      <c r="B2794" s="34"/>
      <c r="D2794" s="146" t="s">
        <v>271</v>
      </c>
      <c r="F2794" s="147" t="s">
        <v>3496</v>
      </c>
      <c r="I2794" s="148"/>
      <c r="L2794" s="34"/>
      <c r="M2794" s="149"/>
      <c r="T2794" s="55"/>
      <c r="AT2794" s="19" t="s">
        <v>271</v>
      </c>
      <c r="AU2794" s="19" t="s">
        <v>88</v>
      </c>
    </row>
    <row r="2795" spans="2:65" s="13" customFormat="1" ht="10.199999999999999">
      <c r="B2795" s="157"/>
      <c r="D2795" s="151" t="s">
        <v>288</v>
      </c>
      <c r="E2795" s="158" t="s">
        <v>19</v>
      </c>
      <c r="F2795" s="159" t="s">
        <v>3497</v>
      </c>
      <c r="H2795" s="160">
        <v>548.92200000000003</v>
      </c>
      <c r="I2795" s="161"/>
      <c r="L2795" s="157"/>
      <c r="M2795" s="162"/>
      <c r="T2795" s="163"/>
      <c r="AT2795" s="158" t="s">
        <v>288</v>
      </c>
      <c r="AU2795" s="158" t="s">
        <v>88</v>
      </c>
      <c r="AV2795" s="13" t="s">
        <v>88</v>
      </c>
      <c r="AW2795" s="13" t="s">
        <v>37</v>
      </c>
      <c r="AX2795" s="13" t="s">
        <v>83</v>
      </c>
      <c r="AY2795" s="158" t="s">
        <v>263</v>
      </c>
    </row>
    <row r="2796" spans="2:65" s="1" customFormat="1" ht="16.5" customHeight="1">
      <c r="B2796" s="34"/>
      <c r="C2796" s="133" t="s">
        <v>3498</v>
      </c>
      <c r="D2796" s="133" t="s">
        <v>265</v>
      </c>
      <c r="E2796" s="134" t="s">
        <v>3499</v>
      </c>
      <c r="F2796" s="135" t="s">
        <v>3500</v>
      </c>
      <c r="G2796" s="136" t="s">
        <v>378</v>
      </c>
      <c r="H2796" s="137">
        <v>609.55200000000002</v>
      </c>
      <c r="I2796" s="138"/>
      <c r="J2796" s="139">
        <f>ROUND(I2796*H2796,2)</f>
        <v>0</v>
      </c>
      <c r="K2796" s="135" t="s">
        <v>269</v>
      </c>
      <c r="L2796" s="34"/>
      <c r="M2796" s="140" t="s">
        <v>19</v>
      </c>
      <c r="N2796" s="141" t="s">
        <v>48</v>
      </c>
      <c r="P2796" s="142">
        <f>O2796*H2796</f>
        <v>0</v>
      </c>
      <c r="Q2796" s="142">
        <v>0</v>
      </c>
      <c r="R2796" s="142">
        <f>Q2796*H2796</f>
        <v>0</v>
      </c>
      <c r="S2796" s="142">
        <v>0</v>
      </c>
      <c r="T2796" s="143">
        <f>S2796*H2796</f>
        <v>0</v>
      </c>
      <c r="AR2796" s="144" t="s">
        <v>375</v>
      </c>
      <c r="AT2796" s="144" t="s">
        <v>265</v>
      </c>
      <c r="AU2796" s="144" t="s">
        <v>88</v>
      </c>
      <c r="AY2796" s="19" t="s">
        <v>263</v>
      </c>
      <c r="BE2796" s="145">
        <f>IF(N2796="základní",J2796,0)</f>
        <v>0</v>
      </c>
      <c r="BF2796" s="145">
        <f>IF(N2796="snížená",J2796,0)</f>
        <v>0</v>
      </c>
      <c r="BG2796" s="145">
        <f>IF(N2796="zákl. přenesená",J2796,0)</f>
        <v>0</v>
      </c>
      <c r="BH2796" s="145">
        <f>IF(N2796="sníž. přenesená",J2796,0)</f>
        <v>0</v>
      </c>
      <c r="BI2796" s="145">
        <f>IF(N2796="nulová",J2796,0)</f>
        <v>0</v>
      </c>
      <c r="BJ2796" s="19" t="s">
        <v>88</v>
      </c>
      <c r="BK2796" s="145">
        <f>ROUND(I2796*H2796,2)</f>
        <v>0</v>
      </c>
      <c r="BL2796" s="19" t="s">
        <v>375</v>
      </c>
      <c r="BM2796" s="144" t="s">
        <v>3501</v>
      </c>
    </row>
    <row r="2797" spans="2:65" s="1" customFormat="1" ht="10.199999999999999">
      <c r="B2797" s="34"/>
      <c r="D2797" s="146" t="s">
        <v>271</v>
      </c>
      <c r="F2797" s="147" t="s">
        <v>3502</v>
      </c>
      <c r="I2797" s="148"/>
      <c r="L2797" s="34"/>
      <c r="M2797" s="149"/>
      <c r="T2797" s="55"/>
      <c r="AT2797" s="19" t="s">
        <v>271</v>
      </c>
      <c r="AU2797" s="19" t="s">
        <v>88</v>
      </c>
    </row>
    <row r="2798" spans="2:65" s="13" customFormat="1" ht="10.199999999999999">
      <c r="B2798" s="157"/>
      <c r="D2798" s="151" t="s">
        <v>288</v>
      </c>
      <c r="E2798" s="158" t="s">
        <v>19</v>
      </c>
      <c r="F2798" s="159" t="s">
        <v>3457</v>
      </c>
      <c r="H2798" s="160">
        <v>60.63</v>
      </c>
      <c r="I2798" s="161"/>
      <c r="L2798" s="157"/>
      <c r="M2798" s="162"/>
      <c r="T2798" s="163"/>
      <c r="AT2798" s="158" t="s">
        <v>288</v>
      </c>
      <c r="AU2798" s="158" t="s">
        <v>88</v>
      </c>
      <c r="AV2798" s="13" t="s">
        <v>88</v>
      </c>
      <c r="AW2798" s="13" t="s">
        <v>37</v>
      </c>
      <c r="AX2798" s="13" t="s">
        <v>76</v>
      </c>
      <c r="AY2798" s="158" t="s">
        <v>263</v>
      </c>
    </row>
    <row r="2799" spans="2:65" s="14" customFormat="1" ht="10.199999999999999">
      <c r="B2799" s="164"/>
      <c r="D2799" s="151" t="s">
        <v>288</v>
      </c>
      <c r="E2799" s="165" t="s">
        <v>19</v>
      </c>
      <c r="F2799" s="166" t="s">
        <v>312</v>
      </c>
      <c r="H2799" s="167">
        <v>60.63</v>
      </c>
      <c r="I2799" s="168"/>
      <c r="L2799" s="164"/>
      <c r="M2799" s="169"/>
      <c r="T2799" s="170"/>
      <c r="AT2799" s="165" t="s">
        <v>288</v>
      </c>
      <c r="AU2799" s="165" t="s">
        <v>88</v>
      </c>
      <c r="AV2799" s="14" t="s">
        <v>92</v>
      </c>
      <c r="AW2799" s="14" t="s">
        <v>37</v>
      </c>
      <c r="AX2799" s="14" t="s">
        <v>76</v>
      </c>
      <c r="AY2799" s="165" t="s">
        <v>263</v>
      </c>
    </row>
    <row r="2800" spans="2:65" s="13" customFormat="1" ht="10.199999999999999">
      <c r="B2800" s="157"/>
      <c r="D2800" s="151" t="s">
        <v>288</v>
      </c>
      <c r="E2800" s="158" t="s">
        <v>19</v>
      </c>
      <c r="F2800" s="159" t="s">
        <v>3475</v>
      </c>
      <c r="H2800" s="160">
        <v>545.37800000000004</v>
      </c>
      <c r="I2800" s="161"/>
      <c r="L2800" s="157"/>
      <c r="M2800" s="162"/>
      <c r="T2800" s="163"/>
      <c r="AT2800" s="158" t="s">
        <v>288</v>
      </c>
      <c r="AU2800" s="158" t="s">
        <v>88</v>
      </c>
      <c r="AV2800" s="13" t="s">
        <v>88</v>
      </c>
      <c r="AW2800" s="13" t="s">
        <v>37</v>
      </c>
      <c r="AX2800" s="13" t="s">
        <v>76</v>
      </c>
      <c r="AY2800" s="158" t="s">
        <v>263</v>
      </c>
    </row>
    <row r="2801" spans="2:65" s="13" customFormat="1" ht="10.199999999999999">
      <c r="B2801" s="157"/>
      <c r="D2801" s="151" t="s">
        <v>288</v>
      </c>
      <c r="E2801" s="158" t="s">
        <v>19</v>
      </c>
      <c r="F2801" s="159" t="s">
        <v>3476</v>
      </c>
      <c r="H2801" s="160">
        <v>3.544</v>
      </c>
      <c r="I2801" s="161"/>
      <c r="L2801" s="157"/>
      <c r="M2801" s="162"/>
      <c r="T2801" s="163"/>
      <c r="AT2801" s="158" t="s">
        <v>288</v>
      </c>
      <c r="AU2801" s="158" t="s">
        <v>88</v>
      </c>
      <c r="AV2801" s="13" t="s">
        <v>88</v>
      </c>
      <c r="AW2801" s="13" t="s">
        <v>37</v>
      </c>
      <c r="AX2801" s="13" t="s">
        <v>76</v>
      </c>
      <c r="AY2801" s="158" t="s">
        <v>263</v>
      </c>
    </row>
    <row r="2802" spans="2:65" s="12" customFormat="1" ht="10.199999999999999">
      <c r="B2802" s="150"/>
      <c r="D2802" s="151" t="s">
        <v>288</v>
      </c>
      <c r="E2802" s="152" t="s">
        <v>19</v>
      </c>
      <c r="F2802" s="153" t="s">
        <v>3477</v>
      </c>
      <c r="H2802" s="152" t="s">
        <v>19</v>
      </c>
      <c r="I2802" s="154"/>
      <c r="L2802" s="150"/>
      <c r="M2802" s="155"/>
      <c r="T2802" s="156"/>
      <c r="AT2802" s="152" t="s">
        <v>288</v>
      </c>
      <c r="AU2802" s="152" t="s">
        <v>88</v>
      </c>
      <c r="AV2802" s="12" t="s">
        <v>83</v>
      </c>
      <c r="AW2802" s="12" t="s">
        <v>37</v>
      </c>
      <c r="AX2802" s="12" t="s">
        <v>76</v>
      </c>
      <c r="AY2802" s="152" t="s">
        <v>263</v>
      </c>
    </row>
    <row r="2803" spans="2:65" s="14" customFormat="1" ht="10.199999999999999">
      <c r="B2803" s="164"/>
      <c r="D2803" s="151" t="s">
        <v>288</v>
      </c>
      <c r="E2803" s="165" t="s">
        <v>19</v>
      </c>
      <c r="F2803" s="166" t="s">
        <v>312</v>
      </c>
      <c r="H2803" s="167">
        <v>548.92200000000003</v>
      </c>
      <c r="I2803" s="168"/>
      <c r="L2803" s="164"/>
      <c r="M2803" s="169"/>
      <c r="T2803" s="170"/>
      <c r="AT2803" s="165" t="s">
        <v>288</v>
      </c>
      <c r="AU2803" s="165" t="s">
        <v>88</v>
      </c>
      <c r="AV2803" s="14" t="s">
        <v>92</v>
      </c>
      <c r="AW2803" s="14" t="s">
        <v>37</v>
      </c>
      <c r="AX2803" s="14" t="s">
        <v>76</v>
      </c>
      <c r="AY2803" s="165" t="s">
        <v>263</v>
      </c>
    </row>
    <row r="2804" spans="2:65" s="15" customFormat="1" ht="10.199999999999999">
      <c r="B2804" s="171"/>
      <c r="D2804" s="151" t="s">
        <v>288</v>
      </c>
      <c r="E2804" s="172" t="s">
        <v>19</v>
      </c>
      <c r="F2804" s="173" t="s">
        <v>355</v>
      </c>
      <c r="H2804" s="174">
        <v>609.55200000000002</v>
      </c>
      <c r="I2804" s="175"/>
      <c r="L2804" s="171"/>
      <c r="M2804" s="176"/>
      <c r="T2804" s="177"/>
      <c r="AT2804" s="172" t="s">
        <v>288</v>
      </c>
      <c r="AU2804" s="172" t="s">
        <v>88</v>
      </c>
      <c r="AV2804" s="15" t="s">
        <v>98</v>
      </c>
      <c r="AW2804" s="15" t="s">
        <v>37</v>
      </c>
      <c r="AX2804" s="15" t="s">
        <v>83</v>
      </c>
      <c r="AY2804" s="172" t="s">
        <v>263</v>
      </c>
    </row>
    <row r="2805" spans="2:65" s="1" customFormat="1" ht="16.5" customHeight="1">
      <c r="B2805" s="34"/>
      <c r="C2805" s="178" t="s">
        <v>3503</v>
      </c>
      <c r="D2805" s="178" t="s">
        <v>439</v>
      </c>
      <c r="E2805" s="179" t="s">
        <v>3504</v>
      </c>
      <c r="F2805" s="180" t="s">
        <v>3505</v>
      </c>
      <c r="G2805" s="181" t="s">
        <v>285</v>
      </c>
      <c r="H2805" s="182">
        <v>12.731999999999999</v>
      </c>
      <c r="I2805" s="183"/>
      <c r="J2805" s="184">
        <f>ROUND(I2805*H2805,2)</f>
        <v>0</v>
      </c>
      <c r="K2805" s="180" t="s">
        <v>19</v>
      </c>
      <c r="L2805" s="185"/>
      <c r="M2805" s="186" t="s">
        <v>19</v>
      </c>
      <c r="N2805" s="187" t="s">
        <v>48</v>
      </c>
      <c r="P2805" s="142">
        <f>O2805*H2805</f>
        <v>0</v>
      </c>
      <c r="Q2805" s="142">
        <v>0.09</v>
      </c>
      <c r="R2805" s="142">
        <f>Q2805*H2805</f>
        <v>1.1458799999999998</v>
      </c>
      <c r="S2805" s="142">
        <v>0</v>
      </c>
      <c r="T2805" s="143">
        <f>S2805*H2805</f>
        <v>0</v>
      </c>
      <c r="AR2805" s="144" t="s">
        <v>480</v>
      </c>
      <c r="AT2805" s="144" t="s">
        <v>439</v>
      </c>
      <c r="AU2805" s="144" t="s">
        <v>88</v>
      </c>
      <c r="AY2805" s="19" t="s">
        <v>263</v>
      </c>
      <c r="BE2805" s="145">
        <f>IF(N2805="základní",J2805,0)</f>
        <v>0</v>
      </c>
      <c r="BF2805" s="145">
        <f>IF(N2805="snížená",J2805,0)</f>
        <v>0</v>
      </c>
      <c r="BG2805" s="145">
        <f>IF(N2805="zákl. přenesená",J2805,0)</f>
        <v>0</v>
      </c>
      <c r="BH2805" s="145">
        <f>IF(N2805="sníž. přenesená",J2805,0)</f>
        <v>0</v>
      </c>
      <c r="BI2805" s="145">
        <f>IF(N2805="nulová",J2805,0)</f>
        <v>0</v>
      </c>
      <c r="BJ2805" s="19" t="s">
        <v>88</v>
      </c>
      <c r="BK2805" s="145">
        <f>ROUND(I2805*H2805,2)</f>
        <v>0</v>
      </c>
      <c r="BL2805" s="19" t="s">
        <v>375</v>
      </c>
      <c r="BM2805" s="144" t="s">
        <v>3506</v>
      </c>
    </row>
    <row r="2806" spans="2:65" s="13" customFormat="1" ht="10.199999999999999">
      <c r="B2806" s="157"/>
      <c r="D2806" s="151" t="s">
        <v>288</v>
      </c>
      <c r="E2806" s="158" t="s">
        <v>19</v>
      </c>
      <c r="F2806" s="159" t="s">
        <v>3507</v>
      </c>
      <c r="H2806" s="160">
        <v>12.731999999999999</v>
      </c>
      <c r="I2806" s="161"/>
      <c r="L2806" s="157"/>
      <c r="M2806" s="162"/>
      <c r="T2806" s="163"/>
      <c r="AT2806" s="158" t="s">
        <v>288</v>
      </c>
      <c r="AU2806" s="158" t="s">
        <v>88</v>
      </c>
      <c r="AV2806" s="13" t="s">
        <v>88</v>
      </c>
      <c r="AW2806" s="13" t="s">
        <v>37</v>
      </c>
      <c r="AX2806" s="13" t="s">
        <v>83</v>
      </c>
      <c r="AY2806" s="158" t="s">
        <v>263</v>
      </c>
    </row>
    <row r="2807" spans="2:65" s="1" customFormat="1" ht="21.75" customHeight="1">
      <c r="B2807" s="34"/>
      <c r="C2807" s="178" t="s">
        <v>3508</v>
      </c>
      <c r="D2807" s="178" t="s">
        <v>439</v>
      </c>
      <c r="E2807" s="179" t="s">
        <v>3509</v>
      </c>
      <c r="F2807" s="180" t="s">
        <v>3467</v>
      </c>
      <c r="G2807" s="181" t="s">
        <v>285</v>
      </c>
      <c r="H2807" s="182">
        <v>131.74100000000001</v>
      </c>
      <c r="I2807" s="183"/>
      <c r="J2807" s="184">
        <f>ROUND(I2807*H2807,2)</f>
        <v>0</v>
      </c>
      <c r="K2807" s="180" t="s">
        <v>19</v>
      </c>
      <c r="L2807" s="185"/>
      <c r="M2807" s="186" t="s">
        <v>19</v>
      </c>
      <c r="N2807" s="187" t="s">
        <v>48</v>
      </c>
      <c r="P2807" s="142">
        <f>O2807*H2807</f>
        <v>0</v>
      </c>
      <c r="Q2807" s="142">
        <v>2.6249999999999999E-2</v>
      </c>
      <c r="R2807" s="142">
        <f>Q2807*H2807</f>
        <v>3.4582012500000001</v>
      </c>
      <c r="S2807" s="142">
        <v>0</v>
      </c>
      <c r="T2807" s="143">
        <f>S2807*H2807</f>
        <v>0</v>
      </c>
      <c r="AR2807" s="144" t="s">
        <v>480</v>
      </c>
      <c r="AT2807" s="144" t="s">
        <v>439</v>
      </c>
      <c r="AU2807" s="144" t="s">
        <v>88</v>
      </c>
      <c r="AY2807" s="19" t="s">
        <v>263</v>
      </c>
      <c r="BE2807" s="145">
        <f>IF(N2807="základní",J2807,0)</f>
        <v>0</v>
      </c>
      <c r="BF2807" s="145">
        <f>IF(N2807="snížená",J2807,0)</f>
        <v>0</v>
      </c>
      <c r="BG2807" s="145">
        <f>IF(N2807="zákl. přenesená",J2807,0)</f>
        <v>0</v>
      </c>
      <c r="BH2807" s="145">
        <f>IF(N2807="sníž. přenesená",J2807,0)</f>
        <v>0</v>
      </c>
      <c r="BI2807" s="145">
        <f>IF(N2807="nulová",J2807,0)</f>
        <v>0</v>
      </c>
      <c r="BJ2807" s="19" t="s">
        <v>88</v>
      </c>
      <c r="BK2807" s="145">
        <f>ROUND(I2807*H2807,2)</f>
        <v>0</v>
      </c>
      <c r="BL2807" s="19" t="s">
        <v>375</v>
      </c>
      <c r="BM2807" s="144" t="s">
        <v>3510</v>
      </c>
    </row>
    <row r="2808" spans="2:65" s="13" customFormat="1" ht="10.199999999999999">
      <c r="B2808" s="157"/>
      <c r="D2808" s="151" t="s">
        <v>288</v>
      </c>
      <c r="E2808" s="158" t="s">
        <v>19</v>
      </c>
      <c r="F2808" s="159" t="s">
        <v>3511</v>
      </c>
      <c r="H2808" s="160">
        <v>131.74100000000001</v>
      </c>
      <c r="I2808" s="161"/>
      <c r="L2808" s="157"/>
      <c r="M2808" s="162"/>
      <c r="T2808" s="163"/>
      <c r="AT2808" s="158" t="s">
        <v>288</v>
      </c>
      <c r="AU2808" s="158" t="s">
        <v>88</v>
      </c>
      <c r="AV2808" s="13" t="s">
        <v>88</v>
      </c>
      <c r="AW2808" s="13" t="s">
        <v>37</v>
      </c>
      <c r="AX2808" s="13" t="s">
        <v>83</v>
      </c>
      <c r="AY2808" s="158" t="s">
        <v>263</v>
      </c>
    </row>
    <row r="2809" spans="2:65" s="1" customFormat="1" ht="24.15" customHeight="1">
      <c r="B2809" s="34"/>
      <c r="C2809" s="133" t="s">
        <v>3512</v>
      </c>
      <c r="D2809" s="133" t="s">
        <v>265</v>
      </c>
      <c r="E2809" s="134" t="s">
        <v>3513</v>
      </c>
      <c r="F2809" s="135" t="s">
        <v>3514</v>
      </c>
      <c r="G2809" s="136" t="s">
        <v>268</v>
      </c>
      <c r="H2809" s="137">
        <v>109.375</v>
      </c>
      <c r="I2809" s="138"/>
      <c r="J2809" s="139">
        <f>ROUND(I2809*H2809,2)</f>
        <v>0</v>
      </c>
      <c r="K2809" s="135" t="s">
        <v>269</v>
      </c>
      <c r="L2809" s="34"/>
      <c r="M2809" s="140" t="s">
        <v>19</v>
      </c>
      <c r="N2809" s="141" t="s">
        <v>48</v>
      </c>
      <c r="P2809" s="142">
        <f>O2809*H2809</f>
        <v>0</v>
      </c>
      <c r="Q2809" s="142">
        <v>1.6000000000000001E-4</v>
      </c>
      <c r="R2809" s="142">
        <f>Q2809*H2809</f>
        <v>1.7500000000000002E-2</v>
      </c>
      <c r="S2809" s="142">
        <v>0</v>
      </c>
      <c r="T2809" s="143">
        <f>S2809*H2809</f>
        <v>0</v>
      </c>
      <c r="AR2809" s="144" t="s">
        <v>375</v>
      </c>
      <c r="AT2809" s="144" t="s">
        <v>265</v>
      </c>
      <c r="AU2809" s="144" t="s">
        <v>88</v>
      </c>
      <c r="AY2809" s="19" t="s">
        <v>263</v>
      </c>
      <c r="BE2809" s="145">
        <f>IF(N2809="základní",J2809,0)</f>
        <v>0</v>
      </c>
      <c r="BF2809" s="145">
        <f>IF(N2809="snížená",J2809,0)</f>
        <v>0</v>
      </c>
      <c r="BG2809" s="145">
        <f>IF(N2809="zákl. přenesená",J2809,0)</f>
        <v>0</v>
      </c>
      <c r="BH2809" s="145">
        <f>IF(N2809="sníž. přenesená",J2809,0)</f>
        <v>0</v>
      </c>
      <c r="BI2809" s="145">
        <f>IF(N2809="nulová",J2809,0)</f>
        <v>0</v>
      </c>
      <c r="BJ2809" s="19" t="s">
        <v>88</v>
      </c>
      <c r="BK2809" s="145">
        <f>ROUND(I2809*H2809,2)</f>
        <v>0</v>
      </c>
      <c r="BL2809" s="19" t="s">
        <v>375</v>
      </c>
      <c r="BM2809" s="144" t="s">
        <v>3515</v>
      </c>
    </row>
    <row r="2810" spans="2:65" s="1" customFormat="1" ht="10.199999999999999">
      <c r="B2810" s="34"/>
      <c r="D2810" s="146" t="s">
        <v>271</v>
      </c>
      <c r="F2810" s="147" t="s">
        <v>3516</v>
      </c>
      <c r="I2810" s="148"/>
      <c r="L2810" s="34"/>
      <c r="M2810" s="149"/>
      <c r="T2810" s="55"/>
      <c r="AT2810" s="19" t="s">
        <v>271</v>
      </c>
      <c r="AU2810" s="19" t="s">
        <v>88</v>
      </c>
    </row>
    <row r="2811" spans="2:65" s="13" customFormat="1" ht="10.199999999999999">
      <c r="B2811" s="157"/>
      <c r="D2811" s="151" t="s">
        <v>288</v>
      </c>
      <c r="E2811" s="158" t="s">
        <v>19</v>
      </c>
      <c r="F2811" s="159" t="s">
        <v>3517</v>
      </c>
      <c r="H2811" s="160">
        <v>109.375</v>
      </c>
      <c r="I2811" s="161"/>
      <c r="L2811" s="157"/>
      <c r="M2811" s="162"/>
      <c r="T2811" s="163"/>
      <c r="AT2811" s="158" t="s">
        <v>288</v>
      </c>
      <c r="AU2811" s="158" t="s">
        <v>88</v>
      </c>
      <c r="AV2811" s="13" t="s">
        <v>88</v>
      </c>
      <c r="AW2811" s="13" t="s">
        <v>37</v>
      </c>
      <c r="AX2811" s="13" t="s">
        <v>83</v>
      </c>
      <c r="AY2811" s="158" t="s">
        <v>263</v>
      </c>
    </row>
    <row r="2812" spans="2:65" s="1" customFormat="1" ht="21.75" customHeight="1">
      <c r="B2812" s="34"/>
      <c r="C2812" s="178" t="s">
        <v>3518</v>
      </c>
      <c r="D2812" s="178" t="s">
        <v>439</v>
      </c>
      <c r="E2812" s="179" t="s">
        <v>3519</v>
      </c>
      <c r="F2812" s="180" t="s">
        <v>3520</v>
      </c>
      <c r="G2812" s="181" t="s">
        <v>285</v>
      </c>
      <c r="H2812" s="182">
        <v>4.6820000000000004</v>
      </c>
      <c r="I2812" s="183"/>
      <c r="J2812" s="184">
        <f>ROUND(I2812*H2812,2)</f>
        <v>0</v>
      </c>
      <c r="K2812" s="180" t="s">
        <v>19</v>
      </c>
      <c r="L2812" s="185"/>
      <c r="M2812" s="186" t="s">
        <v>19</v>
      </c>
      <c r="N2812" s="187" t="s">
        <v>48</v>
      </c>
      <c r="P2812" s="142">
        <f>O2812*H2812</f>
        <v>0</v>
      </c>
      <c r="Q2812" s="142">
        <v>2.6249999999999999E-2</v>
      </c>
      <c r="R2812" s="142">
        <f>Q2812*H2812</f>
        <v>0.12290250000000001</v>
      </c>
      <c r="S2812" s="142">
        <v>0</v>
      </c>
      <c r="T2812" s="143">
        <f>S2812*H2812</f>
        <v>0</v>
      </c>
      <c r="AR2812" s="144" t="s">
        <v>480</v>
      </c>
      <c r="AT2812" s="144" t="s">
        <v>439</v>
      </c>
      <c r="AU2812" s="144" t="s">
        <v>88</v>
      </c>
      <c r="AY2812" s="19" t="s">
        <v>263</v>
      </c>
      <c r="BE2812" s="145">
        <f>IF(N2812="základní",J2812,0)</f>
        <v>0</v>
      </c>
      <c r="BF2812" s="145">
        <f>IF(N2812="snížená",J2812,0)</f>
        <v>0</v>
      </c>
      <c r="BG2812" s="145">
        <f>IF(N2812="zákl. přenesená",J2812,0)</f>
        <v>0</v>
      </c>
      <c r="BH2812" s="145">
        <f>IF(N2812="sníž. přenesená",J2812,0)</f>
        <v>0</v>
      </c>
      <c r="BI2812" s="145">
        <f>IF(N2812="nulová",J2812,0)</f>
        <v>0</v>
      </c>
      <c r="BJ2812" s="19" t="s">
        <v>88</v>
      </c>
      <c r="BK2812" s="145">
        <f>ROUND(I2812*H2812,2)</f>
        <v>0</v>
      </c>
      <c r="BL2812" s="19" t="s">
        <v>375</v>
      </c>
      <c r="BM2812" s="144" t="s">
        <v>3521</v>
      </c>
    </row>
    <row r="2813" spans="2:65" s="13" customFormat="1" ht="10.199999999999999">
      <c r="B2813" s="157"/>
      <c r="D2813" s="151" t="s">
        <v>288</v>
      </c>
      <c r="E2813" s="158" t="s">
        <v>19</v>
      </c>
      <c r="F2813" s="159" t="s">
        <v>3522</v>
      </c>
      <c r="H2813" s="160">
        <v>4.6820000000000004</v>
      </c>
      <c r="I2813" s="161"/>
      <c r="L2813" s="157"/>
      <c r="M2813" s="162"/>
      <c r="T2813" s="163"/>
      <c r="AT2813" s="158" t="s">
        <v>288</v>
      </c>
      <c r="AU2813" s="158" t="s">
        <v>88</v>
      </c>
      <c r="AV2813" s="13" t="s">
        <v>88</v>
      </c>
      <c r="AW2813" s="13" t="s">
        <v>37</v>
      </c>
      <c r="AX2813" s="13" t="s">
        <v>83</v>
      </c>
      <c r="AY2813" s="158" t="s">
        <v>263</v>
      </c>
    </row>
    <row r="2814" spans="2:65" s="1" customFormat="1" ht="24.15" customHeight="1">
      <c r="B2814" s="34"/>
      <c r="C2814" s="133" t="s">
        <v>3523</v>
      </c>
      <c r="D2814" s="133" t="s">
        <v>265</v>
      </c>
      <c r="E2814" s="134" t="s">
        <v>3524</v>
      </c>
      <c r="F2814" s="135" t="s">
        <v>3525</v>
      </c>
      <c r="G2814" s="136" t="s">
        <v>268</v>
      </c>
      <c r="H2814" s="137">
        <v>61.793999999999997</v>
      </c>
      <c r="I2814" s="138"/>
      <c r="J2814" s="139">
        <f>ROUND(I2814*H2814,2)</f>
        <v>0</v>
      </c>
      <c r="K2814" s="135" t="s">
        <v>269</v>
      </c>
      <c r="L2814" s="34"/>
      <c r="M2814" s="140" t="s">
        <v>19</v>
      </c>
      <c r="N2814" s="141" t="s">
        <v>48</v>
      </c>
      <c r="P2814" s="142">
        <f>O2814*H2814</f>
        <v>0</v>
      </c>
      <c r="Q2814" s="142">
        <v>2.4000000000000001E-4</v>
      </c>
      <c r="R2814" s="142">
        <f>Q2814*H2814</f>
        <v>1.483056E-2</v>
      </c>
      <c r="S2814" s="142">
        <v>0</v>
      </c>
      <c r="T2814" s="143">
        <f>S2814*H2814</f>
        <v>0</v>
      </c>
      <c r="AR2814" s="144" t="s">
        <v>375</v>
      </c>
      <c r="AT2814" s="144" t="s">
        <v>265</v>
      </c>
      <c r="AU2814" s="144" t="s">
        <v>88</v>
      </c>
      <c r="AY2814" s="19" t="s">
        <v>263</v>
      </c>
      <c r="BE2814" s="145">
        <f>IF(N2814="základní",J2814,0)</f>
        <v>0</v>
      </c>
      <c r="BF2814" s="145">
        <f>IF(N2814="snížená",J2814,0)</f>
        <v>0</v>
      </c>
      <c r="BG2814" s="145">
        <f>IF(N2814="zákl. přenesená",J2814,0)</f>
        <v>0</v>
      </c>
      <c r="BH2814" s="145">
        <f>IF(N2814="sníž. přenesená",J2814,0)</f>
        <v>0</v>
      </c>
      <c r="BI2814" s="145">
        <f>IF(N2814="nulová",J2814,0)</f>
        <v>0</v>
      </c>
      <c r="BJ2814" s="19" t="s">
        <v>88</v>
      </c>
      <c r="BK2814" s="145">
        <f>ROUND(I2814*H2814,2)</f>
        <v>0</v>
      </c>
      <c r="BL2814" s="19" t="s">
        <v>375</v>
      </c>
      <c r="BM2814" s="144" t="s">
        <v>3526</v>
      </c>
    </row>
    <row r="2815" spans="2:65" s="1" customFormat="1" ht="10.199999999999999">
      <c r="B2815" s="34"/>
      <c r="D2815" s="146" t="s">
        <v>271</v>
      </c>
      <c r="F2815" s="147" t="s">
        <v>3527</v>
      </c>
      <c r="I2815" s="148"/>
      <c r="L2815" s="34"/>
      <c r="M2815" s="149"/>
      <c r="T2815" s="55"/>
      <c r="AT2815" s="19" t="s">
        <v>271</v>
      </c>
      <c r="AU2815" s="19" t="s">
        <v>88</v>
      </c>
    </row>
    <row r="2816" spans="2:65" s="13" customFormat="1" ht="10.199999999999999">
      <c r="B2816" s="157"/>
      <c r="D2816" s="151" t="s">
        <v>288</v>
      </c>
      <c r="E2816" s="158" t="s">
        <v>19</v>
      </c>
      <c r="F2816" s="159" t="s">
        <v>3528</v>
      </c>
      <c r="H2816" s="160">
        <v>20.597999999999999</v>
      </c>
      <c r="I2816" s="161"/>
      <c r="L2816" s="157"/>
      <c r="M2816" s="162"/>
      <c r="T2816" s="163"/>
      <c r="AT2816" s="158" t="s">
        <v>288</v>
      </c>
      <c r="AU2816" s="158" t="s">
        <v>88</v>
      </c>
      <c r="AV2816" s="13" t="s">
        <v>88</v>
      </c>
      <c r="AW2816" s="13" t="s">
        <v>37</v>
      </c>
      <c r="AX2816" s="13" t="s">
        <v>76</v>
      </c>
      <c r="AY2816" s="158" t="s">
        <v>263</v>
      </c>
    </row>
    <row r="2817" spans="2:65" s="13" customFormat="1" ht="10.199999999999999">
      <c r="B2817" s="157"/>
      <c r="D2817" s="151" t="s">
        <v>288</v>
      </c>
      <c r="E2817" s="158" t="s">
        <v>19</v>
      </c>
      <c r="F2817" s="159" t="s">
        <v>3529</v>
      </c>
      <c r="H2817" s="160">
        <v>41.195999999999998</v>
      </c>
      <c r="I2817" s="161"/>
      <c r="L2817" s="157"/>
      <c r="M2817" s="162"/>
      <c r="T2817" s="163"/>
      <c r="AT2817" s="158" t="s">
        <v>288</v>
      </c>
      <c r="AU2817" s="158" t="s">
        <v>88</v>
      </c>
      <c r="AV2817" s="13" t="s">
        <v>88</v>
      </c>
      <c r="AW2817" s="13" t="s">
        <v>37</v>
      </c>
      <c r="AX2817" s="13" t="s">
        <v>76</v>
      </c>
      <c r="AY2817" s="158" t="s">
        <v>263</v>
      </c>
    </row>
    <row r="2818" spans="2:65" s="15" customFormat="1" ht="10.199999999999999">
      <c r="B2818" s="171"/>
      <c r="D2818" s="151" t="s">
        <v>288</v>
      </c>
      <c r="E2818" s="172" t="s">
        <v>19</v>
      </c>
      <c r="F2818" s="173" t="s">
        <v>355</v>
      </c>
      <c r="H2818" s="174">
        <v>61.793999999999997</v>
      </c>
      <c r="I2818" s="175"/>
      <c r="L2818" s="171"/>
      <c r="M2818" s="176"/>
      <c r="T2818" s="177"/>
      <c r="AT2818" s="172" t="s">
        <v>288</v>
      </c>
      <c r="AU2818" s="172" t="s">
        <v>88</v>
      </c>
      <c r="AV2818" s="15" t="s">
        <v>98</v>
      </c>
      <c r="AW2818" s="15" t="s">
        <v>37</v>
      </c>
      <c r="AX2818" s="15" t="s">
        <v>83</v>
      </c>
      <c r="AY2818" s="172" t="s">
        <v>263</v>
      </c>
    </row>
    <row r="2819" spans="2:65" s="12" customFormat="1" ht="10.199999999999999">
      <c r="B2819" s="150"/>
      <c r="D2819" s="151" t="s">
        <v>288</v>
      </c>
      <c r="E2819" s="152" t="s">
        <v>19</v>
      </c>
      <c r="F2819" s="153" t="s">
        <v>3202</v>
      </c>
      <c r="H2819" s="152" t="s">
        <v>19</v>
      </c>
      <c r="I2819" s="154"/>
      <c r="L2819" s="150"/>
      <c r="M2819" s="155"/>
      <c r="T2819" s="156"/>
      <c r="AT2819" s="152" t="s">
        <v>288</v>
      </c>
      <c r="AU2819" s="152" t="s">
        <v>88</v>
      </c>
      <c r="AV2819" s="12" t="s">
        <v>83</v>
      </c>
      <c r="AW2819" s="12" t="s">
        <v>37</v>
      </c>
      <c r="AX2819" s="12" t="s">
        <v>76</v>
      </c>
      <c r="AY2819" s="152" t="s">
        <v>263</v>
      </c>
    </row>
    <row r="2820" spans="2:65" s="1" customFormat="1" ht="16.5" customHeight="1">
      <c r="B2820" s="34"/>
      <c r="C2820" s="178" t="s">
        <v>3530</v>
      </c>
      <c r="D2820" s="178" t="s">
        <v>439</v>
      </c>
      <c r="E2820" s="179" t="s">
        <v>3531</v>
      </c>
      <c r="F2820" s="180" t="s">
        <v>3532</v>
      </c>
      <c r="G2820" s="181" t="s">
        <v>378</v>
      </c>
      <c r="H2820" s="182">
        <v>21.628</v>
      </c>
      <c r="I2820" s="183"/>
      <c r="J2820" s="184">
        <f>ROUND(I2820*H2820,2)</f>
        <v>0</v>
      </c>
      <c r="K2820" s="180" t="s">
        <v>19</v>
      </c>
      <c r="L2820" s="185"/>
      <c r="M2820" s="186" t="s">
        <v>19</v>
      </c>
      <c r="N2820" s="187" t="s">
        <v>48</v>
      </c>
      <c r="P2820" s="142">
        <f>O2820*H2820</f>
        <v>0</v>
      </c>
      <c r="Q2820" s="142">
        <v>8.9999999999999993E-3</v>
      </c>
      <c r="R2820" s="142">
        <f>Q2820*H2820</f>
        <v>0.19465199999999999</v>
      </c>
      <c r="S2820" s="142">
        <v>0</v>
      </c>
      <c r="T2820" s="143">
        <f>S2820*H2820</f>
        <v>0</v>
      </c>
      <c r="AR2820" s="144" t="s">
        <v>480</v>
      </c>
      <c r="AT2820" s="144" t="s">
        <v>439</v>
      </c>
      <c r="AU2820" s="144" t="s">
        <v>88</v>
      </c>
      <c r="AY2820" s="19" t="s">
        <v>263</v>
      </c>
      <c r="BE2820" s="145">
        <f>IF(N2820="základní",J2820,0)</f>
        <v>0</v>
      </c>
      <c r="BF2820" s="145">
        <f>IF(N2820="snížená",J2820,0)</f>
        <v>0</v>
      </c>
      <c r="BG2820" s="145">
        <f>IF(N2820="zákl. přenesená",J2820,0)</f>
        <v>0</v>
      </c>
      <c r="BH2820" s="145">
        <f>IF(N2820="sníž. přenesená",J2820,0)</f>
        <v>0</v>
      </c>
      <c r="BI2820" s="145">
        <f>IF(N2820="nulová",J2820,0)</f>
        <v>0</v>
      </c>
      <c r="BJ2820" s="19" t="s">
        <v>88</v>
      </c>
      <c r="BK2820" s="145">
        <f>ROUND(I2820*H2820,2)</f>
        <v>0</v>
      </c>
      <c r="BL2820" s="19" t="s">
        <v>375</v>
      </c>
      <c r="BM2820" s="144" t="s">
        <v>3533</v>
      </c>
    </row>
    <row r="2821" spans="2:65" s="13" customFormat="1" ht="10.199999999999999">
      <c r="B2821" s="157"/>
      <c r="D2821" s="151" t="s">
        <v>288</v>
      </c>
      <c r="E2821" s="158" t="s">
        <v>19</v>
      </c>
      <c r="F2821" s="159" t="s">
        <v>3534</v>
      </c>
      <c r="H2821" s="160">
        <v>21.628</v>
      </c>
      <c r="I2821" s="161"/>
      <c r="L2821" s="157"/>
      <c r="M2821" s="162"/>
      <c r="T2821" s="163"/>
      <c r="AT2821" s="158" t="s">
        <v>288</v>
      </c>
      <c r="AU2821" s="158" t="s">
        <v>88</v>
      </c>
      <c r="AV2821" s="13" t="s">
        <v>88</v>
      </c>
      <c r="AW2821" s="13" t="s">
        <v>37</v>
      </c>
      <c r="AX2821" s="13" t="s">
        <v>83</v>
      </c>
      <c r="AY2821" s="158" t="s">
        <v>263</v>
      </c>
    </row>
    <row r="2822" spans="2:65" s="1" customFormat="1" ht="16.5" customHeight="1">
      <c r="B2822" s="34"/>
      <c r="C2822" s="178" t="s">
        <v>3535</v>
      </c>
      <c r="D2822" s="178" t="s">
        <v>439</v>
      </c>
      <c r="E2822" s="179" t="s">
        <v>3536</v>
      </c>
      <c r="F2822" s="180" t="s">
        <v>3537</v>
      </c>
      <c r="G2822" s="181" t="s">
        <v>378</v>
      </c>
      <c r="H2822" s="182">
        <v>21.628</v>
      </c>
      <c r="I2822" s="183"/>
      <c r="J2822" s="184">
        <f>ROUND(I2822*H2822,2)</f>
        <v>0</v>
      </c>
      <c r="K2822" s="180" t="s">
        <v>19</v>
      </c>
      <c r="L2822" s="185"/>
      <c r="M2822" s="186" t="s">
        <v>19</v>
      </c>
      <c r="N2822" s="187" t="s">
        <v>48</v>
      </c>
      <c r="P2822" s="142">
        <f>O2822*H2822</f>
        <v>0</v>
      </c>
      <c r="Q2822" s="142">
        <v>1.4999999999999999E-2</v>
      </c>
      <c r="R2822" s="142">
        <f>Q2822*H2822</f>
        <v>0.32441999999999999</v>
      </c>
      <c r="S2822" s="142">
        <v>0</v>
      </c>
      <c r="T2822" s="143">
        <f>S2822*H2822</f>
        <v>0</v>
      </c>
      <c r="AR2822" s="144" t="s">
        <v>480</v>
      </c>
      <c r="AT2822" s="144" t="s">
        <v>439</v>
      </c>
      <c r="AU2822" s="144" t="s">
        <v>88</v>
      </c>
      <c r="AY2822" s="19" t="s">
        <v>263</v>
      </c>
      <c r="BE2822" s="145">
        <f>IF(N2822="základní",J2822,0)</f>
        <v>0</v>
      </c>
      <c r="BF2822" s="145">
        <f>IF(N2822="snížená",J2822,0)</f>
        <v>0</v>
      </c>
      <c r="BG2822" s="145">
        <f>IF(N2822="zákl. přenesená",J2822,0)</f>
        <v>0</v>
      </c>
      <c r="BH2822" s="145">
        <f>IF(N2822="sníž. přenesená",J2822,0)</f>
        <v>0</v>
      </c>
      <c r="BI2822" s="145">
        <f>IF(N2822="nulová",J2822,0)</f>
        <v>0</v>
      </c>
      <c r="BJ2822" s="19" t="s">
        <v>88</v>
      </c>
      <c r="BK2822" s="145">
        <f>ROUND(I2822*H2822,2)</f>
        <v>0</v>
      </c>
      <c r="BL2822" s="19" t="s">
        <v>375</v>
      </c>
      <c r="BM2822" s="144" t="s">
        <v>3538</v>
      </c>
    </row>
    <row r="2823" spans="2:65" s="13" customFormat="1" ht="10.199999999999999">
      <c r="B2823" s="157"/>
      <c r="D2823" s="151" t="s">
        <v>288</v>
      </c>
      <c r="E2823" s="158" t="s">
        <v>19</v>
      </c>
      <c r="F2823" s="159" t="s">
        <v>3534</v>
      </c>
      <c r="H2823" s="160">
        <v>21.628</v>
      </c>
      <c r="I2823" s="161"/>
      <c r="L2823" s="157"/>
      <c r="M2823" s="162"/>
      <c r="T2823" s="163"/>
      <c r="AT2823" s="158" t="s">
        <v>288</v>
      </c>
      <c r="AU2823" s="158" t="s">
        <v>88</v>
      </c>
      <c r="AV2823" s="13" t="s">
        <v>88</v>
      </c>
      <c r="AW2823" s="13" t="s">
        <v>37</v>
      </c>
      <c r="AX2823" s="13" t="s">
        <v>83</v>
      </c>
      <c r="AY2823" s="158" t="s">
        <v>263</v>
      </c>
    </row>
    <row r="2824" spans="2:65" s="1" customFormat="1" ht="21.75" customHeight="1">
      <c r="B2824" s="34"/>
      <c r="C2824" s="178" t="s">
        <v>3539</v>
      </c>
      <c r="D2824" s="178" t="s">
        <v>439</v>
      </c>
      <c r="E2824" s="179" t="s">
        <v>3540</v>
      </c>
      <c r="F2824" s="180" t="s">
        <v>3520</v>
      </c>
      <c r="G2824" s="181" t="s">
        <v>285</v>
      </c>
      <c r="H2824" s="182">
        <v>0.86499999999999999</v>
      </c>
      <c r="I2824" s="183"/>
      <c r="J2824" s="184">
        <f>ROUND(I2824*H2824,2)</f>
        <v>0</v>
      </c>
      <c r="K2824" s="180" t="s">
        <v>19</v>
      </c>
      <c r="L2824" s="185"/>
      <c r="M2824" s="186" t="s">
        <v>19</v>
      </c>
      <c r="N2824" s="187" t="s">
        <v>48</v>
      </c>
      <c r="P2824" s="142">
        <f>O2824*H2824</f>
        <v>0</v>
      </c>
      <c r="Q2824" s="142">
        <v>2.6249999999999999E-2</v>
      </c>
      <c r="R2824" s="142">
        <f>Q2824*H2824</f>
        <v>2.2706249999999997E-2</v>
      </c>
      <c r="S2824" s="142">
        <v>0</v>
      </c>
      <c r="T2824" s="143">
        <f>S2824*H2824</f>
        <v>0</v>
      </c>
      <c r="AR2824" s="144" t="s">
        <v>480</v>
      </c>
      <c r="AT2824" s="144" t="s">
        <v>439</v>
      </c>
      <c r="AU2824" s="144" t="s">
        <v>88</v>
      </c>
      <c r="AY2824" s="19" t="s">
        <v>263</v>
      </c>
      <c r="BE2824" s="145">
        <f>IF(N2824="základní",J2824,0)</f>
        <v>0</v>
      </c>
      <c r="BF2824" s="145">
        <f>IF(N2824="snížená",J2824,0)</f>
        <v>0</v>
      </c>
      <c r="BG2824" s="145">
        <f>IF(N2824="zákl. přenesená",J2824,0)</f>
        <v>0</v>
      </c>
      <c r="BH2824" s="145">
        <f>IF(N2824="sníž. přenesená",J2824,0)</f>
        <v>0</v>
      </c>
      <c r="BI2824" s="145">
        <f>IF(N2824="nulová",J2824,0)</f>
        <v>0</v>
      </c>
      <c r="BJ2824" s="19" t="s">
        <v>88</v>
      </c>
      <c r="BK2824" s="145">
        <f>ROUND(I2824*H2824,2)</f>
        <v>0</v>
      </c>
      <c r="BL2824" s="19" t="s">
        <v>375</v>
      </c>
      <c r="BM2824" s="144" t="s">
        <v>3541</v>
      </c>
    </row>
    <row r="2825" spans="2:65" s="13" customFormat="1" ht="10.199999999999999">
      <c r="B2825" s="157"/>
      <c r="D2825" s="151" t="s">
        <v>288</v>
      </c>
      <c r="E2825" s="158" t="s">
        <v>19</v>
      </c>
      <c r="F2825" s="159" t="s">
        <v>3542</v>
      </c>
      <c r="H2825" s="160">
        <v>0.86499999999999999</v>
      </c>
      <c r="I2825" s="161"/>
      <c r="L2825" s="157"/>
      <c r="M2825" s="162"/>
      <c r="T2825" s="163"/>
      <c r="AT2825" s="158" t="s">
        <v>288</v>
      </c>
      <c r="AU2825" s="158" t="s">
        <v>88</v>
      </c>
      <c r="AV2825" s="13" t="s">
        <v>88</v>
      </c>
      <c r="AW2825" s="13" t="s">
        <v>37</v>
      </c>
      <c r="AX2825" s="13" t="s">
        <v>83</v>
      </c>
      <c r="AY2825" s="158" t="s">
        <v>263</v>
      </c>
    </row>
    <row r="2826" spans="2:65" s="1" customFormat="1" ht="24.15" customHeight="1">
      <c r="B2826" s="34"/>
      <c r="C2826" s="133" t="s">
        <v>3543</v>
      </c>
      <c r="D2826" s="133" t="s">
        <v>265</v>
      </c>
      <c r="E2826" s="134" t="s">
        <v>3544</v>
      </c>
      <c r="F2826" s="135" t="s">
        <v>3545</v>
      </c>
      <c r="G2826" s="136" t="s">
        <v>378</v>
      </c>
      <c r="H2826" s="137">
        <v>192.80600000000001</v>
      </c>
      <c r="I2826" s="138"/>
      <c r="J2826" s="139">
        <f>ROUND(I2826*H2826,2)</f>
        <v>0</v>
      </c>
      <c r="K2826" s="135" t="s">
        <v>269</v>
      </c>
      <c r="L2826" s="34"/>
      <c r="M2826" s="140" t="s">
        <v>19</v>
      </c>
      <c r="N2826" s="141" t="s">
        <v>48</v>
      </c>
      <c r="P2826" s="142">
        <f>O2826*H2826</f>
        <v>0</v>
      </c>
      <c r="Q2826" s="142">
        <v>1.9000000000000001E-4</v>
      </c>
      <c r="R2826" s="142">
        <f>Q2826*H2826</f>
        <v>3.6633140000000002E-2</v>
      </c>
      <c r="S2826" s="142">
        <v>0</v>
      </c>
      <c r="T2826" s="143">
        <f>S2826*H2826</f>
        <v>0</v>
      </c>
      <c r="AR2826" s="144" t="s">
        <v>375</v>
      </c>
      <c r="AT2826" s="144" t="s">
        <v>265</v>
      </c>
      <c r="AU2826" s="144" t="s">
        <v>88</v>
      </c>
      <c r="AY2826" s="19" t="s">
        <v>263</v>
      </c>
      <c r="BE2826" s="145">
        <f>IF(N2826="základní",J2826,0)</f>
        <v>0</v>
      </c>
      <c r="BF2826" s="145">
        <f>IF(N2826="snížená",J2826,0)</f>
        <v>0</v>
      </c>
      <c r="BG2826" s="145">
        <f>IF(N2826="zákl. přenesená",J2826,0)</f>
        <v>0</v>
      </c>
      <c r="BH2826" s="145">
        <f>IF(N2826="sníž. přenesená",J2826,0)</f>
        <v>0</v>
      </c>
      <c r="BI2826" s="145">
        <f>IF(N2826="nulová",J2826,0)</f>
        <v>0</v>
      </c>
      <c r="BJ2826" s="19" t="s">
        <v>88</v>
      </c>
      <c r="BK2826" s="145">
        <f>ROUND(I2826*H2826,2)</f>
        <v>0</v>
      </c>
      <c r="BL2826" s="19" t="s">
        <v>375</v>
      </c>
      <c r="BM2826" s="144" t="s">
        <v>3546</v>
      </c>
    </row>
    <row r="2827" spans="2:65" s="1" customFormat="1" ht="10.199999999999999">
      <c r="B2827" s="34"/>
      <c r="D2827" s="146" t="s">
        <v>271</v>
      </c>
      <c r="F2827" s="147" t="s">
        <v>3547</v>
      </c>
      <c r="I2827" s="148"/>
      <c r="L2827" s="34"/>
      <c r="M2827" s="149"/>
      <c r="T2827" s="55"/>
      <c r="AT2827" s="19" t="s">
        <v>271</v>
      </c>
      <c r="AU2827" s="19" t="s">
        <v>88</v>
      </c>
    </row>
    <row r="2828" spans="2:65" s="13" customFormat="1" ht="10.199999999999999">
      <c r="B2828" s="157"/>
      <c r="D2828" s="151" t="s">
        <v>288</v>
      </c>
      <c r="E2828" s="158" t="s">
        <v>19</v>
      </c>
      <c r="F2828" s="159" t="s">
        <v>3548</v>
      </c>
      <c r="H2828" s="160">
        <v>59.618000000000002</v>
      </c>
      <c r="I2828" s="161"/>
      <c r="L2828" s="157"/>
      <c r="M2828" s="162"/>
      <c r="T2828" s="163"/>
      <c r="AT2828" s="158" t="s">
        <v>288</v>
      </c>
      <c r="AU2828" s="158" t="s">
        <v>88</v>
      </c>
      <c r="AV2828" s="13" t="s">
        <v>88</v>
      </c>
      <c r="AW2828" s="13" t="s">
        <v>37</v>
      </c>
      <c r="AX2828" s="13" t="s">
        <v>76</v>
      </c>
      <c r="AY2828" s="158" t="s">
        <v>263</v>
      </c>
    </row>
    <row r="2829" spans="2:65" s="13" customFormat="1" ht="10.199999999999999">
      <c r="B2829" s="157"/>
      <c r="D2829" s="151" t="s">
        <v>288</v>
      </c>
      <c r="E2829" s="158" t="s">
        <v>19</v>
      </c>
      <c r="F2829" s="159" t="s">
        <v>3549</v>
      </c>
      <c r="H2829" s="160">
        <v>55.884</v>
      </c>
      <c r="I2829" s="161"/>
      <c r="L2829" s="157"/>
      <c r="M2829" s="162"/>
      <c r="T2829" s="163"/>
      <c r="AT2829" s="158" t="s">
        <v>288</v>
      </c>
      <c r="AU2829" s="158" t="s">
        <v>88</v>
      </c>
      <c r="AV2829" s="13" t="s">
        <v>88</v>
      </c>
      <c r="AW2829" s="13" t="s">
        <v>37</v>
      </c>
      <c r="AX2829" s="13" t="s">
        <v>76</v>
      </c>
      <c r="AY2829" s="158" t="s">
        <v>263</v>
      </c>
    </row>
    <row r="2830" spans="2:65" s="13" customFormat="1" ht="10.199999999999999">
      <c r="B2830" s="157"/>
      <c r="D2830" s="151" t="s">
        <v>288</v>
      </c>
      <c r="E2830" s="158" t="s">
        <v>19</v>
      </c>
      <c r="F2830" s="159" t="s">
        <v>3550</v>
      </c>
      <c r="H2830" s="160">
        <v>42.32</v>
      </c>
      <c r="I2830" s="161"/>
      <c r="L2830" s="157"/>
      <c r="M2830" s="162"/>
      <c r="T2830" s="163"/>
      <c r="AT2830" s="158" t="s">
        <v>288</v>
      </c>
      <c r="AU2830" s="158" t="s">
        <v>88</v>
      </c>
      <c r="AV2830" s="13" t="s">
        <v>88</v>
      </c>
      <c r="AW2830" s="13" t="s">
        <v>37</v>
      </c>
      <c r="AX2830" s="13" t="s">
        <v>76</v>
      </c>
      <c r="AY2830" s="158" t="s">
        <v>263</v>
      </c>
    </row>
    <row r="2831" spans="2:65" s="13" customFormat="1" ht="10.199999999999999">
      <c r="B2831" s="157"/>
      <c r="D2831" s="151" t="s">
        <v>288</v>
      </c>
      <c r="E2831" s="158" t="s">
        <v>19</v>
      </c>
      <c r="F2831" s="159" t="s">
        <v>3551</v>
      </c>
      <c r="H2831" s="160">
        <v>22.253</v>
      </c>
      <c r="I2831" s="161"/>
      <c r="L2831" s="157"/>
      <c r="M2831" s="162"/>
      <c r="T2831" s="163"/>
      <c r="AT2831" s="158" t="s">
        <v>288</v>
      </c>
      <c r="AU2831" s="158" t="s">
        <v>88</v>
      </c>
      <c r="AV2831" s="13" t="s">
        <v>88</v>
      </c>
      <c r="AW2831" s="13" t="s">
        <v>37</v>
      </c>
      <c r="AX2831" s="13" t="s">
        <v>76</v>
      </c>
      <c r="AY2831" s="158" t="s">
        <v>263</v>
      </c>
    </row>
    <row r="2832" spans="2:65" s="13" customFormat="1" ht="10.199999999999999">
      <c r="B2832" s="157"/>
      <c r="D2832" s="151" t="s">
        <v>288</v>
      </c>
      <c r="E2832" s="158" t="s">
        <v>19</v>
      </c>
      <c r="F2832" s="159" t="s">
        <v>3552</v>
      </c>
      <c r="H2832" s="160">
        <v>12.731</v>
      </c>
      <c r="I2832" s="161"/>
      <c r="L2832" s="157"/>
      <c r="M2832" s="162"/>
      <c r="T2832" s="163"/>
      <c r="AT2832" s="158" t="s">
        <v>288</v>
      </c>
      <c r="AU2832" s="158" t="s">
        <v>88</v>
      </c>
      <c r="AV2832" s="13" t="s">
        <v>88</v>
      </c>
      <c r="AW2832" s="13" t="s">
        <v>37</v>
      </c>
      <c r="AX2832" s="13" t="s">
        <v>76</v>
      </c>
      <c r="AY2832" s="158" t="s">
        <v>263</v>
      </c>
    </row>
    <row r="2833" spans="2:65" s="15" customFormat="1" ht="10.199999999999999">
      <c r="B2833" s="171"/>
      <c r="D2833" s="151" t="s">
        <v>288</v>
      </c>
      <c r="E2833" s="172" t="s">
        <v>19</v>
      </c>
      <c r="F2833" s="173" t="s">
        <v>355</v>
      </c>
      <c r="H2833" s="174">
        <v>192.80599999999998</v>
      </c>
      <c r="I2833" s="175"/>
      <c r="L2833" s="171"/>
      <c r="M2833" s="176"/>
      <c r="T2833" s="177"/>
      <c r="AT2833" s="172" t="s">
        <v>288</v>
      </c>
      <c r="AU2833" s="172" t="s">
        <v>88</v>
      </c>
      <c r="AV2833" s="15" t="s">
        <v>98</v>
      </c>
      <c r="AW2833" s="15" t="s">
        <v>37</v>
      </c>
      <c r="AX2833" s="15" t="s">
        <v>83</v>
      </c>
      <c r="AY2833" s="172" t="s">
        <v>263</v>
      </c>
    </row>
    <row r="2834" spans="2:65" s="12" customFormat="1" ht="10.199999999999999">
      <c r="B2834" s="150"/>
      <c r="D2834" s="151" t="s">
        <v>288</v>
      </c>
      <c r="E2834" s="152" t="s">
        <v>19</v>
      </c>
      <c r="F2834" s="153" t="s">
        <v>1206</v>
      </c>
      <c r="H2834" s="152" t="s">
        <v>19</v>
      </c>
      <c r="I2834" s="154"/>
      <c r="L2834" s="150"/>
      <c r="M2834" s="155"/>
      <c r="T2834" s="156"/>
      <c r="AT2834" s="152" t="s">
        <v>288</v>
      </c>
      <c r="AU2834" s="152" t="s">
        <v>88</v>
      </c>
      <c r="AV2834" s="12" t="s">
        <v>83</v>
      </c>
      <c r="AW2834" s="12" t="s">
        <v>37</v>
      </c>
      <c r="AX2834" s="12" t="s">
        <v>76</v>
      </c>
      <c r="AY2834" s="152" t="s">
        <v>263</v>
      </c>
    </row>
    <row r="2835" spans="2:65" s="1" customFormat="1" ht="16.5" customHeight="1">
      <c r="B2835" s="34"/>
      <c r="C2835" s="178" t="s">
        <v>3553</v>
      </c>
      <c r="D2835" s="178" t="s">
        <v>439</v>
      </c>
      <c r="E2835" s="179" t="s">
        <v>3484</v>
      </c>
      <c r="F2835" s="180" t="s">
        <v>3485</v>
      </c>
      <c r="G2835" s="181" t="s">
        <v>378</v>
      </c>
      <c r="H2835" s="182">
        <v>221.727</v>
      </c>
      <c r="I2835" s="183"/>
      <c r="J2835" s="184">
        <f>ROUND(I2835*H2835,2)</f>
        <v>0</v>
      </c>
      <c r="K2835" s="180" t="s">
        <v>19</v>
      </c>
      <c r="L2835" s="185"/>
      <c r="M2835" s="186" t="s">
        <v>19</v>
      </c>
      <c r="N2835" s="187" t="s">
        <v>48</v>
      </c>
      <c r="P2835" s="142">
        <f>O2835*H2835</f>
        <v>0</v>
      </c>
      <c r="Q2835" s="142">
        <v>2.2499999999999999E-2</v>
      </c>
      <c r="R2835" s="142">
        <f>Q2835*H2835</f>
        <v>4.9888574999999999</v>
      </c>
      <c r="S2835" s="142">
        <v>0</v>
      </c>
      <c r="T2835" s="143">
        <f>S2835*H2835</f>
        <v>0</v>
      </c>
      <c r="AR2835" s="144" t="s">
        <v>480</v>
      </c>
      <c r="AT2835" s="144" t="s">
        <v>439</v>
      </c>
      <c r="AU2835" s="144" t="s">
        <v>88</v>
      </c>
      <c r="AY2835" s="19" t="s">
        <v>263</v>
      </c>
      <c r="BE2835" s="145">
        <f>IF(N2835="základní",J2835,0)</f>
        <v>0</v>
      </c>
      <c r="BF2835" s="145">
        <f>IF(N2835="snížená",J2835,0)</f>
        <v>0</v>
      </c>
      <c r="BG2835" s="145">
        <f>IF(N2835="zákl. přenesená",J2835,0)</f>
        <v>0</v>
      </c>
      <c r="BH2835" s="145">
        <f>IF(N2835="sníž. přenesená",J2835,0)</f>
        <v>0</v>
      </c>
      <c r="BI2835" s="145">
        <f>IF(N2835="nulová",J2835,0)</f>
        <v>0</v>
      </c>
      <c r="BJ2835" s="19" t="s">
        <v>88</v>
      </c>
      <c r="BK2835" s="145">
        <f>ROUND(I2835*H2835,2)</f>
        <v>0</v>
      </c>
      <c r="BL2835" s="19" t="s">
        <v>375</v>
      </c>
      <c r="BM2835" s="144" t="s">
        <v>3554</v>
      </c>
    </row>
    <row r="2836" spans="2:65" s="13" customFormat="1" ht="10.199999999999999">
      <c r="B2836" s="157"/>
      <c r="D2836" s="151" t="s">
        <v>288</v>
      </c>
      <c r="E2836" s="158" t="s">
        <v>19</v>
      </c>
      <c r="F2836" s="159" t="s">
        <v>3555</v>
      </c>
      <c r="H2836" s="160">
        <v>221.727</v>
      </c>
      <c r="I2836" s="161"/>
      <c r="L2836" s="157"/>
      <c r="M2836" s="162"/>
      <c r="T2836" s="163"/>
      <c r="AT2836" s="158" t="s">
        <v>288</v>
      </c>
      <c r="AU2836" s="158" t="s">
        <v>88</v>
      </c>
      <c r="AV2836" s="13" t="s">
        <v>88</v>
      </c>
      <c r="AW2836" s="13" t="s">
        <v>37</v>
      </c>
      <c r="AX2836" s="13" t="s">
        <v>83</v>
      </c>
      <c r="AY2836" s="158" t="s">
        <v>263</v>
      </c>
    </row>
    <row r="2837" spans="2:65" s="1" customFormat="1" ht="24.15" customHeight="1">
      <c r="B2837" s="34"/>
      <c r="C2837" s="133" t="s">
        <v>3556</v>
      </c>
      <c r="D2837" s="133" t="s">
        <v>265</v>
      </c>
      <c r="E2837" s="134" t="s">
        <v>3557</v>
      </c>
      <c r="F2837" s="135" t="s">
        <v>3558</v>
      </c>
      <c r="G2837" s="136" t="s">
        <v>378</v>
      </c>
      <c r="H2837" s="137">
        <v>509.387</v>
      </c>
      <c r="I2837" s="138"/>
      <c r="J2837" s="139">
        <f>ROUND(I2837*H2837,2)</f>
        <v>0</v>
      </c>
      <c r="K2837" s="135" t="s">
        <v>269</v>
      </c>
      <c r="L2837" s="34"/>
      <c r="M2837" s="140" t="s">
        <v>19</v>
      </c>
      <c r="N2837" s="141" t="s">
        <v>48</v>
      </c>
      <c r="P2837" s="142">
        <f>O2837*H2837</f>
        <v>0</v>
      </c>
      <c r="Q2837" s="142">
        <v>1.0000000000000001E-5</v>
      </c>
      <c r="R2837" s="142">
        <f>Q2837*H2837</f>
        <v>5.0938700000000003E-3</v>
      </c>
      <c r="S2837" s="142">
        <v>0</v>
      </c>
      <c r="T2837" s="143">
        <f>S2837*H2837</f>
        <v>0</v>
      </c>
      <c r="AR2837" s="144" t="s">
        <v>375</v>
      </c>
      <c r="AT2837" s="144" t="s">
        <v>265</v>
      </c>
      <c r="AU2837" s="144" t="s">
        <v>88</v>
      </c>
      <c r="AY2837" s="19" t="s">
        <v>263</v>
      </c>
      <c r="BE2837" s="145">
        <f>IF(N2837="základní",J2837,0)</f>
        <v>0</v>
      </c>
      <c r="BF2837" s="145">
        <f>IF(N2837="snížená",J2837,0)</f>
        <v>0</v>
      </c>
      <c r="BG2837" s="145">
        <f>IF(N2837="zákl. přenesená",J2837,0)</f>
        <v>0</v>
      </c>
      <c r="BH2837" s="145">
        <f>IF(N2837="sníž. přenesená",J2837,0)</f>
        <v>0</v>
      </c>
      <c r="BI2837" s="145">
        <f>IF(N2837="nulová",J2837,0)</f>
        <v>0</v>
      </c>
      <c r="BJ2837" s="19" t="s">
        <v>88</v>
      </c>
      <c r="BK2837" s="145">
        <f>ROUND(I2837*H2837,2)</f>
        <v>0</v>
      </c>
      <c r="BL2837" s="19" t="s">
        <v>375</v>
      </c>
      <c r="BM2837" s="144" t="s">
        <v>3559</v>
      </c>
    </row>
    <row r="2838" spans="2:65" s="1" customFormat="1" ht="10.199999999999999">
      <c r="B2838" s="34"/>
      <c r="D2838" s="146" t="s">
        <v>271</v>
      </c>
      <c r="F2838" s="147" t="s">
        <v>3560</v>
      </c>
      <c r="I2838" s="148"/>
      <c r="L2838" s="34"/>
      <c r="M2838" s="149"/>
      <c r="T2838" s="55"/>
      <c r="AT2838" s="19" t="s">
        <v>271</v>
      </c>
      <c r="AU2838" s="19" t="s">
        <v>88</v>
      </c>
    </row>
    <row r="2839" spans="2:65" s="13" customFormat="1" ht="10.199999999999999">
      <c r="B2839" s="157"/>
      <c r="D2839" s="151" t="s">
        <v>288</v>
      </c>
      <c r="E2839" s="158" t="s">
        <v>19</v>
      </c>
      <c r="F2839" s="159" t="s">
        <v>3300</v>
      </c>
      <c r="H2839" s="160">
        <v>202.988</v>
      </c>
      <c r="I2839" s="161"/>
      <c r="L2839" s="157"/>
      <c r="M2839" s="162"/>
      <c r="T2839" s="163"/>
      <c r="AT2839" s="158" t="s">
        <v>288</v>
      </c>
      <c r="AU2839" s="158" t="s">
        <v>88</v>
      </c>
      <c r="AV2839" s="13" t="s">
        <v>88</v>
      </c>
      <c r="AW2839" s="13" t="s">
        <v>37</v>
      </c>
      <c r="AX2839" s="13" t="s">
        <v>76</v>
      </c>
      <c r="AY2839" s="158" t="s">
        <v>263</v>
      </c>
    </row>
    <row r="2840" spans="2:65" s="13" customFormat="1" ht="10.199999999999999">
      <c r="B2840" s="157"/>
      <c r="D2840" s="151" t="s">
        <v>288</v>
      </c>
      <c r="E2840" s="158" t="s">
        <v>19</v>
      </c>
      <c r="F2840" s="159" t="s">
        <v>3301</v>
      </c>
      <c r="H2840" s="160">
        <v>95.820999999999998</v>
      </c>
      <c r="I2840" s="161"/>
      <c r="L2840" s="157"/>
      <c r="M2840" s="162"/>
      <c r="T2840" s="163"/>
      <c r="AT2840" s="158" t="s">
        <v>288</v>
      </c>
      <c r="AU2840" s="158" t="s">
        <v>88</v>
      </c>
      <c r="AV2840" s="13" t="s">
        <v>88</v>
      </c>
      <c r="AW2840" s="13" t="s">
        <v>37</v>
      </c>
      <c r="AX2840" s="13" t="s">
        <v>76</v>
      </c>
      <c r="AY2840" s="158" t="s">
        <v>263</v>
      </c>
    </row>
    <row r="2841" spans="2:65" s="13" customFormat="1" ht="10.199999999999999">
      <c r="B2841" s="157"/>
      <c r="D2841" s="151" t="s">
        <v>288</v>
      </c>
      <c r="E2841" s="158" t="s">
        <v>19</v>
      </c>
      <c r="F2841" s="159" t="s">
        <v>3280</v>
      </c>
      <c r="H2841" s="160">
        <v>34.695</v>
      </c>
      <c r="I2841" s="161"/>
      <c r="L2841" s="157"/>
      <c r="M2841" s="162"/>
      <c r="T2841" s="163"/>
      <c r="AT2841" s="158" t="s">
        <v>288</v>
      </c>
      <c r="AU2841" s="158" t="s">
        <v>88</v>
      </c>
      <c r="AV2841" s="13" t="s">
        <v>88</v>
      </c>
      <c r="AW2841" s="13" t="s">
        <v>37</v>
      </c>
      <c r="AX2841" s="13" t="s">
        <v>76</v>
      </c>
      <c r="AY2841" s="158" t="s">
        <v>263</v>
      </c>
    </row>
    <row r="2842" spans="2:65" s="13" customFormat="1" ht="10.199999999999999">
      <c r="B2842" s="157"/>
      <c r="D2842" s="151" t="s">
        <v>288</v>
      </c>
      <c r="E2842" s="158" t="s">
        <v>19</v>
      </c>
      <c r="F2842" s="159" t="s">
        <v>3281</v>
      </c>
      <c r="H2842" s="160">
        <v>175.88300000000001</v>
      </c>
      <c r="I2842" s="161"/>
      <c r="L2842" s="157"/>
      <c r="M2842" s="162"/>
      <c r="T2842" s="163"/>
      <c r="AT2842" s="158" t="s">
        <v>288</v>
      </c>
      <c r="AU2842" s="158" t="s">
        <v>88</v>
      </c>
      <c r="AV2842" s="13" t="s">
        <v>88</v>
      </c>
      <c r="AW2842" s="13" t="s">
        <v>37</v>
      </c>
      <c r="AX2842" s="13" t="s">
        <v>76</v>
      </c>
      <c r="AY2842" s="158" t="s">
        <v>263</v>
      </c>
    </row>
    <row r="2843" spans="2:65" s="15" customFormat="1" ht="10.199999999999999">
      <c r="B2843" s="171"/>
      <c r="D2843" s="151" t="s">
        <v>288</v>
      </c>
      <c r="E2843" s="172" t="s">
        <v>19</v>
      </c>
      <c r="F2843" s="173" t="s">
        <v>355</v>
      </c>
      <c r="H2843" s="174">
        <v>509.387</v>
      </c>
      <c r="I2843" s="175"/>
      <c r="L2843" s="171"/>
      <c r="M2843" s="176"/>
      <c r="T2843" s="177"/>
      <c r="AT2843" s="172" t="s">
        <v>288</v>
      </c>
      <c r="AU2843" s="172" t="s">
        <v>88</v>
      </c>
      <c r="AV2843" s="15" t="s">
        <v>98</v>
      </c>
      <c r="AW2843" s="15" t="s">
        <v>37</v>
      </c>
      <c r="AX2843" s="15" t="s">
        <v>83</v>
      </c>
      <c r="AY2843" s="172" t="s">
        <v>263</v>
      </c>
    </row>
    <row r="2844" spans="2:65" s="1" customFormat="1" ht="16.5" customHeight="1">
      <c r="B2844" s="34"/>
      <c r="C2844" s="178" t="s">
        <v>3561</v>
      </c>
      <c r="D2844" s="178" t="s">
        <v>439</v>
      </c>
      <c r="E2844" s="179" t="s">
        <v>3562</v>
      </c>
      <c r="F2844" s="180" t="s">
        <v>3563</v>
      </c>
      <c r="G2844" s="181" t="s">
        <v>378</v>
      </c>
      <c r="H2844" s="182">
        <v>585.79499999999996</v>
      </c>
      <c r="I2844" s="183"/>
      <c r="J2844" s="184">
        <f>ROUND(I2844*H2844,2)</f>
        <v>0</v>
      </c>
      <c r="K2844" s="180" t="s">
        <v>269</v>
      </c>
      <c r="L2844" s="185"/>
      <c r="M2844" s="186" t="s">
        <v>19</v>
      </c>
      <c r="N2844" s="187" t="s">
        <v>48</v>
      </c>
      <c r="P2844" s="142">
        <f>O2844*H2844</f>
        <v>0</v>
      </c>
      <c r="Q2844" s="142">
        <v>4.0000000000000002E-4</v>
      </c>
      <c r="R2844" s="142">
        <f>Q2844*H2844</f>
        <v>0.234318</v>
      </c>
      <c r="S2844" s="142">
        <v>0</v>
      </c>
      <c r="T2844" s="143">
        <f>S2844*H2844</f>
        <v>0</v>
      </c>
      <c r="AR2844" s="144" t="s">
        <v>480</v>
      </c>
      <c r="AT2844" s="144" t="s">
        <v>439</v>
      </c>
      <c r="AU2844" s="144" t="s">
        <v>88</v>
      </c>
      <c r="AY2844" s="19" t="s">
        <v>263</v>
      </c>
      <c r="BE2844" s="145">
        <f>IF(N2844="základní",J2844,0)</f>
        <v>0</v>
      </c>
      <c r="BF2844" s="145">
        <f>IF(N2844="snížená",J2844,0)</f>
        <v>0</v>
      </c>
      <c r="BG2844" s="145">
        <f>IF(N2844="zákl. přenesená",J2844,0)</f>
        <v>0</v>
      </c>
      <c r="BH2844" s="145">
        <f>IF(N2844="sníž. přenesená",J2844,0)</f>
        <v>0</v>
      </c>
      <c r="BI2844" s="145">
        <f>IF(N2844="nulová",J2844,0)</f>
        <v>0</v>
      </c>
      <c r="BJ2844" s="19" t="s">
        <v>88</v>
      </c>
      <c r="BK2844" s="145">
        <f>ROUND(I2844*H2844,2)</f>
        <v>0</v>
      </c>
      <c r="BL2844" s="19" t="s">
        <v>375</v>
      </c>
      <c r="BM2844" s="144" t="s">
        <v>3564</v>
      </c>
    </row>
    <row r="2845" spans="2:65" s="13" customFormat="1" ht="10.199999999999999">
      <c r="B2845" s="157"/>
      <c r="D2845" s="151" t="s">
        <v>288</v>
      </c>
      <c r="E2845" s="158" t="s">
        <v>19</v>
      </c>
      <c r="F2845" s="159" t="s">
        <v>3565</v>
      </c>
      <c r="H2845" s="160">
        <v>585.79499999999996</v>
      </c>
      <c r="I2845" s="161"/>
      <c r="L2845" s="157"/>
      <c r="M2845" s="162"/>
      <c r="T2845" s="163"/>
      <c r="AT2845" s="158" t="s">
        <v>288</v>
      </c>
      <c r="AU2845" s="158" t="s">
        <v>88</v>
      </c>
      <c r="AV2845" s="13" t="s">
        <v>88</v>
      </c>
      <c r="AW2845" s="13" t="s">
        <v>37</v>
      </c>
      <c r="AX2845" s="13" t="s">
        <v>83</v>
      </c>
      <c r="AY2845" s="158" t="s">
        <v>263</v>
      </c>
    </row>
    <row r="2846" spans="2:65" s="1" customFormat="1" ht="24.15" customHeight="1">
      <c r="B2846" s="34"/>
      <c r="C2846" s="133" t="s">
        <v>3566</v>
      </c>
      <c r="D2846" s="133" t="s">
        <v>265</v>
      </c>
      <c r="E2846" s="134" t="s">
        <v>3567</v>
      </c>
      <c r="F2846" s="135" t="s">
        <v>3568</v>
      </c>
      <c r="G2846" s="136" t="s">
        <v>268</v>
      </c>
      <c r="H2846" s="137">
        <v>216.67500000000001</v>
      </c>
      <c r="I2846" s="138"/>
      <c r="J2846" s="139">
        <f>ROUND(I2846*H2846,2)</f>
        <v>0</v>
      </c>
      <c r="K2846" s="135" t="s">
        <v>269</v>
      </c>
      <c r="L2846" s="34"/>
      <c r="M2846" s="140" t="s">
        <v>19</v>
      </c>
      <c r="N2846" s="141" t="s">
        <v>48</v>
      </c>
      <c r="P2846" s="142">
        <f>O2846*H2846</f>
        <v>0</v>
      </c>
      <c r="Q2846" s="142">
        <v>3.4000000000000002E-4</v>
      </c>
      <c r="R2846" s="142">
        <f>Q2846*H2846</f>
        <v>7.3669500000000013E-2</v>
      </c>
      <c r="S2846" s="142">
        <v>0</v>
      </c>
      <c r="T2846" s="143">
        <f>S2846*H2846</f>
        <v>0</v>
      </c>
      <c r="AR2846" s="144" t="s">
        <v>375</v>
      </c>
      <c r="AT2846" s="144" t="s">
        <v>265</v>
      </c>
      <c r="AU2846" s="144" t="s">
        <v>88</v>
      </c>
      <c r="AY2846" s="19" t="s">
        <v>263</v>
      </c>
      <c r="BE2846" s="145">
        <f>IF(N2846="základní",J2846,0)</f>
        <v>0</v>
      </c>
      <c r="BF2846" s="145">
        <f>IF(N2846="snížená",J2846,0)</f>
        <v>0</v>
      </c>
      <c r="BG2846" s="145">
        <f>IF(N2846="zákl. přenesená",J2846,0)</f>
        <v>0</v>
      </c>
      <c r="BH2846" s="145">
        <f>IF(N2846="sníž. přenesená",J2846,0)</f>
        <v>0</v>
      </c>
      <c r="BI2846" s="145">
        <f>IF(N2846="nulová",J2846,0)</f>
        <v>0</v>
      </c>
      <c r="BJ2846" s="19" t="s">
        <v>88</v>
      </c>
      <c r="BK2846" s="145">
        <f>ROUND(I2846*H2846,2)</f>
        <v>0</v>
      </c>
      <c r="BL2846" s="19" t="s">
        <v>375</v>
      </c>
      <c r="BM2846" s="144" t="s">
        <v>3569</v>
      </c>
    </row>
    <row r="2847" spans="2:65" s="1" customFormat="1" ht="10.199999999999999">
      <c r="B2847" s="34"/>
      <c r="D2847" s="146" t="s">
        <v>271</v>
      </c>
      <c r="F2847" s="147" t="s">
        <v>3570</v>
      </c>
      <c r="I2847" s="148"/>
      <c r="L2847" s="34"/>
      <c r="M2847" s="149"/>
      <c r="T2847" s="55"/>
      <c r="AT2847" s="19" t="s">
        <v>271</v>
      </c>
      <c r="AU2847" s="19" t="s">
        <v>88</v>
      </c>
    </row>
    <row r="2848" spans="2:65" s="13" customFormat="1" ht="10.199999999999999">
      <c r="B2848" s="157"/>
      <c r="D2848" s="151" t="s">
        <v>288</v>
      </c>
      <c r="E2848" s="158" t="s">
        <v>19</v>
      </c>
      <c r="F2848" s="159" t="s">
        <v>3571</v>
      </c>
      <c r="H2848" s="160">
        <v>32.4</v>
      </c>
      <c r="I2848" s="161"/>
      <c r="L2848" s="157"/>
      <c r="M2848" s="162"/>
      <c r="T2848" s="163"/>
      <c r="AT2848" s="158" t="s">
        <v>288</v>
      </c>
      <c r="AU2848" s="158" t="s">
        <v>88</v>
      </c>
      <c r="AV2848" s="13" t="s">
        <v>88</v>
      </c>
      <c r="AW2848" s="13" t="s">
        <v>37</v>
      </c>
      <c r="AX2848" s="13" t="s">
        <v>76</v>
      </c>
      <c r="AY2848" s="158" t="s">
        <v>263</v>
      </c>
    </row>
    <row r="2849" spans="2:65" s="13" customFormat="1" ht="10.199999999999999">
      <c r="B2849" s="157"/>
      <c r="D2849" s="151" t="s">
        <v>288</v>
      </c>
      <c r="E2849" s="158" t="s">
        <v>19</v>
      </c>
      <c r="F2849" s="159" t="s">
        <v>3572</v>
      </c>
      <c r="H2849" s="160">
        <v>27.95</v>
      </c>
      <c r="I2849" s="161"/>
      <c r="L2849" s="157"/>
      <c r="M2849" s="162"/>
      <c r="T2849" s="163"/>
      <c r="AT2849" s="158" t="s">
        <v>288</v>
      </c>
      <c r="AU2849" s="158" t="s">
        <v>88</v>
      </c>
      <c r="AV2849" s="13" t="s">
        <v>88</v>
      </c>
      <c r="AW2849" s="13" t="s">
        <v>37</v>
      </c>
      <c r="AX2849" s="13" t="s">
        <v>76</v>
      </c>
      <c r="AY2849" s="158" t="s">
        <v>263</v>
      </c>
    </row>
    <row r="2850" spans="2:65" s="13" customFormat="1" ht="10.199999999999999">
      <c r="B2850" s="157"/>
      <c r="D2850" s="151" t="s">
        <v>288</v>
      </c>
      <c r="E2850" s="158" t="s">
        <v>19</v>
      </c>
      <c r="F2850" s="159" t="s">
        <v>3573</v>
      </c>
      <c r="H2850" s="160">
        <v>99.75</v>
      </c>
      <c r="I2850" s="161"/>
      <c r="L2850" s="157"/>
      <c r="M2850" s="162"/>
      <c r="T2850" s="163"/>
      <c r="AT2850" s="158" t="s">
        <v>288</v>
      </c>
      <c r="AU2850" s="158" t="s">
        <v>88</v>
      </c>
      <c r="AV2850" s="13" t="s">
        <v>88</v>
      </c>
      <c r="AW2850" s="13" t="s">
        <v>37</v>
      </c>
      <c r="AX2850" s="13" t="s">
        <v>76</v>
      </c>
      <c r="AY2850" s="158" t="s">
        <v>263</v>
      </c>
    </row>
    <row r="2851" spans="2:65" s="13" customFormat="1" ht="10.199999999999999">
      <c r="B2851" s="157"/>
      <c r="D2851" s="151" t="s">
        <v>288</v>
      </c>
      <c r="E2851" s="158" t="s">
        <v>19</v>
      </c>
      <c r="F2851" s="159" t="s">
        <v>3574</v>
      </c>
      <c r="H2851" s="160">
        <v>30</v>
      </c>
      <c r="I2851" s="161"/>
      <c r="L2851" s="157"/>
      <c r="M2851" s="162"/>
      <c r="T2851" s="163"/>
      <c r="AT2851" s="158" t="s">
        <v>288</v>
      </c>
      <c r="AU2851" s="158" t="s">
        <v>88</v>
      </c>
      <c r="AV2851" s="13" t="s">
        <v>88</v>
      </c>
      <c r="AW2851" s="13" t="s">
        <v>37</v>
      </c>
      <c r="AX2851" s="13" t="s">
        <v>76</v>
      </c>
      <c r="AY2851" s="158" t="s">
        <v>263</v>
      </c>
    </row>
    <row r="2852" spans="2:65" s="13" customFormat="1" ht="10.199999999999999">
      <c r="B2852" s="157"/>
      <c r="D2852" s="151" t="s">
        <v>288</v>
      </c>
      <c r="E2852" s="158" t="s">
        <v>19</v>
      </c>
      <c r="F2852" s="159" t="s">
        <v>3575</v>
      </c>
      <c r="H2852" s="160">
        <v>21.4</v>
      </c>
      <c r="I2852" s="161"/>
      <c r="L2852" s="157"/>
      <c r="M2852" s="162"/>
      <c r="T2852" s="163"/>
      <c r="AT2852" s="158" t="s">
        <v>288</v>
      </c>
      <c r="AU2852" s="158" t="s">
        <v>88</v>
      </c>
      <c r="AV2852" s="13" t="s">
        <v>88</v>
      </c>
      <c r="AW2852" s="13" t="s">
        <v>37</v>
      </c>
      <c r="AX2852" s="13" t="s">
        <v>76</v>
      </c>
      <c r="AY2852" s="158" t="s">
        <v>263</v>
      </c>
    </row>
    <row r="2853" spans="2:65" s="13" customFormat="1" ht="10.199999999999999">
      <c r="B2853" s="157"/>
      <c r="D2853" s="151" t="s">
        <v>288</v>
      </c>
      <c r="E2853" s="158" t="s">
        <v>19</v>
      </c>
      <c r="F2853" s="159" t="s">
        <v>3576</v>
      </c>
      <c r="H2853" s="160">
        <v>5.1749999999999998</v>
      </c>
      <c r="I2853" s="161"/>
      <c r="L2853" s="157"/>
      <c r="M2853" s="162"/>
      <c r="T2853" s="163"/>
      <c r="AT2853" s="158" t="s">
        <v>288</v>
      </c>
      <c r="AU2853" s="158" t="s">
        <v>88</v>
      </c>
      <c r="AV2853" s="13" t="s">
        <v>88</v>
      </c>
      <c r="AW2853" s="13" t="s">
        <v>37</v>
      </c>
      <c r="AX2853" s="13" t="s">
        <v>76</v>
      </c>
      <c r="AY2853" s="158" t="s">
        <v>263</v>
      </c>
    </row>
    <row r="2854" spans="2:65" s="15" customFormat="1" ht="10.199999999999999">
      <c r="B2854" s="171"/>
      <c r="D2854" s="151" t="s">
        <v>288</v>
      </c>
      <c r="E2854" s="172" t="s">
        <v>19</v>
      </c>
      <c r="F2854" s="173" t="s">
        <v>355</v>
      </c>
      <c r="H2854" s="174">
        <v>216.67500000000001</v>
      </c>
      <c r="I2854" s="175"/>
      <c r="L2854" s="171"/>
      <c r="M2854" s="176"/>
      <c r="T2854" s="177"/>
      <c r="AT2854" s="172" t="s">
        <v>288</v>
      </c>
      <c r="AU2854" s="172" t="s">
        <v>88</v>
      </c>
      <c r="AV2854" s="15" t="s">
        <v>98</v>
      </c>
      <c r="AW2854" s="15" t="s">
        <v>37</v>
      </c>
      <c r="AX2854" s="15" t="s">
        <v>83</v>
      </c>
      <c r="AY2854" s="172" t="s">
        <v>263</v>
      </c>
    </row>
    <row r="2855" spans="2:65" s="12" customFormat="1" ht="10.199999999999999">
      <c r="B2855" s="150"/>
      <c r="D2855" s="151" t="s">
        <v>288</v>
      </c>
      <c r="E2855" s="152" t="s">
        <v>19</v>
      </c>
      <c r="F2855" s="153" t="s">
        <v>3577</v>
      </c>
      <c r="H2855" s="152" t="s">
        <v>19</v>
      </c>
      <c r="I2855" s="154"/>
      <c r="L2855" s="150"/>
      <c r="M2855" s="155"/>
      <c r="T2855" s="156"/>
      <c r="AT2855" s="152" t="s">
        <v>288</v>
      </c>
      <c r="AU2855" s="152" t="s">
        <v>88</v>
      </c>
      <c r="AV2855" s="12" t="s">
        <v>83</v>
      </c>
      <c r="AW2855" s="12" t="s">
        <v>37</v>
      </c>
      <c r="AX2855" s="12" t="s">
        <v>76</v>
      </c>
      <c r="AY2855" s="152" t="s">
        <v>263</v>
      </c>
    </row>
    <row r="2856" spans="2:65" s="1" customFormat="1" ht="24.15" customHeight="1">
      <c r="B2856" s="34"/>
      <c r="C2856" s="133" t="s">
        <v>3578</v>
      </c>
      <c r="D2856" s="133" t="s">
        <v>265</v>
      </c>
      <c r="E2856" s="134" t="s">
        <v>3579</v>
      </c>
      <c r="F2856" s="135" t="s">
        <v>3580</v>
      </c>
      <c r="G2856" s="136" t="s">
        <v>423</v>
      </c>
      <c r="H2856" s="137">
        <v>44.146999999999998</v>
      </c>
      <c r="I2856" s="138"/>
      <c r="J2856" s="139">
        <f>ROUND(I2856*H2856,2)</f>
        <v>0</v>
      </c>
      <c r="K2856" s="135" t="s">
        <v>269</v>
      </c>
      <c r="L2856" s="34"/>
      <c r="M2856" s="140" t="s">
        <v>19</v>
      </c>
      <c r="N2856" s="141" t="s">
        <v>48</v>
      </c>
      <c r="P2856" s="142">
        <f>O2856*H2856</f>
        <v>0</v>
      </c>
      <c r="Q2856" s="142">
        <v>0</v>
      </c>
      <c r="R2856" s="142">
        <f>Q2856*H2856</f>
        <v>0</v>
      </c>
      <c r="S2856" s="142">
        <v>0</v>
      </c>
      <c r="T2856" s="143">
        <f>S2856*H2856</f>
        <v>0</v>
      </c>
      <c r="AR2856" s="144" t="s">
        <v>375</v>
      </c>
      <c r="AT2856" s="144" t="s">
        <v>265</v>
      </c>
      <c r="AU2856" s="144" t="s">
        <v>88</v>
      </c>
      <c r="AY2856" s="19" t="s">
        <v>263</v>
      </c>
      <c r="BE2856" s="145">
        <f>IF(N2856="základní",J2856,0)</f>
        <v>0</v>
      </c>
      <c r="BF2856" s="145">
        <f>IF(N2856="snížená",J2856,0)</f>
        <v>0</v>
      </c>
      <c r="BG2856" s="145">
        <f>IF(N2856="zákl. přenesená",J2856,0)</f>
        <v>0</v>
      </c>
      <c r="BH2856" s="145">
        <f>IF(N2856="sníž. přenesená",J2856,0)</f>
        <v>0</v>
      </c>
      <c r="BI2856" s="145">
        <f>IF(N2856="nulová",J2856,0)</f>
        <v>0</v>
      </c>
      <c r="BJ2856" s="19" t="s">
        <v>88</v>
      </c>
      <c r="BK2856" s="145">
        <f>ROUND(I2856*H2856,2)</f>
        <v>0</v>
      </c>
      <c r="BL2856" s="19" t="s">
        <v>375</v>
      </c>
      <c r="BM2856" s="144" t="s">
        <v>3581</v>
      </c>
    </row>
    <row r="2857" spans="2:65" s="1" customFormat="1" ht="10.199999999999999">
      <c r="B2857" s="34"/>
      <c r="D2857" s="146" t="s">
        <v>271</v>
      </c>
      <c r="F2857" s="147" t="s">
        <v>3582</v>
      </c>
      <c r="I2857" s="148"/>
      <c r="L2857" s="34"/>
      <c r="M2857" s="149"/>
      <c r="T2857" s="55"/>
      <c r="AT2857" s="19" t="s">
        <v>271</v>
      </c>
      <c r="AU2857" s="19" t="s">
        <v>88</v>
      </c>
    </row>
    <row r="2858" spans="2:65" s="11" customFormat="1" ht="22.8" customHeight="1">
      <c r="B2858" s="121"/>
      <c r="D2858" s="122" t="s">
        <v>75</v>
      </c>
      <c r="E2858" s="131" t="s">
        <v>3583</v>
      </c>
      <c r="F2858" s="131" t="s">
        <v>3584</v>
      </c>
      <c r="I2858" s="124"/>
      <c r="J2858" s="132">
        <f>BK2858</f>
        <v>0</v>
      </c>
      <c r="L2858" s="121"/>
      <c r="M2858" s="126"/>
      <c r="P2858" s="127">
        <f>SUM(P2859:P2884)</f>
        <v>0</v>
      </c>
      <c r="R2858" s="127">
        <f>SUM(R2859:R2884)</f>
        <v>7.6908295000000004</v>
      </c>
      <c r="T2858" s="128">
        <f>SUM(T2859:T2884)</f>
        <v>0</v>
      </c>
      <c r="AR2858" s="122" t="s">
        <v>88</v>
      </c>
      <c r="AT2858" s="129" t="s">
        <v>75</v>
      </c>
      <c r="AU2858" s="129" t="s">
        <v>83</v>
      </c>
      <c r="AY2858" s="122" t="s">
        <v>263</v>
      </c>
      <c r="BK2858" s="130">
        <f>SUM(BK2859:BK2884)</f>
        <v>0</v>
      </c>
    </row>
    <row r="2859" spans="2:65" s="1" customFormat="1" ht="114.9" customHeight="1">
      <c r="B2859" s="34"/>
      <c r="C2859" s="133" t="s">
        <v>3585</v>
      </c>
      <c r="D2859" s="133" t="s">
        <v>265</v>
      </c>
      <c r="E2859" s="134" t="s">
        <v>3586</v>
      </c>
      <c r="F2859" s="135" t="s">
        <v>3587</v>
      </c>
      <c r="G2859" s="136" t="s">
        <v>378</v>
      </c>
      <c r="H2859" s="137">
        <v>184.38800000000001</v>
      </c>
      <c r="I2859" s="138"/>
      <c r="J2859" s="139">
        <f>ROUND(I2859*H2859,2)</f>
        <v>0</v>
      </c>
      <c r="K2859" s="135" t="s">
        <v>19</v>
      </c>
      <c r="L2859" s="34"/>
      <c r="M2859" s="140" t="s">
        <v>19</v>
      </c>
      <c r="N2859" s="141" t="s">
        <v>48</v>
      </c>
      <c r="P2859" s="142">
        <f>O2859*H2859</f>
        <v>0</v>
      </c>
      <c r="Q2859" s="142">
        <v>8.9999999999999993E-3</v>
      </c>
      <c r="R2859" s="142">
        <f>Q2859*H2859</f>
        <v>1.659492</v>
      </c>
      <c r="S2859" s="142">
        <v>0</v>
      </c>
      <c r="T2859" s="143">
        <f>S2859*H2859</f>
        <v>0</v>
      </c>
      <c r="AR2859" s="144" t="s">
        <v>375</v>
      </c>
      <c r="AT2859" s="144" t="s">
        <v>265</v>
      </c>
      <c r="AU2859" s="144" t="s">
        <v>88</v>
      </c>
      <c r="AY2859" s="19" t="s">
        <v>263</v>
      </c>
      <c r="BE2859" s="145">
        <f>IF(N2859="základní",J2859,0)</f>
        <v>0</v>
      </c>
      <c r="BF2859" s="145">
        <f>IF(N2859="snížená",J2859,0)</f>
        <v>0</v>
      </c>
      <c r="BG2859" s="145">
        <f>IF(N2859="zákl. přenesená",J2859,0)</f>
        <v>0</v>
      </c>
      <c r="BH2859" s="145">
        <f>IF(N2859="sníž. přenesená",J2859,0)</f>
        <v>0</v>
      </c>
      <c r="BI2859" s="145">
        <f>IF(N2859="nulová",J2859,0)</f>
        <v>0</v>
      </c>
      <c r="BJ2859" s="19" t="s">
        <v>88</v>
      </c>
      <c r="BK2859" s="145">
        <f>ROUND(I2859*H2859,2)</f>
        <v>0</v>
      </c>
      <c r="BL2859" s="19" t="s">
        <v>375</v>
      </c>
      <c r="BM2859" s="144" t="s">
        <v>3588</v>
      </c>
    </row>
    <row r="2860" spans="2:65" s="13" customFormat="1" ht="10.199999999999999">
      <c r="B2860" s="157"/>
      <c r="D2860" s="151" t="s">
        <v>288</v>
      </c>
      <c r="E2860" s="158" t="s">
        <v>19</v>
      </c>
      <c r="F2860" s="159" t="s">
        <v>3589</v>
      </c>
      <c r="H2860" s="160">
        <v>59.73</v>
      </c>
      <c r="I2860" s="161"/>
      <c r="L2860" s="157"/>
      <c r="M2860" s="162"/>
      <c r="T2860" s="163"/>
      <c r="AT2860" s="158" t="s">
        <v>288</v>
      </c>
      <c r="AU2860" s="158" t="s">
        <v>88</v>
      </c>
      <c r="AV2860" s="13" t="s">
        <v>88</v>
      </c>
      <c r="AW2860" s="13" t="s">
        <v>37</v>
      </c>
      <c r="AX2860" s="13" t="s">
        <v>76</v>
      </c>
      <c r="AY2860" s="158" t="s">
        <v>263</v>
      </c>
    </row>
    <row r="2861" spans="2:65" s="13" customFormat="1" ht="10.199999999999999">
      <c r="B2861" s="157"/>
      <c r="D2861" s="151" t="s">
        <v>288</v>
      </c>
      <c r="E2861" s="158" t="s">
        <v>19</v>
      </c>
      <c r="F2861" s="159" t="s">
        <v>3590</v>
      </c>
      <c r="H2861" s="160">
        <v>24.84</v>
      </c>
      <c r="I2861" s="161"/>
      <c r="L2861" s="157"/>
      <c r="M2861" s="162"/>
      <c r="T2861" s="163"/>
      <c r="AT2861" s="158" t="s">
        <v>288</v>
      </c>
      <c r="AU2861" s="158" t="s">
        <v>88</v>
      </c>
      <c r="AV2861" s="13" t="s">
        <v>88</v>
      </c>
      <c r="AW2861" s="13" t="s">
        <v>37</v>
      </c>
      <c r="AX2861" s="13" t="s">
        <v>76</v>
      </c>
      <c r="AY2861" s="158" t="s">
        <v>263</v>
      </c>
    </row>
    <row r="2862" spans="2:65" s="13" customFormat="1" ht="10.199999999999999">
      <c r="B2862" s="157"/>
      <c r="D2862" s="151" t="s">
        <v>288</v>
      </c>
      <c r="E2862" s="158" t="s">
        <v>19</v>
      </c>
      <c r="F2862" s="159" t="s">
        <v>3591</v>
      </c>
      <c r="H2862" s="160">
        <v>25.268000000000001</v>
      </c>
      <c r="I2862" s="161"/>
      <c r="L2862" s="157"/>
      <c r="M2862" s="162"/>
      <c r="T2862" s="163"/>
      <c r="AT2862" s="158" t="s">
        <v>288</v>
      </c>
      <c r="AU2862" s="158" t="s">
        <v>88</v>
      </c>
      <c r="AV2862" s="13" t="s">
        <v>88</v>
      </c>
      <c r="AW2862" s="13" t="s">
        <v>37</v>
      </c>
      <c r="AX2862" s="13" t="s">
        <v>76</v>
      </c>
      <c r="AY2862" s="158" t="s">
        <v>263</v>
      </c>
    </row>
    <row r="2863" spans="2:65" s="12" customFormat="1" ht="10.199999999999999">
      <c r="B2863" s="150"/>
      <c r="D2863" s="151" t="s">
        <v>288</v>
      </c>
      <c r="E2863" s="152" t="s">
        <v>19</v>
      </c>
      <c r="F2863" s="153" t="s">
        <v>1242</v>
      </c>
      <c r="H2863" s="152" t="s">
        <v>19</v>
      </c>
      <c r="I2863" s="154"/>
      <c r="L2863" s="150"/>
      <c r="M2863" s="155"/>
      <c r="T2863" s="156"/>
      <c r="AT2863" s="152" t="s">
        <v>288</v>
      </c>
      <c r="AU2863" s="152" t="s">
        <v>88</v>
      </c>
      <c r="AV2863" s="12" t="s">
        <v>83</v>
      </c>
      <c r="AW2863" s="12" t="s">
        <v>37</v>
      </c>
      <c r="AX2863" s="12" t="s">
        <v>76</v>
      </c>
      <c r="AY2863" s="152" t="s">
        <v>263</v>
      </c>
    </row>
    <row r="2864" spans="2:65" s="13" customFormat="1" ht="10.199999999999999">
      <c r="B2864" s="157"/>
      <c r="D2864" s="151" t="s">
        <v>288</v>
      </c>
      <c r="E2864" s="158" t="s">
        <v>19</v>
      </c>
      <c r="F2864" s="159" t="s">
        <v>3592</v>
      </c>
      <c r="H2864" s="160">
        <v>24.85</v>
      </c>
      <c r="I2864" s="161"/>
      <c r="L2864" s="157"/>
      <c r="M2864" s="162"/>
      <c r="T2864" s="163"/>
      <c r="AT2864" s="158" t="s">
        <v>288</v>
      </c>
      <c r="AU2864" s="158" t="s">
        <v>88</v>
      </c>
      <c r="AV2864" s="13" t="s">
        <v>88</v>
      </c>
      <c r="AW2864" s="13" t="s">
        <v>37</v>
      </c>
      <c r="AX2864" s="13" t="s">
        <v>76</v>
      </c>
      <c r="AY2864" s="158" t="s">
        <v>263</v>
      </c>
    </row>
    <row r="2865" spans="2:65" s="13" customFormat="1" ht="10.199999999999999">
      <c r="B2865" s="157"/>
      <c r="D2865" s="151" t="s">
        <v>288</v>
      </c>
      <c r="E2865" s="158" t="s">
        <v>19</v>
      </c>
      <c r="F2865" s="159" t="s">
        <v>3593</v>
      </c>
      <c r="H2865" s="160">
        <v>24.85</v>
      </c>
      <c r="I2865" s="161"/>
      <c r="L2865" s="157"/>
      <c r="M2865" s="162"/>
      <c r="T2865" s="163"/>
      <c r="AT2865" s="158" t="s">
        <v>288</v>
      </c>
      <c r="AU2865" s="158" t="s">
        <v>88</v>
      </c>
      <c r="AV2865" s="13" t="s">
        <v>88</v>
      </c>
      <c r="AW2865" s="13" t="s">
        <v>37</v>
      </c>
      <c r="AX2865" s="13" t="s">
        <v>76</v>
      </c>
      <c r="AY2865" s="158" t="s">
        <v>263</v>
      </c>
    </row>
    <row r="2866" spans="2:65" s="13" customFormat="1" ht="10.199999999999999">
      <c r="B2866" s="157"/>
      <c r="D2866" s="151" t="s">
        <v>288</v>
      </c>
      <c r="E2866" s="158" t="s">
        <v>19</v>
      </c>
      <c r="F2866" s="159" t="s">
        <v>3594</v>
      </c>
      <c r="H2866" s="160">
        <v>24.85</v>
      </c>
      <c r="I2866" s="161"/>
      <c r="L2866" s="157"/>
      <c r="M2866" s="162"/>
      <c r="T2866" s="163"/>
      <c r="AT2866" s="158" t="s">
        <v>288</v>
      </c>
      <c r="AU2866" s="158" t="s">
        <v>88</v>
      </c>
      <c r="AV2866" s="13" t="s">
        <v>88</v>
      </c>
      <c r="AW2866" s="13" t="s">
        <v>37</v>
      </c>
      <c r="AX2866" s="13" t="s">
        <v>76</v>
      </c>
      <c r="AY2866" s="158" t="s">
        <v>263</v>
      </c>
    </row>
    <row r="2867" spans="2:65" s="15" customFormat="1" ht="10.199999999999999">
      <c r="B2867" s="171"/>
      <c r="D2867" s="151" t="s">
        <v>288</v>
      </c>
      <c r="E2867" s="172" t="s">
        <v>19</v>
      </c>
      <c r="F2867" s="173" t="s">
        <v>355</v>
      </c>
      <c r="H2867" s="174">
        <v>184.38799999999998</v>
      </c>
      <c r="I2867" s="175"/>
      <c r="L2867" s="171"/>
      <c r="M2867" s="176"/>
      <c r="T2867" s="177"/>
      <c r="AT2867" s="172" t="s">
        <v>288</v>
      </c>
      <c r="AU2867" s="172" t="s">
        <v>88</v>
      </c>
      <c r="AV2867" s="15" t="s">
        <v>98</v>
      </c>
      <c r="AW2867" s="15" t="s">
        <v>37</v>
      </c>
      <c r="AX2867" s="15" t="s">
        <v>83</v>
      </c>
      <c r="AY2867" s="172" t="s">
        <v>263</v>
      </c>
    </row>
    <row r="2868" spans="2:65" s="1" customFormat="1" ht="24.15" customHeight="1">
      <c r="B2868" s="34"/>
      <c r="C2868" s="133" t="s">
        <v>3595</v>
      </c>
      <c r="D2868" s="133" t="s">
        <v>265</v>
      </c>
      <c r="E2868" s="134" t="s">
        <v>3596</v>
      </c>
      <c r="F2868" s="135" t="s">
        <v>3597</v>
      </c>
      <c r="G2868" s="136" t="s">
        <v>378</v>
      </c>
      <c r="H2868" s="137">
        <v>459.53100000000001</v>
      </c>
      <c r="I2868" s="138"/>
      <c r="J2868" s="139">
        <f>ROUND(I2868*H2868,2)</f>
        <v>0</v>
      </c>
      <c r="K2868" s="135" t="s">
        <v>269</v>
      </c>
      <c r="L2868" s="34"/>
      <c r="M2868" s="140" t="s">
        <v>19</v>
      </c>
      <c r="N2868" s="141" t="s">
        <v>48</v>
      </c>
      <c r="P2868" s="142">
        <f>O2868*H2868</f>
        <v>0</v>
      </c>
      <c r="Q2868" s="142">
        <v>0</v>
      </c>
      <c r="R2868" s="142">
        <f>Q2868*H2868</f>
        <v>0</v>
      </c>
      <c r="S2868" s="142">
        <v>0</v>
      </c>
      <c r="T2868" s="143">
        <f>S2868*H2868</f>
        <v>0</v>
      </c>
      <c r="AR2868" s="144" t="s">
        <v>375</v>
      </c>
      <c r="AT2868" s="144" t="s">
        <v>265</v>
      </c>
      <c r="AU2868" s="144" t="s">
        <v>88</v>
      </c>
      <c r="AY2868" s="19" t="s">
        <v>263</v>
      </c>
      <c r="BE2868" s="145">
        <f>IF(N2868="základní",J2868,0)</f>
        <v>0</v>
      </c>
      <c r="BF2868" s="145">
        <f>IF(N2868="snížená",J2868,0)</f>
        <v>0</v>
      </c>
      <c r="BG2868" s="145">
        <f>IF(N2868="zákl. přenesená",J2868,0)</f>
        <v>0</v>
      </c>
      <c r="BH2868" s="145">
        <f>IF(N2868="sníž. přenesená",J2868,0)</f>
        <v>0</v>
      </c>
      <c r="BI2868" s="145">
        <f>IF(N2868="nulová",J2868,0)</f>
        <v>0</v>
      </c>
      <c r="BJ2868" s="19" t="s">
        <v>88</v>
      </c>
      <c r="BK2868" s="145">
        <f>ROUND(I2868*H2868,2)</f>
        <v>0</v>
      </c>
      <c r="BL2868" s="19" t="s">
        <v>375</v>
      </c>
      <c r="BM2868" s="144" t="s">
        <v>3598</v>
      </c>
    </row>
    <row r="2869" spans="2:65" s="1" customFormat="1" ht="10.199999999999999">
      <c r="B2869" s="34"/>
      <c r="D2869" s="146" t="s">
        <v>271</v>
      </c>
      <c r="F2869" s="147" t="s">
        <v>3599</v>
      </c>
      <c r="I2869" s="148"/>
      <c r="L2869" s="34"/>
      <c r="M2869" s="149"/>
      <c r="T2869" s="55"/>
      <c r="AT2869" s="19" t="s">
        <v>271</v>
      </c>
      <c r="AU2869" s="19" t="s">
        <v>88</v>
      </c>
    </row>
    <row r="2870" spans="2:65" s="12" customFormat="1" ht="10.199999999999999">
      <c r="B2870" s="150"/>
      <c r="D2870" s="151" t="s">
        <v>288</v>
      </c>
      <c r="E2870" s="152" t="s">
        <v>19</v>
      </c>
      <c r="F2870" s="153" t="s">
        <v>3600</v>
      </c>
      <c r="H2870" s="152" t="s">
        <v>19</v>
      </c>
      <c r="I2870" s="154"/>
      <c r="L2870" s="150"/>
      <c r="M2870" s="155"/>
      <c r="T2870" s="156"/>
      <c r="AT2870" s="152" t="s">
        <v>288</v>
      </c>
      <c r="AU2870" s="152" t="s">
        <v>88</v>
      </c>
      <c r="AV2870" s="12" t="s">
        <v>83</v>
      </c>
      <c r="AW2870" s="12" t="s">
        <v>37</v>
      </c>
      <c r="AX2870" s="12" t="s">
        <v>76</v>
      </c>
      <c r="AY2870" s="152" t="s">
        <v>263</v>
      </c>
    </row>
    <row r="2871" spans="2:65" s="13" customFormat="1" ht="10.199999999999999">
      <c r="B2871" s="157"/>
      <c r="D2871" s="151" t="s">
        <v>288</v>
      </c>
      <c r="E2871" s="158" t="s">
        <v>19</v>
      </c>
      <c r="F2871" s="159" t="s">
        <v>3601</v>
      </c>
      <c r="H2871" s="160">
        <v>209.70099999999999</v>
      </c>
      <c r="I2871" s="161"/>
      <c r="L2871" s="157"/>
      <c r="M2871" s="162"/>
      <c r="T2871" s="163"/>
      <c r="AT2871" s="158" t="s">
        <v>288</v>
      </c>
      <c r="AU2871" s="158" t="s">
        <v>88</v>
      </c>
      <c r="AV2871" s="13" t="s">
        <v>88</v>
      </c>
      <c r="AW2871" s="13" t="s">
        <v>37</v>
      </c>
      <c r="AX2871" s="13" t="s">
        <v>76</v>
      </c>
      <c r="AY2871" s="158" t="s">
        <v>263</v>
      </c>
    </row>
    <row r="2872" spans="2:65" s="13" customFormat="1" ht="10.199999999999999">
      <c r="B2872" s="157"/>
      <c r="D2872" s="151" t="s">
        <v>288</v>
      </c>
      <c r="E2872" s="158" t="s">
        <v>19</v>
      </c>
      <c r="F2872" s="159" t="s">
        <v>3602</v>
      </c>
      <c r="H2872" s="160">
        <v>211.554</v>
      </c>
      <c r="I2872" s="161"/>
      <c r="L2872" s="157"/>
      <c r="M2872" s="162"/>
      <c r="T2872" s="163"/>
      <c r="AT2872" s="158" t="s">
        <v>288</v>
      </c>
      <c r="AU2872" s="158" t="s">
        <v>88</v>
      </c>
      <c r="AV2872" s="13" t="s">
        <v>88</v>
      </c>
      <c r="AW2872" s="13" t="s">
        <v>37</v>
      </c>
      <c r="AX2872" s="13" t="s">
        <v>76</v>
      </c>
      <c r="AY2872" s="158" t="s">
        <v>263</v>
      </c>
    </row>
    <row r="2873" spans="2:65" s="12" customFormat="1" ht="10.199999999999999">
      <c r="B2873" s="150"/>
      <c r="D2873" s="151" t="s">
        <v>288</v>
      </c>
      <c r="E2873" s="152" t="s">
        <v>19</v>
      </c>
      <c r="F2873" s="153" t="s">
        <v>3603</v>
      </c>
      <c r="H2873" s="152" t="s">
        <v>19</v>
      </c>
      <c r="I2873" s="154"/>
      <c r="L2873" s="150"/>
      <c r="M2873" s="155"/>
      <c r="T2873" s="156"/>
      <c r="AT2873" s="152" t="s">
        <v>288</v>
      </c>
      <c r="AU2873" s="152" t="s">
        <v>88</v>
      </c>
      <c r="AV2873" s="12" t="s">
        <v>83</v>
      </c>
      <c r="AW2873" s="12" t="s">
        <v>37</v>
      </c>
      <c r="AX2873" s="12" t="s">
        <v>76</v>
      </c>
      <c r="AY2873" s="152" t="s">
        <v>263</v>
      </c>
    </row>
    <row r="2874" spans="2:65" s="13" customFormat="1" ht="10.199999999999999">
      <c r="B2874" s="157"/>
      <c r="D2874" s="151" t="s">
        <v>288</v>
      </c>
      <c r="E2874" s="158" t="s">
        <v>19</v>
      </c>
      <c r="F2874" s="159" t="s">
        <v>3604</v>
      </c>
      <c r="H2874" s="160">
        <v>18.571999999999999</v>
      </c>
      <c r="I2874" s="161"/>
      <c r="L2874" s="157"/>
      <c r="M2874" s="162"/>
      <c r="T2874" s="163"/>
      <c r="AT2874" s="158" t="s">
        <v>288</v>
      </c>
      <c r="AU2874" s="158" t="s">
        <v>88</v>
      </c>
      <c r="AV2874" s="13" t="s">
        <v>88</v>
      </c>
      <c r="AW2874" s="13" t="s">
        <v>37</v>
      </c>
      <c r="AX2874" s="13" t="s">
        <v>76</v>
      </c>
      <c r="AY2874" s="158" t="s">
        <v>263</v>
      </c>
    </row>
    <row r="2875" spans="2:65" s="14" customFormat="1" ht="10.199999999999999">
      <c r="B2875" s="164"/>
      <c r="D2875" s="151" t="s">
        <v>288</v>
      </c>
      <c r="E2875" s="165" t="s">
        <v>19</v>
      </c>
      <c r="F2875" s="166" t="s">
        <v>312</v>
      </c>
      <c r="H2875" s="167">
        <v>439.827</v>
      </c>
      <c r="I2875" s="168"/>
      <c r="L2875" s="164"/>
      <c r="M2875" s="169"/>
      <c r="T2875" s="170"/>
      <c r="AT2875" s="165" t="s">
        <v>288</v>
      </c>
      <c r="AU2875" s="165" t="s">
        <v>88</v>
      </c>
      <c r="AV2875" s="14" t="s">
        <v>92</v>
      </c>
      <c r="AW2875" s="14" t="s">
        <v>37</v>
      </c>
      <c r="AX2875" s="14" t="s">
        <v>76</v>
      </c>
      <c r="AY2875" s="165" t="s">
        <v>263</v>
      </c>
    </row>
    <row r="2876" spans="2:65" s="12" customFormat="1" ht="10.199999999999999">
      <c r="B2876" s="150"/>
      <c r="D2876" s="151" t="s">
        <v>288</v>
      </c>
      <c r="E2876" s="152" t="s">
        <v>19</v>
      </c>
      <c r="F2876" s="153" t="s">
        <v>3605</v>
      </c>
      <c r="H2876" s="152" t="s">
        <v>19</v>
      </c>
      <c r="I2876" s="154"/>
      <c r="L2876" s="150"/>
      <c r="M2876" s="155"/>
      <c r="T2876" s="156"/>
      <c r="AT2876" s="152" t="s">
        <v>288</v>
      </c>
      <c r="AU2876" s="152" t="s">
        <v>88</v>
      </c>
      <c r="AV2876" s="12" t="s">
        <v>83</v>
      </c>
      <c r="AW2876" s="12" t="s">
        <v>37</v>
      </c>
      <c r="AX2876" s="12" t="s">
        <v>76</v>
      </c>
      <c r="AY2876" s="152" t="s">
        <v>263</v>
      </c>
    </row>
    <row r="2877" spans="2:65" s="13" customFormat="1" ht="10.199999999999999">
      <c r="B2877" s="157"/>
      <c r="D2877" s="151" t="s">
        <v>288</v>
      </c>
      <c r="E2877" s="158" t="s">
        <v>19</v>
      </c>
      <c r="F2877" s="159" t="s">
        <v>3606</v>
      </c>
      <c r="H2877" s="160">
        <v>19.704000000000001</v>
      </c>
      <c r="I2877" s="161"/>
      <c r="L2877" s="157"/>
      <c r="M2877" s="162"/>
      <c r="T2877" s="163"/>
      <c r="AT2877" s="158" t="s">
        <v>288</v>
      </c>
      <c r="AU2877" s="158" t="s">
        <v>88</v>
      </c>
      <c r="AV2877" s="13" t="s">
        <v>88</v>
      </c>
      <c r="AW2877" s="13" t="s">
        <v>37</v>
      </c>
      <c r="AX2877" s="13" t="s">
        <v>76</v>
      </c>
      <c r="AY2877" s="158" t="s">
        <v>263</v>
      </c>
    </row>
    <row r="2878" spans="2:65" s="15" customFormat="1" ht="10.199999999999999">
      <c r="B2878" s="171"/>
      <c r="D2878" s="151" t="s">
        <v>288</v>
      </c>
      <c r="E2878" s="172" t="s">
        <v>19</v>
      </c>
      <c r="F2878" s="173" t="s">
        <v>355</v>
      </c>
      <c r="H2878" s="174">
        <v>459.53100000000001</v>
      </c>
      <c r="I2878" s="175"/>
      <c r="L2878" s="171"/>
      <c r="M2878" s="176"/>
      <c r="T2878" s="177"/>
      <c r="AT2878" s="172" t="s">
        <v>288</v>
      </c>
      <c r="AU2878" s="172" t="s">
        <v>88</v>
      </c>
      <c r="AV2878" s="15" t="s">
        <v>98</v>
      </c>
      <c r="AW2878" s="15" t="s">
        <v>37</v>
      </c>
      <c r="AX2878" s="15" t="s">
        <v>83</v>
      </c>
      <c r="AY2878" s="172" t="s">
        <v>263</v>
      </c>
    </row>
    <row r="2879" spans="2:65" s="1" customFormat="1" ht="24.15" customHeight="1">
      <c r="B2879" s="34"/>
      <c r="C2879" s="178" t="s">
        <v>3607</v>
      </c>
      <c r="D2879" s="189" t="s">
        <v>439</v>
      </c>
      <c r="E2879" s="179" t="s">
        <v>3608</v>
      </c>
      <c r="F2879" s="180" t="s">
        <v>3609</v>
      </c>
      <c r="G2879" s="181" t="s">
        <v>378</v>
      </c>
      <c r="H2879" s="182">
        <v>461.81799999999998</v>
      </c>
      <c r="I2879" s="183"/>
      <c r="J2879" s="184">
        <f>ROUND(I2879*H2879,2)</f>
        <v>0</v>
      </c>
      <c r="K2879" s="180" t="s">
        <v>19</v>
      </c>
      <c r="L2879" s="185"/>
      <c r="M2879" s="186" t="s">
        <v>19</v>
      </c>
      <c r="N2879" s="187" t="s">
        <v>48</v>
      </c>
      <c r="P2879" s="142">
        <f>O2879*H2879</f>
        <v>0</v>
      </c>
      <c r="Q2879" s="142">
        <v>1.2500000000000001E-2</v>
      </c>
      <c r="R2879" s="142">
        <f>Q2879*H2879</f>
        <v>5.7727250000000003</v>
      </c>
      <c r="S2879" s="142">
        <v>0</v>
      </c>
      <c r="T2879" s="143">
        <f>S2879*H2879</f>
        <v>0</v>
      </c>
      <c r="AR2879" s="144" t="s">
        <v>480</v>
      </c>
      <c r="AT2879" s="144" t="s">
        <v>439</v>
      </c>
      <c r="AU2879" s="144" t="s">
        <v>88</v>
      </c>
      <c r="AY2879" s="19" t="s">
        <v>263</v>
      </c>
      <c r="BE2879" s="145">
        <f>IF(N2879="základní",J2879,0)</f>
        <v>0</v>
      </c>
      <c r="BF2879" s="145">
        <f>IF(N2879="snížená",J2879,0)</f>
        <v>0</v>
      </c>
      <c r="BG2879" s="145">
        <f>IF(N2879="zákl. přenesená",J2879,0)</f>
        <v>0</v>
      </c>
      <c r="BH2879" s="145">
        <f>IF(N2879="sníž. přenesená",J2879,0)</f>
        <v>0</v>
      </c>
      <c r="BI2879" s="145">
        <f>IF(N2879="nulová",J2879,0)</f>
        <v>0</v>
      </c>
      <c r="BJ2879" s="19" t="s">
        <v>88</v>
      </c>
      <c r="BK2879" s="145">
        <f>ROUND(I2879*H2879,2)</f>
        <v>0</v>
      </c>
      <c r="BL2879" s="19" t="s">
        <v>375</v>
      </c>
      <c r="BM2879" s="144" t="s">
        <v>3610</v>
      </c>
    </row>
    <row r="2880" spans="2:65" s="13" customFormat="1" ht="10.199999999999999">
      <c r="B2880" s="157"/>
      <c r="D2880" s="151" t="s">
        <v>288</v>
      </c>
      <c r="E2880" s="158" t="s">
        <v>19</v>
      </c>
      <c r="F2880" s="159" t="s">
        <v>3611</v>
      </c>
      <c r="H2880" s="160">
        <v>461.81799999999998</v>
      </c>
      <c r="I2880" s="161"/>
      <c r="L2880" s="157"/>
      <c r="M2880" s="162"/>
      <c r="T2880" s="163"/>
      <c r="AT2880" s="158" t="s">
        <v>288</v>
      </c>
      <c r="AU2880" s="158" t="s">
        <v>88</v>
      </c>
      <c r="AV2880" s="13" t="s">
        <v>88</v>
      </c>
      <c r="AW2880" s="13" t="s">
        <v>37</v>
      </c>
      <c r="AX2880" s="13" t="s">
        <v>83</v>
      </c>
      <c r="AY2880" s="158" t="s">
        <v>263</v>
      </c>
    </row>
    <row r="2881" spans="2:65" s="1" customFormat="1" ht="24.15" customHeight="1">
      <c r="B2881" s="34"/>
      <c r="C2881" s="178" t="s">
        <v>3612</v>
      </c>
      <c r="D2881" s="189" t="s">
        <v>439</v>
      </c>
      <c r="E2881" s="179" t="s">
        <v>3613</v>
      </c>
      <c r="F2881" s="180" t="s">
        <v>3614</v>
      </c>
      <c r="G2881" s="181" t="s">
        <v>378</v>
      </c>
      <c r="H2881" s="182">
        <v>20.689</v>
      </c>
      <c r="I2881" s="183"/>
      <c r="J2881" s="184">
        <f>ROUND(I2881*H2881,2)</f>
        <v>0</v>
      </c>
      <c r="K2881" s="180" t="s">
        <v>19</v>
      </c>
      <c r="L2881" s="185"/>
      <c r="M2881" s="186" t="s">
        <v>19</v>
      </c>
      <c r="N2881" s="187" t="s">
        <v>48</v>
      </c>
      <c r="P2881" s="142">
        <f>O2881*H2881</f>
        <v>0</v>
      </c>
      <c r="Q2881" s="142">
        <v>1.2500000000000001E-2</v>
      </c>
      <c r="R2881" s="142">
        <f>Q2881*H2881</f>
        <v>0.25861250000000002</v>
      </c>
      <c r="S2881" s="142">
        <v>0</v>
      </c>
      <c r="T2881" s="143">
        <f>S2881*H2881</f>
        <v>0</v>
      </c>
      <c r="AR2881" s="144" t="s">
        <v>480</v>
      </c>
      <c r="AT2881" s="144" t="s">
        <v>439</v>
      </c>
      <c r="AU2881" s="144" t="s">
        <v>88</v>
      </c>
      <c r="AY2881" s="19" t="s">
        <v>263</v>
      </c>
      <c r="BE2881" s="145">
        <f>IF(N2881="základní",J2881,0)</f>
        <v>0</v>
      </c>
      <c r="BF2881" s="145">
        <f>IF(N2881="snížená",J2881,0)</f>
        <v>0</v>
      </c>
      <c r="BG2881" s="145">
        <f>IF(N2881="zákl. přenesená",J2881,0)</f>
        <v>0</v>
      </c>
      <c r="BH2881" s="145">
        <f>IF(N2881="sníž. přenesená",J2881,0)</f>
        <v>0</v>
      </c>
      <c r="BI2881" s="145">
        <f>IF(N2881="nulová",J2881,0)</f>
        <v>0</v>
      </c>
      <c r="BJ2881" s="19" t="s">
        <v>88</v>
      </c>
      <c r="BK2881" s="145">
        <f>ROUND(I2881*H2881,2)</f>
        <v>0</v>
      </c>
      <c r="BL2881" s="19" t="s">
        <v>375</v>
      </c>
      <c r="BM2881" s="144" t="s">
        <v>3615</v>
      </c>
    </row>
    <row r="2882" spans="2:65" s="13" customFormat="1" ht="10.199999999999999">
      <c r="B2882" s="157"/>
      <c r="D2882" s="151" t="s">
        <v>288</v>
      </c>
      <c r="E2882" s="158" t="s">
        <v>19</v>
      </c>
      <c r="F2882" s="159" t="s">
        <v>3616</v>
      </c>
      <c r="H2882" s="160">
        <v>20.689</v>
      </c>
      <c r="I2882" s="161"/>
      <c r="L2882" s="157"/>
      <c r="M2882" s="162"/>
      <c r="T2882" s="163"/>
      <c r="AT2882" s="158" t="s">
        <v>288</v>
      </c>
      <c r="AU2882" s="158" t="s">
        <v>88</v>
      </c>
      <c r="AV2882" s="13" t="s">
        <v>88</v>
      </c>
      <c r="AW2882" s="13" t="s">
        <v>37</v>
      </c>
      <c r="AX2882" s="13" t="s">
        <v>83</v>
      </c>
      <c r="AY2882" s="158" t="s">
        <v>263</v>
      </c>
    </row>
    <row r="2883" spans="2:65" s="1" customFormat="1" ht="24.15" customHeight="1">
      <c r="B2883" s="34"/>
      <c r="C2883" s="133" t="s">
        <v>3617</v>
      </c>
      <c r="D2883" s="133" t="s">
        <v>265</v>
      </c>
      <c r="E2883" s="134" t="s">
        <v>3618</v>
      </c>
      <c r="F2883" s="135" t="s">
        <v>3619</v>
      </c>
      <c r="G2883" s="136" t="s">
        <v>423</v>
      </c>
      <c r="H2883" s="137">
        <v>7.6909999999999998</v>
      </c>
      <c r="I2883" s="138"/>
      <c r="J2883" s="139">
        <f>ROUND(I2883*H2883,2)</f>
        <v>0</v>
      </c>
      <c r="K2883" s="135" t="s">
        <v>269</v>
      </c>
      <c r="L2883" s="34"/>
      <c r="M2883" s="140" t="s">
        <v>19</v>
      </c>
      <c r="N2883" s="141" t="s">
        <v>48</v>
      </c>
      <c r="P2883" s="142">
        <f>O2883*H2883</f>
        <v>0</v>
      </c>
      <c r="Q2883" s="142">
        <v>0</v>
      </c>
      <c r="R2883" s="142">
        <f>Q2883*H2883</f>
        <v>0</v>
      </c>
      <c r="S2883" s="142">
        <v>0</v>
      </c>
      <c r="T2883" s="143">
        <f>S2883*H2883</f>
        <v>0</v>
      </c>
      <c r="AR2883" s="144" t="s">
        <v>375</v>
      </c>
      <c r="AT2883" s="144" t="s">
        <v>265</v>
      </c>
      <c r="AU2883" s="144" t="s">
        <v>88</v>
      </c>
      <c r="AY2883" s="19" t="s">
        <v>263</v>
      </c>
      <c r="BE2883" s="145">
        <f>IF(N2883="základní",J2883,0)</f>
        <v>0</v>
      </c>
      <c r="BF2883" s="145">
        <f>IF(N2883="snížená",J2883,0)</f>
        <v>0</v>
      </c>
      <c r="BG2883" s="145">
        <f>IF(N2883="zákl. přenesená",J2883,0)</f>
        <v>0</v>
      </c>
      <c r="BH2883" s="145">
        <f>IF(N2883="sníž. přenesená",J2883,0)</f>
        <v>0</v>
      </c>
      <c r="BI2883" s="145">
        <f>IF(N2883="nulová",J2883,0)</f>
        <v>0</v>
      </c>
      <c r="BJ2883" s="19" t="s">
        <v>88</v>
      </c>
      <c r="BK2883" s="145">
        <f>ROUND(I2883*H2883,2)</f>
        <v>0</v>
      </c>
      <c r="BL2883" s="19" t="s">
        <v>375</v>
      </c>
      <c r="BM2883" s="144" t="s">
        <v>3620</v>
      </c>
    </row>
    <row r="2884" spans="2:65" s="1" customFormat="1" ht="10.199999999999999">
      <c r="B2884" s="34"/>
      <c r="D2884" s="146" t="s">
        <v>271</v>
      </c>
      <c r="F2884" s="147" t="s">
        <v>3621</v>
      </c>
      <c r="I2884" s="148"/>
      <c r="L2884" s="34"/>
      <c r="M2884" s="149"/>
      <c r="T2884" s="55"/>
      <c r="AT2884" s="19" t="s">
        <v>271</v>
      </c>
      <c r="AU2884" s="19" t="s">
        <v>88</v>
      </c>
    </row>
    <row r="2885" spans="2:65" s="11" customFormat="1" ht="22.8" customHeight="1">
      <c r="B2885" s="121"/>
      <c r="D2885" s="122" t="s">
        <v>75</v>
      </c>
      <c r="E2885" s="131" t="s">
        <v>3622</v>
      </c>
      <c r="F2885" s="131" t="s">
        <v>3623</v>
      </c>
      <c r="I2885" s="124"/>
      <c r="J2885" s="132">
        <f>BK2885</f>
        <v>0</v>
      </c>
      <c r="L2885" s="121"/>
      <c r="M2885" s="126"/>
      <c r="P2885" s="127">
        <f>SUM(P2886:P2898)</f>
        <v>0</v>
      </c>
      <c r="R2885" s="127">
        <f>SUM(R2886:R2898)</f>
        <v>3.0290000000000001E-2</v>
      </c>
      <c r="T2885" s="128">
        <f>SUM(T2886:T2898)</f>
        <v>0</v>
      </c>
      <c r="AR2885" s="122" t="s">
        <v>88</v>
      </c>
      <c r="AT2885" s="129" t="s">
        <v>75</v>
      </c>
      <c r="AU2885" s="129" t="s">
        <v>83</v>
      </c>
      <c r="AY2885" s="122" t="s">
        <v>263</v>
      </c>
      <c r="BK2885" s="130">
        <f>SUM(BK2886:BK2898)</f>
        <v>0</v>
      </c>
    </row>
    <row r="2886" spans="2:65" s="1" customFormat="1" ht="55.5" customHeight="1">
      <c r="B2886" s="34"/>
      <c r="C2886" s="133" t="s">
        <v>3624</v>
      </c>
      <c r="D2886" s="133" t="s">
        <v>265</v>
      </c>
      <c r="E2886" s="134" t="s">
        <v>3625</v>
      </c>
      <c r="F2886" s="135" t="s">
        <v>3626</v>
      </c>
      <c r="G2886" s="136" t="s">
        <v>490</v>
      </c>
      <c r="H2886" s="137">
        <v>2</v>
      </c>
      <c r="I2886" s="138"/>
      <c r="J2886" s="139">
        <f>ROUND(I2886*H2886,2)</f>
        <v>0</v>
      </c>
      <c r="K2886" s="135" t="s">
        <v>269</v>
      </c>
      <c r="L2886" s="34"/>
      <c r="M2886" s="140" t="s">
        <v>19</v>
      </c>
      <c r="N2886" s="141" t="s">
        <v>48</v>
      </c>
      <c r="P2886" s="142">
        <f>O2886*H2886</f>
        <v>0</v>
      </c>
      <c r="Q2886" s="142">
        <v>4.8999999999999998E-3</v>
      </c>
      <c r="R2886" s="142">
        <f>Q2886*H2886</f>
        <v>9.7999999999999997E-3</v>
      </c>
      <c r="S2886" s="142">
        <v>0</v>
      </c>
      <c r="T2886" s="143">
        <f>S2886*H2886</f>
        <v>0</v>
      </c>
      <c r="AR2886" s="144" t="s">
        <v>375</v>
      </c>
      <c r="AT2886" s="144" t="s">
        <v>265</v>
      </c>
      <c r="AU2886" s="144" t="s">
        <v>88</v>
      </c>
      <c r="AY2886" s="19" t="s">
        <v>263</v>
      </c>
      <c r="BE2886" s="145">
        <f>IF(N2886="základní",J2886,0)</f>
        <v>0</v>
      </c>
      <c r="BF2886" s="145">
        <f>IF(N2886="snížená",J2886,0)</f>
        <v>0</v>
      </c>
      <c r="BG2886" s="145">
        <f>IF(N2886="zákl. přenesená",J2886,0)</f>
        <v>0</v>
      </c>
      <c r="BH2886" s="145">
        <f>IF(N2886="sníž. přenesená",J2886,0)</f>
        <v>0</v>
      </c>
      <c r="BI2886" s="145">
        <f>IF(N2886="nulová",J2886,0)</f>
        <v>0</v>
      </c>
      <c r="BJ2886" s="19" t="s">
        <v>88</v>
      </c>
      <c r="BK2886" s="145">
        <f>ROUND(I2886*H2886,2)</f>
        <v>0</v>
      </c>
      <c r="BL2886" s="19" t="s">
        <v>375</v>
      </c>
      <c r="BM2886" s="144" t="s">
        <v>3627</v>
      </c>
    </row>
    <row r="2887" spans="2:65" s="1" customFormat="1" ht="10.199999999999999">
      <c r="B2887" s="34"/>
      <c r="D2887" s="146" t="s">
        <v>271</v>
      </c>
      <c r="F2887" s="147" t="s">
        <v>3628</v>
      </c>
      <c r="I2887" s="148"/>
      <c r="L2887" s="34"/>
      <c r="M2887" s="149"/>
      <c r="T2887" s="55"/>
      <c r="AT2887" s="19" t="s">
        <v>271</v>
      </c>
      <c r="AU2887" s="19" t="s">
        <v>88</v>
      </c>
    </row>
    <row r="2888" spans="2:65" s="13" customFormat="1" ht="10.199999999999999">
      <c r="B2888" s="157"/>
      <c r="D2888" s="151" t="s">
        <v>288</v>
      </c>
      <c r="E2888" s="158" t="s">
        <v>19</v>
      </c>
      <c r="F2888" s="159" t="s">
        <v>3629</v>
      </c>
      <c r="H2888" s="160">
        <v>2</v>
      </c>
      <c r="I2888" s="161"/>
      <c r="L2888" s="157"/>
      <c r="M2888" s="162"/>
      <c r="T2888" s="163"/>
      <c r="AT2888" s="158" t="s">
        <v>288</v>
      </c>
      <c r="AU2888" s="158" t="s">
        <v>88</v>
      </c>
      <c r="AV2888" s="13" t="s">
        <v>88</v>
      </c>
      <c r="AW2888" s="13" t="s">
        <v>37</v>
      </c>
      <c r="AX2888" s="13" t="s">
        <v>83</v>
      </c>
      <c r="AY2888" s="158" t="s">
        <v>263</v>
      </c>
    </row>
    <row r="2889" spans="2:65" s="1" customFormat="1" ht="44.25" customHeight="1">
      <c r="B2889" s="34"/>
      <c r="C2889" s="133" t="s">
        <v>3630</v>
      </c>
      <c r="D2889" s="133" t="s">
        <v>265</v>
      </c>
      <c r="E2889" s="134" t="s">
        <v>3631</v>
      </c>
      <c r="F2889" s="135" t="s">
        <v>3632</v>
      </c>
      <c r="G2889" s="136" t="s">
        <v>490</v>
      </c>
      <c r="H2889" s="137">
        <v>1</v>
      </c>
      <c r="I2889" s="138"/>
      <c r="J2889" s="139">
        <f>ROUND(I2889*H2889,2)</f>
        <v>0</v>
      </c>
      <c r="K2889" s="135" t="s">
        <v>19</v>
      </c>
      <c r="L2889" s="34"/>
      <c r="M2889" s="140" t="s">
        <v>19</v>
      </c>
      <c r="N2889" s="141" t="s">
        <v>48</v>
      </c>
      <c r="P2889" s="142">
        <f>O2889*H2889</f>
        <v>0</v>
      </c>
      <c r="Q2889" s="142">
        <v>4.7400000000000003E-3</v>
      </c>
      <c r="R2889" s="142">
        <f>Q2889*H2889</f>
        <v>4.7400000000000003E-3</v>
      </c>
      <c r="S2889" s="142">
        <v>0</v>
      </c>
      <c r="T2889" s="143">
        <f>S2889*H2889</f>
        <v>0</v>
      </c>
      <c r="AR2889" s="144" t="s">
        <v>375</v>
      </c>
      <c r="AT2889" s="144" t="s">
        <v>265</v>
      </c>
      <c r="AU2889" s="144" t="s">
        <v>88</v>
      </c>
      <c r="AY2889" s="19" t="s">
        <v>263</v>
      </c>
      <c r="BE2889" s="145">
        <f>IF(N2889="základní",J2889,0)</f>
        <v>0</v>
      </c>
      <c r="BF2889" s="145">
        <f>IF(N2889="snížená",J2889,0)</f>
        <v>0</v>
      </c>
      <c r="BG2889" s="145">
        <f>IF(N2889="zákl. přenesená",J2889,0)</f>
        <v>0</v>
      </c>
      <c r="BH2889" s="145">
        <f>IF(N2889="sníž. přenesená",J2889,0)</f>
        <v>0</v>
      </c>
      <c r="BI2889" s="145">
        <f>IF(N2889="nulová",J2889,0)</f>
        <v>0</v>
      </c>
      <c r="BJ2889" s="19" t="s">
        <v>88</v>
      </c>
      <c r="BK2889" s="145">
        <f>ROUND(I2889*H2889,2)</f>
        <v>0</v>
      </c>
      <c r="BL2889" s="19" t="s">
        <v>375</v>
      </c>
      <c r="BM2889" s="144" t="s">
        <v>3633</v>
      </c>
    </row>
    <row r="2890" spans="2:65" s="13" customFormat="1" ht="10.199999999999999">
      <c r="B2890" s="157"/>
      <c r="D2890" s="151" t="s">
        <v>288</v>
      </c>
      <c r="E2890" s="158" t="s">
        <v>19</v>
      </c>
      <c r="F2890" s="159" t="s">
        <v>3634</v>
      </c>
      <c r="H2890" s="160">
        <v>1</v>
      </c>
      <c r="I2890" s="161"/>
      <c r="L2890" s="157"/>
      <c r="M2890" s="162"/>
      <c r="T2890" s="163"/>
      <c r="AT2890" s="158" t="s">
        <v>288</v>
      </c>
      <c r="AU2890" s="158" t="s">
        <v>88</v>
      </c>
      <c r="AV2890" s="13" t="s">
        <v>88</v>
      </c>
      <c r="AW2890" s="13" t="s">
        <v>37</v>
      </c>
      <c r="AX2890" s="13" t="s">
        <v>83</v>
      </c>
      <c r="AY2890" s="158" t="s">
        <v>263</v>
      </c>
    </row>
    <row r="2891" spans="2:65" s="1" customFormat="1" ht="44.25" customHeight="1">
      <c r="B2891" s="34"/>
      <c r="C2891" s="133" t="s">
        <v>3635</v>
      </c>
      <c r="D2891" s="133" t="s">
        <v>265</v>
      </c>
      <c r="E2891" s="134" t="s">
        <v>3636</v>
      </c>
      <c r="F2891" s="135" t="s">
        <v>3637</v>
      </c>
      <c r="G2891" s="136" t="s">
        <v>490</v>
      </c>
      <c r="H2891" s="137">
        <v>1</v>
      </c>
      <c r="I2891" s="138"/>
      <c r="J2891" s="139">
        <f>ROUND(I2891*H2891,2)</f>
        <v>0</v>
      </c>
      <c r="K2891" s="135" t="s">
        <v>19</v>
      </c>
      <c r="L2891" s="34"/>
      <c r="M2891" s="140" t="s">
        <v>19</v>
      </c>
      <c r="N2891" s="141" t="s">
        <v>48</v>
      </c>
      <c r="P2891" s="142">
        <f>O2891*H2891</f>
        <v>0</v>
      </c>
      <c r="Q2891" s="142">
        <v>6.5300000000000002E-3</v>
      </c>
      <c r="R2891" s="142">
        <f>Q2891*H2891</f>
        <v>6.5300000000000002E-3</v>
      </c>
      <c r="S2891" s="142">
        <v>0</v>
      </c>
      <c r="T2891" s="143">
        <f>S2891*H2891</f>
        <v>0</v>
      </c>
      <c r="AR2891" s="144" t="s">
        <v>375</v>
      </c>
      <c r="AT2891" s="144" t="s">
        <v>265</v>
      </c>
      <c r="AU2891" s="144" t="s">
        <v>88</v>
      </c>
      <c r="AY2891" s="19" t="s">
        <v>263</v>
      </c>
      <c r="BE2891" s="145">
        <f>IF(N2891="základní",J2891,0)</f>
        <v>0</v>
      </c>
      <c r="BF2891" s="145">
        <f>IF(N2891="snížená",J2891,0)</f>
        <v>0</v>
      </c>
      <c r="BG2891" s="145">
        <f>IF(N2891="zákl. přenesená",J2891,0)</f>
        <v>0</v>
      </c>
      <c r="BH2891" s="145">
        <f>IF(N2891="sníž. přenesená",J2891,0)</f>
        <v>0</v>
      </c>
      <c r="BI2891" s="145">
        <f>IF(N2891="nulová",J2891,0)</f>
        <v>0</v>
      </c>
      <c r="BJ2891" s="19" t="s">
        <v>88</v>
      </c>
      <c r="BK2891" s="145">
        <f>ROUND(I2891*H2891,2)</f>
        <v>0</v>
      </c>
      <c r="BL2891" s="19" t="s">
        <v>375</v>
      </c>
      <c r="BM2891" s="144" t="s">
        <v>3638</v>
      </c>
    </row>
    <row r="2892" spans="2:65" s="13" customFormat="1" ht="10.199999999999999">
      <c r="B2892" s="157"/>
      <c r="D2892" s="151" t="s">
        <v>288</v>
      </c>
      <c r="E2892" s="158" t="s">
        <v>19</v>
      </c>
      <c r="F2892" s="159" t="s">
        <v>3639</v>
      </c>
      <c r="H2892" s="160">
        <v>1</v>
      </c>
      <c r="I2892" s="161"/>
      <c r="L2892" s="157"/>
      <c r="M2892" s="162"/>
      <c r="T2892" s="163"/>
      <c r="AT2892" s="158" t="s">
        <v>288</v>
      </c>
      <c r="AU2892" s="158" t="s">
        <v>88</v>
      </c>
      <c r="AV2892" s="13" t="s">
        <v>88</v>
      </c>
      <c r="AW2892" s="13" t="s">
        <v>37</v>
      </c>
      <c r="AX2892" s="13" t="s">
        <v>83</v>
      </c>
      <c r="AY2892" s="158" t="s">
        <v>263</v>
      </c>
    </row>
    <row r="2893" spans="2:65" s="1" customFormat="1" ht="101.25" customHeight="1">
      <c r="B2893" s="34"/>
      <c r="C2893" s="133" t="s">
        <v>3640</v>
      </c>
      <c r="D2893" s="133" t="s">
        <v>265</v>
      </c>
      <c r="E2893" s="134" t="s">
        <v>3641</v>
      </c>
      <c r="F2893" s="135" t="s">
        <v>3642</v>
      </c>
      <c r="G2893" s="136" t="s">
        <v>490</v>
      </c>
      <c r="H2893" s="137">
        <v>2</v>
      </c>
      <c r="I2893" s="138"/>
      <c r="J2893" s="139">
        <f>ROUND(I2893*H2893,2)</f>
        <v>0</v>
      </c>
      <c r="K2893" s="135" t="s">
        <v>19</v>
      </c>
      <c r="L2893" s="34"/>
      <c r="M2893" s="140" t="s">
        <v>19</v>
      </c>
      <c r="N2893" s="141" t="s">
        <v>48</v>
      </c>
      <c r="P2893" s="142">
        <f>O2893*H2893</f>
        <v>0</v>
      </c>
      <c r="Q2893" s="142">
        <v>2.1800000000000001E-3</v>
      </c>
      <c r="R2893" s="142">
        <f>Q2893*H2893</f>
        <v>4.3600000000000002E-3</v>
      </c>
      <c r="S2893" s="142">
        <v>0</v>
      </c>
      <c r="T2893" s="143">
        <f>S2893*H2893</f>
        <v>0</v>
      </c>
      <c r="AR2893" s="144" t="s">
        <v>375</v>
      </c>
      <c r="AT2893" s="144" t="s">
        <v>265</v>
      </c>
      <c r="AU2893" s="144" t="s">
        <v>88</v>
      </c>
      <c r="AY2893" s="19" t="s">
        <v>263</v>
      </c>
      <c r="BE2893" s="145">
        <f>IF(N2893="základní",J2893,0)</f>
        <v>0</v>
      </c>
      <c r="BF2893" s="145">
        <f>IF(N2893="snížená",J2893,0)</f>
        <v>0</v>
      </c>
      <c r="BG2893" s="145">
        <f>IF(N2893="zákl. přenesená",J2893,0)</f>
        <v>0</v>
      </c>
      <c r="BH2893" s="145">
        <f>IF(N2893="sníž. přenesená",J2893,0)</f>
        <v>0</v>
      </c>
      <c r="BI2893" s="145">
        <f>IF(N2893="nulová",J2893,0)</f>
        <v>0</v>
      </c>
      <c r="BJ2893" s="19" t="s">
        <v>88</v>
      </c>
      <c r="BK2893" s="145">
        <f>ROUND(I2893*H2893,2)</f>
        <v>0</v>
      </c>
      <c r="BL2893" s="19" t="s">
        <v>375</v>
      </c>
      <c r="BM2893" s="144" t="s">
        <v>3643</v>
      </c>
    </row>
    <row r="2894" spans="2:65" s="13" customFormat="1" ht="10.199999999999999">
      <c r="B2894" s="157"/>
      <c r="D2894" s="151" t="s">
        <v>288</v>
      </c>
      <c r="E2894" s="158" t="s">
        <v>19</v>
      </c>
      <c r="F2894" s="159" t="s">
        <v>3644</v>
      </c>
      <c r="H2894" s="160">
        <v>2</v>
      </c>
      <c r="I2894" s="161"/>
      <c r="L2894" s="157"/>
      <c r="M2894" s="162"/>
      <c r="T2894" s="163"/>
      <c r="AT2894" s="158" t="s">
        <v>288</v>
      </c>
      <c r="AU2894" s="158" t="s">
        <v>88</v>
      </c>
      <c r="AV2894" s="13" t="s">
        <v>88</v>
      </c>
      <c r="AW2894" s="13" t="s">
        <v>37</v>
      </c>
      <c r="AX2894" s="13" t="s">
        <v>83</v>
      </c>
      <c r="AY2894" s="158" t="s">
        <v>263</v>
      </c>
    </row>
    <row r="2895" spans="2:65" s="1" customFormat="1" ht="101.25" customHeight="1">
      <c r="B2895" s="34"/>
      <c r="C2895" s="133" t="s">
        <v>3645</v>
      </c>
      <c r="D2895" s="133" t="s">
        <v>265</v>
      </c>
      <c r="E2895" s="134" t="s">
        <v>3646</v>
      </c>
      <c r="F2895" s="135" t="s">
        <v>3647</v>
      </c>
      <c r="G2895" s="136" t="s">
        <v>490</v>
      </c>
      <c r="H2895" s="137">
        <v>2</v>
      </c>
      <c r="I2895" s="138"/>
      <c r="J2895" s="139">
        <f>ROUND(I2895*H2895,2)</f>
        <v>0</v>
      </c>
      <c r="K2895" s="135" t="s">
        <v>19</v>
      </c>
      <c r="L2895" s="34"/>
      <c r="M2895" s="140" t="s">
        <v>19</v>
      </c>
      <c r="N2895" s="141" t="s">
        <v>48</v>
      </c>
      <c r="P2895" s="142">
        <f>O2895*H2895</f>
        <v>0</v>
      </c>
      <c r="Q2895" s="142">
        <v>2.4299999999999999E-3</v>
      </c>
      <c r="R2895" s="142">
        <f>Q2895*H2895</f>
        <v>4.8599999999999997E-3</v>
      </c>
      <c r="S2895" s="142">
        <v>0</v>
      </c>
      <c r="T2895" s="143">
        <f>S2895*H2895</f>
        <v>0</v>
      </c>
      <c r="AR2895" s="144" t="s">
        <v>375</v>
      </c>
      <c r="AT2895" s="144" t="s">
        <v>265</v>
      </c>
      <c r="AU2895" s="144" t="s">
        <v>88</v>
      </c>
      <c r="AY2895" s="19" t="s">
        <v>263</v>
      </c>
      <c r="BE2895" s="145">
        <f>IF(N2895="základní",J2895,0)</f>
        <v>0</v>
      </c>
      <c r="BF2895" s="145">
        <f>IF(N2895="snížená",J2895,0)</f>
        <v>0</v>
      </c>
      <c r="BG2895" s="145">
        <f>IF(N2895="zákl. přenesená",J2895,0)</f>
        <v>0</v>
      </c>
      <c r="BH2895" s="145">
        <f>IF(N2895="sníž. přenesená",J2895,0)</f>
        <v>0</v>
      </c>
      <c r="BI2895" s="145">
        <f>IF(N2895="nulová",J2895,0)</f>
        <v>0</v>
      </c>
      <c r="BJ2895" s="19" t="s">
        <v>88</v>
      </c>
      <c r="BK2895" s="145">
        <f>ROUND(I2895*H2895,2)</f>
        <v>0</v>
      </c>
      <c r="BL2895" s="19" t="s">
        <v>375</v>
      </c>
      <c r="BM2895" s="144" t="s">
        <v>3648</v>
      </c>
    </row>
    <row r="2896" spans="2:65" s="13" customFormat="1" ht="10.199999999999999">
      <c r="B2896" s="157"/>
      <c r="D2896" s="151" t="s">
        <v>288</v>
      </c>
      <c r="E2896" s="158" t="s">
        <v>19</v>
      </c>
      <c r="F2896" s="159" t="s">
        <v>3649</v>
      </c>
      <c r="H2896" s="160">
        <v>2</v>
      </c>
      <c r="I2896" s="161"/>
      <c r="L2896" s="157"/>
      <c r="M2896" s="162"/>
      <c r="T2896" s="163"/>
      <c r="AT2896" s="158" t="s">
        <v>288</v>
      </c>
      <c r="AU2896" s="158" t="s">
        <v>88</v>
      </c>
      <c r="AV2896" s="13" t="s">
        <v>88</v>
      </c>
      <c r="AW2896" s="13" t="s">
        <v>37</v>
      </c>
      <c r="AX2896" s="13" t="s">
        <v>83</v>
      </c>
      <c r="AY2896" s="158" t="s">
        <v>263</v>
      </c>
    </row>
    <row r="2897" spans="2:65" s="1" customFormat="1" ht="24.15" customHeight="1">
      <c r="B2897" s="34"/>
      <c r="C2897" s="133" t="s">
        <v>3650</v>
      </c>
      <c r="D2897" s="133" t="s">
        <v>265</v>
      </c>
      <c r="E2897" s="134" t="s">
        <v>3651</v>
      </c>
      <c r="F2897" s="135" t="s">
        <v>3652</v>
      </c>
      <c r="G2897" s="136" t="s">
        <v>423</v>
      </c>
      <c r="H2897" s="137">
        <v>0.03</v>
      </c>
      <c r="I2897" s="138"/>
      <c r="J2897" s="139">
        <f>ROUND(I2897*H2897,2)</f>
        <v>0</v>
      </c>
      <c r="K2897" s="135" t="s">
        <v>269</v>
      </c>
      <c r="L2897" s="34"/>
      <c r="M2897" s="140" t="s">
        <v>19</v>
      </c>
      <c r="N2897" s="141" t="s">
        <v>48</v>
      </c>
      <c r="P2897" s="142">
        <f>O2897*H2897</f>
        <v>0</v>
      </c>
      <c r="Q2897" s="142">
        <v>0</v>
      </c>
      <c r="R2897" s="142">
        <f>Q2897*H2897</f>
        <v>0</v>
      </c>
      <c r="S2897" s="142">
        <v>0</v>
      </c>
      <c r="T2897" s="143">
        <f>S2897*H2897</f>
        <v>0</v>
      </c>
      <c r="AR2897" s="144" t="s">
        <v>375</v>
      </c>
      <c r="AT2897" s="144" t="s">
        <v>265</v>
      </c>
      <c r="AU2897" s="144" t="s">
        <v>88</v>
      </c>
      <c r="AY2897" s="19" t="s">
        <v>263</v>
      </c>
      <c r="BE2897" s="145">
        <f>IF(N2897="základní",J2897,0)</f>
        <v>0</v>
      </c>
      <c r="BF2897" s="145">
        <f>IF(N2897="snížená",J2897,0)</f>
        <v>0</v>
      </c>
      <c r="BG2897" s="145">
        <f>IF(N2897="zákl. přenesená",J2897,0)</f>
        <v>0</v>
      </c>
      <c r="BH2897" s="145">
        <f>IF(N2897="sníž. přenesená",J2897,0)</f>
        <v>0</v>
      </c>
      <c r="BI2897" s="145">
        <f>IF(N2897="nulová",J2897,0)</f>
        <v>0</v>
      </c>
      <c r="BJ2897" s="19" t="s">
        <v>88</v>
      </c>
      <c r="BK2897" s="145">
        <f>ROUND(I2897*H2897,2)</f>
        <v>0</v>
      </c>
      <c r="BL2897" s="19" t="s">
        <v>375</v>
      </c>
      <c r="BM2897" s="144" t="s">
        <v>3653</v>
      </c>
    </row>
    <row r="2898" spans="2:65" s="1" customFormat="1" ht="10.199999999999999">
      <c r="B2898" s="34"/>
      <c r="D2898" s="146" t="s">
        <v>271</v>
      </c>
      <c r="F2898" s="147" t="s">
        <v>3654</v>
      </c>
      <c r="I2898" s="148"/>
      <c r="L2898" s="34"/>
      <c r="M2898" s="149"/>
      <c r="T2898" s="55"/>
      <c r="AT2898" s="19" t="s">
        <v>271</v>
      </c>
      <c r="AU2898" s="19" t="s">
        <v>88</v>
      </c>
    </row>
    <row r="2899" spans="2:65" s="11" customFormat="1" ht="22.8" customHeight="1">
      <c r="B2899" s="121"/>
      <c r="D2899" s="122" t="s">
        <v>75</v>
      </c>
      <c r="E2899" s="131" t="s">
        <v>3655</v>
      </c>
      <c r="F2899" s="131" t="s">
        <v>3656</v>
      </c>
      <c r="I2899" s="124"/>
      <c r="J2899" s="132">
        <f>BK2899</f>
        <v>0</v>
      </c>
      <c r="L2899" s="121"/>
      <c r="M2899" s="126"/>
      <c r="P2899" s="127">
        <f>SUM(P2900:P2913)</f>
        <v>0</v>
      </c>
      <c r="R2899" s="127">
        <f>SUM(R2900:R2913)</f>
        <v>0.42800000000000005</v>
      </c>
      <c r="T2899" s="128">
        <f>SUM(T2900:T2913)</f>
        <v>0</v>
      </c>
      <c r="AR2899" s="122" t="s">
        <v>88</v>
      </c>
      <c r="AT2899" s="129" t="s">
        <v>75</v>
      </c>
      <c r="AU2899" s="129" t="s">
        <v>83</v>
      </c>
      <c r="AY2899" s="122" t="s">
        <v>263</v>
      </c>
      <c r="BK2899" s="130">
        <f>SUM(BK2900:BK2913)</f>
        <v>0</v>
      </c>
    </row>
    <row r="2900" spans="2:65" s="1" customFormat="1" ht="16.5" customHeight="1">
      <c r="B2900" s="34"/>
      <c r="C2900" s="133" t="s">
        <v>3657</v>
      </c>
      <c r="D2900" s="133" t="s">
        <v>265</v>
      </c>
      <c r="E2900" s="134" t="s">
        <v>3658</v>
      </c>
      <c r="F2900" s="135" t="s">
        <v>3659</v>
      </c>
      <c r="G2900" s="136" t="s">
        <v>490</v>
      </c>
      <c r="H2900" s="137">
        <v>44</v>
      </c>
      <c r="I2900" s="138"/>
      <c r="J2900" s="139">
        <f>ROUND(I2900*H2900,2)</f>
        <v>0</v>
      </c>
      <c r="K2900" s="135" t="s">
        <v>269</v>
      </c>
      <c r="L2900" s="34"/>
      <c r="M2900" s="140" t="s">
        <v>19</v>
      </c>
      <c r="N2900" s="141" t="s">
        <v>48</v>
      </c>
      <c r="P2900" s="142">
        <f>O2900*H2900</f>
        <v>0</v>
      </c>
      <c r="Q2900" s="142">
        <v>0</v>
      </c>
      <c r="R2900" s="142">
        <f>Q2900*H2900</f>
        <v>0</v>
      </c>
      <c r="S2900" s="142">
        <v>0</v>
      </c>
      <c r="T2900" s="143">
        <f>S2900*H2900</f>
        <v>0</v>
      </c>
      <c r="AR2900" s="144" t="s">
        <v>375</v>
      </c>
      <c r="AT2900" s="144" t="s">
        <v>265</v>
      </c>
      <c r="AU2900" s="144" t="s">
        <v>88</v>
      </c>
      <c r="AY2900" s="19" t="s">
        <v>263</v>
      </c>
      <c r="BE2900" s="145">
        <f>IF(N2900="základní",J2900,0)</f>
        <v>0</v>
      </c>
      <c r="BF2900" s="145">
        <f>IF(N2900="snížená",J2900,0)</f>
        <v>0</v>
      </c>
      <c r="BG2900" s="145">
        <f>IF(N2900="zákl. přenesená",J2900,0)</f>
        <v>0</v>
      </c>
      <c r="BH2900" s="145">
        <f>IF(N2900="sníž. přenesená",J2900,0)</f>
        <v>0</v>
      </c>
      <c r="BI2900" s="145">
        <f>IF(N2900="nulová",J2900,0)</f>
        <v>0</v>
      </c>
      <c r="BJ2900" s="19" t="s">
        <v>88</v>
      </c>
      <c r="BK2900" s="145">
        <f>ROUND(I2900*H2900,2)</f>
        <v>0</v>
      </c>
      <c r="BL2900" s="19" t="s">
        <v>375</v>
      </c>
      <c r="BM2900" s="144" t="s">
        <v>3660</v>
      </c>
    </row>
    <row r="2901" spans="2:65" s="1" customFormat="1" ht="10.199999999999999">
      <c r="B2901" s="34"/>
      <c r="D2901" s="146" t="s">
        <v>271</v>
      </c>
      <c r="F2901" s="147" t="s">
        <v>3661</v>
      </c>
      <c r="I2901" s="148"/>
      <c r="L2901" s="34"/>
      <c r="M2901" s="149"/>
      <c r="T2901" s="55"/>
      <c r="AT2901" s="19" t="s">
        <v>271</v>
      </c>
      <c r="AU2901" s="19" t="s">
        <v>88</v>
      </c>
    </row>
    <row r="2902" spans="2:65" s="13" customFormat="1" ht="10.199999999999999">
      <c r="B2902" s="157"/>
      <c r="D2902" s="151" t="s">
        <v>288</v>
      </c>
      <c r="E2902" s="158" t="s">
        <v>19</v>
      </c>
      <c r="F2902" s="159" t="s">
        <v>3662</v>
      </c>
      <c r="H2902" s="160">
        <v>44</v>
      </c>
      <c r="I2902" s="161"/>
      <c r="L2902" s="157"/>
      <c r="M2902" s="162"/>
      <c r="T2902" s="163"/>
      <c r="AT2902" s="158" t="s">
        <v>288</v>
      </c>
      <c r="AU2902" s="158" t="s">
        <v>88</v>
      </c>
      <c r="AV2902" s="13" t="s">
        <v>88</v>
      </c>
      <c r="AW2902" s="13" t="s">
        <v>37</v>
      </c>
      <c r="AX2902" s="13" t="s">
        <v>83</v>
      </c>
      <c r="AY2902" s="158" t="s">
        <v>263</v>
      </c>
    </row>
    <row r="2903" spans="2:65" s="1" customFormat="1" ht="24.15" customHeight="1">
      <c r="B2903" s="34"/>
      <c r="C2903" s="178" t="s">
        <v>3663</v>
      </c>
      <c r="D2903" s="178" t="s">
        <v>439</v>
      </c>
      <c r="E2903" s="179" t="s">
        <v>3664</v>
      </c>
      <c r="F2903" s="180" t="s">
        <v>3665</v>
      </c>
      <c r="G2903" s="181" t="s">
        <v>490</v>
      </c>
      <c r="H2903" s="182">
        <v>44</v>
      </c>
      <c r="I2903" s="183"/>
      <c r="J2903" s="184">
        <f>ROUND(I2903*H2903,2)</f>
        <v>0</v>
      </c>
      <c r="K2903" s="180" t="s">
        <v>19</v>
      </c>
      <c r="L2903" s="185"/>
      <c r="M2903" s="186" t="s">
        <v>19</v>
      </c>
      <c r="N2903" s="187" t="s">
        <v>48</v>
      </c>
      <c r="P2903" s="142">
        <f>O2903*H2903</f>
        <v>0</v>
      </c>
      <c r="Q2903" s="142">
        <v>3.0000000000000001E-3</v>
      </c>
      <c r="R2903" s="142">
        <f>Q2903*H2903</f>
        <v>0.13200000000000001</v>
      </c>
      <c r="S2903" s="142">
        <v>0</v>
      </c>
      <c r="T2903" s="143">
        <f>S2903*H2903</f>
        <v>0</v>
      </c>
      <c r="AR2903" s="144" t="s">
        <v>480</v>
      </c>
      <c r="AT2903" s="144" t="s">
        <v>439</v>
      </c>
      <c r="AU2903" s="144" t="s">
        <v>88</v>
      </c>
      <c r="AY2903" s="19" t="s">
        <v>263</v>
      </c>
      <c r="BE2903" s="145">
        <f>IF(N2903="základní",J2903,0)</f>
        <v>0</v>
      </c>
      <c r="BF2903" s="145">
        <f>IF(N2903="snížená",J2903,0)</f>
        <v>0</v>
      </c>
      <c r="BG2903" s="145">
        <f>IF(N2903="zákl. přenesená",J2903,0)</f>
        <v>0</v>
      </c>
      <c r="BH2903" s="145">
        <f>IF(N2903="sníž. přenesená",J2903,0)</f>
        <v>0</v>
      </c>
      <c r="BI2903" s="145">
        <f>IF(N2903="nulová",J2903,0)</f>
        <v>0</v>
      </c>
      <c r="BJ2903" s="19" t="s">
        <v>88</v>
      </c>
      <c r="BK2903" s="145">
        <f>ROUND(I2903*H2903,2)</f>
        <v>0</v>
      </c>
      <c r="BL2903" s="19" t="s">
        <v>375</v>
      </c>
      <c r="BM2903" s="144" t="s">
        <v>3666</v>
      </c>
    </row>
    <row r="2904" spans="2:65" s="1" customFormat="1" ht="16.5" customHeight="1">
      <c r="B2904" s="34"/>
      <c r="C2904" s="133" t="s">
        <v>3667</v>
      </c>
      <c r="D2904" s="133" t="s">
        <v>265</v>
      </c>
      <c r="E2904" s="134" t="s">
        <v>3668</v>
      </c>
      <c r="F2904" s="135" t="s">
        <v>3669</v>
      </c>
      <c r="G2904" s="136" t="s">
        <v>490</v>
      </c>
      <c r="H2904" s="137">
        <v>232</v>
      </c>
      <c r="I2904" s="138"/>
      <c r="J2904" s="139">
        <f>ROUND(I2904*H2904,2)</f>
        <v>0</v>
      </c>
      <c r="K2904" s="135" t="s">
        <v>269</v>
      </c>
      <c r="L2904" s="34"/>
      <c r="M2904" s="140" t="s">
        <v>19</v>
      </c>
      <c r="N2904" s="141" t="s">
        <v>48</v>
      </c>
      <c r="P2904" s="142">
        <f>O2904*H2904</f>
        <v>0</v>
      </c>
      <c r="Q2904" s="142">
        <v>0</v>
      </c>
      <c r="R2904" s="142">
        <f>Q2904*H2904</f>
        <v>0</v>
      </c>
      <c r="S2904" s="142">
        <v>0</v>
      </c>
      <c r="T2904" s="143">
        <f>S2904*H2904</f>
        <v>0</v>
      </c>
      <c r="AR2904" s="144" t="s">
        <v>375</v>
      </c>
      <c r="AT2904" s="144" t="s">
        <v>265</v>
      </c>
      <c r="AU2904" s="144" t="s">
        <v>88</v>
      </c>
      <c r="AY2904" s="19" t="s">
        <v>263</v>
      </c>
      <c r="BE2904" s="145">
        <f>IF(N2904="základní",J2904,0)</f>
        <v>0</v>
      </c>
      <c r="BF2904" s="145">
        <f>IF(N2904="snížená",J2904,0)</f>
        <v>0</v>
      </c>
      <c r="BG2904" s="145">
        <f>IF(N2904="zákl. přenesená",J2904,0)</f>
        <v>0</v>
      </c>
      <c r="BH2904" s="145">
        <f>IF(N2904="sníž. přenesená",J2904,0)</f>
        <v>0</v>
      </c>
      <c r="BI2904" s="145">
        <f>IF(N2904="nulová",J2904,0)</f>
        <v>0</v>
      </c>
      <c r="BJ2904" s="19" t="s">
        <v>88</v>
      </c>
      <c r="BK2904" s="145">
        <f>ROUND(I2904*H2904,2)</f>
        <v>0</v>
      </c>
      <c r="BL2904" s="19" t="s">
        <v>375</v>
      </c>
      <c r="BM2904" s="144" t="s">
        <v>3670</v>
      </c>
    </row>
    <row r="2905" spans="2:65" s="1" customFormat="1" ht="10.199999999999999">
      <c r="B2905" s="34"/>
      <c r="D2905" s="146" t="s">
        <v>271</v>
      </c>
      <c r="F2905" s="147" t="s">
        <v>3671</v>
      </c>
      <c r="I2905" s="148"/>
      <c r="L2905" s="34"/>
      <c r="M2905" s="149"/>
      <c r="T2905" s="55"/>
      <c r="AT2905" s="19" t="s">
        <v>271</v>
      </c>
      <c r="AU2905" s="19" t="s">
        <v>88</v>
      </c>
    </row>
    <row r="2906" spans="2:65" s="13" customFormat="1" ht="10.199999999999999">
      <c r="B2906" s="157"/>
      <c r="D2906" s="151" t="s">
        <v>288</v>
      </c>
      <c r="E2906" s="158" t="s">
        <v>19</v>
      </c>
      <c r="F2906" s="159" t="s">
        <v>3672</v>
      </c>
      <c r="H2906" s="160">
        <v>232</v>
      </c>
      <c r="I2906" s="161"/>
      <c r="L2906" s="157"/>
      <c r="M2906" s="162"/>
      <c r="T2906" s="163"/>
      <c r="AT2906" s="158" t="s">
        <v>288</v>
      </c>
      <c r="AU2906" s="158" t="s">
        <v>88</v>
      </c>
      <c r="AV2906" s="13" t="s">
        <v>88</v>
      </c>
      <c r="AW2906" s="13" t="s">
        <v>37</v>
      </c>
      <c r="AX2906" s="13" t="s">
        <v>83</v>
      </c>
      <c r="AY2906" s="158" t="s">
        <v>263</v>
      </c>
    </row>
    <row r="2907" spans="2:65" s="1" customFormat="1" ht="16.5" customHeight="1">
      <c r="B2907" s="34"/>
      <c r="C2907" s="178" t="s">
        <v>3673</v>
      </c>
      <c r="D2907" s="178" t="s">
        <v>439</v>
      </c>
      <c r="E2907" s="179" t="s">
        <v>3674</v>
      </c>
      <c r="F2907" s="180" t="s">
        <v>3675</v>
      </c>
      <c r="G2907" s="181" t="s">
        <v>490</v>
      </c>
      <c r="H2907" s="182">
        <v>232</v>
      </c>
      <c r="I2907" s="183"/>
      <c r="J2907" s="184">
        <f>ROUND(I2907*H2907,2)</f>
        <v>0</v>
      </c>
      <c r="K2907" s="180" t="s">
        <v>269</v>
      </c>
      <c r="L2907" s="185"/>
      <c r="M2907" s="186" t="s">
        <v>19</v>
      </c>
      <c r="N2907" s="187" t="s">
        <v>48</v>
      </c>
      <c r="P2907" s="142">
        <f>O2907*H2907</f>
        <v>0</v>
      </c>
      <c r="Q2907" s="142">
        <v>1.1000000000000001E-3</v>
      </c>
      <c r="R2907" s="142">
        <f>Q2907*H2907</f>
        <v>0.25520000000000004</v>
      </c>
      <c r="S2907" s="142">
        <v>0</v>
      </c>
      <c r="T2907" s="143">
        <f>S2907*H2907</f>
        <v>0</v>
      </c>
      <c r="AR2907" s="144" t="s">
        <v>480</v>
      </c>
      <c r="AT2907" s="144" t="s">
        <v>439</v>
      </c>
      <c r="AU2907" s="144" t="s">
        <v>88</v>
      </c>
      <c r="AY2907" s="19" t="s">
        <v>263</v>
      </c>
      <c r="BE2907" s="145">
        <f>IF(N2907="základní",J2907,0)</f>
        <v>0</v>
      </c>
      <c r="BF2907" s="145">
        <f>IF(N2907="snížená",J2907,0)</f>
        <v>0</v>
      </c>
      <c r="BG2907" s="145">
        <f>IF(N2907="zákl. přenesená",J2907,0)</f>
        <v>0</v>
      </c>
      <c r="BH2907" s="145">
        <f>IF(N2907="sníž. přenesená",J2907,0)</f>
        <v>0</v>
      </c>
      <c r="BI2907" s="145">
        <f>IF(N2907="nulová",J2907,0)</f>
        <v>0</v>
      </c>
      <c r="BJ2907" s="19" t="s">
        <v>88</v>
      </c>
      <c r="BK2907" s="145">
        <f>ROUND(I2907*H2907,2)</f>
        <v>0</v>
      </c>
      <c r="BL2907" s="19" t="s">
        <v>375</v>
      </c>
      <c r="BM2907" s="144" t="s">
        <v>3676</v>
      </c>
    </row>
    <row r="2908" spans="2:65" s="1" customFormat="1" ht="16.5" customHeight="1">
      <c r="B2908" s="34"/>
      <c r="C2908" s="133" t="s">
        <v>3677</v>
      </c>
      <c r="D2908" s="133" t="s">
        <v>265</v>
      </c>
      <c r="E2908" s="134" t="s">
        <v>3678</v>
      </c>
      <c r="F2908" s="135" t="s">
        <v>3679</v>
      </c>
      <c r="G2908" s="136" t="s">
        <v>490</v>
      </c>
      <c r="H2908" s="137">
        <v>48</v>
      </c>
      <c r="I2908" s="138"/>
      <c r="J2908" s="139">
        <f>ROUND(I2908*H2908,2)</f>
        <v>0</v>
      </c>
      <c r="K2908" s="135" t="s">
        <v>269</v>
      </c>
      <c r="L2908" s="34"/>
      <c r="M2908" s="140" t="s">
        <v>19</v>
      </c>
      <c r="N2908" s="141" t="s">
        <v>48</v>
      </c>
      <c r="P2908" s="142">
        <f>O2908*H2908</f>
        <v>0</v>
      </c>
      <c r="Q2908" s="142">
        <v>0</v>
      </c>
      <c r="R2908" s="142">
        <f>Q2908*H2908</f>
        <v>0</v>
      </c>
      <c r="S2908" s="142">
        <v>0</v>
      </c>
      <c r="T2908" s="143">
        <f>S2908*H2908</f>
        <v>0</v>
      </c>
      <c r="AR2908" s="144" t="s">
        <v>375</v>
      </c>
      <c r="AT2908" s="144" t="s">
        <v>265</v>
      </c>
      <c r="AU2908" s="144" t="s">
        <v>88</v>
      </c>
      <c r="AY2908" s="19" t="s">
        <v>263</v>
      </c>
      <c r="BE2908" s="145">
        <f>IF(N2908="základní",J2908,0)</f>
        <v>0</v>
      </c>
      <c r="BF2908" s="145">
        <f>IF(N2908="snížená",J2908,0)</f>
        <v>0</v>
      </c>
      <c r="BG2908" s="145">
        <f>IF(N2908="zákl. přenesená",J2908,0)</f>
        <v>0</v>
      </c>
      <c r="BH2908" s="145">
        <f>IF(N2908="sníž. přenesená",J2908,0)</f>
        <v>0</v>
      </c>
      <c r="BI2908" s="145">
        <f>IF(N2908="nulová",J2908,0)</f>
        <v>0</v>
      </c>
      <c r="BJ2908" s="19" t="s">
        <v>88</v>
      </c>
      <c r="BK2908" s="145">
        <f>ROUND(I2908*H2908,2)</f>
        <v>0</v>
      </c>
      <c r="BL2908" s="19" t="s">
        <v>375</v>
      </c>
      <c r="BM2908" s="144" t="s">
        <v>3680</v>
      </c>
    </row>
    <row r="2909" spans="2:65" s="1" customFormat="1" ht="10.199999999999999">
      <c r="B2909" s="34"/>
      <c r="D2909" s="146" t="s">
        <v>271</v>
      </c>
      <c r="F2909" s="147" t="s">
        <v>3681</v>
      </c>
      <c r="I2909" s="148"/>
      <c r="L2909" s="34"/>
      <c r="M2909" s="149"/>
      <c r="T2909" s="55"/>
      <c r="AT2909" s="19" t="s">
        <v>271</v>
      </c>
      <c r="AU2909" s="19" t="s">
        <v>88</v>
      </c>
    </row>
    <row r="2910" spans="2:65" s="13" customFormat="1" ht="10.199999999999999">
      <c r="B2910" s="157"/>
      <c r="D2910" s="151" t="s">
        <v>288</v>
      </c>
      <c r="E2910" s="158" t="s">
        <v>19</v>
      </c>
      <c r="F2910" s="159" t="s">
        <v>3682</v>
      </c>
      <c r="H2910" s="160">
        <v>48</v>
      </c>
      <c r="I2910" s="161"/>
      <c r="L2910" s="157"/>
      <c r="M2910" s="162"/>
      <c r="T2910" s="163"/>
      <c r="AT2910" s="158" t="s">
        <v>288</v>
      </c>
      <c r="AU2910" s="158" t="s">
        <v>88</v>
      </c>
      <c r="AV2910" s="13" t="s">
        <v>88</v>
      </c>
      <c r="AW2910" s="13" t="s">
        <v>37</v>
      </c>
      <c r="AX2910" s="13" t="s">
        <v>83</v>
      </c>
      <c r="AY2910" s="158" t="s">
        <v>263</v>
      </c>
    </row>
    <row r="2911" spans="2:65" s="1" customFormat="1" ht="16.5" customHeight="1">
      <c r="B2911" s="34"/>
      <c r="C2911" s="178" t="s">
        <v>3683</v>
      </c>
      <c r="D2911" s="178" t="s">
        <v>439</v>
      </c>
      <c r="E2911" s="179" t="s">
        <v>3684</v>
      </c>
      <c r="F2911" s="180" t="s">
        <v>3685</v>
      </c>
      <c r="G2911" s="181" t="s">
        <v>490</v>
      </c>
      <c r="H2911" s="182">
        <v>48</v>
      </c>
      <c r="I2911" s="183"/>
      <c r="J2911" s="184">
        <f>ROUND(I2911*H2911,2)</f>
        <v>0</v>
      </c>
      <c r="K2911" s="180" t="s">
        <v>269</v>
      </c>
      <c r="L2911" s="185"/>
      <c r="M2911" s="186" t="s">
        <v>19</v>
      </c>
      <c r="N2911" s="187" t="s">
        <v>48</v>
      </c>
      <c r="P2911" s="142">
        <f>O2911*H2911</f>
        <v>0</v>
      </c>
      <c r="Q2911" s="142">
        <v>8.4999999999999995E-4</v>
      </c>
      <c r="R2911" s="142">
        <f>Q2911*H2911</f>
        <v>4.0799999999999996E-2</v>
      </c>
      <c r="S2911" s="142">
        <v>0</v>
      </c>
      <c r="T2911" s="143">
        <f>S2911*H2911</f>
        <v>0</v>
      </c>
      <c r="AR2911" s="144" t="s">
        <v>480</v>
      </c>
      <c r="AT2911" s="144" t="s">
        <v>439</v>
      </c>
      <c r="AU2911" s="144" t="s">
        <v>88</v>
      </c>
      <c r="AY2911" s="19" t="s">
        <v>263</v>
      </c>
      <c r="BE2911" s="145">
        <f>IF(N2911="základní",J2911,0)</f>
        <v>0</v>
      </c>
      <c r="BF2911" s="145">
        <f>IF(N2911="snížená",J2911,0)</f>
        <v>0</v>
      </c>
      <c r="BG2911" s="145">
        <f>IF(N2911="zákl. přenesená",J2911,0)</f>
        <v>0</v>
      </c>
      <c r="BH2911" s="145">
        <f>IF(N2911="sníž. přenesená",J2911,0)</f>
        <v>0</v>
      </c>
      <c r="BI2911" s="145">
        <f>IF(N2911="nulová",J2911,0)</f>
        <v>0</v>
      </c>
      <c r="BJ2911" s="19" t="s">
        <v>88</v>
      </c>
      <c r="BK2911" s="145">
        <f>ROUND(I2911*H2911,2)</f>
        <v>0</v>
      </c>
      <c r="BL2911" s="19" t="s">
        <v>375</v>
      </c>
      <c r="BM2911" s="144" t="s">
        <v>3686</v>
      </c>
    </row>
    <row r="2912" spans="2:65" s="1" customFormat="1" ht="24.15" customHeight="1">
      <c r="B2912" s="34"/>
      <c r="C2912" s="133" t="s">
        <v>3687</v>
      </c>
      <c r="D2912" s="133" t="s">
        <v>265</v>
      </c>
      <c r="E2912" s="134" t="s">
        <v>3688</v>
      </c>
      <c r="F2912" s="135" t="s">
        <v>3689</v>
      </c>
      <c r="G2912" s="136" t="s">
        <v>423</v>
      </c>
      <c r="H2912" s="137">
        <v>0.42799999999999999</v>
      </c>
      <c r="I2912" s="138"/>
      <c r="J2912" s="139">
        <f>ROUND(I2912*H2912,2)</f>
        <v>0</v>
      </c>
      <c r="K2912" s="135" t="s">
        <v>269</v>
      </c>
      <c r="L2912" s="34"/>
      <c r="M2912" s="140" t="s">
        <v>19</v>
      </c>
      <c r="N2912" s="141" t="s">
        <v>48</v>
      </c>
      <c r="P2912" s="142">
        <f>O2912*H2912</f>
        <v>0</v>
      </c>
      <c r="Q2912" s="142">
        <v>0</v>
      </c>
      <c r="R2912" s="142">
        <f>Q2912*H2912</f>
        <v>0</v>
      </c>
      <c r="S2912" s="142">
        <v>0</v>
      </c>
      <c r="T2912" s="143">
        <f>S2912*H2912</f>
        <v>0</v>
      </c>
      <c r="AR2912" s="144" t="s">
        <v>375</v>
      </c>
      <c r="AT2912" s="144" t="s">
        <v>265</v>
      </c>
      <c r="AU2912" s="144" t="s">
        <v>88</v>
      </c>
      <c r="AY2912" s="19" t="s">
        <v>263</v>
      </c>
      <c r="BE2912" s="145">
        <f>IF(N2912="základní",J2912,0)</f>
        <v>0</v>
      </c>
      <c r="BF2912" s="145">
        <f>IF(N2912="snížená",J2912,0)</f>
        <v>0</v>
      </c>
      <c r="BG2912" s="145">
        <f>IF(N2912="zákl. přenesená",J2912,0)</f>
        <v>0</v>
      </c>
      <c r="BH2912" s="145">
        <f>IF(N2912="sníž. přenesená",J2912,0)</f>
        <v>0</v>
      </c>
      <c r="BI2912" s="145">
        <f>IF(N2912="nulová",J2912,0)</f>
        <v>0</v>
      </c>
      <c r="BJ2912" s="19" t="s">
        <v>88</v>
      </c>
      <c r="BK2912" s="145">
        <f>ROUND(I2912*H2912,2)</f>
        <v>0</v>
      </c>
      <c r="BL2912" s="19" t="s">
        <v>375</v>
      </c>
      <c r="BM2912" s="144" t="s">
        <v>3690</v>
      </c>
    </row>
    <row r="2913" spans="2:65" s="1" customFormat="1" ht="10.199999999999999">
      <c r="B2913" s="34"/>
      <c r="D2913" s="146" t="s">
        <v>271</v>
      </c>
      <c r="F2913" s="147" t="s">
        <v>3691</v>
      </c>
      <c r="I2913" s="148"/>
      <c r="L2913" s="34"/>
      <c r="M2913" s="149"/>
      <c r="T2913" s="55"/>
      <c r="AT2913" s="19" t="s">
        <v>271</v>
      </c>
      <c r="AU2913" s="19" t="s">
        <v>88</v>
      </c>
    </row>
    <row r="2914" spans="2:65" s="11" customFormat="1" ht="22.8" customHeight="1">
      <c r="B2914" s="121"/>
      <c r="D2914" s="122" t="s">
        <v>75</v>
      </c>
      <c r="E2914" s="131" t="s">
        <v>3692</v>
      </c>
      <c r="F2914" s="131" t="s">
        <v>3693</v>
      </c>
      <c r="I2914" s="124"/>
      <c r="J2914" s="132">
        <f>BK2914</f>
        <v>0</v>
      </c>
      <c r="L2914" s="121"/>
      <c r="M2914" s="126"/>
      <c r="P2914" s="127">
        <f>SUM(P2915:P2918)</f>
        <v>0</v>
      </c>
      <c r="R2914" s="127">
        <f>SUM(R2915:R2918)</f>
        <v>3.0304913999999998</v>
      </c>
      <c r="T2914" s="128">
        <f>SUM(T2915:T2918)</f>
        <v>0</v>
      </c>
      <c r="AR2914" s="122" t="s">
        <v>88</v>
      </c>
      <c r="AT2914" s="129" t="s">
        <v>75</v>
      </c>
      <c r="AU2914" s="129" t="s">
        <v>83</v>
      </c>
      <c r="AY2914" s="122" t="s">
        <v>263</v>
      </c>
      <c r="BK2914" s="130">
        <f>SUM(BK2915:BK2918)</f>
        <v>0</v>
      </c>
    </row>
    <row r="2915" spans="2:65" s="1" customFormat="1" ht="24.15" customHeight="1">
      <c r="B2915" s="34"/>
      <c r="C2915" s="133" t="s">
        <v>3694</v>
      </c>
      <c r="D2915" s="133" t="s">
        <v>265</v>
      </c>
      <c r="E2915" s="134" t="s">
        <v>3695</v>
      </c>
      <c r="F2915" s="135" t="s">
        <v>3696</v>
      </c>
      <c r="G2915" s="136" t="s">
        <v>378</v>
      </c>
      <c r="H2915" s="137">
        <v>89.58</v>
      </c>
      <c r="I2915" s="138"/>
      <c r="J2915" s="139">
        <f>ROUND(I2915*H2915,2)</f>
        <v>0</v>
      </c>
      <c r="K2915" s="135" t="s">
        <v>19</v>
      </c>
      <c r="L2915" s="34"/>
      <c r="M2915" s="140" t="s">
        <v>19</v>
      </c>
      <c r="N2915" s="141" t="s">
        <v>48</v>
      </c>
      <c r="P2915" s="142">
        <f>O2915*H2915</f>
        <v>0</v>
      </c>
      <c r="Q2915" s="142">
        <v>3.3829999999999999E-2</v>
      </c>
      <c r="R2915" s="142">
        <f>Q2915*H2915</f>
        <v>3.0304913999999998</v>
      </c>
      <c r="S2915" s="142">
        <v>0</v>
      </c>
      <c r="T2915" s="143">
        <f>S2915*H2915</f>
        <v>0</v>
      </c>
      <c r="AR2915" s="144" t="s">
        <v>375</v>
      </c>
      <c r="AT2915" s="144" t="s">
        <v>265</v>
      </c>
      <c r="AU2915" s="144" t="s">
        <v>88</v>
      </c>
      <c r="AY2915" s="19" t="s">
        <v>263</v>
      </c>
      <c r="BE2915" s="145">
        <f>IF(N2915="základní",J2915,0)</f>
        <v>0</v>
      </c>
      <c r="BF2915" s="145">
        <f>IF(N2915="snížená",J2915,0)</f>
        <v>0</v>
      </c>
      <c r="BG2915" s="145">
        <f>IF(N2915="zákl. přenesená",J2915,0)</f>
        <v>0</v>
      </c>
      <c r="BH2915" s="145">
        <f>IF(N2915="sníž. přenesená",J2915,0)</f>
        <v>0</v>
      </c>
      <c r="BI2915" s="145">
        <f>IF(N2915="nulová",J2915,0)</f>
        <v>0</v>
      </c>
      <c r="BJ2915" s="19" t="s">
        <v>88</v>
      </c>
      <c r="BK2915" s="145">
        <f>ROUND(I2915*H2915,2)</f>
        <v>0</v>
      </c>
      <c r="BL2915" s="19" t="s">
        <v>375</v>
      </c>
      <c r="BM2915" s="144" t="s">
        <v>3697</v>
      </c>
    </row>
    <row r="2916" spans="2:65" s="13" customFormat="1" ht="10.199999999999999">
      <c r="B2916" s="157"/>
      <c r="D2916" s="151" t="s">
        <v>288</v>
      </c>
      <c r="E2916" s="158" t="s">
        <v>19</v>
      </c>
      <c r="F2916" s="159" t="s">
        <v>3698</v>
      </c>
      <c r="H2916" s="160">
        <v>89.58</v>
      </c>
      <c r="I2916" s="161"/>
      <c r="L2916" s="157"/>
      <c r="M2916" s="162"/>
      <c r="T2916" s="163"/>
      <c r="AT2916" s="158" t="s">
        <v>288</v>
      </c>
      <c r="AU2916" s="158" t="s">
        <v>88</v>
      </c>
      <c r="AV2916" s="13" t="s">
        <v>88</v>
      </c>
      <c r="AW2916" s="13" t="s">
        <v>37</v>
      </c>
      <c r="AX2916" s="13" t="s">
        <v>83</v>
      </c>
      <c r="AY2916" s="158" t="s">
        <v>263</v>
      </c>
    </row>
    <row r="2917" spans="2:65" s="1" customFormat="1" ht="24.15" customHeight="1">
      <c r="B2917" s="34"/>
      <c r="C2917" s="133" t="s">
        <v>3699</v>
      </c>
      <c r="D2917" s="133" t="s">
        <v>265</v>
      </c>
      <c r="E2917" s="134" t="s">
        <v>3700</v>
      </c>
      <c r="F2917" s="135" t="s">
        <v>3701</v>
      </c>
      <c r="G2917" s="136" t="s">
        <v>423</v>
      </c>
      <c r="H2917" s="137">
        <v>3.03</v>
      </c>
      <c r="I2917" s="138"/>
      <c r="J2917" s="139">
        <f>ROUND(I2917*H2917,2)</f>
        <v>0</v>
      </c>
      <c r="K2917" s="135" t="s">
        <v>269</v>
      </c>
      <c r="L2917" s="34"/>
      <c r="M2917" s="140" t="s">
        <v>19</v>
      </c>
      <c r="N2917" s="141" t="s">
        <v>48</v>
      </c>
      <c r="P2917" s="142">
        <f>O2917*H2917</f>
        <v>0</v>
      </c>
      <c r="Q2917" s="142">
        <v>0</v>
      </c>
      <c r="R2917" s="142">
        <f>Q2917*H2917</f>
        <v>0</v>
      </c>
      <c r="S2917" s="142">
        <v>0</v>
      </c>
      <c r="T2917" s="143">
        <f>S2917*H2917</f>
        <v>0</v>
      </c>
      <c r="AR2917" s="144" t="s">
        <v>375</v>
      </c>
      <c r="AT2917" s="144" t="s">
        <v>265</v>
      </c>
      <c r="AU2917" s="144" t="s">
        <v>88</v>
      </c>
      <c r="AY2917" s="19" t="s">
        <v>263</v>
      </c>
      <c r="BE2917" s="145">
        <f>IF(N2917="základní",J2917,0)</f>
        <v>0</v>
      </c>
      <c r="BF2917" s="145">
        <f>IF(N2917="snížená",J2917,0)</f>
        <v>0</v>
      </c>
      <c r="BG2917" s="145">
        <f>IF(N2917="zákl. přenesená",J2917,0)</f>
        <v>0</v>
      </c>
      <c r="BH2917" s="145">
        <f>IF(N2917="sníž. přenesená",J2917,0)</f>
        <v>0</v>
      </c>
      <c r="BI2917" s="145">
        <f>IF(N2917="nulová",J2917,0)</f>
        <v>0</v>
      </c>
      <c r="BJ2917" s="19" t="s">
        <v>88</v>
      </c>
      <c r="BK2917" s="145">
        <f>ROUND(I2917*H2917,2)</f>
        <v>0</v>
      </c>
      <c r="BL2917" s="19" t="s">
        <v>375</v>
      </c>
      <c r="BM2917" s="144" t="s">
        <v>3702</v>
      </c>
    </row>
    <row r="2918" spans="2:65" s="1" customFormat="1" ht="10.199999999999999">
      <c r="B2918" s="34"/>
      <c r="D2918" s="146" t="s">
        <v>271</v>
      </c>
      <c r="F2918" s="147" t="s">
        <v>3703</v>
      </c>
      <c r="I2918" s="148"/>
      <c r="L2918" s="34"/>
      <c r="M2918" s="149"/>
      <c r="T2918" s="55"/>
      <c r="AT2918" s="19" t="s">
        <v>271</v>
      </c>
      <c r="AU2918" s="19" t="s">
        <v>88</v>
      </c>
    </row>
    <row r="2919" spans="2:65" s="11" customFormat="1" ht="22.8" customHeight="1">
      <c r="B2919" s="121"/>
      <c r="D2919" s="122" t="s">
        <v>75</v>
      </c>
      <c r="E2919" s="131" t="s">
        <v>3704</v>
      </c>
      <c r="F2919" s="131" t="s">
        <v>3705</v>
      </c>
      <c r="I2919" s="124"/>
      <c r="J2919" s="132">
        <f>BK2919</f>
        <v>0</v>
      </c>
      <c r="L2919" s="121"/>
      <c r="M2919" s="126"/>
      <c r="P2919" s="127">
        <f>SUM(P2920:P2976)</f>
        <v>0</v>
      </c>
      <c r="R2919" s="127">
        <f>SUM(R2920:R2976)</f>
        <v>19.243209599999997</v>
      </c>
      <c r="T2919" s="128">
        <f>SUM(T2920:T2976)</f>
        <v>0</v>
      </c>
      <c r="AR2919" s="122" t="s">
        <v>88</v>
      </c>
      <c r="AT2919" s="129" t="s">
        <v>75</v>
      </c>
      <c r="AU2919" s="129" t="s">
        <v>83</v>
      </c>
      <c r="AY2919" s="122" t="s">
        <v>263</v>
      </c>
      <c r="BK2919" s="130">
        <f>SUM(BK2920:BK2976)</f>
        <v>0</v>
      </c>
    </row>
    <row r="2920" spans="2:65" s="1" customFormat="1" ht="37.799999999999997" customHeight="1">
      <c r="B2920" s="34"/>
      <c r="C2920" s="133" t="s">
        <v>3706</v>
      </c>
      <c r="D2920" s="133" t="s">
        <v>265</v>
      </c>
      <c r="E2920" s="134" t="s">
        <v>3707</v>
      </c>
      <c r="F2920" s="135" t="s">
        <v>3708</v>
      </c>
      <c r="G2920" s="136" t="s">
        <v>378</v>
      </c>
      <c r="H2920" s="137">
        <v>8.26</v>
      </c>
      <c r="I2920" s="138"/>
      <c r="J2920" s="139">
        <f>ROUND(I2920*H2920,2)</f>
        <v>0</v>
      </c>
      <c r="K2920" s="135" t="s">
        <v>269</v>
      </c>
      <c r="L2920" s="34"/>
      <c r="M2920" s="140" t="s">
        <v>19</v>
      </c>
      <c r="N2920" s="141" t="s">
        <v>48</v>
      </c>
      <c r="P2920" s="142">
        <f>O2920*H2920</f>
        <v>0</v>
      </c>
      <c r="Q2920" s="142">
        <v>3.108E-2</v>
      </c>
      <c r="R2920" s="142">
        <f>Q2920*H2920</f>
        <v>0.25672079999999997</v>
      </c>
      <c r="S2920" s="142">
        <v>0</v>
      </c>
      <c r="T2920" s="143">
        <f>S2920*H2920</f>
        <v>0</v>
      </c>
      <c r="AR2920" s="144" t="s">
        <v>375</v>
      </c>
      <c r="AT2920" s="144" t="s">
        <v>265</v>
      </c>
      <c r="AU2920" s="144" t="s">
        <v>88</v>
      </c>
      <c r="AY2920" s="19" t="s">
        <v>263</v>
      </c>
      <c r="BE2920" s="145">
        <f>IF(N2920="základní",J2920,0)</f>
        <v>0</v>
      </c>
      <c r="BF2920" s="145">
        <f>IF(N2920="snížená",J2920,0)</f>
        <v>0</v>
      </c>
      <c r="BG2920" s="145">
        <f>IF(N2920="zákl. přenesená",J2920,0)</f>
        <v>0</v>
      </c>
      <c r="BH2920" s="145">
        <f>IF(N2920="sníž. přenesená",J2920,0)</f>
        <v>0</v>
      </c>
      <c r="BI2920" s="145">
        <f>IF(N2920="nulová",J2920,0)</f>
        <v>0</v>
      </c>
      <c r="BJ2920" s="19" t="s">
        <v>88</v>
      </c>
      <c r="BK2920" s="145">
        <f>ROUND(I2920*H2920,2)</f>
        <v>0</v>
      </c>
      <c r="BL2920" s="19" t="s">
        <v>375</v>
      </c>
      <c r="BM2920" s="144" t="s">
        <v>3709</v>
      </c>
    </row>
    <row r="2921" spans="2:65" s="1" customFormat="1" ht="10.199999999999999">
      <c r="B2921" s="34"/>
      <c r="D2921" s="146" t="s">
        <v>271</v>
      </c>
      <c r="F2921" s="147" t="s">
        <v>3710</v>
      </c>
      <c r="I2921" s="148"/>
      <c r="L2921" s="34"/>
      <c r="M2921" s="149"/>
      <c r="T2921" s="55"/>
      <c r="AT2921" s="19" t="s">
        <v>271</v>
      </c>
      <c r="AU2921" s="19" t="s">
        <v>88</v>
      </c>
    </row>
    <row r="2922" spans="2:65" s="13" customFormat="1" ht="10.199999999999999">
      <c r="B2922" s="157"/>
      <c r="D2922" s="151" t="s">
        <v>288</v>
      </c>
      <c r="E2922" s="158" t="s">
        <v>19</v>
      </c>
      <c r="F2922" s="159" t="s">
        <v>3711</v>
      </c>
      <c r="H2922" s="160">
        <v>8.26</v>
      </c>
      <c r="I2922" s="161"/>
      <c r="L2922" s="157"/>
      <c r="M2922" s="162"/>
      <c r="T2922" s="163"/>
      <c r="AT2922" s="158" t="s">
        <v>288</v>
      </c>
      <c r="AU2922" s="158" t="s">
        <v>88</v>
      </c>
      <c r="AV2922" s="13" t="s">
        <v>88</v>
      </c>
      <c r="AW2922" s="13" t="s">
        <v>37</v>
      </c>
      <c r="AX2922" s="13" t="s">
        <v>83</v>
      </c>
      <c r="AY2922" s="158" t="s">
        <v>263</v>
      </c>
    </row>
    <row r="2923" spans="2:65" s="1" customFormat="1" ht="24.15" customHeight="1">
      <c r="B2923" s="34"/>
      <c r="C2923" s="133" t="s">
        <v>3712</v>
      </c>
      <c r="D2923" s="133" t="s">
        <v>265</v>
      </c>
      <c r="E2923" s="134" t="s">
        <v>3713</v>
      </c>
      <c r="F2923" s="135" t="s">
        <v>3714</v>
      </c>
      <c r="G2923" s="136" t="s">
        <v>378</v>
      </c>
      <c r="H2923" s="137">
        <v>8.26</v>
      </c>
      <c r="I2923" s="138"/>
      <c r="J2923" s="139">
        <f>ROUND(I2923*H2923,2)</f>
        <v>0</v>
      </c>
      <c r="K2923" s="135" t="s">
        <v>269</v>
      </c>
      <c r="L2923" s="34"/>
      <c r="M2923" s="140" t="s">
        <v>19</v>
      </c>
      <c r="N2923" s="141" t="s">
        <v>48</v>
      </c>
      <c r="P2923" s="142">
        <f>O2923*H2923</f>
        <v>0</v>
      </c>
      <c r="Q2923" s="142">
        <v>2.0000000000000001E-4</v>
      </c>
      <c r="R2923" s="142">
        <f>Q2923*H2923</f>
        <v>1.652E-3</v>
      </c>
      <c r="S2923" s="142">
        <v>0</v>
      </c>
      <c r="T2923" s="143">
        <f>S2923*H2923</f>
        <v>0</v>
      </c>
      <c r="AR2923" s="144" t="s">
        <v>375</v>
      </c>
      <c r="AT2923" s="144" t="s">
        <v>265</v>
      </c>
      <c r="AU2923" s="144" t="s">
        <v>88</v>
      </c>
      <c r="AY2923" s="19" t="s">
        <v>263</v>
      </c>
      <c r="BE2923" s="145">
        <f>IF(N2923="základní",J2923,0)</f>
        <v>0</v>
      </c>
      <c r="BF2923" s="145">
        <f>IF(N2923="snížená",J2923,0)</f>
        <v>0</v>
      </c>
      <c r="BG2923" s="145">
        <f>IF(N2923="zákl. přenesená",J2923,0)</f>
        <v>0</v>
      </c>
      <c r="BH2923" s="145">
        <f>IF(N2923="sníž. přenesená",J2923,0)</f>
        <v>0</v>
      </c>
      <c r="BI2923" s="145">
        <f>IF(N2923="nulová",J2923,0)</f>
        <v>0</v>
      </c>
      <c r="BJ2923" s="19" t="s">
        <v>88</v>
      </c>
      <c r="BK2923" s="145">
        <f>ROUND(I2923*H2923,2)</f>
        <v>0</v>
      </c>
      <c r="BL2923" s="19" t="s">
        <v>375</v>
      </c>
      <c r="BM2923" s="144" t="s">
        <v>3715</v>
      </c>
    </row>
    <row r="2924" spans="2:65" s="1" customFormat="1" ht="10.199999999999999">
      <c r="B2924" s="34"/>
      <c r="D2924" s="146" t="s">
        <v>271</v>
      </c>
      <c r="F2924" s="147" t="s">
        <v>3716</v>
      </c>
      <c r="I2924" s="148"/>
      <c r="L2924" s="34"/>
      <c r="M2924" s="149"/>
      <c r="T2924" s="55"/>
      <c r="AT2924" s="19" t="s">
        <v>271</v>
      </c>
      <c r="AU2924" s="19" t="s">
        <v>88</v>
      </c>
    </row>
    <row r="2925" spans="2:65" s="1" customFormat="1" ht="24.15" customHeight="1">
      <c r="B2925" s="34"/>
      <c r="C2925" s="133" t="s">
        <v>3717</v>
      </c>
      <c r="D2925" s="133" t="s">
        <v>265</v>
      </c>
      <c r="E2925" s="134" t="s">
        <v>3718</v>
      </c>
      <c r="F2925" s="135" t="s">
        <v>3719</v>
      </c>
      <c r="G2925" s="136" t="s">
        <v>378</v>
      </c>
      <c r="H2925" s="137">
        <v>94.05</v>
      </c>
      <c r="I2925" s="138"/>
      <c r="J2925" s="139">
        <f>ROUND(I2925*H2925,2)</f>
        <v>0</v>
      </c>
      <c r="K2925" s="135" t="s">
        <v>269</v>
      </c>
      <c r="L2925" s="34"/>
      <c r="M2925" s="140" t="s">
        <v>19</v>
      </c>
      <c r="N2925" s="141" t="s">
        <v>48</v>
      </c>
      <c r="P2925" s="142">
        <f>O2925*H2925</f>
        <v>0</v>
      </c>
      <c r="Q2925" s="142">
        <v>1.2200000000000001E-2</v>
      </c>
      <c r="R2925" s="142">
        <f>Q2925*H2925</f>
        <v>1.14741</v>
      </c>
      <c r="S2925" s="142">
        <v>0</v>
      </c>
      <c r="T2925" s="143">
        <f>S2925*H2925</f>
        <v>0</v>
      </c>
      <c r="AR2925" s="144" t="s">
        <v>375</v>
      </c>
      <c r="AT2925" s="144" t="s">
        <v>265</v>
      </c>
      <c r="AU2925" s="144" t="s">
        <v>88</v>
      </c>
      <c r="AY2925" s="19" t="s">
        <v>263</v>
      </c>
      <c r="BE2925" s="145">
        <f>IF(N2925="základní",J2925,0)</f>
        <v>0</v>
      </c>
      <c r="BF2925" s="145">
        <f>IF(N2925="snížená",J2925,0)</f>
        <v>0</v>
      </c>
      <c r="BG2925" s="145">
        <f>IF(N2925="zákl. přenesená",J2925,0)</f>
        <v>0</v>
      </c>
      <c r="BH2925" s="145">
        <f>IF(N2925="sníž. přenesená",J2925,0)</f>
        <v>0</v>
      </c>
      <c r="BI2925" s="145">
        <f>IF(N2925="nulová",J2925,0)</f>
        <v>0</v>
      </c>
      <c r="BJ2925" s="19" t="s">
        <v>88</v>
      </c>
      <c r="BK2925" s="145">
        <f>ROUND(I2925*H2925,2)</f>
        <v>0</v>
      </c>
      <c r="BL2925" s="19" t="s">
        <v>375</v>
      </c>
      <c r="BM2925" s="144" t="s">
        <v>3720</v>
      </c>
    </row>
    <row r="2926" spans="2:65" s="1" customFormat="1" ht="10.199999999999999">
      <c r="B2926" s="34"/>
      <c r="D2926" s="146" t="s">
        <v>271</v>
      </c>
      <c r="F2926" s="147" t="s">
        <v>3721</v>
      </c>
      <c r="I2926" s="148"/>
      <c r="L2926" s="34"/>
      <c r="M2926" s="149"/>
      <c r="T2926" s="55"/>
      <c r="AT2926" s="19" t="s">
        <v>271</v>
      </c>
      <c r="AU2926" s="19" t="s">
        <v>88</v>
      </c>
    </row>
    <row r="2927" spans="2:65" s="13" customFormat="1" ht="10.199999999999999">
      <c r="B2927" s="157"/>
      <c r="D2927" s="151" t="s">
        <v>288</v>
      </c>
      <c r="E2927" s="158" t="s">
        <v>19</v>
      </c>
      <c r="F2927" s="159" t="s">
        <v>3722</v>
      </c>
      <c r="H2927" s="160">
        <v>10.38</v>
      </c>
      <c r="I2927" s="161"/>
      <c r="L2927" s="157"/>
      <c r="M2927" s="162"/>
      <c r="T2927" s="163"/>
      <c r="AT2927" s="158" t="s">
        <v>288</v>
      </c>
      <c r="AU2927" s="158" t="s">
        <v>88</v>
      </c>
      <c r="AV2927" s="13" t="s">
        <v>88</v>
      </c>
      <c r="AW2927" s="13" t="s">
        <v>37</v>
      </c>
      <c r="AX2927" s="13" t="s">
        <v>76</v>
      </c>
      <c r="AY2927" s="158" t="s">
        <v>263</v>
      </c>
    </row>
    <row r="2928" spans="2:65" s="13" customFormat="1" ht="10.199999999999999">
      <c r="B2928" s="157"/>
      <c r="D2928" s="151" t="s">
        <v>288</v>
      </c>
      <c r="E2928" s="158" t="s">
        <v>19</v>
      </c>
      <c r="F2928" s="159" t="s">
        <v>3723</v>
      </c>
      <c r="H2928" s="160">
        <v>23.78</v>
      </c>
      <c r="I2928" s="161"/>
      <c r="L2928" s="157"/>
      <c r="M2928" s="162"/>
      <c r="T2928" s="163"/>
      <c r="AT2928" s="158" t="s">
        <v>288</v>
      </c>
      <c r="AU2928" s="158" t="s">
        <v>88</v>
      </c>
      <c r="AV2928" s="13" t="s">
        <v>88</v>
      </c>
      <c r="AW2928" s="13" t="s">
        <v>37</v>
      </c>
      <c r="AX2928" s="13" t="s">
        <v>76</v>
      </c>
      <c r="AY2928" s="158" t="s">
        <v>263</v>
      </c>
    </row>
    <row r="2929" spans="2:65" s="13" customFormat="1" ht="10.199999999999999">
      <c r="B2929" s="157"/>
      <c r="D2929" s="151" t="s">
        <v>288</v>
      </c>
      <c r="E2929" s="158" t="s">
        <v>19</v>
      </c>
      <c r="F2929" s="159" t="s">
        <v>3724</v>
      </c>
      <c r="H2929" s="160">
        <v>19.09</v>
      </c>
      <c r="I2929" s="161"/>
      <c r="L2929" s="157"/>
      <c r="M2929" s="162"/>
      <c r="T2929" s="163"/>
      <c r="AT2929" s="158" t="s">
        <v>288</v>
      </c>
      <c r="AU2929" s="158" t="s">
        <v>88</v>
      </c>
      <c r="AV2929" s="13" t="s">
        <v>88</v>
      </c>
      <c r="AW2929" s="13" t="s">
        <v>37</v>
      </c>
      <c r="AX2929" s="13" t="s">
        <v>76</v>
      </c>
      <c r="AY2929" s="158" t="s">
        <v>263</v>
      </c>
    </row>
    <row r="2930" spans="2:65" s="13" customFormat="1" ht="10.199999999999999">
      <c r="B2930" s="157"/>
      <c r="D2930" s="151" t="s">
        <v>288</v>
      </c>
      <c r="E2930" s="158" t="s">
        <v>19</v>
      </c>
      <c r="F2930" s="159" t="s">
        <v>3725</v>
      </c>
      <c r="H2930" s="160">
        <v>25.79</v>
      </c>
      <c r="I2930" s="161"/>
      <c r="L2930" s="157"/>
      <c r="M2930" s="162"/>
      <c r="T2930" s="163"/>
      <c r="AT2930" s="158" t="s">
        <v>288</v>
      </c>
      <c r="AU2930" s="158" t="s">
        <v>88</v>
      </c>
      <c r="AV2930" s="13" t="s">
        <v>88</v>
      </c>
      <c r="AW2930" s="13" t="s">
        <v>37</v>
      </c>
      <c r="AX2930" s="13" t="s">
        <v>76</v>
      </c>
      <c r="AY2930" s="158" t="s">
        <v>263</v>
      </c>
    </row>
    <row r="2931" spans="2:65" s="13" customFormat="1" ht="10.199999999999999">
      <c r="B2931" s="157"/>
      <c r="D2931" s="151" t="s">
        <v>288</v>
      </c>
      <c r="E2931" s="158" t="s">
        <v>19</v>
      </c>
      <c r="F2931" s="159" t="s">
        <v>3726</v>
      </c>
      <c r="H2931" s="160">
        <v>15.01</v>
      </c>
      <c r="I2931" s="161"/>
      <c r="L2931" s="157"/>
      <c r="M2931" s="162"/>
      <c r="T2931" s="163"/>
      <c r="AT2931" s="158" t="s">
        <v>288</v>
      </c>
      <c r="AU2931" s="158" t="s">
        <v>88</v>
      </c>
      <c r="AV2931" s="13" t="s">
        <v>88</v>
      </c>
      <c r="AW2931" s="13" t="s">
        <v>37</v>
      </c>
      <c r="AX2931" s="13" t="s">
        <v>76</v>
      </c>
      <c r="AY2931" s="158" t="s">
        <v>263</v>
      </c>
    </row>
    <row r="2932" spans="2:65" s="15" customFormat="1" ht="10.199999999999999">
      <c r="B2932" s="171"/>
      <c r="D2932" s="151" t="s">
        <v>288</v>
      </c>
      <c r="E2932" s="172" t="s">
        <v>19</v>
      </c>
      <c r="F2932" s="173" t="s">
        <v>355</v>
      </c>
      <c r="H2932" s="174">
        <v>94.05</v>
      </c>
      <c r="I2932" s="175"/>
      <c r="L2932" s="171"/>
      <c r="M2932" s="176"/>
      <c r="T2932" s="177"/>
      <c r="AT2932" s="172" t="s">
        <v>288</v>
      </c>
      <c r="AU2932" s="172" t="s">
        <v>88</v>
      </c>
      <c r="AV2932" s="15" t="s">
        <v>98</v>
      </c>
      <c r="AW2932" s="15" t="s">
        <v>37</v>
      </c>
      <c r="AX2932" s="15" t="s">
        <v>83</v>
      </c>
      <c r="AY2932" s="172" t="s">
        <v>263</v>
      </c>
    </row>
    <row r="2933" spans="2:65" s="1" customFormat="1" ht="24.15" customHeight="1">
      <c r="B2933" s="34"/>
      <c r="C2933" s="133" t="s">
        <v>3727</v>
      </c>
      <c r="D2933" s="133" t="s">
        <v>265</v>
      </c>
      <c r="E2933" s="134" t="s">
        <v>3728</v>
      </c>
      <c r="F2933" s="135" t="s">
        <v>3729</v>
      </c>
      <c r="G2933" s="136" t="s">
        <v>378</v>
      </c>
      <c r="H2933" s="137">
        <v>24.14</v>
      </c>
      <c r="I2933" s="138"/>
      <c r="J2933" s="139">
        <f>ROUND(I2933*H2933,2)</f>
        <v>0</v>
      </c>
      <c r="K2933" s="135" t="s">
        <v>269</v>
      </c>
      <c r="L2933" s="34"/>
      <c r="M2933" s="140" t="s">
        <v>19</v>
      </c>
      <c r="N2933" s="141" t="s">
        <v>48</v>
      </c>
      <c r="P2933" s="142">
        <f>O2933*H2933</f>
        <v>0</v>
      </c>
      <c r="Q2933" s="142">
        <v>1.6910000000000001E-2</v>
      </c>
      <c r="R2933" s="142">
        <f>Q2933*H2933</f>
        <v>0.40820740000000005</v>
      </c>
      <c r="S2933" s="142">
        <v>0</v>
      </c>
      <c r="T2933" s="143">
        <f>S2933*H2933</f>
        <v>0</v>
      </c>
      <c r="AR2933" s="144" t="s">
        <v>375</v>
      </c>
      <c r="AT2933" s="144" t="s">
        <v>265</v>
      </c>
      <c r="AU2933" s="144" t="s">
        <v>88</v>
      </c>
      <c r="AY2933" s="19" t="s">
        <v>263</v>
      </c>
      <c r="BE2933" s="145">
        <f>IF(N2933="základní",J2933,0)</f>
        <v>0</v>
      </c>
      <c r="BF2933" s="145">
        <f>IF(N2933="snížená",J2933,0)</f>
        <v>0</v>
      </c>
      <c r="BG2933" s="145">
        <f>IF(N2933="zákl. přenesená",J2933,0)</f>
        <v>0</v>
      </c>
      <c r="BH2933" s="145">
        <f>IF(N2933="sníž. přenesená",J2933,0)</f>
        <v>0</v>
      </c>
      <c r="BI2933" s="145">
        <f>IF(N2933="nulová",J2933,0)</f>
        <v>0</v>
      </c>
      <c r="BJ2933" s="19" t="s">
        <v>88</v>
      </c>
      <c r="BK2933" s="145">
        <f>ROUND(I2933*H2933,2)</f>
        <v>0</v>
      </c>
      <c r="BL2933" s="19" t="s">
        <v>375</v>
      </c>
      <c r="BM2933" s="144" t="s">
        <v>3730</v>
      </c>
    </row>
    <row r="2934" spans="2:65" s="1" customFormat="1" ht="10.199999999999999">
      <c r="B2934" s="34"/>
      <c r="D2934" s="146" t="s">
        <v>271</v>
      </c>
      <c r="F2934" s="147" t="s">
        <v>3731</v>
      </c>
      <c r="I2934" s="148"/>
      <c r="L2934" s="34"/>
      <c r="M2934" s="149"/>
      <c r="T2934" s="55"/>
      <c r="AT2934" s="19" t="s">
        <v>271</v>
      </c>
      <c r="AU2934" s="19" t="s">
        <v>88</v>
      </c>
    </row>
    <row r="2935" spans="2:65" s="13" customFormat="1" ht="10.199999999999999">
      <c r="B2935" s="157"/>
      <c r="D2935" s="151" t="s">
        <v>288</v>
      </c>
      <c r="E2935" s="158" t="s">
        <v>19</v>
      </c>
      <c r="F2935" s="159" t="s">
        <v>3732</v>
      </c>
      <c r="H2935" s="160">
        <v>24.14</v>
      </c>
      <c r="I2935" s="161"/>
      <c r="L2935" s="157"/>
      <c r="M2935" s="162"/>
      <c r="T2935" s="163"/>
      <c r="AT2935" s="158" t="s">
        <v>288</v>
      </c>
      <c r="AU2935" s="158" t="s">
        <v>88</v>
      </c>
      <c r="AV2935" s="13" t="s">
        <v>88</v>
      </c>
      <c r="AW2935" s="13" t="s">
        <v>37</v>
      </c>
      <c r="AX2935" s="13" t="s">
        <v>83</v>
      </c>
      <c r="AY2935" s="158" t="s">
        <v>263</v>
      </c>
    </row>
    <row r="2936" spans="2:65" s="1" customFormat="1" ht="33" customHeight="1">
      <c r="B2936" s="34"/>
      <c r="C2936" s="133" t="s">
        <v>3733</v>
      </c>
      <c r="D2936" s="133" t="s">
        <v>265</v>
      </c>
      <c r="E2936" s="134" t="s">
        <v>3734</v>
      </c>
      <c r="F2936" s="135" t="s">
        <v>3735</v>
      </c>
      <c r="G2936" s="136" t="s">
        <v>378</v>
      </c>
      <c r="H2936" s="137">
        <v>258.3</v>
      </c>
      <c r="I2936" s="138"/>
      <c r="J2936" s="139">
        <f>ROUND(I2936*H2936,2)</f>
        <v>0</v>
      </c>
      <c r="K2936" s="135" t="s">
        <v>269</v>
      </c>
      <c r="L2936" s="34"/>
      <c r="M2936" s="140" t="s">
        <v>19</v>
      </c>
      <c r="N2936" s="141" t="s">
        <v>48</v>
      </c>
      <c r="P2936" s="142">
        <f>O2936*H2936</f>
        <v>0</v>
      </c>
      <c r="Q2936" s="142">
        <v>1.4489999999999999E-2</v>
      </c>
      <c r="R2936" s="142">
        <f>Q2936*H2936</f>
        <v>3.7427670000000002</v>
      </c>
      <c r="S2936" s="142">
        <v>0</v>
      </c>
      <c r="T2936" s="143">
        <f>S2936*H2936</f>
        <v>0</v>
      </c>
      <c r="AR2936" s="144" t="s">
        <v>375</v>
      </c>
      <c r="AT2936" s="144" t="s">
        <v>265</v>
      </c>
      <c r="AU2936" s="144" t="s">
        <v>88</v>
      </c>
      <c r="AY2936" s="19" t="s">
        <v>263</v>
      </c>
      <c r="BE2936" s="145">
        <f>IF(N2936="základní",J2936,0)</f>
        <v>0</v>
      </c>
      <c r="BF2936" s="145">
        <f>IF(N2936="snížená",J2936,0)</f>
        <v>0</v>
      </c>
      <c r="BG2936" s="145">
        <f>IF(N2936="zákl. přenesená",J2936,0)</f>
        <v>0</v>
      </c>
      <c r="BH2936" s="145">
        <f>IF(N2936="sníž. přenesená",J2936,0)</f>
        <v>0</v>
      </c>
      <c r="BI2936" s="145">
        <f>IF(N2936="nulová",J2936,0)</f>
        <v>0</v>
      </c>
      <c r="BJ2936" s="19" t="s">
        <v>88</v>
      </c>
      <c r="BK2936" s="145">
        <f>ROUND(I2936*H2936,2)</f>
        <v>0</v>
      </c>
      <c r="BL2936" s="19" t="s">
        <v>375</v>
      </c>
      <c r="BM2936" s="144" t="s">
        <v>3736</v>
      </c>
    </row>
    <row r="2937" spans="2:65" s="1" customFormat="1" ht="10.199999999999999">
      <c r="B2937" s="34"/>
      <c r="D2937" s="146" t="s">
        <v>271</v>
      </c>
      <c r="F2937" s="147" t="s">
        <v>3737</v>
      </c>
      <c r="I2937" s="148"/>
      <c r="L2937" s="34"/>
      <c r="M2937" s="149"/>
      <c r="T2937" s="55"/>
      <c r="AT2937" s="19" t="s">
        <v>271</v>
      </c>
      <c r="AU2937" s="19" t="s">
        <v>88</v>
      </c>
    </row>
    <row r="2938" spans="2:65" s="13" customFormat="1" ht="10.199999999999999">
      <c r="B2938" s="157"/>
      <c r="D2938" s="151" t="s">
        <v>288</v>
      </c>
      <c r="E2938" s="158" t="s">
        <v>19</v>
      </c>
      <c r="F2938" s="159" t="s">
        <v>3738</v>
      </c>
      <c r="H2938" s="160">
        <v>51.66</v>
      </c>
      <c r="I2938" s="161"/>
      <c r="L2938" s="157"/>
      <c r="M2938" s="162"/>
      <c r="T2938" s="163"/>
      <c r="AT2938" s="158" t="s">
        <v>288</v>
      </c>
      <c r="AU2938" s="158" t="s">
        <v>88</v>
      </c>
      <c r="AV2938" s="13" t="s">
        <v>88</v>
      </c>
      <c r="AW2938" s="13" t="s">
        <v>37</v>
      </c>
      <c r="AX2938" s="13" t="s">
        <v>76</v>
      </c>
      <c r="AY2938" s="158" t="s">
        <v>263</v>
      </c>
    </row>
    <row r="2939" spans="2:65" s="13" customFormat="1" ht="10.199999999999999">
      <c r="B2939" s="157"/>
      <c r="D2939" s="151" t="s">
        <v>288</v>
      </c>
      <c r="E2939" s="158" t="s">
        <v>19</v>
      </c>
      <c r="F2939" s="159" t="s">
        <v>3739</v>
      </c>
      <c r="H2939" s="160">
        <v>51.66</v>
      </c>
      <c r="I2939" s="161"/>
      <c r="L2939" s="157"/>
      <c r="M2939" s="162"/>
      <c r="T2939" s="163"/>
      <c r="AT2939" s="158" t="s">
        <v>288</v>
      </c>
      <c r="AU2939" s="158" t="s">
        <v>88</v>
      </c>
      <c r="AV2939" s="13" t="s">
        <v>88</v>
      </c>
      <c r="AW2939" s="13" t="s">
        <v>37</v>
      </c>
      <c r="AX2939" s="13" t="s">
        <v>76</v>
      </c>
      <c r="AY2939" s="158" t="s">
        <v>263</v>
      </c>
    </row>
    <row r="2940" spans="2:65" s="13" customFormat="1" ht="10.199999999999999">
      <c r="B2940" s="157"/>
      <c r="D2940" s="151" t="s">
        <v>288</v>
      </c>
      <c r="E2940" s="158" t="s">
        <v>19</v>
      </c>
      <c r="F2940" s="159" t="s">
        <v>3740</v>
      </c>
      <c r="H2940" s="160">
        <v>51.66</v>
      </c>
      <c r="I2940" s="161"/>
      <c r="L2940" s="157"/>
      <c r="M2940" s="162"/>
      <c r="T2940" s="163"/>
      <c r="AT2940" s="158" t="s">
        <v>288</v>
      </c>
      <c r="AU2940" s="158" t="s">
        <v>88</v>
      </c>
      <c r="AV2940" s="13" t="s">
        <v>88</v>
      </c>
      <c r="AW2940" s="13" t="s">
        <v>37</v>
      </c>
      <c r="AX2940" s="13" t="s">
        <v>76</v>
      </c>
      <c r="AY2940" s="158" t="s">
        <v>263</v>
      </c>
    </row>
    <row r="2941" spans="2:65" s="13" customFormat="1" ht="10.199999999999999">
      <c r="B2941" s="157"/>
      <c r="D2941" s="151" t="s">
        <v>288</v>
      </c>
      <c r="E2941" s="158" t="s">
        <v>19</v>
      </c>
      <c r="F2941" s="159" t="s">
        <v>3741</v>
      </c>
      <c r="H2941" s="160">
        <v>51.66</v>
      </c>
      <c r="I2941" s="161"/>
      <c r="L2941" s="157"/>
      <c r="M2941" s="162"/>
      <c r="T2941" s="163"/>
      <c r="AT2941" s="158" t="s">
        <v>288</v>
      </c>
      <c r="AU2941" s="158" t="s">
        <v>88</v>
      </c>
      <c r="AV2941" s="13" t="s">
        <v>88</v>
      </c>
      <c r="AW2941" s="13" t="s">
        <v>37</v>
      </c>
      <c r="AX2941" s="13" t="s">
        <v>76</v>
      </c>
      <c r="AY2941" s="158" t="s">
        <v>263</v>
      </c>
    </row>
    <row r="2942" spans="2:65" s="13" customFormat="1" ht="10.199999999999999">
      <c r="B2942" s="157"/>
      <c r="D2942" s="151" t="s">
        <v>288</v>
      </c>
      <c r="E2942" s="158" t="s">
        <v>19</v>
      </c>
      <c r="F2942" s="159" t="s">
        <v>3742</v>
      </c>
      <c r="H2942" s="160">
        <v>51.66</v>
      </c>
      <c r="I2942" s="161"/>
      <c r="L2942" s="157"/>
      <c r="M2942" s="162"/>
      <c r="T2942" s="163"/>
      <c r="AT2942" s="158" t="s">
        <v>288</v>
      </c>
      <c r="AU2942" s="158" t="s">
        <v>88</v>
      </c>
      <c r="AV2942" s="13" t="s">
        <v>88</v>
      </c>
      <c r="AW2942" s="13" t="s">
        <v>37</v>
      </c>
      <c r="AX2942" s="13" t="s">
        <v>76</v>
      </c>
      <c r="AY2942" s="158" t="s">
        <v>263</v>
      </c>
    </row>
    <row r="2943" spans="2:65" s="15" customFormat="1" ht="10.199999999999999">
      <c r="B2943" s="171"/>
      <c r="D2943" s="151" t="s">
        <v>288</v>
      </c>
      <c r="E2943" s="172" t="s">
        <v>19</v>
      </c>
      <c r="F2943" s="173" t="s">
        <v>355</v>
      </c>
      <c r="H2943" s="174">
        <v>258.29999999999995</v>
      </c>
      <c r="I2943" s="175"/>
      <c r="L2943" s="171"/>
      <c r="M2943" s="176"/>
      <c r="T2943" s="177"/>
      <c r="AT2943" s="172" t="s">
        <v>288</v>
      </c>
      <c r="AU2943" s="172" t="s">
        <v>88</v>
      </c>
      <c r="AV2943" s="15" t="s">
        <v>98</v>
      </c>
      <c r="AW2943" s="15" t="s">
        <v>37</v>
      </c>
      <c r="AX2943" s="15" t="s">
        <v>83</v>
      </c>
      <c r="AY2943" s="172" t="s">
        <v>263</v>
      </c>
    </row>
    <row r="2944" spans="2:65" s="1" customFormat="1" ht="24.15" customHeight="1">
      <c r="B2944" s="34"/>
      <c r="C2944" s="133" t="s">
        <v>3743</v>
      </c>
      <c r="D2944" s="133" t="s">
        <v>265</v>
      </c>
      <c r="E2944" s="134" t="s">
        <v>3744</v>
      </c>
      <c r="F2944" s="135" t="s">
        <v>3745</v>
      </c>
      <c r="G2944" s="136" t="s">
        <v>378</v>
      </c>
      <c r="H2944" s="137">
        <v>1188.6300000000001</v>
      </c>
      <c r="I2944" s="138"/>
      <c r="J2944" s="139">
        <f>ROUND(I2944*H2944,2)</f>
        <v>0</v>
      </c>
      <c r="K2944" s="135" t="s">
        <v>269</v>
      </c>
      <c r="L2944" s="34"/>
      <c r="M2944" s="140" t="s">
        <v>19</v>
      </c>
      <c r="N2944" s="141" t="s">
        <v>48</v>
      </c>
      <c r="P2944" s="142">
        <f>O2944*H2944</f>
        <v>0</v>
      </c>
      <c r="Q2944" s="142">
        <v>1E-4</v>
      </c>
      <c r="R2944" s="142">
        <f>Q2944*H2944</f>
        <v>0.11886300000000001</v>
      </c>
      <c r="S2944" s="142">
        <v>0</v>
      </c>
      <c r="T2944" s="143">
        <f>S2944*H2944</f>
        <v>0</v>
      </c>
      <c r="AR2944" s="144" t="s">
        <v>375</v>
      </c>
      <c r="AT2944" s="144" t="s">
        <v>265</v>
      </c>
      <c r="AU2944" s="144" t="s">
        <v>88</v>
      </c>
      <c r="AY2944" s="19" t="s">
        <v>263</v>
      </c>
      <c r="BE2944" s="145">
        <f>IF(N2944="základní",J2944,0)</f>
        <v>0</v>
      </c>
      <c r="BF2944" s="145">
        <f>IF(N2944="snížená",J2944,0)</f>
        <v>0</v>
      </c>
      <c r="BG2944" s="145">
        <f>IF(N2944="zákl. přenesená",J2944,0)</f>
        <v>0</v>
      </c>
      <c r="BH2944" s="145">
        <f>IF(N2944="sníž. přenesená",J2944,0)</f>
        <v>0</v>
      </c>
      <c r="BI2944" s="145">
        <f>IF(N2944="nulová",J2944,0)</f>
        <v>0</v>
      </c>
      <c r="BJ2944" s="19" t="s">
        <v>88</v>
      </c>
      <c r="BK2944" s="145">
        <f>ROUND(I2944*H2944,2)</f>
        <v>0</v>
      </c>
      <c r="BL2944" s="19" t="s">
        <v>375</v>
      </c>
      <c r="BM2944" s="144" t="s">
        <v>3746</v>
      </c>
    </row>
    <row r="2945" spans="2:65" s="1" customFormat="1" ht="10.199999999999999">
      <c r="B2945" s="34"/>
      <c r="D2945" s="146" t="s">
        <v>271</v>
      </c>
      <c r="F2945" s="147" t="s">
        <v>3747</v>
      </c>
      <c r="I2945" s="148"/>
      <c r="L2945" s="34"/>
      <c r="M2945" s="149"/>
      <c r="T2945" s="55"/>
      <c r="AT2945" s="19" t="s">
        <v>271</v>
      </c>
      <c r="AU2945" s="19" t="s">
        <v>88</v>
      </c>
    </row>
    <row r="2946" spans="2:65" s="13" customFormat="1" ht="10.199999999999999">
      <c r="B2946" s="157"/>
      <c r="D2946" s="151" t="s">
        <v>288</v>
      </c>
      <c r="E2946" s="158" t="s">
        <v>19</v>
      </c>
      <c r="F2946" s="159" t="s">
        <v>3748</v>
      </c>
      <c r="H2946" s="160">
        <v>94.05</v>
      </c>
      <c r="I2946" s="161"/>
      <c r="L2946" s="157"/>
      <c r="M2946" s="162"/>
      <c r="T2946" s="163"/>
      <c r="AT2946" s="158" t="s">
        <v>288</v>
      </c>
      <c r="AU2946" s="158" t="s">
        <v>88</v>
      </c>
      <c r="AV2946" s="13" t="s">
        <v>88</v>
      </c>
      <c r="AW2946" s="13" t="s">
        <v>37</v>
      </c>
      <c r="AX2946" s="13" t="s">
        <v>76</v>
      </c>
      <c r="AY2946" s="158" t="s">
        <v>263</v>
      </c>
    </row>
    <row r="2947" spans="2:65" s="13" customFormat="1" ht="10.199999999999999">
      <c r="B2947" s="157"/>
      <c r="D2947" s="151" t="s">
        <v>288</v>
      </c>
      <c r="E2947" s="158" t="s">
        <v>19</v>
      </c>
      <c r="F2947" s="159" t="s">
        <v>3749</v>
      </c>
      <c r="H2947" s="160">
        <v>24.14</v>
      </c>
      <c r="I2947" s="161"/>
      <c r="L2947" s="157"/>
      <c r="M2947" s="162"/>
      <c r="T2947" s="163"/>
      <c r="AT2947" s="158" t="s">
        <v>288</v>
      </c>
      <c r="AU2947" s="158" t="s">
        <v>88</v>
      </c>
      <c r="AV2947" s="13" t="s">
        <v>88</v>
      </c>
      <c r="AW2947" s="13" t="s">
        <v>37</v>
      </c>
      <c r="AX2947" s="13" t="s">
        <v>76</v>
      </c>
      <c r="AY2947" s="158" t="s">
        <v>263</v>
      </c>
    </row>
    <row r="2948" spans="2:65" s="13" customFormat="1" ht="10.199999999999999">
      <c r="B2948" s="157"/>
      <c r="D2948" s="151" t="s">
        <v>288</v>
      </c>
      <c r="E2948" s="158" t="s">
        <v>19</v>
      </c>
      <c r="F2948" s="159" t="s">
        <v>3750</v>
      </c>
      <c r="H2948" s="160">
        <v>258.3</v>
      </c>
      <c r="I2948" s="161"/>
      <c r="L2948" s="157"/>
      <c r="M2948" s="162"/>
      <c r="T2948" s="163"/>
      <c r="AT2948" s="158" t="s">
        <v>288</v>
      </c>
      <c r="AU2948" s="158" t="s">
        <v>88</v>
      </c>
      <c r="AV2948" s="13" t="s">
        <v>88</v>
      </c>
      <c r="AW2948" s="13" t="s">
        <v>37</v>
      </c>
      <c r="AX2948" s="13" t="s">
        <v>76</v>
      </c>
      <c r="AY2948" s="158" t="s">
        <v>263</v>
      </c>
    </row>
    <row r="2949" spans="2:65" s="13" customFormat="1" ht="10.199999999999999">
      <c r="B2949" s="157"/>
      <c r="D2949" s="151" t="s">
        <v>288</v>
      </c>
      <c r="E2949" s="158" t="s">
        <v>19</v>
      </c>
      <c r="F2949" s="159" t="s">
        <v>3751</v>
      </c>
      <c r="H2949" s="160">
        <v>805.42</v>
      </c>
      <c r="I2949" s="161"/>
      <c r="L2949" s="157"/>
      <c r="M2949" s="162"/>
      <c r="T2949" s="163"/>
      <c r="AT2949" s="158" t="s">
        <v>288</v>
      </c>
      <c r="AU2949" s="158" t="s">
        <v>88</v>
      </c>
      <c r="AV2949" s="13" t="s">
        <v>88</v>
      </c>
      <c r="AW2949" s="13" t="s">
        <v>37</v>
      </c>
      <c r="AX2949" s="13" t="s">
        <v>76</v>
      </c>
      <c r="AY2949" s="158" t="s">
        <v>263</v>
      </c>
    </row>
    <row r="2950" spans="2:65" s="13" customFormat="1" ht="10.199999999999999">
      <c r="B2950" s="157"/>
      <c r="D2950" s="151" t="s">
        <v>288</v>
      </c>
      <c r="E2950" s="158" t="s">
        <v>19</v>
      </c>
      <c r="F2950" s="159" t="s">
        <v>3752</v>
      </c>
      <c r="H2950" s="160">
        <v>6.72</v>
      </c>
      <c r="I2950" s="161"/>
      <c r="L2950" s="157"/>
      <c r="M2950" s="162"/>
      <c r="T2950" s="163"/>
      <c r="AT2950" s="158" t="s">
        <v>288</v>
      </c>
      <c r="AU2950" s="158" t="s">
        <v>88</v>
      </c>
      <c r="AV2950" s="13" t="s">
        <v>88</v>
      </c>
      <c r="AW2950" s="13" t="s">
        <v>37</v>
      </c>
      <c r="AX2950" s="13" t="s">
        <v>76</v>
      </c>
      <c r="AY2950" s="158" t="s">
        <v>263</v>
      </c>
    </row>
    <row r="2951" spans="2:65" s="15" customFormat="1" ht="10.199999999999999">
      <c r="B2951" s="171"/>
      <c r="D2951" s="151" t="s">
        <v>288</v>
      </c>
      <c r="E2951" s="172" t="s">
        <v>19</v>
      </c>
      <c r="F2951" s="173" t="s">
        <v>355</v>
      </c>
      <c r="H2951" s="174">
        <v>1188.6299999999999</v>
      </c>
      <c r="I2951" s="175"/>
      <c r="L2951" s="171"/>
      <c r="M2951" s="176"/>
      <c r="T2951" s="177"/>
      <c r="AT2951" s="172" t="s">
        <v>288</v>
      </c>
      <c r="AU2951" s="172" t="s">
        <v>88</v>
      </c>
      <c r="AV2951" s="15" t="s">
        <v>98</v>
      </c>
      <c r="AW2951" s="15" t="s">
        <v>37</v>
      </c>
      <c r="AX2951" s="15" t="s">
        <v>83</v>
      </c>
      <c r="AY2951" s="172" t="s">
        <v>263</v>
      </c>
    </row>
    <row r="2952" spans="2:65" s="1" customFormat="1" ht="16.5" customHeight="1">
      <c r="B2952" s="34"/>
      <c r="C2952" s="133" t="s">
        <v>3753</v>
      </c>
      <c r="D2952" s="133" t="s">
        <v>265</v>
      </c>
      <c r="E2952" s="134" t="s">
        <v>3754</v>
      </c>
      <c r="F2952" s="135" t="s">
        <v>3755</v>
      </c>
      <c r="G2952" s="136" t="s">
        <v>378</v>
      </c>
      <c r="H2952" s="137">
        <v>68.430000000000007</v>
      </c>
      <c r="I2952" s="138"/>
      <c r="J2952" s="139">
        <f>ROUND(I2952*H2952,2)</f>
        <v>0</v>
      </c>
      <c r="K2952" s="135" t="s">
        <v>269</v>
      </c>
      <c r="L2952" s="34"/>
      <c r="M2952" s="140" t="s">
        <v>19</v>
      </c>
      <c r="N2952" s="141" t="s">
        <v>48</v>
      </c>
      <c r="P2952" s="142">
        <f>O2952*H2952</f>
        <v>0</v>
      </c>
      <c r="Q2952" s="142">
        <v>1E-4</v>
      </c>
      <c r="R2952" s="142">
        <f>Q2952*H2952</f>
        <v>6.843000000000001E-3</v>
      </c>
      <c r="S2952" s="142">
        <v>0</v>
      </c>
      <c r="T2952" s="143">
        <f>S2952*H2952</f>
        <v>0</v>
      </c>
      <c r="AR2952" s="144" t="s">
        <v>375</v>
      </c>
      <c r="AT2952" s="144" t="s">
        <v>265</v>
      </c>
      <c r="AU2952" s="144" t="s">
        <v>88</v>
      </c>
      <c r="AY2952" s="19" t="s">
        <v>263</v>
      </c>
      <c r="BE2952" s="145">
        <f>IF(N2952="základní",J2952,0)</f>
        <v>0</v>
      </c>
      <c r="BF2952" s="145">
        <f>IF(N2952="snížená",J2952,0)</f>
        <v>0</v>
      </c>
      <c r="BG2952" s="145">
        <f>IF(N2952="zákl. přenesená",J2952,0)</f>
        <v>0</v>
      </c>
      <c r="BH2952" s="145">
        <f>IF(N2952="sníž. přenesená",J2952,0)</f>
        <v>0</v>
      </c>
      <c r="BI2952" s="145">
        <f>IF(N2952="nulová",J2952,0)</f>
        <v>0</v>
      </c>
      <c r="BJ2952" s="19" t="s">
        <v>88</v>
      </c>
      <c r="BK2952" s="145">
        <f>ROUND(I2952*H2952,2)</f>
        <v>0</v>
      </c>
      <c r="BL2952" s="19" t="s">
        <v>375</v>
      </c>
      <c r="BM2952" s="144" t="s">
        <v>3756</v>
      </c>
    </row>
    <row r="2953" spans="2:65" s="1" customFormat="1" ht="10.199999999999999">
      <c r="B2953" s="34"/>
      <c r="D2953" s="146" t="s">
        <v>271</v>
      </c>
      <c r="F2953" s="147" t="s">
        <v>3757</v>
      </c>
      <c r="I2953" s="148"/>
      <c r="L2953" s="34"/>
      <c r="M2953" s="149"/>
      <c r="T2953" s="55"/>
      <c r="AT2953" s="19" t="s">
        <v>271</v>
      </c>
      <c r="AU2953" s="19" t="s">
        <v>88</v>
      </c>
    </row>
    <row r="2954" spans="2:65" s="13" customFormat="1" ht="10.199999999999999">
      <c r="B2954" s="157"/>
      <c r="D2954" s="151" t="s">
        <v>288</v>
      </c>
      <c r="E2954" s="158" t="s">
        <v>19</v>
      </c>
      <c r="F2954" s="159" t="s">
        <v>3732</v>
      </c>
      <c r="H2954" s="160">
        <v>24.14</v>
      </c>
      <c r="I2954" s="161"/>
      <c r="L2954" s="157"/>
      <c r="M2954" s="162"/>
      <c r="T2954" s="163"/>
      <c r="AT2954" s="158" t="s">
        <v>288</v>
      </c>
      <c r="AU2954" s="158" t="s">
        <v>88</v>
      </c>
      <c r="AV2954" s="13" t="s">
        <v>88</v>
      </c>
      <c r="AW2954" s="13" t="s">
        <v>37</v>
      </c>
      <c r="AX2954" s="13" t="s">
        <v>76</v>
      </c>
      <c r="AY2954" s="158" t="s">
        <v>263</v>
      </c>
    </row>
    <row r="2955" spans="2:65" s="13" customFormat="1" ht="10.199999999999999">
      <c r="B2955" s="157"/>
      <c r="D2955" s="151" t="s">
        <v>288</v>
      </c>
      <c r="E2955" s="158" t="s">
        <v>19</v>
      </c>
      <c r="F2955" s="159" t="s">
        <v>3758</v>
      </c>
      <c r="H2955" s="160">
        <v>44.29</v>
      </c>
      <c r="I2955" s="161"/>
      <c r="L2955" s="157"/>
      <c r="M2955" s="162"/>
      <c r="T2955" s="163"/>
      <c r="AT2955" s="158" t="s">
        <v>288</v>
      </c>
      <c r="AU2955" s="158" t="s">
        <v>88</v>
      </c>
      <c r="AV2955" s="13" t="s">
        <v>88</v>
      </c>
      <c r="AW2955" s="13" t="s">
        <v>37</v>
      </c>
      <c r="AX2955" s="13" t="s">
        <v>76</v>
      </c>
      <c r="AY2955" s="158" t="s">
        <v>263</v>
      </c>
    </row>
    <row r="2956" spans="2:65" s="15" customFormat="1" ht="10.199999999999999">
      <c r="B2956" s="171"/>
      <c r="D2956" s="151" t="s">
        <v>288</v>
      </c>
      <c r="E2956" s="172" t="s">
        <v>19</v>
      </c>
      <c r="F2956" s="173" t="s">
        <v>355</v>
      </c>
      <c r="H2956" s="174">
        <v>68.430000000000007</v>
      </c>
      <c r="I2956" s="175"/>
      <c r="L2956" s="171"/>
      <c r="M2956" s="176"/>
      <c r="T2956" s="177"/>
      <c r="AT2956" s="172" t="s">
        <v>288</v>
      </c>
      <c r="AU2956" s="172" t="s">
        <v>88</v>
      </c>
      <c r="AV2956" s="15" t="s">
        <v>98</v>
      </c>
      <c r="AW2956" s="15" t="s">
        <v>37</v>
      </c>
      <c r="AX2956" s="15" t="s">
        <v>83</v>
      </c>
      <c r="AY2956" s="172" t="s">
        <v>263</v>
      </c>
    </row>
    <row r="2957" spans="2:65" s="1" customFormat="1" ht="90" customHeight="1">
      <c r="B2957" s="34"/>
      <c r="C2957" s="133" t="s">
        <v>3759</v>
      </c>
      <c r="D2957" s="133" t="s">
        <v>265</v>
      </c>
      <c r="E2957" s="134" t="s">
        <v>3760</v>
      </c>
      <c r="F2957" s="135" t="s">
        <v>3761</v>
      </c>
      <c r="G2957" s="136" t="s">
        <v>378</v>
      </c>
      <c r="H2957" s="137">
        <v>805.42</v>
      </c>
      <c r="I2957" s="138"/>
      <c r="J2957" s="139">
        <f>ROUND(I2957*H2957,2)</f>
        <v>0</v>
      </c>
      <c r="K2957" s="135" t="s">
        <v>19</v>
      </c>
      <c r="L2957" s="34"/>
      <c r="M2957" s="140" t="s">
        <v>19</v>
      </c>
      <c r="N2957" s="141" t="s">
        <v>48</v>
      </c>
      <c r="P2957" s="142">
        <f>O2957*H2957</f>
        <v>0</v>
      </c>
      <c r="Q2957" s="142">
        <v>1.6250000000000001E-2</v>
      </c>
      <c r="R2957" s="142">
        <f>Q2957*H2957</f>
        <v>13.088075</v>
      </c>
      <c r="S2957" s="142">
        <v>0</v>
      </c>
      <c r="T2957" s="143">
        <f>S2957*H2957</f>
        <v>0</v>
      </c>
      <c r="AR2957" s="144" t="s">
        <v>375</v>
      </c>
      <c r="AT2957" s="144" t="s">
        <v>265</v>
      </c>
      <c r="AU2957" s="144" t="s">
        <v>88</v>
      </c>
      <c r="AY2957" s="19" t="s">
        <v>263</v>
      </c>
      <c r="BE2957" s="145">
        <f>IF(N2957="základní",J2957,0)</f>
        <v>0</v>
      </c>
      <c r="BF2957" s="145">
        <f>IF(N2957="snížená",J2957,0)</f>
        <v>0</v>
      </c>
      <c r="BG2957" s="145">
        <f>IF(N2957="zákl. přenesená",J2957,0)</f>
        <v>0</v>
      </c>
      <c r="BH2957" s="145">
        <f>IF(N2957="sníž. přenesená",J2957,0)</f>
        <v>0</v>
      </c>
      <c r="BI2957" s="145">
        <f>IF(N2957="nulová",J2957,0)</f>
        <v>0</v>
      </c>
      <c r="BJ2957" s="19" t="s">
        <v>88</v>
      </c>
      <c r="BK2957" s="145">
        <f>ROUND(I2957*H2957,2)</f>
        <v>0</v>
      </c>
      <c r="BL2957" s="19" t="s">
        <v>375</v>
      </c>
      <c r="BM2957" s="144" t="s">
        <v>3762</v>
      </c>
    </row>
    <row r="2958" spans="2:65" s="13" customFormat="1" ht="10.199999999999999">
      <c r="B2958" s="157"/>
      <c r="D2958" s="151" t="s">
        <v>288</v>
      </c>
      <c r="E2958" s="158" t="s">
        <v>19</v>
      </c>
      <c r="F2958" s="159" t="s">
        <v>3758</v>
      </c>
      <c r="H2958" s="160">
        <v>44.29</v>
      </c>
      <c r="I2958" s="161"/>
      <c r="L2958" s="157"/>
      <c r="M2958" s="162"/>
      <c r="T2958" s="163"/>
      <c r="AT2958" s="158" t="s">
        <v>288</v>
      </c>
      <c r="AU2958" s="158" t="s">
        <v>88</v>
      </c>
      <c r="AV2958" s="13" t="s">
        <v>88</v>
      </c>
      <c r="AW2958" s="13" t="s">
        <v>37</v>
      </c>
      <c r="AX2958" s="13" t="s">
        <v>76</v>
      </c>
      <c r="AY2958" s="158" t="s">
        <v>263</v>
      </c>
    </row>
    <row r="2959" spans="2:65" s="13" customFormat="1" ht="10.199999999999999">
      <c r="B2959" s="157"/>
      <c r="D2959" s="151" t="s">
        <v>288</v>
      </c>
      <c r="E2959" s="158" t="s">
        <v>19</v>
      </c>
      <c r="F2959" s="159" t="s">
        <v>3763</v>
      </c>
      <c r="H2959" s="160">
        <v>142.13999999999999</v>
      </c>
      <c r="I2959" s="161"/>
      <c r="L2959" s="157"/>
      <c r="M2959" s="162"/>
      <c r="T2959" s="163"/>
      <c r="AT2959" s="158" t="s">
        <v>288</v>
      </c>
      <c r="AU2959" s="158" t="s">
        <v>88</v>
      </c>
      <c r="AV2959" s="13" t="s">
        <v>88</v>
      </c>
      <c r="AW2959" s="13" t="s">
        <v>37</v>
      </c>
      <c r="AX2959" s="13" t="s">
        <v>76</v>
      </c>
      <c r="AY2959" s="158" t="s">
        <v>263</v>
      </c>
    </row>
    <row r="2960" spans="2:65" s="13" customFormat="1" ht="10.199999999999999">
      <c r="B2960" s="157"/>
      <c r="D2960" s="151" t="s">
        <v>288</v>
      </c>
      <c r="E2960" s="158" t="s">
        <v>19</v>
      </c>
      <c r="F2960" s="159" t="s">
        <v>3764</v>
      </c>
      <c r="H2960" s="160">
        <v>158.77000000000001</v>
      </c>
      <c r="I2960" s="161"/>
      <c r="L2960" s="157"/>
      <c r="M2960" s="162"/>
      <c r="T2960" s="163"/>
      <c r="AT2960" s="158" t="s">
        <v>288</v>
      </c>
      <c r="AU2960" s="158" t="s">
        <v>88</v>
      </c>
      <c r="AV2960" s="13" t="s">
        <v>88</v>
      </c>
      <c r="AW2960" s="13" t="s">
        <v>37</v>
      </c>
      <c r="AX2960" s="13" t="s">
        <v>76</v>
      </c>
      <c r="AY2960" s="158" t="s">
        <v>263</v>
      </c>
    </row>
    <row r="2961" spans="2:65" s="13" customFormat="1" ht="10.199999999999999">
      <c r="B2961" s="157"/>
      <c r="D2961" s="151" t="s">
        <v>288</v>
      </c>
      <c r="E2961" s="158" t="s">
        <v>19</v>
      </c>
      <c r="F2961" s="159" t="s">
        <v>3765</v>
      </c>
      <c r="H2961" s="160">
        <v>158.77000000000001</v>
      </c>
      <c r="I2961" s="161"/>
      <c r="L2961" s="157"/>
      <c r="M2961" s="162"/>
      <c r="T2961" s="163"/>
      <c r="AT2961" s="158" t="s">
        <v>288</v>
      </c>
      <c r="AU2961" s="158" t="s">
        <v>88</v>
      </c>
      <c r="AV2961" s="13" t="s">
        <v>88</v>
      </c>
      <c r="AW2961" s="13" t="s">
        <v>37</v>
      </c>
      <c r="AX2961" s="13" t="s">
        <v>76</v>
      </c>
      <c r="AY2961" s="158" t="s">
        <v>263</v>
      </c>
    </row>
    <row r="2962" spans="2:65" s="13" customFormat="1" ht="10.199999999999999">
      <c r="B2962" s="157"/>
      <c r="D2962" s="151" t="s">
        <v>288</v>
      </c>
      <c r="E2962" s="158" t="s">
        <v>19</v>
      </c>
      <c r="F2962" s="159" t="s">
        <v>3766</v>
      </c>
      <c r="H2962" s="160">
        <v>161.38999999999999</v>
      </c>
      <c r="I2962" s="161"/>
      <c r="L2962" s="157"/>
      <c r="M2962" s="162"/>
      <c r="T2962" s="163"/>
      <c r="AT2962" s="158" t="s">
        <v>288</v>
      </c>
      <c r="AU2962" s="158" t="s">
        <v>88</v>
      </c>
      <c r="AV2962" s="13" t="s">
        <v>88</v>
      </c>
      <c r="AW2962" s="13" t="s">
        <v>37</v>
      </c>
      <c r="AX2962" s="13" t="s">
        <v>76</v>
      </c>
      <c r="AY2962" s="158" t="s">
        <v>263</v>
      </c>
    </row>
    <row r="2963" spans="2:65" s="13" customFormat="1" ht="10.199999999999999">
      <c r="B2963" s="157"/>
      <c r="D2963" s="151" t="s">
        <v>288</v>
      </c>
      <c r="E2963" s="158" t="s">
        <v>19</v>
      </c>
      <c r="F2963" s="159" t="s">
        <v>3767</v>
      </c>
      <c r="H2963" s="160">
        <v>140.06</v>
      </c>
      <c r="I2963" s="161"/>
      <c r="L2963" s="157"/>
      <c r="M2963" s="162"/>
      <c r="T2963" s="163"/>
      <c r="AT2963" s="158" t="s">
        <v>288</v>
      </c>
      <c r="AU2963" s="158" t="s">
        <v>88</v>
      </c>
      <c r="AV2963" s="13" t="s">
        <v>88</v>
      </c>
      <c r="AW2963" s="13" t="s">
        <v>37</v>
      </c>
      <c r="AX2963" s="13" t="s">
        <v>76</v>
      </c>
      <c r="AY2963" s="158" t="s">
        <v>263</v>
      </c>
    </row>
    <row r="2964" spans="2:65" s="15" customFormat="1" ht="10.199999999999999">
      <c r="B2964" s="171"/>
      <c r="D2964" s="151" t="s">
        <v>288</v>
      </c>
      <c r="E2964" s="172" t="s">
        <v>19</v>
      </c>
      <c r="F2964" s="173" t="s">
        <v>355</v>
      </c>
      <c r="H2964" s="174">
        <v>805.42000000000007</v>
      </c>
      <c r="I2964" s="175"/>
      <c r="L2964" s="171"/>
      <c r="M2964" s="176"/>
      <c r="T2964" s="177"/>
      <c r="AT2964" s="172" t="s">
        <v>288</v>
      </c>
      <c r="AU2964" s="172" t="s">
        <v>88</v>
      </c>
      <c r="AV2964" s="15" t="s">
        <v>98</v>
      </c>
      <c r="AW2964" s="15" t="s">
        <v>37</v>
      </c>
      <c r="AX2964" s="15" t="s">
        <v>83</v>
      </c>
      <c r="AY2964" s="172" t="s">
        <v>263</v>
      </c>
    </row>
    <row r="2965" spans="2:65" s="1" customFormat="1" ht="24.15" customHeight="1">
      <c r="B2965" s="34"/>
      <c r="C2965" s="133" t="s">
        <v>3768</v>
      </c>
      <c r="D2965" s="133" t="s">
        <v>265</v>
      </c>
      <c r="E2965" s="134" t="s">
        <v>3769</v>
      </c>
      <c r="F2965" s="135" t="s">
        <v>3770</v>
      </c>
      <c r="G2965" s="136" t="s">
        <v>378</v>
      </c>
      <c r="H2965" s="137">
        <v>6.72</v>
      </c>
      <c r="I2965" s="138"/>
      <c r="J2965" s="139">
        <f>ROUND(I2965*H2965,2)</f>
        <v>0</v>
      </c>
      <c r="K2965" s="135" t="s">
        <v>269</v>
      </c>
      <c r="L2965" s="34"/>
      <c r="M2965" s="140" t="s">
        <v>19</v>
      </c>
      <c r="N2965" s="141" t="s">
        <v>48</v>
      </c>
      <c r="P2965" s="142">
        <f>O2965*H2965</f>
        <v>0</v>
      </c>
      <c r="Q2965" s="142">
        <v>1.221E-2</v>
      </c>
      <c r="R2965" s="142">
        <f>Q2965*H2965</f>
        <v>8.2051200000000005E-2</v>
      </c>
      <c r="S2965" s="142">
        <v>0</v>
      </c>
      <c r="T2965" s="143">
        <f>S2965*H2965</f>
        <v>0</v>
      </c>
      <c r="AR2965" s="144" t="s">
        <v>375</v>
      </c>
      <c r="AT2965" s="144" t="s">
        <v>265</v>
      </c>
      <c r="AU2965" s="144" t="s">
        <v>88</v>
      </c>
      <c r="AY2965" s="19" t="s">
        <v>263</v>
      </c>
      <c r="BE2965" s="145">
        <f>IF(N2965="základní",J2965,0)</f>
        <v>0</v>
      </c>
      <c r="BF2965" s="145">
        <f>IF(N2965="snížená",J2965,0)</f>
        <v>0</v>
      </c>
      <c r="BG2965" s="145">
        <f>IF(N2965="zákl. přenesená",J2965,0)</f>
        <v>0</v>
      </c>
      <c r="BH2965" s="145">
        <f>IF(N2965="sníž. přenesená",J2965,0)</f>
        <v>0</v>
      </c>
      <c r="BI2965" s="145">
        <f>IF(N2965="nulová",J2965,0)</f>
        <v>0</v>
      </c>
      <c r="BJ2965" s="19" t="s">
        <v>88</v>
      </c>
      <c r="BK2965" s="145">
        <f>ROUND(I2965*H2965,2)</f>
        <v>0</v>
      </c>
      <c r="BL2965" s="19" t="s">
        <v>375</v>
      </c>
      <c r="BM2965" s="144" t="s">
        <v>3771</v>
      </c>
    </row>
    <row r="2966" spans="2:65" s="1" customFormat="1" ht="10.199999999999999">
      <c r="B2966" s="34"/>
      <c r="D2966" s="146" t="s">
        <v>271</v>
      </c>
      <c r="F2966" s="147" t="s">
        <v>3772</v>
      </c>
      <c r="I2966" s="148"/>
      <c r="L2966" s="34"/>
      <c r="M2966" s="149"/>
      <c r="T2966" s="55"/>
      <c r="AT2966" s="19" t="s">
        <v>271</v>
      </c>
      <c r="AU2966" s="19" t="s">
        <v>88</v>
      </c>
    </row>
    <row r="2967" spans="2:65" s="13" customFormat="1" ht="10.199999999999999">
      <c r="B2967" s="157"/>
      <c r="D2967" s="151" t="s">
        <v>288</v>
      </c>
      <c r="E2967" s="158" t="s">
        <v>19</v>
      </c>
      <c r="F2967" s="159" t="s">
        <v>3773</v>
      </c>
      <c r="H2967" s="160">
        <v>6.72</v>
      </c>
      <c r="I2967" s="161"/>
      <c r="L2967" s="157"/>
      <c r="M2967" s="162"/>
      <c r="T2967" s="163"/>
      <c r="AT2967" s="158" t="s">
        <v>288</v>
      </c>
      <c r="AU2967" s="158" t="s">
        <v>88</v>
      </c>
      <c r="AV2967" s="13" t="s">
        <v>88</v>
      </c>
      <c r="AW2967" s="13" t="s">
        <v>37</v>
      </c>
      <c r="AX2967" s="13" t="s">
        <v>83</v>
      </c>
      <c r="AY2967" s="158" t="s">
        <v>263</v>
      </c>
    </row>
    <row r="2968" spans="2:65" s="1" customFormat="1" ht="33" customHeight="1">
      <c r="B2968" s="34"/>
      <c r="C2968" s="133" t="s">
        <v>3774</v>
      </c>
      <c r="D2968" s="133" t="s">
        <v>265</v>
      </c>
      <c r="E2968" s="134" t="s">
        <v>3775</v>
      </c>
      <c r="F2968" s="135" t="s">
        <v>3776</v>
      </c>
      <c r="G2968" s="136" t="s">
        <v>490</v>
      </c>
      <c r="H2968" s="137">
        <v>1</v>
      </c>
      <c r="I2968" s="138"/>
      <c r="J2968" s="139">
        <f>ROUND(I2968*H2968,2)</f>
        <v>0</v>
      </c>
      <c r="K2968" s="135" t="s">
        <v>269</v>
      </c>
      <c r="L2968" s="34"/>
      <c r="M2968" s="140" t="s">
        <v>19</v>
      </c>
      <c r="N2968" s="141" t="s">
        <v>48</v>
      </c>
      <c r="P2968" s="142">
        <f>O2968*H2968</f>
        <v>0</v>
      </c>
      <c r="Q2968" s="142">
        <v>0</v>
      </c>
      <c r="R2968" s="142">
        <f>Q2968*H2968</f>
        <v>0</v>
      </c>
      <c r="S2968" s="142">
        <v>0</v>
      </c>
      <c r="T2968" s="143">
        <f>S2968*H2968</f>
        <v>0</v>
      </c>
      <c r="AR2968" s="144" t="s">
        <v>375</v>
      </c>
      <c r="AT2968" s="144" t="s">
        <v>265</v>
      </c>
      <c r="AU2968" s="144" t="s">
        <v>88</v>
      </c>
      <c r="AY2968" s="19" t="s">
        <v>263</v>
      </c>
      <c r="BE2968" s="145">
        <f>IF(N2968="základní",J2968,0)</f>
        <v>0</v>
      </c>
      <c r="BF2968" s="145">
        <f>IF(N2968="snížená",J2968,0)</f>
        <v>0</v>
      </c>
      <c r="BG2968" s="145">
        <f>IF(N2968="zákl. přenesená",J2968,0)</f>
        <v>0</v>
      </c>
      <c r="BH2968" s="145">
        <f>IF(N2968="sníž. přenesená",J2968,0)</f>
        <v>0</v>
      </c>
      <c r="BI2968" s="145">
        <f>IF(N2968="nulová",J2968,0)</f>
        <v>0</v>
      </c>
      <c r="BJ2968" s="19" t="s">
        <v>88</v>
      </c>
      <c r="BK2968" s="145">
        <f>ROUND(I2968*H2968,2)</f>
        <v>0</v>
      </c>
      <c r="BL2968" s="19" t="s">
        <v>375</v>
      </c>
      <c r="BM2968" s="144" t="s">
        <v>3777</v>
      </c>
    </row>
    <row r="2969" spans="2:65" s="1" customFormat="1" ht="10.199999999999999">
      <c r="B2969" s="34"/>
      <c r="D2969" s="146" t="s">
        <v>271</v>
      </c>
      <c r="F2969" s="147" t="s">
        <v>3778</v>
      </c>
      <c r="I2969" s="148"/>
      <c r="L2969" s="34"/>
      <c r="M2969" s="149"/>
      <c r="T2969" s="55"/>
      <c r="AT2969" s="19" t="s">
        <v>271</v>
      </c>
      <c r="AU2969" s="19" t="s">
        <v>88</v>
      </c>
    </row>
    <row r="2970" spans="2:65" s="13" customFormat="1" ht="10.199999999999999">
      <c r="B2970" s="157"/>
      <c r="D2970" s="151" t="s">
        <v>288</v>
      </c>
      <c r="E2970" s="158" t="s">
        <v>19</v>
      </c>
      <c r="F2970" s="159" t="s">
        <v>3779</v>
      </c>
      <c r="H2970" s="160">
        <v>1</v>
      </c>
      <c r="I2970" s="161"/>
      <c r="L2970" s="157"/>
      <c r="M2970" s="162"/>
      <c r="T2970" s="163"/>
      <c r="AT2970" s="158" t="s">
        <v>288</v>
      </c>
      <c r="AU2970" s="158" t="s">
        <v>88</v>
      </c>
      <c r="AV2970" s="13" t="s">
        <v>88</v>
      </c>
      <c r="AW2970" s="13" t="s">
        <v>37</v>
      </c>
      <c r="AX2970" s="13" t="s">
        <v>83</v>
      </c>
      <c r="AY2970" s="158" t="s">
        <v>263</v>
      </c>
    </row>
    <row r="2971" spans="2:65" s="1" customFormat="1" ht="37.799999999999997" customHeight="1">
      <c r="B2971" s="34"/>
      <c r="C2971" s="133" t="s">
        <v>3780</v>
      </c>
      <c r="D2971" s="190" t="s">
        <v>265</v>
      </c>
      <c r="E2971" s="134" t="s">
        <v>3781</v>
      </c>
      <c r="F2971" s="135" t="s">
        <v>3782</v>
      </c>
      <c r="G2971" s="136" t="s">
        <v>378</v>
      </c>
      <c r="H2971" s="137">
        <v>13.335000000000001</v>
      </c>
      <c r="I2971" s="138"/>
      <c r="J2971" s="139">
        <f>ROUND(I2971*H2971,2)</f>
        <v>0</v>
      </c>
      <c r="K2971" s="135" t="s">
        <v>19</v>
      </c>
      <c r="L2971" s="34"/>
      <c r="M2971" s="140" t="s">
        <v>19</v>
      </c>
      <c r="N2971" s="141" t="s">
        <v>48</v>
      </c>
      <c r="P2971" s="142">
        <f>O2971*H2971</f>
        <v>0</v>
      </c>
      <c r="Q2971" s="142">
        <v>2.0119999999999999E-2</v>
      </c>
      <c r="R2971" s="142">
        <f>Q2971*H2971</f>
        <v>0.26830019999999999</v>
      </c>
      <c r="S2971" s="142">
        <v>0</v>
      </c>
      <c r="T2971" s="143">
        <f>S2971*H2971</f>
        <v>0</v>
      </c>
      <c r="AR2971" s="144" t="s">
        <v>375</v>
      </c>
      <c r="AT2971" s="144" t="s">
        <v>265</v>
      </c>
      <c r="AU2971" s="144" t="s">
        <v>88</v>
      </c>
      <c r="AY2971" s="19" t="s">
        <v>263</v>
      </c>
      <c r="BE2971" s="145">
        <f>IF(N2971="základní",J2971,0)</f>
        <v>0</v>
      </c>
      <c r="BF2971" s="145">
        <f>IF(N2971="snížená",J2971,0)</f>
        <v>0</v>
      </c>
      <c r="BG2971" s="145">
        <f>IF(N2971="zákl. přenesená",J2971,0)</f>
        <v>0</v>
      </c>
      <c r="BH2971" s="145">
        <f>IF(N2971="sníž. přenesená",J2971,0)</f>
        <v>0</v>
      </c>
      <c r="BI2971" s="145">
        <f>IF(N2971="nulová",J2971,0)</f>
        <v>0</v>
      </c>
      <c r="BJ2971" s="19" t="s">
        <v>88</v>
      </c>
      <c r="BK2971" s="145">
        <f>ROUND(I2971*H2971,2)</f>
        <v>0</v>
      </c>
      <c r="BL2971" s="19" t="s">
        <v>375</v>
      </c>
      <c r="BM2971" s="144" t="s">
        <v>3783</v>
      </c>
    </row>
    <row r="2972" spans="2:65" s="13" customFormat="1" ht="10.199999999999999">
      <c r="B2972" s="157"/>
      <c r="D2972" s="151" t="s">
        <v>288</v>
      </c>
      <c r="E2972" s="158" t="s">
        <v>19</v>
      </c>
      <c r="F2972" s="159" t="s">
        <v>3784</v>
      </c>
      <c r="H2972" s="160">
        <v>13.335000000000001</v>
      </c>
      <c r="I2972" s="161"/>
      <c r="L2972" s="157"/>
      <c r="M2972" s="162"/>
      <c r="T2972" s="163"/>
      <c r="AT2972" s="158" t="s">
        <v>288</v>
      </c>
      <c r="AU2972" s="158" t="s">
        <v>88</v>
      </c>
      <c r="AV2972" s="13" t="s">
        <v>88</v>
      </c>
      <c r="AW2972" s="13" t="s">
        <v>37</v>
      </c>
      <c r="AX2972" s="13" t="s">
        <v>83</v>
      </c>
      <c r="AY2972" s="158" t="s">
        <v>263</v>
      </c>
    </row>
    <row r="2973" spans="2:65" s="1" customFormat="1" ht="55.5" customHeight="1">
      <c r="B2973" s="34"/>
      <c r="C2973" s="133" t="s">
        <v>3785</v>
      </c>
      <c r="D2973" s="190" t="s">
        <v>265</v>
      </c>
      <c r="E2973" s="134" t="s">
        <v>3786</v>
      </c>
      <c r="F2973" s="135" t="s">
        <v>3787</v>
      </c>
      <c r="G2973" s="136" t="s">
        <v>490</v>
      </c>
      <c r="H2973" s="137">
        <v>4</v>
      </c>
      <c r="I2973" s="138"/>
      <c r="J2973" s="139">
        <f>ROUND(I2973*H2973,2)</f>
        <v>0</v>
      </c>
      <c r="K2973" s="135" t="s">
        <v>19</v>
      </c>
      <c r="L2973" s="34"/>
      <c r="M2973" s="140" t="s">
        <v>19</v>
      </c>
      <c r="N2973" s="141" t="s">
        <v>48</v>
      </c>
      <c r="P2973" s="142">
        <f>O2973*H2973</f>
        <v>0</v>
      </c>
      <c r="Q2973" s="142">
        <v>3.058E-2</v>
      </c>
      <c r="R2973" s="142">
        <f>Q2973*H2973</f>
        <v>0.12232</v>
      </c>
      <c r="S2973" s="142">
        <v>0</v>
      </c>
      <c r="T2973" s="143">
        <f>S2973*H2973</f>
        <v>0</v>
      </c>
      <c r="AR2973" s="144" t="s">
        <v>375</v>
      </c>
      <c r="AT2973" s="144" t="s">
        <v>265</v>
      </c>
      <c r="AU2973" s="144" t="s">
        <v>88</v>
      </c>
      <c r="AY2973" s="19" t="s">
        <v>263</v>
      </c>
      <c r="BE2973" s="145">
        <f>IF(N2973="základní",J2973,0)</f>
        <v>0</v>
      </c>
      <c r="BF2973" s="145">
        <f>IF(N2973="snížená",J2973,0)</f>
        <v>0</v>
      </c>
      <c r="BG2973" s="145">
        <f>IF(N2973="zákl. přenesená",J2973,0)</f>
        <v>0</v>
      </c>
      <c r="BH2973" s="145">
        <f>IF(N2973="sníž. přenesená",J2973,0)</f>
        <v>0</v>
      </c>
      <c r="BI2973" s="145">
        <f>IF(N2973="nulová",J2973,0)</f>
        <v>0</v>
      </c>
      <c r="BJ2973" s="19" t="s">
        <v>88</v>
      </c>
      <c r="BK2973" s="145">
        <f>ROUND(I2973*H2973,2)</f>
        <v>0</v>
      </c>
      <c r="BL2973" s="19" t="s">
        <v>375</v>
      </c>
      <c r="BM2973" s="144" t="s">
        <v>3788</v>
      </c>
    </row>
    <row r="2974" spans="2:65" s="13" customFormat="1" ht="10.199999999999999">
      <c r="B2974" s="157"/>
      <c r="D2974" s="151" t="s">
        <v>288</v>
      </c>
      <c r="E2974" s="158" t="s">
        <v>19</v>
      </c>
      <c r="F2974" s="159" t="s">
        <v>3789</v>
      </c>
      <c r="H2974" s="160">
        <v>4</v>
      </c>
      <c r="I2974" s="161"/>
      <c r="L2974" s="157"/>
      <c r="M2974" s="162"/>
      <c r="T2974" s="163"/>
      <c r="AT2974" s="158" t="s">
        <v>288</v>
      </c>
      <c r="AU2974" s="158" t="s">
        <v>88</v>
      </c>
      <c r="AV2974" s="13" t="s">
        <v>88</v>
      </c>
      <c r="AW2974" s="13" t="s">
        <v>37</v>
      </c>
      <c r="AX2974" s="13" t="s">
        <v>83</v>
      </c>
      <c r="AY2974" s="158" t="s">
        <v>263</v>
      </c>
    </row>
    <row r="2975" spans="2:65" s="1" customFormat="1" ht="24.15" customHeight="1">
      <c r="B2975" s="34"/>
      <c r="C2975" s="133" t="s">
        <v>3790</v>
      </c>
      <c r="D2975" s="191" t="s">
        <v>265</v>
      </c>
      <c r="E2975" s="134" t="s">
        <v>3791</v>
      </c>
      <c r="F2975" s="135" t="s">
        <v>3792</v>
      </c>
      <c r="G2975" s="136" t="s">
        <v>423</v>
      </c>
      <c r="H2975" s="137">
        <v>19.242999999999999</v>
      </c>
      <c r="I2975" s="138"/>
      <c r="J2975" s="139">
        <f>ROUND(I2975*H2975,2)</f>
        <v>0</v>
      </c>
      <c r="K2975" s="135" t="s">
        <v>269</v>
      </c>
      <c r="L2975" s="34"/>
      <c r="M2975" s="140" t="s">
        <v>19</v>
      </c>
      <c r="N2975" s="141" t="s">
        <v>48</v>
      </c>
      <c r="P2975" s="142">
        <f>O2975*H2975</f>
        <v>0</v>
      </c>
      <c r="Q2975" s="142">
        <v>0</v>
      </c>
      <c r="R2975" s="142">
        <f>Q2975*H2975</f>
        <v>0</v>
      </c>
      <c r="S2975" s="142">
        <v>0</v>
      </c>
      <c r="T2975" s="143">
        <f>S2975*H2975</f>
        <v>0</v>
      </c>
      <c r="AR2975" s="144" t="s">
        <v>375</v>
      </c>
      <c r="AT2975" s="144" t="s">
        <v>265</v>
      </c>
      <c r="AU2975" s="144" t="s">
        <v>88</v>
      </c>
      <c r="AY2975" s="19" t="s">
        <v>263</v>
      </c>
      <c r="BE2975" s="145">
        <f>IF(N2975="základní",J2975,0)</f>
        <v>0</v>
      </c>
      <c r="BF2975" s="145">
        <f>IF(N2975="snížená",J2975,0)</f>
        <v>0</v>
      </c>
      <c r="BG2975" s="145">
        <f>IF(N2975="zákl. přenesená",J2975,0)</f>
        <v>0</v>
      </c>
      <c r="BH2975" s="145">
        <f>IF(N2975="sníž. přenesená",J2975,0)</f>
        <v>0</v>
      </c>
      <c r="BI2975" s="145">
        <f>IF(N2975="nulová",J2975,0)</f>
        <v>0</v>
      </c>
      <c r="BJ2975" s="19" t="s">
        <v>88</v>
      </c>
      <c r="BK2975" s="145">
        <f>ROUND(I2975*H2975,2)</f>
        <v>0</v>
      </c>
      <c r="BL2975" s="19" t="s">
        <v>375</v>
      </c>
      <c r="BM2975" s="144" t="s">
        <v>3793</v>
      </c>
    </row>
    <row r="2976" spans="2:65" s="1" customFormat="1" ht="10.199999999999999">
      <c r="B2976" s="34"/>
      <c r="D2976" s="146" t="s">
        <v>271</v>
      </c>
      <c r="F2976" s="147" t="s">
        <v>3794</v>
      </c>
      <c r="I2976" s="148"/>
      <c r="L2976" s="34"/>
      <c r="M2976" s="149"/>
      <c r="T2976" s="55"/>
      <c r="AT2976" s="19" t="s">
        <v>271</v>
      </c>
      <c r="AU2976" s="19" t="s">
        <v>88</v>
      </c>
    </row>
    <row r="2977" spans="2:65" s="11" customFormat="1" ht="22.8" customHeight="1">
      <c r="B2977" s="121"/>
      <c r="D2977" s="122" t="s">
        <v>75</v>
      </c>
      <c r="E2977" s="131" t="s">
        <v>3795</v>
      </c>
      <c r="F2977" s="131" t="s">
        <v>3796</v>
      </c>
      <c r="I2977" s="124"/>
      <c r="J2977" s="132">
        <f>BK2977</f>
        <v>0</v>
      </c>
      <c r="L2977" s="121"/>
      <c r="M2977" s="126"/>
      <c r="P2977" s="127">
        <f>SUM(P2978:P3032)</f>
        <v>0</v>
      </c>
      <c r="R2977" s="127">
        <f>SUM(R2978:R3032)</f>
        <v>2.3147689999999996</v>
      </c>
      <c r="T2977" s="128">
        <f>SUM(T2978:T3032)</f>
        <v>0</v>
      </c>
      <c r="AR2977" s="122" t="s">
        <v>88</v>
      </c>
      <c r="AT2977" s="129" t="s">
        <v>75</v>
      </c>
      <c r="AU2977" s="129" t="s">
        <v>83</v>
      </c>
      <c r="AY2977" s="122" t="s">
        <v>263</v>
      </c>
      <c r="BK2977" s="130">
        <f>SUM(BK2978:BK3032)</f>
        <v>0</v>
      </c>
    </row>
    <row r="2978" spans="2:65" s="1" customFormat="1" ht="21.75" customHeight="1">
      <c r="B2978" s="34"/>
      <c r="C2978" s="133" t="s">
        <v>3797</v>
      </c>
      <c r="D2978" s="133" t="s">
        <v>265</v>
      </c>
      <c r="E2978" s="134" t="s">
        <v>3798</v>
      </c>
      <c r="F2978" s="135" t="s">
        <v>3799</v>
      </c>
      <c r="G2978" s="136" t="s">
        <v>268</v>
      </c>
      <c r="H2978" s="137">
        <v>25</v>
      </c>
      <c r="I2978" s="138"/>
      <c r="J2978" s="139">
        <f>ROUND(I2978*H2978,2)</f>
        <v>0</v>
      </c>
      <c r="K2978" s="135" t="s">
        <v>269</v>
      </c>
      <c r="L2978" s="34"/>
      <c r="M2978" s="140" t="s">
        <v>19</v>
      </c>
      <c r="N2978" s="141" t="s">
        <v>48</v>
      </c>
      <c r="P2978" s="142">
        <f>O2978*H2978</f>
        <v>0</v>
      </c>
      <c r="Q2978" s="142">
        <v>1.31E-3</v>
      </c>
      <c r="R2978" s="142">
        <f>Q2978*H2978</f>
        <v>3.2750000000000001E-2</v>
      </c>
      <c r="S2978" s="142">
        <v>0</v>
      </c>
      <c r="T2978" s="143">
        <f>S2978*H2978</f>
        <v>0</v>
      </c>
      <c r="AR2978" s="144" t="s">
        <v>375</v>
      </c>
      <c r="AT2978" s="144" t="s">
        <v>265</v>
      </c>
      <c r="AU2978" s="144" t="s">
        <v>88</v>
      </c>
      <c r="AY2978" s="19" t="s">
        <v>263</v>
      </c>
      <c r="BE2978" s="145">
        <f>IF(N2978="základní",J2978,0)</f>
        <v>0</v>
      </c>
      <c r="BF2978" s="145">
        <f>IF(N2978="snížená",J2978,0)</f>
        <v>0</v>
      </c>
      <c r="BG2978" s="145">
        <f>IF(N2978="zákl. přenesená",J2978,0)</f>
        <v>0</v>
      </c>
      <c r="BH2978" s="145">
        <f>IF(N2978="sníž. přenesená",J2978,0)</f>
        <v>0</v>
      </c>
      <c r="BI2978" s="145">
        <f>IF(N2978="nulová",J2978,0)</f>
        <v>0</v>
      </c>
      <c r="BJ2978" s="19" t="s">
        <v>88</v>
      </c>
      <c r="BK2978" s="145">
        <f>ROUND(I2978*H2978,2)</f>
        <v>0</v>
      </c>
      <c r="BL2978" s="19" t="s">
        <v>375</v>
      </c>
      <c r="BM2978" s="144" t="s">
        <v>3800</v>
      </c>
    </row>
    <row r="2979" spans="2:65" s="1" customFormat="1" ht="10.199999999999999">
      <c r="B2979" s="34"/>
      <c r="D2979" s="146" t="s">
        <v>271</v>
      </c>
      <c r="F2979" s="147" t="s">
        <v>3801</v>
      </c>
      <c r="I2979" s="148"/>
      <c r="L2979" s="34"/>
      <c r="M2979" s="149"/>
      <c r="T2979" s="55"/>
      <c r="AT2979" s="19" t="s">
        <v>271</v>
      </c>
      <c r="AU2979" s="19" t="s">
        <v>88</v>
      </c>
    </row>
    <row r="2980" spans="2:65" s="13" customFormat="1" ht="10.199999999999999">
      <c r="B2980" s="157"/>
      <c r="D2980" s="151" t="s">
        <v>288</v>
      </c>
      <c r="E2980" s="158" t="s">
        <v>19</v>
      </c>
      <c r="F2980" s="159" t="s">
        <v>3802</v>
      </c>
      <c r="H2980" s="160">
        <v>25</v>
      </c>
      <c r="I2980" s="161"/>
      <c r="L2980" s="157"/>
      <c r="M2980" s="162"/>
      <c r="T2980" s="163"/>
      <c r="AT2980" s="158" t="s">
        <v>288</v>
      </c>
      <c r="AU2980" s="158" t="s">
        <v>88</v>
      </c>
      <c r="AV2980" s="13" t="s">
        <v>88</v>
      </c>
      <c r="AW2980" s="13" t="s">
        <v>37</v>
      </c>
      <c r="AX2980" s="13" t="s">
        <v>83</v>
      </c>
      <c r="AY2980" s="158" t="s">
        <v>263</v>
      </c>
    </row>
    <row r="2981" spans="2:65" s="1" customFormat="1" ht="24.15" customHeight="1">
      <c r="B2981" s="34"/>
      <c r="C2981" s="133" t="s">
        <v>3803</v>
      </c>
      <c r="D2981" s="133" t="s">
        <v>265</v>
      </c>
      <c r="E2981" s="134" t="s">
        <v>3804</v>
      </c>
      <c r="F2981" s="135" t="s">
        <v>3805</v>
      </c>
      <c r="G2981" s="136" t="s">
        <v>268</v>
      </c>
      <c r="H2981" s="137">
        <v>143.27500000000001</v>
      </c>
      <c r="I2981" s="138"/>
      <c r="J2981" s="139">
        <f>ROUND(I2981*H2981,2)</f>
        <v>0</v>
      </c>
      <c r="K2981" s="135" t="s">
        <v>19</v>
      </c>
      <c r="L2981" s="34"/>
      <c r="M2981" s="140" t="s">
        <v>19</v>
      </c>
      <c r="N2981" s="141" t="s">
        <v>48</v>
      </c>
      <c r="P2981" s="142">
        <f>O2981*H2981</f>
        <v>0</v>
      </c>
      <c r="Q2981" s="142">
        <v>1.72E-3</v>
      </c>
      <c r="R2981" s="142">
        <f>Q2981*H2981</f>
        <v>0.24643300000000001</v>
      </c>
      <c r="S2981" s="142">
        <v>0</v>
      </c>
      <c r="T2981" s="143">
        <f>S2981*H2981</f>
        <v>0</v>
      </c>
      <c r="AR2981" s="144" t="s">
        <v>375</v>
      </c>
      <c r="AT2981" s="144" t="s">
        <v>265</v>
      </c>
      <c r="AU2981" s="144" t="s">
        <v>88</v>
      </c>
      <c r="AY2981" s="19" t="s">
        <v>263</v>
      </c>
      <c r="BE2981" s="145">
        <f>IF(N2981="základní",J2981,0)</f>
        <v>0</v>
      </c>
      <c r="BF2981" s="145">
        <f>IF(N2981="snížená",J2981,0)</f>
        <v>0</v>
      </c>
      <c r="BG2981" s="145">
        <f>IF(N2981="zákl. přenesená",J2981,0)</f>
        <v>0</v>
      </c>
      <c r="BH2981" s="145">
        <f>IF(N2981="sníž. přenesená",J2981,0)</f>
        <v>0</v>
      </c>
      <c r="BI2981" s="145">
        <f>IF(N2981="nulová",J2981,0)</f>
        <v>0</v>
      </c>
      <c r="BJ2981" s="19" t="s">
        <v>88</v>
      </c>
      <c r="BK2981" s="145">
        <f>ROUND(I2981*H2981,2)</f>
        <v>0</v>
      </c>
      <c r="BL2981" s="19" t="s">
        <v>375</v>
      </c>
      <c r="BM2981" s="144" t="s">
        <v>3806</v>
      </c>
    </row>
    <row r="2982" spans="2:65" s="12" customFormat="1" ht="10.199999999999999">
      <c r="B2982" s="150"/>
      <c r="D2982" s="151" t="s">
        <v>288</v>
      </c>
      <c r="E2982" s="152" t="s">
        <v>19</v>
      </c>
      <c r="F2982" s="153" t="s">
        <v>3807</v>
      </c>
      <c r="H2982" s="152" t="s">
        <v>19</v>
      </c>
      <c r="I2982" s="154"/>
      <c r="L2982" s="150"/>
      <c r="M2982" s="155"/>
      <c r="T2982" s="156"/>
      <c r="AT2982" s="152" t="s">
        <v>288</v>
      </c>
      <c r="AU2982" s="152" t="s">
        <v>88</v>
      </c>
      <c r="AV2982" s="12" t="s">
        <v>83</v>
      </c>
      <c r="AW2982" s="12" t="s">
        <v>37</v>
      </c>
      <c r="AX2982" s="12" t="s">
        <v>76</v>
      </c>
      <c r="AY2982" s="152" t="s">
        <v>263</v>
      </c>
    </row>
    <row r="2983" spans="2:65" s="13" customFormat="1" ht="10.199999999999999">
      <c r="B2983" s="157"/>
      <c r="D2983" s="151" t="s">
        <v>288</v>
      </c>
      <c r="E2983" s="158" t="s">
        <v>19</v>
      </c>
      <c r="F2983" s="159" t="s">
        <v>3808</v>
      </c>
      <c r="H2983" s="160">
        <v>70.05</v>
      </c>
      <c r="I2983" s="161"/>
      <c r="L2983" s="157"/>
      <c r="M2983" s="162"/>
      <c r="T2983" s="163"/>
      <c r="AT2983" s="158" t="s">
        <v>288</v>
      </c>
      <c r="AU2983" s="158" t="s">
        <v>88</v>
      </c>
      <c r="AV2983" s="13" t="s">
        <v>88</v>
      </c>
      <c r="AW2983" s="13" t="s">
        <v>37</v>
      </c>
      <c r="AX2983" s="13" t="s">
        <v>76</v>
      </c>
      <c r="AY2983" s="158" t="s">
        <v>263</v>
      </c>
    </row>
    <row r="2984" spans="2:65" s="13" customFormat="1" ht="10.199999999999999">
      <c r="B2984" s="157"/>
      <c r="D2984" s="151" t="s">
        <v>288</v>
      </c>
      <c r="E2984" s="158" t="s">
        <v>19</v>
      </c>
      <c r="F2984" s="159" t="s">
        <v>3809</v>
      </c>
      <c r="H2984" s="160">
        <v>1.0249999999999999</v>
      </c>
      <c r="I2984" s="161"/>
      <c r="L2984" s="157"/>
      <c r="M2984" s="162"/>
      <c r="T2984" s="163"/>
      <c r="AT2984" s="158" t="s">
        <v>288</v>
      </c>
      <c r="AU2984" s="158" t="s">
        <v>88</v>
      </c>
      <c r="AV2984" s="13" t="s">
        <v>88</v>
      </c>
      <c r="AW2984" s="13" t="s">
        <v>37</v>
      </c>
      <c r="AX2984" s="13" t="s">
        <v>76</v>
      </c>
      <c r="AY2984" s="158" t="s">
        <v>263</v>
      </c>
    </row>
    <row r="2985" spans="2:65" s="13" customFormat="1" ht="10.199999999999999">
      <c r="B2985" s="157"/>
      <c r="D2985" s="151" t="s">
        <v>288</v>
      </c>
      <c r="E2985" s="158" t="s">
        <v>19</v>
      </c>
      <c r="F2985" s="159" t="s">
        <v>3810</v>
      </c>
      <c r="H2985" s="160">
        <v>61</v>
      </c>
      <c r="I2985" s="161"/>
      <c r="L2985" s="157"/>
      <c r="M2985" s="162"/>
      <c r="T2985" s="163"/>
      <c r="AT2985" s="158" t="s">
        <v>288</v>
      </c>
      <c r="AU2985" s="158" t="s">
        <v>88</v>
      </c>
      <c r="AV2985" s="13" t="s">
        <v>88</v>
      </c>
      <c r="AW2985" s="13" t="s">
        <v>37</v>
      </c>
      <c r="AX2985" s="13" t="s">
        <v>76</v>
      </c>
      <c r="AY2985" s="158" t="s">
        <v>263</v>
      </c>
    </row>
    <row r="2986" spans="2:65" s="13" customFormat="1" ht="10.199999999999999">
      <c r="B2986" s="157"/>
      <c r="D2986" s="151" t="s">
        <v>288</v>
      </c>
      <c r="E2986" s="158" t="s">
        <v>19</v>
      </c>
      <c r="F2986" s="159" t="s">
        <v>3811</v>
      </c>
      <c r="H2986" s="160">
        <v>9.5</v>
      </c>
      <c r="I2986" s="161"/>
      <c r="L2986" s="157"/>
      <c r="M2986" s="162"/>
      <c r="T2986" s="163"/>
      <c r="AT2986" s="158" t="s">
        <v>288</v>
      </c>
      <c r="AU2986" s="158" t="s">
        <v>88</v>
      </c>
      <c r="AV2986" s="13" t="s">
        <v>88</v>
      </c>
      <c r="AW2986" s="13" t="s">
        <v>37</v>
      </c>
      <c r="AX2986" s="13" t="s">
        <v>76</v>
      </c>
      <c r="AY2986" s="158" t="s">
        <v>263</v>
      </c>
    </row>
    <row r="2987" spans="2:65" s="13" customFormat="1" ht="10.199999999999999">
      <c r="B2987" s="157"/>
      <c r="D2987" s="151" t="s">
        <v>288</v>
      </c>
      <c r="E2987" s="158" t="s">
        <v>19</v>
      </c>
      <c r="F2987" s="159" t="s">
        <v>3812</v>
      </c>
      <c r="H2987" s="160">
        <v>1.7</v>
      </c>
      <c r="I2987" s="161"/>
      <c r="L2987" s="157"/>
      <c r="M2987" s="162"/>
      <c r="T2987" s="163"/>
      <c r="AT2987" s="158" t="s">
        <v>288</v>
      </c>
      <c r="AU2987" s="158" t="s">
        <v>88</v>
      </c>
      <c r="AV2987" s="13" t="s">
        <v>88</v>
      </c>
      <c r="AW2987" s="13" t="s">
        <v>37</v>
      </c>
      <c r="AX2987" s="13" t="s">
        <v>76</v>
      </c>
      <c r="AY2987" s="158" t="s">
        <v>263</v>
      </c>
    </row>
    <row r="2988" spans="2:65" s="12" customFormat="1" ht="10.199999999999999">
      <c r="B2988" s="150"/>
      <c r="D2988" s="151" t="s">
        <v>288</v>
      </c>
      <c r="E2988" s="152" t="s">
        <v>19</v>
      </c>
      <c r="F2988" s="153" t="s">
        <v>3813</v>
      </c>
      <c r="H2988" s="152" t="s">
        <v>19</v>
      </c>
      <c r="I2988" s="154"/>
      <c r="L2988" s="150"/>
      <c r="M2988" s="155"/>
      <c r="T2988" s="156"/>
      <c r="AT2988" s="152" t="s">
        <v>288</v>
      </c>
      <c r="AU2988" s="152" t="s">
        <v>88</v>
      </c>
      <c r="AV2988" s="12" t="s">
        <v>83</v>
      </c>
      <c r="AW2988" s="12" t="s">
        <v>37</v>
      </c>
      <c r="AX2988" s="12" t="s">
        <v>76</v>
      </c>
      <c r="AY2988" s="152" t="s">
        <v>263</v>
      </c>
    </row>
    <row r="2989" spans="2:65" s="15" customFormat="1" ht="10.199999999999999">
      <c r="B2989" s="171"/>
      <c r="D2989" s="151" t="s">
        <v>288</v>
      </c>
      <c r="E2989" s="172" t="s">
        <v>19</v>
      </c>
      <c r="F2989" s="173" t="s">
        <v>355</v>
      </c>
      <c r="H2989" s="174">
        <v>143.27500000000001</v>
      </c>
      <c r="I2989" s="175"/>
      <c r="L2989" s="171"/>
      <c r="M2989" s="176"/>
      <c r="T2989" s="177"/>
      <c r="AT2989" s="172" t="s">
        <v>288</v>
      </c>
      <c r="AU2989" s="172" t="s">
        <v>88</v>
      </c>
      <c r="AV2989" s="15" t="s">
        <v>98</v>
      </c>
      <c r="AW2989" s="15" t="s">
        <v>37</v>
      </c>
      <c r="AX2989" s="15" t="s">
        <v>83</v>
      </c>
      <c r="AY2989" s="172" t="s">
        <v>263</v>
      </c>
    </row>
    <row r="2990" spans="2:65" s="1" customFormat="1" ht="24.15" customHeight="1">
      <c r="B2990" s="34"/>
      <c r="C2990" s="133" t="s">
        <v>3814</v>
      </c>
      <c r="D2990" s="133" t="s">
        <v>265</v>
      </c>
      <c r="E2990" s="134" t="s">
        <v>3815</v>
      </c>
      <c r="F2990" s="135" t="s">
        <v>3816</v>
      </c>
      <c r="G2990" s="136" t="s">
        <v>3817</v>
      </c>
      <c r="H2990" s="137">
        <v>1</v>
      </c>
      <c r="I2990" s="138"/>
      <c r="J2990" s="139">
        <f>ROUND(I2990*H2990,2)</f>
        <v>0</v>
      </c>
      <c r="K2990" s="135" t="s">
        <v>19</v>
      </c>
      <c r="L2990" s="34"/>
      <c r="M2990" s="140" t="s">
        <v>19</v>
      </c>
      <c r="N2990" s="141" t="s">
        <v>48</v>
      </c>
      <c r="P2990" s="142">
        <f>O2990*H2990</f>
        <v>0</v>
      </c>
      <c r="Q2990" s="142">
        <v>0.4</v>
      </c>
      <c r="R2990" s="142">
        <f>Q2990*H2990</f>
        <v>0.4</v>
      </c>
      <c r="S2990" s="142">
        <v>0</v>
      </c>
      <c r="T2990" s="143">
        <f>S2990*H2990</f>
        <v>0</v>
      </c>
      <c r="AR2990" s="144" t="s">
        <v>375</v>
      </c>
      <c r="AT2990" s="144" t="s">
        <v>265</v>
      </c>
      <c r="AU2990" s="144" t="s">
        <v>88</v>
      </c>
      <c r="AY2990" s="19" t="s">
        <v>263</v>
      </c>
      <c r="BE2990" s="145">
        <f>IF(N2990="základní",J2990,0)</f>
        <v>0</v>
      </c>
      <c r="BF2990" s="145">
        <f>IF(N2990="snížená",J2990,0)</f>
        <v>0</v>
      </c>
      <c r="BG2990" s="145">
        <f>IF(N2990="zákl. přenesená",J2990,0)</f>
        <v>0</v>
      </c>
      <c r="BH2990" s="145">
        <f>IF(N2990="sníž. přenesená",J2990,0)</f>
        <v>0</v>
      </c>
      <c r="BI2990" s="145">
        <f>IF(N2990="nulová",J2990,0)</f>
        <v>0</v>
      </c>
      <c r="BJ2990" s="19" t="s">
        <v>88</v>
      </c>
      <c r="BK2990" s="145">
        <f>ROUND(I2990*H2990,2)</f>
        <v>0</v>
      </c>
      <c r="BL2990" s="19" t="s">
        <v>375</v>
      </c>
      <c r="BM2990" s="144" t="s">
        <v>3818</v>
      </c>
    </row>
    <row r="2991" spans="2:65" s="13" customFormat="1" ht="10.199999999999999">
      <c r="B2991" s="157"/>
      <c r="D2991" s="151" t="s">
        <v>288</v>
      </c>
      <c r="E2991" s="158" t="s">
        <v>19</v>
      </c>
      <c r="F2991" s="159" t="s">
        <v>3819</v>
      </c>
      <c r="H2991" s="160">
        <v>1</v>
      </c>
      <c r="I2991" s="161"/>
      <c r="L2991" s="157"/>
      <c r="M2991" s="162"/>
      <c r="T2991" s="163"/>
      <c r="AT2991" s="158" t="s">
        <v>288</v>
      </c>
      <c r="AU2991" s="158" t="s">
        <v>88</v>
      </c>
      <c r="AV2991" s="13" t="s">
        <v>88</v>
      </c>
      <c r="AW2991" s="13" t="s">
        <v>37</v>
      </c>
      <c r="AX2991" s="13" t="s">
        <v>83</v>
      </c>
      <c r="AY2991" s="158" t="s">
        <v>263</v>
      </c>
    </row>
    <row r="2992" spans="2:65" s="1" customFormat="1" ht="33" customHeight="1">
      <c r="B2992" s="34"/>
      <c r="C2992" s="133" t="s">
        <v>3820</v>
      </c>
      <c r="D2992" s="133" t="s">
        <v>265</v>
      </c>
      <c r="E2992" s="134" t="s">
        <v>3821</v>
      </c>
      <c r="F2992" s="135" t="s">
        <v>3822</v>
      </c>
      <c r="G2992" s="136" t="s">
        <v>378</v>
      </c>
      <c r="H2992" s="137">
        <v>2.88</v>
      </c>
      <c r="I2992" s="138"/>
      <c r="J2992" s="139">
        <f>ROUND(I2992*H2992,2)</f>
        <v>0</v>
      </c>
      <c r="K2992" s="135" t="s">
        <v>19</v>
      </c>
      <c r="L2992" s="34"/>
      <c r="M2992" s="140" t="s">
        <v>19</v>
      </c>
      <c r="N2992" s="141" t="s">
        <v>48</v>
      </c>
      <c r="P2992" s="142">
        <f>O2992*H2992</f>
        <v>0</v>
      </c>
      <c r="Q2992" s="142">
        <v>6.6E-3</v>
      </c>
      <c r="R2992" s="142">
        <f>Q2992*H2992</f>
        <v>1.9008000000000001E-2</v>
      </c>
      <c r="S2992" s="142">
        <v>0</v>
      </c>
      <c r="T2992" s="143">
        <f>S2992*H2992</f>
        <v>0</v>
      </c>
      <c r="AR2992" s="144" t="s">
        <v>375</v>
      </c>
      <c r="AT2992" s="144" t="s">
        <v>265</v>
      </c>
      <c r="AU2992" s="144" t="s">
        <v>88</v>
      </c>
      <c r="AY2992" s="19" t="s">
        <v>263</v>
      </c>
      <c r="BE2992" s="145">
        <f>IF(N2992="základní",J2992,0)</f>
        <v>0</v>
      </c>
      <c r="BF2992" s="145">
        <f>IF(N2992="snížená",J2992,0)</f>
        <v>0</v>
      </c>
      <c r="BG2992" s="145">
        <f>IF(N2992="zákl. přenesená",J2992,0)</f>
        <v>0</v>
      </c>
      <c r="BH2992" s="145">
        <f>IF(N2992="sníž. přenesená",J2992,0)</f>
        <v>0</v>
      </c>
      <c r="BI2992" s="145">
        <f>IF(N2992="nulová",J2992,0)</f>
        <v>0</v>
      </c>
      <c r="BJ2992" s="19" t="s">
        <v>88</v>
      </c>
      <c r="BK2992" s="145">
        <f>ROUND(I2992*H2992,2)</f>
        <v>0</v>
      </c>
      <c r="BL2992" s="19" t="s">
        <v>375</v>
      </c>
      <c r="BM2992" s="144" t="s">
        <v>3823</v>
      </c>
    </row>
    <row r="2993" spans="2:65" s="13" customFormat="1" ht="10.199999999999999">
      <c r="B2993" s="157"/>
      <c r="D2993" s="151" t="s">
        <v>288</v>
      </c>
      <c r="E2993" s="158" t="s">
        <v>19</v>
      </c>
      <c r="F2993" s="159" t="s">
        <v>3824</v>
      </c>
      <c r="H2993" s="160">
        <v>2.88</v>
      </c>
      <c r="I2993" s="161"/>
      <c r="L2993" s="157"/>
      <c r="M2993" s="162"/>
      <c r="T2993" s="163"/>
      <c r="AT2993" s="158" t="s">
        <v>288</v>
      </c>
      <c r="AU2993" s="158" t="s">
        <v>88</v>
      </c>
      <c r="AV2993" s="13" t="s">
        <v>88</v>
      </c>
      <c r="AW2993" s="13" t="s">
        <v>37</v>
      </c>
      <c r="AX2993" s="13" t="s">
        <v>83</v>
      </c>
      <c r="AY2993" s="158" t="s">
        <v>263</v>
      </c>
    </row>
    <row r="2994" spans="2:65" s="1" customFormat="1" ht="33" customHeight="1">
      <c r="B2994" s="34"/>
      <c r="C2994" s="133" t="s">
        <v>3825</v>
      </c>
      <c r="D2994" s="133" t="s">
        <v>265</v>
      </c>
      <c r="E2994" s="134" t="s">
        <v>3826</v>
      </c>
      <c r="F2994" s="135" t="s">
        <v>3827</v>
      </c>
      <c r="G2994" s="136" t="s">
        <v>378</v>
      </c>
      <c r="H2994" s="137">
        <v>2.88</v>
      </c>
      <c r="I2994" s="138"/>
      <c r="J2994" s="139">
        <f>ROUND(I2994*H2994,2)</f>
        <v>0</v>
      </c>
      <c r="K2994" s="135" t="s">
        <v>269</v>
      </c>
      <c r="L2994" s="34"/>
      <c r="M2994" s="140" t="s">
        <v>19</v>
      </c>
      <c r="N2994" s="141" t="s">
        <v>48</v>
      </c>
      <c r="P2994" s="142">
        <f>O2994*H2994</f>
        <v>0</v>
      </c>
      <c r="Q2994" s="142">
        <v>3.5E-4</v>
      </c>
      <c r="R2994" s="142">
        <f>Q2994*H2994</f>
        <v>1.008E-3</v>
      </c>
      <c r="S2994" s="142">
        <v>0</v>
      </c>
      <c r="T2994" s="143">
        <f>S2994*H2994</f>
        <v>0</v>
      </c>
      <c r="AR2994" s="144" t="s">
        <v>375</v>
      </c>
      <c r="AT2994" s="144" t="s">
        <v>265</v>
      </c>
      <c r="AU2994" s="144" t="s">
        <v>88</v>
      </c>
      <c r="AY2994" s="19" t="s">
        <v>263</v>
      </c>
      <c r="BE2994" s="145">
        <f>IF(N2994="základní",J2994,0)</f>
        <v>0</v>
      </c>
      <c r="BF2994" s="145">
        <f>IF(N2994="snížená",J2994,0)</f>
        <v>0</v>
      </c>
      <c r="BG2994" s="145">
        <f>IF(N2994="zákl. přenesená",J2994,0)</f>
        <v>0</v>
      </c>
      <c r="BH2994" s="145">
        <f>IF(N2994="sníž. přenesená",J2994,0)</f>
        <v>0</v>
      </c>
      <c r="BI2994" s="145">
        <f>IF(N2994="nulová",J2994,0)</f>
        <v>0</v>
      </c>
      <c r="BJ2994" s="19" t="s">
        <v>88</v>
      </c>
      <c r="BK2994" s="145">
        <f>ROUND(I2994*H2994,2)</f>
        <v>0</v>
      </c>
      <c r="BL2994" s="19" t="s">
        <v>375</v>
      </c>
      <c r="BM2994" s="144" t="s">
        <v>3828</v>
      </c>
    </row>
    <row r="2995" spans="2:65" s="1" customFormat="1" ht="10.199999999999999">
      <c r="B2995" s="34"/>
      <c r="D2995" s="146" t="s">
        <v>271</v>
      </c>
      <c r="F2995" s="147" t="s">
        <v>3829</v>
      </c>
      <c r="I2995" s="148"/>
      <c r="L2995" s="34"/>
      <c r="M2995" s="149"/>
      <c r="T2995" s="55"/>
      <c r="AT2995" s="19" t="s">
        <v>271</v>
      </c>
      <c r="AU2995" s="19" t="s">
        <v>88</v>
      </c>
    </row>
    <row r="2996" spans="2:65" s="13" customFormat="1" ht="10.199999999999999">
      <c r="B2996" s="157"/>
      <c r="D2996" s="151" t="s">
        <v>288</v>
      </c>
      <c r="E2996" s="158" t="s">
        <v>19</v>
      </c>
      <c r="F2996" s="159" t="s">
        <v>3830</v>
      </c>
      <c r="H2996" s="160">
        <v>2.88</v>
      </c>
      <c r="I2996" s="161"/>
      <c r="L2996" s="157"/>
      <c r="M2996" s="162"/>
      <c r="T2996" s="163"/>
      <c r="AT2996" s="158" t="s">
        <v>288</v>
      </c>
      <c r="AU2996" s="158" t="s">
        <v>88</v>
      </c>
      <c r="AV2996" s="13" t="s">
        <v>88</v>
      </c>
      <c r="AW2996" s="13" t="s">
        <v>37</v>
      </c>
      <c r="AX2996" s="13" t="s">
        <v>83</v>
      </c>
      <c r="AY2996" s="158" t="s">
        <v>263</v>
      </c>
    </row>
    <row r="2997" spans="2:65" s="1" customFormat="1" ht="33" customHeight="1">
      <c r="B2997" s="34"/>
      <c r="C2997" s="133" t="s">
        <v>3831</v>
      </c>
      <c r="D2997" s="133" t="s">
        <v>265</v>
      </c>
      <c r="E2997" s="134" t="s">
        <v>3832</v>
      </c>
      <c r="F2997" s="135" t="s">
        <v>3833</v>
      </c>
      <c r="G2997" s="136" t="s">
        <v>268</v>
      </c>
      <c r="H2997" s="137">
        <v>115</v>
      </c>
      <c r="I2997" s="138"/>
      <c r="J2997" s="139">
        <f>ROUND(I2997*H2997,2)</f>
        <v>0</v>
      </c>
      <c r="K2997" s="135" t="s">
        <v>19</v>
      </c>
      <c r="L2997" s="34"/>
      <c r="M2997" s="140" t="s">
        <v>19</v>
      </c>
      <c r="N2997" s="141" t="s">
        <v>48</v>
      </c>
      <c r="P2997" s="142">
        <f>O2997*H2997</f>
        <v>0</v>
      </c>
      <c r="Q2997" s="142">
        <v>2.8700000000000002E-3</v>
      </c>
      <c r="R2997" s="142">
        <f>Q2997*H2997</f>
        <v>0.33005000000000001</v>
      </c>
      <c r="S2997" s="142">
        <v>0</v>
      </c>
      <c r="T2997" s="143">
        <f>S2997*H2997</f>
        <v>0</v>
      </c>
      <c r="AR2997" s="144" t="s">
        <v>375</v>
      </c>
      <c r="AT2997" s="144" t="s">
        <v>265</v>
      </c>
      <c r="AU2997" s="144" t="s">
        <v>88</v>
      </c>
      <c r="AY2997" s="19" t="s">
        <v>263</v>
      </c>
      <c r="BE2997" s="145">
        <f>IF(N2997="základní",J2997,0)</f>
        <v>0</v>
      </c>
      <c r="BF2997" s="145">
        <f>IF(N2997="snížená",J2997,0)</f>
        <v>0</v>
      </c>
      <c r="BG2997" s="145">
        <f>IF(N2997="zákl. přenesená",J2997,0)</f>
        <v>0</v>
      </c>
      <c r="BH2997" s="145">
        <f>IF(N2997="sníž. přenesená",J2997,0)</f>
        <v>0</v>
      </c>
      <c r="BI2997" s="145">
        <f>IF(N2997="nulová",J2997,0)</f>
        <v>0</v>
      </c>
      <c r="BJ2997" s="19" t="s">
        <v>88</v>
      </c>
      <c r="BK2997" s="145">
        <f>ROUND(I2997*H2997,2)</f>
        <v>0</v>
      </c>
      <c r="BL2997" s="19" t="s">
        <v>375</v>
      </c>
      <c r="BM2997" s="144" t="s">
        <v>3834</v>
      </c>
    </row>
    <row r="2998" spans="2:65" s="13" customFormat="1" ht="10.199999999999999">
      <c r="B2998" s="157"/>
      <c r="D2998" s="151" t="s">
        <v>288</v>
      </c>
      <c r="E2998" s="158" t="s">
        <v>19</v>
      </c>
      <c r="F2998" s="159" t="s">
        <v>3835</v>
      </c>
      <c r="H2998" s="160">
        <v>115</v>
      </c>
      <c r="I2998" s="161"/>
      <c r="L2998" s="157"/>
      <c r="M2998" s="162"/>
      <c r="T2998" s="163"/>
      <c r="AT2998" s="158" t="s">
        <v>288</v>
      </c>
      <c r="AU2998" s="158" t="s">
        <v>88</v>
      </c>
      <c r="AV2998" s="13" t="s">
        <v>88</v>
      </c>
      <c r="AW2998" s="13" t="s">
        <v>37</v>
      </c>
      <c r="AX2998" s="13" t="s">
        <v>83</v>
      </c>
      <c r="AY2998" s="158" t="s">
        <v>263</v>
      </c>
    </row>
    <row r="2999" spans="2:65" s="1" customFormat="1" ht="24.15" customHeight="1">
      <c r="B2999" s="34"/>
      <c r="C2999" s="133" t="s">
        <v>3836</v>
      </c>
      <c r="D2999" s="133" t="s">
        <v>265</v>
      </c>
      <c r="E2999" s="134" t="s">
        <v>3837</v>
      </c>
      <c r="F2999" s="135" t="s">
        <v>3838</v>
      </c>
      <c r="G2999" s="136" t="s">
        <v>268</v>
      </c>
      <c r="H2999" s="137">
        <v>21.85</v>
      </c>
      <c r="I2999" s="138"/>
      <c r="J2999" s="139">
        <f>ROUND(I2999*H2999,2)</f>
        <v>0</v>
      </c>
      <c r="K2999" s="135" t="s">
        <v>19</v>
      </c>
      <c r="L2999" s="34"/>
      <c r="M2999" s="140" t="s">
        <v>19</v>
      </c>
      <c r="N2999" s="141" t="s">
        <v>48</v>
      </c>
      <c r="P2999" s="142">
        <f>O2999*H2999</f>
        <v>0</v>
      </c>
      <c r="Q2999" s="142">
        <v>6.5300000000000002E-3</v>
      </c>
      <c r="R2999" s="142">
        <f>Q2999*H2999</f>
        <v>0.14268050000000002</v>
      </c>
      <c r="S2999" s="142">
        <v>0</v>
      </c>
      <c r="T2999" s="143">
        <f>S2999*H2999</f>
        <v>0</v>
      </c>
      <c r="AR2999" s="144" t="s">
        <v>375</v>
      </c>
      <c r="AT2999" s="144" t="s">
        <v>265</v>
      </c>
      <c r="AU2999" s="144" t="s">
        <v>88</v>
      </c>
      <c r="AY2999" s="19" t="s">
        <v>263</v>
      </c>
      <c r="BE2999" s="145">
        <f>IF(N2999="základní",J2999,0)</f>
        <v>0</v>
      </c>
      <c r="BF2999" s="145">
        <f>IF(N2999="snížená",J2999,0)</f>
        <v>0</v>
      </c>
      <c r="BG2999" s="145">
        <f>IF(N2999="zákl. přenesená",J2999,0)</f>
        <v>0</v>
      </c>
      <c r="BH2999" s="145">
        <f>IF(N2999="sníž. přenesená",J2999,0)</f>
        <v>0</v>
      </c>
      <c r="BI2999" s="145">
        <f>IF(N2999="nulová",J2999,0)</f>
        <v>0</v>
      </c>
      <c r="BJ2999" s="19" t="s">
        <v>88</v>
      </c>
      <c r="BK2999" s="145">
        <f>ROUND(I2999*H2999,2)</f>
        <v>0</v>
      </c>
      <c r="BL2999" s="19" t="s">
        <v>375</v>
      </c>
      <c r="BM2999" s="144" t="s">
        <v>3839</v>
      </c>
    </row>
    <row r="3000" spans="2:65" s="13" customFormat="1" ht="10.199999999999999">
      <c r="B3000" s="157"/>
      <c r="D3000" s="151" t="s">
        <v>288</v>
      </c>
      <c r="E3000" s="158" t="s">
        <v>19</v>
      </c>
      <c r="F3000" s="159" t="s">
        <v>3840</v>
      </c>
      <c r="H3000" s="160">
        <v>21.85</v>
      </c>
      <c r="I3000" s="161"/>
      <c r="L3000" s="157"/>
      <c r="M3000" s="162"/>
      <c r="T3000" s="163"/>
      <c r="AT3000" s="158" t="s">
        <v>288</v>
      </c>
      <c r="AU3000" s="158" t="s">
        <v>88</v>
      </c>
      <c r="AV3000" s="13" t="s">
        <v>88</v>
      </c>
      <c r="AW3000" s="13" t="s">
        <v>37</v>
      </c>
      <c r="AX3000" s="13" t="s">
        <v>83</v>
      </c>
      <c r="AY3000" s="158" t="s">
        <v>263</v>
      </c>
    </row>
    <row r="3001" spans="2:65" s="1" customFormat="1" ht="24.15" customHeight="1">
      <c r="B3001" s="34"/>
      <c r="C3001" s="133" t="s">
        <v>3841</v>
      </c>
      <c r="D3001" s="133" t="s">
        <v>265</v>
      </c>
      <c r="E3001" s="134" t="s">
        <v>3842</v>
      </c>
      <c r="F3001" s="135" t="s">
        <v>3843</v>
      </c>
      <c r="G3001" s="136" t="s">
        <v>490</v>
      </c>
      <c r="H3001" s="137">
        <v>2</v>
      </c>
      <c r="I3001" s="138"/>
      <c r="J3001" s="139">
        <f>ROUND(I3001*H3001,2)</f>
        <v>0</v>
      </c>
      <c r="K3001" s="135" t="s">
        <v>269</v>
      </c>
      <c r="L3001" s="34"/>
      <c r="M3001" s="140" t="s">
        <v>19</v>
      </c>
      <c r="N3001" s="141" t="s">
        <v>48</v>
      </c>
      <c r="P3001" s="142">
        <f>O3001*H3001</f>
        <v>0</v>
      </c>
      <c r="Q3001" s="142">
        <v>0</v>
      </c>
      <c r="R3001" s="142">
        <f>Q3001*H3001</f>
        <v>0</v>
      </c>
      <c r="S3001" s="142">
        <v>0</v>
      </c>
      <c r="T3001" s="143">
        <f>S3001*H3001</f>
        <v>0</v>
      </c>
      <c r="AR3001" s="144" t="s">
        <v>375</v>
      </c>
      <c r="AT3001" s="144" t="s">
        <v>265</v>
      </c>
      <c r="AU3001" s="144" t="s">
        <v>88</v>
      </c>
      <c r="AY3001" s="19" t="s">
        <v>263</v>
      </c>
      <c r="BE3001" s="145">
        <f>IF(N3001="základní",J3001,0)</f>
        <v>0</v>
      </c>
      <c r="BF3001" s="145">
        <f>IF(N3001="snížená",J3001,0)</f>
        <v>0</v>
      </c>
      <c r="BG3001" s="145">
        <f>IF(N3001="zákl. přenesená",J3001,0)</f>
        <v>0</v>
      </c>
      <c r="BH3001" s="145">
        <f>IF(N3001="sníž. přenesená",J3001,0)</f>
        <v>0</v>
      </c>
      <c r="BI3001" s="145">
        <f>IF(N3001="nulová",J3001,0)</f>
        <v>0</v>
      </c>
      <c r="BJ3001" s="19" t="s">
        <v>88</v>
      </c>
      <c r="BK3001" s="145">
        <f>ROUND(I3001*H3001,2)</f>
        <v>0</v>
      </c>
      <c r="BL3001" s="19" t="s">
        <v>375</v>
      </c>
      <c r="BM3001" s="144" t="s">
        <v>3844</v>
      </c>
    </row>
    <row r="3002" spans="2:65" s="1" customFormat="1" ht="10.199999999999999">
      <c r="B3002" s="34"/>
      <c r="D3002" s="146" t="s">
        <v>271</v>
      </c>
      <c r="F3002" s="147" t="s">
        <v>3845</v>
      </c>
      <c r="I3002" s="148"/>
      <c r="L3002" s="34"/>
      <c r="M3002" s="149"/>
      <c r="T3002" s="55"/>
      <c r="AT3002" s="19" t="s">
        <v>271</v>
      </c>
      <c r="AU3002" s="19" t="s">
        <v>88</v>
      </c>
    </row>
    <row r="3003" spans="2:65" s="13" customFormat="1" ht="10.199999999999999">
      <c r="B3003" s="157"/>
      <c r="D3003" s="151" t="s">
        <v>288</v>
      </c>
      <c r="E3003" s="158" t="s">
        <v>19</v>
      </c>
      <c r="F3003" s="159" t="s">
        <v>3846</v>
      </c>
      <c r="H3003" s="160">
        <v>2</v>
      </c>
      <c r="I3003" s="161"/>
      <c r="L3003" s="157"/>
      <c r="M3003" s="162"/>
      <c r="T3003" s="163"/>
      <c r="AT3003" s="158" t="s">
        <v>288</v>
      </c>
      <c r="AU3003" s="158" t="s">
        <v>88</v>
      </c>
      <c r="AV3003" s="13" t="s">
        <v>88</v>
      </c>
      <c r="AW3003" s="13" t="s">
        <v>37</v>
      </c>
      <c r="AX3003" s="13" t="s">
        <v>83</v>
      </c>
      <c r="AY3003" s="158" t="s">
        <v>263</v>
      </c>
    </row>
    <row r="3004" spans="2:65" s="1" customFormat="1" ht="24.15" customHeight="1">
      <c r="B3004" s="34"/>
      <c r="C3004" s="133" t="s">
        <v>3847</v>
      </c>
      <c r="D3004" s="133" t="s">
        <v>265</v>
      </c>
      <c r="E3004" s="134" t="s">
        <v>3848</v>
      </c>
      <c r="F3004" s="135" t="s">
        <v>3849</v>
      </c>
      <c r="G3004" s="136" t="s">
        <v>268</v>
      </c>
      <c r="H3004" s="137">
        <v>85.15</v>
      </c>
      <c r="I3004" s="138"/>
      <c r="J3004" s="139">
        <f>ROUND(I3004*H3004,2)</f>
        <v>0</v>
      </c>
      <c r="K3004" s="135" t="s">
        <v>19</v>
      </c>
      <c r="L3004" s="34"/>
      <c r="M3004" s="140" t="s">
        <v>19</v>
      </c>
      <c r="N3004" s="141" t="s">
        <v>48</v>
      </c>
      <c r="P3004" s="142">
        <f>O3004*H3004</f>
        <v>0</v>
      </c>
      <c r="Q3004" s="142">
        <v>4.2900000000000004E-3</v>
      </c>
      <c r="R3004" s="142">
        <f>Q3004*H3004</f>
        <v>0.36529350000000005</v>
      </c>
      <c r="S3004" s="142">
        <v>0</v>
      </c>
      <c r="T3004" s="143">
        <f>S3004*H3004</f>
        <v>0</v>
      </c>
      <c r="AR3004" s="144" t="s">
        <v>375</v>
      </c>
      <c r="AT3004" s="144" t="s">
        <v>265</v>
      </c>
      <c r="AU3004" s="144" t="s">
        <v>88</v>
      </c>
      <c r="AY3004" s="19" t="s">
        <v>263</v>
      </c>
      <c r="BE3004" s="145">
        <f>IF(N3004="základní",J3004,0)</f>
        <v>0</v>
      </c>
      <c r="BF3004" s="145">
        <f>IF(N3004="snížená",J3004,0)</f>
        <v>0</v>
      </c>
      <c r="BG3004" s="145">
        <f>IF(N3004="zákl. přenesená",J3004,0)</f>
        <v>0</v>
      </c>
      <c r="BH3004" s="145">
        <f>IF(N3004="sníž. přenesená",J3004,0)</f>
        <v>0</v>
      </c>
      <c r="BI3004" s="145">
        <f>IF(N3004="nulová",J3004,0)</f>
        <v>0</v>
      </c>
      <c r="BJ3004" s="19" t="s">
        <v>88</v>
      </c>
      <c r="BK3004" s="145">
        <f>ROUND(I3004*H3004,2)</f>
        <v>0</v>
      </c>
      <c r="BL3004" s="19" t="s">
        <v>375</v>
      </c>
      <c r="BM3004" s="144" t="s">
        <v>3850</v>
      </c>
    </row>
    <row r="3005" spans="2:65" s="12" customFormat="1" ht="10.199999999999999">
      <c r="B3005" s="150"/>
      <c r="D3005" s="151" t="s">
        <v>288</v>
      </c>
      <c r="E3005" s="152" t="s">
        <v>19</v>
      </c>
      <c r="F3005" s="153" t="s">
        <v>3851</v>
      </c>
      <c r="H3005" s="152" t="s">
        <v>19</v>
      </c>
      <c r="I3005" s="154"/>
      <c r="L3005" s="150"/>
      <c r="M3005" s="155"/>
      <c r="T3005" s="156"/>
      <c r="AT3005" s="152" t="s">
        <v>288</v>
      </c>
      <c r="AU3005" s="152" t="s">
        <v>88</v>
      </c>
      <c r="AV3005" s="12" t="s">
        <v>83</v>
      </c>
      <c r="AW3005" s="12" t="s">
        <v>37</v>
      </c>
      <c r="AX3005" s="12" t="s">
        <v>76</v>
      </c>
      <c r="AY3005" s="152" t="s">
        <v>263</v>
      </c>
    </row>
    <row r="3006" spans="2:65" s="13" customFormat="1" ht="10.199999999999999">
      <c r="B3006" s="157"/>
      <c r="D3006" s="151" t="s">
        <v>288</v>
      </c>
      <c r="E3006" s="158" t="s">
        <v>19</v>
      </c>
      <c r="F3006" s="159" t="s">
        <v>3852</v>
      </c>
      <c r="H3006" s="160">
        <v>28.2</v>
      </c>
      <c r="I3006" s="161"/>
      <c r="L3006" s="157"/>
      <c r="M3006" s="162"/>
      <c r="T3006" s="163"/>
      <c r="AT3006" s="158" t="s">
        <v>288</v>
      </c>
      <c r="AU3006" s="158" t="s">
        <v>88</v>
      </c>
      <c r="AV3006" s="13" t="s">
        <v>88</v>
      </c>
      <c r="AW3006" s="13" t="s">
        <v>37</v>
      </c>
      <c r="AX3006" s="13" t="s">
        <v>76</v>
      </c>
      <c r="AY3006" s="158" t="s">
        <v>263</v>
      </c>
    </row>
    <row r="3007" spans="2:65" s="13" customFormat="1" ht="10.199999999999999">
      <c r="B3007" s="157"/>
      <c r="D3007" s="151" t="s">
        <v>288</v>
      </c>
      <c r="E3007" s="158" t="s">
        <v>19</v>
      </c>
      <c r="F3007" s="159" t="s">
        <v>3853</v>
      </c>
      <c r="H3007" s="160">
        <v>47.2</v>
      </c>
      <c r="I3007" s="161"/>
      <c r="L3007" s="157"/>
      <c r="M3007" s="162"/>
      <c r="T3007" s="163"/>
      <c r="AT3007" s="158" t="s">
        <v>288</v>
      </c>
      <c r="AU3007" s="158" t="s">
        <v>88</v>
      </c>
      <c r="AV3007" s="13" t="s">
        <v>88</v>
      </c>
      <c r="AW3007" s="13" t="s">
        <v>37</v>
      </c>
      <c r="AX3007" s="13" t="s">
        <v>76</v>
      </c>
      <c r="AY3007" s="158" t="s">
        <v>263</v>
      </c>
    </row>
    <row r="3008" spans="2:65" s="13" customFormat="1" ht="10.199999999999999">
      <c r="B3008" s="157"/>
      <c r="D3008" s="151" t="s">
        <v>288</v>
      </c>
      <c r="E3008" s="158" t="s">
        <v>19</v>
      </c>
      <c r="F3008" s="159" t="s">
        <v>3854</v>
      </c>
      <c r="H3008" s="160">
        <v>9.75</v>
      </c>
      <c r="I3008" s="161"/>
      <c r="L3008" s="157"/>
      <c r="M3008" s="162"/>
      <c r="T3008" s="163"/>
      <c r="AT3008" s="158" t="s">
        <v>288</v>
      </c>
      <c r="AU3008" s="158" t="s">
        <v>88</v>
      </c>
      <c r="AV3008" s="13" t="s">
        <v>88</v>
      </c>
      <c r="AW3008" s="13" t="s">
        <v>37</v>
      </c>
      <c r="AX3008" s="13" t="s">
        <v>76</v>
      </c>
      <c r="AY3008" s="158" t="s">
        <v>263</v>
      </c>
    </row>
    <row r="3009" spans="2:65" s="15" customFormat="1" ht="10.199999999999999">
      <c r="B3009" s="171"/>
      <c r="D3009" s="151" t="s">
        <v>288</v>
      </c>
      <c r="E3009" s="172" t="s">
        <v>19</v>
      </c>
      <c r="F3009" s="173" t="s">
        <v>355</v>
      </c>
      <c r="H3009" s="174">
        <v>85.15</v>
      </c>
      <c r="I3009" s="175"/>
      <c r="L3009" s="171"/>
      <c r="M3009" s="176"/>
      <c r="T3009" s="177"/>
      <c r="AT3009" s="172" t="s">
        <v>288</v>
      </c>
      <c r="AU3009" s="172" t="s">
        <v>88</v>
      </c>
      <c r="AV3009" s="15" t="s">
        <v>98</v>
      </c>
      <c r="AW3009" s="15" t="s">
        <v>37</v>
      </c>
      <c r="AX3009" s="15" t="s">
        <v>83</v>
      </c>
      <c r="AY3009" s="172" t="s">
        <v>263</v>
      </c>
    </row>
    <row r="3010" spans="2:65" s="12" customFormat="1" ht="10.199999999999999">
      <c r="B3010" s="150"/>
      <c r="D3010" s="151" t="s">
        <v>288</v>
      </c>
      <c r="E3010" s="152" t="s">
        <v>19</v>
      </c>
      <c r="F3010" s="153" t="s">
        <v>3813</v>
      </c>
      <c r="H3010" s="152" t="s">
        <v>19</v>
      </c>
      <c r="I3010" s="154"/>
      <c r="L3010" s="150"/>
      <c r="M3010" s="155"/>
      <c r="T3010" s="156"/>
      <c r="AT3010" s="152" t="s">
        <v>288</v>
      </c>
      <c r="AU3010" s="152" t="s">
        <v>88</v>
      </c>
      <c r="AV3010" s="12" t="s">
        <v>83</v>
      </c>
      <c r="AW3010" s="12" t="s">
        <v>37</v>
      </c>
      <c r="AX3010" s="12" t="s">
        <v>76</v>
      </c>
      <c r="AY3010" s="152" t="s">
        <v>263</v>
      </c>
    </row>
    <row r="3011" spans="2:65" s="1" customFormat="1" ht="24.15" customHeight="1">
      <c r="B3011" s="34"/>
      <c r="C3011" s="133" t="s">
        <v>3855</v>
      </c>
      <c r="D3011" s="133" t="s">
        <v>265</v>
      </c>
      <c r="E3011" s="134" t="s">
        <v>3856</v>
      </c>
      <c r="F3011" s="135" t="s">
        <v>3857</v>
      </c>
      <c r="G3011" s="136" t="s">
        <v>268</v>
      </c>
      <c r="H3011" s="137">
        <v>10.65</v>
      </c>
      <c r="I3011" s="138"/>
      <c r="J3011" s="139">
        <f>ROUND(I3011*H3011,2)</f>
        <v>0</v>
      </c>
      <c r="K3011" s="135" t="s">
        <v>19</v>
      </c>
      <c r="L3011" s="34"/>
      <c r="M3011" s="140" t="s">
        <v>19</v>
      </c>
      <c r="N3011" s="141" t="s">
        <v>48</v>
      </c>
      <c r="P3011" s="142">
        <f>O3011*H3011</f>
        <v>0</v>
      </c>
      <c r="Q3011" s="142">
        <v>5.3499999999999997E-3</v>
      </c>
      <c r="R3011" s="142">
        <f>Q3011*H3011</f>
        <v>5.69775E-2</v>
      </c>
      <c r="S3011" s="142">
        <v>0</v>
      </c>
      <c r="T3011" s="143">
        <f>S3011*H3011</f>
        <v>0</v>
      </c>
      <c r="AR3011" s="144" t="s">
        <v>375</v>
      </c>
      <c r="AT3011" s="144" t="s">
        <v>265</v>
      </c>
      <c r="AU3011" s="144" t="s">
        <v>88</v>
      </c>
      <c r="AY3011" s="19" t="s">
        <v>263</v>
      </c>
      <c r="BE3011" s="145">
        <f>IF(N3011="základní",J3011,0)</f>
        <v>0</v>
      </c>
      <c r="BF3011" s="145">
        <f>IF(N3011="snížená",J3011,0)</f>
        <v>0</v>
      </c>
      <c r="BG3011" s="145">
        <f>IF(N3011="zákl. přenesená",J3011,0)</f>
        <v>0</v>
      </c>
      <c r="BH3011" s="145">
        <f>IF(N3011="sníž. přenesená",J3011,0)</f>
        <v>0</v>
      </c>
      <c r="BI3011" s="145">
        <f>IF(N3011="nulová",J3011,0)</f>
        <v>0</v>
      </c>
      <c r="BJ3011" s="19" t="s">
        <v>88</v>
      </c>
      <c r="BK3011" s="145">
        <f>ROUND(I3011*H3011,2)</f>
        <v>0</v>
      </c>
      <c r="BL3011" s="19" t="s">
        <v>375</v>
      </c>
      <c r="BM3011" s="144" t="s">
        <v>3858</v>
      </c>
    </row>
    <row r="3012" spans="2:65" s="12" customFormat="1" ht="10.199999999999999">
      <c r="B3012" s="150"/>
      <c r="D3012" s="151" t="s">
        <v>288</v>
      </c>
      <c r="E3012" s="152" t="s">
        <v>19</v>
      </c>
      <c r="F3012" s="153" t="s">
        <v>3859</v>
      </c>
      <c r="H3012" s="152" t="s">
        <v>19</v>
      </c>
      <c r="I3012" s="154"/>
      <c r="L3012" s="150"/>
      <c r="M3012" s="155"/>
      <c r="T3012" s="156"/>
      <c r="AT3012" s="152" t="s">
        <v>288</v>
      </c>
      <c r="AU3012" s="152" t="s">
        <v>88</v>
      </c>
      <c r="AV3012" s="12" t="s">
        <v>83</v>
      </c>
      <c r="AW3012" s="12" t="s">
        <v>37</v>
      </c>
      <c r="AX3012" s="12" t="s">
        <v>76</v>
      </c>
      <c r="AY3012" s="152" t="s">
        <v>263</v>
      </c>
    </row>
    <row r="3013" spans="2:65" s="13" customFormat="1" ht="10.199999999999999">
      <c r="B3013" s="157"/>
      <c r="D3013" s="151" t="s">
        <v>288</v>
      </c>
      <c r="E3013" s="158" t="s">
        <v>19</v>
      </c>
      <c r="F3013" s="159" t="s">
        <v>3860</v>
      </c>
      <c r="H3013" s="160">
        <v>10.65</v>
      </c>
      <c r="I3013" s="161"/>
      <c r="L3013" s="157"/>
      <c r="M3013" s="162"/>
      <c r="T3013" s="163"/>
      <c r="AT3013" s="158" t="s">
        <v>288</v>
      </c>
      <c r="AU3013" s="158" t="s">
        <v>88</v>
      </c>
      <c r="AV3013" s="13" t="s">
        <v>88</v>
      </c>
      <c r="AW3013" s="13" t="s">
        <v>37</v>
      </c>
      <c r="AX3013" s="13" t="s">
        <v>83</v>
      </c>
      <c r="AY3013" s="158" t="s">
        <v>263</v>
      </c>
    </row>
    <row r="3014" spans="2:65" s="12" customFormat="1" ht="10.199999999999999">
      <c r="B3014" s="150"/>
      <c r="D3014" s="151" t="s">
        <v>288</v>
      </c>
      <c r="E3014" s="152" t="s">
        <v>19</v>
      </c>
      <c r="F3014" s="153" t="s">
        <v>3813</v>
      </c>
      <c r="H3014" s="152" t="s">
        <v>19</v>
      </c>
      <c r="I3014" s="154"/>
      <c r="L3014" s="150"/>
      <c r="M3014" s="155"/>
      <c r="T3014" s="156"/>
      <c r="AT3014" s="152" t="s">
        <v>288</v>
      </c>
      <c r="AU3014" s="152" t="s">
        <v>88</v>
      </c>
      <c r="AV3014" s="12" t="s">
        <v>83</v>
      </c>
      <c r="AW3014" s="12" t="s">
        <v>37</v>
      </c>
      <c r="AX3014" s="12" t="s">
        <v>76</v>
      </c>
      <c r="AY3014" s="152" t="s">
        <v>263</v>
      </c>
    </row>
    <row r="3015" spans="2:65" s="1" customFormat="1" ht="24.15" customHeight="1">
      <c r="B3015" s="34"/>
      <c r="C3015" s="133" t="s">
        <v>3861</v>
      </c>
      <c r="D3015" s="133" t="s">
        <v>265</v>
      </c>
      <c r="E3015" s="134" t="s">
        <v>3862</v>
      </c>
      <c r="F3015" s="135" t="s">
        <v>3863</v>
      </c>
      <c r="G3015" s="136" t="s">
        <v>268</v>
      </c>
      <c r="H3015" s="137">
        <v>71.075000000000003</v>
      </c>
      <c r="I3015" s="138"/>
      <c r="J3015" s="139">
        <f>ROUND(I3015*H3015,2)</f>
        <v>0</v>
      </c>
      <c r="K3015" s="135" t="s">
        <v>269</v>
      </c>
      <c r="L3015" s="34"/>
      <c r="M3015" s="140" t="s">
        <v>19</v>
      </c>
      <c r="N3015" s="141" t="s">
        <v>48</v>
      </c>
      <c r="P3015" s="142">
        <f>O3015*H3015</f>
        <v>0</v>
      </c>
      <c r="Q3015" s="142">
        <v>4.3800000000000002E-3</v>
      </c>
      <c r="R3015" s="142">
        <f>Q3015*H3015</f>
        <v>0.31130850000000004</v>
      </c>
      <c r="S3015" s="142">
        <v>0</v>
      </c>
      <c r="T3015" s="143">
        <f>S3015*H3015</f>
        <v>0</v>
      </c>
      <c r="AR3015" s="144" t="s">
        <v>375</v>
      </c>
      <c r="AT3015" s="144" t="s">
        <v>265</v>
      </c>
      <c r="AU3015" s="144" t="s">
        <v>88</v>
      </c>
      <c r="AY3015" s="19" t="s">
        <v>263</v>
      </c>
      <c r="BE3015" s="145">
        <f>IF(N3015="základní",J3015,0)</f>
        <v>0</v>
      </c>
      <c r="BF3015" s="145">
        <f>IF(N3015="snížená",J3015,0)</f>
        <v>0</v>
      </c>
      <c r="BG3015" s="145">
        <f>IF(N3015="zákl. přenesená",J3015,0)</f>
        <v>0</v>
      </c>
      <c r="BH3015" s="145">
        <f>IF(N3015="sníž. přenesená",J3015,0)</f>
        <v>0</v>
      </c>
      <c r="BI3015" s="145">
        <f>IF(N3015="nulová",J3015,0)</f>
        <v>0</v>
      </c>
      <c r="BJ3015" s="19" t="s">
        <v>88</v>
      </c>
      <c r="BK3015" s="145">
        <f>ROUND(I3015*H3015,2)</f>
        <v>0</v>
      </c>
      <c r="BL3015" s="19" t="s">
        <v>375</v>
      </c>
      <c r="BM3015" s="144" t="s">
        <v>3864</v>
      </c>
    </row>
    <row r="3016" spans="2:65" s="1" customFormat="1" ht="10.199999999999999">
      <c r="B3016" s="34"/>
      <c r="D3016" s="146" t="s">
        <v>271</v>
      </c>
      <c r="F3016" s="147" t="s">
        <v>3865</v>
      </c>
      <c r="I3016" s="148"/>
      <c r="L3016" s="34"/>
      <c r="M3016" s="149"/>
      <c r="T3016" s="55"/>
      <c r="AT3016" s="19" t="s">
        <v>271</v>
      </c>
      <c r="AU3016" s="19" t="s">
        <v>88</v>
      </c>
    </row>
    <row r="3017" spans="2:65" s="12" customFormat="1" ht="10.199999999999999">
      <c r="B3017" s="150"/>
      <c r="D3017" s="151" t="s">
        <v>288</v>
      </c>
      <c r="E3017" s="152" t="s">
        <v>19</v>
      </c>
      <c r="F3017" s="153" t="s">
        <v>3807</v>
      </c>
      <c r="H3017" s="152" t="s">
        <v>19</v>
      </c>
      <c r="I3017" s="154"/>
      <c r="L3017" s="150"/>
      <c r="M3017" s="155"/>
      <c r="T3017" s="156"/>
      <c r="AT3017" s="152" t="s">
        <v>288</v>
      </c>
      <c r="AU3017" s="152" t="s">
        <v>88</v>
      </c>
      <c r="AV3017" s="12" t="s">
        <v>83</v>
      </c>
      <c r="AW3017" s="12" t="s">
        <v>37</v>
      </c>
      <c r="AX3017" s="12" t="s">
        <v>76</v>
      </c>
      <c r="AY3017" s="152" t="s">
        <v>263</v>
      </c>
    </row>
    <row r="3018" spans="2:65" s="13" customFormat="1" ht="10.199999999999999">
      <c r="B3018" s="157"/>
      <c r="D3018" s="151" t="s">
        <v>288</v>
      </c>
      <c r="E3018" s="158" t="s">
        <v>19</v>
      </c>
      <c r="F3018" s="159" t="s">
        <v>3808</v>
      </c>
      <c r="H3018" s="160">
        <v>70.05</v>
      </c>
      <c r="I3018" s="161"/>
      <c r="L3018" s="157"/>
      <c r="M3018" s="162"/>
      <c r="T3018" s="163"/>
      <c r="AT3018" s="158" t="s">
        <v>288</v>
      </c>
      <c r="AU3018" s="158" t="s">
        <v>88</v>
      </c>
      <c r="AV3018" s="13" t="s">
        <v>88</v>
      </c>
      <c r="AW3018" s="13" t="s">
        <v>37</v>
      </c>
      <c r="AX3018" s="13" t="s">
        <v>76</v>
      </c>
      <c r="AY3018" s="158" t="s">
        <v>263</v>
      </c>
    </row>
    <row r="3019" spans="2:65" s="13" customFormat="1" ht="10.199999999999999">
      <c r="B3019" s="157"/>
      <c r="D3019" s="151" t="s">
        <v>288</v>
      </c>
      <c r="E3019" s="158" t="s">
        <v>19</v>
      </c>
      <c r="F3019" s="159" t="s">
        <v>3809</v>
      </c>
      <c r="H3019" s="160">
        <v>1.0249999999999999</v>
      </c>
      <c r="I3019" s="161"/>
      <c r="L3019" s="157"/>
      <c r="M3019" s="162"/>
      <c r="T3019" s="163"/>
      <c r="AT3019" s="158" t="s">
        <v>288</v>
      </c>
      <c r="AU3019" s="158" t="s">
        <v>88</v>
      </c>
      <c r="AV3019" s="13" t="s">
        <v>88</v>
      </c>
      <c r="AW3019" s="13" t="s">
        <v>37</v>
      </c>
      <c r="AX3019" s="13" t="s">
        <v>76</v>
      </c>
      <c r="AY3019" s="158" t="s">
        <v>263</v>
      </c>
    </row>
    <row r="3020" spans="2:65" s="12" customFormat="1" ht="10.199999999999999">
      <c r="B3020" s="150"/>
      <c r="D3020" s="151" t="s">
        <v>288</v>
      </c>
      <c r="E3020" s="152" t="s">
        <v>19</v>
      </c>
      <c r="F3020" s="153" t="s">
        <v>3813</v>
      </c>
      <c r="H3020" s="152" t="s">
        <v>19</v>
      </c>
      <c r="I3020" s="154"/>
      <c r="L3020" s="150"/>
      <c r="M3020" s="155"/>
      <c r="T3020" s="156"/>
      <c r="AT3020" s="152" t="s">
        <v>288</v>
      </c>
      <c r="AU3020" s="152" t="s">
        <v>88</v>
      </c>
      <c r="AV3020" s="12" t="s">
        <v>83</v>
      </c>
      <c r="AW3020" s="12" t="s">
        <v>37</v>
      </c>
      <c r="AX3020" s="12" t="s">
        <v>76</v>
      </c>
      <c r="AY3020" s="152" t="s">
        <v>263</v>
      </c>
    </row>
    <row r="3021" spans="2:65" s="15" customFormat="1" ht="10.199999999999999">
      <c r="B3021" s="171"/>
      <c r="D3021" s="151" t="s">
        <v>288</v>
      </c>
      <c r="E3021" s="172" t="s">
        <v>19</v>
      </c>
      <c r="F3021" s="173" t="s">
        <v>355</v>
      </c>
      <c r="H3021" s="174">
        <v>71.075000000000003</v>
      </c>
      <c r="I3021" s="175"/>
      <c r="L3021" s="171"/>
      <c r="M3021" s="176"/>
      <c r="T3021" s="177"/>
      <c r="AT3021" s="172" t="s">
        <v>288</v>
      </c>
      <c r="AU3021" s="172" t="s">
        <v>88</v>
      </c>
      <c r="AV3021" s="15" t="s">
        <v>98</v>
      </c>
      <c r="AW3021" s="15" t="s">
        <v>37</v>
      </c>
      <c r="AX3021" s="15" t="s">
        <v>83</v>
      </c>
      <c r="AY3021" s="172" t="s">
        <v>263</v>
      </c>
    </row>
    <row r="3022" spans="2:65" s="1" customFormat="1" ht="24.15" customHeight="1">
      <c r="B3022" s="34"/>
      <c r="C3022" s="133" t="s">
        <v>3866</v>
      </c>
      <c r="D3022" s="133" t="s">
        <v>265</v>
      </c>
      <c r="E3022" s="134" t="s">
        <v>3867</v>
      </c>
      <c r="F3022" s="135" t="s">
        <v>3868</v>
      </c>
      <c r="G3022" s="136" t="s">
        <v>378</v>
      </c>
      <c r="H3022" s="137">
        <v>49.35</v>
      </c>
      <c r="I3022" s="138"/>
      <c r="J3022" s="139">
        <f>ROUND(I3022*H3022,2)</f>
        <v>0</v>
      </c>
      <c r="K3022" s="135" t="s">
        <v>19</v>
      </c>
      <c r="L3022" s="34"/>
      <c r="M3022" s="140" t="s">
        <v>19</v>
      </c>
      <c r="N3022" s="141" t="s">
        <v>48</v>
      </c>
      <c r="P3022" s="142">
        <f>O3022*H3022</f>
        <v>0</v>
      </c>
      <c r="Q3022" s="142">
        <v>7.6E-3</v>
      </c>
      <c r="R3022" s="142">
        <f>Q3022*H3022</f>
        <v>0.37506</v>
      </c>
      <c r="S3022" s="142">
        <v>0</v>
      </c>
      <c r="T3022" s="143">
        <f>S3022*H3022</f>
        <v>0</v>
      </c>
      <c r="AR3022" s="144" t="s">
        <v>375</v>
      </c>
      <c r="AT3022" s="144" t="s">
        <v>265</v>
      </c>
      <c r="AU3022" s="144" t="s">
        <v>88</v>
      </c>
      <c r="AY3022" s="19" t="s">
        <v>263</v>
      </c>
      <c r="BE3022" s="145">
        <f>IF(N3022="základní",J3022,0)</f>
        <v>0</v>
      </c>
      <c r="BF3022" s="145">
        <f>IF(N3022="snížená",J3022,0)</f>
        <v>0</v>
      </c>
      <c r="BG3022" s="145">
        <f>IF(N3022="zákl. přenesená",J3022,0)</f>
        <v>0</v>
      </c>
      <c r="BH3022" s="145">
        <f>IF(N3022="sníž. přenesená",J3022,0)</f>
        <v>0</v>
      </c>
      <c r="BI3022" s="145">
        <f>IF(N3022="nulová",J3022,0)</f>
        <v>0</v>
      </c>
      <c r="BJ3022" s="19" t="s">
        <v>88</v>
      </c>
      <c r="BK3022" s="145">
        <f>ROUND(I3022*H3022,2)</f>
        <v>0</v>
      </c>
      <c r="BL3022" s="19" t="s">
        <v>375</v>
      </c>
      <c r="BM3022" s="144" t="s">
        <v>3869</v>
      </c>
    </row>
    <row r="3023" spans="2:65" s="12" customFormat="1" ht="10.199999999999999">
      <c r="B3023" s="150"/>
      <c r="D3023" s="151" t="s">
        <v>288</v>
      </c>
      <c r="E3023" s="152" t="s">
        <v>19</v>
      </c>
      <c r="F3023" s="153" t="s">
        <v>3807</v>
      </c>
      <c r="H3023" s="152" t="s">
        <v>19</v>
      </c>
      <c r="I3023" s="154"/>
      <c r="L3023" s="150"/>
      <c r="M3023" s="155"/>
      <c r="T3023" s="156"/>
      <c r="AT3023" s="152" t="s">
        <v>288</v>
      </c>
      <c r="AU3023" s="152" t="s">
        <v>88</v>
      </c>
      <c r="AV3023" s="12" t="s">
        <v>83</v>
      </c>
      <c r="AW3023" s="12" t="s">
        <v>37</v>
      </c>
      <c r="AX3023" s="12" t="s">
        <v>76</v>
      </c>
      <c r="AY3023" s="152" t="s">
        <v>263</v>
      </c>
    </row>
    <row r="3024" spans="2:65" s="13" customFormat="1" ht="10.199999999999999">
      <c r="B3024" s="157"/>
      <c r="D3024" s="151" t="s">
        <v>288</v>
      </c>
      <c r="E3024" s="158" t="s">
        <v>19</v>
      </c>
      <c r="F3024" s="159" t="s">
        <v>3870</v>
      </c>
      <c r="H3024" s="160">
        <v>42.7</v>
      </c>
      <c r="I3024" s="161"/>
      <c r="L3024" s="157"/>
      <c r="M3024" s="162"/>
      <c r="T3024" s="163"/>
      <c r="AT3024" s="158" t="s">
        <v>288</v>
      </c>
      <c r="AU3024" s="158" t="s">
        <v>88</v>
      </c>
      <c r="AV3024" s="13" t="s">
        <v>88</v>
      </c>
      <c r="AW3024" s="13" t="s">
        <v>37</v>
      </c>
      <c r="AX3024" s="13" t="s">
        <v>76</v>
      </c>
      <c r="AY3024" s="158" t="s">
        <v>263</v>
      </c>
    </row>
    <row r="3025" spans="2:65" s="13" customFormat="1" ht="10.199999999999999">
      <c r="B3025" s="157"/>
      <c r="D3025" s="151" t="s">
        <v>288</v>
      </c>
      <c r="E3025" s="158" t="s">
        <v>19</v>
      </c>
      <c r="F3025" s="159" t="s">
        <v>3871</v>
      </c>
      <c r="H3025" s="160">
        <v>6.65</v>
      </c>
      <c r="I3025" s="161"/>
      <c r="L3025" s="157"/>
      <c r="M3025" s="162"/>
      <c r="T3025" s="163"/>
      <c r="AT3025" s="158" t="s">
        <v>288</v>
      </c>
      <c r="AU3025" s="158" t="s">
        <v>88</v>
      </c>
      <c r="AV3025" s="13" t="s">
        <v>88</v>
      </c>
      <c r="AW3025" s="13" t="s">
        <v>37</v>
      </c>
      <c r="AX3025" s="13" t="s">
        <v>76</v>
      </c>
      <c r="AY3025" s="158" t="s">
        <v>263</v>
      </c>
    </row>
    <row r="3026" spans="2:65" s="12" customFormat="1" ht="10.199999999999999">
      <c r="B3026" s="150"/>
      <c r="D3026" s="151" t="s">
        <v>288</v>
      </c>
      <c r="E3026" s="152" t="s">
        <v>19</v>
      </c>
      <c r="F3026" s="153" t="s">
        <v>3813</v>
      </c>
      <c r="H3026" s="152" t="s">
        <v>19</v>
      </c>
      <c r="I3026" s="154"/>
      <c r="L3026" s="150"/>
      <c r="M3026" s="155"/>
      <c r="T3026" s="156"/>
      <c r="AT3026" s="152" t="s">
        <v>288</v>
      </c>
      <c r="AU3026" s="152" t="s">
        <v>88</v>
      </c>
      <c r="AV3026" s="12" t="s">
        <v>83</v>
      </c>
      <c r="AW3026" s="12" t="s">
        <v>37</v>
      </c>
      <c r="AX3026" s="12" t="s">
        <v>76</v>
      </c>
      <c r="AY3026" s="152" t="s">
        <v>263</v>
      </c>
    </row>
    <row r="3027" spans="2:65" s="15" customFormat="1" ht="10.199999999999999">
      <c r="B3027" s="171"/>
      <c r="D3027" s="151" t="s">
        <v>288</v>
      </c>
      <c r="E3027" s="172" t="s">
        <v>19</v>
      </c>
      <c r="F3027" s="173" t="s">
        <v>355</v>
      </c>
      <c r="H3027" s="174">
        <v>49.35</v>
      </c>
      <c r="I3027" s="175"/>
      <c r="L3027" s="171"/>
      <c r="M3027" s="176"/>
      <c r="T3027" s="177"/>
      <c r="AT3027" s="172" t="s">
        <v>288</v>
      </c>
      <c r="AU3027" s="172" t="s">
        <v>88</v>
      </c>
      <c r="AV3027" s="15" t="s">
        <v>98</v>
      </c>
      <c r="AW3027" s="15" t="s">
        <v>37</v>
      </c>
      <c r="AX3027" s="15" t="s">
        <v>83</v>
      </c>
      <c r="AY3027" s="172" t="s">
        <v>263</v>
      </c>
    </row>
    <row r="3028" spans="2:65" s="1" customFormat="1" ht="33" customHeight="1">
      <c r="B3028" s="34"/>
      <c r="C3028" s="133" t="s">
        <v>3872</v>
      </c>
      <c r="D3028" s="133" t="s">
        <v>265</v>
      </c>
      <c r="E3028" s="134" t="s">
        <v>3873</v>
      </c>
      <c r="F3028" s="135" t="s">
        <v>3874</v>
      </c>
      <c r="G3028" s="136" t="s">
        <v>490</v>
      </c>
      <c r="H3028" s="137">
        <v>12</v>
      </c>
      <c r="I3028" s="138"/>
      <c r="J3028" s="139">
        <f>ROUND(I3028*H3028,2)</f>
        <v>0</v>
      </c>
      <c r="K3028" s="135" t="s">
        <v>269</v>
      </c>
      <c r="L3028" s="34"/>
      <c r="M3028" s="140" t="s">
        <v>19</v>
      </c>
      <c r="N3028" s="141" t="s">
        <v>48</v>
      </c>
      <c r="P3028" s="142">
        <f>O3028*H3028</f>
        <v>0</v>
      </c>
      <c r="Q3028" s="142">
        <v>2.8500000000000001E-3</v>
      </c>
      <c r="R3028" s="142">
        <f>Q3028*H3028</f>
        <v>3.4200000000000001E-2</v>
      </c>
      <c r="S3028" s="142">
        <v>0</v>
      </c>
      <c r="T3028" s="143">
        <f>S3028*H3028</f>
        <v>0</v>
      </c>
      <c r="AR3028" s="144" t="s">
        <v>375</v>
      </c>
      <c r="AT3028" s="144" t="s">
        <v>265</v>
      </c>
      <c r="AU3028" s="144" t="s">
        <v>88</v>
      </c>
      <c r="AY3028" s="19" t="s">
        <v>263</v>
      </c>
      <c r="BE3028" s="145">
        <f>IF(N3028="základní",J3028,0)</f>
        <v>0</v>
      </c>
      <c r="BF3028" s="145">
        <f>IF(N3028="snížená",J3028,0)</f>
        <v>0</v>
      </c>
      <c r="BG3028" s="145">
        <f>IF(N3028="zákl. přenesená",J3028,0)</f>
        <v>0</v>
      </c>
      <c r="BH3028" s="145">
        <f>IF(N3028="sníž. přenesená",J3028,0)</f>
        <v>0</v>
      </c>
      <c r="BI3028" s="145">
        <f>IF(N3028="nulová",J3028,0)</f>
        <v>0</v>
      </c>
      <c r="BJ3028" s="19" t="s">
        <v>88</v>
      </c>
      <c r="BK3028" s="145">
        <f>ROUND(I3028*H3028,2)</f>
        <v>0</v>
      </c>
      <c r="BL3028" s="19" t="s">
        <v>375</v>
      </c>
      <c r="BM3028" s="144" t="s">
        <v>3875</v>
      </c>
    </row>
    <row r="3029" spans="2:65" s="1" customFormat="1" ht="10.199999999999999">
      <c r="B3029" s="34"/>
      <c r="D3029" s="146" t="s">
        <v>271</v>
      </c>
      <c r="F3029" s="147" t="s">
        <v>3876</v>
      </c>
      <c r="I3029" s="148"/>
      <c r="L3029" s="34"/>
      <c r="M3029" s="149"/>
      <c r="T3029" s="55"/>
      <c r="AT3029" s="19" t="s">
        <v>271</v>
      </c>
      <c r="AU3029" s="19" t="s">
        <v>88</v>
      </c>
    </row>
    <row r="3030" spans="2:65" s="13" customFormat="1" ht="10.199999999999999">
      <c r="B3030" s="157"/>
      <c r="D3030" s="151" t="s">
        <v>288</v>
      </c>
      <c r="E3030" s="158" t="s">
        <v>19</v>
      </c>
      <c r="F3030" s="159" t="s">
        <v>3877</v>
      </c>
      <c r="H3030" s="160">
        <v>12</v>
      </c>
      <c r="I3030" s="161"/>
      <c r="L3030" s="157"/>
      <c r="M3030" s="162"/>
      <c r="T3030" s="163"/>
      <c r="AT3030" s="158" t="s">
        <v>288</v>
      </c>
      <c r="AU3030" s="158" t="s">
        <v>88</v>
      </c>
      <c r="AV3030" s="13" t="s">
        <v>88</v>
      </c>
      <c r="AW3030" s="13" t="s">
        <v>37</v>
      </c>
      <c r="AX3030" s="13" t="s">
        <v>83</v>
      </c>
      <c r="AY3030" s="158" t="s">
        <v>263</v>
      </c>
    </row>
    <row r="3031" spans="2:65" s="1" customFormat="1" ht="24.15" customHeight="1">
      <c r="B3031" s="34"/>
      <c r="C3031" s="133" t="s">
        <v>3878</v>
      </c>
      <c r="D3031" s="133" t="s">
        <v>265</v>
      </c>
      <c r="E3031" s="134" t="s">
        <v>3879</v>
      </c>
      <c r="F3031" s="135" t="s">
        <v>3880</v>
      </c>
      <c r="G3031" s="136" t="s">
        <v>423</v>
      </c>
      <c r="H3031" s="137">
        <v>2.3149999999999999</v>
      </c>
      <c r="I3031" s="138"/>
      <c r="J3031" s="139">
        <f>ROUND(I3031*H3031,2)</f>
        <v>0</v>
      </c>
      <c r="K3031" s="135" t="s">
        <v>269</v>
      </c>
      <c r="L3031" s="34"/>
      <c r="M3031" s="140" t="s">
        <v>19</v>
      </c>
      <c r="N3031" s="141" t="s">
        <v>48</v>
      </c>
      <c r="P3031" s="142">
        <f>O3031*H3031</f>
        <v>0</v>
      </c>
      <c r="Q3031" s="142">
        <v>0</v>
      </c>
      <c r="R3031" s="142">
        <f>Q3031*H3031</f>
        <v>0</v>
      </c>
      <c r="S3031" s="142">
        <v>0</v>
      </c>
      <c r="T3031" s="143">
        <f>S3031*H3031</f>
        <v>0</v>
      </c>
      <c r="AR3031" s="144" t="s">
        <v>375</v>
      </c>
      <c r="AT3031" s="144" t="s">
        <v>265</v>
      </c>
      <c r="AU3031" s="144" t="s">
        <v>88</v>
      </c>
      <c r="AY3031" s="19" t="s">
        <v>263</v>
      </c>
      <c r="BE3031" s="145">
        <f>IF(N3031="základní",J3031,0)</f>
        <v>0</v>
      </c>
      <c r="BF3031" s="145">
        <f>IF(N3031="snížená",J3031,0)</f>
        <v>0</v>
      </c>
      <c r="BG3031" s="145">
        <f>IF(N3031="zákl. přenesená",J3031,0)</f>
        <v>0</v>
      </c>
      <c r="BH3031" s="145">
        <f>IF(N3031="sníž. přenesená",J3031,0)</f>
        <v>0</v>
      </c>
      <c r="BI3031" s="145">
        <f>IF(N3031="nulová",J3031,0)</f>
        <v>0</v>
      </c>
      <c r="BJ3031" s="19" t="s">
        <v>88</v>
      </c>
      <c r="BK3031" s="145">
        <f>ROUND(I3031*H3031,2)</f>
        <v>0</v>
      </c>
      <c r="BL3031" s="19" t="s">
        <v>375</v>
      </c>
      <c r="BM3031" s="144" t="s">
        <v>3881</v>
      </c>
    </row>
    <row r="3032" spans="2:65" s="1" customFormat="1" ht="10.199999999999999">
      <c r="B3032" s="34"/>
      <c r="D3032" s="146" t="s">
        <v>271</v>
      </c>
      <c r="F3032" s="147" t="s">
        <v>3882</v>
      </c>
      <c r="I3032" s="148"/>
      <c r="L3032" s="34"/>
      <c r="M3032" s="149"/>
      <c r="T3032" s="55"/>
      <c r="AT3032" s="19" t="s">
        <v>271</v>
      </c>
      <c r="AU3032" s="19" t="s">
        <v>88</v>
      </c>
    </row>
    <row r="3033" spans="2:65" s="11" customFormat="1" ht="22.8" customHeight="1">
      <c r="B3033" s="121"/>
      <c r="D3033" s="122" t="s">
        <v>75</v>
      </c>
      <c r="E3033" s="131" t="s">
        <v>3883</v>
      </c>
      <c r="F3033" s="131" t="s">
        <v>3884</v>
      </c>
      <c r="I3033" s="124"/>
      <c r="J3033" s="132">
        <f>BK3033</f>
        <v>0</v>
      </c>
      <c r="L3033" s="121"/>
      <c r="M3033" s="126"/>
      <c r="P3033" s="127">
        <f>SUM(P3034:P3049)</f>
        <v>0</v>
      </c>
      <c r="R3033" s="127">
        <f>SUM(R3034:R3049)</f>
        <v>0.10160920000000001</v>
      </c>
      <c r="T3033" s="128">
        <f>SUM(T3034:T3049)</f>
        <v>0</v>
      </c>
      <c r="AR3033" s="122" t="s">
        <v>88</v>
      </c>
      <c r="AT3033" s="129" t="s">
        <v>75</v>
      </c>
      <c r="AU3033" s="129" t="s">
        <v>83</v>
      </c>
      <c r="AY3033" s="122" t="s">
        <v>263</v>
      </c>
      <c r="BK3033" s="130">
        <f>SUM(BK3034:BK3049)</f>
        <v>0</v>
      </c>
    </row>
    <row r="3034" spans="2:65" s="1" customFormat="1" ht="24.15" customHeight="1">
      <c r="B3034" s="34"/>
      <c r="C3034" s="133" t="s">
        <v>3885</v>
      </c>
      <c r="D3034" s="133" t="s">
        <v>265</v>
      </c>
      <c r="E3034" s="134" t="s">
        <v>3886</v>
      </c>
      <c r="F3034" s="135" t="s">
        <v>3887</v>
      </c>
      <c r="G3034" s="136" t="s">
        <v>378</v>
      </c>
      <c r="H3034" s="137">
        <v>403.67899999999997</v>
      </c>
      <c r="I3034" s="138"/>
      <c r="J3034" s="139">
        <f>ROUND(I3034*H3034,2)</f>
        <v>0</v>
      </c>
      <c r="K3034" s="135" t="s">
        <v>269</v>
      </c>
      <c r="L3034" s="34"/>
      <c r="M3034" s="140" t="s">
        <v>19</v>
      </c>
      <c r="N3034" s="141" t="s">
        <v>48</v>
      </c>
      <c r="P3034" s="142">
        <f>O3034*H3034</f>
        <v>0</v>
      </c>
      <c r="Q3034" s="142">
        <v>0</v>
      </c>
      <c r="R3034" s="142">
        <f>Q3034*H3034</f>
        <v>0</v>
      </c>
      <c r="S3034" s="142">
        <v>0</v>
      </c>
      <c r="T3034" s="143">
        <f>S3034*H3034</f>
        <v>0</v>
      </c>
      <c r="AR3034" s="144" t="s">
        <v>375</v>
      </c>
      <c r="AT3034" s="144" t="s">
        <v>265</v>
      </c>
      <c r="AU3034" s="144" t="s">
        <v>88</v>
      </c>
      <c r="AY3034" s="19" t="s">
        <v>263</v>
      </c>
      <c r="BE3034" s="145">
        <f>IF(N3034="základní",J3034,0)</f>
        <v>0</v>
      </c>
      <c r="BF3034" s="145">
        <f>IF(N3034="snížená",J3034,0)</f>
        <v>0</v>
      </c>
      <c r="BG3034" s="145">
        <f>IF(N3034="zákl. přenesená",J3034,0)</f>
        <v>0</v>
      </c>
      <c r="BH3034" s="145">
        <f>IF(N3034="sníž. přenesená",J3034,0)</f>
        <v>0</v>
      </c>
      <c r="BI3034" s="145">
        <f>IF(N3034="nulová",J3034,0)</f>
        <v>0</v>
      </c>
      <c r="BJ3034" s="19" t="s">
        <v>88</v>
      </c>
      <c r="BK3034" s="145">
        <f>ROUND(I3034*H3034,2)</f>
        <v>0</v>
      </c>
      <c r="BL3034" s="19" t="s">
        <v>375</v>
      </c>
      <c r="BM3034" s="144" t="s">
        <v>3888</v>
      </c>
    </row>
    <row r="3035" spans="2:65" s="1" customFormat="1" ht="10.199999999999999">
      <c r="B3035" s="34"/>
      <c r="D3035" s="146" t="s">
        <v>271</v>
      </c>
      <c r="F3035" s="147" t="s">
        <v>3889</v>
      </c>
      <c r="I3035" s="148"/>
      <c r="L3035" s="34"/>
      <c r="M3035" s="149"/>
      <c r="T3035" s="55"/>
      <c r="AT3035" s="19" t="s">
        <v>271</v>
      </c>
      <c r="AU3035" s="19" t="s">
        <v>88</v>
      </c>
    </row>
    <row r="3036" spans="2:65" s="13" customFormat="1" ht="10.199999999999999">
      <c r="B3036" s="157"/>
      <c r="D3036" s="151" t="s">
        <v>288</v>
      </c>
      <c r="E3036" s="158" t="s">
        <v>19</v>
      </c>
      <c r="F3036" s="159" t="s">
        <v>3439</v>
      </c>
      <c r="H3036" s="160">
        <v>435.75900000000001</v>
      </c>
      <c r="I3036" s="161"/>
      <c r="L3036" s="157"/>
      <c r="M3036" s="162"/>
      <c r="T3036" s="163"/>
      <c r="AT3036" s="158" t="s">
        <v>288</v>
      </c>
      <c r="AU3036" s="158" t="s">
        <v>88</v>
      </c>
      <c r="AV3036" s="13" t="s">
        <v>88</v>
      </c>
      <c r="AW3036" s="13" t="s">
        <v>37</v>
      </c>
      <c r="AX3036" s="13" t="s">
        <v>76</v>
      </c>
      <c r="AY3036" s="158" t="s">
        <v>263</v>
      </c>
    </row>
    <row r="3037" spans="2:65" s="13" customFormat="1" ht="10.199999999999999">
      <c r="B3037" s="157"/>
      <c r="D3037" s="151" t="s">
        <v>288</v>
      </c>
      <c r="E3037" s="158" t="s">
        <v>19</v>
      </c>
      <c r="F3037" s="159" t="s">
        <v>3890</v>
      </c>
      <c r="H3037" s="160">
        <v>8.32</v>
      </c>
      <c r="I3037" s="161"/>
      <c r="L3037" s="157"/>
      <c r="M3037" s="162"/>
      <c r="T3037" s="163"/>
      <c r="AT3037" s="158" t="s">
        <v>288</v>
      </c>
      <c r="AU3037" s="158" t="s">
        <v>88</v>
      </c>
      <c r="AV3037" s="13" t="s">
        <v>88</v>
      </c>
      <c r="AW3037" s="13" t="s">
        <v>37</v>
      </c>
      <c r="AX3037" s="13" t="s">
        <v>76</v>
      </c>
      <c r="AY3037" s="158" t="s">
        <v>263</v>
      </c>
    </row>
    <row r="3038" spans="2:65" s="13" customFormat="1" ht="10.199999999999999">
      <c r="B3038" s="157"/>
      <c r="D3038" s="151" t="s">
        <v>288</v>
      </c>
      <c r="E3038" s="158" t="s">
        <v>19</v>
      </c>
      <c r="F3038" s="159" t="s">
        <v>3891</v>
      </c>
      <c r="H3038" s="160">
        <v>33.945999999999998</v>
      </c>
      <c r="I3038" s="161"/>
      <c r="L3038" s="157"/>
      <c r="M3038" s="162"/>
      <c r="T3038" s="163"/>
      <c r="AT3038" s="158" t="s">
        <v>288</v>
      </c>
      <c r="AU3038" s="158" t="s">
        <v>88</v>
      </c>
      <c r="AV3038" s="13" t="s">
        <v>88</v>
      </c>
      <c r="AW3038" s="13" t="s">
        <v>37</v>
      </c>
      <c r="AX3038" s="13" t="s">
        <v>76</v>
      </c>
      <c r="AY3038" s="158" t="s">
        <v>263</v>
      </c>
    </row>
    <row r="3039" spans="2:65" s="13" customFormat="1" ht="10.199999999999999">
      <c r="B3039" s="157"/>
      <c r="D3039" s="151" t="s">
        <v>288</v>
      </c>
      <c r="E3039" s="158" t="s">
        <v>19</v>
      </c>
      <c r="F3039" s="159" t="s">
        <v>3892</v>
      </c>
      <c r="H3039" s="160">
        <v>4.7130000000000001</v>
      </c>
      <c r="I3039" s="161"/>
      <c r="L3039" s="157"/>
      <c r="M3039" s="162"/>
      <c r="T3039" s="163"/>
      <c r="AT3039" s="158" t="s">
        <v>288</v>
      </c>
      <c r="AU3039" s="158" t="s">
        <v>88</v>
      </c>
      <c r="AV3039" s="13" t="s">
        <v>88</v>
      </c>
      <c r="AW3039" s="13" t="s">
        <v>37</v>
      </c>
      <c r="AX3039" s="13" t="s">
        <v>76</v>
      </c>
      <c r="AY3039" s="158" t="s">
        <v>263</v>
      </c>
    </row>
    <row r="3040" spans="2:65" s="13" customFormat="1" ht="10.199999999999999">
      <c r="B3040" s="157"/>
      <c r="D3040" s="151" t="s">
        <v>288</v>
      </c>
      <c r="E3040" s="158" t="s">
        <v>19</v>
      </c>
      <c r="F3040" s="159" t="s">
        <v>3893</v>
      </c>
      <c r="H3040" s="160">
        <v>-79.058999999999997</v>
      </c>
      <c r="I3040" s="161"/>
      <c r="L3040" s="157"/>
      <c r="M3040" s="162"/>
      <c r="T3040" s="163"/>
      <c r="AT3040" s="158" t="s">
        <v>288</v>
      </c>
      <c r="AU3040" s="158" t="s">
        <v>88</v>
      </c>
      <c r="AV3040" s="13" t="s">
        <v>88</v>
      </c>
      <c r="AW3040" s="13" t="s">
        <v>37</v>
      </c>
      <c r="AX3040" s="13" t="s">
        <v>76</v>
      </c>
      <c r="AY3040" s="158" t="s">
        <v>263</v>
      </c>
    </row>
    <row r="3041" spans="2:65" s="15" customFormat="1" ht="10.199999999999999">
      <c r="B3041" s="171"/>
      <c r="D3041" s="151" t="s">
        <v>288</v>
      </c>
      <c r="E3041" s="172" t="s">
        <v>19</v>
      </c>
      <c r="F3041" s="173" t="s">
        <v>355</v>
      </c>
      <c r="H3041" s="174">
        <v>403.67899999999997</v>
      </c>
      <c r="I3041" s="175"/>
      <c r="L3041" s="171"/>
      <c r="M3041" s="176"/>
      <c r="T3041" s="177"/>
      <c r="AT3041" s="172" t="s">
        <v>288</v>
      </c>
      <c r="AU3041" s="172" t="s">
        <v>88</v>
      </c>
      <c r="AV3041" s="15" t="s">
        <v>98</v>
      </c>
      <c r="AW3041" s="15" t="s">
        <v>37</v>
      </c>
      <c r="AX3041" s="15" t="s">
        <v>83</v>
      </c>
      <c r="AY3041" s="172" t="s">
        <v>263</v>
      </c>
    </row>
    <row r="3042" spans="2:65" s="12" customFormat="1" ht="10.199999999999999">
      <c r="B3042" s="150"/>
      <c r="D3042" s="151" t="s">
        <v>288</v>
      </c>
      <c r="E3042" s="152" t="s">
        <v>19</v>
      </c>
      <c r="F3042" s="153" t="s">
        <v>3442</v>
      </c>
      <c r="H3042" s="152" t="s">
        <v>19</v>
      </c>
      <c r="I3042" s="154"/>
      <c r="L3042" s="150"/>
      <c r="M3042" s="155"/>
      <c r="T3042" s="156"/>
      <c r="AT3042" s="152" t="s">
        <v>288</v>
      </c>
      <c r="AU3042" s="152" t="s">
        <v>88</v>
      </c>
      <c r="AV3042" s="12" t="s">
        <v>83</v>
      </c>
      <c r="AW3042" s="12" t="s">
        <v>37</v>
      </c>
      <c r="AX3042" s="12" t="s">
        <v>76</v>
      </c>
      <c r="AY3042" s="152" t="s">
        <v>263</v>
      </c>
    </row>
    <row r="3043" spans="2:65" s="1" customFormat="1" ht="21.75" customHeight="1">
      <c r="B3043" s="34"/>
      <c r="C3043" s="178" t="s">
        <v>3894</v>
      </c>
      <c r="D3043" s="178" t="s">
        <v>439</v>
      </c>
      <c r="E3043" s="179" t="s">
        <v>3895</v>
      </c>
      <c r="F3043" s="180" t="s">
        <v>3896</v>
      </c>
      <c r="G3043" s="181" t="s">
        <v>378</v>
      </c>
      <c r="H3043" s="182">
        <v>461.86</v>
      </c>
      <c r="I3043" s="183"/>
      <c r="J3043" s="184">
        <f>ROUND(I3043*H3043,2)</f>
        <v>0</v>
      </c>
      <c r="K3043" s="180" t="s">
        <v>269</v>
      </c>
      <c r="L3043" s="185"/>
      <c r="M3043" s="186" t="s">
        <v>19</v>
      </c>
      <c r="N3043" s="187" t="s">
        <v>48</v>
      </c>
      <c r="P3043" s="142">
        <f>O3043*H3043</f>
        <v>0</v>
      </c>
      <c r="Q3043" s="142">
        <v>2.2000000000000001E-4</v>
      </c>
      <c r="R3043" s="142">
        <f>Q3043*H3043</f>
        <v>0.10160920000000001</v>
      </c>
      <c r="S3043" s="142">
        <v>0</v>
      </c>
      <c r="T3043" s="143">
        <f>S3043*H3043</f>
        <v>0</v>
      </c>
      <c r="AR3043" s="144" t="s">
        <v>480</v>
      </c>
      <c r="AT3043" s="144" t="s">
        <v>439</v>
      </c>
      <c r="AU3043" s="144" t="s">
        <v>88</v>
      </c>
      <c r="AY3043" s="19" t="s">
        <v>263</v>
      </c>
      <c r="BE3043" s="145">
        <f>IF(N3043="základní",J3043,0)</f>
        <v>0</v>
      </c>
      <c r="BF3043" s="145">
        <f>IF(N3043="snížená",J3043,0)</f>
        <v>0</v>
      </c>
      <c r="BG3043" s="145">
        <f>IF(N3043="zákl. přenesená",J3043,0)</f>
        <v>0</v>
      </c>
      <c r="BH3043" s="145">
        <f>IF(N3043="sníž. přenesená",J3043,0)</f>
        <v>0</v>
      </c>
      <c r="BI3043" s="145">
        <f>IF(N3043="nulová",J3043,0)</f>
        <v>0</v>
      </c>
      <c r="BJ3043" s="19" t="s">
        <v>88</v>
      </c>
      <c r="BK3043" s="145">
        <f>ROUND(I3043*H3043,2)</f>
        <v>0</v>
      </c>
      <c r="BL3043" s="19" t="s">
        <v>375</v>
      </c>
      <c r="BM3043" s="144" t="s">
        <v>3897</v>
      </c>
    </row>
    <row r="3044" spans="2:65" s="13" customFormat="1" ht="10.199999999999999">
      <c r="B3044" s="157"/>
      <c r="D3044" s="151" t="s">
        <v>288</v>
      </c>
      <c r="E3044" s="158" t="s">
        <v>19</v>
      </c>
      <c r="F3044" s="159" t="s">
        <v>3898</v>
      </c>
      <c r="H3044" s="160">
        <v>461.86</v>
      </c>
      <c r="I3044" s="161"/>
      <c r="L3044" s="157"/>
      <c r="M3044" s="162"/>
      <c r="T3044" s="163"/>
      <c r="AT3044" s="158" t="s">
        <v>288</v>
      </c>
      <c r="AU3044" s="158" t="s">
        <v>88</v>
      </c>
      <c r="AV3044" s="13" t="s">
        <v>88</v>
      </c>
      <c r="AW3044" s="13" t="s">
        <v>37</v>
      </c>
      <c r="AX3044" s="13" t="s">
        <v>83</v>
      </c>
      <c r="AY3044" s="158" t="s">
        <v>263</v>
      </c>
    </row>
    <row r="3045" spans="2:65" s="1" customFormat="1" ht="24.15" customHeight="1">
      <c r="B3045" s="34"/>
      <c r="C3045" s="133" t="s">
        <v>3899</v>
      </c>
      <c r="D3045" s="133" t="s">
        <v>265</v>
      </c>
      <c r="E3045" s="134" t="s">
        <v>3900</v>
      </c>
      <c r="F3045" s="135" t="s">
        <v>3901</v>
      </c>
      <c r="G3045" s="136" t="s">
        <v>378</v>
      </c>
      <c r="H3045" s="137">
        <v>403.67899999999997</v>
      </c>
      <c r="I3045" s="138"/>
      <c r="J3045" s="139">
        <f>ROUND(I3045*H3045,2)</f>
        <v>0</v>
      </c>
      <c r="K3045" s="135" t="s">
        <v>269</v>
      </c>
      <c r="L3045" s="34"/>
      <c r="M3045" s="140" t="s">
        <v>19</v>
      </c>
      <c r="N3045" s="141" t="s">
        <v>48</v>
      </c>
      <c r="P3045" s="142">
        <f>O3045*H3045</f>
        <v>0</v>
      </c>
      <c r="Q3045" s="142">
        <v>0</v>
      </c>
      <c r="R3045" s="142">
        <f>Q3045*H3045</f>
        <v>0</v>
      </c>
      <c r="S3045" s="142">
        <v>0</v>
      </c>
      <c r="T3045" s="143">
        <f>S3045*H3045</f>
        <v>0</v>
      </c>
      <c r="AR3045" s="144" t="s">
        <v>375</v>
      </c>
      <c r="AT3045" s="144" t="s">
        <v>265</v>
      </c>
      <c r="AU3045" s="144" t="s">
        <v>88</v>
      </c>
      <c r="AY3045" s="19" t="s">
        <v>263</v>
      </c>
      <c r="BE3045" s="145">
        <f>IF(N3045="základní",J3045,0)</f>
        <v>0</v>
      </c>
      <c r="BF3045" s="145">
        <f>IF(N3045="snížená",J3045,0)</f>
        <v>0</v>
      </c>
      <c r="BG3045" s="145">
        <f>IF(N3045="zákl. přenesená",J3045,0)</f>
        <v>0</v>
      </c>
      <c r="BH3045" s="145">
        <f>IF(N3045="sníž. přenesená",J3045,0)</f>
        <v>0</v>
      </c>
      <c r="BI3045" s="145">
        <f>IF(N3045="nulová",J3045,0)</f>
        <v>0</v>
      </c>
      <c r="BJ3045" s="19" t="s">
        <v>88</v>
      </c>
      <c r="BK3045" s="145">
        <f>ROUND(I3045*H3045,2)</f>
        <v>0</v>
      </c>
      <c r="BL3045" s="19" t="s">
        <v>375</v>
      </c>
      <c r="BM3045" s="144" t="s">
        <v>3902</v>
      </c>
    </row>
    <row r="3046" spans="2:65" s="1" customFormat="1" ht="10.199999999999999">
      <c r="B3046" s="34"/>
      <c r="D3046" s="146" t="s">
        <v>271</v>
      </c>
      <c r="F3046" s="147" t="s">
        <v>3903</v>
      </c>
      <c r="I3046" s="148"/>
      <c r="L3046" s="34"/>
      <c r="M3046" s="149"/>
      <c r="T3046" s="55"/>
      <c r="AT3046" s="19" t="s">
        <v>271</v>
      </c>
      <c r="AU3046" s="19" t="s">
        <v>88</v>
      </c>
    </row>
    <row r="3047" spans="2:65" s="13" customFormat="1" ht="10.199999999999999">
      <c r="B3047" s="157"/>
      <c r="D3047" s="151" t="s">
        <v>288</v>
      </c>
      <c r="E3047" s="158" t="s">
        <v>19</v>
      </c>
      <c r="F3047" s="159" t="s">
        <v>3904</v>
      </c>
      <c r="H3047" s="160">
        <v>403.67899999999997</v>
      </c>
      <c r="I3047" s="161"/>
      <c r="L3047" s="157"/>
      <c r="M3047" s="162"/>
      <c r="T3047" s="163"/>
      <c r="AT3047" s="158" t="s">
        <v>288</v>
      </c>
      <c r="AU3047" s="158" t="s">
        <v>88</v>
      </c>
      <c r="AV3047" s="13" t="s">
        <v>88</v>
      </c>
      <c r="AW3047" s="13" t="s">
        <v>37</v>
      </c>
      <c r="AX3047" s="13" t="s">
        <v>83</v>
      </c>
      <c r="AY3047" s="158" t="s">
        <v>263</v>
      </c>
    </row>
    <row r="3048" spans="2:65" s="1" customFormat="1" ht="24.15" customHeight="1">
      <c r="B3048" s="34"/>
      <c r="C3048" s="133" t="s">
        <v>3905</v>
      </c>
      <c r="D3048" s="133" t="s">
        <v>265</v>
      </c>
      <c r="E3048" s="134" t="s">
        <v>3906</v>
      </c>
      <c r="F3048" s="135" t="s">
        <v>3907</v>
      </c>
      <c r="G3048" s="136" t="s">
        <v>423</v>
      </c>
      <c r="H3048" s="137">
        <v>0.10199999999999999</v>
      </c>
      <c r="I3048" s="138"/>
      <c r="J3048" s="139">
        <f>ROUND(I3048*H3048,2)</f>
        <v>0</v>
      </c>
      <c r="K3048" s="135" t="s">
        <v>269</v>
      </c>
      <c r="L3048" s="34"/>
      <c r="M3048" s="140" t="s">
        <v>19</v>
      </c>
      <c r="N3048" s="141" t="s">
        <v>48</v>
      </c>
      <c r="P3048" s="142">
        <f>O3048*H3048</f>
        <v>0</v>
      </c>
      <c r="Q3048" s="142">
        <v>0</v>
      </c>
      <c r="R3048" s="142">
        <f>Q3048*H3048</f>
        <v>0</v>
      </c>
      <c r="S3048" s="142">
        <v>0</v>
      </c>
      <c r="T3048" s="143">
        <f>S3048*H3048</f>
        <v>0</v>
      </c>
      <c r="AR3048" s="144" t="s">
        <v>375</v>
      </c>
      <c r="AT3048" s="144" t="s">
        <v>265</v>
      </c>
      <c r="AU3048" s="144" t="s">
        <v>88</v>
      </c>
      <c r="AY3048" s="19" t="s">
        <v>263</v>
      </c>
      <c r="BE3048" s="145">
        <f>IF(N3048="základní",J3048,0)</f>
        <v>0</v>
      </c>
      <c r="BF3048" s="145">
        <f>IF(N3048="snížená",J3048,0)</f>
        <v>0</v>
      </c>
      <c r="BG3048" s="145">
        <f>IF(N3048="zákl. přenesená",J3048,0)</f>
        <v>0</v>
      </c>
      <c r="BH3048" s="145">
        <f>IF(N3048="sníž. přenesená",J3048,0)</f>
        <v>0</v>
      </c>
      <c r="BI3048" s="145">
        <f>IF(N3048="nulová",J3048,0)</f>
        <v>0</v>
      </c>
      <c r="BJ3048" s="19" t="s">
        <v>88</v>
      </c>
      <c r="BK3048" s="145">
        <f>ROUND(I3048*H3048,2)</f>
        <v>0</v>
      </c>
      <c r="BL3048" s="19" t="s">
        <v>375</v>
      </c>
      <c r="BM3048" s="144" t="s">
        <v>3908</v>
      </c>
    </row>
    <row r="3049" spans="2:65" s="1" customFormat="1" ht="10.199999999999999">
      <c r="B3049" s="34"/>
      <c r="D3049" s="146" t="s">
        <v>271</v>
      </c>
      <c r="F3049" s="147" t="s">
        <v>3909</v>
      </c>
      <c r="I3049" s="148"/>
      <c r="L3049" s="34"/>
      <c r="M3049" s="149"/>
      <c r="T3049" s="55"/>
      <c r="AT3049" s="19" t="s">
        <v>271</v>
      </c>
      <c r="AU3049" s="19" t="s">
        <v>88</v>
      </c>
    </row>
    <row r="3050" spans="2:65" s="11" customFormat="1" ht="22.8" customHeight="1">
      <c r="B3050" s="121"/>
      <c r="D3050" s="122" t="s">
        <v>75</v>
      </c>
      <c r="E3050" s="131" t="s">
        <v>3910</v>
      </c>
      <c r="F3050" s="131" t="s">
        <v>3911</v>
      </c>
      <c r="I3050" s="124"/>
      <c r="J3050" s="132">
        <f>BK3050</f>
        <v>0</v>
      </c>
      <c r="L3050" s="121"/>
      <c r="M3050" s="126"/>
      <c r="P3050" s="127">
        <f>SUM(P3051:P3227)</f>
        <v>0</v>
      </c>
      <c r="R3050" s="127">
        <f>SUM(R3051:R3227)</f>
        <v>20.875966499999993</v>
      </c>
      <c r="T3050" s="128">
        <f>SUM(T3051:T3227)</f>
        <v>0</v>
      </c>
      <c r="AR3050" s="122" t="s">
        <v>88</v>
      </c>
      <c r="AT3050" s="129" t="s">
        <v>75</v>
      </c>
      <c r="AU3050" s="129" t="s">
        <v>83</v>
      </c>
      <c r="AY3050" s="122" t="s">
        <v>263</v>
      </c>
      <c r="BK3050" s="130">
        <f>SUM(BK3051:BK3227)</f>
        <v>0</v>
      </c>
    </row>
    <row r="3051" spans="2:65" s="1" customFormat="1" ht="101.25" customHeight="1">
      <c r="B3051" s="34"/>
      <c r="C3051" s="133" t="s">
        <v>3912</v>
      </c>
      <c r="D3051" s="133" t="s">
        <v>265</v>
      </c>
      <c r="E3051" s="134" t="s">
        <v>3913</v>
      </c>
      <c r="F3051" s="135" t="s">
        <v>3914</v>
      </c>
      <c r="G3051" s="136" t="s">
        <v>490</v>
      </c>
      <c r="H3051" s="137">
        <v>1</v>
      </c>
      <c r="I3051" s="138"/>
      <c r="J3051" s="139">
        <f>ROUND(I3051*H3051,2)</f>
        <v>0</v>
      </c>
      <c r="K3051" s="135" t="s">
        <v>19</v>
      </c>
      <c r="L3051" s="34"/>
      <c r="M3051" s="140" t="s">
        <v>19</v>
      </c>
      <c r="N3051" s="141" t="s">
        <v>48</v>
      </c>
      <c r="P3051" s="142">
        <f>O3051*H3051</f>
        <v>0</v>
      </c>
      <c r="Q3051" s="142">
        <v>0.06</v>
      </c>
      <c r="R3051" s="142">
        <f>Q3051*H3051</f>
        <v>0.06</v>
      </c>
      <c r="S3051" s="142">
        <v>0</v>
      </c>
      <c r="T3051" s="143">
        <f>S3051*H3051</f>
        <v>0</v>
      </c>
      <c r="AR3051" s="144" t="s">
        <v>375</v>
      </c>
      <c r="AT3051" s="144" t="s">
        <v>265</v>
      </c>
      <c r="AU3051" s="144" t="s">
        <v>88</v>
      </c>
      <c r="AY3051" s="19" t="s">
        <v>263</v>
      </c>
      <c r="BE3051" s="145">
        <f>IF(N3051="základní",J3051,0)</f>
        <v>0</v>
      </c>
      <c r="BF3051" s="145">
        <f>IF(N3051="snížená",J3051,0)</f>
        <v>0</v>
      </c>
      <c r="BG3051" s="145">
        <f>IF(N3051="zákl. přenesená",J3051,0)</f>
        <v>0</v>
      </c>
      <c r="BH3051" s="145">
        <f>IF(N3051="sníž. přenesená",J3051,0)</f>
        <v>0</v>
      </c>
      <c r="BI3051" s="145">
        <f>IF(N3051="nulová",J3051,0)</f>
        <v>0</v>
      </c>
      <c r="BJ3051" s="19" t="s">
        <v>88</v>
      </c>
      <c r="BK3051" s="145">
        <f>ROUND(I3051*H3051,2)</f>
        <v>0</v>
      </c>
      <c r="BL3051" s="19" t="s">
        <v>375</v>
      </c>
      <c r="BM3051" s="144" t="s">
        <v>3915</v>
      </c>
    </row>
    <row r="3052" spans="2:65" s="13" customFormat="1" ht="10.199999999999999">
      <c r="B3052" s="157"/>
      <c r="D3052" s="151" t="s">
        <v>288</v>
      </c>
      <c r="E3052" s="158" t="s">
        <v>19</v>
      </c>
      <c r="F3052" s="159" t="s">
        <v>3916</v>
      </c>
      <c r="H3052" s="160">
        <v>1</v>
      </c>
      <c r="I3052" s="161"/>
      <c r="L3052" s="157"/>
      <c r="M3052" s="162"/>
      <c r="T3052" s="163"/>
      <c r="AT3052" s="158" t="s">
        <v>288</v>
      </c>
      <c r="AU3052" s="158" t="s">
        <v>88</v>
      </c>
      <c r="AV3052" s="13" t="s">
        <v>88</v>
      </c>
      <c r="AW3052" s="13" t="s">
        <v>37</v>
      </c>
      <c r="AX3052" s="13" t="s">
        <v>83</v>
      </c>
      <c r="AY3052" s="158" t="s">
        <v>263</v>
      </c>
    </row>
    <row r="3053" spans="2:65" s="1" customFormat="1" ht="24.15" customHeight="1">
      <c r="B3053" s="34"/>
      <c r="C3053" s="133" t="s">
        <v>3917</v>
      </c>
      <c r="D3053" s="133" t="s">
        <v>265</v>
      </c>
      <c r="E3053" s="134" t="s">
        <v>3918</v>
      </c>
      <c r="F3053" s="135" t="s">
        <v>3919</v>
      </c>
      <c r="G3053" s="136" t="s">
        <v>378</v>
      </c>
      <c r="H3053" s="137">
        <v>1.96</v>
      </c>
      <c r="I3053" s="138"/>
      <c r="J3053" s="139">
        <f>ROUND(I3053*H3053,2)</f>
        <v>0</v>
      </c>
      <c r="K3053" s="135" t="s">
        <v>269</v>
      </c>
      <c r="L3053" s="34"/>
      <c r="M3053" s="140" t="s">
        <v>19</v>
      </c>
      <c r="N3053" s="141" t="s">
        <v>48</v>
      </c>
      <c r="P3053" s="142">
        <f>O3053*H3053</f>
        <v>0</v>
      </c>
      <c r="Q3053" s="142">
        <v>2.5999999999999998E-4</v>
      </c>
      <c r="R3053" s="142">
        <f>Q3053*H3053</f>
        <v>5.0959999999999992E-4</v>
      </c>
      <c r="S3053" s="142">
        <v>0</v>
      </c>
      <c r="T3053" s="143">
        <f>S3053*H3053</f>
        <v>0</v>
      </c>
      <c r="AR3053" s="144" t="s">
        <v>375</v>
      </c>
      <c r="AT3053" s="144" t="s">
        <v>265</v>
      </c>
      <c r="AU3053" s="144" t="s">
        <v>88</v>
      </c>
      <c r="AY3053" s="19" t="s">
        <v>263</v>
      </c>
      <c r="BE3053" s="145">
        <f>IF(N3053="základní",J3053,0)</f>
        <v>0</v>
      </c>
      <c r="BF3053" s="145">
        <f>IF(N3053="snížená",J3053,0)</f>
        <v>0</v>
      </c>
      <c r="BG3053" s="145">
        <f>IF(N3053="zákl. přenesená",J3053,0)</f>
        <v>0</v>
      </c>
      <c r="BH3053" s="145">
        <f>IF(N3053="sníž. přenesená",J3053,0)</f>
        <v>0</v>
      </c>
      <c r="BI3053" s="145">
        <f>IF(N3053="nulová",J3053,0)</f>
        <v>0</v>
      </c>
      <c r="BJ3053" s="19" t="s">
        <v>88</v>
      </c>
      <c r="BK3053" s="145">
        <f>ROUND(I3053*H3053,2)</f>
        <v>0</v>
      </c>
      <c r="BL3053" s="19" t="s">
        <v>375</v>
      </c>
      <c r="BM3053" s="144" t="s">
        <v>3920</v>
      </c>
    </row>
    <row r="3054" spans="2:65" s="1" customFormat="1" ht="10.199999999999999">
      <c r="B3054" s="34"/>
      <c r="D3054" s="146" t="s">
        <v>271</v>
      </c>
      <c r="F3054" s="147" t="s">
        <v>3921</v>
      </c>
      <c r="I3054" s="148"/>
      <c r="L3054" s="34"/>
      <c r="M3054" s="149"/>
      <c r="T3054" s="55"/>
      <c r="AT3054" s="19" t="s">
        <v>271</v>
      </c>
      <c r="AU3054" s="19" t="s">
        <v>88</v>
      </c>
    </row>
    <row r="3055" spans="2:65" s="13" customFormat="1" ht="10.199999999999999">
      <c r="B3055" s="157"/>
      <c r="D3055" s="151" t="s">
        <v>288</v>
      </c>
      <c r="E3055" s="158" t="s">
        <v>19</v>
      </c>
      <c r="F3055" s="159" t="s">
        <v>3922</v>
      </c>
      <c r="H3055" s="160">
        <v>1.96</v>
      </c>
      <c r="I3055" s="161"/>
      <c r="L3055" s="157"/>
      <c r="M3055" s="162"/>
      <c r="T3055" s="163"/>
      <c r="AT3055" s="158" t="s">
        <v>288</v>
      </c>
      <c r="AU3055" s="158" t="s">
        <v>88</v>
      </c>
      <c r="AV3055" s="13" t="s">
        <v>88</v>
      </c>
      <c r="AW3055" s="13" t="s">
        <v>37</v>
      </c>
      <c r="AX3055" s="13" t="s">
        <v>83</v>
      </c>
      <c r="AY3055" s="158" t="s">
        <v>263</v>
      </c>
    </row>
    <row r="3056" spans="2:65" s="1" customFormat="1" ht="49.05" customHeight="1">
      <c r="B3056" s="34"/>
      <c r="C3056" s="178" t="s">
        <v>3923</v>
      </c>
      <c r="D3056" s="178" t="s">
        <v>439</v>
      </c>
      <c r="E3056" s="179" t="s">
        <v>3924</v>
      </c>
      <c r="F3056" s="180" t="s">
        <v>3925</v>
      </c>
      <c r="G3056" s="181" t="s">
        <v>490</v>
      </c>
      <c r="H3056" s="182">
        <v>1</v>
      </c>
      <c r="I3056" s="183"/>
      <c r="J3056" s="184">
        <f>ROUND(I3056*H3056,2)</f>
        <v>0</v>
      </c>
      <c r="K3056" s="180" t="s">
        <v>19</v>
      </c>
      <c r="L3056" s="185"/>
      <c r="M3056" s="186" t="s">
        <v>19</v>
      </c>
      <c r="N3056" s="187" t="s">
        <v>48</v>
      </c>
      <c r="P3056" s="142">
        <f>O3056*H3056</f>
        <v>0</v>
      </c>
      <c r="Q3056" s="142">
        <v>6.8049999999999999E-2</v>
      </c>
      <c r="R3056" s="142">
        <f>Q3056*H3056</f>
        <v>6.8049999999999999E-2</v>
      </c>
      <c r="S3056" s="142">
        <v>0</v>
      </c>
      <c r="T3056" s="143">
        <f>S3056*H3056</f>
        <v>0</v>
      </c>
      <c r="AR3056" s="144" t="s">
        <v>480</v>
      </c>
      <c r="AT3056" s="144" t="s">
        <v>439</v>
      </c>
      <c r="AU3056" s="144" t="s">
        <v>88</v>
      </c>
      <c r="AY3056" s="19" t="s">
        <v>263</v>
      </c>
      <c r="BE3056" s="145">
        <f>IF(N3056="základní",J3056,0)</f>
        <v>0</v>
      </c>
      <c r="BF3056" s="145">
        <f>IF(N3056="snížená",J3056,0)</f>
        <v>0</v>
      </c>
      <c r="BG3056" s="145">
        <f>IF(N3056="zákl. přenesená",J3056,0)</f>
        <v>0</v>
      </c>
      <c r="BH3056" s="145">
        <f>IF(N3056="sníž. přenesená",J3056,0)</f>
        <v>0</v>
      </c>
      <c r="BI3056" s="145">
        <f>IF(N3056="nulová",J3056,0)</f>
        <v>0</v>
      </c>
      <c r="BJ3056" s="19" t="s">
        <v>88</v>
      </c>
      <c r="BK3056" s="145">
        <f>ROUND(I3056*H3056,2)</f>
        <v>0</v>
      </c>
      <c r="BL3056" s="19" t="s">
        <v>375</v>
      </c>
      <c r="BM3056" s="144" t="s">
        <v>3926</v>
      </c>
    </row>
    <row r="3057" spans="2:65" s="1" customFormat="1" ht="24.15" customHeight="1">
      <c r="B3057" s="34"/>
      <c r="C3057" s="133" t="s">
        <v>3927</v>
      </c>
      <c r="D3057" s="133" t="s">
        <v>265</v>
      </c>
      <c r="E3057" s="134" t="s">
        <v>3928</v>
      </c>
      <c r="F3057" s="135" t="s">
        <v>3929</v>
      </c>
      <c r="G3057" s="136" t="s">
        <v>378</v>
      </c>
      <c r="H3057" s="137">
        <v>8.7940000000000005</v>
      </c>
      <c r="I3057" s="138"/>
      <c r="J3057" s="139">
        <f>ROUND(I3057*H3057,2)</f>
        <v>0</v>
      </c>
      <c r="K3057" s="135" t="s">
        <v>269</v>
      </c>
      <c r="L3057" s="34"/>
      <c r="M3057" s="140" t="s">
        <v>19</v>
      </c>
      <c r="N3057" s="141" t="s">
        <v>48</v>
      </c>
      <c r="P3057" s="142">
        <f>O3057*H3057</f>
        <v>0</v>
      </c>
      <c r="Q3057" s="142">
        <v>2.7E-4</v>
      </c>
      <c r="R3057" s="142">
        <f>Q3057*H3057</f>
        <v>2.3743800000000002E-3</v>
      </c>
      <c r="S3057" s="142">
        <v>0</v>
      </c>
      <c r="T3057" s="143">
        <f>S3057*H3057</f>
        <v>0</v>
      </c>
      <c r="AR3057" s="144" t="s">
        <v>375</v>
      </c>
      <c r="AT3057" s="144" t="s">
        <v>265</v>
      </c>
      <c r="AU3057" s="144" t="s">
        <v>88</v>
      </c>
      <c r="AY3057" s="19" t="s">
        <v>263</v>
      </c>
      <c r="BE3057" s="145">
        <f>IF(N3057="základní",J3057,0)</f>
        <v>0</v>
      </c>
      <c r="BF3057" s="145">
        <f>IF(N3057="snížená",J3057,0)</f>
        <v>0</v>
      </c>
      <c r="BG3057" s="145">
        <f>IF(N3057="zákl. přenesená",J3057,0)</f>
        <v>0</v>
      </c>
      <c r="BH3057" s="145">
        <f>IF(N3057="sníž. přenesená",J3057,0)</f>
        <v>0</v>
      </c>
      <c r="BI3057" s="145">
        <f>IF(N3057="nulová",J3057,0)</f>
        <v>0</v>
      </c>
      <c r="BJ3057" s="19" t="s">
        <v>88</v>
      </c>
      <c r="BK3057" s="145">
        <f>ROUND(I3057*H3057,2)</f>
        <v>0</v>
      </c>
      <c r="BL3057" s="19" t="s">
        <v>375</v>
      </c>
      <c r="BM3057" s="144" t="s">
        <v>3930</v>
      </c>
    </row>
    <row r="3058" spans="2:65" s="1" customFormat="1" ht="10.199999999999999">
      <c r="B3058" s="34"/>
      <c r="D3058" s="146" t="s">
        <v>271</v>
      </c>
      <c r="F3058" s="147" t="s">
        <v>3931</v>
      </c>
      <c r="I3058" s="148"/>
      <c r="L3058" s="34"/>
      <c r="M3058" s="149"/>
      <c r="T3058" s="55"/>
      <c r="AT3058" s="19" t="s">
        <v>271</v>
      </c>
      <c r="AU3058" s="19" t="s">
        <v>88</v>
      </c>
    </row>
    <row r="3059" spans="2:65" s="13" customFormat="1" ht="10.199999999999999">
      <c r="B3059" s="157"/>
      <c r="D3059" s="151" t="s">
        <v>288</v>
      </c>
      <c r="E3059" s="158" t="s">
        <v>19</v>
      </c>
      <c r="F3059" s="159" t="s">
        <v>3932</v>
      </c>
      <c r="H3059" s="160">
        <v>8.7940000000000005</v>
      </c>
      <c r="I3059" s="161"/>
      <c r="L3059" s="157"/>
      <c r="M3059" s="162"/>
      <c r="T3059" s="163"/>
      <c r="AT3059" s="158" t="s">
        <v>288</v>
      </c>
      <c r="AU3059" s="158" t="s">
        <v>88</v>
      </c>
      <c r="AV3059" s="13" t="s">
        <v>88</v>
      </c>
      <c r="AW3059" s="13" t="s">
        <v>37</v>
      </c>
      <c r="AX3059" s="13" t="s">
        <v>83</v>
      </c>
      <c r="AY3059" s="158" t="s">
        <v>263</v>
      </c>
    </row>
    <row r="3060" spans="2:65" s="1" customFormat="1" ht="49.05" customHeight="1">
      <c r="B3060" s="34"/>
      <c r="C3060" s="178" t="s">
        <v>3933</v>
      </c>
      <c r="D3060" s="178" t="s">
        <v>439</v>
      </c>
      <c r="E3060" s="179" t="s">
        <v>3934</v>
      </c>
      <c r="F3060" s="180" t="s">
        <v>3935</v>
      </c>
      <c r="G3060" s="181" t="s">
        <v>490</v>
      </c>
      <c r="H3060" s="182">
        <v>5</v>
      </c>
      <c r="I3060" s="183"/>
      <c r="J3060" s="184">
        <f>ROUND(I3060*H3060,2)</f>
        <v>0</v>
      </c>
      <c r="K3060" s="180" t="s">
        <v>19</v>
      </c>
      <c r="L3060" s="185"/>
      <c r="M3060" s="186" t="s">
        <v>19</v>
      </c>
      <c r="N3060" s="187" t="s">
        <v>48</v>
      </c>
      <c r="P3060" s="142">
        <f>O3060*H3060</f>
        <v>0</v>
      </c>
      <c r="Q3060" s="142">
        <v>4.9689999999999998E-2</v>
      </c>
      <c r="R3060" s="142">
        <f>Q3060*H3060</f>
        <v>0.24845</v>
      </c>
      <c r="S3060" s="142">
        <v>0</v>
      </c>
      <c r="T3060" s="143">
        <f>S3060*H3060</f>
        <v>0</v>
      </c>
      <c r="AR3060" s="144" t="s">
        <v>480</v>
      </c>
      <c r="AT3060" s="144" t="s">
        <v>439</v>
      </c>
      <c r="AU3060" s="144" t="s">
        <v>88</v>
      </c>
      <c r="AY3060" s="19" t="s">
        <v>263</v>
      </c>
      <c r="BE3060" s="145">
        <f>IF(N3060="základní",J3060,0)</f>
        <v>0</v>
      </c>
      <c r="BF3060" s="145">
        <f>IF(N3060="snížená",J3060,0)</f>
        <v>0</v>
      </c>
      <c r="BG3060" s="145">
        <f>IF(N3060="zákl. přenesená",J3060,0)</f>
        <v>0</v>
      </c>
      <c r="BH3060" s="145">
        <f>IF(N3060="sníž. přenesená",J3060,0)</f>
        <v>0</v>
      </c>
      <c r="BI3060" s="145">
        <f>IF(N3060="nulová",J3060,0)</f>
        <v>0</v>
      </c>
      <c r="BJ3060" s="19" t="s">
        <v>88</v>
      </c>
      <c r="BK3060" s="145">
        <f>ROUND(I3060*H3060,2)</f>
        <v>0</v>
      </c>
      <c r="BL3060" s="19" t="s">
        <v>375</v>
      </c>
      <c r="BM3060" s="144" t="s">
        <v>3936</v>
      </c>
    </row>
    <row r="3061" spans="2:65" s="1" customFormat="1" ht="55.5" customHeight="1">
      <c r="B3061" s="34"/>
      <c r="C3061" s="178" t="s">
        <v>3937</v>
      </c>
      <c r="D3061" s="178" t="s">
        <v>439</v>
      </c>
      <c r="E3061" s="179" t="s">
        <v>3938</v>
      </c>
      <c r="F3061" s="180" t="s">
        <v>3939</v>
      </c>
      <c r="G3061" s="181" t="s">
        <v>490</v>
      </c>
      <c r="H3061" s="182">
        <v>1</v>
      </c>
      <c r="I3061" s="183"/>
      <c r="J3061" s="184">
        <f>ROUND(I3061*H3061,2)</f>
        <v>0</v>
      </c>
      <c r="K3061" s="180" t="s">
        <v>19</v>
      </c>
      <c r="L3061" s="185"/>
      <c r="M3061" s="186" t="s">
        <v>19</v>
      </c>
      <c r="N3061" s="187" t="s">
        <v>48</v>
      </c>
      <c r="P3061" s="142">
        <f>O3061*H3061</f>
        <v>0</v>
      </c>
      <c r="Q3061" s="142">
        <v>7.5230000000000005E-2</v>
      </c>
      <c r="R3061" s="142">
        <f>Q3061*H3061</f>
        <v>7.5230000000000005E-2</v>
      </c>
      <c r="S3061" s="142">
        <v>0</v>
      </c>
      <c r="T3061" s="143">
        <f>S3061*H3061</f>
        <v>0</v>
      </c>
      <c r="AR3061" s="144" t="s">
        <v>480</v>
      </c>
      <c r="AT3061" s="144" t="s">
        <v>439</v>
      </c>
      <c r="AU3061" s="144" t="s">
        <v>88</v>
      </c>
      <c r="AY3061" s="19" t="s">
        <v>263</v>
      </c>
      <c r="BE3061" s="145">
        <f>IF(N3061="základní",J3061,0)</f>
        <v>0</v>
      </c>
      <c r="BF3061" s="145">
        <f>IF(N3061="snížená",J3061,0)</f>
        <v>0</v>
      </c>
      <c r="BG3061" s="145">
        <f>IF(N3061="zákl. přenesená",J3061,0)</f>
        <v>0</v>
      </c>
      <c r="BH3061" s="145">
        <f>IF(N3061="sníž. přenesená",J3061,0)</f>
        <v>0</v>
      </c>
      <c r="BI3061" s="145">
        <f>IF(N3061="nulová",J3061,0)</f>
        <v>0</v>
      </c>
      <c r="BJ3061" s="19" t="s">
        <v>88</v>
      </c>
      <c r="BK3061" s="145">
        <f>ROUND(I3061*H3061,2)</f>
        <v>0</v>
      </c>
      <c r="BL3061" s="19" t="s">
        <v>375</v>
      </c>
      <c r="BM3061" s="144" t="s">
        <v>3940</v>
      </c>
    </row>
    <row r="3062" spans="2:65" s="1" customFormat="1" ht="24.15" customHeight="1">
      <c r="B3062" s="34"/>
      <c r="C3062" s="133" t="s">
        <v>3941</v>
      </c>
      <c r="D3062" s="133" t="s">
        <v>265</v>
      </c>
      <c r="E3062" s="134" t="s">
        <v>3942</v>
      </c>
      <c r="F3062" s="135" t="s">
        <v>3943</v>
      </c>
      <c r="G3062" s="136" t="s">
        <v>378</v>
      </c>
      <c r="H3062" s="137">
        <v>85.408000000000001</v>
      </c>
      <c r="I3062" s="138"/>
      <c r="J3062" s="139">
        <f>ROUND(I3062*H3062,2)</f>
        <v>0</v>
      </c>
      <c r="K3062" s="135" t="s">
        <v>269</v>
      </c>
      <c r="L3062" s="34"/>
      <c r="M3062" s="140" t="s">
        <v>19</v>
      </c>
      <c r="N3062" s="141" t="s">
        <v>48</v>
      </c>
      <c r="P3062" s="142">
        <f>O3062*H3062</f>
        <v>0</v>
      </c>
      <c r="Q3062" s="142">
        <v>2.7E-4</v>
      </c>
      <c r="R3062" s="142">
        <f>Q3062*H3062</f>
        <v>2.306016E-2</v>
      </c>
      <c r="S3062" s="142">
        <v>0</v>
      </c>
      <c r="T3062" s="143">
        <f>S3062*H3062</f>
        <v>0</v>
      </c>
      <c r="AR3062" s="144" t="s">
        <v>375</v>
      </c>
      <c r="AT3062" s="144" t="s">
        <v>265</v>
      </c>
      <c r="AU3062" s="144" t="s">
        <v>88</v>
      </c>
      <c r="AY3062" s="19" t="s">
        <v>263</v>
      </c>
      <c r="BE3062" s="145">
        <f>IF(N3062="základní",J3062,0)</f>
        <v>0</v>
      </c>
      <c r="BF3062" s="145">
        <f>IF(N3062="snížená",J3062,0)</f>
        <v>0</v>
      </c>
      <c r="BG3062" s="145">
        <f>IF(N3062="zákl. přenesená",J3062,0)</f>
        <v>0</v>
      </c>
      <c r="BH3062" s="145">
        <f>IF(N3062="sníž. přenesená",J3062,0)</f>
        <v>0</v>
      </c>
      <c r="BI3062" s="145">
        <f>IF(N3062="nulová",J3062,0)</f>
        <v>0</v>
      </c>
      <c r="BJ3062" s="19" t="s">
        <v>88</v>
      </c>
      <c r="BK3062" s="145">
        <f>ROUND(I3062*H3062,2)</f>
        <v>0</v>
      </c>
      <c r="BL3062" s="19" t="s">
        <v>375</v>
      </c>
      <c r="BM3062" s="144" t="s">
        <v>3944</v>
      </c>
    </row>
    <row r="3063" spans="2:65" s="1" customFormat="1" ht="10.199999999999999">
      <c r="B3063" s="34"/>
      <c r="D3063" s="146" t="s">
        <v>271</v>
      </c>
      <c r="F3063" s="147" t="s">
        <v>3945</v>
      </c>
      <c r="I3063" s="148"/>
      <c r="L3063" s="34"/>
      <c r="M3063" s="149"/>
      <c r="T3063" s="55"/>
      <c r="AT3063" s="19" t="s">
        <v>271</v>
      </c>
      <c r="AU3063" s="19" t="s">
        <v>88</v>
      </c>
    </row>
    <row r="3064" spans="2:65" s="13" customFormat="1" ht="10.199999999999999">
      <c r="B3064" s="157"/>
      <c r="D3064" s="151" t="s">
        <v>288</v>
      </c>
      <c r="E3064" s="158" t="s">
        <v>19</v>
      </c>
      <c r="F3064" s="159" t="s">
        <v>3946</v>
      </c>
      <c r="H3064" s="160">
        <v>12.555</v>
      </c>
      <c r="I3064" s="161"/>
      <c r="L3064" s="157"/>
      <c r="M3064" s="162"/>
      <c r="T3064" s="163"/>
      <c r="AT3064" s="158" t="s">
        <v>288</v>
      </c>
      <c r="AU3064" s="158" t="s">
        <v>88</v>
      </c>
      <c r="AV3064" s="13" t="s">
        <v>88</v>
      </c>
      <c r="AW3064" s="13" t="s">
        <v>37</v>
      </c>
      <c r="AX3064" s="13" t="s">
        <v>76</v>
      </c>
      <c r="AY3064" s="158" t="s">
        <v>263</v>
      </c>
    </row>
    <row r="3065" spans="2:65" s="13" customFormat="1" ht="10.199999999999999">
      <c r="B3065" s="157"/>
      <c r="D3065" s="151" t="s">
        <v>288</v>
      </c>
      <c r="E3065" s="158" t="s">
        <v>19</v>
      </c>
      <c r="F3065" s="159" t="s">
        <v>3947</v>
      </c>
      <c r="H3065" s="160">
        <v>49.6</v>
      </c>
      <c r="I3065" s="161"/>
      <c r="L3065" s="157"/>
      <c r="M3065" s="162"/>
      <c r="T3065" s="163"/>
      <c r="AT3065" s="158" t="s">
        <v>288</v>
      </c>
      <c r="AU3065" s="158" t="s">
        <v>88</v>
      </c>
      <c r="AV3065" s="13" t="s">
        <v>88</v>
      </c>
      <c r="AW3065" s="13" t="s">
        <v>37</v>
      </c>
      <c r="AX3065" s="13" t="s">
        <v>76</v>
      </c>
      <c r="AY3065" s="158" t="s">
        <v>263</v>
      </c>
    </row>
    <row r="3066" spans="2:65" s="13" customFormat="1" ht="10.199999999999999">
      <c r="B3066" s="157"/>
      <c r="D3066" s="151" t="s">
        <v>288</v>
      </c>
      <c r="E3066" s="158" t="s">
        <v>19</v>
      </c>
      <c r="F3066" s="159" t="s">
        <v>3948</v>
      </c>
      <c r="H3066" s="160">
        <v>16.739999999999998</v>
      </c>
      <c r="I3066" s="161"/>
      <c r="L3066" s="157"/>
      <c r="M3066" s="162"/>
      <c r="T3066" s="163"/>
      <c r="AT3066" s="158" t="s">
        <v>288</v>
      </c>
      <c r="AU3066" s="158" t="s">
        <v>88</v>
      </c>
      <c r="AV3066" s="13" t="s">
        <v>88</v>
      </c>
      <c r="AW3066" s="13" t="s">
        <v>37</v>
      </c>
      <c r="AX3066" s="13" t="s">
        <v>76</v>
      </c>
      <c r="AY3066" s="158" t="s">
        <v>263</v>
      </c>
    </row>
    <row r="3067" spans="2:65" s="13" customFormat="1" ht="10.199999999999999">
      <c r="B3067" s="157"/>
      <c r="D3067" s="151" t="s">
        <v>288</v>
      </c>
      <c r="E3067" s="158" t="s">
        <v>19</v>
      </c>
      <c r="F3067" s="159" t="s">
        <v>3949</v>
      </c>
      <c r="H3067" s="160">
        <v>6.5129999999999999</v>
      </c>
      <c r="I3067" s="161"/>
      <c r="L3067" s="157"/>
      <c r="M3067" s="162"/>
      <c r="T3067" s="163"/>
      <c r="AT3067" s="158" t="s">
        <v>288</v>
      </c>
      <c r="AU3067" s="158" t="s">
        <v>88</v>
      </c>
      <c r="AV3067" s="13" t="s">
        <v>88</v>
      </c>
      <c r="AW3067" s="13" t="s">
        <v>37</v>
      </c>
      <c r="AX3067" s="13" t="s">
        <v>76</v>
      </c>
      <c r="AY3067" s="158" t="s">
        <v>263</v>
      </c>
    </row>
    <row r="3068" spans="2:65" s="15" customFormat="1" ht="10.199999999999999">
      <c r="B3068" s="171"/>
      <c r="D3068" s="151" t="s">
        <v>288</v>
      </c>
      <c r="E3068" s="172" t="s">
        <v>19</v>
      </c>
      <c r="F3068" s="173" t="s">
        <v>355</v>
      </c>
      <c r="H3068" s="174">
        <v>85.408000000000001</v>
      </c>
      <c r="I3068" s="175"/>
      <c r="L3068" s="171"/>
      <c r="M3068" s="176"/>
      <c r="T3068" s="177"/>
      <c r="AT3068" s="172" t="s">
        <v>288</v>
      </c>
      <c r="AU3068" s="172" t="s">
        <v>88</v>
      </c>
      <c r="AV3068" s="15" t="s">
        <v>98</v>
      </c>
      <c r="AW3068" s="15" t="s">
        <v>37</v>
      </c>
      <c r="AX3068" s="15" t="s">
        <v>83</v>
      </c>
      <c r="AY3068" s="172" t="s">
        <v>263</v>
      </c>
    </row>
    <row r="3069" spans="2:65" s="12" customFormat="1" ht="10.199999999999999">
      <c r="B3069" s="150"/>
      <c r="D3069" s="151" t="s">
        <v>288</v>
      </c>
      <c r="E3069" s="152" t="s">
        <v>19</v>
      </c>
      <c r="F3069" s="153" t="s">
        <v>3950</v>
      </c>
      <c r="H3069" s="152" t="s">
        <v>19</v>
      </c>
      <c r="I3069" s="154"/>
      <c r="L3069" s="150"/>
      <c r="M3069" s="155"/>
      <c r="T3069" s="156"/>
      <c r="AT3069" s="152" t="s">
        <v>288</v>
      </c>
      <c r="AU3069" s="152" t="s">
        <v>88</v>
      </c>
      <c r="AV3069" s="12" t="s">
        <v>83</v>
      </c>
      <c r="AW3069" s="12" t="s">
        <v>37</v>
      </c>
      <c r="AX3069" s="12" t="s">
        <v>76</v>
      </c>
      <c r="AY3069" s="152" t="s">
        <v>263</v>
      </c>
    </row>
    <row r="3070" spans="2:65" s="1" customFormat="1" ht="49.05" customHeight="1">
      <c r="B3070" s="34"/>
      <c r="C3070" s="178" t="s">
        <v>3951</v>
      </c>
      <c r="D3070" s="178" t="s">
        <v>439</v>
      </c>
      <c r="E3070" s="179" t="s">
        <v>3952</v>
      </c>
      <c r="F3070" s="180" t="s">
        <v>3953</v>
      </c>
      <c r="G3070" s="181" t="s">
        <v>490</v>
      </c>
      <c r="H3070" s="182">
        <v>4.2279999999999998</v>
      </c>
      <c r="I3070" s="183"/>
      <c r="J3070" s="184">
        <f>ROUND(I3070*H3070,2)</f>
        <v>0</v>
      </c>
      <c r="K3070" s="180" t="s">
        <v>19</v>
      </c>
      <c r="L3070" s="185"/>
      <c r="M3070" s="186" t="s">
        <v>19</v>
      </c>
      <c r="N3070" s="187" t="s">
        <v>48</v>
      </c>
      <c r="P3070" s="142">
        <f>O3070*H3070</f>
        <v>0</v>
      </c>
      <c r="Q3070" s="142">
        <v>0.14549999999999999</v>
      </c>
      <c r="R3070" s="142">
        <f>Q3070*H3070</f>
        <v>0.61517399999999989</v>
      </c>
      <c r="S3070" s="142">
        <v>0</v>
      </c>
      <c r="T3070" s="143">
        <f>S3070*H3070</f>
        <v>0</v>
      </c>
      <c r="AR3070" s="144" t="s">
        <v>480</v>
      </c>
      <c r="AT3070" s="144" t="s">
        <v>439</v>
      </c>
      <c r="AU3070" s="144" t="s">
        <v>88</v>
      </c>
      <c r="AY3070" s="19" t="s">
        <v>263</v>
      </c>
      <c r="BE3070" s="145">
        <f>IF(N3070="základní",J3070,0)</f>
        <v>0</v>
      </c>
      <c r="BF3070" s="145">
        <f>IF(N3070="snížená",J3070,0)</f>
        <v>0</v>
      </c>
      <c r="BG3070" s="145">
        <f>IF(N3070="zákl. přenesená",J3070,0)</f>
        <v>0</v>
      </c>
      <c r="BH3070" s="145">
        <f>IF(N3070="sníž. přenesená",J3070,0)</f>
        <v>0</v>
      </c>
      <c r="BI3070" s="145">
        <f>IF(N3070="nulová",J3070,0)</f>
        <v>0</v>
      </c>
      <c r="BJ3070" s="19" t="s">
        <v>88</v>
      </c>
      <c r="BK3070" s="145">
        <f>ROUND(I3070*H3070,2)</f>
        <v>0</v>
      </c>
      <c r="BL3070" s="19" t="s">
        <v>375</v>
      </c>
      <c r="BM3070" s="144" t="s">
        <v>3954</v>
      </c>
    </row>
    <row r="3071" spans="2:65" s="1" customFormat="1" ht="49.05" customHeight="1">
      <c r="B3071" s="34"/>
      <c r="C3071" s="178" t="s">
        <v>3955</v>
      </c>
      <c r="D3071" s="178" t="s">
        <v>439</v>
      </c>
      <c r="E3071" s="179" t="s">
        <v>3956</v>
      </c>
      <c r="F3071" s="180" t="s">
        <v>3957</v>
      </c>
      <c r="G3071" s="181" t="s">
        <v>490</v>
      </c>
      <c r="H3071" s="182">
        <v>1</v>
      </c>
      <c r="I3071" s="183"/>
      <c r="J3071" s="184">
        <f>ROUND(I3071*H3071,2)</f>
        <v>0</v>
      </c>
      <c r="K3071" s="180" t="s">
        <v>19</v>
      </c>
      <c r="L3071" s="185"/>
      <c r="M3071" s="186" t="s">
        <v>19</v>
      </c>
      <c r="N3071" s="187" t="s">
        <v>48</v>
      </c>
      <c r="P3071" s="142">
        <f>O3071*H3071</f>
        <v>0</v>
      </c>
      <c r="Q3071" s="142">
        <v>8.405E-2</v>
      </c>
      <c r="R3071" s="142">
        <f>Q3071*H3071</f>
        <v>8.405E-2</v>
      </c>
      <c r="S3071" s="142">
        <v>0</v>
      </c>
      <c r="T3071" s="143">
        <f>S3071*H3071</f>
        <v>0</v>
      </c>
      <c r="AR3071" s="144" t="s">
        <v>480</v>
      </c>
      <c r="AT3071" s="144" t="s">
        <v>439</v>
      </c>
      <c r="AU3071" s="144" t="s">
        <v>88</v>
      </c>
      <c r="AY3071" s="19" t="s">
        <v>263</v>
      </c>
      <c r="BE3071" s="145">
        <f>IF(N3071="základní",J3071,0)</f>
        <v>0</v>
      </c>
      <c r="BF3071" s="145">
        <f>IF(N3071="snížená",J3071,0)</f>
        <v>0</v>
      </c>
      <c r="BG3071" s="145">
        <f>IF(N3071="zákl. přenesená",J3071,0)</f>
        <v>0</v>
      </c>
      <c r="BH3071" s="145">
        <f>IF(N3071="sníž. přenesená",J3071,0)</f>
        <v>0</v>
      </c>
      <c r="BI3071" s="145">
        <f>IF(N3071="nulová",J3071,0)</f>
        <v>0</v>
      </c>
      <c r="BJ3071" s="19" t="s">
        <v>88</v>
      </c>
      <c r="BK3071" s="145">
        <f>ROUND(I3071*H3071,2)</f>
        <v>0</v>
      </c>
      <c r="BL3071" s="19" t="s">
        <v>375</v>
      </c>
      <c r="BM3071" s="144" t="s">
        <v>3958</v>
      </c>
    </row>
    <row r="3072" spans="2:65" s="1" customFormat="1" ht="24.15" customHeight="1">
      <c r="B3072" s="34"/>
      <c r="C3072" s="133" t="s">
        <v>3959</v>
      </c>
      <c r="D3072" s="133" t="s">
        <v>265</v>
      </c>
      <c r="E3072" s="134" t="s">
        <v>3960</v>
      </c>
      <c r="F3072" s="135" t="s">
        <v>3961</v>
      </c>
      <c r="G3072" s="136" t="s">
        <v>378</v>
      </c>
      <c r="H3072" s="137">
        <v>20.943000000000001</v>
      </c>
      <c r="I3072" s="138"/>
      <c r="J3072" s="139">
        <f>ROUND(I3072*H3072,2)</f>
        <v>0</v>
      </c>
      <c r="K3072" s="135" t="s">
        <v>269</v>
      </c>
      <c r="L3072" s="34"/>
      <c r="M3072" s="140" t="s">
        <v>19</v>
      </c>
      <c r="N3072" s="141" t="s">
        <v>48</v>
      </c>
      <c r="P3072" s="142">
        <f>O3072*H3072</f>
        <v>0</v>
      </c>
      <c r="Q3072" s="142">
        <v>2.7E-4</v>
      </c>
      <c r="R3072" s="142">
        <f>Q3072*H3072</f>
        <v>5.65461E-3</v>
      </c>
      <c r="S3072" s="142">
        <v>0</v>
      </c>
      <c r="T3072" s="143">
        <f>S3072*H3072</f>
        <v>0</v>
      </c>
      <c r="AR3072" s="144" t="s">
        <v>375</v>
      </c>
      <c r="AT3072" s="144" t="s">
        <v>265</v>
      </c>
      <c r="AU3072" s="144" t="s">
        <v>88</v>
      </c>
      <c r="AY3072" s="19" t="s">
        <v>263</v>
      </c>
      <c r="BE3072" s="145">
        <f>IF(N3072="základní",J3072,0)</f>
        <v>0</v>
      </c>
      <c r="BF3072" s="145">
        <f>IF(N3072="snížená",J3072,0)</f>
        <v>0</v>
      </c>
      <c r="BG3072" s="145">
        <f>IF(N3072="zákl. přenesená",J3072,0)</f>
        <v>0</v>
      </c>
      <c r="BH3072" s="145">
        <f>IF(N3072="sníž. přenesená",J3072,0)</f>
        <v>0</v>
      </c>
      <c r="BI3072" s="145">
        <f>IF(N3072="nulová",J3072,0)</f>
        <v>0</v>
      </c>
      <c r="BJ3072" s="19" t="s">
        <v>88</v>
      </c>
      <c r="BK3072" s="145">
        <f>ROUND(I3072*H3072,2)</f>
        <v>0</v>
      </c>
      <c r="BL3072" s="19" t="s">
        <v>375</v>
      </c>
      <c r="BM3072" s="144" t="s">
        <v>3962</v>
      </c>
    </row>
    <row r="3073" spans="2:65" s="1" customFormat="1" ht="10.199999999999999">
      <c r="B3073" s="34"/>
      <c r="D3073" s="146" t="s">
        <v>271</v>
      </c>
      <c r="F3073" s="147" t="s">
        <v>3963</v>
      </c>
      <c r="I3073" s="148"/>
      <c r="L3073" s="34"/>
      <c r="M3073" s="149"/>
      <c r="T3073" s="55"/>
      <c r="AT3073" s="19" t="s">
        <v>271</v>
      </c>
      <c r="AU3073" s="19" t="s">
        <v>88</v>
      </c>
    </row>
    <row r="3074" spans="2:65" s="13" customFormat="1" ht="10.199999999999999">
      <c r="B3074" s="157"/>
      <c r="D3074" s="151" t="s">
        <v>288</v>
      </c>
      <c r="E3074" s="158" t="s">
        <v>19</v>
      </c>
      <c r="F3074" s="159" t="s">
        <v>3964</v>
      </c>
      <c r="H3074" s="160">
        <v>20.943000000000001</v>
      </c>
      <c r="I3074" s="161"/>
      <c r="L3074" s="157"/>
      <c r="M3074" s="162"/>
      <c r="T3074" s="163"/>
      <c r="AT3074" s="158" t="s">
        <v>288</v>
      </c>
      <c r="AU3074" s="158" t="s">
        <v>88</v>
      </c>
      <c r="AV3074" s="13" t="s">
        <v>88</v>
      </c>
      <c r="AW3074" s="13" t="s">
        <v>37</v>
      </c>
      <c r="AX3074" s="13" t="s">
        <v>83</v>
      </c>
      <c r="AY3074" s="158" t="s">
        <v>263</v>
      </c>
    </row>
    <row r="3075" spans="2:65" s="1" customFormat="1" ht="49.05" customHeight="1">
      <c r="B3075" s="34"/>
      <c r="C3075" s="178" t="s">
        <v>3965</v>
      </c>
      <c r="D3075" s="178" t="s">
        <v>439</v>
      </c>
      <c r="E3075" s="179" t="s">
        <v>3966</v>
      </c>
      <c r="F3075" s="180" t="s">
        <v>3967</v>
      </c>
      <c r="G3075" s="181" t="s">
        <v>490</v>
      </c>
      <c r="H3075" s="182">
        <v>3</v>
      </c>
      <c r="I3075" s="183"/>
      <c r="J3075" s="184">
        <f>ROUND(I3075*H3075,2)</f>
        <v>0</v>
      </c>
      <c r="K3075" s="180" t="s">
        <v>19</v>
      </c>
      <c r="L3075" s="185"/>
      <c r="M3075" s="186" t="s">
        <v>19</v>
      </c>
      <c r="N3075" s="187" t="s">
        <v>48</v>
      </c>
      <c r="P3075" s="142">
        <f>O3075*H3075</f>
        <v>0</v>
      </c>
      <c r="Q3075" s="142">
        <v>8.9959999999999998E-2</v>
      </c>
      <c r="R3075" s="142">
        <f>Q3075*H3075</f>
        <v>0.26988000000000001</v>
      </c>
      <c r="S3075" s="142">
        <v>0</v>
      </c>
      <c r="T3075" s="143">
        <f>S3075*H3075</f>
        <v>0</v>
      </c>
      <c r="AR3075" s="144" t="s">
        <v>480</v>
      </c>
      <c r="AT3075" s="144" t="s">
        <v>439</v>
      </c>
      <c r="AU3075" s="144" t="s">
        <v>88</v>
      </c>
      <c r="AY3075" s="19" t="s">
        <v>263</v>
      </c>
      <c r="BE3075" s="145">
        <f>IF(N3075="základní",J3075,0)</f>
        <v>0</v>
      </c>
      <c r="BF3075" s="145">
        <f>IF(N3075="snížená",J3075,0)</f>
        <v>0</v>
      </c>
      <c r="BG3075" s="145">
        <f>IF(N3075="zákl. přenesená",J3075,0)</f>
        <v>0</v>
      </c>
      <c r="BH3075" s="145">
        <f>IF(N3075="sníž. přenesená",J3075,0)</f>
        <v>0</v>
      </c>
      <c r="BI3075" s="145">
        <f>IF(N3075="nulová",J3075,0)</f>
        <v>0</v>
      </c>
      <c r="BJ3075" s="19" t="s">
        <v>88</v>
      </c>
      <c r="BK3075" s="145">
        <f>ROUND(I3075*H3075,2)</f>
        <v>0</v>
      </c>
      <c r="BL3075" s="19" t="s">
        <v>375</v>
      </c>
      <c r="BM3075" s="144" t="s">
        <v>3968</v>
      </c>
    </row>
    <row r="3076" spans="2:65" s="1" customFormat="1" ht="49.05" customHeight="1">
      <c r="B3076" s="34"/>
      <c r="C3076" s="178" t="s">
        <v>3969</v>
      </c>
      <c r="D3076" s="178" t="s">
        <v>439</v>
      </c>
      <c r="E3076" s="179" t="s">
        <v>3970</v>
      </c>
      <c r="F3076" s="180" t="s">
        <v>3971</v>
      </c>
      <c r="G3076" s="181" t="s">
        <v>490</v>
      </c>
      <c r="H3076" s="182">
        <v>1</v>
      </c>
      <c r="I3076" s="183"/>
      <c r="J3076" s="184">
        <f>ROUND(I3076*H3076,2)</f>
        <v>0</v>
      </c>
      <c r="K3076" s="180" t="s">
        <v>19</v>
      </c>
      <c r="L3076" s="185"/>
      <c r="M3076" s="186" t="s">
        <v>19</v>
      </c>
      <c r="N3076" s="187" t="s">
        <v>48</v>
      </c>
      <c r="P3076" s="142">
        <f>O3076*H3076</f>
        <v>0</v>
      </c>
      <c r="Q3076" s="142">
        <v>9.5149999999999998E-2</v>
      </c>
      <c r="R3076" s="142">
        <f>Q3076*H3076</f>
        <v>9.5149999999999998E-2</v>
      </c>
      <c r="S3076" s="142">
        <v>0</v>
      </c>
      <c r="T3076" s="143">
        <f>S3076*H3076</f>
        <v>0</v>
      </c>
      <c r="AR3076" s="144" t="s">
        <v>480</v>
      </c>
      <c r="AT3076" s="144" t="s">
        <v>439</v>
      </c>
      <c r="AU3076" s="144" t="s">
        <v>88</v>
      </c>
      <c r="AY3076" s="19" t="s">
        <v>263</v>
      </c>
      <c r="BE3076" s="145">
        <f>IF(N3076="základní",J3076,0)</f>
        <v>0</v>
      </c>
      <c r="BF3076" s="145">
        <f>IF(N3076="snížená",J3076,0)</f>
        <v>0</v>
      </c>
      <c r="BG3076" s="145">
        <f>IF(N3076="zákl. přenesená",J3076,0)</f>
        <v>0</v>
      </c>
      <c r="BH3076" s="145">
        <f>IF(N3076="sníž. přenesená",J3076,0)</f>
        <v>0</v>
      </c>
      <c r="BI3076" s="145">
        <f>IF(N3076="nulová",J3076,0)</f>
        <v>0</v>
      </c>
      <c r="BJ3076" s="19" t="s">
        <v>88</v>
      </c>
      <c r="BK3076" s="145">
        <f>ROUND(I3076*H3076,2)</f>
        <v>0</v>
      </c>
      <c r="BL3076" s="19" t="s">
        <v>375</v>
      </c>
      <c r="BM3076" s="144" t="s">
        <v>3972</v>
      </c>
    </row>
    <row r="3077" spans="2:65" s="1" customFormat="1" ht="49.05" customHeight="1">
      <c r="B3077" s="34"/>
      <c r="C3077" s="178" t="s">
        <v>3973</v>
      </c>
      <c r="D3077" s="178" t="s">
        <v>439</v>
      </c>
      <c r="E3077" s="179" t="s">
        <v>3974</v>
      </c>
      <c r="F3077" s="180" t="s">
        <v>3975</v>
      </c>
      <c r="G3077" s="181" t="s">
        <v>490</v>
      </c>
      <c r="H3077" s="182">
        <v>4</v>
      </c>
      <c r="I3077" s="183"/>
      <c r="J3077" s="184">
        <f>ROUND(I3077*H3077,2)</f>
        <v>0</v>
      </c>
      <c r="K3077" s="180" t="s">
        <v>19</v>
      </c>
      <c r="L3077" s="185"/>
      <c r="M3077" s="186" t="s">
        <v>19</v>
      </c>
      <c r="N3077" s="187" t="s">
        <v>48</v>
      </c>
      <c r="P3077" s="142">
        <f>O3077*H3077</f>
        <v>0</v>
      </c>
      <c r="Q3077" s="142">
        <v>9.9430000000000004E-2</v>
      </c>
      <c r="R3077" s="142">
        <f>Q3077*H3077</f>
        <v>0.39772000000000002</v>
      </c>
      <c r="S3077" s="142">
        <v>0</v>
      </c>
      <c r="T3077" s="143">
        <f>S3077*H3077</f>
        <v>0</v>
      </c>
      <c r="AR3077" s="144" t="s">
        <v>480</v>
      </c>
      <c r="AT3077" s="144" t="s">
        <v>439</v>
      </c>
      <c r="AU3077" s="144" t="s">
        <v>88</v>
      </c>
      <c r="AY3077" s="19" t="s">
        <v>263</v>
      </c>
      <c r="BE3077" s="145">
        <f>IF(N3077="základní",J3077,0)</f>
        <v>0</v>
      </c>
      <c r="BF3077" s="145">
        <f>IF(N3077="snížená",J3077,0)</f>
        <v>0</v>
      </c>
      <c r="BG3077" s="145">
        <f>IF(N3077="zákl. přenesená",J3077,0)</f>
        <v>0</v>
      </c>
      <c r="BH3077" s="145">
        <f>IF(N3077="sníž. přenesená",J3077,0)</f>
        <v>0</v>
      </c>
      <c r="BI3077" s="145">
        <f>IF(N3077="nulová",J3077,0)</f>
        <v>0</v>
      </c>
      <c r="BJ3077" s="19" t="s">
        <v>88</v>
      </c>
      <c r="BK3077" s="145">
        <f>ROUND(I3077*H3077,2)</f>
        <v>0</v>
      </c>
      <c r="BL3077" s="19" t="s">
        <v>375</v>
      </c>
      <c r="BM3077" s="144" t="s">
        <v>3976</v>
      </c>
    </row>
    <row r="3078" spans="2:65" s="1" customFormat="1" ht="24.15" customHeight="1">
      <c r="B3078" s="34"/>
      <c r="C3078" s="133" t="s">
        <v>3977</v>
      </c>
      <c r="D3078" s="133" t="s">
        <v>265</v>
      </c>
      <c r="E3078" s="134" t="s">
        <v>3978</v>
      </c>
      <c r="F3078" s="135" t="s">
        <v>3979</v>
      </c>
      <c r="G3078" s="136" t="s">
        <v>490</v>
      </c>
      <c r="H3078" s="137">
        <v>8</v>
      </c>
      <c r="I3078" s="138"/>
      <c r="J3078" s="139">
        <f>ROUND(I3078*H3078,2)</f>
        <v>0</v>
      </c>
      <c r="K3078" s="135" t="s">
        <v>269</v>
      </c>
      <c r="L3078" s="34"/>
      <c r="M3078" s="140" t="s">
        <v>19</v>
      </c>
      <c r="N3078" s="141" t="s">
        <v>48</v>
      </c>
      <c r="P3078" s="142">
        <f>O3078*H3078</f>
        <v>0</v>
      </c>
      <c r="Q3078" s="142">
        <v>2.7E-4</v>
      </c>
      <c r="R3078" s="142">
        <f>Q3078*H3078</f>
        <v>2.16E-3</v>
      </c>
      <c r="S3078" s="142">
        <v>0</v>
      </c>
      <c r="T3078" s="143">
        <f>S3078*H3078</f>
        <v>0</v>
      </c>
      <c r="AR3078" s="144" t="s">
        <v>375</v>
      </c>
      <c r="AT3078" s="144" t="s">
        <v>265</v>
      </c>
      <c r="AU3078" s="144" t="s">
        <v>88</v>
      </c>
      <c r="AY3078" s="19" t="s">
        <v>263</v>
      </c>
      <c r="BE3078" s="145">
        <f>IF(N3078="základní",J3078,0)</f>
        <v>0</v>
      </c>
      <c r="BF3078" s="145">
        <f>IF(N3078="snížená",J3078,0)</f>
        <v>0</v>
      </c>
      <c r="BG3078" s="145">
        <f>IF(N3078="zákl. přenesená",J3078,0)</f>
        <v>0</v>
      </c>
      <c r="BH3078" s="145">
        <f>IF(N3078="sníž. přenesená",J3078,0)</f>
        <v>0</v>
      </c>
      <c r="BI3078" s="145">
        <f>IF(N3078="nulová",J3078,0)</f>
        <v>0</v>
      </c>
      <c r="BJ3078" s="19" t="s">
        <v>88</v>
      </c>
      <c r="BK3078" s="145">
        <f>ROUND(I3078*H3078,2)</f>
        <v>0</v>
      </c>
      <c r="BL3078" s="19" t="s">
        <v>375</v>
      </c>
      <c r="BM3078" s="144" t="s">
        <v>3980</v>
      </c>
    </row>
    <row r="3079" spans="2:65" s="1" customFormat="1" ht="10.199999999999999">
      <c r="B3079" s="34"/>
      <c r="D3079" s="146" t="s">
        <v>271</v>
      </c>
      <c r="F3079" s="147" t="s">
        <v>3981</v>
      </c>
      <c r="I3079" s="148"/>
      <c r="L3079" s="34"/>
      <c r="M3079" s="149"/>
      <c r="T3079" s="55"/>
      <c r="AT3079" s="19" t="s">
        <v>271</v>
      </c>
      <c r="AU3079" s="19" t="s">
        <v>88</v>
      </c>
    </row>
    <row r="3080" spans="2:65" s="13" customFormat="1" ht="10.199999999999999">
      <c r="B3080" s="157"/>
      <c r="D3080" s="151" t="s">
        <v>288</v>
      </c>
      <c r="E3080" s="158" t="s">
        <v>19</v>
      </c>
      <c r="F3080" s="159" t="s">
        <v>3982</v>
      </c>
      <c r="H3080" s="160">
        <v>8</v>
      </c>
      <c r="I3080" s="161"/>
      <c r="L3080" s="157"/>
      <c r="M3080" s="162"/>
      <c r="T3080" s="163"/>
      <c r="AT3080" s="158" t="s">
        <v>288</v>
      </c>
      <c r="AU3080" s="158" t="s">
        <v>88</v>
      </c>
      <c r="AV3080" s="13" t="s">
        <v>88</v>
      </c>
      <c r="AW3080" s="13" t="s">
        <v>37</v>
      </c>
      <c r="AX3080" s="13" t="s">
        <v>83</v>
      </c>
      <c r="AY3080" s="158" t="s">
        <v>263</v>
      </c>
    </row>
    <row r="3081" spans="2:65" s="1" customFormat="1" ht="49.05" customHeight="1">
      <c r="B3081" s="34"/>
      <c r="C3081" s="178" t="s">
        <v>3983</v>
      </c>
      <c r="D3081" s="178" t="s">
        <v>439</v>
      </c>
      <c r="E3081" s="179" t="s">
        <v>3984</v>
      </c>
      <c r="F3081" s="180" t="s">
        <v>3985</v>
      </c>
      <c r="G3081" s="181" t="s">
        <v>490</v>
      </c>
      <c r="H3081" s="182">
        <v>5</v>
      </c>
      <c r="I3081" s="183"/>
      <c r="J3081" s="184">
        <f>ROUND(I3081*H3081,2)</f>
        <v>0</v>
      </c>
      <c r="K3081" s="180" t="s">
        <v>19</v>
      </c>
      <c r="L3081" s="185"/>
      <c r="M3081" s="186" t="s">
        <v>19</v>
      </c>
      <c r="N3081" s="187" t="s">
        <v>48</v>
      </c>
      <c r="P3081" s="142">
        <f>O3081*H3081</f>
        <v>0</v>
      </c>
      <c r="Q3081" s="142">
        <v>2.7189999999999999E-2</v>
      </c>
      <c r="R3081" s="142">
        <f>Q3081*H3081</f>
        <v>0.13594999999999999</v>
      </c>
      <c r="S3081" s="142">
        <v>0</v>
      </c>
      <c r="T3081" s="143">
        <f>S3081*H3081</f>
        <v>0</v>
      </c>
      <c r="AR3081" s="144" t="s">
        <v>480</v>
      </c>
      <c r="AT3081" s="144" t="s">
        <v>439</v>
      </c>
      <c r="AU3081" s="144" t="s">
        <v>88</v>
      </c>
      <c r="AY3081" s="19" t="s">
        <v>263</v>
      </c>
      <c r="BE3081" s="145">
        <f>IF(N3081="základní",J3081,0)</f>
        <v>0</v>
      </c>
      <c r="BF3081" s="145">
        <f>IF(N3081="snížená",J3081,0)</f>
        <v>0</v>
      </c>
      <c r="BG3081" s="145">
        <f>IF(N3081="zákl. přenesená",J3081,0)</f>
        <v>0</v>
      </c>
      <c r="BH3081" s="145">
        <f>IF(N3081="sníž. přenesená",J3081,0)</f>
        <v>0</v>
      </c>
      <c r="BI3081" s="145">
        <f>IF(N3081="nulová",J3081,0)</f>
        <v>0</v>
      </c>
      <c r="BJ3081" s="19" t="s">
        <v>88</v>
      </c>
      <c r="BK3081" s="145">
        <f>ROUND(I3081*H3081,2)</f>
        <v>0</v>
      </c>
      <c r="BL3081" s="19" t="s">
        <v>375</v>
      </c>
      <c r="BM3081" s="144" t="s">
        <v>3986</v>
      </c>
    </row>
    <row r="3082" spans="2:65" s="1" customFormat="1" ht="49.05" customHeight="1">
      <c r="B3082" s="34"/>
      <c r="C3082" s="178" t="s">
        <v>3987</v>
      </c>
      <c r="D3082" s="178" t="s">
        <v>439</v>
      </c>
      <c r="E3082" s="179" t="s">
        <v>3988</v>
      </c>
      <c r="F3082" s="180" t="s">
        <v>3989</v>
      </c>
      <c r="G3082" s="181" t="s">
        <v>490</v>
      </c>
      <c r="H3082" s="182">
        <v>1</v>
      </c>
      <c r="I3082" s="183"/>
      <c r="J3082" s="184">
        <f>ROUND(I3082*H3082,2)</f>
        <v>0</v>
      </c>
      <c r="K3082" s="180" t="s">
        <v>19</v>
      </c>
      <c r="L3082" s="185"/>
      <c r="M3082" s="186" t="s">
        <v>19</v>
      </c>
      <c r="N3082" s="187" t="s">
        <v>48</v>
      </c>
      <c r="P3082" s="142">
        <f>O3082*H3082</f>
        <v>0</v>
      </c>
      <c r="Q3082" s="142">
        <v>2.87E-2</v>
      </c>
      <c r="R3082" s="142">
        <f>Q3082*H3082</f>
        <v>2.87E-2</v>
      </c>
      <c r="S3082" s="142">
        <v>0</v>
      </c>
      <c r="T3082" s="143">
        <f>S3082*H3082</f>
        <v>0</v>
      </c>
      <c r="AR3082" s="144" t="s">
        <v>480</v>
      </c>
      <c r="AT3082" s="144" t="s">
        <v>439</v>
      </c>
      <c r="AU3082" s="144" t="s">
        <v>88</v>
      </c>
      <c r="AY3082" s="19" t="s">
        <v>263</v>
      </c>
      <c r="BE3082" s="145">
        <f>IF(N3082="základní",J3082,0)</f>
        <v>0</v>
      </c>
      <c r="BF3082" s="145">
        <f>IF(N3082="snížená",J3082,0)</f>
        <v>0</v>
      </c>
      <c r="BG3082" s="145">
        <f>IF(N3082="zákl. přenesená",J3082,0)</f>
        <v>0</v>
      </c>
      <c r="BH3082" s="145">
        <f>IF(N3082="sníž. přenesená",J3082,0)</f>
        <v>0</v>
      </c>
      <c r="BI3082" s="145">
        <f>IF(N3082="nulová",J3082,0)</f>
        <v>0</v>
      </c>
      <c r="BJ3082" s="19" t="s">
        <v>88</v>
      </c>
      <c r="BK3082" s="145">
        <f>ROUND(I3082*H3082,2)</f>
        <v>0</v>
      </c>
      <c r="BL3082" s="19" t="s">
        <v>375</v>
      </c>
      <c r="BM3082" s="144" t="s">
        <v>3990</v>
      </c>
    </row>
    <row r="3083" spans="2:65" s="1" customFormat="1" ht="49.05" customHeight="1">
      <c r="B3083" s="34"/>
      <c r="C3083" s="178" t="s">
        <v>3991</v>
      </c>
      <c r="D3083" s="178" t="s">
        <v>439</v>
      </c>
      <c r="E3083" s="179" t="s">
        <v>3992</v>
      </c>
      <c r="F3083" s="180" t="s">
        <v>3993</v>
      </c>
      <c r="G3083" s="181" t="s">
        <v>490</v>
      </c>
      <c r="H3083" s="182">
        <v>1</v>
      </c>
      <c r="I3083" s="183"/>
      <c r="J3083" s="184">
        <f>ROUND(I3083*H3083,2)</f>
        <v>0</v>
      </c>
      <c r="K3083" s="180" t="s">
        <v>19</v>
      </c>
      <c r="L3083" s="185"/>
      <c r="M3083" s="186" t="s">
        <v>19</v>
      </c>
      <c r="N3083" s="187" t="s">
        <v>48</v>
      </c>
      <c r="P3083" s="142">
        <f>O3083*H3083</f>
        <v>0</v>
      </c>
      <c r="Q3083" s="142">
        <v>3.635E-2</v>
      </c>
      <c r="R3083" s="142">
        <f>Q3083*H3083</f>
        <v>3.635E-2</v>
      </c>
      <c r="S3083" s="142">
        <v>0</v>
      </c>
      <c r="T3083" s="143">
        <f>S3083*H3083</f>
        <v>0</v>
      </c>
      <c r="AR3083" s="144" t="s">
        <v>480</v>
      </c>
      <c r="AT3083" s="144" t="s">
        <v>439</v>
      </c>
      <c r="AU3083" s="144" t="s">
        <v>88</v>
      </c>
      <c r="AY3083" s="19" t="s">
        <v>263</v>
      </c>
      <c r="BE3083" s="145">
        <f>IF(N3083="základní",J3083,0)</f>
        <v>0</v>
      </c>
      <c r="BF3083" s="145">
        <f>IF(N3083="snížená",J3083,0)</f>
        <v>0</v>
      </c>
      <c r="BG3083" s="145">
        <f>IF(N3083="zákl. přenesená",J3083,0)</f>
        <v>0</v>
      </c>
      <c r="BH3083" s="145">
        <f>IF(N3083="sníž. přenesená",J3083,0)</f>
        <v>0</v>
      </c>
      <c r="BI3083" s="145">
        <f>IF(N3083="nulová",J3083,0)</f>
        <v>0</v>
      </c>
      <c r="BJ3083" s="19" t="s">
        <v>88</v>
      </c>
      <c r="BK3083" s="145">
        <f>ROUND(I3083*H3083,2)</f>
        <v>0</v>
      </c>
      <c r="BL3083" s="19" t="s">
        <v>375</v>
      </c>
      <c r="BM3083" s="144" t="s">
        <v>3994</v>
      </c>
    </row>
    <row r="3084" spans="2:65" s="1" customFormat="1" ht="49.05" customHeight="1">
      <c r="B3084" s="34"/>
      <c r="C3084" s="178" t="s">
        <v>3995</v>
      </c>
      <c r="D3084" s="178" t="s">
        <v>439</v>
      </c>
      <c r="E3084" s="179" t="s">
        <v>3996</v>
      </c>
      <c r="F3084" s="180" t="s">
        <v>3997</v>
      </c>
      <c r="G3084" s="181" t="s">
        <v>490</v>
      </c>
      <c r="H3084" s="182">
        <v>1</v>
      </c>
      <c r="I3084" s="183"/>
      <c r="J3084" s="184">
        <f>ROUND(I3084*H3084,2)</f>
        <v>0</v>
      </c>
      <c r="K3084" s="180" t="s">
        <v>19</v>
      </c>
      <c r="L3084" s="185"/>
      <c r="M3084" s="186" t="s">
        <v>19</v>
      </c>
      <c r="N3084" s="187" t="s">
        <v>48</v>
      </c>
      <c r="P3084" s="142">
        <f>O3084*H3084</f>
        <v>0</v>
      </c>
      <c r="Q3084" s="142">
        <v>4.018E-2</v>
      </c>
      <c r="R3084" s="142">
        <f>Q3084*H3084</f>
        <v>4.018E-2</v>
      </c>
      <c r="S3084" s="142">
        <v>0</v>
      </c>
      <c r="T3084" s="143">
        <f>S3084*H3084</f>
        <v>0</v>
      </c>
      <c r="AR3084" s="144" t="s">
        <v>480</v>
      </c>
      <c r="AT3084" s="144" t="s">
        <v>439</v>
      </c>
      <c r="AU3084" s="144" t="s">
        <v>88</v>
      </c>
      <c r="AY3084" s="19" t="s">
        <v>263</v>
      </c>
      <c r="BE3084" s="145">
        <f>IF(N3084="základní",J3084,0)</f>
        <v>0</v>
      </c>
      <c r="BF3084" s="145">
        <f>IF(N3084="snížená",J3084,0)</f>
        <v>0</v>
      </c>
      <c r="BG3084" s="145">
        <f>IF(N3084="zákl. přenesená",J3084,0)</f>
        <v>0</v>
      </c>
      <c r="BH3084" s="145">
        <f>IF(N3084="sníž. přenesená",J3084,0)</f>
        <v>0</v>
      </c>
      <c r="BI3084" s="145">
        <f>IF(N3084="nulová",J3084,0)</f>
        <v>0</v>
      </c>
      <c r="BJ3084" s="19" t="s">
        <v>88</v>
      </c>
      <c r="BK3084" s="145">
        <f>ROUND(I3084*H3084,2)</f>
        <v>0</v>
      </c>
      <c r="BL3084" s="19" t="s">
        <v>375</v>
      </c>
      <c r="BM3084" s="144" t="s">
        <v>3998</v>
      </c>
    </row>
    <row r="3085" spans="2:65" s="1" customFormat="1" ht="55.5" customHeight="1">
      <c r="B3085" s="34"/>
      <c r="C3085" s="133" t="s">
        <v>3999</v>
      </c>
      <c r="D3085" s="133" t="s">
        <v>265</v>
      </c>
      <c r="E3085" s="134" t="s">
        <v>4000</v>
      </c>
      <c r="F3085" s="135" t="s">
        <v>4001</v>
      </c>
      <c r="G3085" s="136" t="s">
        <v>490</v>
      </c>
      <c r="H3085" s="137">
        <v>9</v>
      </c>
      <c r="I3085" s="138"/>
      <c r="J3085" s="139">
        <f>ROUND(I3085*H3085,2)</f>
        <v>0</v>
      </c>
      <c r="K3085" s="135" t="s">
        <v>19</v>
      </c>
      <c r="L3085" s="34"/>
      <c r="M3085" s="140" t="s">
        <v>19</v>
      </c>
      <c r="N3085" s="141" t="s">
        <v>48</v>
      </c>
      <c r="P3085" s="142">
        <f>O3085*H3085</f>
        <v>0</v>
      </c>
      <c r="Q3085" s="142">
        <v>0.26</v>
      </c>
      <c r="R3085" s="142">
        <f>Q3085*H3085</f>
        <v>2.34</v>
      </c>
      <c r="S3085" s="142">
        <v>0</v>
      </c>
      <c r="T3085" s="143">
        <f>S3085*H3085</f>
        <v>0</v>
      </c>
      <c r="AR3085" s="144" t="s">
        <v>375</v>
      </c>
      <c r="AT3085" s="144" t="s">
        <v>265</v>
      </c>
      <c r="AU3085" s="144" t="s">
        <v>88</v>
      </c>
      <c r="AY3085" s="19" t="s">
        <v>263</v>
      </c>
      <c r="BE3085" s="145">
        <f>IF(N3085="základní",J3085,0)</f>
        <v>0</v>
      </c>
      <c r="BF3085" s="145">
        <f>IF(N3085="snížená",J3085,0)</f>
        <v>0</v>
      </c>
      <c r="BG3085" s="145">
        <f>IF(N3085="zákl. přenesená",J3085,0)</f>
        <v>0</v>
      </c>
      <c r="BH3085" s="145">
        <f>IF(N3085="sníž. přenesená",J3085,0)</f>
        <v>0</v>
      </c>
      <c r="BI3085" s="145">
        <f>IF(N3085="nulová",J3085,0)</f>
        <v>0</v>
      </c>
      <c r="BJ3085" s="19" t="s">
        <v>88</v>
      </c>
      <c r="BK3085" s="145">
        <f>ROUND(I3085*H3085,2)</f>
        <v>0</v>
      </c>
      <c r="BL3085" s="19" t="s">
        <v>375</v>
      </c>
      <c r="BM3085" s="144" t="s">
        <v>4002</v>
      </c>
    </row>
    <row r="3086" spans="2:65" s="13" customFormat="1" ht="10.199999999999999">
      <c r="B3086" s="157"/>
      <c r="D3086" s="151" t="s">
        <v>288</v>
      </c>
      <c r="E3086" s="158" t="s">
        <v>19</v>
      </c>
      <c r="F3086" s="159" t="s">
        <v>4003</v>
      </c>
      <c r="H3086" s="160">
        <v>9</v>
      </c>
      <c r="I3086" s="161"/>
      <c r="L3086" s="157"/>
      <c r="M3086" s="162"/>
      <c r="T3086" s="163"/>
      <c r="AT3086" s="158" t="s">
        <v>288</v>
      </c>
      <c r="AU3086" s="158" t="s">
        <v>88</v>
      </c>
      <c r="AV3086" s="13" t="s">
        <v>88</v>
      </c>
      <c r="AW3086" s="13" t="s">
        <v>37</v>
      </c>
      <c r="AX3086" s="13" t="s">
        <v>83</v>
      </c>
      <c r="AY3086" s="158" t="s">
        <v>263</v>
      </c>
    </row>
    <row r="3087" spans="2:65" s="1" customFormat="1" ht="55.5" customHeight="1">
      <c r="B3087" s="34"/>
      <c r="C3087" s="133" t="s">
        <v>4004</v>
      </c>
      <c r="D3087" s="133" t="s">
        <v>265</v>
      </c>
      <c r="E3087" s="134" t="s">
        <v>4005</v>
      </c>
      <c r="F3087" s="135" t="s">
        <v>4006</v>
      </c>
      <c r="G3087" s="136" t="s">
        <v>490</v>
      </c>
      <c r="H3087" s="137">
        <v>3</v>
      </c>
      <c r="I3087" s="138"/>
      <c r="J3087" s="139">
        <f>ROUND(I3087*H3087,2)</f>
        <v>0</v>
      </c>
      <c r="K3087" s="135" t="s">
        <v>19</v>
      </c>
      <c r="L3087" s="34"/>
      <c r="M3087" s="140" t="s">
        <v>19</v>
      </c>
      <c r="N3087" s="141" t="s">
        <v>48</v>
      </c>
      <c r="P3087" s="142">
        <f>O3087*H3087</f>
        <v>0</v>
      </c>
      <c r="Q3087" s="142">
        <v>0.15876000000000001</v>
      </c>
      <c r="R3087" s="142">
        <f>Q3087*H3087</f>
        <v>0.47628000000000004</v>
      </c>
      <c r="S3087" s="142">
        <v>0</v>
      </c>
      <c r="T3087" s="143">
        <f>S3087*H3087</f>
        <v>0</v>
      </c>
      <c r="AR3087" s="144" t="s">
        <v>375</v>
      </c>
      <c r="AT3087" s="144" t="s">
        <v>265</v>
      </c>
      <c r="AU3087" s="144" t="s">
        <v>88</v>
      </c>
      <c r="AY3087" s="19" t="s">
        <v>263</v>
      </c>
      <c r="BE3087" s="145">
        <f>IF(N3087="základní",J3087,0)</f>
        <v>0</v>
      </c>
      <c r="BF3087" s="145">
        <f>IF(N3087="snížená",J3087,0)</f>
        <v>0</v>
      </c>
      <c r="BG3087" s="145">
        <f>IF(N3087="zákl. přenesená",J3087,0)</f>
        <v>0</v>
      </c>
      <c r="BH3087" s="145">
        <f>IF(N3087="sníž. přenesená",J3087,0)</f>
        <v>0</v>
      </c>
      <c r="BI3087" s="145">
        <f>IF(N3087="nulová",J3087,0)</f>
        <v>0</v>
      </c>
      <c r="BJ3087" s="19" t="s">
        <v>88</v>
      </c>
      <c r="BK3087" s="145">
        <f>ROUND(I3087*H3087,2)</f>
        <v>0</v>
      </c>
      <c r="BL3087" s="19" t="s">
        <v>375</v>
      </c>
      <c r="BM3087" s="144" t="s">
        <v>4007</v>
      </c>
    </row>
    <row r="3088" spans="2:65" s="13" customFormat="1" ht="10.199999999999999">
      <c r="B3088" s="157"/>
      <c r="D3088" s="151" t="s">
        <v>288</v>
      </c>
      <c r="E3088" s="158" t="s">
        <v>19</v>
      </c>
      <c r="F3088" s="159" t="s">
        <v>4008</v>
      </c>
      <c r="H3088" s="160">
        <v>3</v>
      </c>
      <c r="I3088" s="161"/>
      <c r="L3088" s="157"/>
      <c r="M3088" s="162"/>
      <c r="T3088" s="163"/>
      <c r="AT3088" s="158" t="s">
        <v>288</v>
      </c>
      <c r="AU3088" s="158" t="s">
        <v>88</v>
      </c>
      <c r="AV3088" s="13" t="s">
        <v>88</v>
      </c>
      <c r="AW3088" s="13" t="s">
        <v>37</v>
      </c>
      <c r="AX3088" s="13" t="s">
        <v>83</v>
      </c>
      <c r="AY3088" s="158" t="s">
        <v>263</v>
      </c>
    </row>
    <row r="3089" spans="2:65" s="1" customFormat="1" ht="62.7" customHeight="1">
      <c r="B3089" s="34"/>
      <c r="C3089" s="133" t="s">
        <v>4009</v>
      </c>
      <c r="D3089" s="133" t="s">
        <v>265</v>
      </c>
      <c r="E3089" s="134" t="s">
        <v>4010</v>
      </c>
      <c r="F3089" s="135" t="s">
        <v>4011</v>
      </c>
      <c r="G3089" s="136" t="s">
        <v>490</v>
      </c>
      <c r="H3089" s="137">
        <v>1</v>
      </c>
      <c r="I3089" s="138"/>
      <c r="J3089" s="139">
        <f>ROUND(I3089*H3089,2)</f>
        <v>0</v>
      </c>
      <c r="K3089" s="135" t="s">
        <v>19</v>
      </c>
      <c r="L3089" s="34"/>
      <c r="M3089" s="140" t="s">
        <v>19</v>
      </c>
      <c r="N3089" s="141" t="s">
        <v>48</v>
      </c>
      <c r="P3089" s="142">
        <f>O3089*H3089</f>
        <v>0</v>
      </c>
      <c r="Q3089" s="142">
        <v>0.68</v>
      </c>
      <c r="R3089" s="142">
        <f>Q3089*H3089</f>
        <v>0.68</v>
      </c>
      <c r="S3089" s="142">
        <v>0</v>
      </c>
      <c r="T3089" s="143">
        <f>S3089*H3089</f>
        <v>0</v>
      </c>
      <c r="AR3089" s="144" t="s">
        <v>375</v>
      </c>
      <c r="AT3089" s="144" t="s">
        <v>265</v>
      </c>
      <c r="AU3089" s="144" t="s">
        <v>88</v>
      </c>
      <c r="AY3089" s="19" t="s">
        <v>263</v>
      </c>
      <c r="BE3089" s="145">
        <f>IF(N3089="základní",J3089,0)</f>
        <v>0</v>
      </c>
      <c r="BF3089" s="145">
        <f>IF(N3089="snížená",J3089,0)</f>
        <v>0</v>
      </c>
      <c r="BG3089" s="145">
        <f>IF(N3089="zákl. přenesená",J3089,0)</f>
        <v>0</v>
      </c>
      <c r="BH3089" s="145">
        <f>IF(N3089="sníž. přenesená",J3089,0)</f>
        <v>0</v>
      </c>
      <c r="BI3089" s="145">
        <f>IF(N3089="nulová",J3089,0)</f>
        <v>0</v>
      </c>
      <c r="BJ3089" s="19" t="s">
        <v>88</v>
      </c>
      <c r="BK3089" s="145">
        <f>ROUND(I3089*H3089,2)</f>
        <v>0</v>
      </c>
      <c r="BL3089" s="19" t="s">
        <v>375</v>
      </c>
      <c r="BM3089" s="144" t="s">
        <v>4012</v>
      </c>
    </row>
    <row r="3090" spans="2:65" s="13" customFormat="1" ht="10.199999999999999">
      <c r="B3090" s="157"/>
      <c r="D3090" s="151" t="s">
        <v>288</v>
      </c>
      <c r="E3090" s="158" t="s">
        <v>19</v>
      </c>
      <c r="F3090" s="159" t="s">
        <v>4013</v>
      </c>
      <c r="H3090" s="160">
        <v>1</v>
      </c>
      <c r="I3090" s="161"/>
      <c r="L3090" s="157"/>
      <c r="M3090" s="162"/>
      <c r="T3090" s="163"/>
      <c r="AT3090" s="158" t="s">
        <v>288</v>
      </c>
      <c r="AU3090" s="158" t="s">
        <v>88</v>
      </c>
      <c r="AV3090" s="13" t="s">
        <v>88</v>
      </c>
      <c r="AW3090" s="13" t="s">
        <v>37</v>
      </c>
      <c r="AX3090" s="13" t="s">
        <v>83</v>
      </c>
      <c r="AY3090" s="158" t="s">
        <v>263</v>
      </c>
    </row>
    <row r="3091" spans="2:65" s="1" customFormat="1" ht="24.15" customHeight="1">
      <c r="B3091" s="34"/>
      <c r="C3091" s="133" t="s">
        <v>4014</v>
      </c>
      <c r="D3091" s="133" t="s">
        <v>265</v>
      </c>
      <c r="E3091" s="134" t="s">
        <v>4015</v>
      </c>
      <c r="F3091" s="135" t="s">
        <v>4016</v>
      </c>
      <c r="G3091" s="136" t="s">
        <v>268</v>
      </c>
      <c r="H3091" s="137">
        <v>614.32500000000005</v>
      </c>
      <c r="I3091" s="138"/>
      <c r="J3091" s="139">
        <f>ROUND(I3091*H3091,2)</f>
        <v>0</v>
      </c>
      <c r="K3091" s="135" t="s">
        <v>269</v>
      </c>
      <c r="L3091" s="34"/>
      <c r="M3091" s="140" t="s">
        <v>19</v>
      </c>
      <c r="N3091" s="141" t="s">
        <v>48</v>
      </c>
      <c r="P3091" s="142">
        <f>O3091*H3091</f>
        <v>0</v>
      </c>
      <c r="Q3091" s="142">
        <v>2.0000000000000002E-5</v>
      </c>
      <c r="R3091" s="142">
        <f>Q3091*H3091</f>
        <v>1.2286500000000002E-2</v>
      </c>
      <c r="S3091" s="142">
        <v>0</v>
      </c>
      <c r="T3091" s="143">
        <f>S3091*H3091</f>
        <v>0</v>
      </c>
      <c r="AR3091" s="144" t="s">
        <v>375</v>
      </c>
      <c r="AT3091" s="144" t="s">
        <v>265</v>
      </c>
      <c r="AU3091" s="144" t="s">
        <v>88</v>
      </c>
      <c r="AY3091" s="19" t="s">
        <v>263</v>
      </c>
      <c r="BE3091" s="145">
        <f>IF(N3091="základní",J3091,0)</f>
        <v>0</v>
      </c>
      <c r="BF3091" s="145">
        <f>IF(N3091="snížená",J3091,0)</f>
        <v>0</v>
      </c>
      <c r="BG3091" s="145">
        <f>IF(N3091="zákl. přenesená",J3091,0)</f>
        <v>0</v>
      </c>
      <c r="BH3091" s="145">
        <f>IF(N3091="sníž. přenesená",J3091,0)</f>
        <v>0</v>
      </c>
      <c r="BI3091" s="145">
        <f>IF(N3091="nulová",J3091,0)</f>
        <v>0</v>
      </c>
      <c r="BJ3091" s="19" t="s">
        <v>88</v>
      </c>
      <c r="BK3091" s="145">
        <f>ROUND(I3091*H3091,2)</f>
        <v>0</v>
      </c>
      <c r="BL3091" s="19" t="s">
        <v>375</v>
      </c>
      <c r="BM3091" s="144" t="s">
        <v>4017</v>
      </c>
    </row>
    <row r="3092" spans="2:65" s="1" customFormat="1" ht="10.199999999999999">
      <c r="B3092" s="34"/>
      <c r="D3092" s="146" t="s">
        <v>271</v>
      </c>
      <c r="F3092" s="147" t="s">
        <v>4018</v>
      </c>
      <c r="I3092" s="148"/>
      <c r="L3092" s="34"/>
      <c r="M3092" s="149"/>
      <c r="T3092" s="55"/>
      <c r="AT3092" s="19" t="s">
        <v>271</v>
      </c>
      <c r="AU3092" s="19" t="s">
        <v>88</v>
      </c>
    </row>
    <row r="3093" spans="2:65" s="13" customFormat="1" ht="10.199999999999999">
      <c r="B3093" s="157"/>
      <c r="D3093" s="151" t="s">
        <v>288</v>
      </c>
      <c r="E3093" s="158" t="s">
        <v>19</v>
      </c>
      <c r="F3093" s="159" t="s">
        <v>4019</v>
      </c>
      <c r="H3093" s="160">
        <v>55.15</v>
      </c>
      <c r="I3093" s="161"/>
      <c r="L3093" s="157"/>
      <c r="M3093" s="162"/>
      <c r="T3093" s="163"/>
      <c r="AT3093" s="158" t="s">
        <v>288</v>
      </c>
      <c r="AU3093" s="158" t="s">
        <v>88</v>
      </c>
      <c r="AV3093" s="13" t="s">
        <v>88</v>
      </c>
      <c r="AW3093" s="13" t="s">
        <v>37</v>
      </c>
      <c r="AX3093" s="13" t="s">
        <v>76</v>
      </c>
      <c r="AY3093" s="158" t="s">
        <v>263</v>
      </c>
    </row>
    <row r="3094" spans="2:65" s="13" customFormat="1" ht="10.199999999999999">
      <c r="B3094" s="157"/>
      <c r="D3094" s="151" t="s">
        <v>288</v>
      </c>
      <c r="E3094" s="158" t="s">
        <v>19</v>
      </c>
      <c r="F3094" s="159" t="s">
        <v>4020</v>
      </c>
      <c r="H3094" s="160">
        <v>43.5</v>
      </c>
      <c r="I3094" s="161"/>
      <c r="L3094" s="157"/>
      <c r="M3094" s="162"/>
      <c r="T3094" s="163"/>
      <c r="AT3094" s="158" t="s">
        <v>288</v>
      </c>
      <c r="AU3094" s="158" t="s">
        <v>88</v>
      </c>
      <c r="AV3094" s="13" t="s">
        <v>88</v>
      </c>
      <c r="AW3094" s="13" t="s">
        <v>37</v>
      </c>
      <c r="AX3094" s="13" t="s">
        <v>76</v>
      </c>
      <c r="AY3094" s="158" t="s">
        <v>263</v>
      </c>
    </row>
    <row r="3095" spans="2:65" s="13" customFormat="1" ht="10.199999999999999">
      <c r="B3095" s="157"/>
      <c r="D3095" s="151" t="s">
        <v>288</v>
      </c>
      <c r="E3095" s="158" t="s">
        <v>19</v>
      </c>
      <c r="F3095" s="159" t="s">
        <v>4021</v>
      </c>
      <c r="H3095" s="160">
        <v>126.95</v>
      </c>
      <c r="I3095" s="161"/>
      <c r="L3095" s="157"/>
      <c r="M3095" s="162"/>
      <c r="T3095" s="163"/>
      <c r="AT3095" s="158" t="s">
        <v>288</v>
      </c>
      <c r="AU3095" s="158" t="s">
        <v>88</v>
      </c>
      <c r="AV3095" s="13" t="s">
        <v>88</v>
      </c>
      <c r="AW3095" s="13" t="s">
        <v>37</v>
      </c>
      <c r="AX3095" s="13" t="s">
        <v>76</v>
      </c>
      <c r="AY3095" s="158" t="s">
        <v>263</v>
      </c>
    </row>
    <row r="3096" spans="2:65" s="13" customFormat="1" ht="10.199999999999999">
      <c r="B3096" s="157"/>
      <c r="D3096" s="151" t="s">
        <v>288</v>
      </c>
      <c r="E3096" s="158" t="s">
        <v>19</v>
      </c>
      <c r="F3096" s="159" t="s">
        <v>4022</v>
      </c>
      <c r="H3096" s="160">
        <v>186</v>
      </c>
      <c r="I3096" s="161"/>
      <c r="L3096" s="157"/>
      <c r="M3096" s="162"/>
      <c r="T3096" s="163"/>
      <c r="AT3096" s="158" t="s">
        <v>288</v>
      </c>
      <c r="AU3096" s="158" t="s">
        <v>88</v>
      </c>
      <c r="AV3096" s="13" t="s">
        <v>88</v>
      </c>
      <c r="AW3096" s="13" t="s">
        <v>37</v>
      </c>
      <c r="AX3096" s="13" t="s">
        <v>76</v>
      </c>
      <c r="AY3096" s="158" t="s">
        <v>263</v>
      </c>
    </row>
    <row r="3097" spans="2:65" s="13" customFormat="1" ht="10.199999999999999">
      <c r="B3097" s="157"/>
      <c r="D3097" s="151" t="s">
        <v>288</v>
      </c>
      <c r="E3097" s="158" t="s">
        <v>19</v>
      </c>
      <c r="F3097" s="159" t="s">
        <v>4023</v>
      </c>
      <c r="H3097" s="160">
        <v>65.55</v>
      </c>
      <c r="I3097" s="161"/>
      <c r="L3097" s="157"/>
      <c r="M3097" s="162"/>
      <c r="T3097" s="163"/>
      <c r="AT3097" s="158" t="s">
        <v>288</v>
      </c>
      <c r="AU3097" s="158" t="s">
        <v>88</v>
      </c>
      <c r="AV3097" s="13" t="s">
        <v>88</v>
      </c>
      <c r="AW3097" s="13" t="s">
        <v>37</v>
      </c>
      <c r="AX3097" s="13" t="s">
        <v>76</v>
      </c>
      <c r="AY3097" s="158" t="s">
        <v>263</v>
      </c>
    </row>
    <row r="3098" spans="2:65" s="13" customFormat="1" ht="10.199999999999999">
      <c r="B3098" s="157"/>
      <c r="D3098" s="151" t="s">
        <v>288</v>
      </c>
      <c r="E3098" s="158" t="s">
        <v>19</v>
      </c>
      <c r="F3098" s="159" t="s">
        <v>4024</v>
      </c>
      <c r="H3098" s="160">
        <v>46.5</v>
      </c>
      <c r="I3098" s="161"/>
      <c r="L3098" s="157"/>
      <c r="M3098" s="162"/>
      <c r="T3098" s="163"/>
      <c r="AT3098" s="158" t="s">
        <v>288</v>
      </c>
      <c r="AU3098" s="158" t="s">
        <v>88</v>
      </c>
      <c r="AV3098" s="13" t="s">
        <v>88</v>
      </c>
      <c r="AW3098" s="13" t="s">
        <v>37</v>
      </c>
      <c r="AX3098" s="13" t="s">
        <v>76</v>
      </c>
      <c r="AY3098" s="158" t="s">
        <v>263</v>
      </c>
    </row>
    <row r="3099" spans="2:65" s="13" customFormat="1" ht="10.199999999999999">
      <c r="B3099" s="157"/>
      <c r="D3099" s="151" t="s">
        <v>288</v>
      </c>
      <c r="E3099" s="158" t="s">
        <v>19</v>
      </c>
      <c r="F3099" s="159" t="s">
        <v>4025</v>
      </c>
      <c r="H3099" s="160">
        <v>26.55</v>
      </c>
      <c r="I3099" s="161"/>
      <c r="L3099" s="157"/>
      <c r="M3099" s="162"/>
      <c r="T3099" s="163"/>
      <c r="AT3099" s="158" t="s">
        <v>288</v>
      </c>
      <c r="AU3099" s="158" t="s">
        <v>88</v>
      </c>
      <c r="AV3099" s="13" t="s">
        <v>88</v>
      </c>
      <c r="AW3099" s="13" t="s">
        <v>37</v>
      </c>
      <c r="AX3099" s="13" t="s">
        <v>76</v>
      </c>
      <c r="AY3099" s="158" t="s">
        <v>263</v>
      </c>
    </row>
    <row r="3100" spans="2:65" s="13" customFormat="1" ht="10.199999999999999">
      <c r="B3100" s="157"/>
      <c r="D3100" s="151" t="s">
        <v>288</v>
      </c>
      <c r="E3100" s="158" t="s">
        <v>19</v>
      </c>
      <c r="F3100" s="159" t="s">
        <v>4026</v>
      </c>
      <c r="H3100" s="160">
        <v>55.7</v>
      </c>
      <c r="I3100" s="161"/>
      <c r="L3100" s="157"/>
      <c r="M3100" s="162"/>
      <c r="T3100" s="163"/>
      <c r="AT3100" s="158" t="s">
        <v>288</v>
      </c>
      <c r="AU3100" s="158" t="s">
        <v>88</v>
      </c>
      <c r="AV3100" s="13" t="s">
        <v>88</v>
      </c>
      <c r="AW3100" s="13" t="s">
        <v>37</v>
      </c>
      <c r="AX3100" s="13" t="s">
        <v>76</v>
      </c>
      <c r="AY3100" s="158" t="s">
        <v>263</v>
      </c>
    </row>
    <row r="3101" spans="2:65" s="13" customFormat="1" ht="10.199999999999999">
      <c r="B3101" s="157"/>
      <c r="D3101" s="151" t="s">
        <v>288</v>
      </c>
      <c r="E3101" s="158" t="s">
        <v>19</v>
      </c>
      <c r="F3101" s="159" t="s">
        <v>4027</v>
      </c>
      <c r="H3101" s="160">
        <v>8.4250000000000007</v>
      </c>
      <c r="I3101" s="161"/>
      <c r="L3101" s="157"/>
      <c r="M3101" s="162"/>
      <c r="T3101" s="163"/>
      <c r="AT3101" s="158" t="s">
        <v>288</v>
      </c>
      <c r="AU3101" s="158" t="s">
        <v>88</v>
      </c>
      <c r="AV3101" s="13" t="s">
        <v>88</v>
      </c>
      <c r="AW3101" s="13" t="s">
        <v>37</v>
      </c>
      <c r="AX3101" s="13" t="s">
        <v>76</v>
      </c>
      <c r="AY3101" s="158" t="s">
        <v>263</v>
      </c>
    </row>
    <row r="3102" spans="2:65" s="15" customFormat="1" ht="10.199999999999999">
      <c r="B3102" s="171"/>
      <c r="D3102" s="151" t="s">
        <v>288</v>
      </c>
      <c r="E3102" s="172" t="s">
        <v>19</v>
      </c>
      <c r="F3102" s="173" t="s">
        <v>355</v>
      </c>
      <c r="H3102" s="174">
        <v>614.32500000000005</v>
      </c>
      <c r="I3102" s="175"/>
      <c r="L3102" s="171"/>
      <c r="M3102" s="176"/>
      <c r="T3102" s="177"/>
      <c r="AT3102" s="172" t="s">
        <v>288</v>
      </c>
      <c r="AU3102" s="172" t="s">
        <v>88</v>
      </c>
      <c r="AV3102" s="15" t="s">
        <v>98</v>
      </c>
      <c r="AW3102" s="15" t="s">
        <v>37</v>
      </c>
      <c r="AX3102" s="15" t="s">
        <v>83</v>
      </c>
      <c r="AY3102" s="172" t="s">
        <v>263</v>
      </c>
    </row>
    <row r="3103" spans="2:65" s="12" customFormat="1" ht="10.199999999999999">
      <c r="B3103" s="150"/>
      <c r="D3103" s="151" t="s">
        <v>288</v>
      </c>
      <c r="E3103" s="152" t="s">
        <v>19</v>
      </c>
      <c r="F3103" s="153" t="s">
        <v>1077</v>
      </c>
      <c r="H3103" s="152" t="s">
        <v>19</v>
      </c>
      <c r="I3103" s="154"/>
      <c r="L3103" s="150"/>
      <c r="M3103" s="155"/>
      <c r="T3103" s="156"/>
      <c r="AT3103" s="152" t="s">
        <v>288</v>
      </c>
      <c r="AU3103" s="152" t="s">
        <v>88</v>
      </c>
      <c r="AV3103" s="12" t="s">
        <v>83</v>
      </c>
      <c r="AW3103" s="12" t="s">
        <v>37</v>
      </c>
      <c r="AX3103" s="12" t="s">
        <v>76</v>
      </c>
      <c r="AY3103" s="152" t="s">
        <v>263</v>
      </c>
    </row>
    <row r="3104" spans="2:65" s="1" customFormat="1" ht="16.5" customHeight="1">
      <c r="B3104" s="34"/>
      <c r="C3104" s="133" t="s">
        <v>4028</v>
      </c>
      <c r="D3104" s="133" t="s">
        <v>265</v>
      </c>
      <c r="E3104" s="134" t="s">
        <v>4029</v>
      </c>
      <c r="F3104" s="135" t="s">
        <v>4030</v>
      </c>
      <c r="G3104" s="136" t="s">
        <v>268</v>
      </c>
      <c r="H3104" s="137">
        <v>433.35</v>
      </c>
      <c r="I3104" s="138"/>
      <c r="J3104" s="139">
        <f>ROUND(I3104*H3104,2)</f>
        <v>0</v>
      </c>
      <c r="K3104" s="135" t="s">
        <v>269</v>
      </c>
      <c r="L3104" s="34"/>
      <c r="M3104" s="140" t="s">
        <v>19</v>
      </c>
      <c r="N3104" s="141" t="s">
        <v>48</v>
      </c>
      <c r="P3104" s="142">
        <f>O3104*H3104</f>
        <v>0</v>
      </c>
      <c r="Q3104" s="142">
        <v>5.0000000000000002E-5</v>
      </c>
      <c r="R3104" s="142">
        <f>Q3104*H3104</f>
        <v>2.1667500000000003E-2</v>
      </c>
      <c r="S3104" s="142">
        <v>0</v>
      </c>
      <c r="T3104" s="143">
        <f>S3104*H3104</f>
        <v>0</v>
      </c>
      <c r="AR3104" s="144" t="s">
        <v>375</v>
      </c>
      <c r="AT3104" s="144" t="s">
        <v>265</v>
      </c>
      <c r="AU3104" s="144" t="s">
        <v>88</v>
      </c>
      <c r="AY3104" s="19" t="s">
        <v>263</v>
      </c>
      <c r="BE3104" s="145">
        <f>IF(N3104="základní",J3104,0)</f>
        <v>0</v>
      </c>
      <c r="BF3104" s="145">
        <f>IF(N3104="snížená",J3104,0)</f>
        <v>0</v>
      </c>
      <c r="BG3104" s="145">
        <f>IF(N3104="zákl. přenesená",J3104,0)</f>
        <v>0</v>
      </c>
      <c r="BH3104" s="145">
        <f>IF(N3104="sníž. přenesená",J3104,0)</f>
        <v>0</v>
      </c>
      <c r="BI3104" s="145">
        <f>IF(N3104="nulová",J3104,0)</f>
        <v>0</v>
      </c>
      <c r="BJ3104" s="19" t="s">
        <v>88</v>
      </c>
      <c r="BK3104" s="145">
        <f>ROUND(I3104*H3104,2)</f>
        <v>0</v>
      </c>
      <c r="BL3104" s="19" t="s">
        <v>375</v>
      </c>
      <c r="BM3104" s="144" t="s">
        <v>4031</v>
      </c>
    </row>
    <row r="3105" spans="2:65" s="1" customFormat="1" ht="10.199999999999999">
      <c r="B3105" s="34"/>
      <c r="D3105" s="146" t="s">
        <v>271</v>
      </c>
      <c r="F3105" s="147" t="s">
        <v>4032</v>
      </c>
      <c r="I3105" s="148"/>
      <c r="L3105" s="34"/>
      <c r="M3105" s="149"/>
      <c r="T3105" s="55"/>
      <c r="AT3105" s="19" t="s">
        <v>271</v>
      </c>
      <c r="AU3105" s="19" t="s">
        <v>88</v>
      </c>
    </row>
    <row r="3106" spans="2:65" s="13" customFormat="1" ht="10.199999999999999">
      <c r="B3106" s="157"/>
      <c r="D3106" s="151" t="s">
        <v>288</v>
      </c>
      <c r="E3106" s="158" t="s">
        <v>19</v>
      </c>
      <c r="F3106" s="159" t="s">
        <v>4033</v>
      </c>
      <c r="H3106" s="160">
        <v>433.35</v>
      </c>
      <c r="I3106" s="161"/>
      <c r="L3106" s="157"/>
      <c r="M3106" s="162"/>
      <c r="T3106" s="163"/>
      <c r="AT3106" s="158" t="s">
        <v>288</v>
      </c>
      <c r="AU3106" s="158" t="s">
        <v>88</v>
      </c>
      <c r="AV3106" s="13" t="s">
        <v>88</v>
      </c>
      <c r="AW3106" s="13" t="s">
        <v>37</v>
      </c>
      <c r="AX3106" s="13" t="s">
        <v>83</v>
      </c>
      <c r="AY3106" s="158" t="s">
        <v>263</v>
      </c>
    </row>
    <row r="3107" spans="2:65" s="1" customFormat="1" ht="21.75" customHeight="1">
      <c r="B3107" s="34"/>
      <c r="C3107" s="133" t="s">
        <v>4034</v>
      </c>
      <c r="D3107" s="133" t="s">
        <v>265</v>
      </c>
      <c r="E3107" s="134" t="s">
        <v>4035</v>
      </c>
      <c r="F3107" s="135" t="s">
        <v>4036</v>
      </c>
      <c r="G3107" s="136" t="s">
        <v>268</v>
      </c>
      <c r="H3107" s="137">
        <v>614.32500000000005</v>
      </c>
      <c r="I3107" s="138"/>
      <c r="J3107" s="139">
        <f>ROUND(I3107*H3107,2)</f>
        <v>0</v>
      </c>
      <c r="K3107" s="135" t="s">
        <v>269</v>
      </c>
      <c r="L3107" s="34"/>
      <c r="M3107" s="140" t="s">
        <v>19</v>
      </c>
      <c r="N3107" s="141" t="s">
        <v>48</v>
      </c>
      <c r="P3107" s="142">
        <f>O3107*H3107</f>
        <v>0</v>
      </c>
      <c r="Q3107" s="142">
        <v>3.0000000000000001E-5</v>
      </c>
      <c r="R3107" s="142">
        <f>Q3107*H3107</f>
        <v>1.8429750000000002E-2</v>
      </c>
      <c r="S3107" s="142">
        <v>0</v>
      </c>
      <c r="T3107" s="143">
        <f>S3107*H3107</f>
        <v>0</v>
      </c>
      <c r="AR3107" s="144" t="s">
        <v>375</v>
      </c>
      <c r="AT3107" s="144" t="s">
        <v>265</v>
      </c>
      <c r="AU3107" s="144" t="s">
        <v>88</v>
      </c>
      <c r="AY3107" s="19" t="s">
        <v>263</v>
      </c>
      <c r="BE3107" s="145">
        <f>IF(N3107="základní",J3107,0)</f>
        <v>0</v>
      </c>
      <c r="BF3107" s="145">
        <f>IF(N3107="snížená",J3107,0)</f>
        <v>0</v>
      </c>
      <c r="BG3107" s="145">
        <f>IF(N3107="zákl. přenesená",J3107,0)</f>
        <v>0</v>
      </c>
      <c r="BH3107" s="145">
        <f>IF(N3107="sníž. přenesená",J3107,0)</f>
        <v>0</v>
      </c>
      <c r="BI3107" s="145">
        <f>IF(N3107="nulová",J3107,0)</f>
        <v>0</v>
      </c>
      <c r="BJ3107" s="19" t="s">
        <v>88</v>
      </c>
      <c r="BK3107" s="145">
        <f>ROUND(I3107*H3107,2)</f>
        <v>0</v>
      </c>
      <c r="BL3107" s="19" t="s">
        <v>375</v>
      </c>
      <c r="BM3107" s="144" t="s">
        <v>4037</v>
      </c>
    </row>
    <row r="3108" spans="2:65" s="1" customFormat="1" ht="10.199999999999999">
      <c r="B3108" s="34"/>
      <c r="D3108" s="146" t="s">
        <v>271</v>
      </c>
      <c r="F3108" s="147" t="s">
        <v>4038</v>
      </c>
      <c r="I3108" s="148"/>
      <c r="L3108" s="34"/>
      <c r="M3108" s="149"/>
      <c r="T3108" s="55"/>
      <c r="AT3108" s="19" t="s">
        <v>271</v>
      </c>
      <c r="AU3108" s="19" t="s">
        <v>88</v>
      </c>
    </row>
    <row r="3109" spans="2:65" s="13" customFormat="1" ht="10.199999999999999">
      <c r="B3109" s="157"/>
      <c r="D3109" s="151" t="s">
        <v>288</v>
      </c>
      <c r="E3109" s="158" t="s">
        <v>19</v>
      </c>
      <c r="F3109" s="159" t="s">
        <v>4039</v>
      </c>
      <c r="H3109" s="160">
        <v>614.32500000000005</v>
      </c>
      <c r="I3109" s="161"/>
      <c r="L3109" s="157"/>
      <c r="M3109" s="162"/>
      <c r="T3109" s="163"/>
      <c r="AT3109" s="158" t="s">
        <v>288</v>
      </c>
      <c r="AU3109" s="158" t="s">
        <v>88</v>
      </c>
      <c r="AV3109" s="13" t="s">
        <v>88</v>
      </c>
      <c r="AW3109" s="13" t="s">
        <v>37</v>
      </c>
      <c r="AX3109" s="13" t="s">
        <v>83</v>
      </c>
      <c r="AY3109" s="158" t="s">
        <v>263</v>
      </c>
    </row>
    <row r="3110" spans="2:65" s="1" customFormat="1" ht="24.15" customHeight="1">
      <c r="B3110" s="34"/>
      <c r="C3110" s="133" t="s">
        <v>4040</v>
      </c>
      <c r="D3110" s="133" t="s">
        <v>265</v>
      </c>
      <c r="E3110" s="134" t="s">
        <v>4041</v>
      </c>
      <c r="F3110" s="135" t="s">
        <v>4042</v>
      </c>
      <c r="G3110" s="136" t="s">
        <v>490</v>
      </c>
      <c r="H3110" s="137">
        <v>5</v>
      </c>
      <c r="I3110" s="138"/>
      <c r="J3110" s="139">
        <f>ROUND(I3110*H3110,2)</f>
        <v>0</v>
      </c>
      <c r="K3110" s="135" t="s">
        <v>269</v>
      </c>
      <c r="L3110" s="34"/>
      <c r="M3110" s="140" t="s">
        <v>19</v>
      </c>
      <c r="N3110" s="141" t="s">
        <v>48</v>
      </c>
      <c r="P3110" s="142">
        <f>O3110*H3110</f>
        <v>0</v>
      </c>
      <c r="Q3110" s="142">
        <v>2.5999999999999998E-4</v>
      </c>
      <c r="R3110" s="142">
        <f>Q3110*H3110</f>
        <v>1.2999999999999999E-3</v>
      </c>
      <c r="S3110" s="142">
        <v>0</v>
      </c>
      <c r="T3110" s="143">
        <f>S3110*H3110</f>
        <v>0</v>
      </c>
      <c r="AR3110" s="144" t="s">
        <v>375</v>
      </c>
      <c r="AT3110" s="144" t="s">
        <v>265</v>
      </c>
      <c r="AU3110" s="144" t="s">
        <v>88</v>
      </c>
      <c r="AY3110" s="19" t="s">
        <v>263</v>
      </c>
      <c r="BE3110" s="145">
        <f>IF(N3110="základní",J3110,0)</f>
        <v>0</v>
      </c>
      <c r="BF3110" s="145">
        <f>IF(N3110="snížená",J3110,0)</f>
        <v>0</v>
      </c>
      <c r="BG3110" s="145">
        <f>IF(N3110="zákl. přenesená",J3110,0)</f>
        <v>0</v>
      </c>
      <c r="BH3110" s="145">
        <f>IF(N3110="sníž. přenesená",J3110,0)</f>
        <v>0</v>
      </c>
      <c r="BI3110" s="145">
        <f>IF(N3110="nulová",J3110,0)</f>
        <v>0</v>
      </c>
      <c r="BJ3110" s="19" t="s">
        <v>88</v>
      </c>
      <c r="BK3110" s="145">
        <f>ROUND(I3110*H3110,2)</f>
        <v>0</v>
      </c>
      <c r="BL3110" s="19" t="s">
        <v>375</v>
      </c>
      <c r="BM3110" s="144" t="s">
        <v>4043</v>
      </c>
    </row>
    <row r="3111" spans="2:65" s="1" customFormat="1" ht="10.199999999999999">
      <c r="B3111" s="34"/>
      <c r="D3111" s="146" t="s">
        <v>271</v>
      </c>
      <c r="F3111" s="147" t="s">
        <v>4044</v>
      </c>
      <c r="I3111" s="148"/>
      <c r="L3111" s="34"/>
      <c r="M3111" s="149"/>
      <c r="T3111" s="55"/>
      <c r="AT3111" s="19" t="s">
        <v>271</v>
      </c>
      <c r="AU3111" s="19" t="s">
        <v>88</v>
      </c>
    </row>
    <row r="3112" spans="2:65" s="13" customFormat="1" ht="10.199999999999999">
      <c r="B3112" s="157"/>
      <c r="D3112" s="151" t="s">
        <v>288</v>
      </c>
      <c r="E3112" s="158" t="s">
        <v>19</v>
      </c>
      <c r="F3112" s="159" t="s">
        <v>4045</v>
      </c>
      <c r="H3112" s="160">
        <v>5</v>
      </c>
      <c r="I3112" s="161"/>
      <c r="L3112" s="157"/>
      <c r="M3112" s="162"/>
      <c r="T3112" s="163"/>
      <c r="AT3112" s="158" t="s">
        <v>288</v>
      </c>
      <c r="AU3112" s="158" t="s">
        <v>88</v>
      </c>
      <c r="AV3112" s="13" t="s">
        <v>88</v>
      </c>
      <c r="AW3112" s="13" t="s">
        <v>37</v>
      </c>
      <c r="AX3112" s="13" t="s">
        <v>83</v>
      </c>
      <c r="AY3112" s="158" t="s">
        <v>263</v>
      </c>
    </row>
    <row r="3113" spans="2:65" s="1" customFormat="1" ht="55.5" customHeight="1">
      <c r="B3113" s="34"/>
      <c r="C3113" s="178" t="s">
        <v>4046</v>
      </c>
      <c r="D3113" s="178" t="s">
        <v>439</v>
      </c>
      <c r="E3113" s="179" t="s">
        <v>4047</v>
      </c>
      <c r="F3113" s="180" t="s">
        <v>4048</v>
      </c>
      <c r="G3113" s="181" t="s">
        <v>490</v>
      </c>
      <c r="H3113" s="182">
        <v>1</v>
      </c>
      <c r="I3113" s="183"/>
      <c r="J3113" s="184">
        <f>ROUND(I3113*H3113,2)</f>
        <v>0</v>
      </c>
      <c r="K3113" s="180" t="s">
        <v>19</v>
      </c>
      <c r="L3113" s="185"/>
      <c r="M3113" s="186" t="s">
        <v>19</v>
      </c>
      <c r="N3113" s="187" t="s">
        <v>48</v>
      </c>
      <c r="P3113" s="142">
        <f>O3113*H3113</f>
        <v>0</v>
      </c>
      <c r="Q3113" s="142">
        <v>0.13333999999999999</v>
      </c>
      <c r="R3113" s="142">
        <f>Q3113*H3113</f>
        <v>0.13333999999999999</v>
      </c>
      <c r="S3113" s="142">
        <v>0</v>
      </c>
      <c r="T3113" s="143">
        <f>S3113*H3113</f>
        <v>0</v>
      </c>
      <c r="AR3113" s="144" t="s">
        <v>480</v>
      </c>
      <c r="AT3113" s="144" t="s">
        <v>439</v>
      </c>
      <c r="AU3113" s="144" t="s">
        <v>88</v>
      </c>
      <c r="AY3113" s="19" t="s">
        <v>263</v>
      </c>
      <c r="BE3113" s="145">
        <f>IF(N3113="základní",J3113,0)</f>
        <v>0</v>
      </c>
      <c r="BF3113" s="145">
        <f>IF(N3113="snížená",J3113,0)</f>
        <v>0</v>
      </c>
      <c r="BG3113" s="145">
        <f>IF(N3113="zákl. přenesená",J3113,0)</f>
        <v>0</v>
      </c>
      <c r="BH3113" s="145">
        <f>IF(N3113="sníž. přenesená",J3113,0)</f>
        <v>0</v>
      </c>
      <c r="BI3113" s="145">
        <f>IF(N3113="nulová",J3113,0)</f>
        <v>0</v>
      </c>
      <c r="BJ3113" s="19" t="s">
        <v>88</v>
      </c>
      <c r="BK3113" s="145">
        <f>ROUND(I3113*H3113,2)</f>
        <v>0</v>
      </c>
      <c r="BL3113" s="19" t="s">
        <v>375</v>
      </c>
      <c r="BM3113" s="144" t="s">
        <v>4049</v>
      </c>
    </row>
    <row r="3114" spans="2:65" s="1" customFormat="1" ht="55.5" customHeight="1">
      <c r="B3114" s="34"/>
      <c r="C3114" s="178" t="s">
        <v>4050</v>
      </c>
      <c r="D3114" s="178" t="s">
        <v>439</v>
      </c>
      <c r="E3114" s="179" t="s">
        <v>4051</v>
      </c>
      <c r="F3114" s="180" t="s">
        <v>4052</v>
      </c>
      <c r="G3114" s="181" t="s">
        <v>490</v>
      </c>
      <c r="H3114" s="182">
        <v>3</v>
      </c>
      <c r="I3114" s="183"/>
      <c r="J3114" s="184">
        <f>ROUND(I3114*H3114,2)</f>
        <v>0</v>
      </c>
      <c r="K3114" s="180" t="s">
        <v>19</v>
      </c>
      <c r="L3114" s="185"/>
      <c r="M3114" s="186" t="s">
        <v>19</v>
      </c>
      <c r="N3114" s="187" t="s">
        <v>48</v>
      </c>
      <c r="P3114" s="142">
        <f>O3114*H3114</f>
        <v>0</v>
      </c>
      <c r="Q3114" s="142">
        <v>0.13333999999999999</v>
      </c>
      <c r="R3114" s="142">
        <f>Q3114*H3114</f>
        <v>0.40001999999999993</v>
      </c>
      <c r="S3114" s="142">
        <v>0</v>
      </c>
      <c r="T3114" s="143">
        <f>S3114*H3114</f>
        <v>0</v>
      </c>
      <c r="AR3114" s="144" t="s">
        <v>480</v>
      </c>
      <c r="AT3114" s="144" t="s">
        <v>439</v>
      </c>
      <c r="AU3114" s="144" t="s">
        <v>88</v>
      </c>
      <c r="AY3114" s="19" t="s">
        <v>263</v>
      </c>
      <c r="BE3114" s="145">
        <f>IF(N3114="základní",J3114,0)</f>
        <v>0</v>
      </c>
      <c r="BF3114" s="145">
        <f>IF(N3114="snížená",J3114,0)</f>
        <v>0</v>
      </c>
      <c r="BG3114" s="145">
        <f>IF(N3114="zákl. přenesená",J3114,0)</f>
        <v>0</v>
      </c>
      <c r="BH3114" s="145">
        <f>IF(N3114="sníž. přenesená",J3114,0)</f>
        <v>0</v>
      </c>
      <c r="BI3114" s="145">
        <f>IF(N3114="nulová",J3114,0)</f>
        <v>0</v>
      </c>
      <c r="BJ3114" s="19" t="s">
        <v>88</v>
      </c>
      <c r="BK3114" s="145">
        <f>ROUND(I3114*H3114,2)</f>
        <v>0</v>
      </c>
      <c r="BL3114" s="19" t="s">
        <v>375</v>
      </c>
      <c r="BM3114" s="144" t="s">
        <v>4053</v>
      </c>
    </row>
    <row r="3115" spans="2:65" s="1" customFormat="1" ht="62.7" customHeight="1">
      <c r="B3115" s="34"/>
      <c r="C3115" s="178" t="s">
        <v>4054</v>
      </c>
      <c r="D3115" s="178" t="s">
        <v>439</v>
      </c>
      <c r="E3115" s="179" t="s">
        <v>4055</v>
      </c>
      <c r="F3115" s="180" t="s">
        <v>4056</v>
      </c>
      <c r="G3115" s="181" t="s">
        <v>490</v>
      </c>
      <c r="H3115" s="182">
        <v>1</v>
      </c>
      <c r="I3115" s="183"/>
      <c r="J3115" s="184">
        <f>ROUND(I3115*H3115,2)</f>
        <v>0</v>
      </c>
      <c r="K3115" s="180" t="s">
        <v>19</v>
      </c>
      <c r="L3115" s="185"/>
      <c r="M3115" s="186" t="s">
        <v>19</v>
      </c>
      <c r="N3115" s="187" t="s">
        <v>48</v>
      </c>
      <c r="P3115" s="142">
        <f>O3115*H3115</f>
        <v>0</v>
      </c>
      <c r="Q3115" s="142">
        <v>0.13333999999999999</v>
      </c>
      <c r="R3115" s="142">
        <f>Q3115*H3115</f>
        <v>0.13333999999999999</v>
      </c>
      <c r="S3115" s="142">
        <v>0</v>
      </c>
      <c r="T3115" s="143">
        <f>S3115*H3115</f>
        <v>0</v>
      </c>
      <c r="AR3115" s="144" t="s">
        <v>480</v>
      </c>
      <c r="AT3115" s="144" t="s">
        <v>439</v>
      </c>
      <c r="AU3115" s="144" t="s">
        <v>88</v>
      </c>
      <c r="AY3115" s="19" t="s">
        <v>263</v>
      </c>
      <c r="BE3115" s="145">
        <f>IF(N3115="základní",J3115,0)</f>
        <v>0</v>
      </c>
      <c r="BF3115" s="145">
        <f>IF(N3115="snížená",J3115,0)</f>
        <v>0</v>
      </c>
      <c r="BG3115" s="145">
        <f>IF(N3115="zákl. přenesená",J3115,0)</f>
        <v>0</v>
      </c>
      <c r="BH3115" s="145">
        <f>IF(N3115="sníž. přenesená",J3115,0)</f>
        <v>0</v>
      </c>
      <c r="BI3115" s="145">
        <f>IF(N3115="nulová",J3115,0)</f>
        <v>0</v>
      </c>
      <c r="BJ3115" s="19" t="s">
        <v>88</v>
      </c>
      <c r="BK3115" s="145">
        <f>ROUND(I3115*H3115,2)</f>
        <v>0</v>
      </c>
      <c r="BL3115" s="19" t="s">
        <v>375</v>
      </c>
      <c r="BM3115" s="144" t="s">
        <v>4057</v>
      </c>
    </row>
    <row r="3116" spans="2:65" s="1" customFormat="1" ht="24.15" customHeight="1">
      <c r="B3116" s="34"/>
      <c r="C3116" s="133" t="s">
        <v>4058</v>
      </c>
      <c r="D3116" s="133" t="s">
        <v>265</v>
      </c>
      <c r="E3116" s="134" t="s">
        <v>4059</v>
      </c>
      <c r="F3116" s="135" t="s">
        <v>4060</v>
      </c>
      <c r="G3116" s="136" t="s">
        <v>490</v>
      </c>
      <c r="H3116" s="137">
        <v>47</v>
      </c>
      <c r="I3116" s="138"/>
      <c r="J3116" s="139">
        <f>ROUND(I3116*H3116,2)</f>
        <v>0</v>
      </c>
      <c r="K3116" s="135" t="s">
        <v>269</v>
      </c>
      <c r="L3116" s="34"/>
      <c r="M3116" s="140" t="s">
        <v>19</v>
      </c>
      <c r="N3116" s="141" t="s">
        <v>48</v>
      </c>
      <c r="P3116" s="142">
        <f>O3116*H3116</f>
        <v>0</v>
      </c>
      <c r="Q3116" s="142">
        <v>2.5999999999999998E-4</v>
      </c>
      <c r="R3116" s="142">
        <f>Q3116*H3116</f>
        <v>1.2219999999999998E-2</v>
      </c>
      <c r="S3116" s="142">
        <v>0</v>
      </c>
      <c r="T3116" s="143">
        <f>S3116*H3116</f>
        <v>0</v>
      </c>
      <c r="AR3116" s="144" t="s">
        <v>375</v>
      </c>
      <c r="AT3116" s="144" t="s">
        <v>265</v>
      </c>
      <c r="AU3116" s="144" t="s">
        <v>88</v>
      </c>
      <c r="AY3116" s="19" t="s">
        <v>263</v>
      </c>
      <c r="BE3116" s="145">
        <f>IF(N3116="základní",J3116,0)</f>
        <v>0</v>
      </c>
      <c r="BF3116" s="145">
        <f>IF(N3116="snížená",J3116,0)</f>
        <v>0</v>
      </c>
      <c r="BG3116" s="145">
        <f>IF(N3116="zákl. přenesená",J3116,0)</f>
        <v>0</v>
      </c>
      <c r="BH3116" s="145">
        <f>IF(N3116="sníž. přenesená",J3116,0)</f>
        <v>0</v>
      </c>
      <c r="BI3116" s="145">
        <f>IF(N3116="nulová",J3116,0)</f>
        <v>0</v>
      </c>
      <c r="BJ3116" s="19" t="s">
        <v>88</v>
      </c>
      <c r="BK3116" s="145">
        <f>ROUND(I3116*H3116,2)</f>
        <v>0</v>
      </c>
      <c r="BL3116" s="19" t="s">
        <v>375</v>
      </c>
      <c r="BM3116" s="144" t="s">
        <v>4061</v>
      </c>
    </row>
    <row r="3117" spans="2:65" s="1" customFormat="1" ht="10.199999999999999">
      <c r="B3117" s="34"/>
      <c r="D3117" s="146" t="s">
        <v>271</v>
      </c>
      <c r="F3117" s="147" t="s">
        <v>4062</v>
      </c>
      <c r="I3117" s="148"/>
      <c r="L3117" s="34"/>
      <c r="M3117" s="149"/>
      <c r="T3117" s="55"/>
      <c r="AT3117" s="19" t="s">
        <v>271</v>
      </c>
      <c r="AU3117" s="19" t="s">
        <v>88</v>
      </c>
    </row>
    <row r="3118" spans="2:65" s="13" customFormat="1" ht="10.199999999999999">
      <c r="B3118" s="157"/>
      <c r="D3118" s="151" t="s">
        <v>288</v>
      </c>
      <c r="E3118" s="158" t="s">
        <v>19</v>
      </c>
      <c r="F3118" s="159" t="s">
        <v>4063</v>
      </c>
      <c r="H3118" s="160">
        <v>45</v>
      </c>
      <c r="I3118" s="161"/>
      <c r="L3118" s="157"/>
      <c r="M3118" s="162"/>
      <c r="T3118" s="163"/>
      <c r="AT3118" s="158" t="s">
        <v>288</v>
      </c>
      <c r="AU3118" s="158" t="s">
        <v>88</v>
      </c>
      <c r="AV3118" s="13" t="s">
        <v>88</v>
      </c>
      <c r="AW3118" s="13" t="s">
        <v>37</v>
      </c>
      <c r="AX3118" s="13" t="s">
        <v>76</v>
      </c>
      <c r="AY3118" s="158" t="s">
        <v>263</v>
      </c>
    </row>
    <row r="3119" spans="2:65" s="13" customFormat="1" ht="10.199999999999999">
      <c r="B3119" s="157"/>
      <c r="D3119" s="151" t="s">
        <v>288</v>
      </c>
      <c r="E3119" s="158" t="s">
        <v>19</v>
      </c>
      <c r="F3119" s="159" t="s">
        <v>4064</v>
      </c>
      <c r="H3119" s="160">
        <v>2</v>
      </c>
      <c r="I3119" s="161"/>
      <c r="L3119" s="157"/>
      <c r="M3119" s="162"/>
      <c r="T3119" s="163"/>
      <c r="AT3119" s="158" t="s">
        <v>288</v>
      </c>
      <c r="AU3119" s="158" t="s">
        <v>88</v>
      </c>
      <c r="AV3119" s="13" t="s">
        <v>88</v>
      </c>
      <c r="AW3119" s="13" t="s">
        <v>37</v>
      </c>
      <c r="AX3119" s="13" t="s">
        <v>76</v>
      </c>
      <c r="AY3119" s="158" t="s">
        <v>263</v>
      </c>
    </row>
    <row r="3120" spans="2:65" s="15" customFormat="1" ht="10.199999999999999">
      <c r="B3120" s="171"/>
      <c r="D3120" s="151" t="s">
        <v>288</v>
      </c>
      <c r="E3120" s="172" t="s">
        <v>19</v>
      </c>
      <c r="F3120" s="173" t="s">
        <v>355</v>
      </c>
      <c r="H3120" s="174">
        <v>47</v>
      </c>
      <c r="I3120" s="175"/>
      <c r="L3120" s="171"/>
      <c r="M3120" s="176"/>
      <c r="T3120" s="177"/>
      <c r="AT3120" s="172" t="s">
        <v>288</v>
      </c>
      <c r="AU3120" s="172" t="s">
        <v>88</v>
      </c>
      <c r="AV3120" s="15" t="s">
        <v>98</v>
      </c>
      <c r="AW3120" s="15" t="s">
        <v>37</v>
      </c>
      <c r="AX3120" s="15" t="s">
        <v>83</v>
      </c>
      <c r="AY3120" s="172" t="s">
        <v>263</v>
      </c>
    </row>
    <row r="3121" spans="2:65" s="12" customFormat="1" ht="10.199999999999999">
      <c r="B3121" s="150"/>
      <c r="D3121" s="151" t="s">
        <v>288</v>
      </c>
      <c r="E3121" s="152" t="s">
        <v>19</v>
      </c>
      <c r="F3121" s="153" t="s">
        <v>3950</v>
      </c>
      <c r="H3121" s="152" t="s">
        <v>19</v>
      </c>
      <c r="I3121" s="154"/>
      <c r="L3121" s="150"/>
      <c r="M3121" s="155"/>
      <c r="T3121" s="156"/>
      <c r="AT3121" s="152" t="s">
        <v>288</v>
      </c>
      <c r="AU3121" s="152" t="s">
        <v>88</v>
      </c>
      <c r="AV3121" s="12" t="s">
        <v>83</v>
      </c>
      <c r="AW3121" s="12" t="s">
        <v>37</v>
      </c>
      <c r="AX3121" s="12" t="s">
        <v>76</v>
      </c>
      <c r="AY3121" s="152" t="s">
        <v>263</v>
      </c>
    </row>
    <row r="3122" spans="2:65" s="1" customFormat="1" ht="66.75" customHeight="1">
      <c r="B3122" s="34"/>
      <c r="C3122" s="178" t="s">
        <v>4065</v>
      </c>
      <c r="D3122" s="178" t="s">
        <v>439</v>
      </c>
      <c r="E3122" s="179" t="s">
        <v>4066</v>
      </c>
      <c r="F3122" s="180" t="s">
        <v>4067</v>
      </c>
      <c r="G3122" s="181" t="s">
        <v>490</v>
      </c>
      <c r="H3122" s="182">
        <v>3</v>
      </c>
      <c r="I3122" s="183"/>
      <c r="J3122" s="184">
        <f t="shared" ref="J3122:J3139" si="10">ROUND(I3122*H3122,2)</f>
        <v>0</v>
      </c>
      <c r="K3122" s="180" t="s">
        <v>19</v>
      </c>
      <c r="L3122" s="185"/>
      <c r="M3122" s="186" t="s">
        <v>19</v>
      </c>
      <c r="N3122" s="187" t="s">
        <v>48</v>
      </c>
      <c r="P3122" s="142">
        <f t="shared" ref="P3122:P3139" si="11">O3122*H3122</f>
        <v>0</v>
      </c>
      <c r="Q3122" s="142">
        <v>0.22863</v>
      </c>
      <c r="R3122" s="142">
        <f t="shared" ref="R3122:R3139" si="12">Q3122*H3122</f>
        <v>0.68589</v>
      </c>
      <c r="S3122" s="142">
        <v>0</v>
      </c>
      <c r="T3122" s="143">
        <f t="shared" ref="T3122:T3139" si="13">S3122*H3122</f>
        <v>0</v>
      </c>
      <c r="AR3122" s="144" t="s">
        <v>480</v>
      </c>
      <c r="AT3122" s="144" t="s">
        <v>439</v>
      </c>
      <c r="AU3122" s="144" t="s">
        <v>88</v>
      </c>
      <c r="AY3122" s="19" t="s">
        <v>263</v>
      </c>
      <c r="BE3122" s="145">
        <f t="shared" ref="BE3122:BE3139" si="14">IF(N3122="základní",J3122,0)</f>
        <v>0</v>
      </c>
      <c r="BF3122" s="145">
        <f t="shared" ref="BF3122:BF3139" si="15">IF(N3122="snížená",J3122,0)</f>
        <v>0</v>
      </c>
      <c r="BG3122" s="145">
        <f t="shared" ref="BG3122:BG3139" si="16">IF(N3122="zákl. přenesená",J3122,0)</f>
        <v>0</v>
      </c>
      <c r="BH3122" s="145">
        <f t="shared" ref="BH3122:BH3139" si="17">IF(N3122="sníž. přenesená",J3122,0)</f>
        <v>0</v>
      </c>
      <c r="BI3122" s="145">
        <f t="shared" ref="BI3122:BI3139" si="18">IF(N3122="nulová",J3122,0)</f>
        <v>0</v>
      </c>
      <c r="BJ3122" s="19" t="s">
        <v>88</v>
      </c>
      <c r="BK3122" s="145">
        <f t="shared" ref="BK3122:BK3139" si="19">ROUND(I3122*H3122,2)</f>
        <v>0</v>
      </c>
      <c r="BL3122" s="19" t="s">
        <v>375</v>
      </c>
      <c r="BM3122" s="144" t="s">
        <v>4068</v>
      </c>
    </row>
    <row r="3123" spans="2:65" s="1" customFormat="1" ht="66.75" customHeight="1">
      <c r="B3123" s="34"/>
      <c r="C3123" s="178" t="s">
        <v>4069</v>
      </c>
      <c r="D3123" s="178" t="s">
        <v>439</v>
      </c>
      <c r="E3123" s="179" t="s">
        <v>4070</v>
      </c>
      <c r="F3123" s="180" t="s">
        <v>4071</v>
      </c>
      <c r="G3123" s="181" t="s">
        <v>490</v>
      </c>
      <c r="H3123" s="182">
        <v>3</v>
      </c>
      <c r="I3123" s="183"/>
      <c r="J3123" s="184">
        <f t="shared" si="10"/>
        <v>0</v>
      </c>
      <c r="K3123" s="180" t="s">
        <v>19</v>
      </c>
      <c r="L3123" s="185"/>
      <c r="M3123" s="186" t="s">
        <v>19</v>
      </c>
      <c r="N3123" s="187" t="s">
        <v>48</v>
      </c>
      <c r="P3123" s="142">
        <f t="shared" si="11"/>
        <v>0</v>
      </c>
      <c r="Q3123" s="142">
        <v>0.22863</v>
      </c>
      <c r="R3123" s="142">
        <f t="shared" si="12"/>
        <v>0.68589</v>
      </c>
      <c r="S3123" s="142">
        <v>0</v>
      </c>
      <c r="T3123" s="143">
        <f t="shared" si="13"/>
        <v>0</v>
      </c>
      <c r="AR3123" s="144" t="s">
        <v>480</v>
      </c>
      <c r="AT3123" s="144" t="s">
        <v>439</v>
      </c>
      <c r="AU3123" s="144" t="s">
        <v>88</v>
      </c>
      <c r="AY3123" s="19" t="s">
        <v>263</v>
      </c>
      <c r="BE3123" s="145">
        <f t="shared" si="14"/>
        <v>0</v>
      </c>
      <c r="BF3123" s="145">
        <f t="shared" si="15"/>
        <v>0</v>
      </c>
      <c r="BG3123" s="145">
        <f t="shared" si="16"/>
        <v>0</v>
      </c>
      <c r="BH3123" s="145">
        <f t="shared" si="17"/>
        <v>0</v>
      </c>
      <c r="BI3123" s="145">
        <f t="shared" si="18"/>
        <v>0</v>
      </c>
      <c r="BJ3123" s="19" t="s">
        <v>88</v>
      </c>
      <c r="BK3123" s="145">
        <f t="shared" si="19"/>
        <v>0</v>
      </c>
      <c r="BL3123" s="19" t="s">
        <v>375</v>
      </c>
      <c r="BM3123" s="144" t="s">
        <v>4072</v>
      </c>
    </row>
    <row r="3124" spans="2:65" s="1" customFormat="1" ht="66.75" customHeight="1">
      <c r="B3124" s="34"/>
      <c r="C3124" s="178" t="s">
        <v>4073</v>
      </c>
      <c r="D3124" s="178" t="s">
        <v>439</v>
      </c>
      <c r="E3124" s="179" t="s">
        <v>4074</v>
      </c>
      <c r="F3124" s="180" t="s">
        <v>4075</v>
      </c>
      <c r="G3124" s="181" t="s">
        <v>490</v>
      </c>
      <c r="H3124" s="182">
        <v>1</v>
      </c>
      <c r="I3124" s="183"/>
      <c r="J3124" s="184">
        <f t="shared" si="10"/>
        <v>0</v>
      </c>
      <c r="K3124" s="180" t="s">
        <v>19</v>
      </c>
      <c r="L3124" s="185"/>
      <c r="M3124" s="186" t="s">
        <v>19</v>
      </c>
      <c r="N3124" s="187" t="s">
        <v>48</v>
      </c>
      <c r="P3124" s="142">
        <f t="shared" si="11"/>
        <v>0</v>
      </c>
      <c r="Q3124" s="142">
        <v>0.22863</v>
      </c>
      <c r="R3124" s="142">
        <f t="shared" si="12"/>
        <v>0.22863</v>
      </c>
      <c r="S3124" s="142">
        <v>0</v>
      </c>
      <c r="T3124" s="143">
        <f t="shared" si="13"/>
        <v>0</v>
      </c>
      <c r="AR3124" s="144" t="s">
        <v>480</v>
      </c>
      <c r="AT3124" s="144" t="s">
        <v>439</v>
      </c>
      <c r="AU3124" s="144" t="s">
        <v>88</v>
      </c>
      <c r="AY3124" s="19" t="s">
        <v>263</v>
      </c>
      <c r="BE3124" s="145">
        <f t="shared" si="14"/>
        <v>0</v>
      </c>
      <c r="BF3124" s="145">
        <f t="shared" si="15"/>
        <v>0</v>
      </c>
      <c r="BG3124" s="145">
        <f t="shared" si="16"/>
        <v>0</v>
      </c>
      <c r="BH3124" s="145">
        <f t="shared" si="17"/>
        <v>0</v>
      </c>
      <c r="BI3124" s="145">
        <f t="shared" si="18"/>
        <v>0</v>
      </c>
      <c r="BJ3124" s="19" t="s">
        <v>88</v>
      </c>
      <c r="BK3124" s="145">
        <f t="shared" si="19"/>
        <v>0</v>
      </c>
      <c r="BL3124" s="19" t="s">
        <v>375</v>
      </c>
      <c r="BM3124" s="144" t="s">
        <v>4076</v>
      </c>
    </row>
    <row r="3125" spans="2:65" s="1" customFormat="1" ht="66.75" customHeight="1">
      <c r="B3125" s="34"/>
      <c r="C3125" s="178" t="s">
        <v>4077</v>
      </c>
      <c r="D3125" s="178" t="s">
        <v>439</v>
      </c>
      <c r="E3125" s="179" t="s">
        <v>4078</v>
      </c>
      <c r="F3125" s="180" t="s">
        <v>4079</v>
      </c>
      <c r="G3125" s="181" t="s">
        <v>490</v>
      </c>
      <c r="H3125" s="182">
        <v>1</v>
      </c>
      <c r="I3125" s="183"/>
      <c r="J3125" s="184">
        <f t="shared" si="10"/>
        <v>0</v>
      </c>
      <c r="K3125" s="180" t="s">
        <v>19</v>
      </c>
      <c r="L3125" s="185"/>
      <c r="M3125" s="186" t="s">
        <v>19</v>
      </c>
      <c r="N3125" s="187" t="s">
        <v>48</v>
      </c>
      <c r="P3125" s="142">
        <f t="shared" si="11"/>
        <v>0</v>
      </c>
      <c r="Q3125" s="142">
        <v>0.22863</v>
      </c>
      <c r="R3125" s="142">
        <f t="shared" si="12"/>
        <v>0.22863</v>
      </c>
      <c r="S3125" s="142">
        <v>0</v>
      </c>
      <c r="T3125" s="143">
        <f t="shared" si="13"/>
        <v>0</v>
      </c>
      <c r="AR3125" s="144" t="s">
        <v>480</v>
      </c>
      <c r="AT3125" s="144" t="s">
        <v>439</v>
      </c>
      <c r="AU3125" s="144" t="s">
        <v>88</v>
      </c>
      <c r="AY3125" s="19" t="s">
        <v>263</v>
      </c>
      <c r="BE3125" s="145">
        <f t="shared" si="14"/>
        <v>0</v>
      </c>
      <c r="BF3125" s="145">
        <f t="shared" si="15"/>
        <v>0</v>
      </c>
      <c r="BG3125" s="145">
        <f t="shared" si="16"/>
        <v>0</v>
      </c>
      <c r="BH3125" s="145">
        <f t="shared" si="17"/>
        <v>0</v>
      </c>
      <c r="BI3125" s="145">
        <f t="shared" si="18"/>
        <v>0</v>
      </c>
      <c r="BJ3125" s="19" t="s">
        <v>88</v>
      </c>
      <c r="BK3125" s="145">
        <f t="shared" si="19"/>
        <v>0</v>
      </c>
      <c r="BL3125" s="19" t="s">
        <v>375</v>
      </c>
      <c r="BM3125" s="144" t="s">
        <v>4080</v>
      </c>
    </row>
    <row r="3126" spans="2:65" s="1" customFormat="1" ht="66.75" customHeight="1">
      <c r="B3126" s="34"/>
      <c r="C3126" s="178" t="s">
        <v>4081</v>
      </c>
      <c r="D3126" s="178" t="s">
        <v>439</v>
      </c>
      <c r="E3126" s="179" t="s">
        <v>4082</v>
      </c>
      <c r="F3126" s="180" t="s">
        <v>4083</v>
      </c>
      <c r="G3126" s="181" t="s">
        <v>490</v>
      </c>
      <c r="H3126" s="182">
        <v>1</v>
      </c>
      <c r="I3126" s="183"/>
      <c r="J3126" s="184">
        <f t="shared" si="10"/>
        <v>0</v>
      </c>
      <c r="K3126" s="180" t="s">
        <v>19</v>
      </c>
      <c r="L3126" s="185"/>
      <c r="M3126" s="186" t="s">
        <v>19</v>
      </c>
      <c r="N3126" s="187" t="s">
        <v>48</v>
      </c>
      <c r="P3126" s="142">
        <f t="shared" si="11"/>
        <v>0</v>
      </c>
      <c r="Q3126" s="142">
        <v>0.22863</v>
      </c>
      <c r="R3126" s="142">
        <f t="shared" si="12"/>
        <v>0.22863</v>
      </c>
      <c r="S3126" s="142">
        <v>0</v>
      </c>
      <c r="T3126" s="143">
        <f t="shared" si="13"/>
        <v>0</v>
      </c>
      <c r="AR3126" s="144" t="s">
        <v>480</v>
      </c>
      <c r="AT3126" s="144" t="s">
        <v>439</v>
      </c>
      <c r="AU3126" s="144" t="s">
        <v>88</v>
      </c>
      <c r="AY3126" s="19" t="s">
        <v>263</v>
      </c>
      <c r="BE3126" s="145">
        <f t="shared" si="14"/>
        <v>0</v>
      </c>
      <c r="BF3126" s="145">
        <f t="shared" si="15"/>
        <v>0</v>
      </c>
      <c r="BG3126" s="145">
        <f t="shared" si="16"/>
        <v>0</v>
      </c>
      <c r="BH3126" s="145">
        <f t="shared" si="17"/>
        <v>0</v>
      </c>
      <c r="BI3126" s="145">
        <f t="shared" si="18"/>
        <v>0</v>
      </c>
      <c r="BJ3126" s="19" t="s">
        <v>88</v>
      </c>
      <c r="BK3126" s="145">
        <f t="shared" si="19"/>
        <v>0</v>
      </c>
      <c r="BL3126" s="19" t="s">
        <v>375</v>
      </c>
      <c r="BM3126" s="144" t="s">
        <v>4084</v>
      </c>
    </row>
    <row r="3127" spans="2:65" s="1" customFormat="1" ht="49.05" customHeight="1">
      <c r="B3127" s="34"/>
      <c r="C3127" s="178" t="s">
        <v>4085</v>
      </c>
      <c r="D3127" s="178" t="s">
        <v>439</v>
      </c>
      <c r="E3127" s="179" t="s">
        <v>4086</v>
      </c>
      <c r="F3127" s="180" t="s">
        <v>4087</v>
      </c>
      <c r="G3127" s="181" t="s">
        <v>490</v>
      </c>
      <c r="H3127" s="182">
        <v>2</v>
      </c>
      <c r="I3127" s="183"/>
      <c r="J3127" s="184">
        <f t="shared" si="10"/>
        <v>0</v>
      </c>
      <c r="K3127" s="180" t="s">
        <v>19</v>
      </c>
      <c r="L3127" s="185"/>
      <c r="M3127" s="186" t="s">
        <v>19</v>
      </c>
      <c r="N3127" s="187" t="s">
        <v>48</v>
      </c>
      <c r="P3127" s="142">
        <f t="shared" si="11"/>
        <v>0</v>
      </c>
      <c r="Q3127" s="142">
        <v>0.16538</v>
      </c>
      <c r="R3127" s="142">
        <f t="shared" si="12"/>
        <v>0.33076</v>
      </c>
      <c r="S3127" s="142">
        <v>0</v>
      </c>
      <c r="T3127" s="143">
        <f t="shared" si="13"/>
        <v>0</v>
      </c>
      <c r="AR3127" s="144" t="s">
        <v>480</v>
      </c>
      <c r="AT3127" s="144" t="s">
        <v>439</v>
      </c>
      <c r="AU3127" s="144" t="s">
        <v>88</v>
      </c>
      <c r="AY3127" s="19" t="s">
        <v>263</v>
      </c>
      <c r="BE3127" s="145">
        <f t="shared" si="14"/>
        <v>0</v>
      </c>
      <c r="BF3127" s="145">
        <f t="shared" si="15"/>
        <v>0</v>
      </c>
      <c r="BG3127" s="145">
        <f t="shared" si="16"/>
        <v>0</v>
      </c>
      <c r="BH3127" s="145">
        <f t="shared" si="17"/>
        <v>0</v>
      </c>
      <c r="BI3127" s="145">
        <f t="shared" si="18"/>
        <v>0</v>
      </c>
      <c r="BJ3127" s="19" t="s">
        <v>88</v>
      </c>
      <c r="BK3127" s="145">
        <f t="shared" si="19"/>
        <v>0</v>
      </c>
      <c r="BL3127" s="19" t="s">
        <v>375</v>
      </c>
      <c r="BM3127" s="144" t="s">
        <v>4088</v>
      </c>
    </row>
    <row r="3128" spans="2:65" s="1" customFormat="1" ht="66.75" customHeight="1">
      <c r="B3128" s="34"/>
      <c r="C3128" s="178" t="s">
        <v>4089</v>
      </c>
      <c r="D3128" s="178" t="s">
        <v>439</v>
      </c>
      <c r="E3128" s="179" t="s">
        <v>4090</v>
      </c>
      <c r="F3128" s="180" t="s">
        <v>4091</v>
      </c>
      <c r="G3128" s="181" t="s">
        <v>490</v>
      </c>
      <c r="H3128" s="182">
        <v>9</v>
      </c>
      <c r="I3128" s="183"/>
      <c r="J3128" s="184">
        <f t="shared" si="10"/>
        <v>0</v>
      </c>
      <c r="K3128" s="180" t="s">
        <v>19</v>
      </c>
      <c r="L3128" s="185"/>
      <c r="M3128" s="186" t="s">
        <v>19</v>
      </c>
      <c r="N3128" s="187" t="s">
        <v>48</v>
      </c>
      <c r="P3128" s="142">
        <f t="shared" si="11"/>
        <v>0</v>
      </c>
      <c r="Q3128" s="142">
        <v>0.22863</v>
      </c>
      <c r="R3128" s="142">
        <f t="shared" si="12"/>
        <v>2.0576699999999999</v>
      </c>
      <c r="S3128" s="142">
        <v>0</v>
      </c>
      <c r="T3128" s="143">
        <f t="shared" si="13"/>
        <v>0</v>
      </c>
      <c r="AR3128" s="144" t="s">
        <v>480</v>
      </c>
      <c r="AT3128" s="144" t="s">
        <v>439</v>
      </c>
      <c r="AU3128" s="144" t="s">
        <v>88</v>
      </c>
      <c r="AY3128" s="19" t="s">
        <v>263</v>
      </c>
      <c r="BE3128" s="145">
        <f t="shared" si="14"/>
        <v>0</v>
      </c>
      <c r="BF3128" s="145">
        <f t="shared" si="15"/>
        <v>0</v>
      </c>
      <c r="BG3128" s="145">
        <f t="shared" si="16"/>
        <v>0</v>
      </c>
      <c r="BH3128" s="145">
        <f t="shared" si="17"/>
        <v>0</v>
      </c>
      <c r="BI3128" s="145">
        <f t="shared" si="18"/>
        <v>0</v>
      </c>
      <c r="BJ3128" s="19" t="s">
        <v>88</v>
      </c>
      <c r="BK3128" s="145">
        <f t="shared" si="19"/>
        <v>0</v>
      </c>
      <c r="BL3128" s="19" t="s">
        <v>375</v>
      </c>
      <c r="BM3128" s="144" t="s">
        <v>4092</v>
      </c>
    </row>
    <row r="3129" spans="2:65" s="1" customFormat="1" ht="66.75" customHeight="1">
      <c r="B3129" s="34"/>
      <c r="C3129" s="178" t="s">
        <v>4093</v>
      </c>
      <c r="D3129" s="178" t="s">
        <v>439</v>
      </c>
      <c r="E3129" s="179" t="s">
        <v>4094</v>
      </c>
      <c r="F3129" s="180" t="s">
        <v>4095</v>
      </c>
      <c r="G3129" s="181" t="s">
        <v>490</v>
      </c>
      <c r="H3129" s="182">
        <v>9</v>
      </c>
      <c r="I3129" s="183"/>
      <c r="J3129" s="184">
        <f t="shared" si="10"/>
        <v>0</v>
      </c>
      <c r="K3129" s="180" t="s">
        <v>19</v>
      </c>
      <c r="L3129" s="185"/>
      <c r="M3129" s="186" t="s">
        <v>19</v>
      </c>
      <c r="N3129" s="187" t="s">
        <v>48</v>
      </c>
      <c r="P3129" s="142">
        <f t="shared" si="11"/>
        <v>0</v>
      </c>
      <c r="Q3129" s="142">
        <v>0.22863</v>
      </c>
      <c r="R3129" s="142">
        <f t="shared" si="12"/>
        <v>2.0576699999999999</v>
      </c>
      <c r="S3129" s="142">
        <v>0</v>
      </c>
      <c r="T3129" s="143">
        <f t="shared" si="13"/>
        <v>0</v>
      </c>
      <c r="AR3129" s="144" t="s">
        <v>480</v>
      </c>
      <c r="AT3129" s="144" t="s">
        <v>439</v>
      </c>
      <c r="AU3129" s="144" t="s">
        <v>88</v>
      </c>
      <c r="AY3129" s="19" t="s">
        <v>263</v>
      </c>
      <c r="BE3129" s="145">
        <f t="shared" si="14"/>
        <v>0</v>
      </c>
      <c r="BF3129" s="145">
        <f t="shared" si="15"/>
        <v>0</v>
      </c>
      <c r="BG3129" s="145">
        <f t="shared" si="16"/>
        <v>0</v>
      </c>
      <c r="BH3129" s="145">
        <f t="shared" si="17"/>
        <v>0</v>
      </c>
      <c r="BI3129" s="145">
        <f t="shared" si="18"/>
        <v>0</v>
      </c>
      <c r="BJ3129" s="19" t="s">
        <v>88</v>
      </c>
      <c r="BK3129" s="145">
        <f t="shared" si="19"/>
        <v>0</v>
      </c>
      <c r="BL3129" s="19" t="s">
        <v>375</v>
      </c>
      <c r="BM3129" s="144" t="s">
        <v>4096</v>
      </c>
    </row>
    <row r="3130" spans="2:65" s="1" customFormat="1" ht="66.75" customHeight="1">
      <c r="B3130" s="34"/>
      <c r="C3130" s="178" t="s">
        <v>4097</v>
      </c>
      <c r="D3130" s="178" t="s">
        <v>439</v>
      </c>
      <c r="E3130" s="179" t="s">
        <v>4098</v>
      </c>
      <c r="F3130" s="180" t="s">
        <v>4099</v>
      </c>
      <c r="G3130" s="181" t="s">
        <v>490</v>
      </c>
      <c r="H3130" s="182">
        <v>3</v>
      </c>
      <c r="I3130" s="183"/>
      <c r="J3130" s="184">
        <f t="shared" si="10"/>
        <v>0</v>
      </c>
      <c r="K3130" s="180" t="s">
        <v>19</v>
      </c>
      <c r="L3130" s="185"/>
      <c r="M3130" s="186" t="s">
        <v>19</v>
      </c>
      <c r="N3130" s="187" t="s">
        <v>48</v>
      </c>
      <c r="P3130" s="142">
        <f t="shared" si="11"/>
        <v>0</v>
      </c>
      <c r="Q3130" s="142">
        <v>0.22863</v>
      </c>
      <c r="R3130" s="142">
        <f t="shared" si="12"/>
        <v>0.68589</v>
      </c>
      <c r="S3130" s="142">
        <v>0</v>
      </c>
      <c r="T3130" s="143">
        <f t="shared" si="13"/>
        <v>0</v>
      </c>
      <c r="AR3130" s="144" t="s">
        <v>480</v>
      </c>
      <c r="AT3130" s="144" t="s">
        <v>439</v>
      </c>
      <c r="AU3130" s="144" t="s">
        <v>88</v>
      </c>
      <c r="AY3130" s="19" t="s">
        <v>263</v>
      </c>
      <c r="BE3130" s="145">
        <f t="shared" si="14"/>
        <v>0</v>
      </c>
      <c r="BF3130" s="145">
        <f t="shared" si="15"/>
        <v>0</v>
      </c>
      <c r="BG3130" s="145">
        <f t="shared" si="16"/>
        <v>0</v>
      </c>
      <c r="BH3130" s="145">
        <f t="shared" si="17"/>
        <v>0</v>
      </c>
      <c r="BI3130" s="145">
        <f t="shared" si="18"/>
        <v>0</v>
      </c>
      <c r="BJ3130" s="19" t="s">
        <v>88</v>
      </c>
      <c r="BK3130" s="145">
        <f t="shared" si="19"/>
        <v>0</v>
      </c>
      <c r="BL3130" s="19" t="s">
        <v>375</v>
      </c>
      <c r="BM3130" s="144" t="s">
        <v>4100</v>
      </c>
    </row>
    <row r="3131" spans="2:65" s="1" customFormat="1" ht="66.75" customHeight="1">
      <c r="B3131" s="34"/>
      <c r="C3131" s="178" t="s">
        <v>4101</v>
      </c>
      <c r="D3131" s="178" t="s">
        <v>439</v>
      </c>
      <c r="E3131" s="179" t="s">
        <v>4102</v>
      </c>
      <c r="F3131" s="180" t="s">
        <v>4103</v>
      </c>
      <c r="G3131" s="181" t="s">
        <v>490</v>
      </c>
      <c r="H3131" s="182">
        <v>3</v>
      </c>
      <c r="I3131" s="183"/>
      <c r="J3131" s="184">
        <f t="shared" si="10"/>
        <v>0</v>
      </c>
      <c r="K3131" s="180" t="s">
        <v>19</v>
      </c>
      <c r="L3131" s="185"/>
      <c r="M3131" s="186" t="s">
        <v>19</v>
      </c>
      <c r="N3131" s="187" t="s">
        <v>48</v>
      </c>
      <c r="P3131" s="142">
        <f t="shared" si="11"/>
        <v>0</v>
      </c>
      <c r="Q3131" s="142">
        <v>0.22863</v>
      </c>
      <c r="R3131" s="142">
        <f t="shared" si="12"/>
        <v>0.68589</v>
      </c>
      <c r="S3131" s="142">
        <v>0</v>
      </c>
      <c r="T3131" s="143">
        <f t="shared" si="13"/>
        <v>0</v>
      </c>
      <c r="AR3131" s="144" t="s">
        <v>480</v>
      </c>
      <c r="AT3131" s="144" t="s">
        <v>439</v>
      </c>
      <c r="AU3131" s="144" t="s">
        <v>88</v>
      </c>
      <c r="AY3131" s="19" t="s">
        <v>263</v>
      </c>
      <c r="BE3131" s="145">
        <f t="shared" si="14"/>
        <v>0</v>
      </c>
      <c r="BF3131" s="145">
        <f t="shared" si="15"/>
        <v>0</v>
      </c>
      <c r="BG3131" s="145">
        <f t="shared" si="16"/>
        <v>0</v>
      </c>
      <c r="BH3131" s="145">
        <f t="shared" si="17"/>
        <v>0</v>
      </c>
      <c r="BI3131" s="145">
        <f t="shared" si="18"/>
        <v>0</v>
      </c>
      <c r="BJ3131" s="19" t="s">
        <v>88</v>
      </c>
      <c r="BK3131" s="145">
        <f t="shared" si="19"/>
        <v>0</v>
      </c>
      <c r="BL3131" s="19" t="s">
        <v>375</v>
      </c>
      <c r="BM3131" s="144" t="s">
        <v>4104</v>
      </c>
    </row>
    <row r="3132" spans="2:65" s="1" customFormat="1" ht="66.75" customHeight="1">
      <c r="B3132" s="34"/>
      <c r="C3132" s="178" t="s">
        <v>4105</v>
      </c>
      <c r="D3132" s="178" t="s">
        <v>439</v>
      </c>
      <c r="E3132" s="179" t="s">
        <v>4106</v>
      </c>
      <c r="F3132" s="180" t="s">
        <v>4107</v>
      </c>
      <c r="G3132" s="181" t="s">
        <v>490</v>
      </c>
      <c r="H3132" s="182">
        <v>2</v>
      </c>
      <c r="I3132" s="183"/>
      <c r="J3132" s="184">
        <f t="shared" si="10"/>
        <v>0</v>
      </c>
      <c r="K3132" s="180" t="s">
        <v>19</v>
      </c>
      <c r="L3132" s="185"/>
      <c r="M3132" s="186" t="s">
        <v>19</v>
      </c>
      <c r="N3132" s="187" t="s">
        <v>48</v>
      </c>
      <c r="P3132" s="142">
        <f t="shared" si="11"/>
        <v>0</v>
      </c>
      <c r="Q3132" s="142">
        <v>0.22863</v>
      </c>
      <c r="R3132" s="142">
        <f t="shared" si="12"/>
        <v>0.45726</v>
      </c>
      <c r="S3132" s="142">
        <v>0</v>
      </c>
      <c r="T3132" s="143">
        <f t="shared" si="13"/>
        <v>0</v>
      </c>
      <c r="AR3132" s="144" t="s">
        <v>480</v>
      </c>
      <c r="AT3132" s="144" t="s">
        <v>439</v>
      </c>
      <c r="AU3132" s="144" t="s">
        <v>88</v>
      </c>
      <c r="AY3132" s="19" t="s">
        <v>263</v>
      </c>
      <c r="BE3132" s="145">
        <f t="shared" si="14"/>
        <v>0</v>
      </c>
      <c r="BF3132" s="145">
        <f t="shared" si="15"/>
        <v>0</v>
      </c>
      <c r="BG3132" s="145">
        <f t="shared" si="16"/>
        <v>0</v>
      </c>
      <c r="BH3132" s="145">
        <f t="shared" si="17"/>
        <v>0</v>
      </c>
      <c r="BI3132" s="145">
        <f t="shared" si="18"/>
        <v>0</v>
      </c>
      <c r="BJ3132" s="19" t="s">
        <v>88</v>
      </c>
      <c r="BK3132" s="145">
        <f t="shared" si="19"/>
        <v>0</v>
      </c>
      <c r="BL3132" s="19" t="s">
        <v>375</v>
      </c>
      <c r="BM3132" s="144" t="s">
        <v>4108</v>
      </c>
    </row>
    <row r="3133" spans="2:65" s="1" customFormat="1" ht="66.75" customHeight="1">
      <c r="B3133" s="34"/>
      <c r="C3133" s="178" t="s">
        <v>4109</v>
      </c>
      <c r="D3133" s="178" t="s">
        <v>439</v>
      </c>
      <c r="E3133" s="179" t="s">
        <v>4110</v>
      </c>
      <c r="F3133" s="180" t="s">
        <v>4111</v>
      </c>
      <c r="G3133" s="181" t="s">
        <v>490</v>
      </c>
      <c r="H3133" s="182">
        <v>3</v>
      </c>
      <c r="I3133" s="183"/>
      <c r="J3133" s="184">
        <f t="shared" si="10"/>
        <v>0</v>
      </c>
      <c r="K3133" s="180" t="s">
        <v>19</v>
      </c>
      <c r="L3133" s="185"/>
      <c r="M3133" s="186" t="s">
        <v>19</v>
      </c>
      <c r="N3133" s="187" t="s">
        <v>48</v>
      </c>
      <c r="P3133" s="142">
        <f t="shared" si="11"/>
        <v>0</v>
      </c>
      <c r="Q3133" s="142">
        <v>0.22863</v>
      </c>
      <c r="R3133" s="142">
        <f t="shared" si="12"/>
        <v>0.68589</v>
      </c>
      <c r="S3133" s="142">
        <v>0</v>
      </c>
      <c r="T3133" s="143">
        <f t="shared" si="13"/>
        <v>0</v>
      </c>
      <c r="AR3133" s="144" t="s">
        <v>480</v>
      </c>
      <c r="AT3133" s="144" t="s">
        <v>439</v>
      </c>
      <c r="AU3133" s="144" t="s">
        <v>88</v>
      </c>
      <c r="AY3133" s="19" t="s">
        <v>263</v>
      </c>
      <c r="BE3133" s="145">
        <f t="shared" si="14"/>
        <v>0</v>
      </c>
      <c r="BF3133" s="145">
        <f t="shared" si="15"/>
        <v>0</v>
      </c>
      <c r="BG3133" s="145">
        <f t="shared" si="16"/>
        <v>0</v>
      </c>
      <c r="BH3133" s="145">
        <f t="shared" si="17"/>
        <v>0</v>
      </c>
      <c r="BI3133" s="145">
        <f t="shared" si="18"/>
        <v>0</v>
      </c>
      <c r="BJ3133" s="19" t="s">
        <v>88</v>
      </c>
      <c r="BK3133" s="145">
        <f t="shared" si="19"/>
        <v>0</v>
      </c>
      <c r="BL3133" s="19" t="s">
        <v>375</v>
      </c>
      <c r="BM3133" s="144" t="s">
        <v>4112</v>
      </c>
    </row>
    <row r="3134" spans="2:65" s="1" customFormat="1" ht="66.75" customHeight="1">
      <c r="B3134" s="34"/>
      <c r="C3134" s="178" t="s">
        <v>4113</v>
      </c>
      <c r="D3134" s="178" t="s">
        <v>439</v>
      </c>
      <c r="E3134" s="179" t="s">
        <v>4114</v>
      </c>
      <c r="F3134" s="180" t="s">
        <v>4115</v>
      </c>
      <c r="G3134" s="181" t="s">
        <v>490</v>
      </c>
      <c r="H3134" s="182">
        <v>3</v>
      </c>
      <c r="I3134" s="183"/>
      <c r="J3134" s="184">
        <f t="shared" si="10"/>
        <v>0</v>
      </c>
      <c r="K3134" s="180" t="s">
        <v>19</v>
      </c>
      <c r="L3134" s="185"/>
      <c r="M3134" s="186" t="s">
        <v>19</v>
      </c>
      <c r="N3134" s="187" t="s">
        <v>48</v>
      </c>
      <c r="P3134" s="142">
        <f t="shared" si="11"/>
        <v>0</v>
      </c>
      <c r="Q3134" s="142">
        <v>0.22863</v>
      </c>
      <c r="R3134" s="142">
        <f t="shared" si="12"/>
        <v>0.68589</v>
      </c>
      <c r="S3134" s="142">
        <v>0</v>
      </c>
      <c r="T3134" s="143">
        <f t="shared" si="13"/>
        <v>0</v>
      </c>
      <c r="AR3134" s="144" t="s">
        <v>480</v>
      </c>
      <c r="AT3134" s="144" t="s">
        <v>439</v>
      </c>
      <c r="AU3134" s="144" t="s">
        <v>88</v>
      </c>
      <c r="AY3134" s="19" t="s">
        <v>263</v>
      </c>
      <c r="BE3134" s="145">
        <f t="shared" si="14"/>
        <v>0</v>
      </c>
      <c r="BF3134" s="145">
        <f t="shared" si="15"/>
        <v>0</v>
      </c>
      <c r="BG3134" s="145">
        <f t="shared" si="16"/>
        <v>0</v>
      </c>
      <c r="BH3134" s="145">
        <f t="shared" si="17"/>
        <v>0</v>
      </c>
      <c r="BI3134" s="145">
        <f t="shared" si="18"/>
        <v>0</v>
      </c>
      <c r="BJ3134" s="19" t="s">
        <v>88</v>
      </c>
      <c r="BK3134" s="145">
        <f t="shared" si="19"/>
        <v>0</v>
      </c>
      <c r="BL3134" s="19" t="s">
        <v>375</v>
      </c>
      <c r="BM3134" s="144" t="s">
        <v>4116</v>
      </c>
    </row>
    <row r="3135" spans="2:65" s="1" customFormat="1" ht="66.75" customHeight="1">
      <c r="B3135" s="34"/>
      <c r="C3135" s="178" t="s">
        <v>4117</v>
      </c>
      <c r="D3135" s="178" t="s">
        <v>439</v>
      </c>
      <c r="E3135" s="179" t="s">
        <v>4118</v>
      </c>
      <c r="F3135" s="180" t="s">
        <v>4119</v>
      </c>
      <c r="G3135" s="181" t="s">
        <v>490</v>
      </c>
      <c r="H3135" s="182">
        <v>1</v>
      </c>
      <c r="I3135" s="183"/>
      <c r="J3135" s="184">
        <f t="shared" si="10"/>
        <v>0</v>
      </c>
      <c r="K3135" s="180" t="s">
        <v>19</v>
      </c>
      <c r="L3135" s="185"/>
      <c r="M3135" s="186" t="s">
        <v>19</v>
      </c>
      <c r="N3135" s="187" t="s">
        <v>48</v>
      </c>
      <c r="P3135" s="142">
        <f t="shared" si="11"/>
        <v>0</v>
      </c>
      <c r="Q3135" s="142">
        <v>0.22863</v>
      </c>
      <c r="R3135" s="142">
        <f t="shared" si="12"/>
        <v>0.22863</v>
      </c>
      <c r="S3135" s="142">
        <v>0</v>
      </c>
      <c r="T3135" s="143">
        <f t="shared" si="13"/>
        <v>0</v>
      </c>
      <c r="AR3135" s="144" t="s">
        <v>480</v>
      </c>
      <c r="AT3135" s="144" t="s">
        <v>439</v>
      </c>
      <c r="AU3135" s="144" t="s">
        <v>88</v>
      </c>
      <c r="AY3135" s="19" t="s">
        <v>263</v>
      </c>
      <c r="BE3135" s="145">
        <f t="shared" si="14"/>
        <v>0</v>
      </c>
      <c r="BF3135" s="145">
        <f t="shared" si="15"/>
        <v>0</v>
      </c>
      <c r="BG3135" s="145">
        <f t="shared" si="16"/>
        <v>0</v>
      </c>
      <c r="BH3135" s="145">
        <f t="shared" si="17"/>
        <v>0</v>
      </c>
      <c r="BI3135" s="145">
        <f t="shared" si="18"/>
        <v>0</v>
      </c>
      <c r="BJ3135" s="19" t="s">
        <v>88</v>
      </c>
      <c r="BK3135" s="145">
        <f t="shared" si="19"/>
        <v>0</v>
      </c>
      <c r="BL3135" s="19" t="s">
        <v>375</v>
      </c>
      <c r="BM3135" s="144" t="s">
        <v>4120</v>
      </c>
    </row>
    <row r="3136" spans="2:65" s="1" customFormat="1" ht="66.75" customHeight="1">
      <c r="B3136" s="34"/>
      <c r="C3136" s="178" t="s">
        <v>4121</v>
      </c>
      <c r="D3136" s="178" t="s">
        <v>439</v>
      </c>
      <c r="E3136" s="179" t="s">
        <v>4122</v>
      </c>
      <c r="F3136" s="180" t="s">
        <v>4123</v>
      </c>
      <c r="G3136" s="181" t="s">
        <v>490</v>
      </c>
      <c r="H3136" s="182">
        <v>1</v>
      </c>
      <c r="I3136" s="183"/>
      <c r="J3136" s="184">
        <f t="shared" si="10"/>
        <v>0</v>
      </c>
      <c r="K3136" s="180" t="s">
        <v>19</v>
      </c>
      <c r="L3136" s="185"/>
      <c r="M3136" s="186" t="s">
        <v>19</v>
      </c>
      <c r="N3136" s="187" t="s">
        <v>48</v>
      </c>
      <c r="P3136" s="142">
        <f t="shared" si="11"/>
        <v>0</v>
      </c>
      <c r="Q3136" s="142">
        <v>0.22863</v>
      </c>
      <c r="R3136" s="142">
        <f t="shared" si="12"/>
        <v>0.22863</v>
      </c>
      <c r="S3136" s="142">
        <v>0</v>
      </c>
      <c r="T3136" s="143">
        <f t="shared" si="13"/>
        <v>0</v>
      </c>
      <c r="AR3136" s="144" t="s">
        <v>480</v>
      </c>
      <c r="AT3136" s="144" t="s">
        <v>439</v>
      </c>
      <c r="AU3136" s="144" t="s">
        <v>88</v>
      </c>
      <c r="AY3136" s="19" t="s">
        <v>263</v>
      </c>
      <c r="BE3136" s="145">
        <f t="shared" si="14"/>
        <v>0</v>
      </c>
      <c r="BF3136" s="145">
        <f t="shared" si="15"/>
        <v>0</v>
      </c>
      <c r="BG3136" s="145">
        <f t="shared" si="16"/>
        <v>0</v>
      </c>
      <c r="BH3136" s="145">
        <f t="shared" si="17"/>
        <v>0</v>
      </c>
      <c r="BI3136" s="145">
        <f t="shared" si="18"/>
        <v>0</v>
      </c>
      <c r="BJ3136" s="19" t="s">
        <v>88</v>
      </c>
      <c r="BK3136" s="145">
        <f t="shared" si="19"/>
        <v>0</v>
      </c>
      <c r="BL3136" s="19" t="s">
        <v>375</v>
      </c>
      <c r="BM3136" s="144" t="s">
        <v>4124</v>
      </c>
    </row>
    <row r="3137" spans="2:65" s="1" customFormat="1" ht="66.75" customHeight="1">
      <c r="B3137" s="34"/>
      <c r="C3137" s="178" t="s">
        <v>4125</v>
      </c>
      <c r="D3137" s="178" t="s">
        <v>439</v>
      </c>
      <c r="E3137" s="179" t="s">
        <v>4126</v>
      </c>
      <c r="F3137" s="180" t="s">
        <v>4127</v>
      </c>
      <c r="G3137" s="181" t="s">
        <v>490</v>
      </c>
      <c r="H3137" s="182">
        <v>1</v>
      </c>
      <c r="I3137" s="183"/>
      <c r="J3137" s="184">
        <f t="shared" si="10"/>
        <v>0</v>
      </c>
      <c r="K3137" s="180" t="s">
        <v>19</v>
      </c>
      <c r="L3137" s="185"/>
      <c r="M3137" s="186" t="s">
        <v>19</v>
      </c>
      <c r="N3137" s="187" t="s">
        <v>48</v>
      </c>
      <c r="P3137" s="142">
        <f t="shared" si="11"/>
        <v>0</v>
      </c>
      <c r="Q3137" s="142">
        <v>0.22863</v>
      </c>
      <c r="R3137" s="142">
        <f t="shared" si="12"/>
        <v>0.22863</v>
      </c>
      <c r="S3137" s="142">
        <v>0</v>
      </c>
      <c r="T3137" s="143">
        <f t="shared" si="13"/>
        <v>0</v>
      </c>
      <c r="AR3137" s="144" t="s">
        <v>480</v>
      </c>
      <c r="AT3137" s="144" t="s">
        <v>439</v>
      </c>
      <c r="AU3137" s="144" t="s">
        <v>88</v>
      </c>
      <c r="AY3137" s="19" t="s">
        <v>263</v>
      </c>
      <c r="BE3137" s="145">
        <f t="shared" si="14"/>
        <v>0</v>
      </c>
      <c r="BF3137" s="145">
        <f t="shared" si="15"/>
        <v>0</v>
      </c>
      <c r="BG3137" s="145">
        <f t="shared" si="16"/>
        <v>0</v>
      </c>
      <c r="BH3137" s="145">
        <f t="shared" si="17"/>
        <v>0</v>
      </c>
      <c r="BI3137" s="145">
        <f t="shared" si="18"/>
        <v>0</v>
      </c>
      <c r="BJ3137" s="19" t="s">
        <v>88</v>
      </c>
      <c r="BK3137" s="145">
        <f t="shared" si="19"/>
        <v>0</v>
      </c>
      <c r="BL3137" s="19" t="s">
        <v>375</v>
      </c>
      <c r="BM3137" s="144" t="s">
        <v>4128</v>
      </c>
    </row>
    <row r="3138" spans="2:65" s="1" customFormat="1" ht="49.05" customHeight="1">
      <c r="B3138" s="34"/>
      <c r="C3138" s="178" t="s">
        <v>4129</v>
      </c>
      <c r="D3138" s="178" t="s">
        <v>439</v>
      </c>
      <c r="E3138" s="179" t="s">
        <v>4130</v>
      </c>
      <c r="F3138" s="180" t="s">
        <v>4131</v>
      </c>
      <c r="G3138" s="181" t="s">
        <v>490</v>
      </c>
      <c r="H3138" s="182">
        <v>1</v>
      </c>
      <c r="I3138" s="183"/>
      <c r="J3138" s="184">
        <f t="shared" si="10"/>
        <v>0</v>
      </c>
      <c r="K3138" s="180" t="s">
        <v>19</v>
      </c>
      <c r="L3138" s="185"/>
      <c r="M3138" s="186" t="s">
        <v>19</v>
      </c>
      <c r="N3138" s="187" t="s">
        <v>48</v>
      </c>
      <c r="P3138" s="142">
        <f t="shared" si="11"/>
        <v>0</v>
      </c>
      <c r="Q3138" s="142">
        <v>0.10513</v>
      </c>
      <c r="R3138" s="142">
        <f t="shared" si="12"/>
        <v>0.10513</v>
      </c>
      <c r="S3138" s="142">
        <v>0</v>
      </c>
      <c r="T3138" s="143">
        <f t="shared" si="13"/>
        <v>0</v>
      </c>
      <c r="AR3138" s="144" t="s">
        <v>480</v>
      </c>
      <c r="AT3138" s="144" t="s">
        <v>439</v>
      </c>
      <c r="AU3138" s="144" t="s">
        <v>88</v>
      </c>
      <c r="AY3138" s="19" t="s">
        <v>263</v>
      </c>
      <c r="BE3138" s="145">
        <f t="shared" si="14"/>
        <v>0</v>
      </c>
      <c r="BF3138" s="145">
        <f t="shared" si="15"/>
        <v>0</v>
      </c>
      <c r="BG3138" s="145">
        <f t="shared" si="16"/>
        <v>0</v>
      </c>
      <c r="BH3138" s="145">
        <f t="shared" si="17"/>
        <v>0</v>
      </c>
      <c r="BI3138" s="145">
        <f t="shared" si="18"/>
        <v>0</v>
      </c>
      <c r="BJ3138" s="19" t="s">
        <v>88</v>
      </c>
      <c r="BK3138" s="145">
        <f t="shared" si="19"/>
        <v>0</v>
      </c>
      <c r="BL3138" s="19" t="s">
        <v>375</v>
      </c>
      <c r="BM3138" s="144" t="s">
        <v>4132</v>
      </c>
    </row>
    <row r="3139" spans="2:65" s="1" customFormat="1" ht="24.15" customHeight="1">
      <c r="B3139" s="34"/>
      <c r="C3139" s="133" t="s">
        <v>4133</v>
      </c>
      <c r="D3139" s="133" t="s">
        <v>265</v>
      </c>
      <c r="E3139" s="134" t="s">
        <v>4134</v>
      </c>
      <c r="F3139" s="135" t="s">
        <v>4135</v>
      </c>
      <c r="G3139" s="136" t="s">
        <v>490</v>
      </c>
      <c r="H3139" s="137">
        <v>1</v>
      </c>
      <c r="I3139" s="138"/>
      <c r="J3139" s="139">
        <f t="shared" si="10"/>
        <v>0</v>
      </c>
      <c r="K3139" s="135" t="s">
        <v>269</v>
      </c>
      <c r="L3139" s="34"/>
      <c r="M3139" s="140" t="s">
        <v>19</v>
      </c>
      <c r="N3139" s="141" t="s">
        <v>48</v>
      </c>
      <c r="P3139" s="142">
        <f t="shared" si="11"/>
        <v>0</v>
      </c>
      <c r="Q3139" s="142">
        <v>0</v>
      </c>
      <c r="R3139" s="142">
        <f t="shared" si="12"/>
        <v>0</v>
      </c>
      <c r="S3139" s="142">
        <v>0</v>
      </c>
      <c r="T3139" s="143">
        <f t="shared" si="13"/>
        <v>0</v>
      </c>
      <c r="AR3139" s="144" t="s">
        <v>375</v>
      </c>
      <c r="AT3139" s="144" t="s">
        <v>265</v>
      </c>
      <c r="AU3139" s="144" t="s">
        <v>88</v>
      </c>
      <c r="AY3139" s="19" t="s">
        <v>263</v>
      </c>
      <c r="BE3139" s="145">
        <f t="shared" si="14"/>
        <v>0</v>
      </c>
      <c r="BF3139" s="145">
        <f t="shared" si="15"/>
        <v>0</v>
      </c>
      <c r="BG3139" s="145">
        <f t="shared" si="16"/>
        <v>0</v>
      </c>
      <c r="BH3139" s="145">
        <f t="shared" si="17"/>
        <v>0</v>
      </c>
      <c r="BI3139" s="145">
        <f t="shared" si="18"/>
        <v>0</v>
      </c>
      <c r="BJ3139" s="19" t="s">
        <v>88</v>
      </c>
      <c r="BK3139" s="145">
        <f t="shared" si="19"/>
        <v>0</v>
      </c>
      <c r="BL3139" s="19" t="s">
        <v>375</v>
      </c>
      <c r="BM3139" s="144" t="s">
        <v>4136</v>
      </c>
    </row>
    <row r="3140" spans="2:65" s="1" customFormat="1" ht="10.199999999999999">
      <c r="B3140" s="34"/>
      <c r="D3140" s="146" t="s">
        <v>271</v>
      </c>
      <c r="F3140" s="147" t="s">
        <v>4137</v>
      </c>
      <c r="I3140" s="148"/>
      <c r="L3140" s="34"/>
      <c r="M3140" s="149"/>
      <c r="T3140" s="55"/>
      <c r="AT3140" s="19" t="s">
        <v>271</v>
      </c>
      <c r="AU3140" s="19" t="s">
        <v>88</v>
      </c>
    </row>
    <row r="3141" spans="2:65" s="13" customFormat="1" ht="10.199999999999999">
      <c r="B3141" s="157"/>
      <c r="D3141" s="151" t="s">
        <v>288</v>
      </c>
      <c r="E3141" s="158" t="s">
        <v>19</v>
      </c>
      <c r="F3141" s="159" t="s">
        <v>4138</v>
      </c>
      <c r="H3141" s="160">
        <v>1</v>
      </c>
      <c r="I3141" s="161"/>
      <c r="L3141" s="157"/>
      <c r="M3141" s="162"/>
      <c r="T3141" s="163"/>
      <c r="AT3141" s="158" t="s">
        <v>288</v>
      </c>
      <c r="AU3141" s="158" t="s">
        <v>88</v>
      </c>
      <c r="AV3141" s="13" t="s">
        <v>88</v>
      </c>
      <c r="AW3141" s="13" t="s">
        <v>37</v>
      </c>
      <c r="AX3141" s="13" t="s">
        <v>83</v>
      </c>
      <c r="AY3141" s="158" t="s">
        <v>263</v>
      </c>
    </row>
    <row r="3142" spans="2:65" s="1" customFormat="1" ht="37.799999999999997" customHeight="1">
      <c r="B3142" s="34"/>
      <c r="C3142" s="178" t="s">
        <v>4139</v>
      </c>
      <c r="D3142" s="178" t="s">
        <v>439</v>
      </c>
      <c r="E3142" s="179" t="s">
        <v>4140</v>
      </c>
      <c r="F3142" s="180" t="s">
        <v>4141</v>
      </c>
      <c r="G3142" s="181" t="s">
        <v>490</v>
      </c>
      <c r="H3142" s="182">
        <v>1</v>
      </c>
      <c r="I3142" s="183"/>
      <c r="J3142" s="184">
        <f>ROUND(I3142*H3142,2)</f>
        <v>0</v>
      </c>
      <c r="K3142" s="180" t="s">
        <v>269</v>
      </c>
      <c r="L3142" s="185"/>
      <c r="M3142" s="186" t="s">
        <v>19</v>
      </c>
      <c r="N3142" s="187" t="s">
        <v>48</v>
      </c>
      <c r="P3142" s="142">
        <f>O3142*H3142</f>
        <v>0</v>
      </c>
      <c r="Q3142" s="142">
        <v>1.7500000000000002E-2</v>
      </c>
      <c r="R3142" s="142">
        <f>Q3142*H3142</f>
        <v>1.7500000000000002E-2</v>
      </c>
      <c r="S3142" s="142">
        <v>0</v>
      </c>
      <c r="T3142" s="143">
        <f>S3142*H3142</f>
        <v>0</v>
      </c>
      <c r="AR3142" s="144" t="s">
        <v>480</v>
      </c>
      <c r="AT3142" s="144" t="s">
        <v>439</v>
      </c>
      <c r="AU3142" s="144" t="s">
        <v>88</v>
      </c>
      <c r="AY3142" s="19" t="s">
        <v>263</v>
      </c>
      <c r="BE3142" s="145">
        <f>IF(N3142="základní",J3142,0)</f>
        <v>0</v>
      </c>
      <c r="BF3142" s="145">
        <f>IF(N3142="snížená",J3142,0)</f>
        <v>0</v>
      </c>
      <c r="BG3142" s="145">
        <f>IF(N3142="zákl. přenesená",J3142,0)</f>
        <v>0</v>
      </c>
      <c r="BH3142" s="145">
        <f>IF(N3142="sníž. přenesená",J3142,0)</f>
        <v>0</v>
      </c>
      <c r="BI3142" s="145">
        <f>IF(N3142="nulová",J3142,0)</f>
        <v>0</v>
      </c>
      <c r="BJ3142" s="19" t="s">
        <v>88</v>
      </c>
      <c r="BK3142" s="145">
        <f>ROUND(I3142*H3142,2)</f>
        <v>0</v>
      </c>
      <c r="BL3142" s="19" t="s">
        <v>375</v>
      </c>
      <c r="BM3142" s="144" t="s">
        <v>4142</v>
      </c>
    </row>
    <row r="3143" spans="2:65" s="1" customFormat="1" ht="24.15" customHeight="1">
      <c r="B3143" s="34"/>
      <c r="C3143" s="133" t="s">
        <v>4143</v>
      </c>
      <c r="D3143" s="133" t="s">
        <v>265</v>
      </c>
      <c r="E3143" s="134" t="s">
        <v>4144</v>
      </c>
      <c r="F3143" s="135" t="s">
        <v>4145</v>
      </c>
      <c r="G3143" s="136" t="s">
        <v>490</v>
      </c>
      <c r="H3143" s="137">
        <v>5</v>
      </c>
      <c r="I3143" s="138"/>
      <c r="J3143" s="139">
        <f>ROUND(I3143*H3143,2)</f>
        <v>0</v>
      </c>
      <c r="K3143" s="135" t="s">
        <v>269</v>
      </c>
      <c r="L3143" s="34"/>
      <c r="M3143" s="140" t="s">
        <v>19</v>
      </c>
      <c r="N3143" s="141" t="s">
        <v>48</v>
      </c>
      <c r="P3143" s="142">
        <f>O3143*H3143</f>
        <v>0</v>
      </c>
      <c r="Q3143" s="142">
        <v>0</v>
      </c>
      <c r="R3143" s="142">
        <f>Q3143*H3143</f>
        <v>0</v>
      </c>
      <c r="S3143" s="142">
        <v>0</v>
      </c>
      <c r="T3143" s="143">
        <f>S3143*H3143</f>
        <v>0</v>
      </c>
      <c r="AR3143" s="144" t="s">
        <v>375</v>
      </c>
      <c r="AT3143" s="144" t="s">
        <v>265</v>
      </c>
      <c r="AU3143" s="144" t="s">
        <v>88</v>
      </c>
      <c r="AY3143" s="19" t="s">
        <v>263</v>
      </c>
      <c r="BE3143" s="145">
        <f>IF(N3143="základní",J3143,0)</f>
        <v>0</v>
      </c>
      <c r="BF3143" s="145">
        <f>IF(N3143="snížená",J3143,0)</f>
        <v>0</v>
      </c>
      <c r="BG3143" s="145">
        <f>IF(N3143="zákl. přenesená",J3143,0)</f>
        <v>0</v>
      </c>
      <c r="BH3143" s="145">
        <f>IF(N3143="sníž. přenesená",J3143,0)</f>
        <v>0</v>
      </c>
      <c r="BI3143" s="145">
        <f>IF(N3143="nulová",J3143,0)</f>
        <v>0</v>
      </c>
      <c r="BJ3143" s="19" t="s">
        <v>88</v>
      </c>
      <c r="BK3143" s="145">
        <f>ROUND(I3143*H3143,2)</f>
        <v>0</v>
      </c>
      <c r="BL3143" s="19" t="s">
        <v>375</v>
      </c>
      <c r="BM3143" s="144" t="s">
        <v>4146</v>
      </c>
    </row>
    <row r="3144" spans="2:65" s="1" customFormat="1" ht="10.199999999999999">
      <c r="B3144" s="34"/>
      <c r="D3144" s="146" t="s">
        <v>271</v>
      </c>
      <c r="F3144" s="147" t="s">
        <v>4147</v>
      </c>
      <c r="I3144" s="148"/>
      <c r="L3144" s="34"/>
      <c r="M3144" s="149"/>
      <c r="T3144" s="55"/>
      <c r="AT3144" s="19" t="s">
        <v>271</v>
      </c>
      <c r="AU3144" s="19" t="s">
        <v>88</v>
      </c>
    </row>
    <row r="3145" spans="2:65" s="13" customFormat="1" ht="10.199999999999999">
      <c r="B3145" s="157"/>
      <c r="D3145" s="151" t="s">
        <v>288</v>
      </c>
      <c r="E3145" s="158" t="s">
        <v>19</v>
      </c>
      <c r="F3145" s="159" t="s">
        <v>4148</v>
      </c>
      <c r="H3145" s="160">
        <v>5</v>
      </c>
      <c r="I3145" s="161"/>
      <c r="L3145" s="157"/>
      <c r="M3145" s="162"/>
      <c r="T3145" s="163"/>
      <c r="AT3145" s="158" t="s">
        <v>288</v>
      </c>
      <c r="AU3145" s="158" t="s">
        <v>88</v>
      </c>
      <c r="AV3145" s="13" t="s">
        <v>88</v>
      </c>
      <c r="AW3145" s="13" t="s">
        <v>37</v>
      </c>
      <c r="AX3145" s="13" t="s">
        <v>83</v>
      </c>
      <c r="AY3145" s="158" t="s">
        <v>263</v>
      </c>
    </row>
    <row r="3146" spans="2:65" s="1" customFormat="1" ht="37.799999999999997" customHeight="1">
      <c r="B3146" s="34"/>
      <c r="C3146" s="178" t="s">
        <v>4149</v>
      </c>
      <c r="D3146" s="178" t="s">
        <v>439</v>
      </c>
      <c r="E3146" s="179" t="s">
        <v>4150</v>
      </c>
      <c r="F3146" s="180" t="s">
        <v>4151</v>
      </c>
      <c r="G3146" s="181" t="s">
        <v>490</v>
      </c>
      <c r="H3146" s="182">
        <v>4</v>
      </c>
      <c r="I3146" s="183"/>
      <c r="J3146" s="184">
        <f>ROUND(I3146*H3146,2)</f>
        <v>0</v>
      </c>
      <c r="K3146" s="180" t="s">
        <v>19</v>
      </c>
      <c r="L3146" s="185"/>
      <c r="M3146" s="186" t="s">
        <v>19</v>
      </c>
      <c r="N3146" s="187" t="s">
        <v>48</v>
      </c>
      <c r="P3146" s="142">
        <f>O3146*H3146</f>
        <v>0</v>
      </c>
      <c r="Q3146" s="142">
        <v>2.0500000000000001E-2</v>
      </c>
      <c r="R3146" s="142">
        <f>Q3146*H3146</f>
        <v>8.2000000000000003E-2</v>
      </c>
      <c r="S3146" s="142">
        <v>0</v>
      </c>
      <c r="T3146" s="143">
        <f>S3146*H3146</f>
        <v>0</v>
      </c>
      <c r="AR3146" s="144" t="s">
        <v>480</v>
      </c>
      <c r="AT3146" s="144" t="s">
        <v>439</v>
      </c>
      <c r="AU3146" s="144" t="s">
        <v>88</v>
      </c>
      <c r="AY3146" s="19" t="s">
        <v>263</v>
      </c>
      <c r="BE3146" s="145">
        <f>IF(N3146="základní",J3146,0)</f>
        <v>0</v>
      </c>
      <c r="BF3146" s="145">
        <f>IF(N3146="snížená",J3146,0)</f>
        <v>0</v>
      </c>
      <c r="BG3146" s="145">
        <f>IF(N3146="zákl. přenesená",J3146,0)</f>
        <v>0</v>
      </c>
      <c r="BH3146" s="145">
        <f>IF(N3146="sníž. přenesená",J3146,0)</f>
        <v>0</v>
      </c>
      <c r="BI3146" s="145">
        <f>IF(N3146="nulová",J3146,0)</f>
        <v>0</v>
      </c>
      <c r="BJ3146" s="19" t="s">
        <v>88</v>
      </c>
      <c r="BK3146" s="145">
        <f>ROUND(I3146*H3146,2)</f>
        <v>0</v>
      </c>
      <c r="BL3146" s="19" t="s">
        <v>375</v>
      </c>
      <c r="BM3146" s="144" t="s">
        <v>4152</v>
      </c>
    </row>
    <row r="3147" spans="2:65" s="1" customFormat="1" ht="37.799999999999997" customHeight="1">
      <c r="B3147" s="34"/>
      <c r="C3147" s="178" t="s">
        <v>4153</v>
      </c>
      <c r="D3147" s="178" t="s">
        <v>439</v>
      </c>
      <c r="E3147" s="179" t="s">
        <v>4154</v>
      </c>
      <c r="F3147" s="180" t="s">
        <v>4155</v>
      </c>
      <c r="G3147" s="181" t="s">
        <v>490</v>
      </c>
      <c r="H3147" s="182">
        <v>1</v>
      </c>
      <c r="I3147" s="183"/>
      <c r="J3147" s="184">
        <f>ROUND(I3147*H3147,2)</f>
        <v>0</v>
      </c>
      <c r="K3147" s="180" t="s">
        <v>19</v>
      </c>
      <c r="L3147" s="185"/>
      <c r="M3147" s="186" t="s">
        <v>19</v>
      </c>
      <c r="N3147" s="187" t="s">
        <v>48</v>
      </c>
      <c r="P3147" s="142">
        <f>O3147*H3147</f>
        <v>0</v>
      </c>
      <c r="Q3147" s="142">
        <v>2.0500000000000001E-2</v>
      </c>
      <c r="R3147" s="142">
        <f>Q3147*H3147</f>
        <v>2.0500000000000001E-2</v>
      </c>
      <c r="S3147" s="142">
        <v>0</v>
      </c>
      <c r="T3147" s="143">
        <f>S3147*H3147</f>
        <v>0</v>
      </c>
      <c r="AR3147" s="144" t="s">
        <v>480</v>
      </c>
      <c r="AT3147" s="144" t="s">
        <v>439</v>
      </c>
      <c r="AU3147" s="144" t="s">
        <v>88</v>
      </c>
      <c r="AY3147" s="19" t="s">
        <v>263</v>
      </c>
      <c r="BE3147" s="145">
        <f>IF(N3147="základní",J3147,0)</f>
        <v>0</v>
      </c>
      <c r="BF3147" s="145">
        <f>IF(N3147="snížená",J3147,0)</f>
        <v>0</v>
      </c>
      <c r="BG3147" s="145">
        <f>IF(N3147="zákl. přenesená",J3147,0)</f>
        <v>0</v>
      </c>
      <c r="BH3147" s="145">
        <f>IF(N3147="sníž. přenesená",J3147,0)</f>
        <v>0</v>
      </c>
      <c r="BI3147" s="145">
        <f>IF(N3147="nulová",J3147,0)</f>
        <v>0</v>
      </c>
      <c r="BJ3147" s="19" t="s">
        <v>88</v>
      </c>
      <c r="BK3147" s="145">
        <f>ROUND(I3147*H3147,2)</f>
        <v>0</v>
      </c>
      <c r="BL3147" s="19" t="s">
        <v>375</v>
      </c>
      <c r="BM3147" s="144" t="s">
        <v>4156</v>
      </c>
    </row>
    <row r="3148" spans="2:65" s="1" customFormat="1" ht="24.15" customHeight="1">
      <c r="B3148" s="34"/>
      <c r="C3148" s="133" t="s">
        <v>4157</v>
      </c>
      <c r="D3148" s="133" t="s">
        <v>265</v>
      </c>
      <c r="E3148" s="134" t="s">
        <v>4158</v>
      </c>
      <c r="F3148" s="135" t="s">
        <v>4159</v>
      </c>
      <c r="G3148" s="136" t="s">
        <v>490</v>
      </c>
      <c r="H3148" s="137">
        <v>5</v>
      </c>
      <c r="I3148" s="138"/>
      <c r="J3148" s="139">
        <f>ROUND(I3148*H3148,2)</f>
        <v>0</v>
      </c>
      <c r="K3148" s="135" t="s">
        <v>269</v>
      </c>
      <c r="L3148" s="34"/>
      <c r="M3148" s="140" t="s">
        <v>19</v>
      </c>
      <c r="N3148" s="141" t="s">
        <v>48</v>
      </c>
      <c r="P3148" s="142">
        <f>O3148*H3148</f>
        <v>0</v>
      </c>
      <c r="Q3148" s="142">
        <v>0</v>
      </c>
      <c r="R3148" s="142">
        <f>Q3148*H3148</f>
        <v>0</v>
      </c>
      <c r="S3148" s="142">
        <v>0</v>
      </c>
      <c r="T3148" s="143">
        <f>S3148*H3148</f>
        <v>0</v>
      </c>
      <c r="AR3148" s="144" t="s">
        <v>375</v>
      </c>
      <c r="AT3148" s="144" t="s">
        <v>265</v>
      </c>
      <c r="AU3148" s="144" t="s">
        <v>88</v>
      </c>
      <c r="AY3148" s="19" t="s">
        <v>263</v>
      </c>
      <c r="BE3148" s="145">
        <f>IF(N3148="základní",J3148,0)</f>
        <v>0</v>
      </c>
      <c r="BF3148" s="145">
        <f>IF(N3148="snížená",J3148,0)</f>
        <v>0</v>
      </c>
      <c r="BG3148" s="145">
        <f>IF(N3148="zákl. přenesená",J3148,0)</f>
        <v>0</v>
      </c>
      <c r="BH3148" s="145">
        <f>IF(N3148="sníž. přenesená",J3148,0)</f>
        <v>0</v>
      </c>
      <c r="BI3148" s="145">
        <f>IF(N3148="nulová",J3148,0)</f>
        <v>0</v>
      </c>
      <c r="BJ3148" s="19" t="s">
        <v>88</v>
      </c>
      <c r="BK3148" s="145">
        <f>ROUND(I3148*H3148,2)</f>
        <v>0</v>
      </c>
      <c r="BL3148" s="19" t="s">
        <v>375</v>
      </c>
      <c r="BM3148" s="144" t="s">
        <v>4160</v>
      </c>
    </row>
    <row r="3149" spans="2:65" s="1" customFormat="1" ht="10.199999999999999">
      <c r="B3149" s="34"/>
      <c r="D3149" s="146" t="s">
        <v>271</v>
      </c>
      <c r="F3149" s="147" t="s">
        <v>4161</v>
      </c>
      <c r="I3149" s="148"/>
      <c r="L3149" s="34"/>
      <c r="M3149" s="149"/>
      <c r="T3149" s="55"/>
      <c r="AT3149" s="19" t="s">
        <v>271</v>
      </c>
      <c r="AU3149" s="19" t="s">
        <v>88</v>
      </c>
    </row>
    <row r="3150" spans="2:65" s="13" customFormat="1" ht="10.199999999999999">
      <c r="B3150" s="157"/>
      <c r="D3150" s="151" t="s">
        <v>288</v>
      </c>
      <c r="E3150" s="158" t="s">
        <v>19</v>
      </c>
      <c r="F3150" s="159" t="s">
        <v>4162</v>
      </c>
      <c r="H3150" s="160">
        <v>5</v>
      </c>
      <c r="I3150" s="161"/>
      <c r="L3150" s="157"/>
      <c r="M3150" s="162"/>
      <c r="T3150" s="163"/>
      <c r="AT3150" s="158" t="s">
        <v>288</v>
      </c>
      <c r="AU3150" s="158" t="s">
        <v>88</v>
      </c>
      <c r="AV3150" s="13" t="s">
        <v>88</v>
      </c>
      <c r="AW3150" s="13" t="s">
        <v>37</v>
      </c>
      <c r="AX3150" s="13" t="s">
        <v>83</v>
      </c>
      <c r="AY3150" s="158" t="s">
        <v>263</v>
      </c>
    </row>
    <row r="3151" spans="2:65" s="1" customFormat="1" ht="49.05" customHeight="1">
      <c r="B3151" s="34"/>
      <c r="C3151" s="178" t="s">
        <v>4163</v>
      </c>
      <c r="D3151" s="178" t="s">
        <v>439</v>
      </c>
      <c r="E3151" s="179" t="s">
        <v>4164</v>
      </c>
      <c r="F3151" s="180" t="s">
        <v>4165</v>
      </c>
      <c r="G3151" s="181" t="s">
        <v>490</v>
      </c>
      <c r="H3151" s="182">
        <v>4</v>
      </c>
      <c r="I3151" s="183"/>
      <c r="J3151" s="184">
        <f>ROUND(I3151*H3151,2)</f>
        <v>0</v>
      </c>
      <c r="K3151" s="180" t="s">
        <v>19</v>
      </c>
      <c r="L3151" s="185"/>
      <c r="M3151" s="186" t="s">
        <v>19</v>
      </c>
      <c r="N3151" s="187" t="s">
        <v>48</v>
      </c>
      <c r="P3151" s="142">
        <f>O3151*H3151</f>
        <v>0</v>
      </c>
      <c r="Q3151" s="142">
        <v>2.4500000000000001E-2</v>
      </c>
      <c r="R3151" s="142">
        <f>Q3151*H3151</f>
        <v>9.8000000000000004E-2</v>
      </c>
      <c r="S3151" s="142">
        <v>0</v>
      </c>
      <c r="T3151" s="143">
        <f>S3151*H3151</f>
        <v>0</v>
      </c>
      <c r="AR3151" s="144" t="s">
        <v>480</v>
      </c>
      <c r="AT3151" s="144" t="s">
        <v>439</v>
      </c>
      <c r="AU3151" s="144" t="s">
        <v>88</v>
      </c>
      <c r="AY3151" s="19" t="s">
        <v>263</v>
      </c>
      <c r="BE3151" s="145">
        <f>IF(N3151="základní",J3151,0)</f>
        <v>0</v>
      </c>
      <c r="BF3151" s="145">
        <f>IF(N3151="snížená",J3151,0)</f>
        <v>0</v>
      </c>
      <c r="BG3151" s="145">
        <f>IF(N3151="zákl. přenesená",J3151,0)</f>
        <v>0</v>
      </c>
      <c r="BH3151" s="145">
        <f>IF(N3151="sníž. přenesená",J3151,0)</f>
        <v>0</v>
      </c>
      <c r="BI3151" s="145">
        <f>IF(N3151="nulová",J3151,0)</f>
        <v>0</v>
      </c>
      <c r="BJ3151" s="19" t="s">
        <v>88</v>
      </c>
      <c r="BK3151" s="145">
        <f>ROUND(I3151*H3151,2)</f>
        <v>0</v>
      </c>
      <c r="BL3151" s="19" t="s">
        <v>375</v>
      </c>
      <c r="BM3151" s="144" t="s">
        <v>4166</v>
      </c>
    </row>
    <row r="3152" spans="2:65" s="1" customFormat="1" ht="49.05" customHeight="1">
      <c r="B3152" s="34"/>
      <c r="C3152" s="178" t="s">
        <v>4167</v>
      </c>
      <c r="D3152" s="178" t="s">
        <v>439</v>
      </c>
      <c r="E3152" s="179" t="s">
        <v>4168</v>
      </c>
      <c r="F3152" s="180" t="s">
        <v>4169</v>
      </c>
      <c r="G3152" s="181" t="s">
        <v>490</v>
      </c>
      <c r="H3152" s="182">
        <v>1</v>
      </c>
      <c r="I3152" s="183"/>
      <c r="J3152" s="184">
        <f>ROUND(I3152*H3152,2)</f>
        <v>0</v>
      </c>
      <c r="K3152" s="180" t="s">
        <v>19</v>
      </c>
      <c r="L3152" s="185"/>
      <c r="M3152" s="186" t="s">
        <v>19</v>
      </c>
      <c r="N3152" s="187" t="s">
        <v>48</v>
      </c>
      <c r="P3152" s="142">
        <f>O3152*H3152</f>
        <v>0</v>
      </c>
      <c r="Q3152" s="142">
        <v>2.4500000000000001E-2</v>
      </c>
      <c r="R3152" s="142">
        <f>Q3152*H3152</f>
        <v>2.4500000000000001E-2</v>
      </c>
      <c r="S3152" s="142">
        <v>0</v>
      </c>
      <c r="T3152" s="143">
        <f>S3152*H3152</f>
        <v>0</v>
      </c>
      <c r="AR3152" s="144" t="s">
        <v>480</v>
      </c>
      <c r="AT3152" s="144" t="s">
        <v>439</v>
      </c>
      <c r="AU3152" s="144" t="s">
        <v>88</v>
      </c>
      <c r="AY3152" s="19" t="s">
        <v>263</v>
      </c>
      <c r="BE3152" s="145">
        <f>IF(N3152="základní",J3152,0)</f>
        <v>0</v>
      </c>
      <c r="BF3152" s="145">
        <f>IF(N3152="snížená",J3152,0)</f>
        <v>0</v>
      </c>
      <c r="BG3152" s="145">
        <f>IF(N3152="zákl. přenesená",J3152,0)</f>
        <v>0</v>
      </c>
      <c r="BH3152" s="145">
        <f>IF(N3152="sníž. přenesená",J3152,0)</f>
        <v>0</v>
      </c>
      <c r="BI3152" s="145">
        <f>IF(N3152="nulová",J3152,0)</f>
        <v>0</v>
      </c>
      <c r="BJ3152" s="19" t="s">
        <v>88</v>
      </c>
      <c r="BK3152" s="145">
        <f>ROUND(I3152*H3152,2)</f>
        <v>0</v>
      </c>
      <c r="BL3152" s="19" t="s">
        <v>375</v>
      </c>
      <c r="BM3152" s="144" t="s">
        <v>4170</v>
      </c>
    </row>
    <row r="3153" spans="2:65" s="1" customFormat="1" ht="24.15" customHeight="1">
      <c r="B3153" s="34"/>
      <c r="C3153" s="133" t="s">
        <v>4171</v>
      </c>
      <c r="D3153" s="133" t="s">
        <v>265</v>
      </c>
      <c r="E3153" s="134" t="s">
        <v>4172</v>
      </c>
      <c r="F3153" s="135" t="s">
        <v>4173</v>
      </c>
      <c r="G3153" s="136" t="s">
        <v>490</v>
      </c>
      <c r="H3153" s="137">
        <v>19</v>
      </c>
      <c r="I3153" s="138"/>
      <c r="J3153" s="139">
        <f>ROUND(I3153*H3153,2)</f>
        <v>0</v>
      </c>
      <c r="K3153" s="135" t="s">
        <v>269</v>
      </c>
      <c r="L3153" s="34"/>
      <c r="M3153" s="140" t="s">
        <v>19</v>
      </c>
      <c r="N3153" s="141" t="s">
        <v>48</v>
      </c>
      <c r="P3153" s="142">
        <f>O3153*H3153</f>
        <v>0</v>
      </c>
      <c r="Q3153" s="142">
        <v>0</v>
      </c>
      <c r="R3153" s="142">
        <f>Q3153*H3153</f>
        <v>0</v>
      </c>
      <c r="S3153" s="142">
        <v>0</v>
      </c>
      <c r="T3153" s="143">
        <f>S3153*H3153</f>
        <v>0</v>
      </c>
      <c r="AR3153" s="144" t="s">
        <v>375</v>
      </c>
      <c r="AT3153" s="144" t="s">
        <v>265</v>
      </c>
      <c r="AU3153" s="144" t="s">
        <v>88</v>
      </c>
      <c r="AY3153" s="19" t="s">
        <v>263</v>
      </c>
      <c r="BE3153" s="145">
        <f>IF(N3153="základní",J3153,0)</f>
        <v>0</v>
      </c>
      <c r="BF3153" s="145">
        <f>IF(N3153="snížená",J3153,0)</f>
        <v>0</v>
      </c>
      <c r="BG3153" s="145">
        <f>IF(N3153="zákl. přenesená",J3153,0)</f>
        <v>0</v>
      </c>
      <c r="BH3153" s="145">
        <f>IF(N3153="sníž. přenesená",J3153,0)</f>
        <v>0</v>
      </c>
      <c r="BI3153" s="145">
        <f>IF(N3153="nulová",J3153,0)</f>
        <v>0</v>
      </c>
      <c r="BJ3153" s="19" t="s">
        <v>88</v>
      </c>
      <c r="BK3153" s="145">
        <f>ROUND(I3153*H3153,2)</f>
        <v>0</v>
      </c>
      <c r="BL3153" s="19" t="s">
        <v>375</v>
      </c>
      <c r="BM3153" s="144" t="s">
        <v>4174</v>
      </c>
    </row>
    <row r="3154" spans="2:65" s="1" customFormat="1" ht="10.199999999999999">
      <c r="B3154" s="34"/>
      <c r="D3154" s="146" t="s">
        <v>271</v>
      </c>
      <c r="F3154" s="147" t="s">
        <v>4175</v>
      </c>
      <c r="I3154" s="148"/>
      <c r="L3154" s="34"/>
      <c r="M3154" s="149"/>
      <c r="T3154" s="55"/>
      <c r="AT3154" s="19" t="s">
        <v>271</v>
      </c>
      <c r="AU3154" s="19" t="s">
        <v>88</v>
      </c>
    </row>
    <row r="3155" spans="2:65" s="13" customFormat="1" ht="10.199999999999999">
      <c r="B3155" s="157"/>
      <c r="D3155" s="151" t="s">
        <v>288</v>
      </c>
      <c r="E3155" s="158" t="s">
        <v>19</v>
      </c>
      <c r="F3155" s="159" t="s">
        <v>4176</v>
      </c>
      <c r="H3155" s="160">
        <v>19</v>
      </c>
      <c r="I3155" s="161"/>
      <c r="L3155" s="157"/>
      <c r="M3155" s="162"/>
      <c r="T3155" s="163"/>
      <c r="AT3155" s="158" t="s">
        <v>288</v>
      </c>
      <c r="AU3155" s="158" t="s">
        <v>88</v>
      </c>
      <c r="AV3155" s="13" t="s">
        <v>88</v>
      </c>
      <c r="AW3155" s="13" t="s">
        <v>37</v>
      </c>
      <c r="AX3155" s="13" t="s">
        <v>83</v>
      </c>
      <c r="AY3155" s="158" t="s">
        <v>263</v>
      </c>
    </row>
    <row r="3156" spans="2:65" s="1" customFormat="1" ht="37.799999999999997" customHeight="1">
      <c r="B3156" s="34"/>
      <c r="C3156" s="178" t="s">
        <v>4177</v>
      </c>
      <c r="D3156" s="178" t="s">
        <v>439</v>
      </c>
      <c r="E3156" s="179" t="s">
        <v>4178</v>
      </c>
      <c r="F3156" s="180" t="s">
        <v>4179</v>
      </c>
      <c r="G3156" s="181" t="s">
        <v>490</v>
      </c>
      <c r="H3156" s="182">
        <v>5</v>
      </c>
      <c r="I3156" s="183"/>
      <c r="J3156" s="184">
        <f>ROUND(I3156*H3156,2)</f>
        <v>0</v>
      </c>
      <c r="K3156" s="180" t="s">
        <v>19</v>
      </c>
      <c r="L3156" s="185"/>
      <c r="M3156" s="186" t="s">
        <v>19</v>
      </c>
      <c r="N3156" s="187" t="s">
        <v>48</v>
      </c>
      <c r="P3156" s="142">
        <f>O3156*H3156</f>
        <v>0</v>
      </c>
      <c r="Q3156" s="142">
        <v>2.5000000000000001E-2</v>
      </c>
      <c r="R3156" s="142">
        <f>Q3156*H3156</f>
        <v>0.125</v>
      </c>
      <c r="S3156" s="142">
        <v>0</v>
      </c>
      <c r="T3156" s="143">
        <f>S3156*H3156</f>
        <v>0</v>
      </c>
      <c r="AR3156" s="144" t="s">
        <v>480</v>
      </c>
      <c r="AT3156" s="144" t="s">
        <v>439</v>
      </c>
      <c r="AU3156" s="144" t="s">
        <v>88</v>
      </c>
      <c r="AY3156" s="19" t="s">
        <v>263</v>
      </c>
      <c r="BE3156" s="145">
        <f>IF(N3156="základní",J3156,0)</f>
        <v>0</v>
      </c>
      <c r="BF3156" s="145">
        <f>IF(N3156="snížená",J3156,0)</f>
        <v>0</v>
      </c>
      <c r="BG3156" s="145">
        <f>IF(N3156="zákl. přenesená",J3156,0)</f>
        <v>0</v>
      </c>
      <c r="BH3156" s="145">
        <f>IF(N3156="sníž. přenesená",J3156,0)</f>
        <v>0</v>
      </c>
      <c r="BI3156" s="145">
        <f>IF(N3156="nulová",J3156,0)</f>
        <v>0</v>
      </c>
      <c r="BJ3156" s="19" t="s">
        <v>88</v>
      </c>
      <c r="BK3156" s="145">
        <f>ROUND(I3156*H3156,2)</f>
        <v>0</v>
      </c>
      <c r="BL3156" s="19" t="s">
        <v>375</v>
      </c>
      <c r="BM3156" s="144" t="s">
        <v>4180</v>
      </c>
    </row>
    <row r="3157" spans="2:65" s="1" customFormat="1" ht="37.799999999999997" customHeight="1">
      <c r="B3157" s="34"/>
      <c r="C3157" s="178" t="s">
        <v>4181</v>
      </c>
      <c r="D3157" s="178" t="s">
        <v>439</v>
      </c>
      <c r="E3157" s="179" t="s">
        <v>4182</v>
      </c>
      <c r="F3157" s="180" t="s">
        <v>4183</v>
      </c>
      <c r="G3157" s="181" t="s">
        <v>490</v>
      </c>
      <c r="H3157" s="182">
        <v>7</v>
      </c>
      <c r="I3157" s="183"/>
      <c r="J3157" s="184">
        <f>ROUND(I3157*H3157,2)</f>
        <v>0</v>
      </c>
      <c r="K3157" s="180" t="s">
        <v>19</v>
      </c>
      <c r="L3157" s="185"/>
      <c r="M3157" s="186" t="s">
        <v>19</v>
      </c>
      <c r="N3157" s="187" t="s">
        <v>48</v>
      </c>
      <c r="P3157" s="142">
        <f>O3157*H3157</f>
        <v>0</v>
      </c>
      <c r="Q3157" s="142">
        <v>2.5000000000000001E-2</v>
      </c>
      <c r="R3157" s="142">
        <f>Q3157*H3157</f>
        <v>0.17500000000000002</v>
      </c>
      <c r="S3157" s="142">
        <v>0</v>
      </c>
      <c r="T3157" s="143">
        <f>S3157*H3157</f>
        <v>0</v>
      </c>
      <c r="AR3157" s="144" t="s">
        <v>480</v>
      </c>
      <c r="AT3157" s="144" t="s">
        <v>439</v>
      </c>
      <c r="AU3157" s="144" t="s">
        <v>88</v>
      </c>
      <c r="AY3157" s="19" t="s">
        <v>263</v>
      </c>
      <c r="BE3157" s="145">
        <f>IF(N3157="základní",J3157,0)</f>
        <v>0</v>
      </c>
      <c r="BF3157" s="145">
        <f>IF(N3157="snížená",J3157,0)</f>
        <v>0</v>
      </c>
      <c r="BG3157" s="145">
        <f>IF(N3157="zákl. přenesená",J3157,0)</f>
        <v>0</v>
      </c>
      <c r="BH3157" s="145">
        <f>IF(N3157="sníž. přenesená",J3157,0)</f>
        <v>0</v>
      </c>
      <c r="BI3157" s="145">
        <f>IF(N3157="nulová",J3157,0)</f>
        <v>0</v>
      </c>
      <c r="BJ3157" s="19" t="s">
        <v>88</v>
      </c>
      <c r="BK3157" s="145">
        <f>ROUND(I3157*H3157,2)</f>
        <v>0</v>
      </c>
      <c r="BL3157" s="19" t="s">
        <v>375</v>
      </c>
      <c r="BM3157" s="144" t="s">
        <v>4184</v>
      </c>
    </row>
    <row r="3158" spans="2:65" s="1" customFormat="1" ht="37.799999999999997" customHeight="1">
      <c r="B3158" s="34"/>
      <c r="C3158" s="178" t="s">
        <v>4185</v>
      </c>
      <c r="D3158" s="178" t="s">
        <v>439</v>
      </c>
      <c r="E3158" s="179" t="s">
        <v>4186</v>
      </c>
      <c r="F3158" s="180" t="s">
        <v>4187</v>
      </c>
      <c r="G3158" s="181" t="s">
        <v>490</v>
      </c>
      <c r="H3158" s="182">
        <v>7</v>
      </c>
      <c r="I3158" s="183"/>
      <c r="J3158" s="184">
        <f>ROUND(I3158*H3158,2)</f>
        <v>0</v>
      </c>
      <c r="K3158" s="180" t="s">
        <v>19</v>
      </c>
      <c r="L3158" s="185"/>
      <c r="M3158" s="186" t="s">
        <v>19</v>
      </c>
      <c r="N3158" s="187" t="s">
        <v>48</v>
      </c>
      <c r="P3158" s="142">
        <f>O3158*H3158</f>
        <v>0</v>
      </c>
      <c r="Q3158" s="142">
        <v>2.5999999999999999E-2</v>
      </c>
      <c r="R3158" s="142">
        <f>Q3158*H3158</f>
        <v>0.182</v>
      </c>
      <c r="S3158" s="142">
        <v>0</v>
      </c>
      <c r="T3158" s="143">
        <f>S3158*H3158</f>
        <v>0</v>
      </c>
      <c r="AR3158" s="144" t="s">
        <v>480</v>
      </c>
      <c r="AT3158" s="144" t="s">
        <v>439</v>
      </c>
      <c r="AU3158" s="144" t="s">
        <v>88</v>
      </c>
      <c r="AY3158" s="19" t="s">
        <v>263</v>
      </c>
      <c r="BE3158" s="145">
        <f>IF(N3158="základní",J3158,0)</f>
        <v>0</v>
      </c>
      <c r="BF3158" s="145">
        <f>IF(N3158="snížená",J3158,0)</f>
        <v>0</v>
      </c>
      <c r="BG3158" s="145">
        <f>IF(N3158="zákl. přenesená",J3158,0)</f>
        <v>0</v>
      </c>
      <c r="BH3158" s="145">
        <f>IF(N3158="sníž. přenesená",J3158,0)</f>
        <v>0</v>
      </c>
      <c r="BI3158" s="145">
        <f>IF(N3158="nulová",J3158,0)</f>
        <v>0</v>
      </c>
      <c r="BJ3158" s="19" t="s">
        <v>88</v>
      </c>
      <c r="BK3158" s="145">
        <f>ROUND(I3158*H3158,2)</f>
        <v>0</v>
      </c>
      <c r="BL3158" s="19" t="s">
        <v>375</v>
      </c>
      <c r="BM3158" s="144" t="s">
        <v>4188</v>
      </c>
    </row>
    <row r="3159" spans="2:65" s="1" customFormat="1" ht="24.15" customHeight="1">
      <c r="B3159" s="34"/>
      <c r="C3159" s="133" t="s">
        <v>4189</v>
      </c>
      <c r="D3159" s="133" t="s">
        <v>265</v>
      </c>
      <c r="E3159" s="134" t="s">
        <v>4190</v>
      </c>
      <c r="F3159" s="135" t="s">
        <v>4191</v>
      </c>
      <c r="G3159" s="136" t="s">
        <v>490</v>
      </c>
      <c r="H3159" s="137">
        <v>50</v>
      </c>
      <c r="I3159" s="138"/>
      <c r="J3159" s="139">
        <f>ROUND(I3159*H3159,2)</f>
        <v>0</v>
      </c>
      <c r="K3159" s="135" t="s">
        <v>269</v>
      </c>
      <c r="L3159" s="34"/>
      <c r="M3159" s="140" t="s">
        <v>19</v>
      </c>
      <c r="N3159" s="141" t="s">
        <v>48</v>
      </c>
      <c r="P3159" s="142">
        <f>O3159*H3159</f>
        <v>0</v>
      </c>
      <c r="Q3159" s="142">
        <v>0</v>
      </c>
      <c r="R3159" s="142">
        <f>Q3159*H3159</f>
        <v>0</v>
      </c>
      <c r="S3159" s="142">
        <v>0</v>
      </c>
      <c r="T3159" s="143">
        <f>S3159*H3159</f>
        <v>0</v>
      </c>
      <c r="AR3159" s="144" t="s">
        <v>375</v>
      </c>
      <c r="AT3159" s="144" t="s">
        <v>265</v>
      </c>
      <c r="AU3159" s="144" t="s">
        <v>88</v>
      </c>
      <c r="AY3159" s="19" t="s">
        <v>263</v>
      </c>
      <c r="BE3159" s="145">
        <f>IF(N3159="základní",J3159,0)</f>
        <v>0</v>
      </c>
      <c r="BF3159" s="145">
        <f>IF(N3159="snížená",J3159,0)</f>
        <v>0</v>
      </c>
      <c r="BG3159" s="145">
        <f>IF(N3159="zákl. přenesená",J3159,0)</f>
        <v>0</v>
      </c>
      <c r="BH3159" s="145">
        <f>IF(N3159="sníž. přenesená",J3159,0)</f>
        <v>0</v>
      </c>
      <c r="BI3159" s="145">
        <f>IF(N3159="nulová",J3159,0)</f>
        <v>0</v>
      </c>
      <c r="BJ3159" s="19" t="s">
        <v>88</v>
      </c>
      <c r="BK3159" s="145">
        <f>ROUND(I3159*H3159,2)</f>
        <v>0</v>
      </c>
      <c r="BL3159" s="19" t="s">
        <v>375</v>
      </c>
      <c r="BM3159" s="144" t="s">
        <v>4192</v>
      </c>
    </row>
    <row r="3160" spans="2:65" s="1" customFormat="1" ht="10.199999999999999">
      <c r="B3160" s="34"/>
      <c r="D3160" s="146" t="s">
        <v>271</v>
      </c>
      <c r="F3160" s="147" t="s">
        <v>4193</v>
      </c>
      <c r="I3160" s="148"/>
      <c r="L3160" s="34"/>
      <c r="M3160" s="149"/>
      <c r="T3160" s="55"/>
      <c r="AT3160" s="19" t="s">
        <v>271</v>
      </c>
      <c r="AU3160" s="19" t="s">
        <v>88</v>
      </c>
    </row>
    <row r="3161" spans="2:65" s="13" customFormat="1" ht="10.199999999999999">
      <c r="B3161" s="157"/>
      <c r="D3161" s="151" t="s">
        <v>288</v>
      </c>
      <c r="E3161" s="158" t="s">
        <v>19</v>
      </c>
      <c r="F3161" s="159" t="s">
        <v>4194</v>
      </c>
      <c r="H3161" s="160">
        <v>50</v>
      </c>
      <c r="I3161" s="161"/>
      <c r="L3161" s="157"/>
      <c r="M3161" s="162"/>
      <c r="T3161" s="163"/>
      <c r="AT3161" s="158" t="s">
        <v>288</v>
      </c>
      <c r="AU3161" s="158" t="s">
        <v>88</v>
      </c>
      <c r="AV3161" s="13" t="s">
        <v>88</v>
      </c>
      <c r="AW3161" s="13" t="s">
        <v>37</v>
      </c>
      <c r="AX3161" s="13" t="s">
        <v>83</v>
      </c>
      <c r="AY3161" s="158" t="s">
        <v>263</v>
      </c>
    </row>
    <row r="3162" spans="2:65" s="1" customFormat="1" ht="44.25" customHeight="1">
      <c r="B3162" s="34"/>
      <c r="C3162" s="178" t="s">
        <v>4195</v>
      </c>
      <c r="D3162" s="178" t="s">
        <v>439</v>
      </c>
      <c r="E3162" s="179" t="s">
        <v>4196</v>
      </c>
      <c r="F3162" s="180" t="s">
        <v>4197</v>
      </c>
      <c r="G3162" s="181" t="s">
        <v>490</v>
      </c>
      <c r="H3162" s="182">
        <v>43</v>
      </c>
      <c r="I3162" s="183"/>
      <c r="J3162" s="184">
        <f>ROUND(I3162*H3162,2)</f>
        <v>0</v>
      </c>
      <c r="K3162" s="180" t="s">
        <v>19</v>
      </c>
      <c r="L3162" s="185"/>
      <c r="M3162" s="186" t="s">
        <v>19</v>
      </c>
      <c r="N3162" s="187" t="s">
        <v>48</v>
      </c>
      <c r="P3162" s="142">
        <f>O3162*H3162</f>
        <v>0</v>
      </c>
      <c r="Q3162" s="142">
        <v>2.8000000000000001E-2</v>
      </c>
      <c r="R3162" s="142">
        <f>Q3162*H3162</f>
        <v>1.204</v>
      </c>
      <c r="S3162" s="142">
        <v>0</v>
      </c>
      <c r="T3162" s="143">
        <f>S3162*H3162</f>
        <v>0</v>
      </c>
      <c r="AR3162" s="144" t="s">
        <v>480</v>
      </c>
      <c r="AT3162" s="144" t="s">
        <v>439</v>
      </c>
      <c r="AU3162" s="144" t="s">
        <v>88</v>
      </c>
      <c r="AY3162" s="19" t="s">
        <v>263</v>
      </c>
      <c r="BE3162" s="145">
        <f>IF(N3162="základní",J3162,0)</f>
        <v>0</v>
      </c>
      <c r="BF3162" s="145">
        <f>IF(N3162="snížená",J3162,0)</f>
        <v>0</v>
      </c>
      <c r="BG3162" s="145">
        <f>IF(N3162="zákl. přenesená",J3162,0)</f>
        <v>0</v>
      </c>
      <c r="BH3162" s="145">
        <f>IF(N3162="sníž. přenesená",J3162,0)</f>
        <v>0</v>
      </c>
      <c r="BI3162" s="145">
        <f>IF(N3162="nulová",J3162,0)</f>
        <v>0</v>
      </c>
      <c r="BJ3162" s="19" t="s">
        <v>88</v>
      </c>
      <c r="BK3162" s="145">
        <f>ROUND(I3162*H3162,2)</f>
        <v>0</v>
      </c>
      <c r="BL3162" s="19" t="s">
        <v>375</v>
      </c>
      <c r="BM3162" s="144" t="s">
        <v>4198</v>
      </c>
    </row>
    <row r="3163" spans="2:65" s="1" customFormat="1" ht="44.25" customHeight="1">
      <c r="B3163" s="34"/>
      <c r="C3163" s="178" t="s">
        <v>4199</v>
      </c>
      <c r="D3163" s="178" t="s">
        <v>439</v>
      </c>
      <c r="E3163" s="179" t="s">
        <v>4200</v>
      </c>
      <c r="F3163" s="180" t="s">
        <v>4201</v>
      </c>
      <c r="G3163" s="181" t="s">
        <v>490</v>
      </c>
      <c r="H3163" s="182">
        <v>3</v>
      </c>
      <c r="I3163" s="183"/>
      <c r="J3163" s="184">
        <f>ROUND(I3163*H3163,2)</f>
        <v>0</v>
      </c>
      <c r="K3163" s="180" t="s">
        <v>19</v>
      </c>
      <c r="L3163" s="185"/>
      <c r="M3163" s="186" t="s">
        <v>19</v>
      </c>
      <c r="N3163" s="187" t="s">
        <v>48</v>
      </c>
      <c r="P3163" s="142">
        <f>O3163*H3163</f>
        <v>0</v>
      </c>
      <c r="Q3163" s="142">
        <v>2.8000000000000001E-2</v>
      </c>
      <c r="R3163" s="142">
        <f>Q3163*H3163</f>
        <v>8.4000000000000005E-2</v>
      </c>
      <c r="S3163" s="142">
        <v>0</v>
      </c>
      <c r="T3163" s="143">
        <f>S3163*H3163</f>
        <v>0</v>
      </c>
      <c r="AR3163" s="144" t="s">
        <v>480</v>
      </c>
      <c r="AT3163" s="144" t="s">
        <v>439</v>
      </c>
      <c r="AU3163" s="144" t="s">
        <v>88</v>
      </c>
      <c r="AY3163" s="19" t="s">
        <v>263</v>
      </c>
      <c r="BE3163" s="145">
        <f>IF(N3163="základní",J3163,0)</f>
        <v>0</v>
      </c>
      <c r="BF3163" s="145">
        <f>IF(N3163="snížená",J3163,0)</f>
        <v>0</v>
      </c>
      <c r="BG3163" s="145">
        <f>IF(N3163="zákl. přenesená",J3163,0)</f>
        <v>0</v>
      </c>
      <c r="BH3163" s="145">
        <f>IF(N3163="sníž. přenesená",J3163,0)</f>
        <v>0</v>
      </c>
      <c r="BI3163" s="145">
        <f>IF(N3163="nulová",J3163,0)</f>
        <v>0</v>
      </c>
      <c r="BJ3163" s="19" t="s">
        <v>88</v>
      </c>
      <c r="BK3163" s="145">
        <f>ROUND(I3163*H3163,2)</f>
        <v>0</v>
      </c>
      <c r="BL3163" s="19" t="s">
        <v>375</v>
      </c>
      <c r="BM3163" s="144" t="s">
        <v>4202</v>
      </c>
    </row>
    <row r="3164" spans="2:65" s="1" customFormat="1" ht="44.25" customHeight="1">
      <c r="B3164" s="34"/>
      <c r="C3164" s="178" t="s">
        <v>4203</v>
      </c>
      <c r="D3164" s="178" t="s">
        <v>439</v>
      </c>
      <c r="E3164" s="179" t="s">
        <v>4204</v>
      </c>
      <c r="F3164" s="180" t="s">
        <v>4205</v>
      </c>
      <c r="G3164" s="181" t="s">
        <v>490</v>
      </c>
      <c r="H3164" s="182">
        <v>4</v>
      </c>
      <c r="I3164" s="183"/>
      <c r="J3164" s="184">
        <f>ROUND(I3164*H3164,2)</f>
        <v>0</v>
      </c>
      <c r="K3164" s="180" t="s">
        <v>19</v>
      </c>
      <c r="L3164" s="185"/>
      <c r="M3164" s="186" t="s">
        <v>19</v>
      </c>
      <c r="N3164" s="187" t="s">
        <v>48</v>
      </c>
      <c r="P3164" s="142">
        <f>O3164*H3164</f>
        <v>0</v>
      </c>
      <c r="Q3164" s="142">
        <v>2.8000000000000001E-2</v>
      </c>
      <c r="R3164" s="142">
        <f>Q3164*H3164</f>
        <v>0.112</v>
      </c>
      <c r="S3164" s="142">
        <v>0</v>
      </c>
      <c r="T3164" s="143">
        <f>S3164*H3164</f>
        <v>0</v>
      </c>
      <c r="AR3164" s="144" t="s">
        <v>480</v>
      </c>
      <c r="AT3164" s="144" t="s">
        <v>439</v>
      </c>
      <c r="AU3164" s="144" t="s">
        <v>88</v>
      </c>
      <c r="AY3164" s="19" t="s">
        <v>263</v>
      </c>
      <c r="BE3164" s="145">
        <f>IF(N3164="základní",J3164,0)</f>
        <v>0</v>
      </c>
      <c r="BF3164" s="145">
        <f>IF(N3164="snížená",J3164,0)</f>
        <v>0</v>
      </c>
      <c r="BG3164" s="145">
        <f>IF(N3164="zákl. přenesená",J3164,0)</f>
        <v>0</v>
      </c>
      <c r="BH3164" s="145">
        <f>IF(N3164="sníž. přenesená",J3164,0)</f>
        <v>0</v>
      </c>
      <c r="BI3164" s="145">
        <f>IF(N3164="nulová",J3164,0)</f>
        <v>0</v>
      </c>
      <c r="BJ3164" s="19" t="s">
        <v>88</v>
      </c>
      <c r="BK3164" s="145">
        <f>ROUND(I3164*H3164,2)</f>
        <v>0</v>
      </c>
      <c r="BL3164" s="19" t="s">
        <v>375</v>
      </c>
      <c r="BM3164" s="144" t="s">
        <v>4206</v>
      </c>
    </row>
    <row r="3165" spans="2:65" s="1" customFormat="1" ht="24.15" customHeight="1">
      <c r="B3165" s="34"/>
      <c r="C3165" s="133" t="s">
        <v>4207</v>
      </c>
      <c r="D3165" s="133" t="s">
        <v>265</v>
      </c>
      <c r="E3165" s="134" t="s">
        <v>4208</v>
      </c>
      <c r="F3165" s="135" t="s">
        <v>4209</v>
      </c>
      <c r="G3165" s="136" t="s">
        <v>490</v>
      </c>
      <c r="H3165" s="137">
        <v>11</v>
      </c>
      <c r="I3165" s="138"/>
      <c r="J3165" s="139">
        <f>ROUND(I3165*H3165,2)</f>
        <v>0</v>
      </c>
      <c r="K3165" s="135" t="s">
        <v>269</v>
      </c>
      <c r="L3165" s="34"/>
      <c r="M3165" s="140" t="s">
        <v>19</v>
      </c>
      <c r="N3165" s="141" t="s">
        <v>48</v>
      </c>
      <c r="P3165" s="142">
        <f>O3165*H3165</f>
        <v>0</v>
      </c>
      <c r="Q3165" s="142">
        <v>0</v>
      </c>
      <c r="R3165" s="142">
        <f>Q3165*H3165</f>
        <v>0</v>
      </c>
      <c r="S3165" s="142">
        <v>0</v>
      </c>
      <c r="T3165" s="143">
        <f>S3165*H3165</f>
        <v>0</v>
      </c>
      <c r="AR3165" s="144" t="s">
        <v>375</v>
      </c>
      <c r="AT3165" s="144" t="s">
        <v>265</v>
      </c>
      <c r="AU3165" s="144" t="s">
        <v>88</v>
      </c>
      <c r="AY3165" s="19" t="s">
        <v>263</v>
      </c>
      <c r="BE3165" s="145">
        <f>IF(N3165="základní",J3165,0)</f>
        <v>0</v>
      </c>
      <c r="BF3165" s="145">
        <f>IF(N3165="snížená",J3165,0)</f>
        <v>0</v>
      </c>
      <c r="BG3165" s="145">
        <f>IF(N3165="zákl. přenesená",J3165,0)</f>
        <v>0</v>
      </c>
      <c r="BH3165" s="145">
        <f>IF(N3165="sníž. přenesená",J3165,0)</f>
        <v>0</v>
      </c>
      <c r="BI3165" s="145">
        <f>IF(N3165="nulová",J3165,0)</f>
        <v>0</v>
      </c>
      <c r="BJ3165" s="19" t="s">
        <v>88</v>
      </c>
      <c r="BK3165" s="145">
        <f>ROUND(I3165*H3165,2)</f>
        <v>0</v>
      </c>
      <c r="BL3165" s="19" t="s">
        <v>375</v>
      </c>
      <c r="BM3165" s="144" t="s">
        <v>4210</v>
      </c>
    </row>
    <row r="3166" spans="2:65" s="1" customFormat="1" ht="10.199999999999999">
      <c r="B3166" s="34"/>
      <c r="D3166" s="146" t="s">
        <v>271</v>
      </c>
      <c r="F3166" s="147" t="s">
        <v>4211</v>
      </c>
      <c r="I3166" s="148"/>
      <c r="L3166" s="34"/>
      <c r="M3166" s="149"/>
      <c r="T3166" s="55"/>
      <c r="AT3166" s="19" t="s">
        <v>271</v>
      </c>
      <c r="AU3166" s="19" t="s">
        <v>88</v>
      </c>
    </row>
    <row r="3167" spans="2:65" s="13" customFormat="1" ht="10.199999999999999">
      <c r="B3167" s="157"/>
      <c r="D3167" s="151" t="s">
        <v>288</v>
      </c>
      <c r="E3167" s="158" t="s">
        <v>19</v>
      </c>
      <c r="F3167" s="159" t="s">
        <v>4212</v>
      </c>
      <c r="H3167" s="160">
        <v>11</v>
      </c>
      <c r="I3167" s="161"/>
      <c r="L3167" s="157"/>
      <c r="M3167" s="162"/>
      <c r="T3167" s="163"/>
      <c r="AT3167" s="158" t="s">
        <v>288</v>
      </c>
      <c r="AU3167" s="158" t="s">
        <v>88</v>
      </c>
      <c r="AV3167" s="13" t="s">
        <v>88</v>
      </c>
      <c r="AW3167" s="13" t="s">
        <v>37</v>
      </c>
      <c r="AX3167" s="13" t="s">
        <v>83</v>
      </c>
      <c r="AY3167" s="158" t="s">
        <v>263</v>
      </c>
    </row>
    <row r="3168" spans="2:65" s="1" customFormat="1" ht="49.05" customHeight="1">
      <c r="B3168" s="34"/>
      <c r="C3168" s="178" t="s">
        <v>4213</v>
      </c>
      <c r="D3168" s="178" t="s">
        <v>439</v>
      </c>
      <c r="E3168" s="179" t="s">
        <v>4214</v>
      </c>
      <c r="F3168" s="180" t="s">
        <v>4215</v>
      </c>
      <c r="G3168" s="181" t="s">
        <v>490</v>
      </c>
      <c r="H3168" s="182">
        <v>1</v>
      </c>
      <c r="I3168" s="183"/>
      <c r="J3168" s="184">
        <f>ROUND(I3168*H3168,2)</f>
        <v>0</v>
      </c>
      <c r="K3168" s="180" t="s">
        <v>19</v>
      </c>
      <c r="L3168" s="185"/>
      <c r="M3168" s="186" t="s">
        <v>19</v>
      </c>
      <c r="N3168" s="187" t="s">
        <v>48</v>
      </c>
      <c r="P3168" s="142">
        <f>O3168*H3168</f>
        <v>0</v>
      </c>
      <c r="Q3168" s="142">
        <v>2.5000000000000001E-2</v>
      </c>
      <c r="R3168" s="142">
        <f>Q3168*H3168</f>
        <v>2.5000000000000001E-2</v>
      </c>
      <c r="S3168" s="142">
        <v>0</v>
      </c>
      <c r="T3168" s="143">
        <f>S3168*H3168</f>
        <v>0</v>
      </c>
      <c r="AR3168" s="144" t="s">
        <v>480</v>
      </c>
      <c r="AT3168" s="144" t="s">
        <v>439</v>
      </c>
      <c r="AU3168" s="144" t="s">
        <v>88</v>
      </c>
      <c r="AY3168" s="19" t="s">
        <v>263</v>
      </c>
      <c r="BE3168" s="145">
        <f>IF(N3168="základní",J3168,0)</f>
        <v>0</v>
      </c>
      <c r="BF3168" s="145">
        <f>IF(N3168="snížená",J3168,0)</f>
        <v>0</v>
      </c>
      <c r="BG3168" s="145">
        <f>IF(N3168="zákl. přenesená",J3168,0)</f>
        <v>0</v>
      </c>
      <c r="BH3168" s="145">
        <f>IF(N3168="sníž. přenesená",J3168,0)</f>
        <v>0</v>
      </c>
      <c r="BI3168" s="145">
        <f>IF(N3168="nulová",J3168,0)</f>
        <v>0</v>
      </c>
      <c r="BJ3168" s="19" t="s">
        <v>88</v>
      </c>
      <c r="BK3168" s="145">
        <f>ROUND(I3168*H3168,2)</f>
        <v>0</v>
      </c>
      <c r="BL3168" s="19" t="s">
        <v>375</v>
      </c>
      <c r="BM3168" s="144" t="s">
        <v>4216</v>
      </c>
    </row>
    <row r="3169" spans="2:65" s="1" customFormat="1" ht="49.05" customHeight="1">
      <c r="B3169" s="34"/>
      <c r="C3169" s="178" t="s">
        <v>4217</v>
      </c>
      <c r="D3169" s="178" t="s">
        <v>439</v>
      </c>
      <c r="E3169" s="179" t="s">
        <v>4218</v>
      </c>
      <c r="F3169" s="180" t="s">
        <v>4219</v>
      </c>
      <c r="G3169" s="181" t="s">
        <v>490</v>
      </c>
      <c r="H3169" s="182">
        <v>5</v>
      </c>
      <c r="I3169" s="183"/>
      <c r="J3169" s="184">
        <f>ROUND(I3169*H3169,2)</f>
        <v>0</v>
      </c>
      <c r="K3169" s="180" t="s">
        <v>19</v>
      </c>
      <c r="L3169" s="185"/>
      <c r="M3169" s="186" t="s">
        <v>19</v>
      </c>
      <c r="N3169" s="187" t="s">
        <v>48</v>
      </c>
      <c r="P3169" s="142">
        <f>O3169*H3169</f>
        <v>0</v>
      </c>
      <c r="Q3169" s="142">
        <v>2.5000000000000001E-2</v>
      </c>
      <c r="R3169" s="142">
        <f>Q3169*H3169</f>
        <v>0.125</v>
      </c>
      <c r="S3169" s="142">
        <v>0</v>
      </c>
      <c r="T3169" s="143">
        <f>S3169*H3169</f>
        <v>0</v>
      </c>
      <c r="AR3169" s="144" t="s">
        <v>480</v>
      </c>
      <c r="AT3169" s="144" t="s">
        <v>439</v>
      </c>
      <c r="AU3169" s="144" t="s">
        <v>88</v>
      </c>
      <c r="AY3169" s="19" t="s">
        <v>263</v>
      </c>
      <c r="BE3169" s="145">
        <f>IF(N3169="základní",J3169,0)</f>
        <v>0</v>
      </c>
      <c r="BF3169" s="145">
        <f>IF(N3169="snížená",J3169,0)</f>
        <v>0</v>
      </c>
      <c r="BG3169" s="145">
        <f>IF(N3169="zákl. přenesená",J3169,0)</f>
        <v>0</v>
      </c>
      <c r="BH3169" s="145">
        <f>IF(N3169="sníž. přenesená",J3169,0)</f>
        <v>0</v>
      </c>
      <c r="BI3169" s="145">
        <f>IF(N3169="nulová",J3169,0)</f>
        <v>0</v>
      </c>
      <c r="BJ3169" s="19" t="s">
        <v>88</v>
      </c>
      <c r="BK3169" s="145">
        <f>ROUND(I3169*H3169,2)</f>
        <v>0</v>
      </c>
      <c r="BL3169" s="19" t="s">
        <v>375</v>
      </c>
      <c r="BM3169" s="144" t="s">
        <v>4220</v>
      </c>
    </row>
    <row r="3170" spans="2:65" s="1" customFormat="1" ht="49.05" customHeight="1">
      <c r="B3170" s="34"/>
      <c r="C3170" s="178" t="s">
        <v>4221</v>
      </c>
      <c r="D3170" s="178" t="s">
        <v>439</v>
      </c>
      <c r="E3170" s="179" t="s">
        <v>4222</v>
      </c>
      <c r="F3170" s="180" t="s">
        <v>4223</v>
      </c>
      <c r="G3170" s="181" t="s">
        <v>490</v>
      </c>
      <c r="H3170" s="182">
        <v>4</v>
      </c>
      <c r="I3170" s="183"/>
      <c r="J3170" s="184">
        <f>ROUND(I3170*H3170,2)</f>
        <v>0</v>
      </c>
      <c r="K3170" s="180" t="s">
        <v>19</v>
      </c>
      <c r="L3170" s="185"/>
      <c r="M3170" s="186" t="s">
        <v>19</v>
      </c>
      <c r="N3170" s="187" t="s">
        <v>48</v>
      </c>
      <c r="P3170" s="142">
        <f>O3170*H3170</f>
        <v>0</v>
      </c>
      <c r="Q3170" s="142">
        <v>2.5000000000000001E-2</v>
      </c>
      <c r="R3170" s="142">
        <f>Q3170*H3170</f>
        <v>0.1</v>
      </c>
      <c r="S3170" s="142">
        <v>0</v>
      </c>
      <c r="T3170" s="143">
        <f>S3170*H3170</f>
        <v>0</v>
      </c>
      <c r="AR3170" s="144" t="s">
        <v>480</v>
      </c>
      <c r="AT3170" s="144" t="s">
        <v>439</v>
      </c>
      <c r="AU3170" s="144" t="s">
        <v>88</v>
      </c>
      <c r="AY3170" s="19" t="s">
        <v>263</v>
      </c>
      <c r="BE3170" s="145">
        <f>IF(N3170="základní",J3170,0)</f>
        <v>0</v>
      </c>
      <c r="BF3170" s="145">
        <f>IF(N3170="snížená",J3170,0)</f>
        <v>0</v>
      </c>
      <c r="BG3170" s="145">
        <f>IF(N3170="zákl. přenesená",J3170,0)</f>
        <v>0</v>
      </c>
      <c r="BH3170" s="145">
        <f>IF(N3170="sníž. přenesená",J3170,0)</f>
        <v>0</v>
      </c>
      <c r="BI3170" s="145">
        <f>IF(N3170="nulová",J3170,0)</f>
        <v>0</v>
      </c>
      <c r="BJ3170" s="19" t="s">
        <v>88</v>
      </c>
      <c r="BK3170" s="145">
        <f>ROUND(I3170*H3170,2)</f>
        <v>0</v>
      </c>
      <c r="BL3170" s="19" t="s">
        <v>375</v>
      </c>
      <c r="BM3170" s="144" t="s">
        <v>4224</v>
      </c>
    </row>
    <row r="3171" spans="2:65" s="1" customFormat="1" ht="55.5" customHeight="1">
      <c r="B3171" s="34"/>
      <c r="C3171" s="178" t="s">
        <v>4225</v>
      </c>
      <c r="D3171" s="178" t="s">
        <v>439</v>
      </c>
      <c r="E3171" s="179" t="s">
        <v>4226</v>
      </c>
      <c r="F3171" s="180" t="s">
        <v>4227</v>
      </c>
      <c r="G3171" s="181" t="s">
        <v>490</v>
      </c>
      <c r="H3171" s="182">
        <v>1</v>
      </c>
      <c r="I3171" s="183"/>
      <c r="J3171" s="184">
        <f>ROUND(I3171*H3171,2)</f>
        <v>0</v>
      </c>
      <c r="K3171" s="180" t="s">
        <v>19</v>
      </c>
      <c r="L3171" s="185"/>
      <c r="M3171" s="186" t="s">
        <v>19</v>
      </c>
      <c r="N3171" s="187" t="s">
        <v>48</v>
      </c>
      <c r="P3171" s="142">
        <f>O3171*H3171</f>
        <v>0</v>
      </c>
      <c r="Q3171" s="142">
        <v>2.7E-2</v>
      </c>
      <c r="R3171" s="142">
        <f>Q3171*H3171</f>
        <v>2.7E-2</v>
      </c>
      <c r="S3171" s="142">
        <v>0</v>
      </c>
      <c r="T3171" s="143">
        <f>S3171*H3171</f>
        <v>0</v>
      </c>
      <c r="AR3171" s="144" t="s">
        <v>480</v>
      </c>
      <c r="AT3171" s="144" t="s">
        <v>439</v>
      </c>
      <c r="AU3171" s="144" t="s">
        <v>88</v>
      </c>
      <c r="AY3171" s="19" t="s">
        <v>263</v>
      </c>
      <c r="BE3171" s="145">
        <f>IF(N3171="základní",J3171,0)</f>
        <v>0</v>
      </c>
      <c r="BF3171" s="145">
        <f>IF(N3171="snížená",J3171,0)</f>
        <v>0</v>
      </c>
      <c r="BG3171" s="145">
        <f>IF(N3171="zákl. přenesená",J3171,0)</f>
        <v>0</v>
      </c>
      <c r="BH3171" s="145">
        <f>IF(N3171="sníž. přenesená",J3171,0)</f>
        <v>0</v>
      </c>
      <c r="BI3171" s="145">
        <f>IF(N3171="nulová",J3171,0)</f>
        <v>0</v>
      </c>
      <c r="BJ3171" s="19" t="s">
        <v>88</v>
      </c>
      <c r="BK3171" s="145">
        <f>ROUND(I3171*H3171,2)</f>
        <v>0</v>
      </c>
      <c r="BL3171" s="19" t="s">
        <v>375</v>
      </c>
      <c r="BM3171" s="144" t="s">
        <v>4228</v>
      </c>
    </row>
    <row r="3172" spans="2:65" s="1" customFormat="1" ht="24.15" customHeight="1">
      <c r="B3172" s="34"/>
      <c r="C3172" s="133" t="s">
        <v>4229</v>
      </c>
      <c r="D3172" s="133" t="s">
        <v>265</v>
      </c>
      <c r="E3172" s="134" t="s">
        <v>4230</v>
      </c>
      <c r="F3172" s="135" t="s">
        <v>4231</v>
      </c>
      <c r="G3172" s="136" t="s">
        <v>490</v>
      </c>
      <c r="H3172" s="137">
        <v>39</v>
      </c>
      <c r="I3172" s="138"/>
      <c r="J3172" s="139">
        <f>ROUND(I3172*H3172,2)</f>
        <v>0</v>
      </c>
      <c r="K3172" s="135" t="s">
        <v>269</v>
      </c>
      <c r="L3172" s="34"/>
      <c r="M3172" s="140" t="s">
        <v>19</v>
      </c>
      <c r="N3172" s="141" t="s">
        <v>48</v>
      </c>
      <c r="P3172" s="142">
        <f>O3172*H3172</f>
        <v>0</v>
      </c>
      <c r="Q3172" s="142">
        <v>0</v>
      </c>
      <c r="R3172" s="142">
        <f>Q3172*H3172</f>
        <v>0</v>
      </c>
      <c r="S3172" s="142">
        <v>0</v>
      </c>
      <c r="T3172" s="143">
        <f>S3172*H3172</f>
        <v>0</v>
      </c>
      <c r="AR3172" s="144" t="s">
        <v>375</v>
      </c>
      <c r="AT3172" s="144" t="s">
        <v>265</v>
      </c>
      <c r="AU3172" s="144" t="s">
        <v>88</v>
      </c>
      <c r="AY3172" s="19" t="s">
        <v>263</v>
      </c>
      <c r="BE3172" s="145">
        <f>IF(N3172="základní",J3172,0)</f>
        <v>0</v>
      </c>
      <c r="BF3172" s="145">
        <f>IF(N3172="snížená",J3172,0)</f>
        <v>0</v>
      </c>
      <c r="BG3172" s="145">
        <f>IF(N3172="zákl. přenesená",J3172,0)</f>
        <v>0</v>
      </c>
      <c r="BH3172" s="145">
        <f>IF(N3172="sníž. přenesená",J3172,0)</f>
        <v>0</v>
      </c>
      <c r="BI3172" s="145">
        <f>IF(N3172="nulová",J3172,0)</f>
        <v>0</v>
      </c>
      <c r="BJ3172" s="19" t="s">
        <v>88</v>
      </c>
      <c r="BK3172" s="145">
        <f>ROUND(I3172*H3172,2)</f>
        <v>0</v>
      </c>
      <c r="BL3172" s="19" t="s">
        <v>375</v>
      </c>
      <c r="BM3172" s="144" t="s">
        <v>4232</v>
      </c>
    </row>
    <row r="3173" spans="2:65" s="1" customFormat="1" ht="10.199999999999999">
      <c r="B3173" s="34"/>
      <c r="D3173" s="146" t="s">
        <v>271</v>
      </c>
      <c r="F3173" s="147" t="s">
        <v>4233</v>
      </c>
      <c r="I3173" s="148"/>
      <c r="L3173" s="34"/>
      <c r="M3173" s="149"/>
      <c r="T3173" s="55"/>
      <c r="AT3173" s="19" t="s">
        <v>271</v>
      </c>
      <c r="AU3173" s="19" t="s">
        <v>88</v>
      </c>
    </row>
    <row r="3174" spans="2:65" s="13" customFormat="1" ht="10.199999999999999">
      <c r="B3174" s="157"/>
      <c r="D3174" s="151" t="s">
        <v>288</v>
      </c>
      <c r="E3174" s="158" t="s">
        <v>19</v>
      </c>
      <c r="F3174" s="159" t="s">
        <v>4234</v>
      </c>
      <c r="H3174" s="160">
        <v>39</v>
      </c>
      <c r="I3174" s="161"/>
      <c r="L3174" s="157"/>
      <c r="M3174" s="162"/>
      <c r="T3174" s="163"/>
      <c r="AT3174" s="158" t="s">
        <v>288</v>
      </c>
      <c r="AU3174" s="158" t="s">
        <v>88</v>
      </c>
      <c r="AV3174" s="13" t="s">
        <v>88</v>
      </c>
      <c r="AW3174" s="13" t="s">
        <v>37</v>
      </c>
      <c r="AX3174" s="13" t="s">
        <v>83</v>
      </c>
      <c r="AY3174" s="158" t="s">
        <v>263</v>
      </c>
    </row>
    <row r="3175" spans="2:65" s="1" customFormat="1" ht="49.05" customHeight="1">
      <c r="B3175" s="34"/>
      <c r="C3175" s="178" t="s">
        <v>4235</v>
      </c>
      <c r="D3175" s="178" t="s">
        <v>439</v>
      </c>
      <c r="E3175" s="179" t="s">
        <v>4236</v>
      </c>
      <c r="F3175" s="180" t="s">
        <v>4237</v>
      </c>
      <c r="G3175" s="181" t="s">
        <v>490</v>
      </c>
      <c r="H3175" s="182">
        <v>4</v>
      </c>
      <c r="I3175" s="183"/>
      <c r="J3175" s="184">
        <f>ROUND(I3175*H3175,2)</f>
        <v>0</v>
      </c>
      <c r="K3175" s="180" t="s">
        <v>19</v>
      </c>
      <c r="L3175" s="185"/>
      <c r="M3175" s="186" t="s">
        <v>19</v>
      </c>
      <c r="N3175" s="187" t="s">
        <v>48</v>
      </c>
      <c r="P3175" s="142">
        <f>O3175*H3175</f>
        <v>0</v>
      </c>
      <c r="Q3175" s="142">
        <v>3.5000000000000003E-2</v>
      </c>
      <c r="R3175" s="142">
        <f>Q3175*H3175</f>
        <v>0.14000000000000001</v>
      </c>
      <c r="S3175" s="142">
        <v>0</v>
      </c>
      <c r="T3175" s="143">
        <f>S3175*H3175</f>
        <v>0</v>
      </c>
      <c r="AR3175" s="144" t="s">
        <v>480</v>
      </c>
      <c r="AT3175" s="144" t="s">
        <v>439</v>
      </c>
      <c r="AU3175" s="144" t="s">
        <v>88</v>
      </c>
      <c r="AY3175" s="19" t="s">
        <v>263</v>
      </c>
      <c r="BE3175" s="145">
        <f>IF(N3175="základní",J3175,0)</f>
        <v>0</v>
      </c>
      <c r="BF3175" s="145">
        <f>IF(N3175="snížená",J3175,0)</f>
        <v>0</v>
      </c>
      <c r="BG3175" s="145">
        <f>IF(N3175="zákl. přenesená",J3175,0)</f>
        <v>0</v>
      </c>
      <c r="BH3175" s="145">
        <f>IF(N3175="sníž. přenesená",J3175,0)</f>
        <v>0</v>
      </c>
      <c r="BI3175" s="145">
        <f>IF(N3175="nulová",J3175,0)</f>
        <v>0</v>
      </c>
      <c r="BJ3175" s="19" t="s">
        <v>88</v>
      </c>
      <c r="BK3175" s="145">
        <f>ROUND(I3175*H3175,2)</f>
        <v>0</v>
      </c>
      <c r="BL3175" s="19" t="s">
        <v>375</v>
      </c>
      <c r="BM3175" s="144" t="s">
        <v>4238</v>
      </c>
    </row>
    <row r="3176" spans="2:65" s="1" customFormat="1" ht="55.5" customHeight="1">
      <c r="B3176" s="34"/>
      <c r="C3176" s="178" t="s">
        <v>4239</v>
      </c>
      <c r="D3176" s="178" t="s">
        <v>439</v>
      </c>
      <c r="E3176" s="179" t="s">
        <v>4240</v>
      </c>
      <c r="F3176" s="180" t="s">
        <v>4241</v>
      </c>
      <c r="G3176" s="181" t="s">
        <v>490</v>
      </c>
      <c r="H3176" s="182">
        <v>34</v>
      </c>
      <c r="I3176" s="183"/>
      <c r="J3176" s="184">
        <f>ROUND(I3176*H3176,2)</f>
        <v>0</v>
      </c>
      <c r="K3176" s="180" t="s">
        <v>19</v>
      </c>
      <c r="L3176" s="185"/>
      <c r="M3176" s="186" t="s">
        <v>19</v>
      </c>
      <c r="N3176" s="187" t="s">
        <v>48</v>
      </c>
      <c r="P3176" s="142">
        <f>O3176*H3176</f>
        <v>0</v>
      </c>
      <c r="Q3176" s="142">
        <v>3.5000000000000003E-2</v>
      </c>
      <c r="R3176" s="142">
        <f>Q3176*H3176</f>
        <v>1.1900000000000002</v>
      </c>
      <c r="S3176" s="142">
        <v>0</v>
      </c>
      <c r="T3176" s="143">
        <f>S3176*H3176</f>
        <v>0</v>
      </c>
      <c r="AR3176" s="144" t="s">
        <v>480</v>
      </c>
      <c r="AT3176" s="144" t="s">
        <v>439</v>
      </c>
      <c r="AU3176" s="144" t="s">
        <v>88</v>
      </c>
      <c r="AY3176" s="19" t="s">
        <v>263</v>
      </c>
      <c r="BE3176" s="145">
        <f>IF(N3176="základní",J3176,0)</f>
        <v>0</v>
      </c>
      <c r="BF3176" s="145">
        <f>IF(N3176="snížená",J3176,0)</f>
        <v>0</v>
      </c>
      <c r="BG3176" s="145">
        <f>IF(N3176="zákl. přenesená",J3176,0)</f>
        <v>0</v>
      </c>
      <c r="BH3176" s="145">
        <f>IF(N3176="sníž. přenesená",J3176,0)</f>
        <v>0</v>
      </c>
      <c r="BI3176" s="145">
        <f>IF(N3176="nulová",J3176,0)</f>
        <v>0</v>
      </c>
      <c r="BJ3176" s="19" t="s">
        <v>88</v>
      </c>
      <c r="BK3176" s="145">
        <f>ROUND(I3176*H3176,2)</f>
        <v>0</v>
      </c>
      <c r="BL3176" s="19" t="s">
        <v>375</v>
      </c>
      <c r="BM3176" s="144" t="s">
        <v>4242</v>
      </c>
    </row>
    <row r="3177" spans="2:65" s="1" customFormat="1" ht="55.5" customHeight="1">
      <c r="B3177" s="34"/>
      <c r="C3177" s="178" t="s">
        <v>4243</v>
      </c>
      <c r="D3177" s="178" t="s">
        <v>439</v>
      </c>
      <c r="E3177" s="179" t="s">
        <v>4244</v>
      </c>
      <c r="F3177" s="180" t="s">
        <v>4245</v>
      </c>
      <c r="G3177" s="181" t="s">
        <v>490</v>
      </c>
      <c r="H3177" s="182">
        <v>1</v>
      </c>
      <c r="I3177" s="183"/>
      <c r="J3177" s="184">
        <f>ROUND(I3177*H3177,2)</f>
        <v>0</v>
      </c>
      <c r="K3177" s="180" t="s">
        <v>19</v>
      </c>
      <c r="L3177" s="185"/>
      <c r="M3177" s="186" t="s">
        <v>19</v>
      </c>
      <c r="N3177" s="187" t="s">
        <v>48</v>
      </c>
      <c r="P3177" s="142">
        <f>O3177*H3177</f>
        <v>0</v>
      </c>
      <c r="Q3177" s="142">
        <v>3.5999999999999997E-2</v>
      </c>
      <c r="R3177" s="142">
        <f>Q3177*H3177</f>
        <v>3.5999999999999997E-2</v>
      </c>
      <c r="S3177" s="142">
        <v>0</v>
      </c>
      <c r="T3177" s="143">
        <f>S3177*H3177</f>
        <v>0</v>
      </c>
      <c r="AR3177" s="144" t="s">
        <v>480</v>
      </c>
      <c r="AT3177" s="144" t="s">
        <v>439</v>
      </c>
      <c r="AU3177" s="144" t="s">
        <v>88</v>
      </c>
      <c r="AY3177" s="19" t="s">
        <v>263</v>
      </c>
      <c r="BE3177" s="145">
        <f>IF(N3177="základní",J3177,0)</f>
        <v>0</v>
      </c>
      <c r="BF3177" s="145">
        <f>IF(N3177="snížená",J3177,0)</f>
        <v>0</v>
      </c>
      <c r="BG3177" s="145">
        <f>IF(N3177="zákl. přenesená",J3177,0)</f>
        <v>0</v>
      </c>
      <c r="BH3177" s="145">
        <f>IF(N3177="sníž. přenesená",J3177,0)</f>
        <v>0</v>
      </c>
      <c r="BI3177" s="145">
        <f>IF(N3177="nulová",J3177,0)</f>
        <v>0</v>
      </c>
      <c r="BJ3177" s="19" t="s">
        <v>88</v>
      </c>
      <c r="BK3177" s="145">
        <f>ROUND(I3177*H3177,2)</f>
        <v>0</v>
      </c>
      <c r="BL3177" s="19" t="s">
        <v>375</v>
      </c>
      <c r="BM3177" s="144" t="s">
        <v>4246</v>
      </c>
    </row>
    <row r="3178" spans="2:65" s="1" customFormat="1" ht="24.15" customHeight="1">
      <c r="B3178" s="34"/>
      <c r="C3178" s="133" t="s">
        <v>4247</v>
      </c>
      <c r="D3178" s="133" t="s">
        <v>265</v>
      </c>
      <c r="E3178" s="134" t="s">
        <v>4248</v>
      </c>
      <c r="F3178" s="135" t="s">
        <v>4249</v>
      </c>
      <c r="G3178" s="136" t="s">
        <v>490</v>
      </c>
      <c r="H3178" s="137">
        <v>1</v>
      </c>
      <c r="I3178" s="138"/>
      <c r="J3178" s="139">
        <f>ROUND(I3178*H3178,2)</f>
        <v>0</v>
      </c>
      <c r="K3178" s="135" t="s">
        <v>269</v>
      </c>
      <c r="L3178" s="34"/>
      <c r="M3178" s="140" t="s">
        <v>19</v>
      </c>
      <c r="N3178" s="141" t="s">
        <v>48</v>
      </c>
      <c r="P3178" s="142">
        <f>O3178*H3178</f>
        <v>0</v>
      </c>
      <c r="Q3178" s="142">
        <v>0</v>
      </c>
      <c r="R3178" s="142">
        <f>Q3178*H3178</f>
        <v>0</v>
      </c>
      <c r="S3178" s="142">
        <v>0</v>
      </c>
      <c r="T3178" s="143">
        <f>S3178*H3178</f>
        <v>0</v>
      </c>
      <c r="AR3178" s="144" t="s">
        <v>375</v>
      </c>
      <c r="AT3178" s="144" t="s">
        <v>265</v>
      </c>
      <c r="AU3178" s="144" t="s">
        <v>88</v>
      </c>
      <c r="AY3178" s="19" t="s">
        <v>263</v>
      </c>
      <c r="BE3178" s="145">
        <f>IF(N3178="základní",J3178,0)</f>
        <v>0</v>
      </c>
      <c r="BF3178" s="145">
        <f>IF(N3178="snížená",J3178,0)</f>
        <v>0</v>
      </c>
      <c r="BG3178" s="145">
        <f>IF(N3178="zákl. přenesená",J3178,0)</f>
        <v>0</v>
      </c>
      <c r="BH3178" s="145">
        <f>IF(N3178="sníž. přenesená",J3178,0)</f>
        <v>0</v>
      </c>
      <c r="BI3178" s="145">
        <f>IF(N3178="nulová",J3178,0)</f>
        <v>0</v>
      </c>
      <c r="BJ3178" s="19" t="s">
        <v>88</v>
      </c>
      <c r="BK3178" s="145">
        <f>ROUND(I3178*H3178,2)</f>
        <v>0</v>
      </c>
      <c r="BL3178" s="19" t="s">
        <v>375</v>
      </c>
      <c r="BM3178" s="144" t="s">
        <v>4250</v>
      </c>
    </row>
    <row r="3179" spans="2:65" s="1" customFormat="1" ht="10.199999999999999">
      <c r="B3179" s="34"/>
      <c r="D3179" s="146" t="s">
        <v>271</v>
      </c>
      <c r="F3179" s="147" t="s">
        <v>4251</v>
      </c>
      <c r="I3179" s="148"/>
      <c r="L3179" s="34"/>
      <c r="M3179" s="149"/>
      <c r="T3179" s="55"/>
      <c r="AT3179" s="19" t="s">
        <v>271</v>
      </c>
      <c r="AU3179" s="19" t="s">
        <v>88</v>
      </c>
    </row>
    <row r="3180" spans="2:65" s="13" customFormat="1" ht="10.199999999999999">
      <c r="B3180" s="157"/>
      <c r="D3180" s="151" t="s">
        <v>288</v>
      </c>
      <c r="E3180" s="158" t="s">
        <v>19</v>
      </c>
      <c r="F3180" s="159" t="s">
        <v>4252</v>
      </c>
      <c r="H3180" s="160">
        <v>1</v>
      </c>
      <c r="I3180" s="161"/>
      <c r="L3180" s="157"/>
      <c r="M3180" s="162"/>
      <c r="T3180" s="163"/>
      <c r="AT3180" s="158" t="s">
        <v>288</v>
      </c>
      <c r="AU3180" s="158" t="s">
        <v>88</v>
      </c>
      <c r="AV3180" s="13" t="s">
        <v>88</v>
      </c>
      <c r="AW3180" s="13" t="s">
        <v>37</v>
      </c>
      <c r="AX3180" s="13" t="s">
        <v>83</v>
      </c>
      <c r="AY3180" s="158" t="s">
        <v>263</v>
      </c>
    </row>
    <row r="3181" spans="2:65" s="1" customFormat="1" ht="49.05" customHeight="1">
      <c r="B3181" s="34"/>
      <c r="C3181" s="178" t="s">
        <v>4253</v>
      </c>
      <c r="D3181" s="178" t="s">
        <v>439</v>
      </c>
      <c r="E3181" s="179" t="s">
        <v>4254</v>
      </c>
      <c r="F3181" s="180" t="s">
        <v>4255</v>
      </c>
      <c r="G3181" s="181" t="s">
        <v>490</v>
      </c>
      <c r="H3181" s="182">
        <v>1</v>
      </c>
      <c r="I3181" s="183"/>
      <c r="J3181" s="184">
        <f>ROUND(I3181*H3181,2)</f>
        <v>0</v>
      </c>
      <c r="K3181" s="180" t="s">
        <v>19</v>
      </c>
      <c r="L3181" s="185"/>
      <c r="M3181" s="186" t="s">
        <v>19</v>
      </c>
      <c r="N3181" s="187" t="s">
        <v>48</v>
      </c>
      <c r="P3181" s="142">
        <f>O3181*H3181</f>
        <v>0</v>
      </c>
      <c r="Q3181" s="142">
        <v>0.14199999999999999</v>
      </c>
      <c r="R3181" s="142">
        <f>Q3181*H3181</f>
        <v>0.14199999999999999</v>
      </c>
      <c r="S3181" s="142">
        <v>0</v>
      </c>
      <c r="T3181" s="143">
        <f>S3181*H3181</f>
        <v>0</v>
      </c>
      <c r="AR3181" s="144" t="s">
        <v>480</v>
      </c>
      <c r="AT3181" s="144" t="s">
        <v>439</v>
      </c>
      <c r="AU3181" s="144" t="s">
        <v>88</v>
      </c>
      <c r="AY3181" s="19" t="s">
        <v>263</v>
      </c>
      <c r="BE3181" s="145">
        <f>IF(N3181="základní",J3181,0)</f>
        <v>0</v>
      </c>
      <c r="BF3181" s="145">
        <f>IF(N3181="snížená",J3181,0)</f>
        <v>0</v>
      </c>
      <c r="BG3181" s="145">
        <f>IF(N3181="zákl. přenesená",J3181,0)</f>
        <v>0</v>
      </c>
      <c r="BH3181" s="145">
        <f>IF(N3181="sníž. přenesená",J3181,0)</f>
        <v>0</v>
      </c>
      <c r="BI3181" s="145">
        <f>IF(N3181="nulová",J3181,0)</f>
        <v>0</v>
      </c>
      <c r="BJ3181" s="19" t="s">
        <v>88</v>
      </c>
      <c r="BK3181" s="145">
        <f>ROUND(I3181*H3181,2)</f>
        <v>0</v>
      </c>
      <c r="BL3181" s="19" t="s">
        <v>375</v>
      </c>
      <c r="BM3181" s="144" t="s">
        <v>4256</v>
      </c>
    </row>
    <row r="3182" spans="2:65" s="1" customFormat="1" ht="16.5" customHeight="1">
      <c r="B3182" s="34"/>
      <c r="C3182" s="133" t="s">
        <v>4257</v>
      </c>
      <c r="D3182" s="133" t="s">
        <v>265</v>
      </c>
      <c r="E3182" s="134" t="s">
        <v>4258</v>
      </c>
      <c r="F3182" s="135" t="s">
        <v>4259</v>
      </c>
      <c r="G3182" s="136" t="s">
        <v>490</v>
      </c>
      <c r="H3182" s="137">
        <v>16</v>
      </c>
      <c r="I3182" s="138"/>
      <c r="J3182" s="139">
        <f>ROUND(I3182*H3182,2)</f>
        <v>0</v>
      </c>
      <c r="K3182" s="135" t="s">
        <v>269</v>
      </c>
      <c r="L3182" s="34"/>
      <c r="M3182" s="140" t="s">
        <v>19</v>
      </c>
      <c r="N3182" s="141" t="s">
        <v>48</v>
      </c>
      <c r="P3182" s="142">
        <f>O3182*H3182</f>
        <v>0</v>
      </c>
      <c r="Q3182" s="142">
        <v>0</v>
      </c>
      <c r="R3182" s="142">
        <f>Q3182*H3182</f>
        <v>0</v>
      </c>
      <c r="S3182" s="142">
        <v>0</v>
      </c>
      <c r="T3182" s="143">
        <f>S3182*H3182</f>
        <v>0</v>
      </c>
      <c r="AR3182" s="144" t="s">
        <v>375</v>
      </c>
      <c r="AT3182" s="144" t="s">
        <v>265</v>
      </c>
      <c r="AU3182" s="144" t="s">
        <v>88</v>
      </c>
      <c r="AY3182" s="19" t="s">
        <v>263</v>
      </c>
      <c r="BE3182" s="145">
        <f>IF(N3182="základní",J3182,0)</f>
        <v>0</v>
      </c>
      <c r="BF3182" s="145">
        <f>IF(N3182="snížená",J3182,0)</f>
        <v>0</v>
      </c>
      <c r="BG3182" s="145">
        <f>IF(N3182="zákl. přenesená",J3182,0)</f>
        <v>0</v>
      </c>
      <c r="BH3182" s="145">
        <f>IF(N3182="sníž. přenesená",J3182,0)</f>
        <v>0</v>
      </c>
      <c r="BI3182" s="145">
        <f>IF(N3182="nulová",J3182,0)</f>
        <v>0</v>
      </c>
      <c r="BJ3182" s="19" t="s">
        <v>88</v>
      </c>
      <c r="BK3182" s="145">
        <f>ROUND(I3182*H3182,2)</f>
        <v>0</v>
      </c>
      <c r="BL3182" s="19" t="s">
        <v>375</v>
      </c>
      <c r="BM3182" s="144" t="s">
        <v>4260</v>
      </c>
    </row>
    <row r="3183" spans="2:65" s="1" customFormat="1" ht="10.199999999999999">
      <c r="B3183" s="34"/>
      <c r="D3183" s="146" t="s">
        <v>271</v>
      </c>
      <c r="F3183" s="147" t="s">
        <v>4261</v>
      </c>
      <c r="I3183" s="148"/>
      <c r="L3183" s="34"/>
      <c r="M3183" s="149"/>
      <c r="T3183" s="55"/>
      <c r="AT3183" s="19" t="s">
        <v>271</v>
      </c>
      <c r="AU3183" s="19" t="s">
        <v>88</v>
      </c>
    </row>
    <row r="3184" spans="2:65" s="13" customFormat="1" ht="10.199999999999999">
      <c r="B3184" s="157"/>
      <c r="D3184" s="151" t="s">
        <v>288</v>
      </c>
      <c r="E3184" s="158" t="s">
        <v>19</v>
      </c>
      <c r="F3184" s="159" t="s">
        <v>4262</v>
      </c>
      <c r="H3184" s="160">
        <v>16</v>
      </c>
      <c r="I3184" s="161"/>
      <c r="L3184" s="157"/>
      <c r="M3184" s="162"/>
      <c r="T3184" s="163"/>
      <c r="AT3184" s="158" t="s">
        <v>288</v>
      </c>
      <c r="AU3184" s="158" t="s">
        <v>88</v>
      </c>
      <c r="AV3184" s="13" t="s">
        <v>88</v>
      </c>
      <c r="AW3184" s="13" t="s">
        <v>37</v>
      </c>
      <c r="AX3184" s="13" t="s">
        <v>83</v>
      </c>
      <c r="AY3184" s="158" t="s">
        <v>263</v>
      </c>
    </row>
    <row r="3185" spans="2:65" s="1" customFormat="1" ht="16.5" customHeight="1">
      <c r="B3185" s="34"/>
      <c r="C3185" s="133" t="s">
        <v>4263</v>
      </c>
      <c r="D3185" s="133" t="s">
        <v>265</v>
      </c>
      <c r="E3185" s="134" t="s">
        <v>4264</v>
      </c>
      <c r="F3185" s="135" t="s">
        <v>4265</v>
      </c>
      <c r="G3185" s="136" t="s">
        <v>490</v>
      </c>
      <c r="H3185" s="137">
        <v>5</v>
      </c>
      <c r="I3185" s="138"/>
      <c r="J3185" s="139">
        <f>ROUND(I3185*H3185,2)</f>
        <v>0</v>
      </c>
      <c r="K3185" s="135" t="s">
        <v>269</v>
      </c>
      <c r="L3185" s="34"/>
      <c r="M3185" s="140" t="s">
        <v>19</v>
      </c>
      <c r="N3185" s="141" t="s">
        <v>48</v>
      </c>
      <c r="P3185" s="142">
        <f>O3185*H3185</f>
        <v>0</v>
      </c>
      <c r="Q3185" s="142">
        <v>0</v>
      </c>
      <c r="R3185" s="142">
        <f>Q3185*H3185</f>
        <v>0</v>
      </c>
      <c r="S3185" s="142">
        <v>0</v>
      </c>
      <c r="T3185" s="143">
        <f>S3185*H3185</f>
        <v>0</v>
      </c>
      <c r="AR3185" s="144" t="s">
        <v>375</v>
      </c>
      <c r="AT3185" s="144" t="s">
        <v>265</v>
      </c>
      <c r="AU3185" s="144" t="s">
        <v>88</v>
      </c>
      <c r="AY3185" s="19" t="s">
        <v>263</v>
      </c>
      <c r="BE3185" s="145">
        <f>IF(N3185="základní",J3185,0)</f>
        <v>0</v>
      </c>
      <c r="BF3185" s="145">
        <f>IF(N3185="snížená",J3185,0)</f>
        <v>0</v>
      </c>
      <c r="BG3185" s="145">
        <f>IF(N3185="zákl. přenesená",J3185,0)</f>
        <v>0</v>
      </c>
      <c r="BH3185" s="145">
        <f>IF(N3185="sníž. přenesená",J3185,0)</f>
        <v>0</v>
      </c>
      <c r="BI3185" s="145">
        <f>IF(N3185="nulová",J3185,0)</f>
        <v>0</v>
      </c>
      <c r="BJ3185" s="19" t="s">
        <v>88</v>
      </c>
      <c r="BK3185" s="145">
        <f>ROUND(I3185*H3185,2)</f>
        <v>0</v>
      </c>
      <c r="BL3185" s="19" t="s">
        <v>375</v>
      </c>
      <c r="BM3185" s="144" t="s">
        <v>4266</v>
      </c>
    </row>
    <row r="3186" spans="2:65" s="1" customFormat="1" ht="10.199999999999999">
      <c r="B3186" s="34"/>
      <c r="D3186" s="146" t="s">
        <v>271</v>
      </c>
      <c r="F3186" s="147" t="s">
        <v>4267</v>
      </c>
      <c r="I3186" s="148"/>
      <c r="L3186" s="34"/>
      <c r="M3186" s="149"/>
      <c r="T3186" s="55"/>
      <c r="AT3186" s="19" t="s">
        <v>271</v>
      </c>
      <c r="AU3186" s="19" t="s">
        <v>88</v>
      </c>
    </row>
    <row r="3187" spans="2:65" s="13" customFormat="1" ht="10.199999999999999">
      <c r="B3187" s="157"/>
      <c r="D3187" s="151" t="s">
        <v>288</v>
      </c>
      <c r="E3187" s="158" t="s">
        <v>19</v>
      </c>
      <c r="F3187" s="159" t="s">
        <v>4162</v>
      </c>
      <c r="H3187" s="160">
        <v>5</v>
      </c>
      <c r="I3187" s="161"/>
      <c r="L3187" s="157"/>
      <c r="M3187" s="162"/>
      <c r="T3187" s="163"/>
      <c r="AT3187" s="158" t="s">
        <v>288</v>
      </c>
      <c r="AU3187" s="158" t="s">
        <v>88</v>
      </c>
      <c r="AV3187" s="13" t="s">
        <v>88</v>
      </c>
      <c r="AW3187" s="13" t="s">
        <v>37</v>
      </c>
      <c r="AX3187" s="13" t="s">
        <v>83</v>
      </c>
      <c r="AY3187" s="158" t="s">
        <v>263</v>
      </c>
    </row>
    <row r="3188" spans="2:65" s="1" customFormat="1" ht="16.5" customHeight="1">
      <c r="B3188" s="34"/>
      <c r="C3188" s="133" t="s">
        <v>4268</v>
      </c>
      <c r="D3188" s="133" t="s">
        <v>265</v>
      </c>
      <c r="E3188" s="134" t="s">
        <v>4269</v>
      </c>
      <c r="F3188" s="135" t="s">
        <v>4270</v>
      </c>
      <c r="G3188" s="136" t="s">
        <v>490</v>
      </c>
      <c r="H3188" s="137">
        <v>131</v>
      </c>
      <c r="I3188" s="138"/>
      <c r="J3188" s="139">
        <f>ROUND(I3188*H3188,2)</f>
        <v>0</v>
      </c>
      <c r="K3188" s="135" t="s">
        <v>269</v>
      </c>
      <c r="L3188" s="34"/>
      <c r="M3188" s="140" t="s">
        <v>19</v>
      </c>
      <c r="N3188" s="141" t="s">
        <v>48</v>
      </c>
      <c r="P3188" s="142">
        <f>O3188*H3188</f>
        <v>0</v>
      </c>
      <c r="Q3188" s="142">
        <v>0</v>
      </c>
      <c r="R3188" s="142">
        <f>Q3188*H3188</f>
        <v>0</v>
      </c>
      <c r="S3188" s="142">
        <v>0</v>
      </c>
      <c r="T3188" s="143">
        <f>S3188*H3188</f>
        <v>0</v>
      </c>
      <c r="AR3188" s="144" t="s">
        <v>375</v>
      </c>
      <c r="AT3188" s="144" t="s">
        <v>265</v>
      </c>
      <c r="AU3188" s="144" t="s">
        <v>88</v>
      </c>
      <c r="AY3188" s="19" t="s">
        <v>263</v>
      </c>
      <c r="BE3188" s="145">
        <f>IF(N3188="základní",J3188,0)</f>
        <v>0</v>
      </c>
      <c r="BF3188" s="145">
        <f>IF(N3188="snížená",J3188,0)</f>
        <v>0</v>
      </c>
      <c r="BG3188" s="145">
        <f>IF(N3188="zákl. přenesená",J3188,0)</f>
        <v>0</v>
      </c>
      <c r="BH3188" s="145">
        <f>IF(N3188="sníž. přenesená",J3188,0)</f>
        <v>0</v>
      </c>
      <c r="BI3188" s="145">
        <f>IF(N3188="nulová",J3188,0)</f>
        <v>0</v>
      </c>
      <c r="BJ3188" s="19" t="s">
        <v>88</v>
      </c>
      <c r="BK3188" s="145">
        <f>ROUND(I3188*H3188,2)</f>
        <v>0</v>
      </c>
      <c r="BL3188" s="19" t="s">
        <v>375</v>
      </c>
      <c r="BM3188" s="144" t="s">
        <v>4271</v>
      </c>
    </row>
    <row r="3189" spans="2:65" s="1" customFormat="1" ht="10.199999999999999">
      <c r="B3189" s="34"/>
      <c r="D3189" s="146" t="s">
        <v>271</v>
      </c>
      <c r="F3189" s="147" t="s">
        <v>4272</v>
      </c>
      <c r="I3189" s="148"/>
      <c r="L3189" s="34"/>
      <c r="M3189" s="149"/>
      <c r="T3189" s="55"/>
      <c r="AT3189" s="19" t="s">
        <v>271</v>
      </c>
      <c r="AU3189" s="19" t="s">
        <v>88</v>
      </c>
    </row>
    <row r="3190" spans="2:65" s="13" customFormat="1" ht="10.199999999999999">
      <c r="B3190" s="157"/>
      <c r="D3190" s="151" t="s">
        <v>288</v>
      </c>
      <c r="E3190" s="158" t="s">
        <v>19</v>
      </c>
      <c r="F3190" s="159" t="s">
        <v>4273</v>
      </c>
      <c r="H3190" s="160">
        <v>119</v>
      </c>
      <c r="I3190" s="161"/>
      <c r="L3190" s="157"/>
      <c r="M3190" s="162"/>
      <c r="T3190" s="163"/>
      <c r="AT3190" s="158" t="s">
        <v>288</v>
      </c>
      <c r="AU3190" s="158" t="s">
        <v>88</v>
      </c>
      <c r="AV3190" s="13" t="s">
        <v>88</v>
      </c>
      <c r="AW3190" s="13" t="s">
        <v>37</v>
      </c>
      <c r="AX3190" s="13" t="s">
        <v>76</v>
      </c>
      <c r="AY3190" s="158" t="s">
        <v>263</v>
      </c>
    </row>
    <row r="3191" spans="2:65" s="13" customFormat="1" ht="10.199999999999999">
      <c r="B3191" s="157"/>
      <c r="D3191" s="151" t="s">
        <v>288</v>
      </c>
      <c r="E3191" s="158" t="s">
        <v>19</v>
      </c>
      <c r="F3191" s="159" t="s">
        <v>4274</v>
      </c>
      <c r="H3191" s="160">
        <v>12</v>
      </c>
      <c r="I3191" s="161"/>
      <c r="L3191" s="157"/>
      <c r="M3191" s="162"/>
      <c r="T3191" s="163"/>
      <c r="AT3191" s="158" t="s">
        <v>288</v>
      </c>
      <c r="AU3191" s="158" t="s">
        <v>88</v>
      </c>
      <c r="AV3191" s="13" t="s">
        <v>88</v>
      </c>
      <c r="AW3191" s="13" t="s">
        <v>37</v>
      </c>
      <c r="AX3191" s="13" t="s">
        <v>76</v>
      </c>
      <c r="AY3191" s="158" t="s">
        <v>263</v>
      </c>
    </row>
    <row r="3192" spans="2:65" s="12" customFormat="1" ht="10.199999999999999">
      <c r="B3192" s="150"/>
      <c r="D3192" s="151" t="s">
        <v>288</v>
      </c>
      <c r="E3192" s="152" t="s">
        <v>19</v>
      </c>
      <c r="F3192" s="153" t="s">
        <v>4275</v>
      </c>
      <c r="H3192" s="152" t="s">
        <v>19</v>
      </c>
      <c r="I3192" s="154"/>
      <c r="L3192" s="150"/>
      <c r="M3192" s="155"/>
      <c r="T3192" s="156"/>
      <c r="AT3192" s="152" t="s">
        <v>288</v>
      </c>
      <c r="AU3192" s="152" t="s">
        <v>88</v>
      </c>
      <c r="AV3192" s="12" t="s">
        <v>83</v>
      </c>
      <c r="AW3192" s="12" t="s">
        <v>37</v>
      </c>
      <c r="AX3192" s="12" t="s">
        <v>76</v>
      </c>
      <c r="AY3192" s="152" t="s">
        <v>263</v>
      </c>
    </row>
    <row r="3193" spans="2:65" s="15" customFormat="1" ht="10.199999999999999">
      <c r="B3193" s="171"/>
      <c r="D3193" s="151" t="s">
        <v>288</v>
      </c>
      <c r="E3193" s="172" t="s">
        <v>19</v>
      </c>
      <c r="F3193" s="173" t="s">
        <v>355</v>
      </c>
      <c r="H3193" s="174">
        <v>131</v>
      </c>
      <c r="I3193" s="175"/>
      <c r="L3193" s="171"/>
      <c r="M3193" s="176"/>
      <c r="T3193" s="177"/>
      <c r="AT3193" s="172" t="s">
        <v>288</v>
      </c>
      <c r="AU3193" s="172" t="s">
        <v>88</v>
      </c>
      <c r="AV3193" s="15" t="s">
        <v>98</v>
      </c>
      <c r="AW3193" s="15" t="s">
        <v>37</v>
      </c>
      <c r="AX3193" s="15" t="s">
        <v>83</v>
      </c>
      <c r="AY3193" s="172" t="s">
        <v>263</v>
      </c>
    </row>
    <row r="3194" spans="2:65" s="1" customFormat="1" ht="16.5" customHeight="1">
      <c r="B3194" s="34"/>
      <c r="C3194" s="133" t="s">
        <v>4276</v>
      </c>
      <c r="D3194" s="133" t="s">
        <v>265</v>
      </c>
      <c r="E3194" s="134" t="s">
        <v>4277</v>
      </c>
      <c r="F3194" s="135" t="s">
        <v>4278</v>
      </c>
      <c r="G3194" s="136" t="s">
        <v>490</v>
      </c>
      <c r="H3194" s="137">
        <v>262</v>
      </c>
      <c r="I3194" s="138"/>
      <c r="J3194" s="139">
        <f>ROUND(I3194*H3194,2)</f>
        <v>0</v>
      </c>
      <c r="K3194" s="135" t="s">
        <v>269</v>
      </c>
      <c r="L3194" s="34"/>
      <c r="M3194" s="140" t="s">
        <v>19</v>
      </c>
      <c r="N3194" s="141" t="s">
        <v>48</v>
      </c>
      <c r="P3194" s="142">
        <f>O3194*H3194</f>
        <v>0</v>
      </c>
      <c r="Q3194" s="142">
        <v>0</v>
      </c>
      <c r="R3194" s="142">
        <f>Q3194*H3194</f>
        <v>0</v>
      </c>
      <c r="S3194" s="142">
        <v>0</v>
      </c>
      <c r="T3194" s="143">
        <f>S3194*H3194</f>
        <v>0</v>
      </c>
      <c r="AR3194" s="144" t="s">
        <v>375</v>
      </c>
      <c r="AT3194" s="144" t="s">
        <v>265</v>
      </c>
      <c r="AU3194" s="144" t="s">
        <v>88</v>
      </c>
      <c r="AY3194" s="19" t="s">
        <v>263</v>
      </c>
      <c r="BE3194" s="145">
        <f>IF(N3194="základní",J3194,0)</f>
        <v>0</v>
      </c>
      <c r="BF3194" s="145">
        <f>IF(N3194="snížená",J3194,0)</f>
        <v>0</v>
      </c>
      <c r="BG3194" s="145">
        <f>IF(N3194="zákl. přenesená",J3194,0)</f>
        <v>0</v>
      </c>
      <c r="BH3194" s="145">
        <f>IF(N3194="sníž. přenesená",J3194,0)</f>
        <v>0</v>
      </c>
      <c r="BI3194" s="145">
        <f>IF(N3194="nulová",J3194,0)</f>
        <v>0</v>
      </c>
      <c r="BJ3194" s="19" t="s">
        <v>88</v>
      </c>
      <c r="BK3194" s="145">
        <f>ROUND(I3194*H3194,2)</f>
        <v>0</v>
      </c>
      <c r="BL3194" s="19" t="s">
        <v>375</v>
      </c>
      <c r="BM3194" s="144" t="s">
        <v>4279</v>
      </c>
    </row>
    <row r="3195" spans="2:65" s="1" customFormat="1" ht="10.199999999999999">
      <c r="B3195" s="34"/>
      <c r="D3195" s="146" t="s">
        <v>271</v>
      </c>
      <c r="F3195" s="147" t="s">
        <v>4280</v>
      </c>
      <c r="I3195" s="148"/>
      <c r="L3195" s="34"/>
      <c r="M3195" s="149"/>
      <c r="T3195" s="55"/>
      <c r="AT3195" s="19" t="s">
        <v>271</v>
      </c>
      <c r="AU3195" s="19" t="s">
        <v>88</v>
      </c>
    </row>
    <row r="3196" spans="2:65" s="13" customFormat="1" ht="10.199999999999999">
      <c r="B3196" s="157"/>
      <c r="D3196" s="151" t="s">
        <v>288</v>
      </c>
      <c r="E3196" s="158" t="s">
        <v>19</v>
      </c>
      <c r="F3196" s="159" t="s">
        <v>4281</v>
      </c>
      <c r="H3196" s="160">
        <v>262</v>
      </c>
      <c r="I3196" s="161"/>
      <c r="L3196" s="157"/>
      <c r="M3196" s="162"/>
      <c r="T3196" s="163"/>
      <c r="AT3196" s="158" t="s">
        <v>288</v>
      </c>
      <c r="AU3196" s="158" t="s">
        <v>88</v>
      </c>
      <c r="AV3196" s="13" t="s">
        <v>88</v>
      </c>
      <c r="AW3196" s="13" t="s">
        <v>37</v>
      </c>
      <c r="AX3196" s="13" t="s">
        <v>83</v>
      </c>
      <c r="AY3196" s="158" t="s">
        <v>263</v>
      </c>
    </row>
    <row r="3197" spans="2:65" s="1" customFormat="1" ht="16.5" customHeight="1">
      <c r="B3197" s="34"/>
      <c r="C3197" s="133" t="s">
        <v>4282</v>
      </c>
      <c r="D3197" s="133" t="s">
        <v>265</v>
      </c>
      <c r="E3197" s="134" t="s">
        <v>4283</v>
      </c>
      <c r="F3197" s="135" t="s">
        <v>4284</v>
      </c>
      <c r="G3197" s="136" t="s">
        <v>490</v>
      </c>
      <c r="H3197" s="137">
        <v>86</v>
      </c>
      <c r="I3197" s="138"/>
      <c r="J3197" s="139">
        <f>ROUND(I3197*H3197,2)</f>
        <v>0</v>
      </c>
      <c r="K3197" s="135" t="s">
        <v>19</v>
      </c>
      <c r="L3197" s="34"/>
      <c r="M3197" s="140" t="s">
        <v>19</v>
      </c>
      <c r="N3197" s="141" t="s">
        <v>48</v>
      </c>
      <c r="P3197" s="142">
        <f>O3197*H3197</f>
        <v>0</v>
      </c>
      <c r="Q3197" s="142">
        <v>0</v>
      </c>
      <c r="R3197" s="142">
        <f>Q3197*H3197</f>
        <v>0</v>
      </c>
      <c r="S3197" s="142">
        <v>0</v>
      </c>
      <c r="T3197" s="143">
        <f>S3197*H3197</f>
        <v>0</v>
      </c>
      <c r="AR3197" s="144" t="s">
        <v>375</v>
      </c>
      <c r="AT3197" s="144" t="s">
        <v>265</v>
      </c>
      <c r="AU3197" s="144" t="s">
        <v>88</v>
      </c>
      <c r="AY3197" s="19" t="s">
        <v>263</v>
      </c>
      <c r="BE3197" s="145">
        <f>IF(N3197="základní",J3197,0)</f>
        <v>0</v>
      </c>
      <c r="BF3197" s="145">
        <f>IF(N3197="snížená",J3197,0)</f>
        <v>0</v>
      </c>
      <c r="BG3197" s="145">
        <f>IF(N3197="zákl. přenesená",J3197,0)</f>
        <v>0</v>
      </c>
      <c r="BH3197" s="145">
        <f>IF(N3197="sníž. přenesená",J3197,0)</f>
        <v>0</v>
      </c>
      <c r="BI3197" s="145">
        <f>IF(N3197="nulová",J3197,0)</f>
        <v>0</v>
      </c>
      <c r="BJ3197" s="19" t="s">
        <v>88</v>
      </c>
      <c r="BK3197" s="145">
        <f>ROUND(I3197*H3197,2)</f>
        <v>0</v>
      </c>
      <c r="BL3197" s="19" t="s">
        <v>375</v>
      </c>
      <c r="BM3197" s="144" t="s">
        <v>4285</v>
      </c>
    </row>
    <row r="3198" spans="2:65" s="13" customFormat="1" ht="10.199999999999999">
      <c r="B3198" s="157"/>
      <c r="D3198" s="151" t="s">
        <v>288</v>
      </c>
      <c r="E3198" s="158" t="s">
        <v>19</v>
      </c>
      <c r="F3198" s="159" t="s">
        <v>4286</v>
      </c>
      <c r="H3198" s="160">
        <v>86</v>
      </c>
      <c r="I3198" s="161"/>
      <c r="L3198" s="157"/>
      <c r="M3198" s="162"/>
      <c r="T3198" s="163"/>
      <c r="AT3198" s="158" t="s">
        <v>288</v>
      </c>
      <c r="AU3198" s="158" t="s">
        <v>88</v>
      </c>
      <c r="AV3198" s="13" t="s">
        <v>88</v>
      </c>
      <c r="AW3198" s="13" t="s">
        <v>37</v>
      </c>
      <c r="AX3198" s="13" t="s">
        <v>83</v>
      </c>
      <c r="AY3198" s="158" t="s">
        <v>263</v>
      </c>
    </row>
    <row r="3199" spans="2:65" s="1" customFormat="1" ht="16.5" customHeight="1">
      <c r="B3199" s="34"/>
      <c r="C3199" s="133" t="s">
        <v>4287</v>
      </c>
      <c r="D3199" s="133" t="s">
        <v>265</v>
      </c>
      <c r="E3199" s="134" t="s">
        <v>4288</v>
      </c>
      <c r="F3199" s="135" t="s">
        <v>4289</v>
      </c>
      <c r="G3199" s="136" t="s">
        <v>490</v>
      </c>
      <c r="H3199" s="137">
        <v>4</v>
      </c>
      <c r="I3199" s="138"/>
      <c r="J3199" s="139">
        <f>ROUND(I3199*H3199,2)</f>
        <v>0</v>
      </c>
      <c r="K3199" s="135" t="s">
        <v>269</v>
      </c>
      <c r="L3199" s="34"/>
      <c r="M3199" s="140" t="s">
        <v>19</v>
      </c>
      <c r="N3199" s="141" t="s">
        <v>48</v>
      </c>
      <c r="P3199" s="142">
        <f>O3199*H3199</f>
        <v>0</v>
      </c>
      <c r="Q3199" s="142">
        <v>0</v>
      </c>
      <c r="R3199" s="142">
        <f>Q3199*H3199</f>
        <v>0</v>
      </c>
      <c r="S3199" s="142">
        <v>0</v>
      </c>
      <c r="T3199" s="143">
        <f>S3199*H3199</f>
        <v>0</v>
      </c>
      <c r="AR3199" s="144" t="s">
        <v>375</v>
      </c>
      <c r="AT3199" s="144" t="s">
        <v>265</v>
      </c>
      <c r="AU3199" s="144" t="s">
        <v>88</v>
      </c>
      <c r="AY3199" s="19" t="s">
        <v>263</v>
      </c>
      <c r="BE3199" s="145">
        <f>IF(N3199="základní",J3199,0)</f>
        <v>0</v>
      </c>
      <c r="BF3199" s="145">
        <f>IF(N3199="snížená",J3199,0)</f>
        <v>0</v>
      </c>
      <c r="BG3199" s="145">
        <f>IF(N3199="zákl. přenesená",J3199,0)</f>
        <v>0</v>
      </c>
      <c r="BH3199" s="145">
        <f>IF(N3199="sníž. přenesená",J3199,0)</f>
        <v>0</v>
      </c>
      <c r="BI3199" s="145">
        <f>IF(N3199="nulová",J3199,0)</f>
        <v>0</v>
      </c>
      <c r="BJ3199" s="19" t="s">
        <v>88</v>
      </c>
      <c r="BK3199" s="145">
        <f>ROUND(I3199*H3199,2)</f>
        <v>0</v>
      </c>
      <c r="BL3199" s="19" t="s">
        <v>375</v>
      </c>
      <c r="BM3199" s="144" t="s">
        <v>4290</v>
      </c>
    </row>
    <row r="3200" spans="2:65" s="1" customFormat="1" ht="10.199999999999999">
      <c r="B3200" s="34"/>
      <c r="D3200" s="146" t="s">
        <v>271</v>
      </c>
      <c r="F3200" s="147" t="s">
        <v>4291</v>
      </c>
      <c r="I3200" s="148"/>
      <c r="L3200" s="34"/>
      <c r="M3200" s="149"/>
      <c r="T3200" s="55"/>
      <c r="AT3200" s="19" t="s">
        <v>271</v>
      </c>
      <c r="AU3200" s="19" t="s">
        <v>88</v>
      </c>
    </row>
    <row r="3201" spans="2:65" s="13" customFormat="1" ht="10.199999999999999">
      <c r="B3201" s="157"/>
      <c r="D3201" s="151" t="s">
        <v>288</v>
      </c>
      <c r="E3201" s="158" t="s">
        <v>19</v>
      </c>
      <c r="F3201" s="159" t="s">
        <v>4292</v>
      </c>
      <c r="H3201" s="160">
        <v>4</v>
      </c>
      <c r="I3201" s="161"/>
      <c r="L3201" s="157"/>
      <c r="M3201" s="162"/>
      <c r="T3201" s="163"/>
      <c r="AT3201" s="158" t="s">
        <v>288</v>
      </c>
      <c r="AU3201" s="158" t="s">
        <v>88</v>
      </c>
      <c r="AV3201" s="13" t="s">
        <v>88</v>
      </c>
      <c r="AW3201" s="13" t="s">
        <v>37</v>
      </c>
      <c r="AX3201" s="13" t="s">
        <v>83</v>
      </c>
      <c r="AY3201" s="158" t="s">
        <v>263</v>
      </c>
    </row>
    <row r="3202" spans="2:65" s="1" customFormat="1" ht="21.75" customHeight="1">
      <c r="B3202" s="34"/>
      <c r="C3202" s="133" t="s">
        <v>4293</v>
      </c>
      <c r="D3202" s="133" t="s">
        <v>265</v>
      </c>
      <c r="E3202" s="134" t="s">
        <v>4294</v>
      </c>
      <c r="F3202" s="135" t="s">
        <v>4295</v>
      </c>
      <c r="G3202" s="136" t="s">
        <v>490</v>
      </c>
      <c r="H3202" s="137">
        <v>69</v>
      </c>
      <c r="I3202" s="138"/>
      <c r="J3202" s="139">
        <f>ROUND(I3202*H3202,2)</f>
        <v>0</v>
      </c>
      <c r="K3202" s="135" t="s">
        <v>269</v>
      </c>
      <c r="L3202" s="34"/>
      <c r="M3202" s="140" t="s">
        <v>19</v>
      </c>
      <c r="N3202" s="141" t="s">
        <v>48</v>
      </c>
      <c r="P3202" s="142">
        <f>O3202*H3202</f>
        <v>0</v>
      </c>
      <c r="Q3202" s="142">
        <v>4.6999999999999999E-4</v>
      </c>
      <c r="R3202" s="142">
        <f>Q3202*H3202</f>
        <v>3.243E-2</v>
      </c>
      <c r="S3202" s="142">
        <v>0</v>
      </c>
      <c r="T3202" s="143">
        <f>S3202*H3202</f>
        <v>0</v>
      </c>
      <c r="AR3202" s="144" t="s">
        <v>375</v>
      </c>
      <c r="AT3202" s="144" t="s">
        <v>265</v>
      </c>
      <c r="AU3202" s="144" t="s">
        <v>88</v>
      </c>
      <c r="AY3202" s="19" t="s">
        <v>263</v>
      </c>
      <c r="BE3202" s="145">
        <f>IF(N3202="základní",J3202,0)</f>
        <v>0</v>
      </c>
      <c r="BF3202" s="145">
        <f>IF(N3202="snížená",J3202,0)</f>
        <v>0</v>
      </c>
      <c r="BG3202" s="145">
        <f>IF(N3202="zákl. přenesená",J3202,0)</f>
        <v>0</v>
      </c>
      <c r="BH3202" s="145">
        <f>IF(N3202="sníž. přenesená",J3202,0)</f>
        <v>0</v>
      </c>
      <c r="BI3202" s="145">
        <f>IF(N3202="nulová",J3202,0)</f>
        <v>0</v>
      </c>
      <c r="BJ3202" s="19" t="s">
        <v>88</v>
      </c>
      <c r="BK3202" s="145">
        <f>ROUND(I3202*H3202,2)</f>
        <v>0</v>
      </c>
      <c r="BL3202" s="19" t="s">
        <v>375</v>
      </c>
      <c r="BM3202" s="144" t="s">
        <v>4296</v>
      </c>
    </row>
    <row r="3203" spans="2:65" s="1" customFormat="1" ht="10.199999999999999">
      <c r="B3203" s="34"/>
      <c r="D3203" s="146" t="s">
        <v>271</v>
      </c>
      <c r="F3203" s="147" t="s">
        <v>4297</v>
      </c>
      <c r="I3203" s="148"/>
      <c r="L3203" s="34"/>
      <c r="M3203" s="149"/>
      <c r="T3203" s="55"/>
      <c r="AT3203" s="19" t="s">
        <v>271</v>
      </c>
      <c r="AU3203" s="19" t="s">
        <v>88</v>
      </c>
    </row>
    <row r="3204" spans="2:65" s="13" customFormat="1" ht="10.199999999999999">
      <c r="B3204" s="157"/>
      <c r="D3204" s="151" t="s">
        <v>288</v>
      </c>
      <c r="E3204" s="158" t="s">
        <v>19</v>
      </c>
      <c r="F3204" s="159" t="s">
        <v>4298</v>
      </c>
      <c r="H3204" s="160">
        <v>69</v>
      </c>
      <c r="I3204" s="161"/>
      <c r="L3204" s="157"/>
      <c r="M3204" s="162"/>
      <c r="T3204" s="163"/>
      <c r="AT3204" s="158" t="s">
        <v>288</v>
      </c>
      <c r="AU3204" s="158" t="s">
        <v>88</v>
      </c>
      <c r="AV3204" s="13" t="s">
        <v>88</v>
      </c>
      <c r="AW3204" s="13" t="s">
        <v>37</v>
      </c>
      <c r="AX3204" s="13" t="s">
        <v>83</v>
      </c>
      <c r="AY3204" s="158" t="s">
        <v>263</v>
      </c>
    </row>
    <row r="3205" spans="2:65" s="1" customFormat="1" ht="21.75" customHeight="1">
      <c r="B3205" s="34"/>
      <c r="C3205" s="133" t="s">
        <v>4299</v>
      </c>
      <c r="D3205" s="133" t="s">
        <v>265</v>
      </c>
      <c r="E3205" s="134" t="s">
        <v>4300</v>
      </c>
      <c r="F3205" s="135" t="s">
        <v>4301</v>
      </c>
      <c r="G3205" s="136" t="s">
        <v>490</v>
      </c>
      <c r="H3205" s="137">
        <v>1</v>
      </c>
      <c r="I3205" s="138"/>
      <c r="J3205" s="139">
        <f>ROUND(I3205*H3205,2)</f>
        <v>0</v>
      </c>
      <c r="K3205" s="135" t="s">
        <v>269</v>
      </c>
      <c r="L3205" s="34"/>
      <c r="M3205" s="140" t="s">
        <v>19</v>
      </c>
      <c r="N3205" s="141" t="s">
        <v>48</v>
      </c>
      <c r="P3205" s="142">
        <f>O3205*H3205</f>
        <v>0</v>
      </c>
      <c r="Q3205" s="142">
        <v>4.6999999999999999E-4</v>
      </c>
      <c r="R3205" s="142">
        <f>Q3205*H3205</f>
        <v>4.6999999999999999E-4</v>
      </c>
      <c r="S3205" s="142">
        <v>0</v>
      </c>
      <c r="T3205" s="143">
        <f>S3205*H3205</f>
        <v>0</v>
      </c>
      <c r="AR3205" s="144" t="s">
        <v>375</v>
      </c>
      <c r="AT3205" s="144" t="s">
        <v>265</v>
      </c>
      <c r="AU3205" s="144" t="s">
        <v>88</v>
      </c>
      <c r="AY3205" s="19" t="s">
        <v>263</v>
      </c>
      <c r="BE3205" s="145">
        <f>IF(N3205="základní",J3205,0)</f>
        <v>0</v>
      </c>
      <c r="BF3205" s="145">
        <f>IF(N3205="snížená",J3205,0)</f>
        <v>0</v>
      </c>
      <c r="BG3205" s="145">
        <f>IF(N3205="zákl. přenesená",J3205,0)</f>
        <v>0</v>
      </c>
      <c r="BH3205" s="145">
        <f>IF(N3205="sníž. přenesená",J3205,0)</f>
        <v>0</v>
      </c>
      <c r="BI3205" s="145">
        <f>IF(N3205="nulová",J3205,0)</f>
        <v>0</v>
      </c>
      <c r="BJ3205" s="19" t="s">
        <v>88</v>
      </c>
      <c r="BK3205" s="145">
        <f>ROUND(I3205*H3205,2)</f>
        <v>0</v>
      </c>
      <c r="BL3205" s="19" t="s">
        <v>375</v>
      </c>
      <c r="BM3205" s="144" t="s">
        <v>4302</v>
      </c>
    </row>
    <row r="3206" spans="2:65" s="1" customFormat="1" ht="10.199999999999999">
      <c r="B3206" s="34"/>
      <c r="D3206" s="146" t="s">
        <v>271</v>
      </c>
      <c r="F3206" s="147" t="s">
        <v>4303</v>
      </c>
      <c r="I3206" s="148"/>
      <c r="L3206" s="34"/>
      <c r="M3206" s="149"/>
      <c r="T3206" s="55"/>
      <c r="AT3206" s="19" t="s">
        <v>271</v>
      </c>
      <c r="AU3206" s="19" t="s">
        <v>88</v>
      </c>
    </row>
    <row r="3207" spans="2:65" s="13" customFormat="1" ht="10.199999999999999">
      <c r="B3207" s="157"/>
      <c r="D3207" s="151" t="s">
        <v>288</v>
      </c>
      <c r="E3207" s="158" t="s">
        <v>19</v>
      </c>
      <c r="F3207" s="159" t="s">
        <v>4252</v>
      </c>
      <c r="H3207" s="160">
        <v>1</v>
      </c>
      <c r="I3207" s="161"/>
      <c r="L3207" s="157"/>
      <c r="M3207" s="162"/>
      <c r="T3207" s="163"/>
      <c r="AT3207" s="158" t="s">
        <v>288</v>
      </c>
      <c r="AU3207" s="158" t="s">
        <v>88</v>
      </c>
      <c r="AV3207" s="13" t="s">
        <v>88</v>
      </c>
      <c r="AW3207" s="13" t="s">
        <v>37</v>
      </c>
      <c r="AX3207" s="13" t="s">
        <v>83</v>
      </c>
      <c r="AY3207" s="158" t="s">
        <v>263</v>
      </c>
    </row>
    <row r="3208" spans="2:65" s="1" customFormat="1" ht="24.15" customHeight="1">
      <c r="B3208" s="34"/>
      <c r="C3208" s="133" t="s">
        <v>4304</v>
      </c>
      <c r="D3208" s="133" t="s">
        <v>265</v>
      </c>
      <c r="E3208" s="134" t="s">
        <v>4305</v>
      </c>
      <c r="F3208" s="135" t="s">
        <v>4306</v>
      </c>
      <c r="G3208" s="136" t="s">
        <v>490</v>
      </c>
      <c r="H3208" s="137">
        <v>7</v>
      </c>
      <c r="I3208" s="138"/>
      <c r="J3208" s="139">
        <f>ROUND(I3208*H3208,2)</f>
        <v>0</v>
      </c>
      <c r="K3208" s="135" t="s">
        <v>269</v>
      </c>
      <c r="L3208" s="34"/>
      <c r="M3208" s="140" t="s">
        <v>19</v>
      </c>
      <c r="N3208" s="141" t="s">
        <v>48</v>
      </c>
      <c r="P3208" s="142">
        <f>O3208*H3208</f>
        <v>0</v>
      </c>
      <c r="Q3208" s="142">
        <v>4.0000000000000002E-4</v>
      </c>
      <c r="R3208" s="142">
        <f>Q3208*H3208</f>
        <v>2.8E-3</v>
      </c>
      <c r="S3208" s="142">
        <v>0</v>
      </c>
      <c r="T3208" s="143">
        <f>S3208*H3208</f>
        <v>0</v>
      </c>
      <c r="AR3208" s="144" t="s">
        <v>375</v>
      </c>
      <c r="AT3208" s="144" t="s">
        <v>265</v>
      </c>
      <c r="AU3208" s="144" t="s">
        <v>88</v>
      </c>
      <c r="AY3208" s="19" t="s">
        <v>263</v>
      </c>
      <c r="BE3208" s="145">
        <f>IF(N3208="základní",J3208,0)</f>
        <v>0</v>
      </c>
      <c r="BF3208" s="145">
        <f>IF(N3208="snížená",J3208,0)</f>
        <v>0</v>
      </c>
      <c r="BG3208" s="145">
        <f>IF(N3208="zákl. přenesená",J3208,0)</f>
        <v>0</v>
      </c>
      <c r="BH3208" s="145">
        <f>IF(N3208="sníž. přenesená",J3208,0)</f>
        <v>0</v>
      </c>
      <c r="BI3208" s="145">
        <f>IF(N3208="nulová",J3208,0)</f>
        <v>0</v>
      </c>
      <c r="BJ3208" s="19" t="s">
        <v>88</v>
      </c>
      <c r="BK3208" s="145">
        <f>ROUND(I3208*H3208,2)</f>
        <v>0</v>
      </c>
      <c r="BL3208" s="19" t="s">
        <v>375</v>
      </c>
      <c r="BM3208" s="144" t="s">
        <v>4307</v>
      </c>
    </row>
    <row r="3209" spans="2:65" s="1" customFormat="1" ht="10.199999999999999">
      <c r="B3209" s="34"/>
      <c r="D3209" s="146" t="s">
        <v>271</v>
      </c>
      <c r="F3209" s="147" t="s">
        <v>4308</v>
      </c>
      <c r="I3209" s="148"/>
      <c r="L3209" s="34"/>
      <c r="M3209" s="149"/>
      <c r="T3209" s="55"/>
      <c r="AT3209" s="19" t="s">
        <v>271</v>
      </c>
      <c r="AU3209" s="19" t="s">
        <v>88</v>
      </c>
    </row>
    <row r="3210" spans="2:65" s="13" customFormat="1" ht="10.199999999999999">
      <c r="B3210" s="157"/>
      <c r="D3210" s="151" t="s">
        <v>288</v>
      </c>
      <c r="E3210" s="158" t="s">
        <v>19</v>
      </c>
      <c r="F3210" s="159" t="s">
        <v>4309</v>
      </c>
      <c r="H3210" s="160">
        <v>7</v>
      </c>
      <c r="I3210" s="161"/>
      <c r="L3210" s="157"/>
      <c r="M3210" s="162"/>
      <c r="T3210" s="163"/>
      <c r="AT3210" s="158" t="s">
        <v>288</v>
      </c>
      <c r="AU3210" s="158" t="s">
        <v>88</v>
      </c>
      <c r="AV3210" s="13" t="s">
        <v>88</v>
      </c>
      <c r="AW3210" s="13" t="s">
        <v>37</v>
      </c>
      <c r="AX3210" s="13" t="s">
        <v>83</v>
      </c>
      <c r="AY3210" s="158" t="s">
        <v>263</v>
      </c>
    </row>
    <row r="3211" spans="2:65" s="1" customFormat="1" ht="24.15" customHeight="1">
      <c r="B3211" s="34"/>
      <c r="C3211" s="133" t="s">
        <v>4310</v>
      </c>
      <c r="D3211" s="133" t="s">
        <v>265</v>
      </c>
      <c r="E3211" s="134" t="s">
        <v>4311</v>
      </c>
      <c r="F3211" s="135" t="s">
        <v>4312</v>
      </c>
      <c r="G3211" s="136" t="s">
        <v>490</v>
      </c>
      <c r="H3211" s="137">
        <v>4</v>
      </c>
      <c r="I3211" s="138"/>
      <c r="J3211" s="139">
        <f>ROUND(I3211*H3211,2)</f>
        <v>0</v>
      </c>
      <c r="K3211" s="135" t="s">
        <v>269</v>
      </c>
      <c r="L3211" s="34"/>
      <c r="M3211" s="140" t="s">
        <v>19</v>
      </c>
      <c r="N3211" s="141" t="s">
        <v>48</v>
      </c>
      <c r="P3211" s="142">
        <f>O3211*H3211</f>
        <v>0</v>
      </c>
      <c r="Q3211" s="142">
        <v>4.0999999999999999E-4</v>
      </c>
      <c r="R3211" s="142">
        <f>Q3211*H3211</f>
        <v>1.64E-3</v>
      </c>
      <c r="S3211" s="142">
        <v>0</v>
      </c>
      <c r="T3211" s="143">
        <f>S3211*H3211</f>
        <v>0</v>
      </c>
      <c r="AR3211" s="144" t="s">
        <v>375</v>
      </c>
      <c r="AT3211" s="144" t="s">
        <v>265</v>
      </c>
      <c r="AU3211" s="144" t="s">
        <v>88</v>
      </c>
      <c r="AY3211" s="19" t="s">
        <v>263</v>
      </c>
      <c r="BE3211" s="145">
        <f>IF(N3211="základní",J3211,0)</f>
        <v>0</v>
      </c>
      <c r="BF3211" s="145">
        <f>IF(N3211="snížená",J3211,0)</f>
        <v>0</v>
      </c>
      <c r="BG3211" s="145">
        <f>IF(N3211="zákl. přenesená",J3211,0)</f>
        <v>0</v>
      </c>
      <c r="BH3211" s="145">
        <f>IF(N3211="sníž. přenesená",J3211,0)</f>
        <v>0</v>
      </c>
      <c r="BI3211" s="145">
        <f>IF(N3211="nulová",J3211,0)</f>
        <v>0</v>
      </c>
      <c r="BJ3211" s="19" t="s">
        <v>88</v>
      </c>
      <c r="BK3211" s="145">
        <f>ROUND(I3211*H3211,2)</f>
        <v>0</v>
      </c>
      <c r="BL3211" s="19" t="s">
        <v>375</v>
      </c>
      <c r="BM3211" s="144" t="s">
        <v>4313</v>
      </c>
    </row>
    <row r="3212" spans="2:65" s="1" customFormat="1" ht="10.199999999999999">
      <c r="B3212" s="34"/>
      <c r="D3212" s="146" t="s">
        <v>271</v>
      </c>
      <c r="F3212" s="147" t="s">
        <v>4314</v>
      </c>
      <c r="I3212" s="148"/>
      <c r="L3212" s="34"/>
      <c r="M3212" s="149"/>
      <c r="T3212" s="55"/>
      <c r="AT3212" s="19" t="s">
        <v>271</v>
      </c>
      <c r="AU3212" s="19" t="s">
        <v>88</v>
      </c>
    </row>
    <row r="3213" spans="2:65" s="13" customFormat="1" ht="10.199999999999999">
      <c r="B3213" s="157"/>
      <c r="D3213" s="151" t="s">
        <v>288</v>
      </c>
      <c r="E3213" s="158" t="s">
        <v>19</v>
      </c>
      <c r="F3213" s="159" t="s">
        <v>4315</v>
      </c>
      <c r="H3213" s="160">
        <v>4</v>
      </c>
      <c r="I3213" s="161"/>
      <c r="L3213" s="157"/>
      <c r="M3213" s="162"/>
      <c r="T3213" s="163"/>
      <c r="AT3213" s="158" t="s">
        <v>288</v>
      </c>
      <c r="AU3213" s="158" t="s">
        <v>88</v>
      </c>
      <c r="AV3213" s="13" t="s">
        <v>88</v>
      </c>
      <c r="AW3213" s="13" t="s">
        <v>37</v>
      </c>
      <c r="AX3213" s="13" t="s">
        <v>83</v>
      </c>
      <c r="AY3213" s="158" t="s">
        <v>263</v>
      </c>
    </row>
    <row r="3214" spans="2:65" s="1" customFormat="1" ht="24.15" customHeight="1">
      <c r="B3214" s="34"/>
      <c r="C3214" s="133" t="s">
        <v>4316</v>
      </c>
      <c r="D3214" s="133" t="s">
        <v>265</v>
      </c>
      <c r="E3214" s="134" t="s">
        <v>4317</v>
      </c>
      <c r="F3214" s="135" t="s">
        <v>4318</v>
      </c>
      <c r="G3214" s="136" t="s">
        <v>490</v>
      </c>
      <c r="H3214" s="137">
        <v>1</v>
      </c>
      <c r="I3214" s="138"/>
      <c r="J3214" s="139">
        <f>ROUND(I3214*H3214,2)</f>
        <v>0</v>
      </c>
      <c r="K3214" s="135" t="s">
        <v>269</v>
      </c>
      <c r="L3214" s="34"/>
      <c r="M3214" s="140" t="s">
        <v>19</v>
      </c>
      <c r="N3214" s="141" t="s">
        <v>48</v>
      </c>
      <c r="P3214" s="142">
        <f>O3214*H3214</f>
        <v>0</v>
      </c>
      <c r="Q3214" s="142">
        <v>4.0999999999999999E-4</v>
      </c>
      <c r="R3214" s="142">
        <f>Q3214*H3214</f>
        <v>4.0999999999999999E-4</v>
      </c>
      <c r="S3214" s="142">
        <v>0</v>
      </c>
      <c r="T3214" s="143">
        <f>S3214*H3214</f>
        <v>0</v>
      </c>
      <c r="AR3214" s="144" t="s">
        <v>375</v>
      </c>
      <c r="AT3214" s="144" t="s">
        <v>265</v>
      </c>
      <c r="AU3214" s="144" t="s">
        <v>88</v>
      </c>
      <c r="AY3214" s="19" t="s">
        <v>263</v>
      </c>
      <c r="BE3214" s="145">
        <f>IF(N3214="základní",J3214,0)</f>
        <v>0</v>
      </c>
      <c r="BF3214" s="145">
        <f>IF(N3214="snížená",J3214,0)</f>
        <v>0</v>
      </c>
      <c r="BG3214" s="145">
        <f>IF(N3214="zákl. přenesená",J3214,0)</f>
        <v>0</v>
      </c>
      <c r="BH3214" s="145">
        <f>IF(N3214="sníž. přenesená",J3214,0)</f>
        <v>0</v>
      </c>
      <c r="BI3214" s="145">
        <f>IF(N3214="nulová",J3214,0)</f>
        <v>0</v>
      </c>
      <c r="BJ3214" s="19" t="s">
        <v>88</v>
      </c>
      <c r="BK3214" s="145">
        <f>ROUND(I3214*H3214,2)</f>
        <v>0</v>
      </c>
      <c r="BL3214" s="19" t="s">
        <v>375</v>
      </c>
      <c r="BM3214" s="144" t="s">
        <v>4319</v>
      </c>
    </row>
    <row r="3215" spans="2:65" s="1" customFormat="1" ht="10.199999999999999">
      <c r="B3215" s="34"/>
      <c r="D3215" s="146" t="s">
        <v>271</v>
      </c>
      <c r="F3215" s="147" t="s">
        <v>4320</v>
      </c>
      <c r="I3215" s="148"/>
      <c r="L3215" s="34"/>
      <c r="M3215" s="149"/>
      <c r="T3215" s="55"/>
      <c r="AT3215" s="19" t="s">
        <v>271</v>
      </c>
      <c r="AU3215" s="19" t="s">
        <v>88</v>
      </c>
    </row>
    <row r="3216" spans="2:65" s="13" customFormat="1" ht="10.199999999999999">
      <c r="B3216" s="157"/>
      <c r="D3216" s="151" t="s">
        <v>288</v>
      </c>
      <c r="E3216" s="158" t="s">
        <v>19</v>
      </c>
      <c r="F3216" s="159" t="s">
        <v>4321</v>
      </c>
      <c r="H3216" s="160">
        <v>1</v>
      </c>
      <c r="I3216" s="161"/>
      <c r="L3216" s="157"/>
      <c r="M3216" s="162"/>
      <c r="T3216" s="163"/>
      <c r="AT3216" s="158" t="s">
        <v>288</v>
      </c>
      <c r="AU3216" s="158" t="s">
        <v>88</v>
      </c>
      <c r="AV3216" s="13" t="s">
        <v>88</v>
      </c>
      <c r="AW3216" s="13" t="s">
        <v>37</v>
      </c>
      <c r="AX3216" s="13" t="s">
        <v>83</v>
      </c>
      <c r="AY3216" s="158" t="s">
        <v>263</v>
      </c>
    </row>
    <row r="3217" spans="2:65" s="1" customFormat="1" ht="24.15" customHeight="1">
      <c r="B3217" s="34"/>
      <c r="C3217" s="133" t="s">
        <v>4322</v>
      </c>
      <c r="D3217" s="133" t="s">
        <v>265</v>
      </c>
      <c r="E3217" s="134" t="s">
        <v>4323</v>
      </c>
      <c r="F3217" s="135" t="s">
        <v>4324</v>
      </c>
      <c r="G3217" s="136" t="s">
        <v>490</v>
      </c>
      <c r="H3217" s="137">
        <v>38</v>
      </c>
      <c r="I3217" s="138"/>
      <c r="J3217" s="139">
        <f>ROUND(I3217*H3217,2)</f>
        <v>0</v>
      </c>
      <c r="K3217" s="135" t="s">
        <v>269</v>
      </c>
      <c r="L3217" s="34"/>
      <c r="M3217" s="140" t="s">
        <v>19</v>
      </c>
      <c r="N3217" s="141" t="s">
        <v>48</v>
      </c>
      <c r="P3217" s="142">
        <f>O3217*H3217</f>
        <v>0</v>
      </c>
      <c r="Q3217" s="142">
        <v>4.0999999999999999E-4</v>
      </c>
      <c r="R3217" s="142">
        <f>Q3217*H3217</f>
        <v>1.558E-2</v>
      </c>
      <c r="S3217" s="142">
        <v>0</v>
      </c>
      <c r="T3217" s="143">
        <f>S3217*H3217</f>
        <v>0</v>
      </c>
      <c r="AR3217" s="144" t="s">
        <v>375</v>
      </c>
      <c r="AT3217" s="144" t="s">
        <v>265</v>
      </c>
      <c r="AU3217" s="144" t="s">
        <v>88</v>
      </c>
      <c r="AY3217" s="19" t="s">
        <v>263</v>
      </c>
      <c r="BE3217" s="145">
        <f>IF(N3217="základní",J3217,0)</f>
        <v>0</v>
      </c>
      <c r="BF3217" s="145">
        <f>IF(N3217="snížená",J3217,0)</f>
        <v>0</v>
      </c>
      <c r="BG3217" s="145">
        <f>IF(N3217="zákl. přenesená",J3217,0)</f>
        <v>0</v>
      </c>
      <c r="BH3217" s="145">
        <f>IF(N3217="sníž. přenesená",J3217,0)</f>
        <v>0</v>
      </c>
      <c r="BI3217" s="145">
        <f>IF(N3217="nulová",J3217,0)</f>
        <v>0</v>
      </c>
      <c r="BJ3217" s="19" t="s">
        <v>88</v>
      </c>
      <c r="BK3217" s="145">
        <f>ROUND(I3217*H3217,2)</f>
        <v>0</v>
      </c>
      <c r="BL3217" s="19" t="s">
        <v>375</v>
      </c>
      <c r="BM3217" s="144" t="s">
        <v>4325</v>
      </c>
    </row>
    <row r="3218" spans="2:65" s="1" customFormat="1" ht="10.199999999999999">
      <c r="B3218" s="34"/>
      <c r="D3218" s="146" t="s">
        <v>271</v>
      </c>
      <c r="F3218" s="147" t="s">
        <v>4326</v>
      </c>
      <c r="I3218" s="148"/>
      <c r="L3218" s="34"/>
      <c r="M3218" s="149"/>
      <c r="T3218" s="55"/>
      <c r="AT3218" s="19" t="s">
        <v>271</v>
      </c>
      <c r="AU3218" s="19" t="s">
        <v>88</v>
      </c>
    </row>
    <row r="3219" spans="2:65" s="13" customFormat="1" ht="10.199999999999999">
      <c r="B3219" s="157"/>
      <c r="D3219" s="151" t="s">
        <v>288</v>
      </c>
      <c r="E3219" s="158" t="s">
        <v>19</v>
      </c>
      <c r="F3219" s="159" t="s">
        <v>4327</v>
      </c>
      <c r="H3219" s="160">
        <v>38</v>
      </c>
      <c r="I3219" s="161"/>
      <c r="L3219" s="157"/>
      <c r="M3219" s="162"/>
      <c r="T3219" s="163"/>
      <c r="AT3219" s="158" t="s">
        <v>288</v>
      </c>
      <c r="AU3219" s="158" t="s">
        <v>88</v>
      </c>
      <c r="AV3219" s="13" t="s">
        <v>88</v>
      </c>
      <c r="AW3219" s="13" t="s">
        <v>37</v>
      </c>
      <c r="AX3219" s="13" t="s">
        <v>83</v>
      </c>
      <c r="AY3219" s="158" t="s">
        <v>263</v>
      </c>
    </row>
    <row r="3220" spans="2:65" s="1" customFormat="1" ht="21.75" customHeight="1">
      <c r="B3220" s="34"/>
      <c r="C3220" s="133" t="s">
        <v>4328</v>
      </c>
      <c r="D3220" s="133" t="s">
        <v>265</v>
      </c>
      <c r="E3220" s="134" t="s">
        <v>4329</v>
      </c>
      <c r="F3220" s="135" t="s">
        <v>4330</v>
      </c>
      <c r="G3220" s="136" t="s">
        <v>268</v>
      </c>
      <c r="H3220" s="137">
        <v>37.65</v>
      </c>
      <c r="I3220" s="138"/>
      <c r="J3220" s="139">
        <f>ROUND(I3220*H3220,2)</f>
        <v>0</v>
      </c>
      <c r="K3220" s="135" t="s">
        <v>269</v>
      </c>
      <c r="L3220" s="34"/>
      <c r="M3220" s="140" t="s">
        <v>19</v>
      </c>
      <c r="N3220" s="141" t="s">
        <v>48</v>
      </c>
      <c r="P3220" s="142">
        <f>O3220*H3220</f>
        <v>0</v>
      </c>
      <c r="Q3220" s="142">
        <v>0</v>
      </c>
      <c r="R3220" s="142">
        <f>Q3220*H3220</f>
        <v>0</v>
      </c>
      <c r="S3220" s="142">
        <v>0</v>
      </c>
      <c r="T3220" s="143">
        <f>S3220*H3220</f>
        <v>0</v>
      </c>
      <c r="AR3220" s="144" t="s">
        <v>375</v>
      </c>
      <c r="AT3220" s="144" t="s">
        <v>265</v>
      </c>
      <c r="AU3220" s="144" t="s">
        <v>88</v>
      </c>
      <c r="AY3220" s="19" t="s">
        <v>263</v>
      </c>
      <c r="BE3220" s="145">
        <f>IF(N3220="základní",J3220,0)</f>
        <v>0</v>
      </c>
      <c r="BF3220" s="145">
        <f>IF(N3220="snížená",J3220,0)</f>
        <v>0</v>
      </c>
      <c r="BG3220" s="145">
        <f>IF(N3220="zákl. přenesená",J3220,0)</f>
        <v>0</v>
      </c>
      <c r="BH3220" s="145">
        <f>IF(N3220="sníž. přenesená",J3220,0)</f>
        <v>0</v>
      </c>
      <c r="BI3220" s="145">
        <f>IF(N3220="nulová",J3220,0)</f>
        <v>0</v>
      </c>
      <c r="BJ3220" s="19" t="s">
        <v>88</v>
      </c>
      <c r="BK3220" s="145">
        <f>ROUND(I3220*H3220,2)</f>
        <v>0</v>
      </c>
      <c r="BL3220" s="19" t="s">
        <v>375</v>
      </c>
      <c r="BM3220" s="144" t="s">
        <v>4331</v>
      </c>
    </row>
    <row r="3221" spans="2:65" s="1" customFormat="1" ht="10.199999999999999">
      <c r="B3221" s="34"/>
      <c r="D3221" s="146" t="s">
        <v>271</v>
      </c>
      <c r="F3221" s="147" t="s">
        <v>4332</v>
      </c>
      <c r="I3221" s="148"/>
      <c r="L3221" s="34"/>
      <c r="M3221" s="149"/>
      <c r="T3221" s="55"/>
      <c r="AT3221" s="19" t="s">
        <v>271</v>
      </c>
      <c r="AU3221" s="19" t="s">
        <v>88</v>
      </c>
    </row>
    <row r="3222" spans="2:65" s="13" customFormat="1" ht="10.199999999999999">
      <c r="B3222" s="157"/>
      <c r="D3222" s="151" t="s">
        <v>288</v>
      </c>
      <c r="E3222" s="158" t="s">
        <v>19</v>
      </c>
      <c r="F3222" s="159" t="s">
        <v>4333</v>
      </c>
      <c r="H3222" s="160">
        <v>31.1</v>
      </c>
      <c r="I3222" s="161"/>
      <c r="L3222" s="157"/>
      <c r="M3222" s="162"/>
      <c r="T3222" s="163"/>
      <c r="AT3222" s="158" t="s">
        <v>288</v>
      </c>
      <c r="AU3222" s="158" t="s">
        <v>88</v>
      </c>
      <c r="AV3222" s="13" t="s">
        <v>88</v>
      </c>
      <c r="AW3222" s="13" t="s">
        <v>37</v>
      </c>
      <c r="AX3222" s="13" t="s">
        <v>76</v>
      </c>
      <c r="AY3222" s="158" t="s">
        <v>263</v>
      </c>
    </row>
    <row r="3223" spans="2:65" s="13" customFormat="1" ht="10.199999999999999">
      <c r="B3223" s="157"/>
      <c r="D3223" s="151" t="s">
        <v>288</v>
      </c>
      <c r="E3223" s="158" t="s">
        <v>19</v>
      </c>
      <c r="F3223" s="159" t="s">
        <v>4334</v>
      </c>
      <c r="H3223" s="160">
        <v>6.55</v>
      </c>
      <c r="I3223" s="161"/>
      <c r="L3223" s="157"/>
      <c r="M3223" s="162"/>
      <c r="T3223" s="163"/>
      <c r="AT3223" s="158" t="s">
        <v>288</v>
      </c>
      <c r="AU3223" s="158" t="s">
        <v>88</v>
      </c>
      <c r="AV3223" s="13" t="s">
        <v>88</v>
      </c>
      <c r="AW3223" s="13" t="s">
        <v>37</v>
      </c>
      <c r="AX3223" s="13" t="s">
        <v>76</v>
      </c>
      <c r="AY3223" s="158" t="s">
        <v>263</v>
      </c>
    </row>
    <row r="3224" spans="2:65" s="12" customFormat="1" ht="10.199999999999999">
      <c r="B3224" s="150"/>
      <c r="D3224" s="151" t="s">
        <v>288</v>
      </c>
      <c r="E3224" s="152" t="s">
        <v>19</v>
      </c>
      <c r="F3224" s="153" t="s">
        <v>4335</v>
      </c>
      <c r="H3224" s="152" t="s">
        <v>19</v>
      </c>
      <c r="I3224" s="154"/>
      <c r="L3224" s="150"/>
      <c r="M3224" s="155"/>
      <c r="T3224" s="156"/>
      <c r="AT3224" s="152" t="s">
        <v>288</v>
      </c>
      <c r="AU3224" s="152" t="s">
        <v>88</v>
      </c>
      <c r="AV3224" s="12" t="s">
        <v>83</v>
      </c>
      <c r="AW3224" s="12" t="s">
        <v>37</v>
      </c>
      <c r="AX3224" s="12" t="s">
        <v>76</v>
      </c>
      <c r="AY3224" s="152" t="s">
        <v>263</v>
      </c>
    </row>
    <row r="3225" spans="2:65" s="15" customFormat="1" ht="10.199999999999999">
      <c r="B3225" s="171"/>
      <c r="D3225" s="151" t="s">
        <v>288</v>
      </c>
      <c r="E3225" s="172" t="s">
        <v>19</v>
      </c>
      <c r="F3225" s="173" t="s">
        <v>355</v>
      </c>
      <c r="H3225" s="174">
        <v>37.65</v>
      </c>
      <c r="I3225" s="175"/>
      <c r="L3225" s="171"/>
      <c r="M3225" s="176"/>
      <c r="T3225" s="177"/>
      <c r="AT3225" s="172" t="s">
        <v>288</v>
      </c>
      <c r="AU3225" s="172" t="s">
        <v>88</v>
      </c>
      <c r="AV3225" s="15" t="s">
        <v>98</v>
      </c>
      <c r="AW3225" s="15" t="s">
        <v>37</v>
      </c>
      <c r="AX3225" s="15" t="s">
        <v>83</v>
      </c>
      <c r="AY3225" s="172" t="s">
        <v>263</v>
      </c>
    </row>
    <row r="3226" spans="2:65" s="1" customFormat="1" ht="24.15" customHeight="1">
      <c r="B3226" s="34"/>
      <c r="C3226" s="133" t="s">
        <v>4336</v>
      </c>
      <c r="D3226" s="133" t="s">
        <v>265</v>
      </c>
      <c r="E3226" s="134" t="s">
        <v>4337</v>
      </c>
      <c r="F3226" s="135" t="s">
        <v>4338</v>
      </c>
      <c r="G3226" s="136" t="s">
        <v>423</v>
      </c>
      <c r="H3226" s="137">
        <v>20.876000000000001</v>
      </c>
      <c r="I3226" s="138"/>
      <c r="J3226" s="139">
        <f>ROUND(I3226*H3226,2)</f>
        <v>0</v>
      </c>
      <c r="K3226" s="135" t="s">
        <v>269</v>
      </c>
      <c r="L3226" s="34"/>
      <c r="M3226" s="140" t="s">
        <v>19</v>
      </c>
      <c r="N3226" s="141" t="s">
        <v>48</v>
      </c>
      <c r="P3226" s="142">
        <f>O3226*H3226</f>
        <v>0</v>
      </c>
      <c r="Q3226" s="142">
        <v>0</v>
      </c>
      <c r="R3226" s="142">
        <f>Q3226*H3226</f>
        <v>0</v>
      </c>
      <c r="S3226" s="142">
        <v>0</v>
      </c>
      <c r="T3226" s="143">
        <f>S3226*H3226</f>
        <v>0</v>
      </c>
      <c r="AR3226" s="144" t="s">
        <v>375</v>
      </c>
      <c r="AT3226" s="144" t="s">
        <v>265</v>
      </c>
      <c r="AU3226" s="144" t="s">
        <v>88</v>
      </c>
      <c r="AY3226" s="19" t="s">
        <v>263</v>
      </c>
      <c r="BE3226" s="145">
        <f>IF(N3226="základní",J3226,0)</f>
        <v>0</v>
      </c>
      <c r="BF3226" s="145">
        <f>IF(N3226="snížená",J3226,0)</f>
        <v>0</v>
      </c>
      <c r="BG3226" s="145">
        <f>IF(N3226="zákl. přenesená",J3226,0)</f>
        <v>0</v>
      </c>
      <c r="BH3226" s="145">
        <f>IF(N3226="sníž. přenesená",J3226,0)</f>
        <v>0</v>
      </c>
      <c r="BI3226" s="145">
        <f>IF(N3226="nulová",J3226,0)</f>
        <v>0</v>
      </c>
      <c r="BJ3226" s="19" t="s">
        <v>88</v>
      </c>
      <c r="BK3226" s="145">
        <f>ROUND(I3226*H3226,2)</f>
        <v>0</v>
      </c>
      <c r="BL3226" s="19" t="s">
        <v>375</v>
      </c>
      <c r="BM3226" s="144" t="s">
        <v>4339</v>
      </c>
    </row>
    <row r="3227" spans="2:65" s="1" customFormat="1" ht="10.199999999999999">
      <c r="B3227" s="34"/>
      <c r="D3227" s="146" t="s">
        <v>271</v>
      </c>
      <c r="F3227" s="147" t="s">
        <v>4340</v>
      </c>
      <c r="I3227" s="148"/>
      <c r="L3227" s="34"/>
      <c r="M3227" s="149"/>
      <c r="T3227" s="55"/>
      <c r="AT3227" s="19" t="s">
        <v>271</v>
      </c>
      <c r="AU3227" s="19" t="s">
        <v>88</v>
      </c>
    </row>
    <row r="3228" spans="2:65" s="11" customFormat="1" ht="22.8" customHeight="1">
      <c r="B3228" s="121"/>
      <c r="D3228" s="122" t="s">
        <v>75</v>
      </c>
      <c r="E3228" s="131" t="s">
        <v>4341</v>
      </c>
      <c r="F3228" s="131" t="s">
        <v>4342</v>
      </c>
      <c r="I3228" s="124"/>
      <c r="J3228" s="132">
        <f>BK3228</f>
        <v>0</v>
      </c>
      <c r="L3228" s="121"/>
      <c r="M3228" s="126"/>
      <c r="P3228" s="127">
        <f>SUM(P3229:P3372)</f>
        <v>0</v>
      </c>
      <c r="R3228" s="127">
        <f>SUM(R3229:R3372)</f>
        <v>46.597572360000015</v>
      </c>
      <c r="T3228" s="128">
        <f>SUM(T3229:T3372)</f>
        <v>0</v>
      </c>
      <c r="AR3228" s="122" t="s">
        <v>88</v>
      </c>
      <c r="AT3228" s="129" t="s">
        <v>75</v>
      </c>
      <c r="AU3228" s="129" t="s">
        <v>83</v>
      </c>
      <c r="AY3228" s="122" t="s">
        <v>263</v>
      </c>
      <c r="BK3228" s="130">
        <f>SUM(BK3229:BK3372)</f>
        <v>0</v>
      </c>
    </row>
    <row r="3229" spans="2:65" s="1" customFormat="1" ht="24.15" customHeight="1">
      <c r="B3229" s="34"/>
      <c r="C3229" s="133" t="s">
        <v>4343</v>
      </c>
      <c r="D3229" s="133" t="s">
        <v>265</v>
      </c>
      <c r="E3229" s="134" t="s">
        <v>4344</v>
      </c>
      <c r="F3229" s="135" t="s">
        <v>4345</v>
      </c>
      <c r="G3229" s="136" t="s">
        <v>378</v>
      </c>
      <c r="H3229" s="137">
        <v>73.406000000000006</v>
      </c>
      <c r="I3229" s="138"/>
      <c r="J3229" s="139">
        <f>ROUND(I3229*H3229,2)</f>
        <v>0</v>
      </c>
      <c r="K3229" s="135" t="s">
        <v>269</v>
      </c>
      <c r="L3229" s="34"/>
      <c r="M3229" s="140" t="s">
        <v>19</v>
      </c>
      <c r="N3229" s="141" t="s">
        <v>48</v>
      </c>
      <c r="P3229" s="142">
        <f>O3229*H3229</f>
        <v>0</v>
      </c>
      <c r="Q3229" s="142">
        <v>2.3000000000000001E-4</v>
      </c>
      <c r="R3229" s="142">
        <f>Q3229*H3229</f>
        <v>1.6883380000000003E-2</v>
      </c>
      <c r="S3229" s="142">
        <v>0</v>
      </c>
      <c r="T3229" s="143">
        <f>S3229*H3229</f>
        <v>0</v>
      </c>
      <c r="AR3229" s="144" t="s">
        <v>375</v>
      </c>
      <c r="AT3229" s="144" t="s">
        <v>265</v>
      </c>
      <c r="AU3229" s="144" t="s">
        <v>88</v>
      </c>
      <c r="AY3229" s="19" t="s">
        <v>263</v>
      </c>
      <c r="BE3229" s="145">
        <f>IF(N3229="základní",J3229,0)</f>
        <v>0</v>
      </c>
      <c r="BF3229" s="145">
        <f>IF(N3229="snížená",J3229,0)</f>
        <v>0</v>
      </c>
      <c r="BG3229" s="145">
        <f>IF(N3229="zákl. přenesená",J3229,0)</f>
        <v>0</v>
      </c>
      <c r="BH3229" s="145">
        <f>IF(N3229="sníž. přenesená",J3229,0)</f>
        <v>0</v>
      </c>
      <c r="BI3229" s="145">
        <f>IF(N3229="nulová",J3229,0)</f>
        <v>0</v>
      </c>
      <c r="BJ3229" s="19" t="s">
        <v>88</v>
      </c>
      <c r="BK3229" s="145">
        <f>ROUND(I3229*H3229,2)</f>
        <v>0</v>
      </c>
      <c r="BL3229" s="19" t="s">
        <v>375</v>
      </c>
      <c r="BM3229" s="144" t="s">
        <v>4346</v>
      </c>
    </row>
    <row r="3230" spans="2:65" s="1" customFormat="1" ht="10.199999999999999">
      <c r="B3230" s="34"/>
      <c r="D3230" s="146" t="s">
        <v>271</v>
      </c>
      <c r="F3230" s="147" t="s">
        <v>4347</v>
      </c>
      <c r="I3230" s="148"/>
      <c r="L3230" s="34"/>
      <c r="M3230" s="149"/>
      <c r="T3230" s="55"/>
      <c r="AT3230" s="19" t="s">
        <v>271</v>
      </c>
      <c r="AU3230" s="19" t="s">
        <v>88</v>
      </c>
    </row>
    <row r="3231" spans="2:65" s="13" customFormat="1" ht="10.199999999999999">
      <c r="B3231" s="157"/>
      <c r="D3231" s="151" t="s">
        <v>288</v>
      </c>
      <c r="E3231" s="158" t="s">
        <v>19</v>
      </c>
      <c r="F3231" s="159" t="s">
        <v>4348</v>
      </c>
      <c r="H3231" s="160">
        <v>73.406000000000006</v>
      </c>
      <c r="I3231" s="161"/>
      <c r="L3231" s="157"/>
      <c r="M3231" s="162"/>
      <c r="T3231" s="163"/>
      <c r="AT3231" s="158" t="s">
        <v>288</v>
      </c>
      <c r="AU3231" s="158" t="s">
        <v>88</v>
      </c>
      <c r="AV3231" s="13" t="s">
        <v>88</v>
      </c>
      <c r="AW3231" s="13" t="s">
        <v>37</v>
      </c>
      <c r="AX3231" s="13" t="s">
        <v>83</v>
      </c>
      <c r="AY3231" s="158" t="s">
        <v>263</v>
      </c>
    </row>
    <row r="3232" spans="2:65" s="1" customFormat="1" ht="24.15" customHeight="1">
      <c r="B3232" s="34"/>
      <c r="C3232" s="133" t="s">
        <v>4349</v>
      </c>
      <c r="D3232" s="133" t="s">
        <v>265</v>
      </c>
      <c r="E3232" s="134" t="s">
        <v>4350</v>
      </c>
      <c r="F3232" s="135" t="s">
        <v>4351</v>
      </c>
      <c r="G3232" s="136" t="s">
        <v>378</v>
      </c>
      <c r="H3232" s="137">
        <v>6.4160000000000004</v>
      </c>
      <c r="I3232" s="138"/>
      <c r="J3232" s="139">
        <f>ROUND(I3232*H3232,2)</f>
        <v>0</v>
      </c>
      <c r="K3232" s="135" t="s">
        <v>269</v>
      </c>
      <c r="L3232" s="34"/>
      <c r="M3232" s="140" t="s">
        <v>19</v>
      </c>
      <c r="N3232" s="141" t="s">
        <v>48</v>
      </c>
      <c r="P3232" s="142">
        <f>O3232*H3232</f>
        <v>0</v>
      </c>
      <c r="Q3232" s="142">
        <v>1.9000000000000001E-4</v>
      </c>
      <c r="R3232" s="142">
        <f>Q3232*H3232</f>
        <v>1.2190400000000002E-3</v>
      </c>
      <c r="S3232" s="142">
        <v>0</v>
      </c>
      <c r="T3232" s="143">
        <f>S3232*H3232</f>
        <v>0</v>
      </c>
      <c r="AR3232" s="144" t="s">
        <v>375</v>
      </c>
      <c r="AT3232" s="144" t="s">
        <v>265</v>
      </c>
      <c r="AU3232" s="144" t="s">
        <v>88</v>
      </c>
      <c r="AY3232" s="19" t="s">
        <v>263</v>
      </c>
      <c r="BE3232" s="145">
        <f>IF(N3232="základní",J3232,0)</f>
        <v>0</v>
      </c>
      <c r="BF3232" s="145">
        <f>IF(N3232="snížená",J3232,0)</f>
        <v>0</v>
      </c>
      <c r="BG3232" s="145">
        <f>IF(N3232="zákl. přenesená",J3232,0)</f>
        <v>0</v>
      </c>
      <c r="BH3232" s="145">
        <f>IF(N3232="sníž. přenesená",J3232,0)</f>
        <v>0</v>
      </c>
      <c r="BI3232" s="145">
        <f>IF(N3232="nulová",J3232,0)</f>
        <v>0</v>
      </c>
      <c r="BJ3232" s="19" t="s">
        <v>88</v>
      </c>
      <c r="BK3232" s="145">
        <f>ROUND(I3232*H3232,2)</f>
        <v>0</v>
      </c>
      <c r="BL3232" s="19" t="s">
        <v>375</v>
      </c>
      <c r="BM3232" s="144" t="s">
        <v>4352</v>
      </c>
    </row>
    <row r="3233" spans="2:65" s="1" customFormat="1" ht="10.199999999999999">
      <c r="B3233" s="34"/>
      <c r="D3233" s="146" t="s">
        <v>271</v>
      </c>
      <c r="F3233" s="147" t="s">
        <v>4353</v>
      </c>
      <c r="I3233" s="148"/>
      <c r="L3233" s="34"/>
      <c r="M3233" s="149"/>
      <c r="T3233" s="55"/>
      <c r="AT3233" s="19" t="s">
        <v>271</v>
      </c>
      <c r="AU3233" s="19" t="s">
        <v>88</v>
      </c>
    </row>
    <row r="3234" spans="2:65" s="13" customFormat="1" ht="10.199999999999999">
      <c r="B3234" s="157"/>
      <c r="D3234" s="151" t="s">
        <v>288</v>
      </c>
      <c r="E3234" s="158" t="s">
        <v>19</v>
      </c>
      <c r="F3234" s="159" t="s">
        <v>4354</v>
      </c>
      <c r="H3234" s="160">
        <v>6.4160000000000004</v>
      </c>
      <c r="I3234" s="161"/>
      <c r="L3234" s="157"/>
      <c r="M3234" s="162"/>
      <c r="T3234" s="163"/>
      <c r="AT3234" s="158" t="s">
        <v>288</v>
      </c>
      <c r="AU3234" s="158" t="s">
        <v>88</v>
      </c>
      <c r="AV3234" s="13" t="s">
        <v>88</v>
      </c>
      <c r="AW3234" s="13" t="s">
        <v>37</v>
      </c>
      <c r="AX3234" s="13" t="s">
        <v>83</v>
      </c>
      <c r="AY3234" s="158" t="s">
        <v>263</v>
      </c>
    </row>
    <row r="3235" spans="2:65" s="1" customFormat="1" ht="24.15" customHeight="1">
      <c r="B3235" s="34"/>
      <c r="C3235" s="133" t="s">
        <v>4355</v>
      </c>
      <c r="D3235" s="133" t="s">
        <v>265</v>
      </c>
      <c r="E3235" s="134" t="s">
        <v>4356</v>
      </c>
      <c r="F3235" s="135" t="s">
        <v>4357</v>
      </c>
      <c r="G3235" s="136" t="s">
        <v>378</v>
      </c>
      <c r="H3235" s="137">
        <v>13.706</v>
      </c>
      <c r="I3235" s="138"/>
      <c r="J3235" s="139">
        <f>ROUND(I3235*H3235,2)</f>
        <v>0</v>
      </c>
      <c r="K3235" s="135" t="s">
        <v>269</v>
      </c>
      <c r="L3235" s="34"/>
      <c r="M3235" s="140" t="s">
        <v>19</v>
      </c>
      <c r="N3235" s="141" t="s">
        <v>48</v>
      </c>
      <c r="P3235" s="142">
        <f>O3235*H3235</f>
        <v>0</v>
      </c>
      <c r="Q3235" s="142">
        <v>2.4000000000000001E-4</v>
      </c>
      <c r="R3235" s="142">
        <f>Q3235*H3235</f>
        <v>3.2894399999999998E-3</v>
      </c>
      <c r="S3235" s="142">
        <v>0</v>
      </c>
      <c r="T3235" s="143">
        <f>S3235*H3235</f>
        <v>0</v>
      </c>
      <c r="AR3235" s="144" t="s">
        <v>375</v>
      </c>
      <c r="AT3235" s="144" t="s">
        <v>265</v>
      </c>
      <c r="AU3235" s="144" t="s">
        <v>88</v>
      </c>
      <c r="AY3235" s="19" t="s">
        <v>263</v>
      </c>
      <c r="BE3235" s="145">
        <f>IF(N3235="základní",J3235,0)</f>
        <v>0</v>
      </c>
      <c r="BF3235" s="145">
        <f>IF(N3235="snížená",J3235,0)</f>
        <v>0</v>
      </c>
      <c r="BG3235" s="145">
        <f>IF(N3235="zákl. přenesená",J3235,0)</f>
        <v>0</v>
      </c>
      <c r="BH3235" s="145">
        <f>IF(N3235="sníž. přenesená",J3235,0)</f>
        <v>0</v>
      </c>
      <c r="BI3235" s="145">
        <f>IF(N3235="nulová",J3235,0)</f>
        <v>0</v>
      </c>
      <c r="BJ3235" s="19" t="s">
        <v>88</v>
      </c>
      <c r="BK3235" s="145">
        <f>ROUND(I3235*H3235,2)</f>
        <v>0</v>
      </c>
      <c r="BL3235" s="19" t="s">
        <v>375</v>
      </c>
      <c r="BM3235" s="144" t="s">
        <v>4358</v>
      </c>
    </row>
    <row r="3236" spans="2:65" s="1" customFormat="1" ht="10.199999999999999">
      <c r="B3236" s="34"/>
      <c r="D3236" s="146" t="s">
        <v>271</v>
      </c>
      <c r="F3236" s="147" t="s">
        <v>4359</v>
      </c>
      <c r="I3236" s="148"/>
      <c r="L3236" s="34"/>
      <c r="M3236" s="149"/>
      <c r="T3236" s="55"/>
      <c r="AT3236" s="19" t="s">
        <v>271</v>
      </c>
      <c r="AU3236" s="19" t="s">
        <v>88</v>
      </c>
    </row>
    <row r="3237" spans="2:65" s="13" customFormat="1" ht="10.199999999999999">
      <c r="B3237" s="157"/>
      <c r="D3237" s="151" t="s">
        <v>288</v>
      </c>
      <c r="E3237" s="158" t="s">
        <v>19</v>
      </c>
      <c r="F3237" s="159" t="s">
        <v>4360</v>
      </c>
      <c r="H3237" s="160">
        <v>13.706</v>
      </c>
      <c r="I3237" s="161"/>
      <c r="L3237" s="157"/>
      <c r="M3237" s="162"/>
      <c r="T3237" s="163"/>
      <c r="AT3237" s="158" t="s">
        <v>288</v>
      </c>
      <c r="AU3237" s="158" t="s">
        <v>88</v>
      </c>
      <c r="AV3237" s="13" t="s">
        <v>88</v>
      </c>
      <c r="AW3237" s="13" t="s">
        <v>37</v>
      </c>
      <c r="AX3237" s="13" t="s">
        <v>83</v>
      </c>
      <c r="AY3237" s="158" t="s">
        <v>263</v>
      </c>
    </row>
    <row r="3238" spans="2:65" s="1" customFormat="1" ht="66.75" customHeight="1">
      <c r="B3238" s="34"/>
      <c r="C3238" s="178" t="s">
        <v>4361</v>
      </c>
      <c r="D3238" s="178" t="s">
        <v>439</v>
      </c>
      <c r="E3238" s="179" t="s">
        <v>4362</v>
      </c>
      <c r="F3238" s="180" t="s">
        <v>4363</v>
      </c>
      <c r="G3238" s="181" t="s">
        <v>490</v>
      </c>
      <c r="H3238" s="182">
        <v>5</v>
      </c>
      <c r="I3238" s="183"/>
      <c r="J3238" s="184">
        <f>ROUND(I3238*H3238,2)</f>
        <v>0</v>
      </c>
      <c r="K3238" s="180" t="s">
        <v>19</v>
      </c>
      <c r="L3238" s="185"/>
      <c r="M3238" s="186" t="s">
        <v>19</v>
      </c>
      <c r="N3238" s="187" t="s">
        <v>48</v>
      </c>
      <c r="P3238" s="142">
        <f>O3238*H3238</f>
        <v>0</v>
      </c>
      <c r="Q3238" s="142">
        <v>0.10496</v>
      </c>
      <c r="R3238" s="142">
        <f>Q3238*H3238</f>
        <v>0.52479999999999993</v>
      </c>
      <c r="S3238" s="142">
        <v>0</v>
      </c>
      <c r="T3238" s="143">
        <f>S3238*H3238</f>
        <v>0</v>
      </c>
      <c r="AR3238" s="144" t="s">
        <v>480</v>
      </c>
      <c r="AT3238" s="144" t="s">
        <v>439</v>
      </c>
      <c r="AU3238" s="144" t="s">
        <v>88</v>
      </c>
      <c r="AY3238" s="19" t="s">
        <v>263</v>
      </c>
      <c r="BE3238" s="145">
        <f>IF(N3238="základní",J3238,0)</f>
        <v>0</v>
      </c>
      <c r="BF3238" s="145">
        <f>IF(N3238="snížená",J3238,0)</f>
        <v>0</v>
      </c>
      <c r="BG3238" s="145">
        <f>IF(N3238="zákl. přenesená",J3238,0)</f>
        <v>0</v>
      </c>
      <c r="BH3238" s="145">
        <f>IF(N3238="sníž. přenesená",J3238,0)</f>
        <v>0</v>
      </c>
      <c r="BI3238" s="145">
        <f>IF(N3238="nulová",J3238,0)</f>
        <v>0</v>
      </c>
      <c r="BJ3238" s="19" t="s">
        <v>88</v>
      </c>
      <c r="BK3238" s="145">
        <f>ROUND(I3238*H3238,2)</f>
        <v>0</v>
      </c>
      <c r="BL3238" s="19" t="s">
        <v>375</v>
      </c>
      <c r="BM3238" s="144" t="s">
        <v>4364</v>
      </c>
    </row>
    <row r="3239" spans="2:65" s="1" customFormat="1" ht="21.75" customHeight="1">
      <c r="B3239" s="34"/>
      <c r="C3239" s="133" t="s">
        <v>4365</v>
      </c>
      <c r="D3239" s="133" t="s">
        <v>265</v>
      </c>
      <c r="E3239" s="134" t="s">
        <v>4366</v>
      </c>
      <c r="F3239" s="135" t="s">
        <v>4367</v>
      </c>
      <c r="G3239" s="136" t="s">
        <v>268</v>
      </c>
      <c r="H3239" s="137">
        <v>120.325</v>
      </c>
      <c r="I3239" s="138"/>
      <c r="J3239" s="139">
        <f>ROUND(I3239*H3239,2)</f>
        <v>0</v>
      </c>
      <c r="K3239" s="135" t="s">
        <v>269</v>
      </c>
      <c r="L3239" s="34"/>
      <c r="M3239" s="140" t="s">
        <v>19</v>
      </c>
      <c r="N3239" s="141" t="s">
        <v>48</v>
      </c>
      <c r="P3239" s="142">
        <f>O3239*H3239</f>
        <v>0</v>
      </c>
      <c r="Q3239" s="142">
        <v>6.0000000000000002E-5</v>
      </c>
      <c r="R3239" s="142">
        <f>Q3239*H3239</f>
        <v>7.2195000000000002E-3</v>
      </c>
      <c r="S3239" s="142">
        <v>0</v>
      </c>
      <c r="T3239" s="143">
        <f>S3239*H3239</f>
        <v>0</v>
      </c>
      <c r="AR3239" s="144" t="s">
        <v>375</v>
      </c>
      <c r="AT3239" s="144" t="s">
        <v>265</v>
      </c>
      <c r="AU3239" s="144" t="s">
        <v>88</v>
      </c>
      <c r="AY3239" s="19" t="s">
        <v>263</v>
      </c>
      <c r="BE3239" s="145">
        <f>IF(N3239="základní",J3239,0)</f>
        <v>0</v>
      </c>
      <c r="BF3239" s="145">
        <f>IF(N3239="snížená",J3239,0)</f>
        <v>0</v>
      </c>
      <c r="BG3239" s="145">
        <f>IF(N3239="zákl. přenesená",J3239,0)</f>
        <v>0</v>
      </c>
      <c r="BH3239" s="145">
        <f>IF(N3239="sníž. přenesená",J3239,0)</f>
        <v>0</v>
      </c>
      <c r="BI3239" s="145">
        <f>IF(N3239="nulová",J3239,0)</f>
        <v>0</v>
      </c>
      <c r="BJ3239" s="19" t="s">
        <v>88</v>
      </c>
      <c r="BK3239" s="145">
        <f>ROUND(I3239*H3239,2)</f>
        <v>0</v>
      </c>
      <c r="BL3239" s="19" t="s">
        <v>375</v>
      </c>
      <c r="BM3239" s="144" t="s">
        <v>4368</v>
      </c>
    </row>
    <row r="3240" spans="2:65" s="1" customFormat="1" ht="10.199999999999999">
      <c r="B3240" s="34"/>
      <c r="D3240" s="146" t="s">
        <v>271</v>
      </c>
      <c r="F3240" s="147" t="s">
        <v>4369</v>
      </c>
      <c r="I3240" s="148"/>
      <c r="L3240" s="34"/>
      <c r="M3240" s="149"/>
      <c r="T3240" s="55"/>
      <c r="AT3240" s="19" t="s">
        <v>271</v>
      </c>
      <c r="AU3240" s="19" t="s">
        <v>88</v>
      </c>
    </row>
    <row r="3241" spans="2:65" s="13" customFormat="1" ht="10.199999999999999">
      <c r="B3241" s="157"/>
      <c r="D3241" s="151" t="s">
        <v>288</v>
      </c>
      <c r="E3241" s="158" t="s">
        <v>19</v>
      </c>
      <c r="F3241" s="159" t="s">
        <v>4370</v>
      </c>
      <c r="H3241" s="160">
        <v>120.325</v>
      </c>
      <c r="I3241" s="161"/>
      <c r="L3241" s="157"/>
      <c r="M3241" s="162"/>
      <c r="T3241" s="163"/>
      <c r="AT3241" s="158" t="s">
        <v>288</v>
      </c>
      <c r="AU3241" s="158" t="s">
        <v>88</v>
      </c>
      <c r="AV3241" s="13" t="s">
        <v>88</v>
      </c>
      <c r="AW3241" s="13" t="s">
        <v>37</v>
      </c>
      <c r="AX3241" s="13" t="s">
        <v>83</v>
      </c>
      <c r="AY3241" s="158" t="s">
        <v>263</v>
      </c>
    </row>
    <row r="3242" spans="2:65" s="1" customFormat="1" ht="44.25" customHeight="1">
      <c r="B3242" s="34"/>
      <c r="C3242" s="178" t="s">
        <v>4371</v>
      </c>
      <c r="D3242" s="178" t="s">
        <v>439</v>
      </c>
      <c r="E3242" s="179" t="s">
        <v>4372</v>
      </c>
      <c r="F3242" s="180" t="s">
        <v>4373</v>
      </c>
      <c r="G3242" s="181" t="s">
        <v>490</v>
      </c>
      <c r="H3242" s="182">
        <v>3</v>
      </c>
      <c r="I3242" s="183"/>
      <c r="J3242" s="184">
        <f t="shared" ref="J3242:J3248" si="20">ROUND(I3242*H3242,2)</f>
        <v>0</v>
      </c>
      <c r="K3242" s="180" t="s">
        <v>19</v>
      </c>
      <c r="L3242" s="185"/>
      <c r="M3242" s="186" t="s">
        <v>19</v>
      </c>
      <c r="N3242" s="187" t="s">
        <v>48</v>
      </c>
      <c r="P3242" s="142">
        <f t="shared" ref="P3242:P3248" si="21">O3242*H3242</f>
        <v>0</v>
      </c>
      <c r="Q3242" s="142">
        <v>4.0919999999999998E-2</v>
      </c>
      <c r="R3242" s="142">
        <f t="shared" ref="R3242:R3248" si="22">Q3242*H3242</f>
        <v>0.12275999999999999</v>
      </c>
      <c r="S3242" s="142">
        <v>0</v>
      </c>
      <c r="T3242" s="143">
        <f t="shared" ref="T3242:T3248" si="23">S3242*H3242</f>
        <v>0</v>
      </c>
      <c r="AR3242" s="144" t="s">
        <v>480</v>
      </c>
      <c r="AT3242" s="144" t="s">
        <v>439</v>
      </c>
      <c r="AU3242" s="144" t="s">
        <v>88</v>
      </c>
      <c r="AY3242" s="19" t="s">
        <v>263</v>
      </c>
      <c r="BE3242" s="145">
        <f t="shared" ref="BE3242:BE3248" si="24">IF(N3242="základní",J3242,0)</f>
        <v>0</v>
      </c>
      <c r="BF3242" s="145">
        <f t="shared" ref="BF3242:BF3248" si="25">IF(N3242="snížená",J3242,0)</f>
        <v>0</v>
      </c>
      <c r="BG3242" s="145">
        <f t="shared" ref="BG3242:BG3248" si="26">IF(N3242="zákl. přenesená",J3242,0)</f>
        <v>0</v>
      </c>
      <c r="BH3242" s="145">
        <f t="shared" ref="BH3242:BH3248" si="27">IF(N3242="sníž. přenesená",J3242,0)</f>
        <v>0</v>
      </c>
      <c r="BI3242" s="145">
        <f t="shared" ref="BI3242:BI3248" si="28">IF(N3242="nulová",J3242,0)</f>
        <v>0</v>
      </c>
      <c r="BJ3242" s="19" t="s">
        <v>88</v>
      </c>
      <c r="BK3242" s="145">
        <f t="shared" ref="BK3242:BK3248" si="29">ROUND(I3242*H3242,2)</f>
        <v>0</v>
      </c>
      <c r="BL3242" s="19" t="s">
        <v>375</v>
      </c>
      <c r="BM3242" s="144" t="s">
        <v>4374</v>
      </c>
    </row>
    <row r="3243" spans="2:65" s="1" customFormat="1" ht="44.25" customHeight="1">
      <c r="B3243" s="34"/>
      <c r="C3243" s="178" t="s">
        <v>4375</v>
      </c>
      <c r="D3243" s="178" t="s">
        <v>439</v>
      </c>
      <c r="E3243" s="179" t="s">
        <v>4376</v>
      </c>
      <c r="F3243" s="180" t="s">
        <v>4377</v>
      </c>
      <c r="G3243" s="181" t="s">
        <v>490</v>
      </c>
      <c r="H3243" s="182">
        <v>26</v>
      </c>
      <c r="I3243" s="183"/>
      <c r="J3243" s="184">
        <f t="shared" si="20"/>
        <v>0</v>
      </c>
      <c r="K3243" s="180" t="s">
        <v>19</v>
      </c>
      <c r="L3243" s="185"/>
      <c r="M3243" s="186" t="s">
        <v>19</v>
      </c>
      <c r="N3243" s="187" t="s">
        <v>48</v>
      </c>
      <c r="P3243" s="142">
        <f t="shared" si="21"/>
        <v>0</v>
      </c>
      <c r="Q3243" s="142">
        <v>6.1240000000000003E-2</v>
      </c>
      <c r="R3243" s="142">
        <f t="shared" si="22"/>
        <v>1.5922400000000001</v>
      </c>
      <c r="S3243" s="142">
        <v>0</v>
      </c>
      <c r="T3243" s="143">
        <f t="shared" si="23"/>
        <v>0</v>
      </c>
      <c r="AR3243" s="144" t="s">
        <v>480</v>
      </c>
      <c r="AT3243" s="144" t="s">
        <v>439</v>
      </c>
      <c r="AU3243" s="144" t="s">
        <v>88</v>
      </c>
      <c r="AY3243" s="19" t="s">
        <v>263</v>
      </c>
      <c r="BE3243" s="145">
        <f t="shared" si="24"/>
        <v>0</v>
      </c>
      <c r="BF3243" s="145">
        <f t="shared" si="25"/>
        <v>0</v>
      </c>
      <c r="BG3243" s="145">
        <f t="shared" si="26"/>
        <v>0</v>
      </c>
      <c r="BH3243" s="145">
        <f t="shared" si="27"/>
        <v>0</v>
      </c>
      <c r="BI3243" s="145">
        <f t="shared" si="28"/>
        <v>0</v>
      </c>
      <c r="BJ3243" s="19" t="s">
        <v>88</v>
      </c>
      <c r="BK3243" s="145">
        <f t="shared" si="29"/>
        <v>0</v>
      </c>
      <c r="BL3243" s="19" t="s">
        <v>375</v>
      </c>
      <c r="BM3243" s="144" t="s">
        <v>4378</v>
      </c>
    </row>
    <row r="3244" spans="2:65" s="1" customFormat="1" ht="44.25" customHeight="1">
      <c r="B3244" s="34"/>
      <c r="C3244" s="178" t="s">
        <v>4379</v>
      </c>
      <c r="D3244" s="178" t="s">
        <v>439</v>
      </c>
      <c r="E3244" s="179" t="s">
        <v>4380</v>
      </c>
      <c r="F3244" s="180" t="s">
        <v>4381</v>
      </c>
      <c r="G3244" s="181" t="s">
        <v>490</v>
      </c>
      <c r="H3244" s="182">
        <v>1</v>
      </c>
      <c r="I3244" s="183"/>
      <c r="J3244" s="184">
        <f t="shared" si="20"/>
        <v>0</v>
      </c>
      <c r="K3244" s="180" t="s">
        <v>19</v>
      </c>
      <c r="L3244" s="185"/>
      <c r="M3244" s="186" t="s">
        <v>19</v>
      </c>
      <c r="N3244" s="187" t="s">
        <v>48</v>
      </c>
      <c r="P3244" s="142">
        <f t="shared" si="21"/>
        <v>0</v>
      </c>
      <c r="Q3244" s="142">
        <v>4.3110000000000002E-2</v>
      </c>
      <c r="R3244" s="142">
        <f t="shared" si="22"/>
        <v>4.3110000000000002E-2</v>
      </c>
      <c r="S3244" s="142">
        <v>0</v>
      </c>
      <c r="T3244" s="143">
        <f t="shared" si="23"/>
        <v>0</v>
      </c>
      <c r="AR3244" s="144" t="s">
        <v>480</v>
      </c>
      <c r="AT3244" s="144" t="s">
        <v>439</v>
      </c>
      <c r="AU3244" s="144" t="s">
        <v>88</v>
      </c>
      <c r="AY3244" s="19" t="s">
        <v>263</v>
      </c>
      <c r="BE3244" s="145">
        <f t="shared" si="24"/>
        <v>0</v>
      </c>
      <c r="BF3244" s="145">
        <f t="shared" si="25"/>
        <v>0</v>
      </c>
      <c r="BG3244" s="145">
        <f t="shared" si="26"/>
        <v>0</v>
      </c>
      <c r="BH3244" s="145">
        <f t="shared" si="27"/>
        <v>0</v>
      </c>
      <c r="BI3244" s="145">
        <f t="shared" si="28"/>
        <v>0</v>
      </c>
      <c r="BJ3244" s="19" t="s">
        <v>88</v>
      </c>
      <c r="BK3244" s="145">
        <f t="shared" si="29"/>
        <v>0</v>
      </c>
      <c r="BL3244" s="19" t="s">
        <v>375</v>
      </c>
      <c r="BM3244" s="144" t="s">
        <v>4382</v>
      </c>
    </row>
    <row r="3245" spans="2:65" s="1" customFormat="1" ht="44.25" customHeight="1">
      <c r="B3245" s="34"/>
      <c r="C3245" s="178" t="s">
        <v>4383</v>
      </c>
      <c r="D3245" s="178" t="s">
        <v>439</v>
      </c>
      <c r="E3245" s="179" t="s">
        <v>4384</v>
      </c>
      <c r="F3245" s="180" t="s">
        <v>4385</v>
      </c>
      <c r="G3245" s="181" t="s">
        <v>490</v>
      </c>
      <c r="H3245" s="182">
        <v>9</v>
      </c>
      <c r="I3245" s="183"/>
      <c r="J3245" s="184">
        <f t="shared" si="20"/>
        <v>0</v>
      </c>
      <c r="K3245" s="180" t="s">
        <v>19</v>
      </c>
      <c r="L3245" s="185"/>
      <c r="M3245" s="186" t="s">
        <v>19</v>
      </c>
      <c r="N3245" s="187" t="s">
        <v>48</v>
      </c>
      <c r="P3245" s="142">
        <f t="shared" si="21"/>
        <v>0</v>
      </c>
      <c r="Q3245" s="142">
        <v>6.343E-2</v>
      </c>
      <c r="R3245" s="142">
        <f t="shared" si="22"/>
        <v>0.57086999999999999</v>
      </c>
      <c r="S3245" s="142">
        <v>0</v>
      </c>
      <c r="T3245" s="143">
        <f t="shared" si="23"/>
        <v>0</v>
      </c>
      <c r="AR3245" s="144" t="s">
        <v>480</v>
      </c>
      <c r="AT3245" s="144" t="s">
        <v>439</v>
      </c>
      <c r="AU3245" s="144" t="s">
        <v>88</v>
      </c>
      <c r="AY3245" s="19" t="s">
        <v>263</v>
      </c>
      <c r="BE3245" s="145">
        <f t="shared" si="24"/>
        <v>0</v>
      </c>
      <c r="BF3245" s="145">
        <f t="shared" si="25"/>
        <v>0</v>
      </c>
      <c r="BG3245" s="145">
        <f t="shared" si="26"/>
        <v>0</v>
      </c>
      <c r="BH3245" s="145">
        <f t="shared" si="27"/>
        <v>0</v>
      </c>
      <c r="BI3245" s="145">
        <f t="shared" si="28"/>
        <v>0</v>
      </c>
      <c r="BJ3245" s="19" t="s">
        <v>88</v>
      </c>
      <c r="BK3245" s="145">
        <f t="shared" si="29"/>
        <v>0</v>
      </c>
      <c r="BL3245" s="19" t="s">
        <v>375</v>
      </c>
      <c r="BM3245" s="144" t="s">
        <v>4386</v>
      </c>
    </row>
    <row r="3246" spans="2:65" s="1" customFormat="1" ht="37.799999999999997" customHeight="1">
      <c r="B3246" s="34"/>
      <c r="C3246" s="178" t="s">
        <v>4387</v>
      </c>
      <c r="D3246" s="178" t="s">
        <v>439</v>
      </c>
      <c r="E3246" s="179" t="s">
        <v>4388</v>
      </c>
      <c r="F3246" s="180" t="s">
        <v>4389</v>
      </c>
      <c r="G3246" s="181" t="s">
        <v>490</v>
      </c>
      <c r="H3246" s="182">
        <v>1</v>
      </c>
      <c r="I3246" s="183"/>
      <c r="J3246" s="184">
        <f t="shared" si="20"/>
        <v>0</v>
      </c>
      <c r="K3246" s="180" t="s">
        <v>19</v>
      </c>
      <c r="L3246" s="185"/>
      <c r="M3246" s="186" t="s">
        <v>19</v>
      </c>
      <c r="N3246" s="187" t="s">
        <v>48</v>
      </c>
      <c r="P3246" s="142">
        <f t="shared" si="21"/>
        <v>0</v>
      </c>
      <c r="Q3246" s="142">
        <v>0.29869000000000001</v>
      </c>
      <c r="R3246" s="142">
        <f t="shared" si="22"/>
        <v>0.29869000000000001</v>
      </c>
      <c r="S3246" s="142">
        <v>0</v>
      </c>
      <c r="T3246" s="143">
        <f t="shared" si="23"/>
        <v>0</v>
      </c>
      <c r="AR3246" s="144" t="s">
        <v>480</v>
      </c>
      <c r="AT3246" s="144" t="s">
        <v>439</v>
      </c>
      <c r="AU3246" s="144" t="s">
        <v>88</v>
      </c>
      <c r="AY3246" s="19" t="s">
        <v>263</v>
      </c>
      <c r="BE3246" s="145">
        <f t="shared" si="24"/>
        <v>0</v>
      </c>
      <c r="BF3246" s="145">
        <f t="shared" si="25"/>
        <v>0</v>
      </c>
      <c r="BG3246" s="145">
        <f t="shared" si="26"/>
        <v>0</v>
      </c>
      <c r="BH3246" s="145">
        <f t="shared" si="27"/>
        <v>0</v>
      </c>
      <c r="BI3246" s="145">
        <f t="shared" si="28"/>
        <v>0</v>
      </c>
      <c r="BJ3246" s="19" t="s">
        <v>88</v>
      </c>
      <c r="BK3246" s="145">
        <f t="shared" si="29"/>
        <v>0</v>
      </c>
      <c r="BL3246" s="19" t="s">
        <v>375</v>
      </c>
      <c r="BM3246" s="144" t="s">
        <v>4390</v>
      </c>
    </row>
    <row r="3247" spans="2:65" s="1" customFormat="1" ht="37.799999999999997" customHeight="1">
      <c r="B3247" s="34"/>
      <c r="C3247" s="178" t="s">
        <v>4391</v>
      </c>
      <c r="D3247" s="178" t="s">
        <v>439</v>
      </c>
      <c r="E3247" s="179" t="s">
        <v>4392</v>
      </c>
      <c r="F3247" s="180" t="s">
        <v>4393</v>
      </c>
      <c r="G3247" s="181" t="s">
        <v>490</v>
      </c>
      <c r="H3247" s="182">
        <v>1</v>
      </c>
      <c r="I3247" s="183"/>
      <c r="J3247" s="184">
        <f t="shared" si="20"/>
        <v>0</v>
      </c>
      <c r="K3247" s="180" t="s">
        <v>19</v>
      </c>
      <c r="L3247" s="185"/>
      <c r="M3247" s="186" t="s">
        <v>19</v>
      </c>
      <c r="N3247" s="187" t="s">
        <v>48</v>
      </c>
      <c r="P3247" s="142">
        <f t="shared" si="21"/>
        <v>0</v>
      </c>
      <c r="Q3247" s="142">
        <v>0.59499000000000002</v>
      </c>
      <c r="R3247" s="142">
        <f t="shared" si="22"/>
        <v>0.59499000000000002</v>
      </c>
      <c r="S3247" s="142">
        <v>0</v>
      </c>
      <c r="T3247" s="143">
        <f t="shared" si="23"/>
        <v>0</v>
      </c>
      <c r="AR3247" s="144" t="s">
        <v>480</v>
      </c>
      <c r="AT3247" s="144" t="s">
        <v>439</v>
      </c>
      <c r="AU3247" s="144" t="s">
        <v>88</v>
      </c>
      <c r="AY3247" s="19" t="s">
        <v>263</v>
      </c>
      <c r="BE3247" s="145">
        <f t="shared" si="24"/>
        <v>0</v>
      </c>
      <c r="BF3247" s="145">
        <f t="shared" si="25"/>
        <v>0</v>
      </c>
      <c r="BG3247" s="145">
        <f t="shared" si="26"/>
        <v>0</v>
      </c>
      <c r="BH3247" s="145">
        <f t="shared" si="27"/>
        <v>0</v>
      </c>
      <c r="BI3247" s="145">
        <f t="shared" si="28"/>
        <v>0</v>
      </c>
      <c r="BJ3247" s="19" t="s">
        <v>88</v>
      </c>
      <c r="BK3247" s="145">
        <f t="shared" si="29"/>
        <v>0</v>
      </c>
      <c r="BL3247" s="19" t="s">
        <v>375</v>
      </c>
      <c r="BM3247" s="144" t="s">
        <v>4394</v>
      </c>
    </row>
    <row r="3248" spans="2:65" s="1" customFormat="1" ht="21.75" customHeight="1">
      <c r="B3248" s="34"/>
      <c r="C3248" s="133" t="s">
        <v>4395</v>
      </c>
      <c r="D3248" s="133" t="s">
        <v>265</v>
      </c>
      <c r="E3248" s="134" t="s">
        <v>4396</v>
      </c>
      <c r="F3248" s="135" t="s">
        <v>4397</v>
      </c>
      <c r="G3248" s="136" t="s">
        <v>268</v>
      </c>
      <c r="H3248" s="137">
        <v>5.75</v>
      </c>
      <c r="I3248" s="138"/>
      <c r="J3248" s="139">
        <f t="shared" si="20"/>
        <v>0</v>
      </c>
      <c r="K3248" s="135" t="s">
        <v>269</v>
      </c>
      <c r="L3248" s="34"/>
      <c r="M3248" s="140" t="s">
        <v>19</v>
      </c>
      <c r="N3248" s="141" t="s">
        <v>48</v>
      </c>
      <c r="P3248" s="142">
        <f t="shared" si="21"/>
        <v>0</v>
      </c>
      <c r="Q3248" s="142">
        <v>6.0000000000000002E-5</v>
      </c>
      <c r="R3248" s="142">
        <f t="shared" si="22"/>
        <v>3.4499999999999998E-4</v>
      </c>
      <c r="S3248" s="142">
        <v>0</v>
      </c>
      <c r="T3248" s="143">
        <f t="shared" si="23"/>
        <v>0</v>
      </c>
      <c r="AR3248" s="144" t="s">
        <v>375</v>
      </c>
      <c r="AT3248" s="144" t="s">
        <v>265</v>
      </c>
      <c r="AU3248" s="144" t="s">
        <v>88</v>
      </c>
      <c r="AY3248" s="19" t="s">
        <v>263</v>
      </c>
      <c r="BE3248" s="145">
        <f t="shared" si="24"/>
        <v>0</v>
      </c>
      <c r="BF3248" s="145">
        <f t="shared" si="25"/>
        <v>0</v>
      </c>
      <c r="BG3248" s="145">
        <f t="shared" si="26"/>
        <v>0</v>
      </c>
      <c r="BH3248" s="145">
        <f t="shared" si="27"/>
        <v>0</v>
      </c>
      <c r="BI3248" s="145">
        <f t="shared" si="28"/>
        <v>0</v>
      </c>
      <c r="BJ3248" s="19" t="s">
        <v>88</v>
      </c>
      <c r="BK3248" s="145">
        <f t="shared" si="29"/>
        <v>0</v>
      </c>
      <c r="BL3248" s="19" t="s">
        <v>375</v>
      </c>
      <c r="BM3248" s="144" t="s">
        <v>4398</v>
      </c>
    </row>
    <row r="3249" spans="2:65" s="1" customFormat="1" ht="10.199999999999999">
      <c r="B3249" s="34"/>
      <c r="D3249" s="146" t="s">
        <v>271</v>
      </c>
      <c r="F3249" s="147" t="s">
        <v>4399</v>
      </c>
      <c r="I3249" s="148"/>
      <c r="L3249" s="34"/>
      <c r="M3249" s="149"/>
      <c r="T3249" s="55"/>
      <c r="AT3249" s="19" t="s">
        <v>271</v>
      </c>
      <c r="AU3249" s="19" t="s">
        <v>88</v>
      </c>
    </row>
    <row r="3250" spans="2:65" s="13" customFormat="1" ht="10.199999999999999">
      <c r="B3250" s="157"/>
      <c r="D3250" s="151" t="s">
        <v>288</v>
      </c>
      <c r="E3250" s="158" t="s">
        <v>19</v>
      </c>
      <c r="F3250" s="159" t="s">
        <v>4400</v>
      </c>
      <c r="H3250" s="160">
        <v>5.75</v>
      </c>
      <c r="I3250" s="161"/>
      <c r="L3250" s="157"/>
      <c r="M3250" s="162"/>
      <c r="T3250" s="163"/>
      <c r="AT3250" s="158" t="s">
        <v>288</v>
      </c>
      <c r="AU3250" s="158" t="s">
        <v>88</v>
      </c>
      <c r="AV3250" s="13" t="s">
        <v>88</v>
      </c>
      <c r="AW3250" s="13" t="s">
        <v>37</v>
      </c>
      <c r="AX3250" s="13" t="s">
        <v>83</v>
      </c>
      <c r="AY3250" s="158" t="s">
        <v>263</v>
      </c>
    </row>
    <row r="3251" spans="2:65" s="1" customFormat="1" ht="44.25" customHeight="1">
      <c r="B3251" s="34"/>
      <c r="C3251" s="178" t="s">
        <v>4401</v>
      </c>
      <c r="D3251" s="178" t="s">
        <v>439</v>
      </c>
      <c r="E3251" s="179" t="s">
        <v>4402</v>
      </c>
      <c r="F3251" s="180" t="s">
        <v>4403</v>
      </c>
      <c r="G3251" s="181" t="s">
        <v>490</v>
      </c>
      <c r="H3251" s="182">
        <v>1</v>
      </c>
      <c r="I3251" s="183"/>
      <c r="J3251" s="184">
        <f>ROUND(I3251*H3251,2)</f>
        <v>0</v>
      </c>
      <c r="K3251" s="180" t="s">
        <v>19</v>
      </c>
      <c r="L3251" s="185"/>
      <c r="M3251" s="186" t="s">
        <v>19</v>
      </c>
      <c r="N3251" s="187" t="s">
        <v>48</v>
      </c>
      <c r="P3251" s="142">
        <f>O3251*H3251</f>
        <v>0</v>
      </c>
      <c r="Q3251" s="142">
        <v>0.18017</v>
      </c>
      <c r="R3251" s="142">
        <f>Q3251*H3251</f>
        <v>0.18017</v>
      </c>
      <c r="S3251" s="142">
        <v>0</v>
      </c>
      <c r="T3251" s="143">
        <f>S3251*H3251</f>
        <v>0</v>
      </c>
      <c r="AR3251" s="144" t="s">
        <v>480</v>
      </c>
      <c r="AT3251" s="144" t="s">
        <v>439</v>
      </c>
      <c r="AU3251" s="144" t="s">
        <v>88</v>
      </c>
      <c r="AY3251" s="19" t="s">
        <v>263</v>
      </c>
      <c r="BE3251" s="145">
        <f>IF(N3251="základní",J3251,0)</f>
        <v>0</v>
      </c>
      <c r="BF3251" s="145">
        <f>IF(N3251="snížená",J3251,0)</f>
        <v>0</v>
      </c>
      <c r="BG3251" s="145">
        <f>IF(N3251="zákl. přenesená",J3251,0)</f>
        <v>0</v>
      </c>
      <c r="BH3251" s="145">
        <f>IF(N3251="sníž. přenesená",J3251,0)</f>
        <v>0</v>
      </c>
      <c r="BI3251" s="145">
        <f>IF(N3251="nulová",J3251,0)</f>
        <v>0</v>
      </c>
      <c r="BJ3251" s="19" t="s">
        <v>88</v>
      </c>
      <c r="BK3251" s="145">
        <f>ROUND(I3251*H3251,2)</f>
        <v>0</v>
      </c>
      <c r="BL3251" s="19" t="s">
        <v>375</v>
      </c>
      <c r="BM3251" s="144" t="s">
        <v>4404</v>
      </c>
    </row>
    <row r="3252" spans="2:65" s="1" customFormat="1" ht="21.75" customHeight="1">
      <c r="B3252" s="34"/>
      <c r="C3252" s="133" t="s">
        <v>4405</v>
      </c>
      <c r="D3252" s="133" t="s">
        <v>265</v>
      </c>
      <c r="E3252" s="134" t="s">
        <v>4406</v>
      </c>
      <c r="F3252" s="135" t="s">
        <v>4407</v>
      </c>
      <c r="G3252" s="136" t="s">
        <v>268</v>
      </c>
      <c r="H3252" s="137">
        <v>68.7</v>
      </c>
      <c r="I3252" s="138"/>
      <c r="J3252" s="139">
        <f>ROUND(I3252*H3252,2)</f>
        <v>0</v>
      </c>
      <c r="K3252" s="135" t="s">
        <v>269</v>
      </c>
      <c r="L3252" s="34"/>
      <c r="M3252" s="140" t="s">
        <v>19</v>
      </c>
      <c r="N3252" s="141" t="s">
        <v>48</v>
      </c>
      <c r="P3252" s="142">
        <f>O3252*H3252</f>
        <v>0</v>
      </c>
      <c r="Q3252" s="142">
        <v>0</v>
      </c>
      <c r="R3252" s="142">
        <f>Q3252*H3252</f>
        <v>0</v>
      </c>
      <c r="S3252" s="142">
        <v>0</v>
      </c>
      <c r="T3252" s="143">
        <f>S3252*H3252</f>
        <v>0</v>
      </c>
      <c r="AR3252" s="144" t="s">
        <v>375</v>
      </c>
      <c r="AT3252" s="144" t="s">
        <v>265</v>
      </c>
      <c r="AU3252" s="144" t="s">
        <v>88</v>
      </c>
      <c r="AY3252" s="19" t="s">
        <v>263</v>
      </c>
      <c r="BE3252" s="145">
        <f>IF(N3252="základní",J3252,0)</f>
        <v>0</v>
      </c>
      <c r="BF3252" s="145">
        <f>IF(N3252="snížená",J3252,0)</f>
        <v>0</v>
      </c>
      <c r="BG3252" s="145">
        <f>IF(N3252="zákl. přenesená",J3252,0)</f>
        <v>0</v>
      </c>
      <c r="BH3252" s="145">
        <f>IF(N3252="sníž. přenesená",J3252,0)</f>
        <v>0</v>
      </c>
      <c r="BI3252" s="145">
        <f>IF(N3252="nulová",J3252,0)</f>
        <v>0</v>
      </c>
      <c r="BJ3252" s="19" t="s">
        <v>88</v>
      </c>
      <c r="BK3252" s="145">
        <f>ROUND(I3252*H3252,2)</f>
        <v>0</v>
      </c>
      <c r="BL3252" s="19" t="s">
        <v>375</v>
      </c>
      <c r="BM3252" s="144" t="s">
        <v>4408</v>
      </c>
    </row>
    <row r="3253" spans="2:65" s="1" customFormat="1" ht="10.199999999999999">
      <c r="B3253" s="34"/>
      <c r="D3253" s="146" t="s">
        <v>271</v>
      </c>
      <c r="F3253" s="147" t="s">
        <v>4409</v>
      </c>
      <c r="I3253" s="148"/>
      <c r="L3253" s="34"/>
      <c r="M3253" s="149"/>
      <c r="T3253" s="55"/>
      <c r="AT3253" s="19" t="s">
        <v>271</v>
      </c>
      <c r="AU3253" s="19" t="s">
        <v>88</v>
      </c>
    </row>
    <row r="3254" spans="2:65" s="13" customFormat="1" ht="10.199999999999999">
      <c r="B3254" s="157"/>
      <c r="D3254" s="151" t="s">
        <v>288</v>
      </c>
      <c r="E3254" s="158" t="s">
        <v>19</v>
      </c>
      <c r="F3254" s="159" t="s">
        <v>4410</v>
      </c>
      <c r="H3254" s="160">
        <v>68.7</v>
      </c>
      <c r="I3254" s="161"/>
      <c r="L3254" s="157"/>
      <c r="M3254" s="162"/>
      <c r="T3254" s="163"/>
      <c r="AT3254" s="158" t="s">
        <v>288</v>
      </c>
      <c r="AU3254" s="158" t="s">
        <v>88</v>
      </c>
      <c r="AV3254" s="13" t="s">
        <v>88</v>
      </c>
      <c r="AW3254" s="13" t="s">
        <v>37</v>
      </c>
      <c r="AX3254" s="13" t="s">
        <v>83</v>
      </c>
      <c r="AY3254" s="158" t="s">
        <v>263</v>
      </c>
    </row>
    <row r="3255" spans="2:65" s="1" customFormat="1" ht="21.75" customHeight="1">
      <c r="B3255" s="34"/>
      <c r="C3255" s="133" t="s">
        <v>4411</v>
      </c>
      <c r="D3255" s="133" t="s">
        <v>265</v>
      </c>
      <c r="E3255" s="134" t="s">
        <v>4412</v>
      </c>
      <c r="F3255" s="135" t="s">
        <v>4413</v>
      </c>
      <c r="G3255" s="136" t="s">
        <v>268</v>
      </c>
      <c r="H3255" s="137">
        <v>70.575000000000003</v>
      </c>
      <c r="I3255" s="138"/>
      <c r="J3255" s="139">
        <f>ROUND(I3255*H3255,2)</f>
        <v>0</v>
      </c>
      <c r="K3255" s="135" t="s">
        <v>269</v>
      </c>
      <c r="L3255" s="34"/>
      <c r="M3255" s="140" t="s">
        <v>19</v>
      </c>
      <c r="N3255" s="141" t="s">
        <v>48</v>
      </c>
      <c r="P3255" s="142">
        <f>O3255*H3255</f>
        <v>0</v>
      </c>
      <c r="Q3255" s="142">
        <v>0</v>
      </c>
      <c r="R3255" s="142">
        <f>Q3255*H3255</f>
        <v>0</v>
      </c>
      <c r="S3255" s="142">
        <v>0</v>
      </c>
      <c r="T3255" s="143">
        <f>S3255*H3255</f>
        <v>0</v>
      </c>
      <c r="AR3255" s="144" t="s">
        <v>375</v>
      </c>
      <c r="AT3255" s="144" t="s">
        <v>265</v>
      </c>
      <c r="AU3255" s="144" t="s">
        <v>88</v>
      </c>
      <c r="AY3255" s="19" t="s">
        <v>263</v>
      </c>
      <c r="BE3255" s="145">
        <f>IF(N3255="základní",J3255,0)</f>
        <v>0</v>
      </c>
      <c r="BF3255" s="145">
        <f>IF(N3255="snížená",J3255,0)</f>
        <v>0</v>
      </c>
      <c r="BG3255" s="145">
        <f>IF(N3255="zákl. přenesená",J3255,0)</f>
        <v>0</v>
      </c>
      <c r="BH3255" s="145">
        <f>IF(N3255="sníž. přenesená",J3255,0)</f>
        <v>0</v>
      </c>
      <c r="BI3255" s="145">
        <f>IF(N3255="nulová",J3255,0)</f>
        <v>0</v>
      </c>
      <c r="BJ3255" s="19" t="s">
        <v>88</v>
      </c>
      <c r="BK3255" s="145">
        <f>ROUND(I3255*H3255,2)</f>
        <v>0</v>
      </c>
      <c r="BL3255" s="19" t="s">
        <v>375</v>
      </c>
      <c r="BM3255" s="144" t="s">
        <v>4414</v>
      </c>
    </row>
    <row r="3256" spans="2:65" s="1" customFormat="1" ht="10.199999999999999">
      <c r="B3256" s="34"/>
      <c r="D3256" s="146" t="s">
        <v>271</v>
      </c>
      <c r="F3256" s="147" t="s">
        <v>4415</v>
      </c>
      <c r="I3256" s="148"/>
      <c r="L3256" s="34"/>
      <c r="M3256" s="149"/>
      <c r="T3256" s="55"/>
      <c r="AT3256" s="19" t="s">
        <v>271</v>
      </c>
      <c r="AU3256" s="19" t="s">
        <v>88</v>
      </c>
    </row>
    <row r="3257" spans="2:65" s="13" customFormat="1" ht="10.199999999999999">
      <c r="B3257" s="157"/>
      <c r="D3257" s="151" t="s">
        <v>288</v>
      </c>
      <c r="E3257" s="158" t="s">
        <v>19</v>
      </c>
      <c r="F3257" s="159" t="s">
        <v>4416</v>
      </c>
      <c r="H3257" s="160">
        <v>70.575000000000003</v>
      </c>
      <c r="I3257" s="161"/>
      <c r="L3257" s="157"/>
      <c r="M3257" s="162"/>
      <c r="T3257" s="163"/>
      <c r="AT3257" s="158" t="s">
        <v>288</v>
      </c>
      <c r="AU3257" s="158" t="s">
        <v>88</v>
      </c>
      <c r="AV3257" s="13" t="s">
        <v>88</v>
      </c>
      <c r="AW3257" s="13" t="s">
        <v>37</v>
      </c>
      <c r="AX3257" s="13" t="s">
        <v>83</v>
      </c>
      <c r="AY3257" s="158" t="s">
        <v>263</v>
      </c>
    </row>
    <row r="3258" spans="2:65" s="1" customFormat="1" ht="37.799999999999997" customHeight="1">
      <c r="B3258" s="34"/>
      <c r="C3258" s="178" t="s">
        <v>4417</v>
      </c>
      <c r="D3258" s="178" t="s">
        <v>439</v>
      </c>
      <c r="E3258" s="179" t="s">
        <v>4418</v>
      </c>
      <c r="F3258" s="180" t="s">
        <v>4419</v>
      </c>
      <c r="G3258" s="181" t="s">
        <v>490</v>
      </c>
      <c r="H3258" s="182">
        <v>1</v>
      </c>
      <c r="I3258" s="183"/>
      <c r="J3258" s="184">
        <f>ROUND(I3258*H3258,2)</f>
        <v>0</v>
      </c>
      <c r="K3258" s="180" t="s">
        <v>19</v>
      </c>
      <c r="L3258" s="185"/>
      <c r="M3258" s="186" t="s">
        <v>19</v>
      </c>
      <c r="N3258" s="187" t="s">
        <v>48</v>
      </c>
      <c r="P3258" s="142">
        <f>O3258*H3258</f>
        <v>0</v>
      </c>
      <c r="Q3258" s="142">
        <v>0.98270999999999997</v>
      </c>
      <c r="R3258" s="142">
        <f>Q3258*H3258</f>
        <v>0.98270999999999997</v>
      </c>
      <c r="S3258" s="142">
        <v>0</v>
      </c>
      <c r="T3258" s="143">
        <f>S3258*H3258</f>
        <v>0</v>
      </c>
      <c r="AR3258" s="144" t="s">
        <v>480</v>
      </c>
      <c r="AT3258" s="144" t="s">
        <v>439</v>
      </c>
      <c r="AU3258" s="144" t="s">
        <v>88</v>
      </c>
      <c r="AY3258" s="19" t="s">
        <v>263</v>
      </c>
      <c r="BE3258" s="145">
        <f>IF(N3258="základní",J3258,0)</f>
        <v>0</v>
      </c>
      <c r="BF3258" s="145">
        <f>IF(N3258="snížená",J3258,0)</f>
        <v>0</v>
      </c>
      <c r="BG3258" s="145">
        <f>IF(N3258="zákl. přenesená",J3258,0)</f>
        <v>0</v>
      </c>
      <c r="BH3258" s="145">
        <f>IF(N3258="sníž. přenesená",J3258,0)</f>
        <v>0</v>
      </c>
      <c r="BI3258" s="145">
        <f>IF(N3258="nulová",J3258,0)</f>
        <v>0</v>
      </c>
      <c r="BJ3258" s="19" t="s">
        <v>88</v>
      </c>
      <c r="BK3258" s="145">
        <f>ROUND(I3258*H3258,2)</f>
        <v>0</v>
      </c>
      <c r="BL3258" s="19" t="s">
        <v>375</v>
      </c>
      <c r="BM3258" s="144" t="s">
        <v>4420</v>
      </c>
    </row>
    <row r="3259" spans="2:65" s="1" customFormat="1" ht="44.25" customHeight="1">
      <c r="B3259" s="34"/>
      <c r="C3259" s="178" t="s">
        <v>4421</v>
      </c>
      <c r="D3259" s="178" t="s">
        <v>439</v>
      </c>
      <c r="E3259" s="179" t="s">
        <v>4422</v>
      </c>
      <c r="F3259" s="180" t="s">
        <v>4423</v>
      </c>
      <c r="G3259" s="181" t="s">
        <v>490</v>
      </c>
      <c r="H3259" s="182">
        <v>1</v>
      </c>
      <c r="I3259" s="183"/>
      <c r="J3259" s="184">
        <f>ROUND(I3259*H3259,2)</f>
        <v>0</v>
      </c>
      <c r="K3259" s="180" t="s">
        <v>19</v>
      </c>
      <c r="L3259" s="185"/>
      <c r="M3259" s="186" t="s">
        <v>19</v>
      </c>
      <c r="N3259" s="187" t="s">
        <v>48</v>
      </c>
      <c r="P3259" s="142">
        <f>O3259*H3259</f>
        <v>0</v>
      </c>
      <c r="Q3259" s="142">
        <v>1.30382</v>
      </c>
      <c r="R3259" s="142">
        <f>Q3259*H3259</f>
        <v>1.30382</v>
      </c>
      <c r="S3259" s="142">
        <v>0</v>
      </c>
      <c r="T3259" s="143">
        <f>S3259*H3259</f>
        <v>0</v>
      </c>
      <c r="AR3259" s="144" t="s">
        <v>480</v>
      </c>
      <c r="AT3259" s="144" t="s">
        <v>439</v>
      </c>
      <c r="AU3259" s="144" t="s">
        <v>88</v>
      </c>
      <c r="AY3259" s="19" t="s">
        <v>263</v>
      </c>
      <c r="BE3259" s="145">
        <f>IF(N3259="základní",J3259,0)</f>
        <v>0</v>
      </c>
      <c r="BF3259" s="145">
        <f>IF(N3259="snížená",J3259,0)</f>
        <v>0</v>
      </c>
      <c r="BG3259" s="145">
        <f>IF(N3259="zákl. přenesená",J3259,0)</f>
        <v>0</v>
      </c>
      <c r="BH3259" s="145">
        <f>IF(N3259="sníž. přenesená",J3259,0)</f>
        <v>0</v>
      </c>
      <c r="BI3259" s="145">
        <f>IF(N3259="nulová",J3259,0)</f>
        <v>0</v>
      </c>
      <c r="BJ3259" s="19" t="s">
        <v>88</v>
      </c>
      <c r="BK3259" s="145">
        <f>ROUND(I3259*H3259,2)</f>
        <v>0</v>
      </c>
      <c r="BL3259" s="19" t="s">
        <v>375</v>
      </c>
      <c r="BM3259" s="144" t="s">
        <v>4424</v>
      </c>
    </row>
    <row r="3260" spans="2:65" s="1" customFormat="1" ht="78" customHeight="1">
      <c r="B3260" s="34"/>
      <c r="C3260" s="133" t="s">
        <v>4425</v>
      </c>
      <c r="D3260" s="190" t="s">
        <v>265</v>
      </c>
      <c r="E3260" s="134" t="s">
        <v>4426</v>
      </c>
      <c r="F3260" s="135" t="s">
        <v>4427</v>
      </c>
      <c r="G3260" s="136" t="s">
        <v>378</v>
      </c>
      <c r="H3260" s="137">
        <v>401.61700000000002</v>
      </c>
      <c r="I3260" s="138"/>
      <c r="J3260" s="139">
        <f>ROUND(I3260*H3260,2)</f>
        <v>0</v>
      </c>
      <c r="K3260" s="135" t="s">
        <v>19</v>
      </c>
      <c r="L3260" s="34"/>
      <c r="M3260" s="140" t="s">
        <v>19</v>
      </c>
      <c r="N3260" s="141" t="s">
        <v>48</v>
      </c>
      <c r="P3260" s="142">
        <f>O3260*H3260</f>
        <v>0</v>
      </c>
      <c r="Q3260" s="142">
        <v>0.08</v>
      </c>
      <c r="R3260" s="142">
        <f>Q3260*H3260</f>
        <v>32.129360000000005</v>
      </c>
      <c r="S3260" s="142">
        <v>0</v>
      </c>
      <c r="T3260" s="143">
        <f>S3260*H3260</f>
        <v>0</v>
      </c>
      <c r="AR3260" s="144" t="s">
        <v>375</v>
      </c>
      <c r="AT3260" s="144" t="s">
        <v>265</v>
      </c>
      <c r="AU3260" s="144" t="s">
        <v>88</v>
      </c>
      <c r="AY3260" s="19" t="s">
        <v>263</v>
      </c>
      <c r="BE3260" s="145">
        <f>IF(N3260="základní",J3260,0)</f>
        <v>0</v>
      </c>
      <c r="BF3260" s="145">
        <f>IF(N3260="snížená",J3260,0)</f>
        <v>0</v>
      </c>
      <c r="BG3260" s="145">
        <f>IF(N3260="zákl. přenesená",J3260,0)</f>
        <v>0</v>
      </c>
      <c r="BH3260" s="145">
        <f>IF(N3260="sníž. přenesená",J3260,0)</f>
        <v>0</v>
      </c>
      <c r="BI3260" s="145">
        <f>IF(N3260="nulová",J3260,0)</f>
        <v>0</v>
      </c>
      <c r="BJ3260" s="19" t="s">
        <v>88</v>
      </c>
      <c r="BK3260" s="145">
        <f>ROUND(I3260*H3260,2)</f>
        <v>0</v>
      </c>
      <c r="BL3260" s="19" t="s">
        <v>375</v>
      </c>
      <c r="BM3260" s="144" t="s">
        <v>4428</v>
      </c>
    </row>
    <row r="3261" spans="2:65" s="13" customFormat="1" ht="10.199999999999999">
      <c r="B3261" s="157"/>
      <c r="D3261" s="151" t="s">
        <v>288</v>
      </c>
      <c r="E3261" s="158" t="s">
        <v>19</v>
      </c>
      <c r="F3261" s="159" t="s">
        <v>3439</v>
      </c>
      <c r="H3261" s="160">
        <v>435.75900000000001</v>
      </c>
      <c r="I3261" s="161"/>
      <c r="L3261" s="157"/>
      <c r="M3261" s="162"/>
      <c r="T3261" s="163"/>
      <c r="AT3261" s="158" t="s">
        <v>288</v>
      </c>
      <c r="AU3261" s="158" t="s">
        <v>88</v>
      </c>
      <c r="AV3261" s="13" t="s">
        <v>88</v>
      </c>
      <c r="AW3261" s="13" t="s">
        <v>37</v>
      </c>
      <c r="AX3261" s="13" t="s">
        <v>76</v>
      </c>
      <c r="AY3261" s="158" t="s">
        <v>263</v>
      </c>
    </row>
    <row r="3262" spans="2:65" s="13" customFormat="1" ht="10.199999999999999">
      <c r="B3262" s="157"/>
      <c r="D3262" s="151" t="s">
        <v>288</v>
      </c>
      <c r="E3262" s="158" t="s">
        <v>19</v>
      </c>
      <c r="F3262" s="159" t="s">
        <v>3890</v>
      </c>
      <c r="H3262" s="160">
        <v>8.32</v>
      </c>
      <c r="I3262" s="161"/>
      <c r="L3262" s="157"/>
      <c r="M3262" s="162"/>
      <c r="T3262" s="163"/>
      <c r="AT3262" s="158" t="s">
        <v>288</v>
      </c>
      <c r="AU3262" s="158" t="s">
        <v>88</v>
      </c>
      <c r="AV3262" s="13" t="s">
        <v>88</v>
      </c>
      <c r="AW3262" s="13" t="s">
        <v>37</v>
      </c>
      <c r="AX3262" s="13" t="s">
        <v>76</v>
      </c>
      <c r="AY3262" s="158" t="s">
        <v>263</v>
      </c>
    </row>
    <row r="3263" spans="2:65" s="13" customFormat="1" ht="10.199999999999999">
      <c r="B3263" s="157"/>
      <c r="D3263" s="151" t="s">
        <v>288</v>
      </c>
      <c r="E3263" s="158" t="s">
        <v>19</v>
      </c>
      <c r="F3263" s="159" t="s">
        <v>3891</v>
      </c>
      <c r="H3263" s="160">
        <v>33.945999999999998</v>
      </c>
      <c r="I3263" s="161"/>
      <c r="L3263" s="157"/>
      <c r="M3263" s="162"/>
      <c r="T3263" s="163"/>
      <c r="AT3263" s="158" t="s">
        <v>288</v>
      </c>
      <c r="AU3263" s="158" t="s">
        <v>88</v>
      </c>
      <c r="AV3263" s="13" t="s">
        <v>88</v>
      </c>
      <c r="AW3263" s="13" t="s">
        <v>37</v>
      </c>
      <c r="AX3263" s="13" t="s">
        <v>76</v>
      </c>
      <c r="AY3263" s="158" t="s">
        <v>263</v>
      </c>
    </row>
    <row r="3264" spans="2:65" s="13" customFormat="1" ht="10.199999999999999">
      <c r="B3264" s="157"/>
      <c r="D3264" s="151" t="s">
        <v>288</v>
      </c>
      <c r="E3264" s="158" t="s">
        <v>19</v>
      </c>
      <c r="F3264" s="159" t="s">
        <v>3892</v>
      </c>
      <c r="H3264" s="160">
        <v>4.7130000000000001</v>
      </c>
      <c r="I3264" s="161"/>
      <c r="L3264" s="157"/>
      <c r="M3264" s="162"/>
      <c r="T3264" s="163"/>
      <c r="AT3264" s="158" t="s">
        <v>288</v>
      </c>
      <c r="AU3264" s="158" t="s">
        <v>88</v>
      </c>
      <c r="AV3264" s="13" t="s">
        <v>88</v>
      </c>
      <c r="AW3264" s="13" t="s">
        <v>37</v>
      </c>
      <c r="AX3264" s="13" t="s">
        <v>76</v>
      </c>
      <c r="AY3264" s="158" t="s">
        <v>263</v>
      </c>
    </row>
    <row r="3265" spans="2:65" s="13" customFormat="1" ht="10.199999999999999">
      <c r="B3265" s="157"/>
      <c r="D3265" s="151" t="s">
        <v>288</v>
      </c>
      <c r="E3265" s="158" t="s">
        <v>19</v>
      </c>
      <c r="F3265" s="159" t="s">
        <v>4429</v>
      </c>
      <c r="H3265" s="160">
        <v>-81.120999999999995</v>
      </c>
      <c r="I3265" s="161"/>
      <c r="L3265" s="157"/>
      <c r="M3265" s="162"/>
      <c r="T3265" s="163"/>
      <c r="AT3265" s="158" t="s">
        <v>288</v>
      </c>
      <c r="AU3265" s="158" t="s">
        <v>88</v>
      </c>
      <c r="AV3265" s="13" t="s">
        <v>88</v>
      </c>
      <c r="AW3265" s="13" t="s">
        <v>37</v>
      </c>
      <c r="AX3265" s="13" t="s">
        <v>76</v>
      </c>
      <c r="AY3265" s="158" t="s">
        <v>263</v>
      </c>
    </row>
    <row r="3266" spans="2:65" s="15" customFormat="1" ht="10.199999999999999">
      <c r="B3266" s="171"/>
      <c r="D3266" s="151" t="s">
        <v>288</v>
      </c>
      <c r="E3266" s="172" t="s">
        <v>19</v>
      </c>
      <c r="F3266" s="173" t="s">
        <v>355</v>
      </c>
      <c r="H3266" s="174">
        <v>401.61700000000002</v>
      </c>
      <c r="I3266" s="175"/>
      <c r="L3266" s="171"/>
      <c r="M3266" s="176"/>
      <c r="T3266" s="177"/>
      <c r="AT3266" s="172" t="s">
        <v>288</v>
      </c>
      <c r="AU3266" s="172" t="s">
        <v>88</v>
      </c>
      <c r="AV3266" s="15" t="s">
        <v>98</v>
      </c>
      <c r="AW3266" s="15" t="s">
        <v>37</v>
      </c>
      <c r="AX3266" s="15" t="s">
        <v>83</v>
      </c>
      <c r="AY3266" s="172" t="s">
        <v>263</v>
      </c>
    </row>
    <row r="3267" spans="2:65" s="12" customFormat="1" ht="10.199999999999999">
      <c r="B3267" s="150"/>
      <c r="D3267" s="151" t="s">
        <v>288</v>
      </c>
      <c r="E3267" s="152" t="s">
        <v>19</v>
      </c>
      <c r="F3267" s="153" t="s">
        <v>4430</v>
      </c>
      <c r="H3267" s="152" t="s">
        <v>19</v>
      </c>
      <c r="I3267" s="154"/>
      <c r="L3267" s="150"/>
      <c r="M3267" s="155"/>
      <c r="T3267" s="156"/>
      <c r="AT3267" s="152" t="s">
        <v>288</v>
      </c>
      <c r="AU3267" s="152" t="s">
        <v>88</v>
      </c>
      <c r="AV3267" s="12" t="s">
        <v>83</v>
      </c>
      <c r="AW3267" s="12" t="s">
        <v>37</v>
      </c>
      <c r="AX3267" s="12" t="s">
        <v>76</v>
      </c>
      <c r="AY3267" s="152" t="s">
        <v>263</v>
      </c>
    </row>
    <row r="3268" spans="2:65" s="1" customFormat="1" ht="21.75" customHeight="1">
      <c r="B3268" s="34"/>
      <c r="C3268" s="133" t="s">
        <v>4431</v>
      </c>
      <c r="D3268" s="191" t="s">
        <v>265</v>
      </c>
      <c r="E3268" s="134" t="s">
        <v>4432</v>
      </c>
      <c r="F3268" s="135" t="s">
        <v>4433</v>
      </c>
      <c r="G3268" s="136" t="s">
        <v>268</v>
      </c>
      <c r="H3268" s="137">
        <v>23.8</v>
      </c>
      <c r="I3268" s="138"/>
      <c r="J3268" s="139">
        <f>ROUND(I3268*H3268,2)</f>
        <v>0</v>
      </c>
      <c r="K3268" s="135" t="s">
        <v>269</v>
      </c>
      <c r="L3268" s="34"/>
      <c r="M3268" s="140" t="s">
        <v>19</v>
      </c>
      <c r="N3268" s="141" t="s">
        <v>48</v>
      </c>
      <c r="P3268" s="142">
        <f>O3268*H3268</f>
        <v>0</v>
      </c>
      <c r="Q3268" s="142">
        <v>0</v>
      </c>
      <c r="R3268" s="142">
        <f>Q3268*H3268</f>
        <v>0</v>
      </c>
      <c r="S3268" s="142">
        <v>0</v>
      </c>
      <c r="T3268" s="143">
        <f>S3268*H3268</f>
        <v>0</v>
      </c>
      <c r="AR3268" s="144" t="s">
        <v>375</v>
      </c>
      <c r="AT3268" s="144" t="s">
        <v>265</v>
      </c>
      <c r="AU3268" s="144" t="s">
        <v>88</v>
      </c>
      <c r="AY3268" s="19" t="s">
        <v>263</v>
      </c>
      <c r="BE3268" s="145">
        <f>IF(N3268="základní",J3268,0)</f>
        <v>0</v>
      </c>
      <c r="BF3268" s="145">
        <f>IF(N3268="snížená",J3268,0)</f>
        <v>0</v>
      </c>
      <c r="BG3268" s="145">
        <f>IF(N3268="zákl. přenesená",J3268,0)</f>
        <v>0</v>
      </c>
      <c r="BH3268" s="145">
        <f>IF(N3268="sníž. přenesená",J3268,0)</f>
        <v>0</v>
      </c>
      <c r="BI3268" s="145">
        <f>IF(N3268="nulová",J3268,0)</f>
        <v>0</v>
      </c>
      <c r="BJ3268" s="19" t="s">
        <v>88</v>
      </c>
      <c r="BK3268" s="145">
        <f>ROUND(I3268*H3268,2)</f>
        <v>0</v>
      </c>
      <c r="BL3268" s="19" t="s">
        <v>375</v>
      </c>
      <c r="BM3268" s="144" t="s">
        <v>4434</v>
      </c>
    </row>
    <row r="3269" spans="2:65" s="1" customFormat="1" ht="10.199999999999999">
      <c r="B3269" s="34"/>
      <c r="D3269" s="146" t="s">
        <v>271</v>
      </c>
      <c r="F3269" s="147" t="s">
        <v>4435</v>
      </c>
      <c r="I3269" s="148"/>
      <c r="L3269" s="34"/>
      <c r="M3269" s="149"/>
      <c r="T3269" s="55"/>
      <c r="AT3269" s="19" t="s">
        <v>271</v>
      </c>
      <c r="AU3269" s="19" t="s">
        <v>88</v>
      </c>
    </row>
    <row r="3270" spans="2:65" s="13" customFormat="1" ht="10.199999999999999">
      <c r="B3270" s="157"/>
      <c r="D3270" s="151" t="s">
        <v>288</v>
      </c>
      <c r="E3270" s="158" t="s">
        <v>19</v>
      </c>
      <c r="F3270" s="159" t="s">
        <v>4436</v>
      </c>
      <c r="H3270" s="160">
        <v>23.8</v>
      </c>
      <c r="I3270" s="161"/>
      <c r="L3270" s="157"/>
      <c r="M3270" s="162"/>
      <c r="T3270" s="163"/>
      <c r="AT3270" s="158" t="s">
        <v>288</v>
      </c>
      <c r="AU3270" s="158" t="s">
        <v>88</v>
      </c>
      <c r="AV3270" s="13" t="s">
        <v>88</v>
      </c>
      <c r="AW3270" s="13" t="s">
        <v>37</v>
      </c>
      <c r="AX3270" s="13" t="s">
        <v>83</v>
      </c>
      <c r="AY3270" s="158" t="s">
        <v>263</v>
      </c>
    </row>
    <row r="3271" spans="2:65" s="1" customFormat="1" ht="16.5" customHeight="1">
      <c r="B3271" s="34"/>
      <c r="C3271" s="133" t="s">
        <v>4437</v>
      </c>
      <c r="D3271" s="133" t="s">
        <v>265</v>
      </c>
      <c r="E3271" s="134" t="s">
        <v>4438</v>
      </c>
      <c r="F3271" s="135" t="s">
        <v>4439</v>
      </c>
      <c r="G3271" s="136" t="s">
        <v>490</v>
      </c>
      <c r="H3271" s="137">
        <v>1</v>
      </c>
      <c r="I3271" s="138"/>
      <c r="J3271" s="139">
        <f>ROUND(I3271*H3271,2)</f>
        <v>0</v>
      </c>
      <c r="K3271" s="135" t="s">
        <v>269</v>
      </c>
      <c r="L3271" s="34"/>
      <c r="M3271" s="140" t="s">
        <v>19</v>
      </c>
      <c r="N3271" s="141" t="s">
        <v>48</v>
      </c>
      <c r="P3271" s="142">
        <f>O3271*H3271</f>
        <v>0</v>
      </c>
      <c r="Q3271" s="142">
        <v>0</v>
      </c>
      <c r="R3271" s="142">
        <f>Q3271*H3271</f>
        <v>0</v>
      </c>
      <c r="S3271" s="142">
        <v>0</v>
      </c>
      <c r="T3271" s="143">
        <f>S3271*H3271</f>
        <v>0</v>
      </c>
      <c r="AR3271" s="144" t="s">
        <v>375</v>
      </c>
      <c r="AT3271" s="144" t="s">
        <v>265</v>
      </c>
      <c r="AU3271" s="144" t="s">
        <v>88</v>
      </c>
      <c r="AY3271" s="19" t="s">
        <v>263</v>
      </c>
      <c r="BE3271" s="145">
        <f>IF(N3271="základní",J3271,0)</f>
        <v>0</v>
      </c>
      <c r="BF3271" s="145">
        <f>IF(N3271="snížená",J3271,0)</f>
        <v>0</v>
      </c>
      <c r="BG3271" s="145">
        <f>IF(N3271="zákl. přenesená",J3271,0)</f>
        <v>0</v>
      </c>
      <c r="BH3271" s="145">
        <f>IF(N3271="sníž. přenesená",J3271,0)</f>
        <v>0</v>
      </c>
      <c r="BI3271" s="145">
        <f>IF(N3271="nulová",J3271,0)</f>
        <v>0</v>
      </c>
      <c r="BJ3271" s="19" t="s">
        <v>88</v>
      </c>
      <c r="BK3271" s="145">
        <f>ROUND(I3271*H3271,2)</f>
        <v>0</v>
      </c>
      <c r="BL3271" s="19" t="s">
        <v>375</v>
      </c>
      <c r="BM3271" s="144" t="s">
        <v>4440</v>
      </c>
    </row>
    <row r="3272" spans="2:65" s="1" customFormat="1" ht="10.199999999999999">
      <c r="B3272" s="34"/>
      <c r="D3272" s="146" t="s">
        <v>271</v>
      </c>
      <c r="F3272" s="147" t="s">
        <v>4441</v>
      </c>
      <c r="I3272" s="148"/>
      <c r="L3272" s="34"/>
      <c r="M3272" s="149"/>
      <c r="T3272" s="55"/>
      <c r="AT3272" s="19" t="s">
        <v>271</v>
      </c>
      <c r="AU3272" s="19" t="s">
        <v>88</v>
      </c>
    </row>
    <row r="3273" spans="2:65" s="13" customFormat="1" ht="10.199999999999999">
      <c r="B3273" s="157"/>
      <c r="D3273" s="151" t="s">
        <v>288</v>
      </c>
      <c r="E3273" s="158" t="s">
        <v>19</v>
      </c>
      <c r="F3273" s="159" t="s">
        <v>4442</v>
      </c>
      <c r="H3273" s="160">
        <v>1</v>
      </c>
      <c r="I3273" s="161"/>
      <c r="L3273" s="157"/>
      <c r="M3273" s="162"/>
      <c r="T3273" s="163"/>
      <c r="AT3273" s="158" t="s">
        <v>288</v>
      </c>
      <c r="AU3273" s="158" t="s">
        <v>88</v>
      </c>
      <c r="AV3273" s="13" t="s">
        <v>88</v>
      </c>
      <c r="AW3273" s="13" t="s">
        <v>37</v>
      </c>
      <c r="AX3273" s="13" t="s">
        <v>83</v>
      </c>
      <c r="AY3273" s="158" t="s">
        <v>263</v>
      </c>
    </row>
    <row r="3274" spans="2:65" s="1" customFormat="1" ht="16.5" customHeight="1">
      <c r="B3274" s="34"/>
      <c r="C3274" s="133" t="s">
        <v>4443</v>
      </c>
      <c r="D3274" s="133" t="s">
        <v>265</v>
      </c>
      <c r="E3274" s="134" t="s">
        <v>4444</v>
      </c>
      <c r="F3274" s="135" t="s">
        <v>4445</v>
      </c>
      <c r="G3274" s="136" t="s">
        <v>490</v>
      </c>
      <c r="H3274" s="137">
        <v>1</v>
      </c>
      <c r="I3274" s="138"/>
      <c r="J3274" s="139">
        <f>ROUND(I3274*H3274,2)</f>
        <v>0</v>
      </c>
      <c r="K3274" s="135" t="s">
        <v>269</v>
      </c>
      <c r="L3274" s="34"/>
      <c r="M3274" s="140" t="s">
        <v>19</v>
      </c>
      <c r="N3274" s="141" t="s">
        <v>48</v>
      </c>
      <c r="P3274" s="142">
        <f>O3274*H3274</f>
        <v>0</v>
      </c>
      <c r="Q3274" s="142">
        <v>0</v>
      </c>
      <c r="R3274" s="142">
        <f>Q3274*H3274</f>
        <v>0</v>
      </c>
      <c r="S3274" s="142">
        <v>0</v>
      </c>
      <c r="T3274" s="143">
        <f>S3274*H3274</f>
        <v>0</v>
      </c>
      <c r="AR3274" s="144" t="s">
        <v>375</v>
      </c>
      <c r="AT3274" s="144" t="s">
        <v>265</v>
      </c>
      <c r="AU3274" s="144" t="s">
        <v>88</v>
      </c>
      <c r="AY3274" s="19" t="s">
        <v>263</v>
      </c>
      <c r="BE3274" s="145">
        <f>IF(N3274="základní",J3274,0)</f>
        <v>0</v>
      </c>
      <c r="BF3274" s="145">
        <f>IF(N3274="snížená",J3274,0)</f>
        <v>0</v>
      </c>
      <c r="BG3274" s="145">
        <f>IF(N3274="zákl. přenesená",J3274,0)</f>
        <v>0</v>
      </c>
      <c r="BH3274" s="145">
        <f>IF(N3274="sníž. přenesená",J3274,0)</f>
        <v>0</v>
      </c>
      <c r="BI3274" s="145">
        <f>IF(N3274="nulová",J3274,0)</f>
        <v>0</v>
      </c>
      <c r="BJ3274" s="19" t="s">
        <v>88</v>
      </c>
      <c r="BK3274" s="145">
        <f>ROUND(I3274*H3274,2)</f>
        <v>0</v>
      </c>
      <c r="BL3274" s="19" t="s">
        <v>375</v>
      </c>
      <c r="BM3274" s="144" t="s">
        <v>4446</v>
      </c>
    </row>
    <row r="3275" spans="2:65" s="1" customFormat="1" ht="10.199999999999999">
      <c r="B3275" s="34"/>
      <c r="D3275" s="146" t="s">
        <v>271</v>
      </c>
      <c r="F3275" s="147" t="s">
        <v>4447</v>
      </c>
      <c r="I3275" s="148"/>
      <c r="L3275" s="34"/>
      <c r="M3275" s="149"/>
      <c r="T3275" s="55"/>
      <c r="AT3275" s="19" t="s">
        <v>271</v>
      </c>
      <c r="AU3275" s="19" t="s">
        <v>88</v>
      </c>
    </row>
    <row r="3276" spans="2:65" s="13" customFormat="1" ht="10.199999999999999">
      <c r="B3276" s="157"/>
      <c r="D3276" s="151" t="s">
        <v>288</v>
      </c>
      <c r="E3276" s="158" t="s">
        <v>19</v>
      </c>
      <c r="F3276" s="159" t="s">
        <v>4448</v>
      </c>
      <c r="H3276" s="160">
        <v>1</v>
      </c>
      <c r="I3276" s="161"/>
      <c r="L3276" s="157"/>
      <c r="M3276" s="162"/>
      <c r="T3276" s="163"/>
      <c r="AT3276" s="158" t="s">
        <v>288</v>
      </c>
      <c r="AU3276" s="158" t="s">
        <v>88</v>
      </c>
      <c r="AV3276" s="13" t="s">
        <v>88</v>
      </c>
      <c r="AW3276" s="13" t="s">
        <v>37</v>
      </c>
      <c r="AX3276" s="13" t="s">
        <v>83</v>
      </c>
      <c r="AY3276" s="158" t="s">
        <v>263</v>
      </c>
    </row>
    <row r="3277" spans="2:65" s="1" customFormat="1" ht="16.5" customHeight="1">
      <c r="B3277" s="34"/>
      <c r="C3277" s="133" t="s">
        <v>4449</v>
      </c>
      <c r="D3277" s="133" t="s">
        <v>265</v>
      </c>
      <c r="E3277" s="134" t="s">
        <v>4450</v>
      </c>
      <c r="F3277" s="135" t="s">
        <v>4451</v>
      </c>
      <c r="G3277" s="136" t="s">
        <v>378</v>
      </c>
      <c r="H3277" s="137">
        <v>2</v>
      </c>
      <c r="I3277" s="138"/>
      <c r="J3277" s="139">
        <f>ROUND(I3277*H3277,2)</f>
        <v>0</v>
      </c>
      <c r="K3277" s="135" t="s">
        <v>269</v>
      </c>
      <c r="L3277" s="34"/>
      <c r="M3277" s="140" t="s">
        <v>19</v>
      </c>
      <c r="N3277" s="141" t="s">
        <v>48</v>
      </c>
      <c r="P3277" s="142">
        <f>O3277*H3277</f>
        <v>0</v>
      </c>
      <c r="Q3277" s="142">
        <v>0</v>
      </c>
      <c r="R3277" s="142">
        <f>Q3277*H3277</f>
        <v>0</v>
      </c>
      <c r="S3277" s="142">
        <v>0</v>
      </c>
      <c r="T3277" s="143">
        <f>S3277*H3277</f>
        <v>0</v>
      </c>
      <c r="AR3277" s="144" t="s">
        <v>375</v>
      </c>
      <c r="AT3277" s="144" t="s">
        <v>265</v>
      </c>
      <c r="AU3277" s="144" t="s">
        <v>88</v>
      </c>
      <c r="AY3277" s="19" t="s">
        <v>263</v>
      </c>
      <c r="BE3277" s="145">
        <f>IF(N3277="základní",J3277,0)</f>
        <v>0</v>
      </c>
      <c r="BF3277" s="145">
        <f>IF(N3277="snížená",J3277,0)</f>
        <v>0</v>
      </c>
      <c r="BG3277" s="145">
        <f>IF(N3277="zákl. přenesená",J3277,0)</f>
        <v>0</v>
      </c>
      <c r="BH3277" s="145">
        <f>IF(N3277="sníž. přenesená",J3277,0)</f>
        <v>0</v>
      </c>
      <c r="BI3277" s="145">
        <f>IF(N3277="nulová",J3277,0)</f>
        <v>0</v>
      </c>
      <c r="BJ3277" s="19" t="s">
        <v>88</v>
      </c>
      <c r="BK3277" s="145">
        <f>ROUND(I3277*H3277,2)</f>
        <v>0</v>
      </c>
      <c r="BL3277" s="19" t="s">
        <v>375</v>
      </c>
      <c r="BM3277" s="144" t="s">
        <v>4452</v>
      </c>
    </row>
    <row r="3278" spans="2:65" s="1" customFormat="1" ht="10.199999999999999">
      <c r="B3278" s="34"/>
      <c r="D3278" s="146" t="s">
        <v>271</v>
      </c>
      <c r="F3278" s="147" t="s">
        <v>4453</v>
      </c>
      <c r="I3278" s="148"/>
      <c r="L3278" s="34"/>
      <c r="M3278" s="149"/>
      <c r="T3278" s="55"/>
      <c r="AT3278" s="19" t="s">
        <v>271</v>
      </c>
      <c r="AU3278" s="19" t="s">
        <v>88</v>
      </c>
    </row>
    <row r="3279" spans="2:65" s="13" customFormat="1" ht="10.199999999999999">
      <c r="B3279" s="157"/>
      <c r="D3279" s="151" t="s">
        <v>288</v>
      </c>
      <c r="E3279" s="158" t="s">
        <v>19</v>
      </c>
      <c r="F3279" s="159" t="s">
        <v>4454</v>
      </c>
      <c r="H3279" s="160">
        <v>2</v>
      </c>
      <c r="I3279" s="161"/>
      <c r="L3279" s="157"/>
      <c r="M3279" s="162"/>
      <c r="T3279" s="163"/>
      <c r="AT3279" s="158" t="s">
        <v>288</v>
      </c>
      <c r="AU3279" s="158" t="s">
        <v>88</v>
      </c>
      <c r="AV3279" s="13" t="s">
        <v>88</v>
      </c>
      <c r="AW3279" s="13" t="s">
        <v>37</v>
      </c>
      <c r="AX3279" s="13" t="s">
        <v>83</v>
      </c>
      <c r="AY3279" s="158" t="s">
        <v>263</v>
      </c>
    </row>
    <row r="3280" spans="2:65" s="1" customFormat="1" ht="55.5" customHeight="1">
      <c r="B3280" s="34"/>
      <c r="C3280" s="178" t="s">
        <v>4455</v>
      </c>
      <c r="D3280" s="178" t="s">
        <v>439</v>
      </c>
      <c r="E3280" s="179" t="s">
        <v>4456</v>
      </c>
      <c r="F3280" s="180" t="s">
        <v>4457</v>
      </c>
      <c r="G3280" s="181" t="s">
        <v>490</v>
      </c>
      <c r="H3280" s="182">
        <v>1</v>
      </c>
      <c r="I3280" s="183"/>
      <c r="J3280" s="184">
        <f>ROUND(I3280*H3280,2)</f>
        <v>0</v>
      </c>
      <c r="K3280" s="180" t="s">
        <v>19</v>
      </c>
      <c r="L3280" s="185"/>
      <c r="M3280" s="186" t="s">
        <v>19</v>
      </c>
      <c r="N3280" s="187" t="s">
        <v>48</v>
      </c>
      <c r="P3280" s="142">
        <f>O3280*H3280</f>
        <v>0</v>
      </c>
      <c r="Q3280" s="142">
        <v>1.7500000000000002E-2</v>
      </c>
      <c r="R3280" s="142">
        <f>Q3280*H3280</f>
        <v>1.7500000000000002E-2</v>
      </c>
      <c r="S3280" s="142">
        <v>0</v>
      </c>
      <c r="T3280" s="143">
        <f>S3280*H3280</f>
        <v>0</v>
      </c>
      <c r="AR3280" s="144" t="s">
        <v>480</v>
      </c>
      <c r="AT3280" s="144" t="s">
        <v>439</v>
      </c>
      <c r="AU3280" s="144" t="s">
        <v>88</v>
      </c>
      <c r="AY3280" s="19" t="s">
        <v>263</v>
      </c>
      <c r="BE3280" s="145">
        <f>IF(N3280="základní",J3280,0)</f>
        <v>0</v>
      </c>
      <c r="BF3280" s="145">
        <f>IF(N3280="snížená",J3280,0)</f>
        <v>0</v>
      </c>
      <c r="BG3280" s="145">
        <f>IF(N3280="zákl. přenesená",J3280,0)</f>
        <v>0</v>
      </c>
      <c r="BH3280" s="145">
        <f>IF(N3280="sníž. přenesená",J3280,0)</f>
        <v>0</v>
      </c>
      <c r="BI3280" s="145">
        <f>IF(N3280="nulová",J3280,0)</f>
        <v>0</v>
      </c>
      <c r="BJ3280" s="19" t="s">
        <v>88</v>
      </c>
      <c r="BK3280" s="145">
        <f>ROUND(I3280*H3280,2)</f>
        <v>0</v>
      </c>
      <c r="BL3280" s="19" t="s">
        <v>375</v>
      </c>
      <c r="BM3280" s="144" t="s">
        <v>4458</v>
      </c>
    </row>
    <row r="3281" spans="2:65" s="1" customFormat="1" ht="78" customHeight="1">
      <c r="B3281" s="34"/>
      <c r="C3281" s="178" t="s">
        <v>4459</v>
      </c>
      <c r="D3281" s="189" t="s">
        <v>439</v>
      </c>
      <c r="E3281" s="179" t="s">
        <v>4460</v>
      </c>
      <c r="F3281" s="180" t="s">
        <v>4461</v>
      </c>
      <c r="G3281" s="181" t="s">
        <v>490</v>
      </c>
      <c r="H3281" s="182">
        <v>1</v>
      </c>
      <c r="I3281" s="183"/>
      <c r="J3281" s="184">
        <f>ROUND(I3281*H3281,2)</f>
        <v>0</v>
      </c>
      <c r="K3281" s="180" t="s">
        <v>19</v>
      </c>
      <c r="L3281" s="185"/>
      <c r="M3281" s="186" t="s">
        <v>19</v>
      </c>
      <c r="N3281" s="187" t="s">
        <v>48</v>
      </c>
      <c r="P3281" s="142">
        <f>O3281*H3281</f>
        <v>0</v>
      </c>
      <c r="Q3281" s="142">
        <v>1.7680000000000001E-2</v>
      </c>
      <c r="R3281" s="142">
        <f>Q3281*H3281</f>
        <v>1.7680000000000001E-2</v>
      </c>
      <c r="S3281" s="142">
        <v>0</v>
      </c>
      <c r="T3281" s="143">
        <f>S3281*H3281</f>
        <v>0</v>
      </c>
      <c r="AR3281" s="144" t="s">
        <v>480</v>
      </c>
      <c r="AT3281" s="144" t="s">
        <v>439</v>
      </c>
      <c r="AU3281" s="144" t="s">
        <v>88</v>
      </c>
      <c r="AY3281" s="19" t="s">
        <v>263</v>
      </c>
      <c r="BE3281" s="145">
        <f>IF(N3281="základní",J3281,0)</f>
        <v>0</v>
      </c>
      <c r="BF3281" s="145">
        <f>IF(N3281="snížená",J3281,0)</f>
        <v>0</v>
      </c>
      <c r="BG3281" s="145">
        <f>IF(N3281="zákl. přenesená",J3281,0)</f>
        <v>0</v>
      </c>
      <c r="BH3281" s="145">
        <f>IF(N3281="sníž. přenesená",J3281,0)</f>
        <v>0</v>
      </c>
      <c r="BI3281" s="145">
        <f>IF(N3281="nulová",J3281,0)</f>
        <v>0</v>
      </c>
      <c r="BJ3281" s="19" t="s">
        <v>88</v>
      </c>
      <c r="BK3281" s="145">
        <f>ROUND(I3281*H3281,2)</f>
        <v>0</v>
      </c>
      <c r="BL3281" s="19" t="s">
        <v>375</v>
      </c>
      <c r="BM3281" s="144" t="s">
        <v>4462</v>
      </c>
    </row>
    <row r="3282" spans="2:65" s="1" customFormat="1" ht="55.5" customHeight="1">
      <c r="B3282" s="34"/>
      <c r="C3282" s="178" t="s">
        <v>4463</v>
      </c>
      <c r="D3282" s="178" t="s">
        <v>439</v>
      </c>
      <c r="E3282" s="179" t="s">
        <v>4464</v>
      </c>
      <c r="F3282" s="180" t="s">
        <v>4465</v>
      </c>
      <c r="G3282" s="181" t="s">
        <v>490</v>
      </c>
      <c r="H3282" s="182">
        <v>1</v>
      </c>
      <c r="I3282" s="183"/>
      <c r="J3282" s="184">
        <f>ROUND(I3282*H3282,2)</f>
        <v>0</v>
      </c>
      <c r="K3282" s="180" t="s">
        <v>19</v>
      </c>
      <c r="L3282" s="185"/>
      <c r="M3282" s="186" t="s">
        <v>19</v>
      </c>
      <c r="N3282" s="187" t="s">
        <v>48</v>
      </c>
      <c r="P3282" s="142">
        <f>O3282*H3282</f>
        <v>0</v>
      </c>
      <c r="Q3282" s="142">
        <v>1.0500000000000001E-2</v>
      </c>
      <c r="R3282" s="142">
        <f>Q3282*H3282</f>
        <v>1.0500000000000001E-2</v>
      </c>
      <c r="S3282" s="142">
        <v>0</v>
      </c>
      <c r="T3282" s="143">
        <f>S3282*H3282</f>
        <v>0</v>
      </c>
      <c r="AR3282" s="144" t="s">
        <v>480</v>
      </c>
      <c r="AT3282" s="144" t="s">
        <v>439</v>
      </c>
      <c r="AU3282" s="144" t="s">
        <v>88</v>
      </c>
      <c r="AY3282" s="19" t="s">
        <v>263</v>
      </c>
      <c r="BE3282" s="145">
        <f>IF(N3282="základní",J3282,0)</f>
        <v>0</v>
      </c>
      <c r="BF3282" s="145">
        <f>IF(N3282="snížená",J3282,0)</f>
        <v>0</v>
      </c>
      <c r="BG3282" s="145">
        <f>IF(N3282="zákl. přenesená",J3282,0)</f>
        <v>0</v>
      </c>
      <c r="BH3282" s="145">
        <f>IF(N3282="sníž. přenesená",J3282,0)</f>
        <v>0</v>
      </c>
      <c r="BI3282" s="145">
        <f>IF(N3282="nulová",J3282,0)</f>
        <v>0</v>
      </c>
      <c r="BJ3282" s="19" t="s">
        <v>88</v>
      </c>
      <c r="BK3282" s="145">
        <f>ROUND(I3282*H3282,2)</f>
        <v>0</v>
      </c>
      <c r="BL3282" s="19" t="s">
        <v>375</v>
      </c>
      <c r="BM3282" s="144" t="s">
        <v>4466</v>
      </c>
    </row>
    <row r="3283" spans="2:65" s="1" customFormat="1" ht="66.75" customHeight="1">
      <c r="B3283" s="34"/>
      <c r="C3283" s="178" t="s">
        <v>4467</v>
      </c>
      <c r="D3283" s="178" t="s">
        <v>439</v>
      </c>
      <c r="E3283" s="179" t="s">
        <v>4468</v>
      </c>
      <c r="F3283" s="180" t="s">
        <v>4469</v>
      </c>
      <c r="G3283" s="181" t="s">
        <v>490</v>
      </c>
      <c r="H3283" s="182">
        <v>1</v>
      </c>
      <c r="I3283" s="183"/>
      <c r="J3283" s="184">
        <f>ROUND(I3283*H3283,2)</f>
        <v>0</v>
      </c>
      <c r="K3283" s="180" t="s">
        <v>19</v>
      </c>
      <c r="L3283" s="185"/>
      <c r="M3283" s="186" t="s">
        <v>19</v>
      </c>
      <c r="N3283" s="187" t="s">
        <v>48</v>
      </c>
      <c r="P3283" s="142">
        <f>O3283*H3283</f>
        <v>0</v>
      </c>
      <c r="Q3283" s="142">
        <v>7.6499999999999997E-3</v>
      </c>
      <c r="R3283" s="142">
        <f>Q3283*H3283</f>
        <v>7.6499999999999997E-3</v>
      </c>
      <c r="S3283" s="142">
        <v>0</v>
      </c>
      <c r="T3283" s="143">
        <f>S3283*H3283</f>
        <v>0</v>
      </c>
      <c r="AR3283" s="144" t="s">
        <v>480</v>
      </c>
      <c r="AT3283" s="144" t="s">
        <v>439</v>
      </c>
      <c r="AU3283" s="144" t="s">
        <v>88</v>
      </c>
      <c r="AY3283" s="19" t="s">
        <v>263</v>
      </c>
      <c r="BE3283" s="145">
        <f>IF(N3283="základní",J3283,0)</f>
        <v>0</v>
      </c>
      <c r="BF3283" s="145">
        <f>IF(N3283="snížená",J3283,0)</f>
        <v>0</v>
      </c>
      <c r="BG3283" s="145">
        <f>IF(N3283="zákl. přenesená",J3283,0)</f>
        <v>0</v>
      </c>
      <c r="BH3283" s="145">
        <f>IF(N3283="sníž. přenesená",J3283,0)</f>
        <v>0</v>
      </c>
      <c r="BI3283" s="145">
        <f>IF(N3283="nulová",J3283,0)</f>
        <v>0</v>
      </c>
      <c r="BJ3283" s="19" t="s">
        <v>88</v>
      </c>
      <c r="BK3283" s="145">
        <f>ROUND(I3283*H3283,2)</f>
        <v>0</v>
      </c>
      <c r="BL3283" s="19" t="s">
        <v>375</v>
      </c>
      <c r="BM3283" s="144" t="s">
        <v>4470</v>
      </c>
    </row>
    <row r="3284" spans="2:65" s="1" customFormat="1" ht="16.5" customHeight="1">
      <c r="B3284" s="34"/>
      <c r="C3284" s="133" t="s">
        <v>4471</v>
      </c>
      <c r="D3284" s="133" t="s">
        <v>265</v>
      </c>
      <c r="E3284" s="134" t="s">
        <v>4472</v>
      </c>
      <c r="F3284" s="135" t="s">
        <v>4473</v>
      </c>
      <c r="G3284" s="136" t="s">
        <v>490</v>
      </c>
      <c r="H3284" s="137">
        <v>1</v>
      </c>
      <c r="I3284" s="138"/>
      <c r="J3284" s="139">
        <f>ROUND(I3284*H3284,2)</f>
        <v>0</v>
      </c>
      <c r="K3284" s="135" t="s">
        <v>269</v>
      </c>
      <c r="L3284" s="34"/>
      <c r="M3284" s="140" t="s">
        <v>19</v>
      </c>
      <c r="N3284" s="141" t="s">
        <v>48</v>
      </c>
      <c r="P3284" s="142">
        <f>O3284*H3284</f>
        <v>0</v>
      </c>
      <c r="Q3284" s="142">
        <v>0</v>
      </c>
      <c r="R3284" s="142">
        <f>Q3284*H3284</f>
        <v>0</v>
      </c>
      <c r="S3284" s="142">
        <v>0</v>
      </c>
      <c r="T3284" s="143">
        <f>S3284*H3284</f>
        <v>0</v>
      </c>
      <c r="AR3284" s="144" t="s">
        <v>375</v>
      </c>
      <c r="AT3284" s="144" t="s">
        <v>265</v>
      </c>
      <c r="AU3284" s="144" t="s">
        <v>88</v>
      </c>
      <c r="AY3284" s="19" t="s">
        <v>263</v>
      </c>
      <c r="BE3284" s="145">
        <f>IF(N3284="základní",J3284,0)</f>
        <v>0</v>
      </c>
      <c r="BF3284" s="145">
        <f>IF(N3284="snížená",J3284,0)</f>
        <v>0</v>
      </c>
      <c r="BG3284" s="145">
        <f>IF(N3284="zákl. přenesená",J3284,0)</f>
        <v>0</v>
      </c>
      <c r="BH3284" s="145">
        <f>IF(N3284="sníž. přenesená",J3284,0)</f>
        <v>0</v>
      </c>
      <c r="BI3284" s="145">
        <f>IF(N3284="nulová",J3284,0)</f>
        <v>0</v>
      </c>
      <c r="BJ3284" s="19" t="s">
        <v>88</v>
      </c>
      <c r="BK3284" s="145">
        <f>ROUND(I3284*H3284,2)</f>
        <v>0</v>
      </c>
      <c r="BL3284" s="19" t="s">
        <v>375</v>
      </c>
      <c r="BM3284" s="144" t="s">
        <v>4474</v>
      </c>
    </row>
    <row r="3285" spans="2:65" s="1" customFormat="1" ht="10.199999999999999">
      <c r="B3285" s="34"/>
      <c r="D3285" s="146" t="s">
        <v>271</v>
      </c>
      <c r="F3285" s="147" t="s">
        <v>4475</v>
      </c>
      <c r="I3285" s="148"/>
      <c r="L3285" s="34"/>
      <c r="M3285" s="149"/>
      <c r="T3285" s="55"/>
      <c r="AT3285" s="19" t="s">
        <v>271</v>
      </c>
      <c r="AU3285" s="19" t="s">
        <v>88</v>
      </c>
    </row>
    <row r="3286" spans="2:65" s="13" customFormat="1" ht="10.199999999999999">
      <c r="B3286" s="157"/>
      <c r="D3286" s="151" t="s">
        <v>288</v>
      </c>
      <c r="E3286" s="158" t="s">
        <v>19</v>
      </c>
      <c r="F3286" s="159" t="s">
        <v>4476</v>
      </c>
      <c r="H3286" s="160">
        <v>1</v>
      </c>
      <c r="I3286" s="161"/>
      <c r="L3286" s="157"/>
      <c r="M3286" s="162"/>
      <c r="T3286" s="163"/>
      <c r="AT3286" s="158" t="s">
        <v>288</v>
      </c>
      <c r="AU3286" s="158" t="s">
        <v>88</v>
      </c>
      <c r="AV3286" s="13" t="s">
        <v>88</v>
      </c>
      <c r="AW3286" s="13" t="s">
        <v>37</v>
      </c>
      <c r="AX3286" s="13" t="s">
        <v>83</v>
      </c>
      <c r="AY3286" s="158" t="s">
        <v>263</v>
      </c>
    </row>
    <row r="3287" spans="2:65" s="1" customFormat="1" ht="76.349999999999994" customHeight="1">
      <c r="B3287" s="34"/>
      <c r="C3287" s="178" t="s">
        <v>4477</v>
      </c>
      <c r="D3287" s="178" t="s">
        <v>439</v>
      </c>
      <c r="E3287" s="179" t="s">
        <v>4478</v>
      </c>
      <c r="F3287" s="180" t="s">
        <v>4479</v>
      </c>
      <c r="G3287" s="181" t="s">
        <v>490</v>
      </c>
      <c r="H3287" s="182">
        <v>1</v>
      </c>
      <c r="I3287" s="183"/>
      <c r="J3287" s="184">
        <f>ROUND(I3287*H3287,2)</f>
        <v>0</v>
      </c>
      <c r="K3287" s="180" t="s">
        <v>19</v>
      </c>
      <c r="L3287" s="185"/>
      <c r="M3287" s="186" t="s">
        <v>19</v>
      </c>
      <c r="N3287" s="187" t="s">
        <v>48</v>
      </c>
      <c r="P3287" s="142">
        <f>O3287*H3287</f>
        <v>0</v>
      </c>
      <c r="Q3287" s="142">
        <v>8.8450000000000001E-2</v>
      </c>
      <c r="R3287" s="142">
        <f>Q3287*H3287</f>
        <v>8.8450000000000001E-2</v>
      </c>
      <c r="S3287" s="142">
        <v>0</v>
      </c>
      <c r="T3287" s="143">
        <f>S3287*H3287</f>
        <v>0</v>
      </c>
      <c r="AR3287" s="144" t="s">
        <v>480</v>
      </c>
      <c r="AT3287" s="144" t="s">
        <v>439</v>
      </c>
      <c r="AU3287" s="144" t="s">
        <v>88</v>
      </c>
      <c r="AY3287" s="19" t="s">
        <v>263</v>
      </c>
      <c r="BE3287" s="145">
        <f>IF(N3287="základní",J3287,0)</f>
        <v>0</v>
      </c>
      <c r="BF3287" s="145">
        <f>IF(N3287="snížená",J3287,0)</f>
        <v>0</v>
      </c>
      <c r="BG3287" s="145">
        <f>IF(N3287="zákl. přenesená",J3287,0)</f>
        <v>0</v>
      </c>
      <c r="BH3287" s="145">
        <f>IF(N3287="sníž. přenesená",J3287,0)</f>
        <v>0</v>
      </c>
      <c r="BI3287" s="145">
        <f>IF(N3287="nulová",J3287,0)</f>
        <v>0</v>
      </c>
      <c r="BJ3287" s="19" t="s">
        <v>88</v>
      </c>
      <c r="BK3287" s="145">
        <f>ROUND(I3287*H3287,2)</f>
        <v>0</v>
      </c>
      <c r="BL3287" s="19" t="s">
        <v>375</v>
      </c>
      <c r="BM3287" s="144" t="s">
        <v>4480</v>
      </c>
    </row>
    <row r="3288" spans="2:65" s="1" customFormat="1" ht="16.5" customHeight="1">
      <c r="B3288" s="34"/>
      <c r="C3288" s="133" t="s">
        <v>4481</v>
      </c>
      <c r="D3288" s="133" t="s">
        <v>265</v>
      </c>
      <c r="E3288" s="134" t="s">
        <v>4482</v>
      </c>
      <c r="F3288" s="135" t="s">
        <v>4483</v>
      </c>
      <c r="G3288" s="136" t="s">
        <v>490</v>
      </c>
      <c r="H3288" s="137">
        <v>1</v>
      </c>
      <c r="I3288" s="138"/>
      <c r="J3288" s="139">
        <f>ROUND(I3288*H3288,2)</f>
        <v>0</v>
      </c>
      <c r="K3288" s="135" t="s">
        <v>269</v>
      </c>
      <c r="L3288" s="34"/>
      <c r="M3288" s="140" t="s">
        <v>19</v>
      </c>
      <c r="N3288" s="141" t="s">
        <v>48</v>
      </c>
      <c r="P3288" s="142">
        <f>O3288*H3288</f>
        <v>0</v>
      </c>
      <c r="Q3288" s="142">
        <v>0</v>
      </c>
      <c r="R3288" s="142">
        <f>Q3288*H3288</f>
        <v>0</v>
      </c>
      <c r="S3288" s="142">
        <v>0</v>
      </c>
      <c r="T3288" s="143">
        <f>S3288*H3288</f>
        <v>0</v>
      </c>
      <c r="AR3288" s="144" t="s">
        <v>375</v>
      </c>
      <c r="AT3288" s="144" t="s">
        <v>265</v>
      </c>
      <c r="AU3288" s="144" t="s">
        <v>88</v>
      </c>
      <c r="AY3288" s="19" t="s">
        <v>263</v>
      </c>
      <c r="BE3288" s="145">
        <f>IF(N3288="základní",J3288,0)</f>
        <v>0</v>
      </c>
      <c r="BF3288" s="145">
        <f>IF(N3288="snížená",J3288,0)</f>
        <v>0</v>
      </c>
      <c r="BG3288" s="145">
        <f>IF(N3288="zákl. přenesená",J3288,0)</f>
        <v>0</v>
      </c>
      <c r="BH3288" s="145">
        <f>IF(N3288="sníž. přenesená",J3288,0)</f>
        <v>0</v>
      </c>
      <c r="BI3288" s="145">
        <f>IF(N3288="nulová",J3288,0)</f>
        <v>0</v>
      </c>
      <c r="BJ3288" s="19" t="s">
        <v>88</v>
      </c>
      <c r="BK3288" s="145">
        <f>ROUND(I3288*H3288,2)</f>
        <v>0</v>
      </c>
      <c r="BL3288" s="19" t="s">
        <v>375</v>
      </c>
      <c r="BM3288" s="144" t="s">
        <v>4484</v>
      </c>
    </row>
    <row r="3289" spans="2:65" s="1" customFormat="1" ht="10.199999999999999">
      <c r="B3289" s="34"/>
      <c r="D3289" s="146" t="s">
        <v>271</v>
      </c>
      <c r="F3289" s="147" t="s">
        <v>4485</v>
      </c>
      <c r="I3289" s="148"/>
      <c r="L3289" s="34"/>
      <c r="M3289" s="149"/>
      <c r="T3289" s="55"/>
      <c r="AT3289" s="19" t="s">
        <v>271</v>
      </c>
      <c r="AU3289" s="19" t="s">
        <v>88</v>
      </c>
    </row>
    <row r="3290" spans="2:65" s="13" customFormat="1" ht="10.199999999999999">
      <c r="B3290" s="157"/>
      <c r="D3290" s="151" t="s">
        <v>288</v>
      </c>
      <c r="E3290" s="158" t="s">
        <v>19</v>
      </c>
      <c r="F3290" s="159" t="s">
        <v>4486</v>
      </c>
      <c r="H3290" s="160">
        <v>1</v>
      </c>
      <c r="I3290" s="161"/>
      <c r="L3290" s="157"/>
      <c r="M3290" s="162"/>
      <c r="T3290" s="163"/>
      <c r="AT3290" s="158" t="s">
        <v>288</v>
      </c>
      <c r="AU3290" s="158" t="s">
        <v>88</v>
      </c>
      <c r="AV3290" s="13" t="s">
        <v>88</v>
      </c>
      <c r="AW3290" s="13" t="s">
        <v>37</v>
      </c>
      <c r="AX3290" s="13" t="s">
        <v>83</v>
      </c>
      <c r="AY3290" s="158" t="s">
        <v>263</v>
      </c>
    </row>
    <row r="3291" spans="2:65" s="1" customFormat="1" ht="66.75" customHeight="1">
      <c r="B3291" s="34"/>
      <c r="C3291" s="178" t="s">
        <v>4487</v>
      </c>
      <c r="D3291" s="178" t="s">
        <v>439</v>
      </c>
      <c r="E3291" s="179" t="s">
        <v>4488</v>
      </c>
      <c r="F3291" s="180" t="s">
        <v>4489</v>
      </c>
      <c r="G3291" s="181" t="s">
        <v>490</v>
      </c>
      <c r="H3291" s="182">
        <v>1</v>
      </c>
      <c r="I3291" s="183"/>
      <c r="J3291" s="184">
        <f>ROUND(I3291*H3291,2)</f>
        <v>0</v>
      </c>
      <c r="K3291" s="180" t="s">
        <v>19</v>
      </c>
      <c r="L3291" s="185"/>
      <c r="M3291" s="186" t="s">
        <v>19</v>
      </c>
      <c r="N3291" s="187" t="s">
        <v>48</v>
      </c>
      <c r="P3291" s="142">
        <f>O3291*H3291</f>
        <v>0</v>
      </c>
      <c r="Q3291" s="142">
        <v>0.14319999999999999</v>
      </c>
      <c r="R3291" s="142">
        <f>Q3291*H3291</f>
        <v>0.14319999999999999</v>
      </c>
      <c r="S3291" s="142">
        <v>0</v>
      </c>
      <c r="T3291" s="143">
        <f>S3291*H3291</f>
        <v>0</v>
      </c>
      <c r="AR3291" s="144" t="s">
        <v>480</v>
      </c>
      <c r="AT3291" s="144" t="s">
        <v>439</v>
      </c>
      <c r="AU3291" s="144" t="s">
        <v>88</v>
      </c>
      <c r="AY3291" s="19" t="s">
        <v>263</v>
      </c>
      <c r="BE3291" s="145">
        <f>IF(N3291="základní",J3291,0)</f>
        <v>0</v>
      </c>
      <c r="BF3291" s="145">
        <f>IF(N3291="snížená",J3291,0)</f>
        <v>0</v>
      </c>
      <c r="BG3291" s="145">
        <f>IF(N3291="zákl. přenesená",J3291,0)</f>
        <v>0</v>
      </c>
      <c r="BH3291" s="145">
        <f>IF(N3291="sníž. přenesená",J3291,0)</f>
        <v>0</v>
      </c>
      <c r="BI3291" s="145">
        <f>IF(N3291="nulová",J3291,0)</f>
        <v>0</v>
      </c>
      <c r="BJ3291" s="19" t="s">
        <v>88</v>
      </c>
      <c r="BK3291" s="145">
        <f>ROUND(I3291*H3291,2)</f>
        <v>0</v>
      </c>
      <c r="BL3291" s="19" t="s">
        <v>375</v>
      </c>
      <c r="BM3291" s="144" t="s">
        <v>4490</v>
      </c>
    </row>
    <row r="3292" spans="2:65" s="1" customFormat="1" ht="16.5" customHeight="1">
      <c r="B3292" s="34"/>
      <c r="C3292" s="133" t="s">
        <v>4491</v>
      </c>
      <c r="D3292" s="133" t="s">
        <v>265</v>
      </c>
      <c r="E3292" s="134" t="s">
        <v>4492</v>
      </c>
      <c r="F3292" s="135" t="s">
        <v>4493</v>
      </c>
      <c r="G3292" s="136" t="s">
        <v>490</v>
      </c>
      <c r="H3292" s="137">
        <v>1</v>
      </c>
      <c r="I3292" s="138"/>
      <c r="J3292" s="139">
        <f>ROUND(I3292*H3292,2)</f>
        <v>0</v>
      </c>
      <c r="K3292" s="135" t="s">
        <v>269</v>
      </c>
      <c r="L3292" s="34"/>
      <c r="M3292" s="140" t="s">
        <v>19</v>
      </c>
      <c r="N3292" s="141" t="s">
        <v>48</v>
      </c>
      <c r="P3292" s="142">
        <f>O3292*H3292</f>
        <v>0</v>
      </c>
      <c r="Q3292" s="142">
        <v>0</v>
      </c>
      <c r="R3292" s="142">
        <f>Q3292*H3292</f>
        <v>0</v>
      </c>
      <c r="S3292" s="142">
        <v>0</v>
      </c>
      <c r="T3292" s="143">
        <f>S3292*H3292</f>
        <v>0</v>
      </c>
      <c r="AR3292" s="144" t="s">
        <v>375</v>
      </c>
      <c r="AT3292" s="144" t="s">
        <v>265</v>
      </c>
      <c r="AU3292" s="144" t="s">
        <v>88</v>
      </c>
      <c r="AY3292" s="19" t="s">
        <v>263</v>
      </c>
      <c r="BE3292" s="145">
        <f>IF(N3292="základní",J3292,0)</f>
        <v>0</v>
      </c>
      <c r="BF3292" s="145">
        <f>IF(N3292="snížená",J3292,0)</f>
        <v>0</v>
      </c>
      <c r="BG3292" s="145">
        <f>IF(N3292="zákl. přenesená",J3292,0)</f>
        <v>0</v>
      </c>
      <c r="BH3292" s="145">
        <f>IF(N3292="sníž. přenesená",J3292,0)</f>
        <v>0</v>
      </c>
      <c r="BI3292" s="145">
        <f>IF(N3292="nulová",J3292,0)</f>
        <v>0</v>
      </c>
      <c r="BJ3292" s="19" t="s">
        <v>88</v>
      </c>
      <c r="BK3292" s="145">
        <f>ROUND(I3292*H3292,2)</f>
        <v>0</v>
      </c>
      <c r="BL3292" s="19" t="s">
        <v>375</v>
      </c>
      <c r="BM3292" s="144" t="s">
        <v>4494</v>
      </c>
    </row>
    <row r="3293" spans="2:65" s="1" customFormat="1" ht="10.199999999999999">
      <c r="B3293" s="34"/>
      <c r="D3293" s="146" t="s">
        <v>271</v>
      </c>
      <c r="F3293" s="147" t="s">
        <v>4495</v>
      </c>
      <c r="I3293" s="148"/>
      <c r="L3293" s="34"/>
      <c r="M3293" s="149"/>
      <c r="T3293" s="55"/>
      <c r="AT3293" s="19" t="s">
        <v>271</v>
      </c>
      <c r="AU3293" s="19" t="s">
        <v>88</v>
      </c>
    </row>
    <row r="3294" spans="2:65" s="13" customFormat="1" ht="10.199999999999999">
      <c r="B3294" s="157"/>
      <c r="D3294" s="151" t="s">
        <v>288</v>
      </c>
      <c r="E3294" s="158" t="s">
        <v>19</v>
      </c>
      <c r="F3294" s="159" t="s">
        <v>4496</v>
      </c>
      <c r="H3294" s="160">
        <v>1</v>
      </c>
      <c r="I3294" s="161"/>
      <c r="L3294" s="157"/>
      <c r="M3294" s="162"/>
      <c r="T3294" s="163"/>
      <c r="AT3294" s="158" t="s">
        <v>288</v>
      </c>
      <c r="AU3294" s="158" t="s">
        <v>88</v>
      </c>
      <c r="AV3294" s="13" t="s">
        <v>88</v>
      </c>
      <c r="AW3294" s="13" t="s">
        <v>37</v>
      </c>
      <c r="AX3294" s="13" t="s">
        <v>83</v>
      </c>
      <c r="AY3294" s="158" t="s">
        <v>263</v>
      </c>
    </row>
    <row r="3295" spans="2:65" s="1" customFormat="1" ht="62.7" customHeight="1">
      <c r="B3295" s="34"/>
      <c r="C3295" s="178" t="s">
        <v>4497</v>
      </c>
      <c r="D3295" s="178" t="s">
        <v>439</v>
      </c>
      <c r="E3295" s="179" t="s">
        <v>4498</v>
      </c>
      <c r="F3295" s="180" t="s">
        <v>4499</v>
      </c>
      <c r="G3295" s="181" t="s">
        <v>490</v>
      </c>
      <c r="H3295" s="182">
        <v>1</v>
      </c>
      <c r="I3295" s="183"/>
      <c r="J3295" s="184">
        <f>ROUND(I3295*H3295,2)</f>
        <v>0</v>
      </c>
      <c r="K3295" s="180" t="s">
        <v>19</v>
      </c>
      <c r="L3295" s="185"/>
      <c r="M3295" s="186" t="s">
        <v>19</v>
      </c>
      <c r="N3295" s="187" t="s">
        <v>48</v>
      </c>
      <c r="P3295" s="142">
        <f>O3295*H3295</f>
        <v>0</v>
      </c>
      <c r="Q3295" s="142">
        <v>0.24568000000000001</v>
      </c>
      <c r="R3295" s="142">
        <f>Q3295*H3295</f>
        <v>0.24568000000000001</v>
      </c>
      <c r="S3295" s="142">
        <v>0</v>
      </c>
      <c r="T3295" s="143">
        <f>S3295*H3295</f>
        <v>0</v>
      </c>
      <c r="AR3295" s="144" t="s">
        <v>480</v>
      </c>
      <c r="AT3295" s="144" t="s">
        <v>439</v>
      </c>
      <c r="AU3295" s="144" t="s">
        <v>88</v>
      </c>
      <c r="AY3295" s="19" t="s">
        <v>263</v>
      </c>
      <c r="BE3295" s="145">
        <f>IF(N3295="základní",J3295,0)</f>
        <v>0</v>
      </c>
      <c r="BF3295" s="145">
        <f>IF(N3295="snížená",J3295,0)</f>
        <v>0</v>
      </c>
      <c r="BG3295" s="145">
        <f>IF(N3295="zákl. přenesená",J3295,0)</f>
        <v>0</v>
      </c>
      <c r="BH3295" s="145">
        <f>IF(N3295="sníž. přenesená",J3295,0)</f>
        <v>0</v>
      </c>
      <c r="BI3295" s="145">
        <f>IF(N3295="nulová",J3295,0)</f>
        <v>0</v>
      </c>
      <c r="BJ3295" s="19" t="s">
        <v>88</v>
      </c>
      <c r="BK3295" s="145">
        <f>ROUND(I3295*H3295,2)</f>
        <v>0</v>
      </c>
      <c r="BL3295" s="19" t="s">
        <v>375</v>
      </c>
      <c r="BM3295" s="144" t="s">
        <v>4500</v>
      </c>
    </row>
    <row r="3296" spans="2:65" s="1" customFormat="1" ht="21.75" customHeight="1">
      <c r="B3296" s="34"/>
      <c r="C3296" s="133" t="s">
        <v>4501</v>
      </c>
      <c r="D3296" s="133" t="s">
        <v>265</v>
      </c>
      <c r="E3296" s="134" t="s">
        <v>4502</v>
      </c>
      <c r="F3296" s="135" t="s">
        <v>4503</v>
      </c>
      <c r="G3296" s="136" t="s">
        <v>490</v>
      </c>
      <c r="H3296" s="137">
        <v>1</v>
      </c>
      <c r="I3296" s="138"/>
      <c r="J3296" s="139">
        <f>ROUND(I3296*H3296,2)</f>
        <v>0</v>
      </c>
      <c r="K3296" s="135" t="s">
        <v>269</v>
      </c>
      <c r="L3296" s="34"/>
      <c r="M3296" s="140" t="s">
        <v>19</v>
      </c>
      <c r="N3296" s="141" t="s">
        <v>48</v>
      </c>
      <c r="P3296" s="142">
        <f>O3296*H3296</f>
        <v>0</v>
      </c>
      <c r="Q3296" s="142">
        <v>0</v>
      </c>
      <c r="R3296" s="142">
        <f>Q3296*H3296</f>
        <v>0</v>
      </c>
      <c r="S3296" s="142">
        <v>0</v>
      </c>
      <c r="T3296" s="143">
        <f>S3296*H3296</f>
        <v>0</v>
      </c>
      <c r="AR3296" s="144" t="s">
        <v>375</v>
      </c>
      <c r="AT3296" s="144" t="s">
        <v>265</v>
      </c>
      <c r="AU3296" s="144" t="s">
        <v>88</v>
      </c>
      <c r="AY3296" s="19" t="s">
        <v>263</v>
      </c>
      <c r="BE3296" s="145">
        <f>IF(N3296="základní",J3296,0)</f>
        <v>0</v>
      </c>
      <c r="BF3296" s="145">
        <f>IF(N3296="snížená",J3296,0)</f>
        <v>0</v>
      </c>
      <c r="BG3296" s="145">
        <f>IF(N3296="zákl. přenesená",J3296,0)</f>
        <v>0</v>
      </c>
      <c r="BH3296" s="145">
        <f>IF(N3296="sníž. přenesená",J3296,0)</f>
        <v>0</v>
      </c>
      <c r="BI3296" s="145">
        <f>IF(N3296="nulová",J3296,0)</f>
        <v>0</v>
      </c>
      <c r="BJ3296" s="19" t="s">
        <v>88</v>
      </c>
      <c r="BK3296" s="145">
        <f>ROUND(I3296*H3296,2)</f>
        <v>0</v>
      </c>
      <c r="BL3296" s="19" t="s">
        <v>375</v>
      </c>
      <c r="BM3296" s="144" t="s">
        <v>4504</v>
      </c>
    </row>
    <row r="3297" spans="2:65" s="1" customFormat="1" ht="10.199999999999999">
      <c r="B3297" s="34"/>
      <c r="D3297" s="146" t="s">
        <v>271</v>
      </c>
      <c r="F3297" s="147" t="s">
        <v>4505</v>
      </c>
      <c r="I3297" s="148"/>
      <c r="L3297" s="34"/>
      <c r="M3297" s="149"/>
      <c r="T3297" s="55"/>
      <c r="AT3297" s="19" t="s">
        <v>271</v>
      </c>
      <c r="AU3297" s="19" t="s">
        <v>88</v>
      </c>
    </row>
    <row r="3298" spans="2:65" s="13" customFormat="1" ht="10.199999999999999">
      <c r="B3298" s="157"/>
      <c r="D3298" s="151" t="s">
        <v>288</v>
      </c>
      <c r="E3298" s="158" t="s">
        <v>19</v>
      </c>
      <c r="F3298" s="159" t="s">
        <v>4506</v>
      </c>
      <c r="H3298" s="160">
        <v>1</v>
      </c>
      <c r="I3298" s="161"/>
      <c r="L3298" s="157"/>
      <c r="M3298" s="162"/>
      <c r="T3298" s="163"/>
      <c r="AT3298" s="158" t="s">
        <v>288</v>
      </c>
      <c r="AU3298" s="158" t="s">
        <v>88</v>
      </c>
      <c r="AV3298" s="13" t="s">
        <v>88</v>
      </c>
      <c r="AW3298" s="13" t="s">
        <v>37</v>
      </c>
      <c r="AX3298" s="13" t="s">
        <v>83</v>
      </c>
      <c r="AY3298" s="158" t="s">
        <v>263</v>
      </c>
    </row>
    <row r="3299" spans="2:65" s="1" customFormat="1" ht="78" customHeight="1">
      <c r="B3299" s="34"/>
      <c r="C3299" s="178" t="s">
        <v>4507</v>
      </c>
      <c r="D3299" s="178" t="s">
        <v>439</v>
      </c>
      <c r="E3299" s="179" t="s">
        <v>4508</v>
      </c>
      <c r="F3299" s="180" t="s">
        <v>4509</v>
      </c>
      <c r="G3299" s="181" t="s">
        <v>490</v>
      </c>
      <c r="H3299" s="182">
        <v>1</v>
      </c>
      <c r="I3299" s="183"/>
      <c r="J3299" s="184">
        <f>ROUND(I3299*H3299,2)</f>
        <v>0</v>
      </c>
      <c r="K3299" s="180" t="s">
        <v>19</v>
      </c>
      <c r="L3299" s="185"/>
      <c r="M3299" s="186" t="s">
        <v>19</v>
      </c>
      <c r="N3299" s="187" t="s">
        <v>48</v>
      </c>
      <c r="P3299" s="142">
        <f>O3299*H3299</f>
        <v>0</v>
      </c>
      <c r="Q3299" s="142">
        <v>0.16</v>
      </c>
      <c r="R3299" s="142">
        <f>Q3299*H3299</f>
        <v>0.16</v>
      </c>
      <c r="S3299" s="142">
        <v>0</v>
      </c>
      <c r="T3299" s="143">
        <f>S3299*H3299</f>
        <v>0</v>
      </c>
      <c r="AR3299" s="144" t="s">
        <v>480</v>
      </c>
      <c r="AT3299" s="144" t="s">
        <v>439</v>
      </c>
      <c r="AU3299" s="144" t="s">
        <v>88</v>
      </c>
      <c r="AY3299" s="19" t="s">
        <v>263</v>
      </c>
      <c r="BE3299" s="145">
        <f>IF(N3299="základní",J3299,0)</f>
        <v>0</v>
      </c>
      <c r="BF3299" s="145">
        <f>IF(N3299="snížená",J3299,0)</f>
        <v>0</v>
      </c>
      <c r="BG3299" s="145">
        <f>IF(N3299="zákl. přenesená",J3299,0)</f>
        <v>0</v>
      </c>
      <c r="BH3299" s="145">
        <f>IF(N3299="sníž. přenesená",J3299,0)</f>
        <v>0</v>
      </c>
      <c r="BI3299" s="145">
        <f>IF(N3299="nulová",J3299,0)</f>
        <v>0</v>
      </c>
      <c r="BJ3299" s="19" t="s">
        <v>88</v>
      </c>
      <c r="BK3299" s="145">
        <f>ROUND(I3299*H3299,2)</f>
        <v>0</v>
      </c>
      <c r="BL3299" s="19" t="s">
        <v>375</v>
      </c>
      <c r="BM3299" s="144" t="s">
        <v>4510</v>
      </c>
    </row>
    <row r="3300" spans="2:65" s="1" customFormat="1" ht="16.5" customHeight="1">
      <c r="B3300" s="34"/>
      <c r="C3300" s="133" t="s">
        <v>4511</v>
      </c>
      <c r="D3300" s="133" t="s">
        <v>265</v>
      </c>
      <c r="E3300" s="134" t="s">
        <v>4512</v>
      </c>
      <c r="F3300" s="135" t="s">
        <v>4513</v>
      </c>
      <c r="G3300" s="136" t="s">
        <v>490</v>
      </c>
      <c r="H3300" s="137">
        <v>22</v>
      </c>
      <c r="I3300" s="138"/>
      <c r="J3300" s="139">
        <f>ROUND(I3300*H3300,2)</f>
        <v>0</v>
      </c>
      <c r="K3300" s="135" t="s">
        <v>269</v>
      </c>
      <c r="L3300" s="34"/>
      <c r="M3300" s="140" t="s">
        <v>19</v>
      </c>
      <c r="N3300" s="141" t="s">
        <v>48</v>
      </c>
      <c r="P3300" s="142">
        <f>O3300*H3300</f>
        <v>0</v>
      </c>
      <c r="Q3300" s="142">
        <v>3.3E-4</v>
      </c>
      <c r="R3300" s="142">
        <f>Q3300*H3300</f>
        <v>7.26E-3</v>
      </c>
      <c r="S3300" s="142">
        <v>0</v>
      </c>
      <c r="T3300" s="143">
        <f>S3300*H3300</f>
        <v>0</v>
      </c>
      <c r="AR3300" s="144" t="s">
        <v>375</v>
      </c>
      <c r="AT3300" s="144" t="s">
        <v>265</v>
      </c>
      <c r="AU3300" s="144" t="s">
        <v>88</v>
      </c>
      <c r="AY3300" s="19" t="s">
        <v>263</v>
      </c>
      <c r="BE3300" s="145">
        <f>IF(N3300="základní",J3300,0)</f>
        <v>0</v>
      </c>
      <c r="BF3300" s="145">
        <f>IF(N3300="snížená",J3300,0)</f>
        <v>0</v>
      </c>
      <c r="BG3300" s="145">
        <f>IF(N3300="zákl. přenesená",J3300,0)</f>
        <v>0</v>
      </c>
      <c r="BH3300" s="145">
        <f>IF(N3300="sníž. přenesená",J3300,0)</f>
        <v>0</v>
      </c>
      <c r="BI3300" s="145">
        <f>IF(N3300="nulová",J3300,0)</f>
        <v>0</v>
      </c>
      <c r="BJ3300" s="19" t="s">
        <v>88</v>
      </c>
      <c r="BK3300" s="145">
        <f>ROUND(I3300*H3300,2)</f>
        <v>0</v>
      </c>
      <c r="BL3300" s="19" t="s">
        <v>375</v>
      </c>
      <c r="BM3300" s="144" t="s">
        <v>4514</v>
      </c>
    </row>
    <row r="3301" spans="2:65" s="1" customFormat="1" ht="10.199999999999999">
      <c r="B3301" s="34"/>
      <c r="D3301" s="146" t="s">
        <v>271</v>
      </c>
      <c r="F3301" s="147" t="s">
        <v>4515</v>
      </c>
      <c r="I3301" s="148"/>
      <c r="L3301" s="34"/>
      <c r="M3301" s="149"/>
      <c r="T3301" s="55"/>
      <c r="AT3301" s="19" t="s">
        <v>271</v>
      </c>
      <c r="AU3301" s="19" t="s">
        <v>88</v>
      </c>
    </row>
    <row r="3302" spans="2:65" s="13" customFormat="1" ht="10.199999999999999">
      <c r="B3302" s="157"/>
      <c r="D3302" s="151" t="s">
        <v>288</v>
      </c>
      <c r="E3302" s="158" t="s">
        <v>19</v>
      </c>
      <c r="F3302" s="159" t="s">
        <v>4516</v>
      </c>
      <c r="H3302" s="160">
        <v>2</v>
      </c>
      <c r="I3302" s="161"/>
      <c r="L3302" s="157"/>
      <c r="M3302" s="162"/>
      <c r="T3302" s="163"/>
      <c r="AT3302" s="158" t="s">
        <v>288</v>
      </c>
      <c r="AU3302" s="158" t="s">
        <v>88</v>
      </c>
      <c r="AV3302" s="13" t="s">
        <v>88</v>
      </c>
      <c r="AW3302" s="13" t="s">
        <v>37</v>
      </c>
      <c r="AX3302" s="13" t="s">
        <v>76</v>
      </c>
      <c r="AY3302" s="158" t="s">
        <v>263</v>
      </c>
    </row>
    <row r="3303" spans="2:65" s="13" customFormat="1" ht="10.199999999999999">
      <c r="B3303" s="157"/>
      <c r="D3303" s="151" t="s">
        <v>288</v>
      </c>
      <c r="E3303" s="158" t="s">
        <v>19</v>
      </c>
      <c r="F3303" s="159" t="s">
        <v>4517</v>
      </c>
      <c r="H3303" s="160">
        <v>20</v>
      </c>
      <c r="I3303" s="161"/>
      <c r="L3303" s="157"/>
      <c r="M3303" s="162"/>
      <c r="T3303" s="163"/>
      <c r="AT3303" s="158" t="s">
        <v>288</v>
      </c>
      <c r="AU3303" s="158" t="s">
        <v>88</v>
      </c>
      <c r="AV3303" s="13" t="s">
        <v>88</v>
      </c>
      <c r="AW3303" s="13" t="s">
        <v>37</v>
      </c>
      <c r="AX3303" s="13" t="s">
        <v>76</v>
      </c>
      <c r="AY3303" s="158" t="s">
        <v>263</v>
      </c>
    </row>
    <row r="3304" spans="2:65" s="15" customFormat="1" ht="10.199999999999999">
      <c r="B3304" s="171"/>
      <c r="D3304" s="151" t="s">
        <v>288</v>
      </c>
      <c r="E3304" s="172" t="s">
        <v>19</v>
      </c>
      <c r="F3304" s="173" t="s">
        <v>355</v>
      </c>
      <c r="H3304" s="174">
        <v>22</v>
      </c>
      <c r="I3304" s="175"/>
      <c r="L3304" s="171"/>
      <c r="M3304" s="176"/>
      <c r="T3304" s="177"/>
      <c r="AT3304" s="172" t="s">
        <v>288</v>
      </c>
      <c r="AU3304" s="172" t="s">
        <v>88</v>
      </c>
      <c r="AV3304" s="15" t="s">
        <v>98</v>
      </c>
      <c r="AW3304" s="15" t="s">
        <v>37</v>
      </c>
      <c r="AX3304" s="15" t="s">
        <v>83</v>
      </c>
      <c r="AY3304" s="172" t="s">
        <v>263</v>
      </c>
    </row>
    <row r="3305" spans="2:65" s="1" customFormat="1" ht="44.25" customHeight="1">
      <c r="B3305" s="34"/>
      <c r="C3305" s="178" t="s">
        <v>4518</v>
      </c>
      <c r="D3305" s="178" t="s">
        <v>439</v>
      </c>
      <c r="E3305" s="179" t="s">
        <v>4519</v>
      </c>
      <c r="F3305" s="180" t="s">
        <v>4520</v>
      </c>
      <c r="G3305" s="181" t="s">
        <v>490</v>
      </c>
      <c r="H3305" s="182">
        <v>2</v>
      </c>
      <c r="I3305" s="183"/>
      <c r="J3305" s="184">
        <f t="shared" ref="J3305:J3311" si="30">ROUND(I3305*H3305,2)</f>
        <v>0</v>
      </c>
      <c r="K3305" s="180" t="s">
        <v>19</v>
      </c>
      <c r="L3305" s="185"/>
      <c r="M3305" s="186" t="s">
        <v>19</v>
      </c>
      <c r="N3305" s="187" t="s">
        <v>48</v>
      </c>
      <c r="P3305" s="142">
        <f t="shared" ref="P3305:P3311" si="31">O3305*H3305</f>
        <v>0</v>
      </c>
      <c r="Q3305" s="142">
        <v>8.745E-2</v>
      </c>
      <c r="R3305" s="142">
        <f t="shared" ref="R3305:R3311" si="32">Q3305*H3305</f>
        <v>0.1749</v>
      </c>
      <c r="S3305" s="142">
        <v>0</v>
      </c>
      <c r="T3305" s="143">
        <f t="shared" ref="T3305:T3311" si="33">S3305*H3305</f>
        <v>0</v>
      </c>
      <c r="AR3305" s="144" t="s">
        <v>480</v>
      </c>
      <c r="AT3305" s="144" t="s">
        <v>439</v>
      </c>
      <c r="AU3305" s="144" t="s">
        <v>88</v>
      </c>
      <c r="AY3305" s="19" t="s">
        <v>263</v>
      </c>
      <c r="BE3305" s="145">
        <f t="shared" ref="BE3305:BE3311" si="34">IF(N3305="základní",J3305,0)</f>
        <v>0</v>
      </c>
      <c r="BF3305" s="145">
        <f t="shared" ref="BF3305:BF3311" si="35">IF(N3305="snížená",J3305,0)</f>
        <v>0</v>
      </c>
      <c r="BG3305" s="145">
        <f t="shared" ref="BG3305:BG3311" si="36">IF(N3305="zákl. přenesená",J3305,0)</f>
        <v>0</v>
      </c>
      <c r="BH3305" s="145">
        <f t="shared" ref="BH3305:BH3311" si="37">IF(N3305="sníž. přenesená",J3305,0)</f>
        <v>0</v>
      </c>
      <c r="BI3305" s="145">
        <f t="shared" ref="BI3305:BI3311" si="38">IF(N3305="nulová",J3305,0)</f>
        <v>0</v>
      </c>
      <c r="BJ3305" s="19" t="s">
        <v>88</v>
      </c>
      <c r="BK3305" s="145">
        <f t="shared" ref="BK3305:BK3311" si="39">ROUND(I3305*H3305,2)</f>
        <v>0</v>
      </c>
      <c r="BL3305" s="19" t="s">
        <v>375</v>
      </c>
      <c r="BM3305" s="144" t="s">
        <v>4521</v>
      </c>
    </row>
    <row r="3306" spans="2:65" s="1" customFormat="1" ht="62.7" customHeight="1">
      <c r="B3306" s="34"/>
      <c r="C3306" s="178" t="s">
        <v>4522</v>
      </c>
      <c r="D3306" s="178" t="s">
        <v>439</v>
      </c>
      <c r="E3306" s="179" t="s">
        <v>4523</v>
      </c>
      <c r="F3306" s="180" t="s">
        <v>4524</v>
      </c>
      <c r="G3306" s="181" t="s">
        <v>490</v>
      </c>
      <c r="H3306" s="182">
        <v>10</v>
      </c>
      <c r="I3306" s="183"/>
      <c r="J3306" s="184">
        <f t="shared" si="30"/>
        <v>0</v>
      </c>
      <c r="K3306" s="180" t="s">
        <v>19</v>
      </c>
      <c r="L3306" s="185"/>
      <c r="M3306" s="186" t="s">
        <v>19</v>
      </c>
      <c r="N3306" s="187" t="s">
        <v>48</v>
      </c>
      <c r="P3306" s="142">
        <f t="shared" si="31"/>
        <v>0</v>
      </c>
      <c r="Q3306" s="142">
        <v>8.4000000000000005E-2</v>
      </c>
      <c r="R3306" s="142">
        <f t="shared" si="32"/>
        <v>0.84000000000000008</v>
      </c>
      <c r="S3306" s="142">
        <v>0</v>
      </c>
      <c r="T3306" s="143">
        <f t="shared" si="33"/>
        <v>0</v>
      </c>
      <c r="AR3306" s="144" t="s">
        <v>480</v>
      </c>
      <c r="AT3306" s="144" t="s">
        <v>439</v>
      </c>
      <c r="AU3306" s="144" t="s">
        <v>88</v>
      </c>
      <c r="AY3306" s="19" t="s">
        <v>263</v>
      </c>
      <c r="BE3306" s="145">
        <f t="shared" si="34"/>
        <v>0</v>
      </c>
      <c r="BF3306" s="145">
        <f t="shared" si="35"/>
        <v>0</v>
      </c>
      <c r="BG3306" s="145">
        <f t="shared" si="36"/>
        <v>0</v>
      </c>
      <c r="BH3306" s="145">
        <f t="shared" si="37"/>
        <v>0</v>
      </c>
      <c r="BI3306" s="145">
        <f t="shared" si="38"/>
        <v>0</v>
      </c>
      <c r="BJ3306" s="19" t="s">
        <v>88</v>
      </c>
      <c r="BK3306" s="145">
        <f t="shared" si="39"/>
        <v>0</v>
      </c>
      <c r="BL3306" s="19" t="s">
        <v>375</v>
      </c>
      <c r="BM3306" s="144" t="s">
        <v>4525</v>
      </c>
    </row>
    <row r="3307" spans="2:65" s="1" customFormat="1" ht="62.7" customHeight="1">
      <c r="B3307" s="34"/>
      <c r="C3307" s="178" t="s">
        <v>4526</v>
      </c>
      <c r="D3307" s="178" t="s">
        <v>439</v>
      </c>
      <c r="E3307" s="179" t="s">
        <v>4527</v>
      </c>
      <c r="F3307" s="180" t="s">
        <v>4528</v>
      </c>
      <c r="G3307" s="181" t="s">
        <v>490</v>
      </c>
      <c r="H3307" s="182">
        <v>5</v>
      </c>
      <c r="I3307" s="183"/>
      <c r="J3307" s="184">
        <f t="shared" si="30"/>
        <v>0</v>
      </c>
      <c r="K3307" s="180" t="s">
        <v>19</v>
      </c>
      <c r="L3307" s="185"/>
      <c r="M3307" s="186" t="s">
        <v>19</v>
      </c>
      <c r="N3307" s="187" t="s">
        <v>48</v>
      </c>
      <c r="P3307" s="142">
        <f t="shared" si="31"/>
        <v>0</v>
      </c>
      <c r="Q3307" s="142">
        <v>8.4000000000000005E-2</v>
      </c>
      <c r="R3307" s="142">
        <f t="shared" si="32"/>
        <v>0.42000000000000004</v>
      </c>
      <c r="S3307" s="142">
        <v>0</v>
      </c>
      <c r="T3307" s="143">
        <f t="shared" si="33"/>
        <v>0</v>
      </c>
      <c r="AR3307" s="144" t="s">
        <v>480</v>
      </c>
      <c r="AT3307" s="144" t="s">
        <v>439</v>
      </c>
      <c r="AU3307" s="144" t="s">
        <v>88</v>
      </c>
      <c r="AY3307" s="19" t="s">
        <v>263</v>
      </c>
      <c r="BE3307" s="145">
        <f t="shared" si="34"/>
        <v>0</v>
      </c>
      <c r="BF3307" s="145">
        <f t="shared" si="35"/>
        <v>0</v>
      </c>
      <c r="BG3307" s="145">
        <f t="shared" si="36"/>
        <v>0</v>
      </c>
      <c r="BH3307" s="145">
        <f t="shared" si="37"/>
        <v>0</v>
      </c>
      <c r="BI3307" s="145">
        <f t="shared" si="38"/>
        <v>0</v>
      </c>
      <c r="BJ3307" s="19" t="s">
        <v>88</v>
      </c>
      <c r="BK3307" s="145">
        <f t="shared" si="39"/>
        <v>0</v>
      </c>
      <c r="BL3307" s="19" t="s">
        <v>375</v>
      </c>
      <c r="BM3307" s="144" t="s">
        <v>4529</v>
      </c>
    </row>
    <row r="3308" spans="2:65" s="1" customFormat="1" ht="62.7" customHeight="1">
      <c r="B3308" s="34"/>
      <c r="C3308" s="178" t="s">
        <v>4530</v>
      </c>
      <c r="D3308" s="178" t="s">
        <v>439</v>
      </c>
      <c r="E3308" s="179" t="s">
        <v>4531</v>
      </c>
      <c r="F3308" s="180" t="s">
        <v>4532</v>
      </c>
      <c r="G3308" s="181" t="s">
        <v>490</v>
      </c>
      <c r="H3308" s="182">
        <v>3</v>
      </c>
      <c r="I3308" s="183"/>
      <c r="J3308" s="184">
        <f t="shared" si="30"/>
        <v>0</v>
      </c>
      <c r="K3308" s="180" t="s">
        <v>19</v>
      </c>
      <c r="L3308" s="185"/>
      <c r="M3308" s="186" t="s">
        <v>19</v>
      </c>
      <c r="N3308" s="187" t="s">
        <v>48</v>
      </c>
      <c r="P3308" s="142">
        <f t="shared" si="31"/>
        <v>0</v>
      </c>
      <c r="Q3308" s="142">
        <v>8.4000000000000005E-2</v>
      </c>
      <c r="R3308" s="142">
        <f t="shared" si="32"/>
        <v>0.252</v>
      </c>
      <c r="S3308" s="142">
        <v>0</v>
      </c>
      <c r="T3308" s="143">
        <f t="shared" si="33"/>
        <v>0</v>
      </c>
      <c r="AR3308" s="144" t="s">
        <v>480</v>
      </c>
      <c r="AT3308" s="144" t="s">
        <v>439</v>
      </c>
      <c r="AU3308" s="144" t="s">
        <v>88</v>
      </c>
      <c r="AY3308" s="19" t="s">
        <v>263</v>
      </c>
      <c r="BE3308" s="145">
        <f t="shared" si="34"/>
        <v>0</v>
      </c>
      <c r="BF3308" s="145">
        <f t="shared" si="35"/>
        <v>0</v>
      </c>
      <c r="BG3308" s="145">
        <f t="shared" si="36"/>
        <v>0</v>
      </c>
      <c r="BH3308" s="145">
        <f t="shared" si="37"/>
        <v>0</v>
      </c>
      <c r="BI3308" s="145">
        <f t="shared" si="38"/>
        <v>0</v>
      </c>
      <c r="BJ3308" s="19" t="s">
        <v>88</v>
      </c>
      <c r="BK3308" s="145">
        <f t="shared" si="39"/>
        <v>0</v>
      </c>
      <c r="BL3308" s="19" t="s">
        <v>375</v>
      </c>
      <c r="BM3308" s="144" t="s">
        <v>4533</v>
      </c>
    </row>
    <row r="3309" spans="2:65" s="1" customFormat="1" ht="62.7" customHeight="1">
      <c r="B3309" s="34"/>
      <c r="C3309" s="178" t="s">
        <v>4534</v>
      </c>
      <c r="D3309" s="178" t="s">
        <v>439</v>
      </c>
      <c r="E3309" s="179" t="s">
        <v>4535</v>
      </c>
      <c r="F3309" s="180" t="s">
        <v>4536</v>
      </c>
      <c r="G3309" s="181" t="s">
        <v>490</v>
      </c>
      <c r="H3309" s="182">
        <v>1</v>
      </c>
      <c r="I3309" s="183"/>
      <c r="J3309" s="184">
        <f t="shared" si="30"/>
        <v>0</v>
      </c>
      <c r="K3309" s="180" t="s">
        <v>19</v>
      </c>
      <c r="L3309" s="185"/>
      <c r="M3309" s="186" t="s">
        <v>19</v>
      </c>
      <c r="N3309" s="187" t="s">
        <v>48</v>
      </c>
      <c r="P3309" s="142">
        <f t="shared" si="31"/>
        <v>0</v>
      </c>
      <c r="Q3309" s="142">
        <v>8.4000000000000005E-2</v>
      </c>
      <c r="R3309" s="142">
        <f t="shared" si="32"/>
        <v>8.4000000000000005E-2</v>
      </c>
      <c r="S3309" s="142">
        <v>0</v>
      </c>
      <c r="T3309" s="143">
        <f t="shared" si="33"/>
        <v>0</v>
      </c>
      <c r="AR3309" s="144" t="s">
        <v>480</v>
      </c>
      <c r="AT3309" s="144" t="s">
        <v>439</v>
      </c>
      <c r="AU3309" s="144" t="s">
        <v>88</v>
      </c>
      <c r="AY3309" s="19" t="s">
        <v>263</v>
      </c>
      <c r="BE3309" s="145">
        <f t="shared" si="34"/>
        <v>0</v>
      </c>
      <c r="BF3309" s="145">
        <f t="shared" si="35"/>
        <v>0</v>
      </c>
      <c r="BG3309" s="145">
        <f t="shared" si="36"/>
        <v>0</v>
      </c>
      <c r="BH3309" s="145">
        <f t="shared" si="37"/>
        <v>0</v>
      </c>
      <c r="BI3309" s="145">
        <f t="shared" si="38"/>
        <v>0</v>
      </c>
      <c r="BJ3309" s="19" t="s">
        <v>88</v>
      </c>
      <c r="BK3309" s="145">
        <f t="shared" si="39"/>
        <v>0</v>
      </c>
      <c r="BL3309" s="19" t="s">
        <v>375</v>
      </c>
      <c r="BM3309" s="144" t="s">
        <v>4537</v>
      </c>
    </row>
    <row r="3310" spans="2:65" s="1" customFormat="1" ht="62.7" customHeight="1">
      <c r="B3310" s="34"/>
      <c r="C3310" s="178" t="s">
        <v>4538</v>
      </c>
      <c r="D3310" s="178" t="s">
        <v>439</v>
      </c>
      <c r="E3310" s="179" t="s">
        <v>4539</v>
      </c>
      <c r="F3310" s="180" t="s">
        <v>4540</v>
      </c>
      <c r="G3310" s="181" t="s">
        <v>490</v>
      </c>
      <c r="H3310" s="182">
        <v>1</v>
      </c>
      <c r="I3310" s="183"/>
      <c r="J3310" s="184">
        <f t="shared" si="30"/>
        <v>0</v>
      </c>
      <c r="K3310" s="180" t="s">
        <v>19</v>
      </c>
      <c r="L3310" s="185"/>
      <c r="M3310" s="186" t="s">
        <v>19</v>
      </c>
      <c r="N3310" s="187" t="s">
        <v>48</v>
      </c>
      <c r="P3310" s="142">
        <f t="shared" si="31"/>
        <v>0</v>
      </c>
      <c r="Q3310" s="142">
        <v>7.0000000000000007E-2</v>
      </c>
      <c r="R3310" s="142">
        <f t="shared" si="32"/>
        <v>7.0000000000000007E-2</v>
      </c>
      <c r="S3310" s="142">
        <v>0</v>
      </c>
      <c r="T3310" s="143">
        <f t="shared" si="33"/>
        <v>0</v>
      </c>
      <c r="AR3310" s="144" t="s">
        <v>480</v>
      </c>
      <c r="AT3310" s="144" t="s">
        <v>439</v>
      </c>
      <c r="AU3310" s="144" t="s">
        <v>88</v>
      </c>
      <c r="AY3310" s="19" t="s">
        <v>263</v>
      </c>
      <c r="BE3310" s="145">
        <f t="shared" si="34"/>
        <v>0</v>
      </c>
      <c r="BF3310" s="145">
        <f t="shared" si="35"/>
        <v>0</v>
      </c>
      <c r="BG3310" s="145">
        <f t="shared" si="36"/>
        <v>0</v>
      </c>
      <c r="BH3310" s="145">
        <f t="shared" si="37"/>
        <v>0</v>
      </c>
      <c r="BI3310" s="145">
        <f t="shared" si="38"/>
        <v>0</v>
      </c>
      <c r="BJ3310" s="19" t="s">
        <v>88</v>
      </c>
      <c r="BK3310" s="145">
        <f t="shared" si="39"/>
        <v>0</v>
      </c>
      <c r="BL3310" s="19" t="s">
        <v>375</v>
      </c>
      <c r="BM3310" s="144" t="s">
        <v>4541</v>
      </c>
    </row>
    <row r="3311" spans="2:65" s="1" customFormat="1" ht="21.75" customHeight="1">
      <c r="B3311" s="34"/>
      <c r="C3311" s="133" t="s">
        <v>4542</v>
      </c>
      <c r="D3311" s="133" t="s">
        <v>265</v>
      </c>
      <c r="E3311" s="134" t="s">
        <v>4543</v>
      </c>
      <c r="F3311" s="135" t="s">
        <v>4544</v>
      </c>
      <c r="G3311" s="136" t="s">
        <v>490</v>
      </c>
      <c r="H3311" s="137">
        <v>36</v>
      </c>
      <c r="I3311" s="138"/>
      <c r="J3311" s="139">
        <f t="shared" si="30"/>
        <v>0</v>
      </c>
      <c r="K3311" s="135" t="s">
        <v>269</v>
      </c>
      <c r="L3311" s="34"/>
      <c r="M3311" s="140" t="s">
        <v>19</v>
      </c>
      <c r="N3311" s="141" t="s">
        <v>48</v>
      </c>
      <c r="P3311" s="142">
        <f t="shared" si="31"/>
        <v>0</v>
      </c>
      <c r="Q3311" s="142">
        <v>6.0999999999999997E-4</v>
      </c>
      <c r="R3311" s="142">
        <f t="shared" si="32"/>
        <v>2.196E-2</v>
      </c>
      <c r="S3311" s="142">
        <v>0</v>
      </c>
      <c r="T3311" s="143">
        <f t="shared" si="33"/>
        <v>0</v>
      </c>
      <c r="AR3311" s="144" t="s">
        <v>375</v>
      </c>
      <c r="AT3311" s="144" t="s">
        <v>265</v>
      </c>
      <c r="AU3311" s="144" t="s">
        <v>88</v>
      </c>
      <c r="AY3311" s="19" t="s">
        <v>263</v>
      </c>
      <c r="BE3311" s="145">
        <f t="shared" si="34"/>
        <v>0</v>
      </c>
      <c r="BF3311" s="145">
        <f t="shared" si="35"/>
        <v>0</v>
      </c>
      <c r="BG3311" s="145">
        <f t="shared" si="36"/>
        <v>0</v>
      </c>
      <c r="BH3311" s="145">
        <f t="shared" si="37"/>
        <v>0</v>
      </c>
      <c r="BI3311" s="145">
        <f t="shared" si="38"/>
        <v>0</v>
      </c>
      <c r="BJ3311" s="19" t="s">
        <v>88</v>
      </c>
      <c r="BK3311" s="145">
        <f t="shared" si="39"/>
        <v>0</v>
      </c>
      <c r="BL3311" s="19" t="s">
        <v>375</v>
      </c>
      <c r="BM3311" s="144" t="s">
        <v>4545</v>
      </c>
    </row>
    <row r="3312" spans="2:65" s="1" customFormat="1" ht="10.199999999999999">
      <c r="B3312" s="34"/>
      <c r="D3312" s="146" t="s">
        <v>271</v>
      </c>
      <c r="F3312" s="147" t="s">
        <v>4546</v>
      </c>
      <c r="I3312" s="148"/>
      <c r="L3312" s="34"/>
      <c r="M3312" s="149"/>
      <c r="T3312" s="55"/>
      <c r="AT3312" s="19" t="s">
        <v>271</v>
      </c>
      <c r="AU3312" s="19" t="s">
        <v>88</v>
      </c>
    </row>
    <row r="3313" spans="2:65" s="13" customFormat="1" ht="10.199999999999999">
      <c r="B3313" s="157"/>
      <c r="D3313" s="151" t="s">
        <v>288</v>
      </c>
      <c r="E3313" s="158" t="s">
        <v>19</v>
      </c>
      <c r="F3313" s="159" t="s">
        <v>4547</v>
      </c>
      <c r="H3313" s="160">
        <v>29</v>
      </c>
      <c r="I3313" s="161"/>
      <c r="L3313" s="157"/>
      <c r="M3313" s="162"/>
      <c r="T3313" s="163"/>
      <c r="AT3313" s="158" t="s">
        <v>288</v>
      </c>
      <c r="AU3313" s="158" t="s">
        <v>88</v>
      </c>
      <c r="AV3313" s="13" t="s">
        <v>88</v>
      </c>
      <c r="AW3313" s="13" t="s">
        <v>37</v>
      </c>
      <c r="AX3313" s="13" t="s">
        <v>76</v>
      </c>
      <c r="AY3313" s="158" t="s">
        <v>263</v>
      </c>
    </row>
    <row r="3314" spans="2:65" s="13" customFormat="1" ht="10.199999999999999">
      <c r="B3314" s="157"/>
      <c r="D3314" s="151" t="s">
        <v>288</v>
      </c>
      <c r="E3314" s="158" t="s">
        <v>19</v>
      </c>
      <c r="F3314" s="159" t="s">
        <v>4548</v>
      </c>
      <c r="H3314" s="160">
        <v>7</v>
      </c>
      <c r="I3314" s="161"/>
      <c r="L3314" s="157"/>
      <c r="M3314" s="162"/>
      <c r="T3314" s="163"/>
      <c r="AT3314" s="158" t="s">
        <v>288</v>
      </c>
      <c r="AU3314" s="158" t="s">
        <v>88</v>
      </c>
      <c r="AV3314" s="13" t="s">
        <v>88</v>
      </c>
      <c r="AW3314" s="13" t="s">
        <v>37</v>
      </c>
      <c r="AX3314" s="13" t="s">
        <v>76</v>
      </c>
      <c r="AY3314" s="158" t="s">
        <v>263</v>
      </c>
    </row>
    <row r="3315" spans="2:65" s="15" customFormat="1" ht="10.199999999999999">
      <c r="B3315" s="171"/>
      <c r="D3315" s="151" t="s">
        <v>288</v>
      </c>
      <c r="E3315" s="172" t="s">
        <v>19</v>
      </c>
      <c r="F3315" s="173" t="s">
        <v>355</v>
      </c>
      <c r="H3315" s="174">
        <v>36</v>
      </c>
      <c r="I3315" s="175"/>
      <c r="L3315" s="171"/>
      <c r="M3315" s="176"/>
      <c r="T3315" s="177"/>
      <c r="AT3315" s="172" t="s">
        <v>288</v>
      </c>
      <c r="AU3315" s="172" t="s">
        <v>88</v>
      </c>
      <c r="AV3315" s="15" t="s">
        <v>98</v>
      </c>
      <c r="AW3315" s="15" t="s">
        <v>37</v>
      </c>
      <c r="AX3315" s="15" t="s">
        <v>83</v>
      </c>
      <c r="AY3315" s="172" t="s">
        <v>263</v>
      </c>
    </row>
    <row r="3316" spans="2:65" s="1" customFormat="1" ht="78" customHeight="1">
      <c r="B3316" s="34"/>
      <c r="C3316" s="178" t="s">
        <v>4549</v>
      </c>
      <c r="D3316" s="178" t="s">
        <v>439</v>
      </c>
      <c r="E3316" s="179" t="s">
        <v>4550</v>
      </c>
      <c r="F3316" s="180" t="s">
        <v>4551</v>
      </c>
      <c r="G3316" s="181" t="s">
        <v>490</v>
      </c>
      <c r="H3316" s="182">
        <v>5</v>
      </c>
      <c r="I3316" s="183"/>
      <c r="J3316" s="184">
        <f t="shared" ref="J3316:J3326" si="40">ROUND(I3316*H3316,2)</f>
        <v>0</v>
      </c>
      <c r="K3316" s="180" t="s">
        <v>19</v>
      </c>
      <c r="L3316" s="185"/>
      <c r="M3316" s="186" t="s">
        <v>19</v>
      </c>
      <c r="N3316" s="187" t="s">
        <v>48</v>
      </c>
      <c r="P3316" s="142">
        <f t="shared" ref="P3316:P3326" si="41">O3316*H3316</f>
        <v>0</v>
      </c>
      <c r="Q3316" s="142">
        <v>0.18737999999999999</v>
      </c>
      <c r="R3316" s="142">
        <f t="shared" ref="R3316:R3326" si="42">Q3316*H3316</f>
        <v>0.93689999999999996</v>
      </c>
      <c r="S3316" s="142">
        <v>0</v>
      </c>
      <c r="T3316" s="143">
        <f t="shared" ref="T3316:T3326" si="43">S3316*H3316</f>
        <v>0</v>
      </c>
      <c r="AR3316" s="144" t="s">
        <v>480</v>
      </c>
      <c r="AT3316" s="144" t="s">
        <v>439</v>
      </c>
      <c r="AU3316" s="144" t="s">
        <v>88</v>
      </c>
      <c r="AY3316" s="19" t="s">
        <v>263</v>
      </c>
      <c r="BE3316" s="145">
        <f t="shared" ref="BE3316:BE3326" si="44">IF(N3316="základní",J3316,0)</f>
        <v>0</v>
      </c>
      <c r="BF3316" s="145">
        <f t="shared" ref="BF3316:BF3326" si="45">IF(N3316="snížená",J3316,0)</f>
        <v>0</v>
      </c>
      <c r="BG3316" s="145">
        <f t="shared" ref="BG3316:BG3326" si="46">IF(N3316="zákl. přenesená",J3316,0)</f>
        <v>0</v>
      </c>
      <c r="BH3316" s="145">
        <f t="shared" ref="BH3316:BH3326" si="47">IF(N3316="sníž. přenesená",J3316,0)</f>
        <v>0</v>
      </c>
      <c r="BI3316" s="145">
        <f t="shared" ref="BI3316:BI3326" si="48">IF(N3316="nulová",J3316,0)</f>
        <v>0</v>
      </c>
      <c r="BJ3316" s="19" t="s">
        <v>88</v>
      </c>
      <c r="BK3316" s="145">
        <f t="shared" ref="BK3316:BK3326" si="49">ROUND(I3316*H3316,2)</f>
        <v>0</v>
      </c>
      <c r="BL3316" s="19" t="s">
        <v>375</v>
      </c>
      <c r="BM3316" s="144" t="s">
        <v>4552</v>
      </c>
    </row>
    <row r="3317" spans="2:65" s="1" customFormat="1" ht="76.349999999999994" customHeight="1">
      <c r="B3317" s="34"/>
      <c r="C3317" s="178" t="s">
        <v>4553</v>
      </c>
      <c r="D3317" s="178" t="s">
        <v>439</v>
      </c>
      <c r="E3317" s="179" t="s">
        <v>4554</v>
      </c>
      <c r="F3317" s="180" t="s">
        <v>4555</v>
      </c>
      <c r="G3317" s="181" t="s">
        <v>490</v>
      </c>
      <c r="H3317" s="182">
        <v>10</v>
      </c>
      <c r="I3317" s="183"/>
      <c r="J3317" s="184">
        <f t="shared" si="40"/>
        <v>0</v>
      </c>
      <c r="K3317" s="180" t="s">
        <v>19</v>
      </c>
      <c r="L3317" s="185"/>
      <c r="M3317" s="186" t="s">
        <v>19</v>
      </c>
      <c r="N3317" s="187" t="s">
        <v>48</v>
      </c>
      <c r="P3317" s="142">
        <f t="shared" si="41"/>
        <v>0</v>
      </c>
      <c r="Q3317" s="142">
        <v>0.12076000000000001</v>
      </c>
      <c r="R3317" s="142">
        <f t="shared" si="42"/>
        <v>1.2076</v>
      </c>
      <c r="S3317" s="142">
        <v>0</v>
      </c>
      <c r="T3317" s="143">
        <f t="shared" si="43"/>
        <v>0</v>
      </c>
      <c r="AR3317" s="144" t="s">
        <v>480</v>
      </c>
      <c r="AT3317" s="144" t="s">
        <v>439</v>
      </c>
      <c r="AU3317" s="144" t="s">
        <v>88</v>
      </c>
      <c r="AY3317" s="19" t="s">
        <v>263</v>
      </c>
      <c r="BE3317" s="145">
        <f t="shared" si="44"/>
        <v>0</v>
      </c>
      <c r="BF3317" s="145">
        <f t="shared" si="45"/>
        <v>0</v>
      </c>
      <c r="BG3317" s="145">
        <f t="shared" si="46"/>
        <v>0</v>
      </c>
      <c r="BH3317" s="145">
        <f t="shared" si="47"/>
        <v>0</v>
      </c>
      <c r="BI3317" s="145">
        <f t="shared" si="48"/>
        <v>0</v>
      </c>
      <c r="BJ3317" s="19" t="s">
        <v>88</v>
      </c>
      <c r="BK3317" s="145">
        <f t="shared" si="49"/>
        <v>0</v>
      </c>
      <c r="BL3317" s="19" t="s">
        <v>375</v>
      </c>
      <c r="BM3317" s="144" t="s">
        <v>4556</v>
      </c>
    </row>
    <row r="3318" spans="2:65" s="1" customFormat="1" ht="78" customHeight="1">
      <c r="B3318" s="34"/>
      <c r="C3318" s="178" t="s">
        <v>4557</v>
      </c>
      <c r="D3318" s="178" t="s">
        <v>439</v>
      </c>
      <c r="E3318" s="179" t="s">
        <v>4558</v>
      </c>
      <c r="F3318" s="180" t="s">
        <v>4559</v>
      </c>
      <c r="G3318" s="181" t="s">
        <v>490</v>
      </c>
      <c r="H3318" s="182">
        <v>5</v>
      </c>
      <c r="I3318" s="183"/>
      <c r="J3318" s="184">
        <f t="shared" si="40"/>
        <v>0</v>
      </c>
      <c r="K3318" s="180" t="s">
        <v>19</v>
      </c>
      <c r="L3318" s="185"/>
      <c r="M3318" s="186" t="s">
        <v>19</v>
      </c>
      <c r="N3318" s="187" t="s">
        <v>48</v>
      </c>
      <c r="P3318" s="142">
        <f t="shared" si="41"/>
        <v>0</v>
      </c>
      <c r="Q3318" s="142">
        <v>0.18737999999999999</v>
      </c>
      <c r="R3318" s="142">
        <f t="shared" si="42"/>
        <v>0.93689999999999996</v>
      </c>
      <c r="S3318" s="142">
        <v>0</v>
      </c>
      <c r="T3318" s="143">
        <f t="shared" si="43"/>
        <v>0</v>
      </c>
      <c r="AR3318" s="144" t="s">
        <v>480</v>
      </c>
      <c r="AT3318" s="144" t="s">
        <v>439</v>
      </c>
      <c r="AU3318" s="144" t="s">
        <v>88</v>
      </c>
      <c r="AY3318" s="19" t="s">
        <v>263</v>
      </c>
      <c r="BE3318" s="145">
        <f t="shared" si="44"/>
        <v>0</v>
      </c>
      <c r="BF3318" s="145">
        <f t="shared" si="45"/>
        <v>0</v>
      </c>
      <c r="BG3318" s="145">
        <f t="shared" si="46"/>
        <v>0</v>
      </c>
      <c r="BH3318" s="145">
        <f t="shared" si="47"/>
        <v>0</v>
      </c>
      <c r="BI3318" s="145">
        <f t="shared" si="48"/>
        <v>0</v>
      </c>
      <c r="BJ3318" s="19" t="s">
        <v>88</v>
      </c>
      <c r="BK3318" s="145">
        <f t="shared" si="49"/>
        <v>0</v>
      </c>
      <c r="BL3318" s="19" t="s">
        <v>375</v>
      </c>
      <c r="BM3318" s="144" t="s">
        <v>4560</v>
      </c>
    </row>
    <row r="3319" spans="2:65" s="1" customFormat="1" ht="78" customHeight="1">
      <c r="B3319" s="34"/>
      <c r="C3319" s="178" t="s">
        <v>4561</v>
      </c>
      <c r="D3319" s="178" t="s">
        <v>439</v>
      </c>
      <c r="E3319" s="179" t="s">
        <v>4562</v>
      </c>
      <c r="F3319" s="180" t="s">
        <v>4563</v>
      </c>
      <c r="G3319" s="181" t="s">
        <v>490</v>
      </c>
      <c r="H3319" s="182">
        <v>5</v>
      </c>
      <c r="I3319" s="183"/>
      <c r="J3319" s="184">
        <f t="shared" si="40"/>
        <v>0</v>
      </c>
      <c r="K3319" s="180" t="s">
        <v>19</v>
      </c>
      <c r="L3319" s="185"/>
      <c r="M3319" s="186" t="s">
        <v>19</v>
      </c>
      <c r="N3319" s="187" t="s">
        <v>48</v>
      </c>
      <c r="P3319" s="142">
        <f t="shared" si="41"/>
        <v>0</v>
      </c>
      <c r="Q3319" s="142">
        <v>0.18737999999999999</v>
      </c>
      <c r="R3319" s="142">
        <f t="shared" si="42"/>
        <v>0.93689999999999996</v>
      </c>
      <c r="S3319" s="142">
        <v>0</v>
      </c>
      <c r="T3319" s="143">
        <f t="shared" si="43"/>
        <v>0</v>
      </c>
      <c r="AR3319" s="144" t="s">
        <v>480</v>
      </c>
      <c r="AT3319" s="144" t="s">
        <v>439</v>
      </c>
      <c r="AU3319" s="144" t="s">
        <v>88</v>
      </c>
      <c r="AY3319" s="19" t="s">
        <v>263</v>
      </c>
      <c r="BE3319" s="145">
        <f t="shared" si="44"/>
        <v>0</v>
      </c>
      <c r="BF3319" s="145">
        <f t="shared" si="45"/>
        <v>0</v>
      </c>
      <c r="BG3319" s="145">
        <f t="shared" si="46"/>
        <v>0</v>
      </c>
      <c r="BH3319" s="145">
        <f t="shared" si="47"/>
        <v>0</v>
      </c>
      <c r="BI3319" s="145">
        <f t="shared" si="48"/>
        <v>0</v>
      </c>
      <c r="BJ3319" s="19" t="s">
        <v>88</v>
      </c>
      <c r="BK3319" s="145">
        <f t="shared" si="49"/>
        <v>0</v>
      </c>
      <c r="BL3319" s="19" t="s">
        <v>375</v>
      </c>
      <c r="BM3319" s="144" t="s">
        <v>4564</v>
      </c>
    </row>
    <row r="3320" spans="2:65" s="1" customFormat="1" ht="76.349999999999994" customHeight="1">
      <c r="B3320" s="34"/>
      <c r="C3320" s="178" t="s">
        <v>4565</v>
      </c>
      <c r="D3320" s="178" t="s">
        <v>439</v>
      </c>
      <c r="E3320" s="179" t="s">
        <v>4566</v>
      </c>
      <c r="F3320" s="180" t="s">
        <v>4567</v>
      </c>
      <c r="G3320" s="181" t="s">
        <v>490</v>
      </c>
      <c r="H3320" s="182">
        <v>4</v>
      </c>
      <c r="I3320" s="183"/>
      <c r="J3320" s="184">
        <f t="shared" si="40"/>
        <v>0</v>
      </c>
      <c r="K3320" s="180" t="s">
        <v>19</v>
      </c>
      <c r="L3320" s="185"/>
      <c r="M3320" s="186" t="s">
        <v>19</v>
      </c>
      <c r="N3320" s="187" t="s">
        <v>48</v>
      </c>
      <c r="P3320" s="142">
        <f t="shared" si="41"/>
        <v>0</v>
      </c>
      <c r="Q3320" s="142">
        <v>0.12076000000000001</v>
      </c>
      <c r="R3320" s="142">
        <f t="shared" si="42"/>
        <v>0.48304000000000002</v>
      </c>
      <c r="S3320" s="142">
        <v>0</v>
      </c>
      <c r="T3320" s="143">
        <f t="shared" si="43"/>
        <v>0</v>
      </c>
      <c r="AR3320" s="144" t="s">
        <v>480</v>
      </c>
      <c r="AT3320" s="144" t="s">
        <v>439</v>
      </c>
      <c r="AU3320" s="144" t="s">
        <v>88</v>
      </c>
      <c r="AY3320" s="19" t="s">
        <v>263</v>
      </c>
      <c r="BE3320" s="145">
        <f t="shared" si="44"/>
        <v>0</v>
      </c>
      <c r="BF3320" s="145">
        <f t="shared" si="45"/>
        <v>0</v>
      </c>
      <c r="BG3320" s="145">
        <f t="shared" si="46"/>
        <v>0</v>
      </c>
      <c r="BH3320" s="145">
        <f t="shared" si="47"/>
        <v>0</v>
      </c>
      <c r="BI3320" s="145">
        <f t="shared" si="48"/>
        <v>0</v>
      </c>
      <c r="BJ3320" s="19" t="s">
        <v>88</v>
      </c>
      <c r="BK3320" s="145">
        <f t="shared" si="49"/>
        <v>0</v>
      </c>
      <c r="BL3320" s="19" t="s">
        <v>375</v>
      </c>
      <c r="BM3320" s="144" t="s">
        <v>4568</v>
      </c>
    </row>
    <row r="3321" spans="2:65" s="1" customFormat="1" ht="55.5" customHeight="1">
      <c r="B3321" s="34"/>
      <c r="C3321" s="178" t="s">
        <v>4569</v>
      </c>
      <c r="D3321" s="178" t="s">
        <v>439</v>
      </c>
      <c r="E3321" s="179" t="s">
        <v>4570</v>
      </c>
      <c r="F3321" s="180" t="s">
        <v>4571</v>
      </c>
      <c r="G3321" s="181" t="s">
        <v>490</v>
      </c>
      <c r="H3321" s="182">
        <v>2</v>
      </c>
      <c r="I3321" s="183"/>
      <c r="J3321" s="184">
        <f t="shared" si="40"/>
        <v>0</v>
      </c>
      <c r="K3321" s="180" t="s">
        <v>19</v>
      </c>
      <c r="L3321" s="185"/>
      <c r="M3321" s="186" t="s">
        <v>19</v>
      </c>
      <c r="N3321" s="187" t="s">
        <v>48</v>
      </c>
      <c r="P3321" s="142">
        <f t="shared" si="41"/>
        <v>0</v>
      </c>
      <c r="Q3321" s="142">
        <v>0.13</v>
      </c>
      <c r="R3321" s="142">
        <f t="shared" si="42"/>
        <v>0.26</v>
      </c>
      <c r="S3321" s="142">
        <v>0</v>
      </c>
      <c r="T3321" s="143">
        <f t="shared" si="43"/>
        <v>0</v>
      </c>
      <c r="AR3321" s="144" t="s">
        <v>480</v>
      </c>
      <c r="AT3321" s="144" t="s">
        <v>439</v>
      </c>
      <c r="AU3321" s="144" t="s">
        <v>88</v>
      </c>
      <c r="AY3321" s="19" t="s">
        <v>263</v>
      </c>
      <c r="BE3321" s="145">
        <f t="shared" si="44"/>
        <v>0</v>
      </c>
      <c r="BF3321" s="145">
        <f t="shared" si="45"/>
        <v>0</v>
      </c>
      <c r="BG3321" s="145">
        <f t="shared" si="46"/>
        <v>0</v>
      </c>
      <c r="BH3321" s="145">
        <f t="shared" si="47"/>
        <v>0</v>
      </c>
      <c r="BI3321" s="145">
        <f t="shared" si="48"/>
        <v>0</v>
      </c>
      <c r="BJ3321" s="19" t="s">
        <v>88</v>
      </c>
      <c r="BK3321" s="145">
        <f t="shared" si="49"/>
        <v>0</v>
      </c>
      <c r="BL3321" s="19" t="s">
        <v>375</v>
      </c>
      <c r="BM3321" s="144" t="s">
        <v>4572</v>
      </c>
    </row>
    <row r="3322" spans="2:65" s="1" customFormat="1" ht="62.7" customHeight="1">
      <c r="B3322" s="34"/>
      <c r="C3322" s="178" t="s">
        <v>4573</v>
      </c>
      <c r="D3322" s="178" t="s">
        <v>439</v>
      </c>
      <c r="E3322" s="179" t="s">
        <v>4574</v>
      </c>
      <c r="F3322" s="180" t="s">
        <v>4575</v>
      </c>
      <c r="G3322" s="181" t="s">
        <v>490</v>
      </c>
      <c r="H3322" s="182">
        <v>1</v>
      </c>
      <c r="I3322" s="183"/>
      <c r="J3322" s="184">
        <f t="shared" si="40"/>
        <v>0</v>
      </c>
      <c r="K3322" s="180" t="s">
        <v>19</v>
      </c>
      <c r="L3322" s="185"/>
      <c r="M3322" s="186" t="s">
        <v>19</v>
      </c>
      <c r="N3322" s="187" t="s">
        <v>48</v>
      </c>
      <c r="P3322" s="142">
        <f t="shared" si="41"/>
        <v>0</v>
      </c>
      <c r="Q3322" s="142">
        <v>0.125</v>
      </c>
      <c r="R3322" s="142">
        <f t="shared" si="42"/>
        <v>0.125</v>
      </c>
      <c r="S3322" s="142">
        <v>0</v>
      </c>
      <c r="T3322" s="143">
        <f t="shared" si="43"/>
        <v>0</v>
      </c>
      <c r="AR3322" s="144" t="s">
        <v>480</v>
      </c>
      <c r="AT3322" s="144" t="s">
        <v>439</v>
      </c>
      <c r="AU3322" s="144" t="s">
        <v>88</v>
      </c>
      <c r="AY3322" s="19" t="s">
        <v>263</v>
      </c>
      <c r="BE3322" s="145">
        <f t="shared" si="44"/>
        <v>0</v>
      </c>
      <c r="BF3322" s="145">
        <f t="shared" si="45"/>
        <v>0</v>
      </c>
      <c r="BG3322" s="145">
        <f t="shared" si="46"/>
        <v>0</v>
      </c>
      <c r="BH3322" s="145">
        <f t="shared" si="47"/>
        <v>0</v>
      </c>
      <c r="BI3322" s="145">
        <f t="shared" si="48"/>
        <v>0</v>
      </c>
      <c r="BJ3322" s="19" t="s">
        <v>88</v>
      </c>
      <c r="BK3322" s="145">
        <f t="shared" si="49"/>
        <v>0</v>
      </c>
      <c r="BL3322" s="19" t="s">
        <v>375</v>
      </c>
      <c r="BM3322" s="144" t="s">
        <v>4576</v>
      </c>
    </row>
    <row r="3323" spans="2:65" s="1" customFormat="1" ht="55.5" customHeight="1">
      <c r="B3323" s="34"/>
      <c r="C3323" s="178" t="s">
        <v>4577</v>
      </c>
      <c r="D3323" s="178" t="s">
        <v>439</v>
      </c>
      <c r="E3323" s="179" t="s">
        <v>4578</v>
      </c>
      <c r="F3323" s="180" t="s">
        <v>4579</v>
      </c>
      <c r="G3323" s="181" t="s">
        <v>490</v>
      </c>
      <c r="H3323" s="182">
        <v>1</v>
      </c>
      <c r="I3323" s="183"/>
      <c r="J3323" s="184">
        <f t="shared" si="40"/>
        <v>0</v>
      </c>
      <c r="K3323" s="180" t="s">
        <v>19</v>
      </c>
      <c r="L3323" s="185"/>
      <c r="M3323" s="186" t="s">
        <v>19</v>
      </c>
      <c r="N3323" s="187" t="s">
        <v>48</v>
      </c>
      <c r="P3323" s="142">
        <f t="shared" si="41"/>
        <v>0</v>
      </c>
      <c r="Q3323" s="142">
        <v>0.124</v>
      </c>
      <c r="R3323" s="142">
        <f t="shared" si="42"/>
        <v>0.124</v>
      </c>
      <c r="S3323" s="142">
        <v>0</v>
      </c>
      <c r="T3323" s="143">
        <f t="shared" si="43"/>
        <v>0</v>
      </c>
      <c r="AR3323" s="144" t="s">
        <v>480</v>
      </c>
      <c r="AT3323" s="144" t="s">
        <v>439</v>
      </c>
      <c r="AU3323" s="144" t="s">
        <v>88</v>
      </c>
      <c r="AY3323" s="19" t="s">
        <v>263</v>
      </c>
      <c r="BE3323" s="145">
        <f t="shared" si="44"/>
        <v>0</v>
      </c>
      <c r="BF3323" s="145">
        <f t="shared" si="45"/>
        <v>0</v>
      </c>
      <c r="BG3323" s="145">
        <f t="shared" si="46"/>
        <v>0</v>
      </c>
      <c r="BH3323" s="145">
        <f t="shared" si="47"/>
        <v>0</v>
      </c>
      <c r="BI3323" s="145">
        <f t="shared" si="48"/>
        <v>0</v>
      </c>
      <c r="BJ3323" s="19" t="s">
        <v>88</v>
      </c>
      <c r="BK3323" s="145">
        <f t="shared" si="49"/>
        <v>0</v>
      </c>
      <c r="BL3323" s="19" t="s">
        <v>375</v>
      </c>
      <c r="BM3323" s="144" t="s">
        <v>4580</v>
      </c>
    </row>
    <row r="3324" spans="2:65" s="1" customFormat="1" ht="62.7" customHeight="1">
      <c r="B3324" s="34"/>
      <c r="C3324" s="178" t="s">
        <v>4581</v>
      </c>
      <c r="D3324" s="178" t="s">
        <v>439</v>
      </c>
      <c r="E3324" s="179" t="s">
        <v>4582</v>
      </c>
      <c r="F3324" s="180" t="s">
        <v>4583</v>
      </c>
      <c r="G3324" s="181" t="s">
        <v>490</v>
      </c>
      <c r="H3324" s="182">
        <v>1</v>
      </c>
      <c r="I3324" s="183"/>
      <c r="J3324" s="184">
        <f t="shared" si="40"/>
        <v>0</v>
      </c>
      <c r="K3324" s="180" t="s">
        <v>19</v>
      </c>
      <c r="L3324" s="185"/>
      <c r="M3324" s="186" t="s">
        <v>19</v>
      </c>
      <c r="N3324" s="187" t="s">
        <v>48</v>
      </c>
      <c r="P3324" s="142">
        <f t="shared" si="41"/>
        <v>0</v>
      </c>
      <c r="Q3324" s="142">
        <v>0.125</v>
      </c>
      <c r="R3324" s="142">
        <f t="shared" si="42"/>
        <v>0.125</v>
      </c>
      <c r="S3324" s="142">
        <v>0</v>
      </c>
      <c r="T3324" s="143">
        <f t="shared" si="43"/>
        <v>0</v>
      </c>
      <c r="AR3324" s="144" t="s">
        <v>480</v>
      </c>
      <c r="AT3324" s="144" t="s">
        <v>439</v>
      </c>
      <c r="AU3324" s="144" t="s">
        <v>88</v>
      </c>
      <c r="AY3324" s="19" t="s">
        <v>263</v>
      </c>
      <c r="BE3324" s="145">
        <f t="shared" si="44"/>
        <v>0</v>
      </c>
      <c r="BF3324" s="145">
        <f t="shared" si="45"/>
        <v>0</v>
      </c>
      <c r="BG3324" s="145">
        <f t="shared" si="46"/>
        <v>0</v>
      </c>
      <c r="BH3324" s="145">
        <f t="shared" si="47"/>
        <v>0</v>
      </c>
      <c r="BI3324" s="145">
        <f t="shared" si="48"/>
        <v>0</v>
      </c>
      <c r="BJ3324" s="19" t="s">
        <v>88</v>
      </c>
      <c r="BK3324" s="145">
        <f t="shared" si="49"/>
        <v>0</v>
      </c>
      <c r="BL3324" s="19" t="s">
        <v>375</v>
      </c>
      <c r="BM3324" s="144" t="s">
        <v>4584</v>
      </c>
    </row>
    <row r="3325" spans="2:65" s="1" customFormat="1" ht="62.7" customHeight="1">
      <c r="B3325" s="34"/>
      <c r="C3325" s="178" t="s">
        <v>4585</v>
      </c>
      <c r="D3325" s="178" t="s">
        <v>439</v>
      </c>
      <c r="E3325" s="179" t="s">
        <v>4586</v>
      </c>
      <c r="F3325" s="180" t="s">
        <v>4587</v>
      </c>
      <c r="G3325" s="181" t="s">
        <v>490</v>
      </c>
      <c r="H3325" s="182">
        <v>2</v>
      </c>
      <c r="I3325" s="183"/>
      <c r="J3325" s="184">
        <f t="shared" si="40"/>
        <v>0</v>
      </c>
      <c r="K3325" s="180" t="s">
        <v>19</v>
      </c>
      <c r="L3325" s="185"/>
      <c r="M3325" s="186" t="s">
        <v>19</v>
      </c>
      <c r="N3325" s="187" t="s">
        <v>48</v>
      </c>
      <c r="P3325" s="142">
        <f t="shared" si="41"/>
        <v>0</v>
      </c>
      <c r="Q3325" s="142">
        <v>0.125</v>
      </c>
      <c r="R3325" s="142">
        <f t="shared" si="42"/>
        <v>0.25</v>
      </c>
      <c r="S3325" s="142">
        <v>0</v>
      </c>
      <c r="T3325" s="143">
        <f t="shared" si="43"/>
        <v>0</v>
      </c>
      <c r="AR3325" s="144" t="s">
        <v>480</v>
      </c>
      <c r="AT3325" s="144" t="s">
        <v>439</v>
      </c>
      <c r="AU3325" s="144" t="s">
        <v>88</v>
      </c>
      <c r="AY3325" s="19" t="s">
        <v>263</v>
      </c>
      <c r="BE3325" s="145">
        <f t="shared" si="44"/>
        <v>0</v>
      </c>
      <c r="BF3325" s="145">
        <f t="shared" si="45"/>
        <v>0</v>
      </c>
      <c r="BG3325" s="145">
        <f t="shared" si="46"/>
        <v>0</v>
      </c>
      <c r="BH3325" s="145">
        <f t="shared" si="47"/>
        <v>0</v>
      </c>
      <c r="BI3325" s="145">
        <f t="shared" si="48"/>
        <v>0</v>
      </c>
      <c r="BJ3325" s="19" t="s">
        <v>88</v>
      </c>
      <c r="BK3325" s="145">
        <f t="shared" si="49"/>
        <v>0</v>
      </c>
      <c r="BL3325" s="19" t="s">
        <v>375</v>
      </c>
      <c r="BM3325" s="144" t="s">
        <v>4588</v>
      </c>
    </row>
    <row r="3326" spans="2:65" s="1" customFormat="1" ht="16.5" customHeight="1">
      <c r="B3326" s="34"/>
      <c r="C3326" s="133" t="s">
        <v>4589</v>
      </c>
      <c r="D3326" s="133" t="s">
        <v>265</v>
      </c>
      <c r="E3326" s="134" t="s">
        <v>4590</v>
      </c>
      <c r="F3326" s="135" t="s">
        <v>4591</v>
      </c>
      <c r="G3326" s="136" t="s">
        <v>490</v>
      </c>
      <c r="H3326" s="137">
        <v>53</v>
      </c>
      <c r="I3326" s="138"/>
      <c r="J3326" s="139">
        <f t="shared" si="40"/>
        <v>0</v>
      </c>
      <c r="K3326" s="135" t="s">
        <v>269</v>
      </c>
      <c r="L3326" s="34"/>
      <c r="M3326" s="140" t="s">
        <v>19</v>
      </c>
      <c r="N3326" s="141" t="s">
        <v>48</v>
      </c>
      <c r="P3326" s="142">
        <f t="shared" si="41"/>
        <v>0</v>
      </c>
      <c r="Q3326" s="142">
        <v>0</v>
      </c>
      <c r="R3326" s="142">
        <f t="shared" si="42"/>
        <v>0</v>
      </c>
      <c r="S3326" s="142">
        <v>0</v>
      </c>
      <c r="T3326" s="143">
        <f t="shared" si="43"/>
        <v>0</v>
      </c>
      <c r="AR3326" s="144" t="s">
        <v>375</v>
      </c>
      <c r="AT3326" s="144" t="s">
        <v>265</v>
      </c>
      <c r="AU3326" s="144" t="s">
        <v>88</v>
      </c>
      <c r="AY3326" s="19" t="s">
        <v>263</v>
      </c>
      <c r="BE3326" s="145">
        <f t="shared" si="44"/>
        <v>0</v>
      </c>
      <c r="BF3326" s="145">
        <f t="shared" si="45"/>
        <v>0</v>
      </c>
      <c r="BG3326" s="145">
        <f t="shared" si="46"/>
        <v>0</v>
      </c>
      <c r="BH3326" s="145">
        <f t="shared" si="47"/>
        <v>0</v>
      </c>
      <c r="BI3326" s="145">
        <f t="shared" si="48"/>
        <v>0</v>
      </c>
      <c r="BJ3326" s="19" t="s">
        <v>88</v>
      </c>
      <c r="BK3326" s="145">
        <f t="shared" si="49"/>
        <v>0</v>
      </c>
      <c r="BL3326" s="19" t="s">
        <v>375</v>
      </c>
      <c r="BM3326" s="144" t="s">
        <v>4592</v>
      </c>
    </row>
    <row r="3327" spans="2:65" s="1" customFormat="1" ht="10.199999999999999">
      <c r="B3327" s="34"/>
      <c r="D3327" s="146" t="s">
        <v>271</v>
      </c>
      <c r="F3327" s="147" t="s">
        <v>4593</v>
      </c>
      <c r="I3327" s="148"/>
      <c r="L3327" s="34"/>
      <c r="M3327" s="149"/>
      <c r="T3327" s="55"/>
      <c r="AT3327" s="19" t="s">
        <v>271</v>
      </c>
      <c r="AU3327" s="19" t="s">
        <v>88</v>
      </c>
    </row>
    <row r="3328" spans="2:65" s="13" customFormat="1" ht="10.199999999999999">
      <c r="B3328" s="157"/>
      <c r="D3328" s="151" t="s">
        <v>288</v>
      </c>
      <c r="E3328" s="158" t="s">
        <v>19</v>
      </c>
      <c r="F3328" s="159" t="s">
        <v>4594</v>
      </c>
      <c r="H3328" s="160">
        <v>26</v>
      </c>
      <c r="I3328" s="161"/>
      <c r="L3328" s="157"/>
      <c r="M3328" s="162"/>
      <c r="T3328" s="163"/>
      <c r="AT3328" s="158" t="s">
        <v>288</v>
      </c>
      <c r="AU3328" s="158" t="s">
        <v>88</v>
      </c>
      <c r="AV3328" s="13" t="s">
        <v>88</v>
      </c>
      <c r="AW3328" s="13" t="s">
        <v>37</v>
      </c>
      <c r="AX3328" s="13" t="s">
        <v>76</v>
      </c>
      <c r="AY3328" s="158" t="s">
        <v>263</v>
      </c>
    </row>
    <row r="3329" spans="2:65" s="13" customFormat="1" ht="10.199999999999999">
      <c r="B3329" s="157"/>
      <c r="D3329" s="151" t="s">
        <v>288</v>
      </c>
      <c r="E3329" s="158" t="s">
        <v>19</v>
      </c>
      <c r="F3329" s="159" t="s">
        <v>4595</v>
      </c>
      <c r="H3329" s="160">
        <v>27</v>
      </c>
      <c r="I3329" s="161"/>
      <c r="L3329" s="157"/>
      <c r="M3329" s="162"/>
      <c r="T3329" s="163"/>
      <c r="AT3329" s="158" t="s">
        <v>288</v>
      </c>
      <c r="AU3329" s="158" t="s">
        <v>88</v>
      </c>
      <c r="AV3329" s="13" t="s">
        <v>88</v>
      </c>
      <c r="AW3329" s="13" t="s">
        <v>37</v>
      </c>
      <c r="AX3329" s="13" t="s">
        <v>76</v>
      </c>
      <c r="AY3329" s="158" t="s">
        <v>263</v>
      </c>
    </row>
    <row r="3330" spans="2:65" s="15" customFormat="1" ht="10.199999999999999">
      <c r="B3330" s="171"/>
      <c r="D3330" s="151" t="s">
        <v>288</v>
      </c>
      <c r="E3330" s="172" t="s">
        <v>19</v>
      </c>
      <c r="F3330" s="173" t="s">
        <v>355</v>
      </c>
      <c r="H3330" s="174">
        <v>53</v>
      </c>
      <c r="I3330" s="175"/>
      <c r="L3330" s="171"/>
      <c r="M3330" s="176"/>
      <c r="T3330" s="177"/>
      <c r="AT3330" s="172" t="s">
        <v>288</v>
      </c>
      <c r="AU3330" s="172" t="s">
        <v>88</v>
      </c>
      <c r="AV3330" s="15" t="s">
        <v>98</v>
      </c>
      <c r="AW3330" s="15" t="s">
        <v>37</v>
      </c>
      <c r="AX3330" s="15" t="s">
        <v>83</v>
      </c>
      <c r="AY3330" s="172" t="s">
        <v>263</v>
      </c>
    </row>
    <row r="3331" spans="2:65" s="1" customFormat="1" ht="16.5" customHeight="1">
      <c r="B3331" s="34"/>
      <c r="C3331" s="133" t="s">
        <v>4596</v>
      </c>
      <c r="D3331" s="133" t="s">
        <v>265</v>
      </c>
      <c r="E3331" s="134" t="s">
        <v>4597</v>
      </c>
      <c r="F3331" s="135" t="s">
        <v>4598</v>
      </c>
      <c r="G3331" s="136" t="s">
        <v>490</v>
      </c>
      <c r="H3331" s="137">
        <v>4</v>
      </c>
      <c r="I3331" s="138"/>
      <c r="J3331" s="139">
        <f>ROUND(I3331*H3331,2)</f>
        <v>0</v>
      </c>
      <c r="K3331" s="135" t="s">
        <v>269</v>
      </c>
      <c r="L3331" s="34"/>
      <c r="M3331" s="140" t="s">
        <v>19</v>
      </c>
      <c r="N3331" s="141" t="s">
        <v>48</v>
      </c>
      <c r="P3331" s="142">
        <f>O3331*H3331</f>
        <v>0</v>
      </c>
      <c r="Q3331" s="142">
        <v>0</v>
      </c>
      <c r="R3331" s="142">
        <f>Q3331*H3331</f>
        <v>0</v>
      </c>
      <c r="S3331" s="142">
        <v>0</v>
      </c>
      <c r="T3331" s="143">
        <f>S3331*H3331</f>
        <v>0</v>
      </c>
      <c r="AR3331" s="144" t="s">
        <v>375</v>
      </c>
      <c r="AT3331" s="144" t="s">
        <v>265</v>
      </c>
      <c r="AU3331" s="144" t="s">
        <v>88</v>
      </c>
      <c r="AY3331" s="19" t="s">
        <v>263</v>
      </c>
      <c r="BE3331" s="145">
        <f>IF(N3331="základní",J3331,0)</f>
        <v>0</v>
      </c>
      <c r="BF3331" s="145">
        <f>IF(N3331="snížená",J3331,0)</f>
        <v>0</v>
      </c>
      <c r="BG3331" s="145">
        <f>IF(N3331="zákl. přenesená",J3331,0)</f>
        <v>0</v>
      </c>
      <c r="BH3331" s="145">
        <f>IF(N3331="sníž. přenesená",J3331,0)</f>
        <v>0</v>
      </c>
      <c r="BI3331" s="145">
        <f>IF(N3331="nulová",J3331,0)</f>
        <v>0</v>
      </c>
      <c r="BJ3331" s="19" t="s">
        <v>88</v>
      </c>
      <c r="BK3331" s="145">
        <f>ROUND(I3331*H3331,2)</f>
        <v>0</v>
      </c>
      <c r="BL3331" s="19" t="s">
        <v>375</v>
      </c>
      <c r="BM3331" s="144" t="s">
        <v>4599</v>
      </c>
    </row>
    <row r="3332" spans="2:65" s="1" customFormat="1" ht="10.199999999999999">
      <c r="B3332" s="34"/>
      <c r="D3332" s="146" t="s">
        <v>271</v>
      </c>
      <c r="F3332" s="147" t="s">
        <v>4600</v>
      </c>
      <c r="I3332" s="148"/>
      <c r="L3332" s="34"/>
      <c r="M3332" s="149"/>
      <c r="T3332" s="55"/>
      <c r="AT3332" s="19" t="s">
        <v>271</v>
      </c>
      <c r="AU3332" s="19" t="s">
        <v>88</v>
      </c>
    </row>
    <row r="3333" spans="2:65" s="13" customFormat="1" ht="10.199999999999999">
      <c r="B3333" s="157"/>
      <c r="D3333" s="151" t="s">
        <v>288</v>
      </c>
      <c r="E3333" s="158" t="s">
        <v>19</v>
      </c>
      <c r="F3333" s="159" t="s">
        <v>4601</v>
      </c>
      <c r="H3333" s="160">
        <v>4</v>
      </c>
      <c r="I3333" s="161"/>
      <c r="L3333" s="157"/>
      <c r="M3333" s="162"/>
      <c r="T3333" s="163"/>
      <c r="AT3333" s="158" t="s">
        <v>288</v>
      </c>
      <c r="AU3333" s="158" t="s">
        <v>88</v>
      </c>
      <c r="AV3333" s="13" t="s">
        <v>88</v>
      </c>
      <c r="AW3333" s="13" t="s">
        <v>37</v>
      </c>
      <c r="AX3333" s="13" t="s">
        <v>83</v>
      </c>
      <c r="AY3333" s="158" t="s">
        <v>263</v>
      </c>
    </row>
    <row r="3334" spans="2:65" s="1" customFormat="1" ht="16.5" customHeight="1">
      <c r="B3334" s="34"/>
      <c r="C3334" s="133" t="s">
        <v>4602</v>
      </c>
      <c r="D3334" s="133" t="s">
        <v>265</v>
      </c>
      <c r="E3334" s="134" t="s">
        <v>4603</v>
      </c>
      <c r="F3334" s="135" t="s">
        <v>4604</v>
      </c>
      <c r="G3334" s="136" t="s">
        <v>490</v>
      </c>
      <c r="H3334" s="137">
        <v>9</v>
      </c>
      <c r="I3334" s="138"/>
      <c r="J3334" s="139">
        <f>ROUND(I3334*H3334,2)</f>
        <v>0</v>
      </c>
      <c r="K3334" s="135" t="s">
        <v>269</v>
      </c>
      <c r="L3334" s="34"/>
      <c r="M3334" s="140" t="s">
        <v>19</v>
      </c>
      <c r="N3334" s="141" t="s">
        <v>48</v>
      </c>
      <c r="P3334" s="142">
        <f>O3334*H3334</f>
        <v>0</v>
      </c>
      <c r="Q3334" s="142">
        <v>0</v>
      </c>
      <c r="R3334" s="142">
        <f>Q3334*H3334</f>
        <v>0</v>
      </c>
      <c r="S3334" s="142">
        <v>0</v>
      </c>
      <c r="T3334" s="143">
        <f>S3334*H3334</f>
        <v>0</v>
      </c>
      <c r="AR3334" s="144" t="s">
        <v>375</v>
      </c>
      <c r="AT3334" s="144" t="s">
        <v>265</v>
      </c>
      <c r="AU3334" s="144" t="s">
        <v>88</v>
      </c>
      <c r="AY3334" s="19" t="s">
        <v>263</v>
      </c>
      <c r="BE3334" s="145">
        <f>IF(N3334="základní",J3334,0)</f>
        <v>0</v>
      </c>
      <c r="BF3334" s="145">
        <f>IF(N3334="snížená",J3334,0)</f>
        <v>0</v>
      </c>
      <c r="BG3334" s="145">
        <f>IF(N3334="zákl. přenesená",J3334,0)</f>
        <v>0</v>
      </c>
      <c r="BH3334" s="145">
        <f>IF(N3334="sníž. přenesená",J3334,0)</f>
        <v>0</v>
      </c>
      <c r="BI3334" s="145">
        <f>IF(N3334="nulová",J3334,0)</f>
        <v>0</v>
      </c>
      <c r="BJ3334" s="19" t="s">
        <v>88</v>
      </c>
      <c r="BK3334" s="145">
        <f>ROUND(I3334*H3334,2)</f>
        <v>0</v>
      </c>
      <c r="BL3334" s="19" t="s">
        <v>375</v>
      </c>
      <c r="BM3334" s="144" t="s">
        <v>4605</v>
      </c>
    </row>
    <row r="3335" spans="2:65" s="1" customFormat="1" ht="10.199999999999999">
      <c r="B3335" s="34"/>
      <c r="D3335" s="146" t="s">
        <v>271</v>
      </c>
      <c r="F3335" s="147" t="s">
        <v>4606</v>
      </c>
      <c r="I3335" s="148"/>
      <c r="L3335" s="34"/>
      <c r="M3335" s="149"/>
      <c r="T3335" s="55"/>
      <c r="AT3335" s="19" t="s">
        <v>271</v>
      </c>
      <c r="AU3335" s="19" t="s">
        <v>88</v>
      </c>
    </row>
    <row r="3336" spans="2:65" s="13" customFormat="1" ht="10.199999999999999">
      <c r="B3336" s="157"/>
      <c r="D3336" s="151" t="s">
        <v>288</v>
      </c>
      <c r="E3336" s="158" t="s">
        <v>19</v>
      </c>
      <c r="F3336" s="159" t="s">
        <v>4607</v>
      </c>
      <c r="H3336" s="160">
        <v>5</v>
      </c>
      <c r="I3336" s="161"/>
      <c r="L3336" s="157"/>
      <c r="M3336" s="162"/>
      <c r="T3336" s="163"/>
      <c r="AT3336" s="158" t="s">
        <v>288</v>
      </c>
      <c r="AU3336" s="158" t="s">
        <v>88</v>
      </c>
      <c r="AV3336" s="13" t="s">
        <v>88</v>
      </c>
      <c r="AW3336" s="13" t="s">
        <v>37</v>
      </c>
      <c r="AX3336" s="13" t="s">
        <v>76</v>
      </c>
      <c r="AY3336" s="158" t="s">
        <v>263</v>
      </c>
    </row>
    <row r="3337" spans="2:65" s="13" customFormat="1" ht="10.199999999999999">
      <c r="B3337" s="157"/>
      <c r="D3337" s="151" t="s">
        <v>288</v>
      </c>
      <c r="E3337" s="158" t="s">
        <v>19</v>
      </c>
      <c r="F3337" s="159" t="s">
        <v>4608</v>
      </c>
      <c r="H3337" s="160">
        <v>4</v>
      </c>
      <c r="I3337" s="161"/>
      <c r="L3337" s="157"/>
      <c r="M3337" s="162"/>
      <c r="T3337" s="163"/>
      <c r="AT3337" s="158" t="s">
        <v>288</v>
      </c>
      <c r="AU3337" s="158" t="s">
        <v>88</v>
      </c>
      <c r="AV3337" s="13" t="s">
        <v>88</v>
      </c>
      <c r="AW3337" s="13" t="s">
        <v>37</v>
      </c>
      <c r="AX3337" s="13" t="s">
        <v>76</v>
      </c>
      <c r="AY3337" s="158" t="s">
        <v>263</v>
      </c>
    </row>
    <row r="3338" spans="2:65" s="15" customFormat="1" ht="10.199999999999999">
      <c r="B3338" s="171"/>
      <c r="D3338" s="151" t="s">
        <v>288</v>
      </c>
      <c r="E3338" s="172" t="s">
        <v>19</v>
      </c>
      <c r="F3338" s="173" t="s">
        <v>355</v>
      </c>
      <c r="H3338" s="174">
        <v>9</v>
      </c>
      <c r="I3338" s="175"/>
      <c r="L3338" s="171"/>
      <c r="M3338" s="176"/>
      <c r="T3338" s="177"/>
      <c r="AT3338" s="172" t="s">
        <v>288</v>
      </c>
      <c r="AU3338" s="172" t="s">
        <v>88</v>
      </c>
      <c r="AV3338" s="15" t="s">
        <v>98</v>
      </c>
      <c r="AW3338" s="15" t="s">
        <v>37</v>
      </c>
      <c r="AX3338" s="15" t="s">
        <v>83</v>
      </c>
      <c r="AY3338" s="172" t="s">
        <v>263</v>
      </c>
    </row>
    <row r="3339" spans="2:65" s="1" customFormat="1" ht="16.5" customHeight="1">
      <c r="B3339" s="34"/>
      <c r="C3339" s="133" t="s">
        <v>4609</v>
      </c>
      <c r="D3339" s="133" t="s">
        <v>265</v>
      </c>
      <c r="E3339" s="134" t="s">
        <v>4610</v>
      </c>
      <c r="F3339" s="135" t="s">
        <v>4611</v>
      </c>
      <c r="G3339" s="136" t="s">
        <v>490</v>
      </c>
      <c r="H3339" s="137">
        <v>2</v>
      </c>
      <c r="I3339" s="138"/>
      <c r="J3339" s="139">
        <f>ROUND(I3339*H3339,2)</f>
        <v>0</v>
      </c>
      <c r="K3339" s="135" t="s">
        <v>269</v>
      </c>
      <c r="L3339" s="34"/>
      <c r="M3339" s="140" t="s">
        <v>19</v>
      </c>
      <c r="N3339" s="141" t="s">
        <v>48</v>
      </c>
      <c r="P3339" s="142">
        <f>O3339*H3339</f>
        <v>0</v>
      </c>
      <c r="Q3339" s="142">
        <v>0</v>
      </c>
      <c r="R3339" s="142">
        <f>Q3339*H3339</f>
        <v>0</v>
      </c>
      <c r="S3339" s="142">
        <v>0</v>
      </c>
      <c r="T3339" s="143">
        <f>S3339*H3339</f>
        <v>0</v>
      </c>
      <c r="AR3339" s="144" t="s">
        <v>375</v>
      </c>
      <c r="AT3339" s="144" t="s">
        <v>265</v>
      </c>
      <c r="AU3339" s="144" t="s">
        <v>88</v>
      </c>
      <c r="AY3339" s="19" t="s">
        <v>263</v>
      </c>
      <c r="BE3339" s="145">
        <f>IF(N3339="základní",J3339,0)</f>
        <v>0</v>
      </c>
      <c r="BF3339" s="145">
        <f>IF(N3339="snížená",J3339,0)</f>
        <v>0</v>
      </c>
      <c r="BG3339" s="145">
        <f>IF(N3339="zákl. přenesená",J3339,0)</f>
        <v>0</v>
      </c>
      <c r="BH3339" s="145">
        <f>IF(N3339="sníž. přenesená",J3339,0)</f>
        <v>0</v>
      </c>
      <c r="BI3339" s="145">
        <f>IF(N3339="nulová",J3339,0)</f>
        <v>0</v>
      </c>
      <c r="BJ3339" s="19" t="s">
        <v>88</v>
      </c>
      <c r="BK3339" s="145">
        <f>ROUND(I3339*H3339,2)</f>
        <v>0</v>
      </c>
      <c r="BL3339" s="19" t="s">
        <v>375</v>
      </c>
      <c r="BM3339" s="144" t="s">
        <v>4612</v>
      </c>
    </row>
    <row r="3340" spans="2:65" s="1" customFormat="1" ht="10.199999999999999">
      <c r="B3340" s="34"/>
      <c r="D3340" s="146" t="s">
        <v>271</v>
      </c>
      <c r="F3340" s="147" t="s">
        <v>4613</v>
      </c>
      <c r="I3340" s="148"/>
      <c r="L3340" s="34"/>
      <c r="M3340" s="149"/>
      <c r="T3340" s="55"/>
      <c r="AT3340" s="19" t="s">
        <v>271</v>
      </c>
      <c r="AU3340" s="19" t="s">
        <v>88</v>
      </c>
    </row>
    <row r="3341" spans="2:65" s="13" customFormat="1" ht="10.199999999999999">
      <c r="B3341" s="157"/>
      <c r="D3341" s="151" t="s">
        <v>288</v>
      </c>
      <c r="E3341" s="158" t="s">
        <v>19</v>
      </c>
      <c r="F3341" s="159" t="s">
        <v>4614</v>
      </c>
      <c r="H3341" s="160">
        <v>2</v>
      </c>
      <c r="I3341" s="161"/>
      <c r="L3341" s="157"/>
      <c r="M3341" s="162"/>
      <c r="T3341" s="163"/>
      <c r="AT3341" s="158" t="s">
        <v>288</v>
      </c>
      <c r="AU3341" s="158" t="s">
        <v>88</v>
      </c>
      <c r="AV3341" s="13" t="s">
        <v>88</v>
      </c>
      <c r="AW3341" s="13" t="s">
        <v>37</v>
      </c>
      <c r="AX3341" s="13" t="s">
        <v>83</v>
      </c>
      <c r="AY3341" s="158" t="s">
        <v>263</v>
      </c>
    </row>
    <row r="3342" spans="2:65" s="1" customFormat="1" ht="16.5" customHeight="1">
      <c r="B3342" s="34"/>
      <c r="C3342" s="133" t="s">
        <v>4615</v>
      </c>
      <c r="D3342" s="133" t="s">
        <v>265</v>
      </c>
      <c r="E3342" s="134" t="s">
        <v>4616</v>
      </c>
      <c r="F3342" s="135" t="s">
        <v>4617</v>
      </c>
      <c r="G3342" s="136" t="s">
        <v>490</v>
      </c>
      <c r="H3342" s="137">
        <v>60</v>
      </c>
      <c r="I3342" s="138"/>
      <c r="J3342" s="139">
        <f>ROUND(I3342*H3342,2)</f>
        <v>0</v>
      </c>
      <c r="K3342" s="135" t="s">
        <v>269</v>
      </c>
      <c r="L3342" s="34"/>
      <c r="M3342" s="140" t="s">
        <v>19</v>
      </c>
      <c r="N3342" s="141" t="s">
        <v>48</v>
      </c>
      <c r="P3342" s="142">
        <f>O3342*H3342</f>
        <v>0</v>
      </c>
      <c r="Q3342" s="142">
        <v>0</v>
      </c>
      <c r="R3342" s="142">
        <f>Q3342*H3342</f>
        <v>0</v>
      </c>
      <c r="S3342" s="142">
        <v>0</v>
      </c>
      <c r="T3342" s="143">
        <f>S3342*H3342</f>
        <v>0</v>
      </c>
      <c r="AR3342" s="144" t="s">
        <v>375</v>
      </c>
      <c r="AT3342" s="144" t="s">
        <v>265</v>
      </c>
      <c r="AU3342" s="144" t="s">
        <v>88</v>
      </c>
      <c r="AY3342" s="19" t="s">
        <v>263</v>
      </c>
      <c r="BE3342" s="145">
        <f>IF(N3342="základní",J3342,0)</f>
        <v>0</v>
      </c>
      <c r="BF3342" s="145">
        <f>IF(N3342="snížená",J3342,0)</f>
        <v>0</v>
      </c>
      <c r="BG3342" s="145">
        <f>IF(N3342="zákl. přenesená",J3342,0)</f>
        <v>0</v>
      </c>
      <c r="BH3342" s="145">
        <f>IF(N3342="sníž. přenesená",J3342,0)</f>
        <v>0</v>
      </c>
      <c r="BI3342" s="145">
        <f>IF(N3342="nulová",J3342,0)</f>
        <v>0</v>
      </c>
      <c r="BJ3342" s="19" t="s">
        <v>88</v>
      </c>
      <c r="BK3342" s="145">
        <f>ROUND(I3342*H3342,2)</f>
        <v>0</v>
      </c>
      <c r="BL3342" s="19" t="s">
        <v>375</v>
      </c>
      <c r="BM3342" s="144" t="s">
        <v>4618</v>
      </c>
    </row>
    <row r="3343" spans="2:65" s="1" customFormat="1" ht="10.199999999999999">
      <c r="B3343" s="34"/>
      <c r="D3343" s="146" t="s">
        <v>271</v>
      </c>
      <c r="F3343" s="147" t="s">
        <v>4619</v>
      </c>
      <c r="I3343" s="148"/>
      <c r="L3343" s="34"/>
      <c r="M3343" s="149"/>
      <c r="T3343" s="55"/>
      <c r="AT3343" s="19" t="s">
        <v>271</v>
      </c>
      <c r="AU3343" s="19" t="s">
        <v>88</v>
      </c>
    </row>
    <row r="3344" spans="2:65" s="13" customFormat="1" ht="10.199999999999999">
      <c r="B3344" s="157"/>
      <c r="D3344" s="151" t="s">
        <v>288</v>
      </c>
      <c r="E3344" s="158" t="s">
        <v>19</v>
      </c>
      <c r="F3344" s="159" t="s">
        <v>4620</v>
      </c>
      <c r="H3344" s="160">
        <v>60</v>
      </c>
      <c r="I3344" s="161"/>
      <c r="L3344" s="157"/>
      <c r="M3344" s="162"/>
      <c r="T3344" s="163"/>
      <c r="AT3344" s="158" t="s">
        <v>288</v>
      </c>
      <c r="AU3344" s="158" t="s">
        <v>88</v>
      </c>
      <c r="AV3344" s="13" t="s">
        <v>88</v>
      </c>
      <c r="AW3344" s="13" t="s">
        <v>37</v>
      </c>
      <c r="AX3344" s="13" t="s">
        <v>83</v>
      </c>
      <c r="AY3344" s="158" t="s">
        <v>263</v>
      </c>
    </row>
    <row r="3345" spans="2:65" s="1" customFormat="1" ht="16.5" customHeight="1">
      <c r="B3345" s="34"/>
      <c r="C3345" s="133" t="s">
        <v>4621</v>
      </c>
      <c r="D3345" s="133" t="s">
        <v>265</v>
      </c>
      <c r="E3345" s="134" t="s">
        <v>4622</v>
      </c>
      <c r="F3345" s="135" t="s">
        <v>4623</v>
      </c>
      <c r="G3345" s="136" t="s">
        <v>490</v>
      </c>
      <c r="H3345" s="137">
        <v>4</v>
      </c>
      <c r="I3345" s="138"/>
      <c r="J3345" s="139">
        <f>ROUND(I3345*H3345,2)</f>
        <v>0</v>
      </c>
      <c r="K3345" s="135" t="s">
        <v>269</v>
      </c>
      <c r="L3345" s="34"/>
      <c r="M3345" s="140" t="s">
        <v>19</v>
      </c>
      <c r="N3345" s="141" t="s">
        <v>48</v>
      </c>
      <c r="P3345" s="142">
        <f>O3345*H3345</f>
        <v>0</v>
      </c>
      <c r="Q3345" s="142">
        <v>0</v>
      </c>
      <c r="R3345" s="142">
        <f>Q3345*H3345</f>
        <v>0</v>
      </c>
      <c r="S3345" s="142">
        <v>0</v>
      </c>
      <c r="T3345" s="143">
        <f>S3345*H3345</f>
        <v>0</v>
      </c>
      <c r="AR3345" s="144" t="s">
        <v>375</v>
      </c>
      <c r="AT3345" s="144" t="s">
        <v>265</v>
      </c>
      <c r="AU3345" s="144" t="s">
        <v>88</v>
      </c>
      <c r="AY3345" s="19" t="s">
        <v>263</v>
      </c>
      <c r="BE3345" s="145">
        <f>IF(N3345="základní",J3345,0)</f>
        <v>0</v>
      </c>
      <c r="BF3345" s="145">
        <f>IF(N3345="snížená",J3345,0)</f>
        <v>0</v>
      </c>
      <c r="BG3345" s="145">
        <f>IF(N3345="zákl. přenesená",J3345,0)</f>
        <v>0</v>
      </c>
      <c r="BH3345" s="145">
        <f>IF(N3345="sníž. přenesená",J3345,0)</f>
        <v>0</v>
      </c>
      <c r="BI3345" s="145">
        <f>IF(N3345="nulová",J3345,0)</f>
        <v>0</v>
      </c>
      <c r="BJ3345" s="19" t="s">
        <v>88</v>
      </c>
      <c r="BK3345" s="145">
        <f>ROUND(I3345*H3345,2)</f>
        <v>0</v>
      </c>
      <c r="BL3345" s="19" t="s">
        <v>375</v>
      </c>
      <c r="BM3345" s="144" t="s">
        <v>4624</v>
      </c>
    </row>
    <row r="3346" spans="2:65" s="1" customFormat="1" ht="10.199999999999999">
      <c r="B3346" s="34"/>
      <c r="D3346" s="146" t="s">
        <v>271</v>
      </c>
      <c r="F3346" s="147" t="s">
        <v>4625</v>
      </c>
      <c r="I3346" s="148"/>
      <c r="L3346" s="34"/>
      <c r="M3346" s="149"/>
      <c r="T3346" s="55"/>
      <c r="AT3346" s="19" t="s">
        <v>271</v>
      </c>
      <c r="AU3346" s="19" t="s">
        <v>88</v>
      </c>
    </row>
    <row r="3347" spans="2:65" s="13" customFormat="1" ht="10.199999999999999">
      <c r="B3347" s="157"/>
      <c r="D3347" s="151" t="s">
        <v>288</v>
      </c>
      <c r="E3347" s="158" t="s">
        <v>19</v>
      </c>
      <c r="F3347" s="159" t="s">
        <v>4626</v>
      </c>
      <c r="H3347" s="160">
        <v>4</v>
      </c>
      <c r="I3347" s="161"/>
      <c r="L3347" s="157"/>
      <c r="M3347" s="162"/>
      <c r="T3347" s="163"/>
      <c r="AT3347" s="158" t="s">
        <v>288</v>
      </c>
      <c r="AU3347" s="158" t="s">
        <v>88</v>
      </c>
      <c r="AV3347" s="13" t="s">
        <v>88</v>
      </c>
      <c r="AW3347" s="13" t="s">
        <v>37</v>
      </c>
      <c r="AX3347" s="13" t="s">
        <v>83</v>
      </c>
      <c r="AY3347" s="158" t="s">
        <v>263</v>
      </c>
    </row>
    <row r="3348" spans="2:65" s="1" customFormat="1" ht="16.5" customHeight="1">
      <c r="B3348" s="34"/>
      <c r="C3348" s="133" t="s">
        <v>4627</v>
      </c>
      <c r="D3348" s="133" t="s">
        <v>265</v>
      </c>
      <c r="E3348" s="134" t="s">
        <v>4628</v>
      </c>
      <c r="F3348" s="135" t="s">
        <v>4629</v>
      </c>
      <c r="G3348" s="136" t="s">
        <v>490</v>
      </c>
      <c r="H3348" s="137">
        <v>1</v>
      </c>
      <c r="I3348" s="138"/>
      <c r="J3348" s="139">
        <f>ROUND(I3348*H3348,2)</f>
        <v>0</v>
      </c>
      <c r="K3348" s="135" t="s">
        <v>269</v>
      </c>
      <c r="L3348" s="34"/>
      <c r="M3348" s="140" t="s">
        <v>19</v>
      </c>
      <c r="N3348" s="141" t="s">
        <v>48</v>
      </c>
      <c r="P3348" s="142">
        <f>O3348*H3348</f>
        <v>0</v>
      </c>
      <c r="Q3348" s="142">
        <v>0</v>
      </c>
      <c r="R3348" s="142">
        <f>Q3348*H3348</f>
        <v>0</v>
      </c>
      <c r="S3348" s="142">
        <v>0</v>
      </c>
      <c r="T3348" s="143">
        <f>S3348*H3348</f>
        <v>0</v>
      </c>
      <c r="AR3348" s="144" t="s">
        <v>375</v>
      </c>
      <c r="AT3348" s="144" t="s">
        <v>265</v>
      </c>
      <c r="AU3348" s="144" t="s">
        <v>88</v>
      </c>
      <c r="AY3348" s="19" t="s">
        <v>263</v>
      </c>
      <c r="BE3348" s="145">
        <f>IF(N3348="základní",J3348,0)</f>
        <v>0</v>
      </c>
      <c r="BF3348" s="145">
        <f>IF(N3348="snížená",J3348,0)</f>
        <v>0</v>
      </c>
      <c r="BG3348" s="145">
        <f>IF(N3348="zákl. přenesená",J3348,0)</f>
        <v>0</v>
      </c>
      <c r="BH3348" s="145">
        <f>IF(N3348="sníž. přenesená",J3348,0)</f>
        <v>0</v>
      </c>
      <c r="BI3348" s="145">
        <f>IF(N3348="nulová",J3348,0)</f>
        <v>0</v>
      </c>
      <c r="BJ3348" s="19" t="s">
        <v>88</v>
      </c>
      <c r="BK3348" s="145">
        <f>ROUND(I3348*H3348,2)</f>
        <v>0</v>
      </c>
      <c r="BL3348" s="19" t="s">
        <v>375</v>
      </c>
      <c r="BM3348" s="144" t="s">
        <v>4630</v>
      </c>
    </row>
    <row r="3349" spans="2:65" s="1" customFormat="1" ht="10.199999999999999">
      <c r="B3349" s="34"/>
      <c r="D3349" s="146" t="s">
        <v>271</v>
      </c>
      <c r="F3349" s="147" t="s">
        <v>4631</v>
      </c>
      <c r="I3349" s="148"/>
      <c r="L3349" s="34"/>
      <c r="M3349" s="149"/>
      <c r="T3349" s="55"/>
      <c r="AT3349" s="19" t="s">
        <v>271</v>
      </c>
      <c r="AU3349" s="19" t="s">
        <v>88</v>
      </c>
    </row>
    <row r="3350" spans="2:65" s="13" customFormat="1" ht="10.199999999999999">
      <c r="B3350" s="157"/>
      <c r="D3350" s="151" t="s">
        <v>288</v>
      </c>
      <c r="E3350" s="158" t="s">
        <v>19</v>
      </c>
      <c r="F3350" s="159" t="s">
        <v>4632</v>
      </c>
      <c r="H3350" s="160">
        <v>1</v>
      </c>
      <c r="I3350" s="161"/>
      <c r="L3350" s="157"/>
      <c r="M3350" s="162"/>
      <c r="T3350" s="163"/>
      <c r="AT3350" s="158" t="s">
        <v>288</v>
      </c>
      <c r="AU3350" s="158" t="s">
        <v>88</v>
      </c>
      <c r="AV3350" s="13" t="s">
        <v>88</v>
      </c>
      <c r="AW3350" s="13" t="s">
        <v>37</v>
      </c>
      <c r="AX3350" s="13" t="s">
        <v>83</v>
      </c>
      <c r="AY3350" s="158" t="s">
        <v>263</v>
      </c>
    </row>
    <row r="3351" spans="2:65" s="1" customFormat="1" ht="134.25" customHeight="1">
      <c r="B3351" s="34"/>
      <c r="C3351" s="178" t="s">
        <v>4633</v>
      </c>
      <c r="D3351" s="178" t="s">
        <v>439</v>
      </c>
      <c r="E3351" s="179" t="s">
        <v>4634</v>
      </c>
      <c r="F3351" s="180" t="s">
        <v>4635</v>
      </c>
      <c r="G3351" s="181" t="s">
        <v>490</v>
      </c>
      <c r="H3351" s="182">
        <v>1</v>
      </c>
      <c r="I3351" s="183"/>
      <c r="J3351" s="184">
        <f>ROUND(I3351*H3351,2)</f>
        <v>0</v>
      </c>
      <c r="K3351" s="180" t="s">
        <v>19</v>
      </c>
      <c r="L3351" s="185"/>
      <c r="M3351" s="186" t="s">
        <v>19</v>
      </c>
      <c r="N3351" s="187" t="s">
        <v>48</v>
      </c>
      <c r="P3351" s="142">
        <f>O3351*H3351</f>
        <v>0</v>
      </c>
      <c r="Q3351" s="142">
        <v>1.992E-2</v>
      </c>
      <c r="R3351" s="142">
        <f>Q3351*H3351</f>
        <v>1.992E-2</v>
      </c>
      <c r="S3351" s="142">
        <v>0</v>
      </c>
      <c r="T3351" s="143">
        <f>S3351*H3351</f>
        <v>0</v>
      </c>
      <c r="AR3351" s="144" t="s">
        <v>480</v>
      </c>
      <c r="AT3351" s="144" t="s">
        <v>439</v>
      </c>
      <c r="AU3351" s="144" t="s">
        <v>88</v>
      </c>
      <c r="AY3351" s="19" t="s">
        <v>263</v>
      </c>
      <c r="BE3351" s="145">
        <f>IF(N3351="základní",J3351,0)</f>
        <v>0</v>
      </c>
      <c r="BF3351" s="145">
        <f>IF(N3351="snížená",J3351,0)</f>
        <v>0</v>
      </c>
      <c r="BG3351" s="145">
        <f>IF(N3351="zákl. přenesená",J3351,0)</f>
        <v>0</v>
      </c>
      <c r="BH3351" s="145">
        <f>IF(N3351="sníž. přenesená",J3351,0)</f>
        <v>0</v>
      </c>
      <c r="BI3351" s="145">
        <f>IF(N3351="nulová",J3351,0)</f>
        <v>0</v>
      </c>
      <c r="BJ3351" s="19" t="s">
        <v>88</v>
      </c>
      <c r="BK3351" s="145">
        <f>ROUND(I3351*H3351,2)</f>
        <v>0</v>
      </c>
      <c r="BL3351" s="19" t="s">
        <v>375</v>
      </c>
      <c r="BM3351" s="144" t="s">
        <v>4636</v>
      </c>
    </row>
    <row r="3352" spans="2:65" s="1" customFormat="1" ht="21.75" customHeight="1">
      <c r="B3352" s="34"/>
      <c r="C3352" s="133" t="s">
        <v>4637</v>
      </c>
      <c r="D3352" s="133" t="s">
        <v>265</v>
      </c>
      <c r="E3352" s="134" t="s">
        <v>4638</v>
      </c>
      <c r="F3352" s="135" t="s">
        <v>4639</v>
      </c>
      <c r="G3352" s="136" t="s">
        <v>490</v>
      </c>
      <c r="H3352" s="137">
        <v>1</v>
      </c>
      <c r="I3352" s="138"/>
      <c r="J3352" s="139">
        <f>ROUND(I3352*H3352,2)</f>
        <v>0</v>
      </c>
      <c r="K3352" s="135" t="s">
        <v>269</v>
      </c>
      <c r="L3352" s="34"/>
      <c r="M3352" s="140" t="s">
        <v>19</v>
      </c>
      <c r="N3352" s="141" t="s">
        <v>48</v>
      </c>
      <c r="P3352" s="142">
        <f>O3352*H3352</f>
        <v>0</v>
      </c>
      <c r="Q3352" s="142">
        <v>0</v>
      </c>
      <c r="R3352" s="142">
        <f>Q3352*H3352</f>
        <v>0</v>
      </c>
      <c r="S3352" s="142">
        <v>0</v>
      </c>
      <c r="T3352" s="143">
        <f>S3352*H3352</f>
        <v>0</v>
      </c>
      <c r="AR3352" s="144" t="s">
        <v>375</v>
      </c>
      <c r="AT3352" s="144" t="s">
        <v>265</v>
      </c>
      <c r="AU3352" s="144" t="s">
        <v>88</v>
      </c>
      <c r="AY3352" s="19" t="s">
        <v>263</v>
      </c>
      <c r="BE3352" s="145">
        <f>IF(N3352="základní",J3352,0)</f>
        <v>0</v>
      </c>
      <c r="BF3352" s="145">
        <f>IF(N3352="snížená",J3352,0)</f>
        <v>0</v>
      </c>
      <c r="BG3352" s="145">
        <f>IF(N3352="zákl. přenesená",J3352,0)</f>
        <v>0</v>
      </c>
      <c r="BH3352" s="145">
        <f>IF(N3352="sníž. přenesená",J3352,0)</f>
        <v>0</v>
      </c>
      <c r="BI3352" s="145">
        <f>IF(N3352="nulová",J3352,0)</f>
        <v>0</v>
      </c>
      <c r="BJ3352" s="19" t="s">
        <v>88</v>
      </c>
      <c r="BK3352" s="145">
        <f>ROUND(I3352*H3352,2)</f>
        <v>0</v>
      </c>
      <c r="BL3352" s="19" t="s">
        <v>375</v>
      </c>
      <c r="BM3352" s="144" t="s">
        <v>4640</v>
      </c>
    </row>
    <row r="3353" spans="2:65" s="1" customFormat="1" ht="10.199999999999999">
      <c r="B3353" s="34"/>
      <c r="D3353" s="146" t="s">
        <v>271</v>
      </c>
      <c r="F3353" s="147" t="s">
        <v>4641</v>
      </c>
      <c r="I3353" s="148"/>
      <c r="L3353" s="34"/>
      <c r="M3353" s="149"/>
      <c r="T3353" s="55"/>
      <c r="AT3353" s="19" t="s">
        <v>271</v>
      </c>
      <c r="AU3353" s="19" t="s">
        <v>88</v>
      </c>
    </row>
    <row r="3354" spans="2:65" s="13" customFormat="1" ht="10.199999999999999">
      <c r="B3354" s="157"/>
      <c r="D3354" s="151" t="s">
        <v>288</v>
      </c>
      <c r="E3354" s="158" t="s">
        <v>19</v>
      </c>
      <c r="F3354" s="159" t="s">
        <v>4632</v>
      </c>
      <c r="H3354" s="160">
        <v>1</v>
      </c>
      <c r="I3354" s="161"/>
      <c r="L3354" s="157"/>
      <c r="M3354" s="162"/>
      <c r="T3354" s="163"/>
      <c r="AT3354" s="158" t="s">
        <v>288</v>
      </c>
      <c r="AU3354" s="158" t="s">
        <v>88</v>
      </c>
      <c r="AV3354" s="13" t="s">
        <v>88</v>
      </c>
      <c r="AW3354" s="13" t="s">
        <v>37</v>
      </c>
      <c r="AX3354" s="13" t="s">
        <v>83</v>
      </c>
      <c r="AY3354" s="158" t="s">
        <v>263</v>
      </c>
    </row>
    <row r="3355" spans="2:65" s="1" customFormat="1" ht="16.5" customHeight="1">
      <c r="B3355" s="34"/>
      <c r="C3355" s="133" t="s">
        <v>4642</v>
      </c>
      <c r="D3355" s="133" t="s">
        <v>265</v>
      </c>
      <c r="E3355" s="134" t="s">
        <v>4643</v>
      </c>
      <c r="F3355" s="135" t="s">
        <v>4644</v>
      </c>
      <c r="G3355" s="136" t="s">
        <v>490</v>
      </c>
      <c r="H3355" s="137">
        <v>1</v>
      </c>
      <c r="I3355" s="138"/>
      <c r="J3355" s="139">
        <f>ROUND(I3355*H3355,2)</f>
        <v>0</v>
      </c>
      <c r="K3355" s="135" t="s">
        <v>269</v>
      </c>
      <c r="L3355" s="34"/>
      <c r="M3355" s="140" t="s">
        <v>19</v>
      </c>
      <c r="N3355" s="141" t="s">
        <v>48</v>
      </c>
      <c r="P3355" s="142">
        <f>O3355*H3355</f>
        <v>0</v>
      </c>
      <c r="Q3355" s="142">
        <v>0</v>
      </c>
      <c r="R3355" s="142">
        <f>Q3355*H3355</f>
        <v>0</v>
      </c>
      <c r="S3355" s="142">
        <v>0</v>
      </c>
      <c r="T3355" s="143">
        <f>S3355*H3355</f>
        <v>0</v>
      </c>
      <c r="AR3355" s="144" t="s">
        <v>375</v>
      </c>
      <c r="AT3355" s="144" t="s">
        <v>265</v>
      </c>
      <c r="AU3355" s="144" t="s">
        <v>88</v>
      </c>
      <c r="AY3355" s="19" t="s">
        <v>263</v>
      </c>
      <c r="BE3355" s="145">
        <f>IF(N3355="základní",J3355,0)</f>
        <v>0</v>
      </c>
      <c r="BF3355" s="145">
        <f>IF(N3355="snížená",J3355,0)</f>
        <v>0</v>
      </c>
      <c r="BG3355" s="145">
        <f>IF(N3355="zákl. přenesená",J3355,0)</f>
        <v>0</v>
      </c>
      <c r="BH3355" s="145">
        <f>IF(N3355="sníž. přenesená",J3355,0)</f>
        <v>0</v>
      </c>
      <c r="BI3355" s="145">
        <f>IF(N3355="nulová",J3355,0)</f>
        <v>0</v>
      </c>
      <c r="BJ3355" s="19" t="s">
        <v>88</v>
      </c>
      <c r="BK3355" s="145">
        <f>ROUND(I3355*H3355,2)</f>
        <v>0</v>
      </c>
      <c r="BL3355" s="19" t="s">
        <v>375</v>
      </c>
      <c r="BM3355" s="144" t="s">
        <v>4645</v>
      </c>
    </row>
    <row r="3356" spans="2:65" s="1" customFormat="1" ht="10.199999999999999">
      <c r="B3356" s="34"/>
      <c r="D3356" s="146" t="s">
        <v>271</v>
      </c>
      <c r="F3356" s="147" t="s">
        <v>4646</v>
      </c>
      <c r="I3356" s="148"/>
      <c r="L3356" s="34"/>
      <c r="M3356" s="149"/>
      <c r="T3356" s="55"/>
      <c r="AT3356" s="19" t="s">
        <v>271</v>
      </c>
      <c r="AU3356" s="19" t="s">
        <v>88</v>
      </c>
    </row>
    <row r="3357" spans="2:65" s="13" customFormat="1" ht="10.199999999999999">
      <c r="B3357" s="157"/>
      <c r="D3357" s="151" t="s">
        <v>288</v>
      </c>
      <c r="E3357" s="158" t="s">
        <v>19</v>
      </c>
      <c r="F3357" s="159" t="s">
        <v>4632</v>
      </c>
      <c r="H3357" s="160">
        <v>1</v>
      </c>
      <c r="I3357" s="161"/>
      <c r="L3357" s="157"/>
      <c r="M3357" s="162"/>
      <c r="T3357" s="163"/>
      <c r="AT3357" s="158" t="s">
        <v>288</v>
      </c>
      <c r="AU3357" s="158" t="s">
        <v>88</v>
      </c>
      <c r="AV3357" s="13" t="s">
        <v>88</v>
      </c>
      <c r="AW3357" s="13" t="s">
        <v>37</v>
      </c>
      <c r="AX3357" s="13" t="s">
        <v>83</v>
      </c>
      <c r="AY3357" s="158" t="s">
        <v>263</v>
      </c>
    </row>
    <row r="3358" spans="2:65" s="1" customFormat="1" ht="142.19999999999999" customHeight="1">
      <c r="B3358" s="34"/>
      <c r="C3358" s="133" t="s">
        <v>4647</v>
      </c>
      <c r="D3358" s="133" t="s">
        <v>265</v>
      </c>
      <c r="E3358" s="134" t="s">
        <v>4648</v>
      </c>
      <c r="F3358" s="135" t="s">
        <v>4649</v>
      </c>
      <c r="G3358" s="136" t="s">
        <v>3817</v>
      </c>
      <c r="H3358" s="137">
        <v>1</v>
      </c>
      <c r="I3358" s="138"/>
      <c r="J3358" s="139">
        <f>ROUND(I3358*H3358,2)</f>
        <v>0</v>
      </c>
      <c r="K3358" s="135" t="s">
        <v>19</v>
      </c>
      <c r="L3358" s="34"/>
      <c r="M3358" s="140" t="s">
        <v>19</v>
      </c>
      <c r="N3358" s="141" t="s">
        <v>48</v>
      </c>
      <c r="P3358" s="142">
        <f>O3358*H3358</f>
        <v>0</v>
      </c>
      <c r="Q3358" s="142">
        <v>7.4999999999999997E-2</v>
      </c>
      <c r="R3358" s="142">
        <f>Q3358*H3358</f>
        <v>7.4999999999999997E-2</v>
      </c>
      <c r="S3358" s="142">
        <v>0</v>
      </c>
      <c r="T3358" s="143">
        <f>S3358*H3358</f>
        <v>0</v>
      </c>
      <c r="AR3358" s="144" t="s">
        <v>375</v>
      </c>
      <c r="AT3358" s="144" t="s">
        <v>265</v>
      </c>
      <c r="AU3358" s="144" t="s">
        <v>88</v>
      </c>
      <c r="AY3358" s="19" t="s">
        <v>263</v>
      </c>
      <c r="BE3358" s="145">
        <f>IF(N3358="základní",J3358,0)</f>
        <v>0</v>
      </c>
      <c r="BF3358" s="145">
        <f>IF(N3358="snížená",J3358,0)</f>
        <v>0</v>
      </c>
      <c r="BG3358" s="145">
        <f>IF(N3358="zákl. přenesená",J3358,0)</f>
        <v>0</v>
      </c>
      <c r="BH3358" s="145">
        <f>IF(N3358="sníž. přenesená",J3358,0)</f>
        <v>0</v>
      </c>
      <c r="BI3358" s="145">
        <f>IF(N3358="nulová",J3358,0)</f>
        <v>0</v>
      </c>
      <c r="BJ3358" s="19" t="s">
        <v>88</v>
      </c>
      <c r="BK3358" s="145">
        <f>ROUND(I3358*H3358,2)</f>
        <v>0</v>
      </c>
      <c r="BL3358" s="19" t="s">
        <v>375</v>
      </c>
      <c r="BM3358" s="144" t="s">
        <v>4650</v>
      </c>
    </row>
    <row r="3359" spans="2:65" s="13" customFormat="1" ht="10.199999999999999">
      <c r="B3359" s="157"/>
      <c r="D3359" s="151" t="s">
        <v>288</v>
      </c>
      <c r="E3359" s="158" t="s">
        <v>19</v>
      </c>
      <c r="F3359" s="159" t="s">
        <v>4651</v>
      </c>
      <c r="H3359" s="160">
        <v>1</v>
      </c>
      <c r="I3359" s="161"/>
      <c r="L3359" s="157"/>
      <c r="M3359" s="162"/>
      <c r="T3359" s="163"/>
      <c r="AT3359" s="158" t="s">
        <v>288</v>
      </c>
      <c r="AU3359" s="158" t="s">
        <v>88</v>
      </c>
      <c r="AV3359" s="13" t="s">
        <v>88</v>
      </c>
      <c r="AW3359" s="13" t="s">
        <v>37</v>
      </c>
      <c r="AX3359" s="13" t="s">
        <v>83</v>
      </c>
      <c r="AY3359" s="158" t="s">
        <v>263</v>
      </c>
    </row>
    <row r="3360" spans="2:65" s="1" customFormat="1" ht="24.15" customHeight="1">
      <c r="B3360" s="34"/>
      <c r="C3360" s="133" t="s">
        <v>4652</v>
      </c>
      <c r="D3360" s="133" t="s">
        <v>265</v>
      </c>
      <c r="E3360" s="134" t="s">
        <v>4653</v>
      </c>
      <c r="F3360" s="135" t="s">
        <v>4654</v>
      </c>
      <c r="G3360" s="136" t="s">
        <v>490</v>
      </c>
      <c r="H3360" s="137">
        <v>1</v>
      </c>
      <c r="I3360" s="138"/>
      <c r="J3360" s="139">
        <f>ROUND(I3360*H3360,2)</f>
        <v>0</v>
      </c>
      <c r="K3360" s="135" t="s">
        <v>269</v>
      </c>
      <c r="L3360" s="34"/>
      <c r="M3360" s="140" t="s">
        <v>19</v>
      </c>
      <c r="N3360" s="141" t="s">
        <v>48</v>
      </c>
      <c r="P3360" s="142">
        <f>O3360*H3360</f>
        <v>0</v>
      </c>
      <c r="Q3360" s="142">
        <v>4.0000000000000003E-5</v>
      </c>
      <c r="R3360" s="142">
        <f>Q3360*H3360</f>
        <v>4.0000000000000003E-5</v>
      </c>
      <c r="S3360" s="142">
        <v>0</v>
      </c>
      <c r="T3360" s="143">
        <f>S3360*H3360</f>
        <v>0</v>
      </c>
      <c r="AR3360" s="144" t="s">
        <v>375</v>
      </c>
      <c r="AT3360" s="144" t="s">
        <v>265</v>
      </c>
      <c r="AU3360" s="144" t="s">
        <v>88</v>
      </c>
      <c r="AY3360" s="19" t="s">
        <v>263</v>
      </c>
      <c r="BE3360" s="145">
        <f>IF(N3360="základní",J3360,0)</f>
        <v>0</v>
      </c>
      <c r="BF3360" s="145">
        <f>IF(N3360="snížená",J3360,0)</f>
        <v>0</v>
      </c>
      <c r="BG3360" s="145">
        <f>IF(N3360="zákl. přenesená",J3360,0)</f>
        <v>0</v>
      </c>
      <c r="BH3360" s="145">
        <f>IF(N3360="sníž. přenesená",J3360,0)</f>
        <v>0</v>
      </c>
      <c r="BI3360" s="145">
        <f>IF(N3360="nulová",J3360,0)</f>
        <v>0</v>
      </c>
      <c r="BJ3360" s="19" t="s">
        <v>88</v>
      </c>
      <c r="BK3360" s="145">
        <f>ROUND(I3360*H3360,2)</f>
        <v>0</v>
      </c>
      <c r="BL3360" s="19" t="s">
        <v>375</v>
      </c>
      <c r="BM3360" s="144" t="s">
        <v>4655</v>
      </c>
    </row>
    <row r="3361" spans="2:65" s="1" customFormat="1" ht="10.199999999999999">
      <c r="B3361" s="34"/>
      <c r="D3361" s="146" t="s">
        <v>271</v>
      </c>
      <c r="F3361" s="147" t="s">
        <v>4656</v>
      </c>
      <c r="I3361" s="148"/>
      <c r="L3361" s="34"/>
      <c r="M3361" s="149"/>
      <c r="T3361" s="55"/>
      <c r="AT3361" s="19" t="s">
        <v>271</v>
      </c>
      <c r="AU3361" s="19" t="s">
        <v>88</v>
      </c>
    </row>
    <row r="3362" spans="2:65" s="13" customFormat="1" ht="10.199999999999999">
      <c r="B3362" s="157"/>
      <c r="D3362" s="151" t="s">
        <v>288</v>
      </c>
      <c r="E3362" s="158" t="s">
        <v>19</v>
      </c>
      <c r="F3362" s="159" t="s">
        <v>4657</v>
      </c>
      <c r="H3362" s="160">
        <v>1</v>
      </c>
      <c r="I3362" s="161"/>
      <c r="L3362" s="157"/>
      <c r="M3362" s="162"/>
      <c r="T3362" s="163"/>
      <c r="AT3362" s="158" t="s">
        <v>288</v>
      </c>
      <c r="AU3362" s="158" t="s">
        <v>88</v>
      </c>
      <c r="AV3362" s="13" t="s">
        <v>88</v>
      </c>
      <c r="AW3362" s="13" t="s">
        <v>37</v>
      </c>
      <c r="AX3362" s="13" t="s">
        <v>83</v>
      </c>
      <c r="AY3362" s="158" t="s">
        <v>263</v>
      </c>
    </row>
    <row r="3363" spans="2:65" s="1" customFormat="1" ht="78" customHeight="1">
      <c r="B3363" s="34"/>
      <c r="C3363" s="178" t="s">
        <v>4658</v>
      </c>
      <c r="D3363" s="178" t="s">
        <v>439</v>
      </c>
      <c r="E3363" s="179" t="s">
        <v>4659</v>
      </c>
      <c r="F3363" s="180" t="s">
        <v>4660</v>
      </c>
      <c r="G3363" s="181" t="s">
        <v>490</v>
      </c>
      <c r="H3363" s="182">
        <v>1</v>
      </c>
      <c r="I3363" s="183"/>
      <c r="J3363" s="184">
        <f>ROUND(I3363*H3363,2)</f>
        <v>0</v>
      </c>
      <c r="K3363" s="180" t="s">
        <v>19</v>
      </c>
      <c r="L3363" s="185"/>
      <c r="M3363" s="186" t="s">
        <v>19</v>
      </c>
      <c r="N3363" s="187" t="s">
        <v>48</v>
      </c>
      <c r="P3363" s="142">
        <f>O3363*H3363</f>
        <v>0</v>
      </c>
      <c r="Q3363" s="142">
        <v>0.12</v>
      </c>
      <c r="R3363" s="142">
        <f>Q3363*H3363</f>
        <v>0.12</v>
      </c>
      <c r="S3363" s="142">
        <v>0</v>
      </c>
      <c r="T3363" s="143">
        <f>S3363*H3363</f>
        <v>0</v>
      </c>
      <c r="AR3363" s="144" t="s">
        <v>480</v>
      </c>
      <c r="AT3363" s="144" t="s">
        <v>439</v>
      </c>
      <c r="AU3363" s="144" t="s">
        <v>88</v>
      </c>
      <c r="AY3363" s="19" t="s">
        <v>263</v>
      </c>
      <c r="BE3363" s="145">
        <f>IF(N3363="základní",J3363,0)</f>
        <v>0</v>
      </c>
      <c r="BF3363" s="145">
        <f>IF(N3363="snížená",J3363,0)</f>
        <v>0</v>
      </c>
      <c r="BG3363" s="145">
        <f>IF(N3363="zákl. přenesená",J3363,0)</f>
        <v>0</v>
      </c>
      <c r="BH3363" s="145">
        <f>IF(N3363="sníž. přenesená",J3363,0)</f>
        <v>0</v>
      </c>
      <c r="BI3363" s="145">
        <f>IF(N3363="nulová",J3363,0)</f>
        <v>0</v>
      </c>
      <c r="BJ3363" s="19" t="s">
        <v>88</v>
      </c>
      <c r="BK3363" s="145">
        <f>ROUND(I3363*H3363,2)</f>
        <v>0</v>
      </c>
      <c r="BL3363" s="19" t="s">
        <v>375</v>
      </c>
      <c r="BM3363" s="144" t="s">
        <v>4661</v>
      </c>
    </row>
    <row r="3364" spans="2:65" s="1" customFormat="1" ht="21.75" customHeight="1">
      <c r="B3364" s="34"/>
      <c r="C3364" s="133" t="s">
        <v>4662</v>
      </c>
      <c r="D3364" s="133" t="s">
        <v>265</v>
      </c>
      <c r="E3364" s="134" t="s">
        <v>4663</v>
      </c>
      <c r="F3364" s="135" t="s">
        <v>4664</v>
      </c>
      <c r="G3364" s="136" t="s">
        <v>268</v>
      </c>
      <c r="H3364" s="137">
        <v>0.8</v>
      </c>
      <c r="I3364" s="138"/>
      <c r="J3364" s="139">
        <f>ROUND(I3364*H3364,2)</f>
        <v>0</v>
      </c>
      <c r="K3364" s="135" t="s">
        <v>269</v>
      </c>
      <c r="L3364" s="34"/>
      <c r="M3364" s="140" t="s">
        <v>19</v>
      </c>
      <c r="N3364" s="141" t="s">
        <v>48</v>
      </c>
      <c r="P3364" s="142">
        <f>O3364*H3364</f>
        <v>0</v>
      </c>
      <c r="Q3364" s="142">
        <v>2.0000000000000002E-5</v>
      </c>
      <c r="R3364" s="142">
        <f>Q3364*H3364</f>
        <v>1.6000000000000003E-5</v>
      </c>
      <c r="S3364" s="142">
        <v>0</v>
      </c>
      <c r="T3364" s="143">
        <f>S3364*H3364</f>
        <v>0</v>
      </c>
      <c r="AR3364" s="144" t="s">
        <v>375</v>
      </c>
      <c r="AT3364" s="144" t="s">
        <v>265</v>
      </c>
      <c r="AU3364" s="144" t="s">
        <v>88</v>
      </c>
      <c r="AY3364" s="19" t="s">
        <v>263</v>
      </c>
      <c r="BE3364" s="145">
        <f>IF(N3364="základní",J3364,0)</f>
        <v>0</v>
      </c>
      <c r="BF3364" s="145">
        <f>IF(N3364="snížená",J3364,0)</f>
        <v>0</v>
      </c>
      <c r="BG3364" s="145">
        <f>IF(N3364="zákl. přenesená",J3364,0)</f>
        <v>0</v>
      </c>
      <c r="BH3364" s="145">
        <f>IF(N3364="sníž. přenesená",J3364,0)</f>
        <v>0</v>
      </c>
      <c r="BI3364" s="145">
        <f>IF(N3364="nulová",J3364,0)</f>
        <v>0</v>
      </c>
      <c r="BJ3364" s="19" t="s">
        <v>88</v>
      </c>
      <c r="BK3364" s="145">
        <f>ROUND(I3364*H3364,2)</f>
        <v>0</v>
      </c>
      <c r="BL3364" s="19" t="s">
        <v>375</v>
      </c>
      <c r="BM3364" s="144" t="s">
        <v>4665</v>
      </c>
    </row>
    <row r="3365" spans="2:65" s="1" customFormat="1" ht="10.199999999999999">
      <c r="B3365" s="34"/>
      <c r="D3365" s="146" t="s">
        <v>271</v>
      </c>
      <c r="F3365" s="147" t="s">
        <v>4666</v>
      </c>
      <c r="I3365" s="148"/>
      <c r="L3365" s="34"/>
      <c r="M3365" s="149"/>
      <c r="T3365" s="55"/>
      <c r="AT3365" s="19" t="s">
        <v>271</v>
      </c>
      <c r="AU3365" s="19" t="s">
        <v>88</v>
      </c>
    </row>
    <row r="3366" spans="2:65" s="13" customFormat="1" ht="10.199999999999999">
      <c r="B3366" s="157"/>
      <c r="D3366" s="151" t="s">
        <v>288</v>
      </c>
      <c r="E3366" s="158" t="s">
        <v>19</v>
      </c>
      <c r="F3366" s="159" t="s">
        <v>4667</v>
      </c>
      <c r="H3366" s="160">
        <v>0.8</v>
      </c>
      <c r="I3366" s="161"/>
      <c r="L3366" s="157"/>
      <c r="M3366" s="162"/>
      <c r="T3366" s="163"/>
      <c r="AT3366" s="158" t="s">
        <v>288</v>
      </c>
      <c r="AU3366" s="158" t="s">
        <v>88</v>
      </c>
      <c r="AV3366" s="13" t="s">
        <v>88</v>
      </c>
      <c r="AW3366" s="13" t="s">
        <v>37</v>
      </c>
      <c r="AX3366" s="13" t="s">
        <v>83</v>
      </c>
      <c r="AY3366" s="158" t="s">
        <v>263</v>
      </c>
    </row>
    <row r="3367" spans="2:65" s="1" customFormat="1" ht="78" customHeight="1">
      <c r="B3367" s="34"/>
      <c r="C3367" s="133" t="s">
        <v>4668</v>
      </c>
      <c r="D3367" s="133" t="s">
        <v>265</v>
      </c>
      <c r="E3367" s="134" t="s">
        <v>4669</v>
      </c>
      <c r="F3367" s="135" t="s">
        <v>4670</v>
      </c>
      <c r="G3367" s="136" t="s">
        <v>490</v>
      </c>
      <c r="H3367" s="137">
        <v>2</v>
      </c>
      <c r="I3367" s="138"/>
      <c r="J3367" s="139">
        <f>ROUND(I3367*H3367,2)</f>
        <v>0</v>
      </c>
      <c r="K3367" s="135" t="s">
        <v>19</v>
      </c>
      <c r="L3367" s="34"/>
      <c r="M3367" s="140" t="s">
        <v>19</v>
      </c>
      <c r="N3367" s="141" t="s">
        <v>48</v>
      </c>
      <c r="P3367" s="142">
        <f>O3367*H3367</f>
        <v>0</v>
      </c>
      <c r="Q3367" s="142">
        <v>1.6E-2</v>
      </c>
      <c r="R3367" s="142">
        <f>Q3367*H3367</f>
        <v>3.2000000000000001E-2</v>
      </c>
      <c r="S3367" s="142">
        <v>0</v>
      </c>
      <c r="T3367" s="143">
        <f>S3367*H3367</f>
        <v>0</v>
      </c>
      <c r="AR3367" s="144" t="s">
        <v>375</v>
      </c>
      <c r="AT3367" s="144" t="s">
        <v>265</v>
      </c>
      <c r="AU3367" s="144" t="s">
        <v>88</v>
      </c>
      <c r="AY3367" s="19" t="s">
        <v>263</v>
      </c>
      <c r="BE3367" s="145">
        <f>IF(N3367="základní",J3367,0)</f>
        <v>0</v>
      </c>
      <c r="BF3367" s="145">
        <f>IF(N3367="snížená",J3367,0)</f>
        <v>0</v>
      </c>
      <c r="BG3367" s="145">
        <f>IF(N3367="zákl. přenesená",J3367,0)</f>
        <v>0</v>
      </c>
      <c r="BH3367" s="145">
        <f>IF(N3367="sníž. přenesená",J3367,0)</f>
        <v>0</v>
      </c>
      <c r="BI3367" s="145">
        <f>IF(N3367="nulová",J3367,0)</f>
        <v>0</v>
      </c>
      <c r="BJ3367" s="19" t="s">
        <v>88</v>
      </c>
      <c r="BK3367" s="145">
        <f>ROUND(I3367*H3367,2)</f>
        <v>0</v>
      </c>
      <c r="BL3367" s="19" t="s">
        <v>375</v>
      </c>
      <c r="BM3367" s="144" t="s">
        <v>4671</v>
      </c>
    </row>
    <row r="3368" spans="2:65" s="13" customFormat="1" ht="10.199999999999999">
      <c r="B3368" s="157"/>
      <c r="D3368" s="151" t="s">
        <v>288</v>
      </c>
      <c r="E3368" s="158" t="s">
        <v>19</v>
      </c>
      <c r="F3368" s="159" t="s">
        <v>4672</v>
      </c>
      <c r="H3368" s="160">
        <v>2</v>
      </c>
      <c r="I3368" s="161"/>
      <c r="L3368" s="157"/>
      <c r="M3368" s="162"/>
      <c r="T3368" s="163"/>
      <c r="AT3368" s="158" t="s">
        <v>288</v>
      </c>
      <c r="AU3368" s="158" t="s">
        <v>88</v>
      </c>
      <c r="AV3368" s="13" t="s">
        <v>88</v>
      </c>
      <c r="AW3368" s="13" t="s">
        <v>37</v>
      </c>
      <c r="AX3368" s="13" t="s">
        <v>83</v>
      </c>
      <c r="AY3368" s="158" t="s">
        <v>263</v>
      </c>
    </row>
    <row r="3369" spans="2:65" s="1" customFormat="1" ht="78" customHeight="1">
      <c r="B3369" s="34"/>
      <c r="C3369" s="133" t="s">
        <v>4673</v>
      </c>
      <c r="D3369" s="133" t="s">
        <v>265</v>
      </c>
      <c r="E3369" s="134" t="s">
        <v>4674</v>
      </c>
      <c r="F3369" s="135" t="s">
        <v>4675</v>
      </c>
      <c r="G3369" s="136" t="s">
        <v>490</v>
      </c>
      <c r="H3369" s="137">
        <v>2</v>
      </c>
      <c r="I3369" s="138"/>
      <c r="J3369" s="139">
        <f>ROUND(I3369*H3369,2)</f>
        <v>0</v>
      </c>
      <c r="K3369" s="135" t="s">
        <v>19</v>
      </c>
      <c r="L3369" s="34"/>
      <c r="M3369" s="140" t="s">
        <v>19</v>
      </c>
      <c r="N3369" s="141" t="s">
        <v>48</v>
      </c>
      <c r="P3369" s="142">
        <f>O3369*H3369</f>
        <v>0</v>
      </c>
      <c r="Q3369" s="142">
        <v>1.6E-2</v>
      </c>
      <c r="R3369" s="142">
        <f>Q3369*H3369</f>
        <v>3.2000000000000001E-2</v>
      </c>
      <c r="S3369" s="142">
        <v>0</v>
      </c>
      <c r="T3369" s="143">
        <f>S3369*H3369</f>
        <v>0</v>
      </c>
      <c r="AR3369" s="144" t="s">
        <v>375</v>
      </c>
      <c r="AT3369" s="144" t="s">
        <v>265</v>
      </c>
      <c r="AU3369" s="144" t="s">
        <v>88</v>
      </c>
      <c r="AY3369" s="19" t="s">
        <v>263</v>
      </c>
      <c r="BE3369" s="145">
        <f>IF(N3369="základní",J3369,0)</f>
        <v>0</v>
      </c>
      <c r="BF3369" s="145">
        <f>IF(N3369="snížená",J3369,0)</f>
        <v>0</v>
      </c>
      <c r="BG3369" s="145">
        <f>IF(N3369="zákl. přenesená",J3369,0)</f>
        <v>0</v>
      </c>
      <c r="BH3369" s="145">
        <f>IF(N3369="sníž. přenesená",J3369,0)</f>
        <v>0</v>
      </c>
      <c r="BI3369" s="145">
        <f>IF(N3369="nulová",J3369,0)</f>
        <v>0</v>
      </c>
      <c r="BJ3369" s="19" t="s">
        <v>88</v>
      </c>
      <c r="BK3369" s="145">
        <f>ROUND(I3369*H3369,2)</f>
        <v>0</v>
      </c>
      <c r="BL3369" s="19" t="s">
        <v>375</v>
      </c>
      <c r="BM3369" s="144" t="s">
        <v>4676</v>
      </c>
    </row>
    <row r="3370" spans="2:65" s="13" customFormat="1" ht="10.199999999999999">
      <c r="B3370" s="157"/>
      <c r="D3370" s="151" t="s">
        <v>288</v>
      </c>
      <c r="E3370" s="158" t="s">
        <v>19</v>
      </c>
      <c r="F3370" s="159" t="s">
        <v>4677</v>
      </c>
      <c r="H3370" s="160">
        <v>2</v>
      </c>
      <c r="I3370" s="161"/>
      <c r="L3370" s="157"/>
      <c r="M3370" s="162"/>
      <c r="T3370" s="163"/>
      <c r="AT3370" s="158" t="s">
        <v>288</v>
      </c>
      <c r="AU3370" s="158" t="s">
        <v>88</v>
      </c>
      <c r="AV3370" s="13" t="s">
        <v>88</v>
      </c>
      <c r="AW3370" s="13" t="s">
        <v>37</v>
      </c>
      <c r="AX3370" s="13" t="s">
        <v>83</v>
      </c>
      <c r="AY3370" s="158" t="s">
        <v>263</v>
      </c>
    </row>
    <row r="3371" spans="2:65" s="1" customFormat="1" ht="24.15" customHeight="1">
      <c r="B3371" s="34"/>
      <c r="C3371" s="133" t="s">
        <v>4678</v>
      </c>
      <c r="D3371" s="133" t="s">
        <v>265</v>
      </c>
      <c r="E3371" s="134" t="s">
        <v>4679</v>
      </c>
      <c r="F3371" s="135" t="s">
        <v>4680</v>
      </c>
      <c r="G3371" s="136" t="s">
        <v>423</v>
      </c>
      <c r="H3371" s="137">
        <v>46.597999999999999</v>
      </c>
      <c r="I3371" s="138"/>
      <c r="J3371" s="139">
        <f>ROUND(I3371*H3371,2)</f>
        <v>0</v>
      </c>
      <c r="K3371" s="135" t="s">
        <v>269</v>
      </c>
      <c r="L3371" s="34"/>
      <c r="M3371" s="140" t="s">
        <v>19</v>
      </c>
      <c r="N3371" s="141" t="s">
        <v>48</v>
      </c>
      <c r="P3371" s="142">
        <f>O3371*H3371</f>
        <v>0</v>
      </c>
      <c r="Q3371" s="142">
        <v>0</v>
      </c>
      <c r="R3371" s="142">
        <f>Q3371*H3371</f>
        <v>0</v>
      </c>
      <c r="S3371" s="142">
        <v>0</v>
      </c>
      <c r="T3371" s="143">
        <f>S3371*H3371</f>
        <v>0</v>
      </c>
      <c r="AR3371" s="144" t="s">
        <v>375</v>
      </c>
      <c r="AT3371" s="144" t="s">
        <v>265</v>
      </c>
      <c r="AU3371" s="144" t="s">
        <v>88</v>
      </c>
      <c r="AY3371" s="19" t="s">
        <v>263</v>
      </c>
      <c r="BE3371" s="145">
        <f>IF(N3371="základní",J3371,0)</f>
        <v>0</v>
      </c>
      <c r="BF3371" s="145">
        <f>IF(N3371="snížená",J3371,0)</f>
        <v>0</v>
      </c>
      <c r="BG3371" s="145">
        <f>IF(N3371="zákl. přenesená",J3371,0)</f>
        <v>0</v>
      </c>
      <c r="BH3371" s="145">
        <f>IF(N3371="sníž. přenesená",J3371,0)</f>
        <v>0</v>
      </c>
      <c r="BI3371" s="145">
        <f>IF(N3371="nulová",J3371,0)</f>
        <v>0</v>
      </c>
      <c r="BJ3371" s="19" t="s">
        <v>88</v>
      </c>
      <c r="BK3371" s="145">
        <f>ROUND(I3371*H3371,2)</f>
        <v>0</v>
      </c>
      <c r="BL3371" s="19" t="s">
        <v>375</v>
      </c>
      <c r="BM3371" s="144" t="s">
        <v>4681</v>
      </c>
    </row>
    <row r="3372" spans="2:65" s="1" customFormat="1" ht="10.199999999999999">
      <c r="B3372" s="34"/>
      <c r="D3372" s="146" t="s">
        <v>271</v>
      </c>
      <c r="F3372" s="147" t="s">
        <v>4682</v>
      </c>
      <c r="I3372" s="148"/>
      <c r="L3372" s="34"/>
      <c r="M3372" s="149"/>
      <c r="T3372" s="55"/>
      <c r="AT3372" s="19" t="s">
        <v>271</v>
      </c>
      <c r="AU3372" s="19" t="s">
        <v>88</v>
      </c>
    </row>
    <row r="3373" spans="2:65" s="11" customFormat="1" ht="22.8" customHeight="1">
      <c r="B3373" s="121"/>
      <c r="D3373" s="122" t="s">
        <v>75</v>
      </c>
      <c r="E3373" s="131" t="s">
        <v>4683</v>
      </c>
      <c r="F3373" s="131" t="s">
        <v>4684</v>
      </c>
      <c r="I3373" s="124"/>
      <c r="J3373" s="132">
        <f>BK3373</f>
        <v>0</v>
      </c>
      <c r="L3373" s="121"/>
      <c r="M3373" s="126"/>
      <c r="P3373" s="127">
        <f>SUM(P3374:P3508)</f>
        <v>0</v>
      </c>
      <c r="R3373" s="127">
        <f>SUM(R3374:R3508)</f>
        <v>33.060100830000003</v>
      </c>
      <c r="T3373" s="128">
        <f>SUM(T3374:T3508)</f>
        <v>0</v>
      </c>
      <c r="AR3373" s="122" t="s">
        <v>88</v>
      </c>
      <c r="AT3373" s="129" t="s">
        <v>75</v>
      </c>
      <c r="AU3373" s="129" t="s">
        <v>83</v>
      </c>
      <c r="AY3373" s="122" t="s">
        <v>263</v>
      </c>
      <c r="BK3373" s="130">
        <f>SUM(BK3374:BK3508)</f>
        <v>0</v>
      </c>
    </row>
    <row r="3374" spans="2:65" s="1" customFormat="1" ht="16.5" customHeight="1">
      <c r="B3374" s="34"/>
      <c r="C3374" s="133" t="s">
        <v>4685</v>
      </c>
      <c r="D3374" s="133" t="s">
        <v>265</v>
      </c>
      <c r="E3374" s="134" t="s">
        <v>4686</v>
      </c>
      <c r="F3374" s="135" t="s">
        <v>4687</v>
      </c>
      <c r="G3374" s="136" t="s">
        <v>378</v>
      </c>
      <c r="H3374" s="137">
        <v>652.17600000000004</v>
      </c>
      <c r="I3374" s="138"/>
      <c r="J3374" s="139">
        <f>ROUND(I3374*H3374,2)</f>
        <v>0</v>
      </c>
      <c r="K3374" s="135" t="s">
        <v>269</v>
      </c>
      <c r="L3374" s="34"/>
      <c r="M3374" s="140" t="s">
        <v>19</v>
      </c>
      <c r="N3374" s="141" t="s">
        <v>48</v>
      </c>
      <c r="P3374" s="142">
        <f>O3374*H3374</f>
        <v>0</v>
      </c>
      <c r="Q3374" s="142">
        <v>0</v>
      </c>
      <c r="R3374" s="142">
        <f>Q3374*H3374</f>
        <v>0</v>
      </c>
      <c r="S3374" s="142">
        <v>0</v>
      </c>
      <c r="T3374" s="143">
        <f>S3374*H3374</f>
        <v>0</v>
      </c>
      <c r="AR3374" s="144" t="s">
        <v>375</v>
      </c>
      <c r="AT3374" s="144" t="s">
        <v>265</v>
      </c>
      <c r="AU3374" s="144" t="s">
        <v>88</v>
      </c>
      <c r="AY3374" s="19" t="s">
        <v>263</v>
      </c>
      <c r="BE3374" s="145">
        <f>IF(N3374="základní",J3374,0)</f>
        <v>0</v>
      </c>
      <c r="BF3374" s="145">
        <f>IF(N3374="snížená",J3374,0)</f>
        <v>0</v>
      </c>
      <c r="BG3374" s="145">
        <f>IF(N3374="zákl. přenesená",J3374,0)</f>
        <v>0</v>
      </c>
      <c r="BH3374" s="145">
        <f>IF(N3374="sníž. přenesená",J3374,0)</f>
        <v>0</v>
      </c>
      <c r="BI3374" s="145">
        <f>IF(N3374="nulová",J3374,0)</f>
        <v>0</v>
      </c>
      <c r="BJ3374" s="19" t="s">
        <v>88</v>
      </c>
      <c r="BK3374" s="145">
        <f>ROUND(I3374*H3374,2)</f>
        <v>0</v>
      </c>
      <c r="BL3374" s="19" t="s">
        <v>375</v>
      </c>
      <c r="BM3374" s="144" t="s">
        <v>4688</v>
      </c>
    </row>
    <row r="3375" spans="2:65" s="1" customFormat="1" ht="10.199999999999999">
      <c r="B3375" s="34"/>
      <c r="D3375" s="146" t="s">
        <v>271</v>
      </c>
      <c r="F3375" s="147" t="s">
        <v>4689</v>
      </c>
      <c r="I3375" s="148"/>
      <c r="L3375" s="34"/>
      <c r="M3375" s="149"/>
      <c r="T3375" s="55"/>
      <c r="AT3375" s="19" t="s">
        <v>271</v>
      </c>
      <c r="AU3375" s="19" t="s">
        <v>88</v>
      </c>
    </row>
    <row r="3376" spans="2:65" s="13" customFormat="1" ht="10.199999999999999">
      <c r="B3376" s="157"/>
      <c r="D3376" s="151" t="s">
        <v>288</v>
      </c>
      <c r="E3376" s="158" t="s">
        <v>19</v>
      </c>
      <c r="F3376" s="159" t="s">
        <v>4690</v>
      </c>
      <c r="H3376" s="160">
        <v>45.091000000000001</v>
      </c>
      <c r="I3376" s="161"/>
      <c r="L3376" s="157"/>
      <c r="M3376" s="162"/>
      <c r="T3376" s="163"/>
      <c r="AT3376" s="158" t="s">
        <v>288</v>
      </c>
      <c r="AU3376" s="158" t="s">
        <v>88</v>
      </c>
      <c r="AV3376" s="13" t="s">
        <v>88</v>
      </c>
      <c r="AW3376" s="13" t="s">
        <v>37</v>
      </c>
      <c r="AX3376" s="13" t="s">
        <v>76</v>
      </c>
      <c r="AY3376" s="158" t="s">
        <v>263</v>
      </c>
    </row>
    <row r="3377" spans="2:65" s="13" customFormat="1" ht="10.199999999999999">
      <c r="B3377" s="157"/>
      <c r="D3377" s="151" t="s">
        <v>288</v>
      </c>
      <c r="E3377" s="158" t="s">
        <v>19</v>
      </c>
      <c r="F3377" s="159" t="s">
        <v>4691</v>
      </c>
      <c r="H3377" s="160">
        <v>544.98500000000001</v>
      </c>
      <c r="I3377" s="161"/>
      <c r="L3377" s="157"/>
      <c r="M3377" s="162"/>
      <c r="T3377" s="163"/>
      <c r="AT3377" s="158" t="s">
        <v>288</v>
      </c>
      <c r="AU3377" s="158" t="s">
        <v>88</v>
      </c>
      <c r="AV3377" s="13" t="s">
        <v>88</v>
      </c>
      <c r="AW3377" s="13" t="s">
        <v>37</v>
      </c>
      <c r="AX3377" s="13" t="s">
        <v>76</v>
      </c>
      <c r="AY3377" s="158" t="s">
        <v>263</v>
      </c>
    </row>
    <row r="3378" spans="2:65" s="13" customFormat="1" ht="10.199999999999999">
      <c r="B3378" s="157"/>
      <c r="D3378" s="151" t="s">
        <v>288</v>
      </c>
      <c r="E3378" s="158" t="s">
        <v>19</v>
      </c>
      <c r="F3378" s="159" t="s">
        <v>4692</v>
      </c>
      <c r="H3378" s="160">
        <v>62.1</v>
      </c>
      <c r="I3378" s="161"/>
      <c r="L3378" s="157"/>
      <c r="M3378" s="162"/>
      <c r="T3378" s="163"/>
      <c r="AT3378" s="158" t="s">
        <v>288</v>
      </c>
      <c r="AU3378" s="158" t="s">
        <v>88</v>
      </c>
      <c r="AV3378" s="13" t="s">
        <v>88</v>
      </c>
      <c r="AW3378" s="13" t="s">
        <v>37</v>
      </c>
      <c r="AX3378" s="13" t="s">
        <v>76</v>
      </c>
      <c r="AY3378" s="158" t="s">
        <v>263</v>
      </c>
    </row>
    <row r="3379" spans="2:65" s="15" customFormat="1" ht="10.199999999999999">
      <c r="B3379" s="171"/>
      <c r="D3379" s="151" t="s">
        <v>288</v>
      </c>
      <c r="E3379" s="172" t="s">
        <v>19</v>
      </c>
      <c r="F3379" s="173" t="s">
        <v>355</v>
      </c>
      <c r="H3379" s="174">
        <v>652.17600000000004</v>
      </c>
      <c r="I3379" s="175"/>
      <c r="L3379" s="171"/>
      <c r="M3379" s="176"/>
      <c r="T3379" s="177"/>
      <c r="AT3379" s="172" t="s">
        <v>288</v>
      </c>
      <c r="AU3379" s="172" t="s">
        <v>88</v>
      </c>
      <c r="AV3379" s="15" t="s">
        <v>98</v>
      </c>
      <c r="AW3379" s="15" t="s">
        <v>37</v>
      </c>
      <c r="AX3379" s="15" t="s">
        <v>83</v>
      </c>
      <c r="AY3379" s="172" t="s">
        <v>263</v>
      </c>
    </row>
    <row r="3380" spans="2:65" s="1" customFormat="1" ht="16.5" customHeight="1">
      <c r="B3380" s="34"/>
      <c r="C3380" s="133" t="s">
        <v>4693</v>
      </c>
      <c r="D3380" s="133" t="s">
        <v>265</v>
      </c>
      <c r="E3380" s="134" t="s">
        <v>4694</v>
      </c>
      <c r="F3380" s="135" t="s">
        <v>4695</v>
      </c>
      <c r="G3380" s="136" t="s">
        <v>268</v>
      </c>
      <c r="H3380" s="137">
        <v>336</v>
      </c>
      <c r="I3380" s="138"/>
      <c r="J3380" s="139">
        <f>ROUND(I3380*H3380,2)</f>
        <v>0</v>
      </c>
      <c r="K3380" s="135" t="s">
        <v>269</v>
      </c>
      <c r="L3380" s="34"/>
      <c r="M3380" s="140" t="s">
        <v>19</v>
      </c>
      <c r="N3380" s="141" t="s">
        <v>48</v>
      </c>
      <c r="P3380" s="142">
        <f>O3380*H3380</f>
        <v>0</v>
      </c>
      <c r="Q3380" s="142">
        <v>0</v>
      </c>
      <c r="R3380" s="142">
        <f>Q3380*H3380</f>
        <v>0</v>
      </c>
      <c r="S3380" s="142">
        <v>0</v>
      </c>
      <c r="T3380" s="143">
        <f>S3380*H3380</f>
        <v>0</v>
      </c>
      <c r="AR3380" s="144" t="s">
        <v>375</v>
      </c>
      <c r="AT3380" s="144" t="s">
        <v>265</v>
      </c>
      <c r="AU3380" s="144" t="s">
        <v>88</v>
      </c>
      <c r="AY3380" s="19" t="s">
        <v>263</v>
      </c>
      <c r="BE3380" s="145">
        <f>IF(N3380="základní",J3380,0)</f>
        <v>0</v>
      </c>
      <c r="BF3380" s="145">
        <f>IF(N3380="snížená",J3380,0)</f>
        <v>0</v>
      </c>
      <c r="BG3380" s="145">
        <f>IF(N3380="zákl. přenesená",J3380,0)</f>
        <v>0</v>
      </c>
      <c r="BH3380" s="145">
        <f>IF(N3380="sníž. přenesená",J3380,0)</f>
        <v>0</v>
      </c>
      <c r="BI3380" s="145">
        <f>IF(N3380="nulová",J3380,0)</f>
        <v>0</v>
      </c>
      <c r="BJ3380" s="19" t="s">
        <v>88</v>
      </c>
      <c r="BK3380" s="145">
        <f>ROUND(I3380*H3380,2)</f>
        <v>0</v>
      </c>
      <c r="BL3380" s="19" t="s">
        <v>375</v>
      </c>
      <c r="BM3380" s="144" t="s">
        <v>4696</v>
      </c>
    </row>
    <row r="3381" spans="2:65" s="1" customFormat="1" ht="10.199999999999999">
      <c r="B3381" s="34"/>
      <c r="D3381" s="146" t="s">
        <v>271</v>
      </c>
      <c r="F3381" s="147" t="s">
        <v>4697</v>
      </c>
      <c r="I3381" s="148"/>
      <c r="L3381" s="34"/>
      <c r="M3381" s="149"/>
      <c r="T3381" s="55"/>
      <c r="AT3381" s="19" t="s">
        <v>271</v>
      </c>
      <c r="AU3381" s="19" t="s">
        <v>88</v>
      </c>
    </row>
    <row r="3382" spans="2:65" s="13" customFormat="1" ht="10.199999999999999">
      <c r="B3382" s="157"/>
      <c r="D3382" s="151" t="s">
        <v>288</v>
      </c>
      <c r="E3382" s="158" t="s">
        <v>19</v>
      </c>
      <c r="F3382" s="159" t="s">
        <v>4698</v>
      </c>
      <c r="H3382" s="160">
        <v>336</v>
      </c>
      <c r="I3382" s="161"/>
      <c r="L3382" s="157"/>
      <c r="M3382" s="162"/>
      <c r="T3382" s="163"/>
      <c r="AT3382" s="158" t="s">
        <v>288</v>
      </c>
      <c r="AU3382" s="158" t="s">
        <v>88</v>
      </c>
      <c r="AV3382" s="13" t="s">
        <v>88</v>
      </c>
      <c r="AW3382" s="13" t="s">
        <v>37</v>
      </c>
      <c r="AX3382" s="13" t="s">
        <v>83</v>
      </c>
      <c r="AY3382" s="158" t="s">
        <v>263</v>
      </c>
    </row>
    <row r="3383" spans="2:65" s="1" customFormat="1" ht="16.5" customHeight="1">
      <c r="B3383" s="34"/>
      <c r="C3383" s="133" t="s">
        <v>4699</v>
      </c>
      <c r="D3383" s="133" t="s">
        <v>265</v>
      </c>
      <c r="E3383" s="134" t="s">
        <v>4700</v>
      </c>
      <c r="F3383" s="135" t="s">
        <v>4701</v>
      </c>
      <c r="G3383" s="136" t="s">
        <v>378</v>
      </c>
      <c r="H3383" s="137">
        <v>806.73599999999999</v>
      </c>
      <c r="I3383" s="138"/>
      <c r="J3383" s="139">
        <f>ROUND(I3383*H3383,2)</f>
        <v>0</v>
      </c>
      <c r="K3383" s="135" t="s">
        <v>269</v>
      </c>
      <c r="L3383" s="34"/>
      <c r="M3383" s="140" t="s">
        <v>19</v>
      </c>
      <c r="N3383" s="141" t="s">
        <v>48</v>
      </c>
      <c r="P3383" s="142">
        <f>O3383*H3383</f>
        <v>0</v>
      </c>
      <c r="Q3383" s="142">
        <v>2.9999999999999997E-4</v>
      </c>
      <c r="R3383" s="142">
        <f>Q3383*H3383</f>
        <v>0.24202079999999998</v>
      </c>
      <c r="S3383" s="142">
        <v>0</v>
      </c>
      <c r="T3383" s="143">
        <f>S3383*H3383</f>
        <v>0</v>
      </c>
      <c r="AR3383" s="144" t="s">
        <v>375</v>
      </c>
      <c r="AT3383" s="144" t="s">
        <v>265</v>
      </c>
      <c r="AU3383" s="144" t="s">
        <v>88</v>
      </c>
      <c r="AY3383" s="19" t="s">
        <v>263</v>
      </c>
      <c r="BE3383" s="145">
        <f>IF(N3383="základní",J3383,0)</f>
        <v>0</v>
      </c>
      <c r="BF3383" s="145">
        <f>IF(N3383="snížená",J3383,0)</f>
        <v>0</v>
      </c>
      <c r="BG3383" s="145">
        <f>IF(N3383="zákl. přenesená",J3383,0)</f>
        <v>0</v>
      </c>
      <c r="BH3383" s="145">
        <f>IF(N3383="sníž. přenesená",J3383,0)</f>
        <v>0</v>
      </c>
      <c r="BI3383" s="145">
        <f>IF(N3383="nulová",J3383,0)</f>
        <v>0</v>
      </c>
      <c r="BJ3383" s="19" t="s">
        <v>88</v>
      </c>
      <c r="BK3383" s="145">
        <f>ROUND(I3383*H3383,2)</f>
        <v>0</v>
      </c>
      <c r="BL3383" s="19" t="s">
        <v>375</v>
      </c>
      <c r="BM3383" s="144" t="s">
        <v>4702</v>
      </c>
    </row>
    <row r="3384" spans="2:65" s="1" customFormat="1" ht="10.199999999999999">
      <c r="B3384" s="34"/>
      <c r="D3384" s="146" t="s">
        <v>271</v>
      </c>
      <c r="F3384" s="147" t="s">
        <v>4703</v>
      </c>
      <c r="I3384" s="148"/>
      <c r="L3384" s="34"/>
      <c r="M3384" s="149"/>
      <c r="T3384" s="55"/>
      <c r="AT3384" s="19" t="s">
        <v>271</v>
      </c>
      <c r="AU3384" s="19" t="s">
        <v>88</v>
      </c>
    </row>
    <row r="3385" spans="2:65" s="13" customFormat="1" ht="10.199999999999999">
      <c r="B3385" s="157"/>
      <c r="D3385" s="151" t="s">
        <v>288</v>
      </c>
      <c r="E3385" s="158" t="s">
        <v>19</v>
      </c>
      <c r="F3385" s="159" t="s">
        <v>4704</v>
      </c>
      <c r="H3385" s="160">
        <v>806.73599999999999</v>
      </c>
      <c r="I3385" s="161"/>
      <c r="L3385" s="157"/>
      <c r="M3385" s="162"/>
      <c r="T3385" s="163"/>
      <c r="AT3385" s="158" t="s">
        <v>288</v>
      </c>
      <c r="AU3385" s="158" t="s">
        <v>88</v>
      </c>
      <c r="AV3385" s="13" t="s">
        <v>88</v>
      </c>
      <c r="AW3385" s="13" t="s">
        <v>37</v>
      </c>
      <c r="AX3385" s="13" t="s">
        <v>83</v>
      </c>
      <c r="AY3385" s="158" t="s">
        <v>263</v>
      </c>
    </row>
    <row r="3386" spans="2:65" s="1" customFormat="1" ht="21.75" customHeight="1">
      <c r="B3386" s="34"/>
      <c r="C3386" s="133" t="s">
        <v>4705</v>
      </c>
      <c r="D3386" s="133" t="s">
        <v>265</v>
      </c>
      <c r="E3386" s="134" t="s">
        <v>4706</v>
      </c>
      <c r="F3386" s="135" t="s">
        <v>4707</v>
      </c>
      <c r="G3386" s="136" t="s">
        <v>378</v>
      </c>
      <c r="H3386" s="137">
        <v>747.45500000000004</v>
      </c>
      <c r="I3386" s="138"/>
      <c r="J3386" s="139">
        <f>ROUND(I3386*H3386,2)</f>
        <v>0</v>
      </c>
      <c r="K3386" s="135" t="s">
        <v>269</v>
      </c>
      <c r="L3386" s="34"/>
      <c r="M3386" s="140" t="s">
        <v>19</v>
      </c>
      <c r="N3386" s="141" t="s">
        <v>48</v>
      </c>
      <c r="P3386" s="142">
        <f>O3386*H3386</f>
        <v>0</v>
      </c>
      <c r="Q3386" s="142">
        <v>4.4999999999999997E-3</v>
      </c>
      <c r="R3386" s="142">
        <f>Q3386*H3386</f>
        <v>3.3635475000000001</v>
      </c>
      <c r="S3386" s="142">
        <v>0</v>
      </c>
      <c r="T3386" s="143">
        <f>S3386*H3386</f>
        <v>0</v>
      </c>
      <c r="AR3386" s="144" t="s">
        <v>375</v>
      </c>
      <c r="AT3386" s="144" t="s">
        <v>265</v>
      </c>
      <c r="AU3386" s="144" t="s">
        <v>88</v>
      </c>
      <c r="AY3386" s="19" t="s">
        <v>263</v>
      </c>
      <c r="BE3386" s="145">
        <f>IF(N3386="základní",J3386,0)</f>
        <v>0</v>
      </c>
      <c r="BF3386" s="145">
        <f>IF(N3386="snížená",J3386,0)</f>
        <v>0</v>
      </c>
      <c r="BG3386" s="145">
        <f>IF(N3386="zákl. přenesená",J3386,0)</f>
        <v>0</v>
      </c>
      <c r="BH3386" s="145">
        <f>IF(N3386="sníž. přenesená",J3386,0)</f>
        <v>0</v>
      </c>
      <c r="BI3386" s="145">
        <f>IF(N3386="nulová",J3386,0)</f>
        <v>0</v>
      </c>
      <c r="BJ3386" s="19" t="s">
        <v>88</v>
      </c>
      <c r="BK3386" s="145">
        <f>ROUND(I3386*H3386,2)</f>
        <v>0</v>
      </c>
      <c r="BL3386" s="19" t="s">
        <v>375</v>
      </c>
      <c r="BM3386" s="144" t="s">
        <v>4708</v>
      </c>
    </row>
    <row r="3387" spans="2:65" s="1" customFormat="1" ht="10.199999999999999">
      <c r="B3387" s="34"/>
      <c r="D3387" s="146" t="s">
        <v>271</v>
      </c>
      <c r="F3387" s="147" t="s">
        <v>4709</v>
      </c>
      <c r="I3387" s="148"/>
      <c r="L3387" s="34"/>
      <c r="M3387" s="149"/>
      <c r="T3387" s="55"/>
      <c r="AT3387" s="19" t="s">
        <v>271</v>
      </c>
      <c r="AU3387" s="19" t="s">
        <v>88</v>
      </c>
    </row>
    <row r="3388" spans="2:65" s="13" customFormat="1" ht="10.199999999999999">
      <c r="B3388" s="157"/>
      <c r="D3388" s="151" t="s">
        <v>288</v>
      </c>
      <c r="E3388" s="158" t="s">
        <v>19</v>
      </c>
      <c r="F3388" s="159" t="s">
        <v>4710</v>
      </c>
      <c r="H3388" s="160">
        <v>154.56</v>
      </c>
      <c r="I3388" s="161"/>
      <c r="L3388" s="157"/>
      <c r="M3388" s="162"/>
      <c r="T3388" s="163"/>
      <c r="AT3388" s="158" t="s">
        <v>288</v>
      </c>
      <c r="AU3388" s="158" t="s">
        <v>88</v>
      </c>
      <c r="AV3388" s="13" t="s">
        <v>88</v>
      </c>
      <c r="AW3388" s="13" t="s">
        <v>37</v>
      </c>
      <c r="AX3388" s="13" t="s">
        <v>76</v>
      </c>
      <c r="AY3388" s="158" t="s">
        <v>263</v>
      </c>
    </row>
    <row r="3389" spans="2:65" s="13" customFormat="1" ht="10.199999999999999">
      <c r="B3389" s="157"/>
      <c r="D3389" s="151" t="s">
        <v>288</v>
      </c>
      <c r="E3389" s="158" t="s">
        <v>19</v>
      </c>
      <c r="F3389" s="159" t="s">
        <v>4711</v>
      </c>
      <c r="H3389" s="160">
        <v>530.79499999999996</v>
      </c>
      <c r="I3389" s="161"/>
      <c r="L3389" s="157"/>
      <c r="M3389" s="162"/>
      <c r="T3389" s="163"/>
      <c r="AT3389" s="158" t="s">
        <v>288</v>
      </c>
      <c r="AU3389" s="158" t="s">
        <v>88</v>
      </c>
      <c r="AV3389" s="13" t="s">
        <v>88</v>
      </c>
      <c r="AW3389" s="13" t="s">
        <v>37</v>
      </c>
      <c r="AX3389" s="13" t="s">
        <v>76</v>
      </c>
      <c r="AY3389" s="158" t="s">
        <v>263</v>
      </c>
    </row>
    <row r="3390" spans="2:65" s="13" customFormat="1" ht="10.199999999999999">
      <c r="B3390" s="157"/>
      <c r="D3390" s="151" t="s">
        <v>288</v>
      </c>
      <c r="E3390" s="158" t="s">
        <v>19</v>
      </c>
      <c r="F3390" s="159" t="s">
        <v>4692</v>
      </c>
      <c r="H3390" s="160">
        <v>62.1</v>
      </c>
      <c r="I3390" s="161"/>
      <c r="L3390" s="157"/>
      <c r="M3390" s="162"/>
      <c r="T3390" s="163"/>
      <c r="AT3390" s="158" t="s">
        <v>288</v>
      </c>
      <c r="AU3390" s="158" t="s">
        <v>88</v>
      </c>
      <c r="AV3390" s="13" t="s">
        <v>88</v>
      </c>
      <c r="AW3390" s="13" t="s">
        <v>37</v>
      </c>
      <c r="AX3390" s="13" t="s">
        <v>76</v>
      </c>
      <c r="AY3390" s="158" t="s">
        <v>263</v>
      </c>
    </row>
    <row r="3391" spans="2:65" s="15" customFormat="1" ht="10.199999999999999">
      <c r="B3391" s="171"/>
      <c r="D3391" s="151" t="s">
        <v>288</v>
      </c>
      <c r="E3391" s="172" t="s">
        <v>19</v>
      </c>
      <c r="F3391" s="173" t="s">
        <v>355</v>
      </c>
      <c r="H3391" s="174">
        <v>747.45500000000004</v>
      </c>
      <c r="I3391" s="175"/>
      <c r="L3391" s="171"/>
      <c r="M3391" s="176"/>
      <c r="T3391" s="177"/>
      <c r="AT3391" s="172" t="s">
        <v>288</v>
      </c>
      <c r="AU3391" s="172" t="s">
        <v>88</v>
      </c>
      <c r="AV3391" s="15" t="s">
        <v>98</v>
      </c>
      <c r="AW3391" s="15" t="s">
        <v>37</v>
      </c>
      <c r="AX3391" s="15" t="s">
        <v>83</v>
      </c>
      <c r="AY3391" s="172" t="s">
        <v>263</v>
      </c>
    </row>
    <row r="3392" spans="2:65" s="1" customFormat="1" ht="24.15" customHeight="1">
      <c r="B3392" s="34"/>
      <c r="C3392" s="133" t="s">
        <v>4712</v>
      </c>
      <c r="D3392" s="133" t="s">
        <v>265</v>
      </c>
      <c r="E3392" s="134" t="s">
        <v>4713</v>
      </c>
      <c r="F3392" s="135" t="s">
        <v>4714</v>
      </c>
      <c r="G3392" s="136" t="s">
        <v>268</v>
      </c>
      <c r="H3392" s="137">
        <v>336</v>
      </c>
      <c r="I3392" s="138"/>
      <c r="J3392" s="139">
        <f>ROUND(I3392*H3392,2)</f>
        <v>0</v>
      </c>
      <c r="K3392" s="135" t="s">
        <v>269</v>
      </c>
      <c r="L3392" s="34"/>
      <c r="M3392" s="140" t="s">
        <v>19</v>
      </c>
      <c r="N3392" s="141" t="s">
        <v>48</v>
      </c>
      <c r="P3392" s="142">
        <f>O3392*H3392</f>
        <v>0</v>
      </c>
      <c r="Q3392" s="142">
        <v>1.7700000000000001E-3</v>
      </c>
      <c r="R3392" s="142">
        <f>Q3392*H3392</f>
        <v>0.59472000000000003</v>
      </c>
      <c r="S3392" s="142">
        <v>0</v>
      </c>
      <c r="T3392" s="143">
        <f>S3392*H3392</f>
        <v>0</v>
      </c>
      <c r="AR3392" s="144" t="s">
        <v>375</v>
      </c>
      <c r="AT3392" s="144" t="s">
        <v>265</v>
      </c>
      <c r="AU3392" s="144" t="s">
        <v>88</v>
      </c>
      <c r="AY3392" s="19" t="s">
        <v>263</v>
      </c>
      <c r="BE3392" s="145">
        <f>IF(N3392="základní",J3392,0)</f>
        <v>0</v>
      </c>
      <c r="BF3392" s="145">
        <f>IF(N3392="snížená",J3392,0)</f>
        <v>0</v>
      </c>
      <c r="BG3392" s="145">
        <f>IF(N3392="zákl. přenesená",J3392,0)</f>
        <v>0</v>
      </c>
      <c r="BH3392" s="145">
        <f>IF(N3392="sníž. přenesená",J3392,0)</f>
        <v>0</v>
      </c>
      <c r="BI3392" s="145">
        <f>IF(N3392="nulová",J3392,0)</f>
        <v>0</v>
      </c>
      <c r="BJ3392" s="19" t="s">
        <v>88</v>
      </c>
      <c r="BK3392" s="145">
        <f>ROUND(I3392*H3392,2)</f>
        <v>0</v>
      </c>
      <c r="BL3392" s="19" t="s">
        <v>375</v>
      </c>
      <c r="BM3392" s="144" t="s">
        <v>4715</v>
      </c>
    </row>
    <row r="3393" spans="2:65" s="1" customFormat="1" ht="10.199999999999999">
      <c r="B3393" s="34"/>
      <c r="D3393" s="146" t="s">
        <v>271</v>
      </c>
      <c r="F3393" s="147" t="s">
        <v>4716</v>
      </c>
      <c r="I3393" s="148"/>
      <c r="L3393" s="34"/>
      <c r="M3393" s="149"/>
      <c r="T3393" s="55"/>
      <c r="AT3393" s="19" t="s">
        <v>271</v>
      </c>
      <c r="AU3393" s="19" t="s">
        <v>88</v>
      </c>
    </row>
    <row r="3394" spans="2:65" s="12" customFormat="1" ht="10.199999999999999">
      <c r="B3394" s="150"/>
      <c r="D3394" s="151" t="s">
        <v>288</v>
      </c>
      <c r="E3394" s="152" t="s">
        <v>19</v>
      </c>
      <c r="F3394" s="153" t="s">
        <v>2457</v>
      </c>
      <c r="H3394" s="152" t="s">
        <v>19</v>
      </c>
      <c r="I3394" s="154"/>
      <c r="L3394" s="150"/>
      <c r="M3394" s="155"/>
      <c r="T3394" s="156"/>
      <c r="AT3394" s="152" t="s">
        <v>288</v>
      </c>
      <c r="AU3394" s="152" t="s">
        <v>88</v>
      </c>
      <c r="AV3394" s="12" t="s">
        <v>83</v>
      </c>
      <c r="AW3394" s="12" t="s">
        <v>37</v>
      </c>
      <c r="AX3394" s="12" t="s">
        <v>76</v>
      </c>
      <c r="AY3394" s="152" t="s">
        <v>263</v>
      </c>
    </row>
    <row r="3395" spans="2:65" s="13" customFormat="1" ht="10.199999999999999">
      <c r="B3395" s="157"/>
      <c r="D3395" s="151" t="s">
        <v>288</v>
      </c>
      <c r="E3395" s="158" t="s">
        <v>19</v>
      </c>
      <c r="F3395" s="159" t="s">
        <v>4717</v>
      </c>
      <c r="H3395" s="160">
        <v>80</v>
      </c>
      <c r="I3395" s="161"/>
      <c r="L3395" s="157"/>
      <c r="M3395" s="162"/>
      <c r="T3395" s="163"/>
      <c r="AT3395" s="158" t="s">
        <v>288</v>
      </c>
      <c r="AU3395" s="158" t="s">
        <v>88</v>
      </c>
      <c r="AV3395" s="13" t="s">
        <v>88</v>
      </c>
      <c r="AW3395" s="13" t="s">
        <v>37</v>
      </c>
      <c r="AX3395" s="13" t="s">
        <v>76</v>
      </c>
      <c r="AY3395" s="158" t="s">
        <v>263</v>
      </c>
    </row>
    <row r="3396" spans="2:65" s="13" customFormat="1" ht="10.199999999999999">
      <c r="B3396" s="157"/>
      <c r="D3396" s="151" t="s">
        <v>288</v>
      </c>
      <c r="E3396" s="158" t="s">
        <v>19</v>
      </c>
      <c r="F3396" s="159" t="s">
        <v>4718</v>
      </c>
      <c r="H3396" s="160">
        <v>256</v>
      </c>
      <c r="I3396" s="161"/>
      <c r="L3396" s="157"/>
      <c r="M3396" s="162"/>
      <c r="T3396" s="163"/>
      <c r="AT3396" s="158" t="s">
        <v>288</v>
      </c>
      <c r="AU3396" s="158" t="s">
        <v>88</v>
      </c>
      <c r="AV3396" s="13" t="s">
        <v>88</v>
      </c>
      <c r="AW3396" s="13" t="s">
        <v>37</v>
      </c>
      <c r="AX3396" s="13" t="s">
        <v>76</v>
      </c>
      <c r="AY3396" s="158" t="s">
        <v>263</v>
      </c>
    </row>
    <row r="3397" spans="2:65" s="15" customFormat="1" ht="10.199999999999999">
      <c r="B3397" s="171"/>
      <c r="D3397" s="151" t="s">
        <v>288</v>
      </c>
      <c r="E3397" s="172" t="s">
        <v>19</v>
      </c>
      <c r="F3397" s="173" t="s">
        <v>355</v>
      </c>
      <c r="H3397" s="174">
        <v>336</v>
      </c>
      <c r="I3397" s="175"/>
      <c r="L3397" s="171"/>
      <c r="M3397" s="176"/>
      <c r="T3397" s="177"/>
      <c r="AT3397" s="172" t="s">
        <v>288</v>
      </c>
      <c r="AU3397" s="172" t="s">
        <v>88</v>
      </c>
      <c r="AV3397" s="15" t="s">
        <v>98</v>
      </c>
      <c r="AW3397" s="15" t="s">
        <v>37</v>
      </c>
      <c r="AX3397" s="15" t="s">
        <v>83</v>
      </c>
      <c r="AY3397" s="172" t="s">
        <v>263</v>
      </c>
    </row>
    <row r="3398" spans="2:65" s="12" customFormat="1" ht="10.199999999999999">
      <c r="B3398" s="150"/>
      <c r="D3398" s="151" t="s">
        <v>288</v>
      </c>
      <c r="E3398" s="152" t="s">
        <v>19</v>
      </c>
      <c r="F3398" s="153" t="s">
        <v>4719</v>
      </c>
      <c r="H3398" s="152" t="s">
        <v>19</v>
      </c>
      <c r="I3398" s="154"/>
      <c r="L3398" s="150"/>
      <c r="M3398" s="155"/>
      <c r="T3398" s="156"/>
      <c r="AT3398" s="152" t="s">
        <v>288</v>
      </c>
      <c r="AU3398" s="152" t="s">
        <v>88</v>
      </c>
      <c r="AV3398" s="12" t="s">
        <v>83</v>
      </c>
      <c r="AW3398" s="12" t="s">
        <v>37</v>
      </c>
      <c r="AX3398" s="12" t="s">
        <v>76</v>
      </c>
      <c r="AY3398" s="152" t="s">
        <v>263</v>
      </c>
    </row>
    <row r="3399" spans="2:65" s="1" customFormat="1" ht="24.15" customHeight="1">
      <c r="B3399" s="34"/>
      <c r="C3399" s="178" t="s">
        <v>4720</v>
      </c>
      <c r="D3399" s="178" t="s">
        <v>439</v>
      </c>
      <c r="E3399" s="179" t="s">
        <v>4721</v>
      </c>
      <c r="F3399" s="180" t="s">
        <v>4722</v>
      </c>
      <c r="G3399" s="181" t="s">
        <v>268</v>
      </c>
      <c r="H3399" s="182">
        <v>386.4</v>
      </c>
      <c r="I3399" s="183"/>
      <c r="J3399" s="184">
        <f>ROUND(I3399*H3399,2)</f>
        <v>0</v>
      </c>
      <c r="K3399" s="180" t="s">
        <v>19</v>
      </c>
      <c r="L3399" s="185"/>
      <c r="M3399" s="186" t="s">
        <v>19</v>
      </c>
      <c r="N3399" s="187" t="s">
        <v>48</v>
      </c>
      <c r="P3399" s="142">
        <f>O3399*H3399</f>
        <v>0</v>
      </c>
      <c r="Q3399" s="142">
        <v>8.8000000000000005E-3</v>
      </c>
      <c r="R3399" s="142">
        <f>Q3399*H3399</f>
        <v>3.4003199999999998</v>
      </c>
      <c r="S3399" s="142">
        <v>0</v>
      </c>
      <c r="T3399" s="143">
        <f>S3399*H3399</f>
        <v>0</v>
      </c>
      <c r="AR3399" s="144" t="s">
        <v>480</v>
      </c>
      <c r="AT3399" s="144" t="s">
        <v>439</v>
      </c>
      <c r="AU3399" s="144" t="s">
        <v>88</v>
      </c>
      <c r="AY3399" s="19" t="s">
        <v>263</v>
      </c>
      <c r="BE3399" s="145">
        <f>IF(N3399="základní",J3399,0)</f>
        <v>0</v>
      </c>
      <c r="BF3399" s="145">
        <f>IF(N3399="snížená",J3399,0)</f>
        <v>0</v>
      </c>
      <c r="BG3399" s="145">
        <f>IF(N3399="zákl. přenesená",J3399,0)</f>
        <v>0</v>
      </c>
      <c r="BH3399" s="145">
        <f>IF(N3399="sníž. přenesená",J3399,0)</f>
        <v>0</v>
      </c>
      <c r="BI3399" s="145">
        <f>IF(N3399="nulová",J3399,0)</f>
        <v>0</v>
      </c>
      <c r="BJ3399" s="19" t="s">
        <v>88</v>
      </c>
      <c r="BK3399" s="145">
        <f>ROUND(I3399*H3399,2)</f>
        <v>0</v>
      </c>
      <c r="BL3399" s="19" t="s">
        <v>375</v>
      </c>
      <c r="BM3399" s="144" t="s">
        <v>4723</v>
      </c>
    </row>
    <row r="3400" spans="2:65" s="13" customFormat="1" ht="10.199999999999999">
      <c r="B3400" s="157"/>
      <c r="D3400" s="151" t="s">
        <v>288</v>
      </c>
      <c r="E3400" s="158" t="s">
        <v>19</v>
      </c>
      <c r="F3400" s="159" t="s">
        <v>4724</v>
      </c>
      <c r="H3400" s="160">
        <v>386.4</v>
      </c>
      <c r="I3400" s="161"/>
      <c r="L3400" s="157"/>
      <c r="M3400" s="162"/>
      <c r="T3400" s="163"/>
      <c r="AT3400" s="158" t="s">
        <v>288</v>
      </c>
      <c r="AU3400" s="158" t="s">
        <v>88</v>
      </c>
      <c r="AV3400" s="13" t="s">
        <v>88</v>
      </c>
      <c r="AW3400" s="13" t="s">
        <v>37</v>
      </c>
      <c r="AX3400" s="13" t="s">
        <v>83</v>
      </c>
      <c r="AY3400" s="158" t="s">
        <v>263</v>
      </c>
    </row>
    <row r="3401" spans="2:65" s="1" customFormat="1" ht="24.15" customHeight="1">
      <c r="B3401" s="34"/>
      <c r="C3401" s="133" t="s">
        <v>4725</v>
      </c>
      <c r="D3401" s="133" t="s">
        <v>265</v>
      </c>
      <c r="E3401" s="134" t="s">
        <v>4726</v>
      </c>
      <c r="F3401" s="135" t="s">
        <v>4727</v>
      </c>
      <c r="G3401" s="136" t="s">
        <v>268</v>
      </c>
      <c r="H3401" s="137">
        <v>336</v>
      </c>
      <c r="I3401" s="138"/>
      <c r="J3401" s="139">
        <f>ROUND(I3401*H3401,2)</f>
        <v>0</v>
      </c>
      <c r="K3401" s="135" t="s">
        <v>269</v>
      </c>
      <c r="L3401" s="34"/>
      <c r="M3401" s="140" t="s">
        <v>19</v>
      </c>
      <c r="N3401" s="141" t="s">
        <v>48</v>
      </c>
      <c r="P3401" s="142">
        <f>O3401*H3401</f>
        <v>0</v>
      </c>
      <c r="Q3401" s="142">
        <v>7.5000000000000002E-4</v>
      </c>
      <c r="R3401" s="142">
        <f>Q3401*H3401</f>
        <v>0.252</v>
      </c>
      <c r="S3401" s="142">
        <v>0</v>
      </c>
      <c r="T3401" s="143">
        <f>S3401*H3401</f>
        <v>0</v>
      </c>
      <c r="AR3401" s="144" t="s">
        <v>375</v>
      </c>
      <c r="AT3401" s="144" t="s">
        <v>265</v>
      </c>
      <c r="AU3401" s="144" t="s">
        <v>88</v>
      </c>
      <c r="AY3401" s="19" t="s">
        <v>263</v>
      </c>
      <c r="BE3401" s="145">
        <f>IF(N3401="základní",J3401,0)</f>
        <v>0</v>
      </c>
      <c r="BF3401" s="145">
        <f>IF(N3401="snížená",J3401,0)</f>
        <v>0</v>
      </c>
      <c r="BG3401" s="145">
        <f>IF(N3401="zákl. přenesená",J3401,0)</f>
        <v>0</v>
      </c>
      <c r="BH3401" s="145">
        <f>IF(N3401="sníž. přenesená",J3401,0)</f>
        <v>0</v>
      </c>
      <c r="BI3401" s="145">
        <f>IF(N3401="nulová",J3401,0)</f>
        <v>0</v>
      </c>
      <c r="BJ3401" s="19" t="s">
        <v>88</v>
      </c>
      <c r="BK3401" s="145">
        <f>ROUND(I3401*H3401,2)</f>
        <v>0</v>
      </c>
      <c r="BL3401" s="19" t="s">
        <v>375</v>
      </c>
      <c r="BM3401" s="144" t="s">
        <v>4728</v>
      </c>
    </row>
    <row r="3402" spans="2:65" s="1" customFormat="1" ht="10.199999999999999">
      <c r="B3402" s="34"/>
      <c r="D3402" s="146" t="s">
        <v>271</v>
      </c>
      <c r="F3402" s="147" t="s">
        <v>4729</v>
      </c>
      <c r="I3402" s="148"/>
      <c r="L3402" s="34"/>
      <c r="M3402" s="149"/>
      <c r="T3402" s="55"/>
      <c r="AT3402" s="19" t="s">
        <v>271</v>
      </c>
      <c r="AU3402" s="19" t="s">
        <v>88</v>
      </c>
    </row>
    <row r="3403" spans="2:65" s="12" customFormat="1" ht="10.199999999999999">
      <c r="B3403" s="150"/>
      <c r="D3403" s="151" t="s">
        <v>288</v>
      </c>
      <c r="E3403" s="152" t="s">
        <v>19</v>
      </c>
      <c r="F3403" s="153" t="s">
        <v>2457</v>
      </c>
      <c r="H3403" s="152" t="s">
        <v>19</v>
      </c>
      <c r="I3403" s="154"/>
      <c r="L3403" s="150"/>
      <c r="M3403" s="155"/>
      <c r="T3403" s="156"/>
      <c r="AT3403" s="152" t="s">
        <v>288</v>
      </c>
      <c r="AU3403" s="152" t="s">
        <v>88</v>
      </c>
      <c r="AV3403" s="12" t="s">
        <v>83</v>
      </c>
      <c r="AW3403" s="12" t="s">
        <v>37</v>
      </c>
      <c r="AX3403" s="12" t="s">
        <v>76</v>
      </c>
      <c r="AY3403" s="152" t="s">
        <v>263</v>
      </c>
    </row>
    <row r="3404" spans="2:65" s="13" customFormat="1" ht="10.199999999999999">
      <c r="B3404" s="157"/>
      <c r="D3404" s="151" t="s">
        <v>288</v>
      </c>
      <c r="E3404" s="158" t="s">
        <v>19</v>
      </c>
      <c r="F3404" s="159" t="s">
        <v>4717</v>
      </c>
      <c r="H3404" s="160">
        <v>80</v>
      </c>
      <c r="I3404" s="161"/>
      <c r="L3404" s="157"/>
      <c r="M3404" s="162"/>
      <c r="T3404" s="163"/>
      <c r="AT3404" s="158" t="s">
        <v>288</v>
      </c>
      <c r="AU3404" s="158" t="s">
        <v>88</v>
      </c>
      <c r="AV3404" s="13" t="s">
        <v>88</v>
      </c>
      <c r="AW3404" s="13" t="s">
        <v>37</v>
      </c>
      <c r="AX3404" s="13" t="s">
        <v>76</v>
      </c>
      <c r="AY3404" s="158" t="s">
        <v>263</v>
      </c>
    </row>
    <row r="3405" spans="2:65" s="13" customFormat="1" ht="10.199999999999999">
      <c r="B3405" s="157"/>
      <c r="D3405" s="151" t="s">
        <v>288</v>
      </c>
      <c r="E3405" s="158" t="s">
        <v>19</v>
      </c>
      <c r="F3405" s="159" t="s">
        <v>4718</v>
      </c>
      <c r="H3405" s="160">
        <v>256</v>
      </c>
      <c r="I3405" s="161"/>
      <c r="L3405" s="157"/>
      <c r="M3405" s="162"/>
      <c r="T3405" s="163"/>
      <c r="AT3405" s="158" t="s">
        <v>288</v>
      </c>
      <c r="AU3405" s="158" t="s">
        <v>88</v>
      </c>
      <c r="AV3405" s="13" t="s">
        <v>88</v>
      </c>
      <c r="AW3405" s="13" t="s">
        <v>37</v>
      </c>
      <c r="AX3405" s="13" t="s">
        <v>76</v>
      </c>
      <c r="AY3405" s="158" t="s">
        <v>263</v>
      </c>
    </row>
    <row r="3406" spans="2:65" s="15" customFormat="1" ht="10.199999999999999">
      <c r="B3406" s="171"/>
      <c r="D3406" s="151" t="s">
        <v>288</v>
      </c>
      <c r="E3406" s="172" t="s">
        <v>19</v>
      </c>
      <c r="F3406" s="173" t="s">
        <v>355</v>
      </c>
      <c r="H3406" s="174">
        <v>336</v>
      </c>
      <c r="I3406" s="175"/>
      <c r="L3406" s="171"/>
      <c r="M3406" s="176"/>
      <c r="T3406" s="177"/>
      <c r="AT3406" s="172" t="s">
        <v>288</v>
      </c>
      <c r="AU3406" s="172" t="s">
        <v>88</v>
      </c>
      <c r="AV3406" s="15" t="s">
        <v>98</v>
      </c>
      <c r="AW3406" s="15" t="s">
        <v>37</v>
      </c>
      <c r="AX3406" s="15" t="s">
        <v>83</v>
      </c>
      <c r="AY3406" s="172" t="s">
        <v>263</v>
      </c>
    </row>
    <row r="3407" spans="2:65" s="12" customFormat="1" ht="10.199999999999999">
      <c r="B3407" s="150"/>
      <c r="D3407" s="151" t="s">
        <v>288</v>
      </c>
      <c r="E3407" s="152" t="s">
        <v>19</v>
      </c>
      <c r="F3407" s="153" t="s">
        <v>4719</v>
      </c>
      <c r="H3407" s="152" t="s">
        <v>19</v>
      </c>
      <c r="I3407" s="154"/>
      <c r="L3407" s="150"/>
      <c r="M3407" s="155"/>
      <c r="T3407" s="156"/>
      <c r="AT3407" s="152" t="s">
        <v>288</v>
      </c>
      <c r="AU3407" s="152" t="s">
        <v>88</v>
      </c>
      <c r="AV3407" s="12" t="s">
        <v>83</v>
      </c>
      <c r="AW3407" s="12" t="s">
        <v>37</v>
      </c>
      <c r="AX3407" s="12" t="s">
        <v>76</v>
      </c>
      <c r="AY3407" s="152" t="s">
        <v>263</v>
      </c>
    </row>
    <row r="3408" spans="2:65" s="1" customFormat="1" ht="16.5" customHeight="1">
      <c r="B3408" s="34"/>
      <c r="C3408" s="178" t="s">
        <v>4730</v>
      </c>
      <c r="D3408" s="178" t="s">
        <v>439</v>
      </c>
      <c r="E3408" s="179" t="s">
        <v>4731</v>
      </c>
      <c r="F3408" s="180" t="s">
        <v>4732</v>
      </c>
      <c r="G3408" s="181" t="s">
        <v>378</v>
      </c>
      <c r="H3408" s="182">
        <v>57.96</v>
      </c>
      <c r="I3408" s="183"/>
      <c r="J3408" s="184">
        <f>ROUND(I3408*H3408,2)</f>
        <v>0</v>
      </c>
      <c r="K3408" s="180" t="s">
        <v>269</v>
      </c>
      <c r="L3408" s="185"/>
      <c r="M3408" s="186" t="s">
        <v>19</v>
      </c>
      <c r="N3408" s="187" t="s">
        <v>48</v>
      </c>
      <c r="P3408" s="142">
        <f>O3408*H3408</f>
        <v>0</v>
      </c>
      <c r="Q3408" s="142">
        <v>2.1999999999999999E-2</v>
      </c>
      <c r="R3408" s="142">
        <f>Q3408*H3408</f>
        <v>1.27512</v>
      </c>
      <c r="S3408" s="142">
        <v>0</v>
      </c>
      <c r="T3408" s="143">
        <f>S3408*H3408</f>
        <v>0</v>
      </c>
      <c r="AR3408" s="144" t="s">
        <v>480</v>
      </c>
      <c r="AT3408" s="144" t="s">
        <v>439</v>
      </c>
      <c r="AU3408" s="144" t="s">
        <v>88</v>
      </c>
      <c r="AY3408" s="19" t="s">
        <v>263</v>
      </c>
      <c r="BE3408" s="145">
        <f>IF(N3408="základní",J3408,0)</f>
        <v>0</v>
      </c>
      <c r="BF3408" s="145">
        <f>IF(N3408="snížená",J3408,0)</f>
        <v>0</v>
      </c>
      <c r="BG3408" s="145">
        <f>IF(N3408="zákl. přenesená",J3408,0)</f>
        <v>0</v>
      </c>
      <c r="BH3408" s="145">
        <f>IF(N3408="sníž. přenesená",J3408,0)</f>
        <v>0</v>
      </c>
      <c r="BI3408" s="145">
        <f>IF(N3408="nulová",J3408,0)</f>
        <v>0</v>
      </c>
      <c r="BJ3408" s="19" t="s">
        <v>88</v>
      </c>
      <c r="BK3408" s="145">
        <f>ROUND(I3408*H3408,2)</f>
        <v>0</v>
      </c>
      <c r="BL3408" s="19" t="s">
        <v>375</v>
      </c>
      <c r="BM3408" s="144" t="s">
        <v>4733</v>
      </c>
    </row>
    <row r="3409" spans="2:65" s="13" customFormat="1" ht="10.199999999999999">
      <c r="B3409" s="157"/>
      <c r="D3409" s="151" t="s">
        <v>288</v>
      </c>
      <c r="E3409" s="158" t="s">
        <v>19</v>
      </c>
      <c r="F3409" s="159" t="s">
        <v>4734</v>
      </c>
      <c r="H3409" s="160">
        <v>57.96</v>
      </c>
      <c r="I3409" s="161"/>
      <c r="L3409" s="157"/>
      <c r="M3409" s="162"/>
      <c r="T3409" s="163"/>
      <c r="AT3409" s="158" t="s">
        <v>288</v>
      </c>
      <c r="AU3409" s="158" t="s">
        <v>88</v>
      </c>
      <c r="AV3409" s="13" t="s">
        <v>88</v>
      </c>
      <c r="AW3409" s="13" t="s">
        <v>37</v>
      </c>
      <c r="AX3409" s="13" t="s">
        <v>83</v>
      </c>
      <c r="AY3409" s="158" t="s">
        <v>263</v>
      </c>
    </row>
    <row r="3410" spans="2:65" s="1" customFormat="1" ht="24.15" customHeight="1">
      <c r="B3410" s="34"/>
      <c r="C3410" s="133" t="s">
        <v>4735</v>
      </c>
      <c r="D3410" s="133" t="s">
        <v>265</v>
      </c>
      <c r="E3410" s="134" t="s">
        <v>4736</v>
      </c>
      <c r="F3410" s="135" t="s">
        <v>4737</v>
      </c>
      <c r="G3410" s="136" t="s">
        <v>268</v>
      </c>
      <c r="H3410" s="137">
        <v>359.34500000000003</v>
      </c>
      <c r="I3410" s="138"/>
      <c r="J3410" s="139">
        <f>ROUND(I3410*H3410,2)</f>
        <v>0</v>
      </c>
      <c r="K3410" s="135" t="s">
        <v>269</v>
      </c>
      <c r="L3410" s="34"/>
      <c r="M3410" s="140" t="s">
        <v>19</v>
      </c>
      <c r="N3410" s="141" t="s">
        <v>48</v>
      </c>
      <c r="P3410" s="142">
        <f>O3410*H3410</f>
        <v>0</v>
      </c>
      <c r="Q3410" s="142">
        <v>5.8E-4</v>
      </c>
      <c r="R3410" s="142">
        <f>Q3410*H3410</f>
        <v>0.20842010000000002</v>
      </c>
      <c r="S3410" s="142">
        <v>0</v>
      </c>
      <c r="T3410" s="143">
        <f>S3410*H3410</f>
        <v>0</v>
      </c>
      <c r="AR3410" s="144" t="s">
        <v>375</v>
      </c>
      <c r="AT3410" s="144" t="s">
        <v>265</v>
      </c>
      <c r="AU3410" s="144" t="s">
        <v>88</v>
      </c>
      <c r="AY3410" s="19" t="s">
        <v>263</v>
      </c>
      <c r="BE3410" s="145">
        <f>IF(N3410="základní",J3410,0)</f>
        <v>0</v>
      </c>
      <c r="BF3410" s="145">
        <f>IF(N3410="snížená",J3410,0)</f>
        <v>0</v>
      </c>
      <c r="BG3410" s="145">
        <f>IF(N3410="zákl. přenesená",J3410,0)</f>
        <v>0</v>
      </c>
      <c r="BH3410" s="145">
        <f>IF(N3410="sníž. přenesená",J3410,0)</f>
        <v>0</v>
      </c>
      <c r="BI3410" s="145">
        <f>IF(N3410="nulová",J3410,0)</f>
        <v>0</v>
      </c>
      <c r="BJ3410" s="19" t="s">
        <v>88</v>
      </c>
      <c r="BK3410" s="145">
        <f>ROUND(I3410*H3410,2)</f>
        <v>0</v>
      </c>
      <c r="BL3410" s="19" t="s">
        <v>375</v>
      </c>
      <c r="BM3410" s="144" t="s">
        <v>4738</v>
      </c>
    </row>
    <row r="3411" spans="2:65" s="1" customFormat="1" ht="10.199999999999999">
      <c r="B3411" s="34"/>
      <c r="D3411" s="146" t="s">
        <v>271</v>
      </c>
      <c r="F3411" s="147" t="s">
        <v>4739</v>
      </c>
      <c r="I3411" s="148"/>
      <c r="L3411" s="34"/>
      <c r="M3411" s="149"/>
      <c r="T3411" s="55"/>
      <c r="AT3411" s="19" t="s">
        <v>271</v>
      </c>
      <c r="AU3411" s="19" t="s">
        <v>88</v>
      </c>
    </row>
    <row r="3412" spans="2:65" s="13" customFormat="1" ht="10.199999999999999">
      <c r="B3412" s="157"/>
      <c r="D3412" s="151" t="s">
        <v>288</v>
      </c>
      <c r="E3412" s="158" t="s">
        <v>19</v>
      </c>
      <c r="F3412" s="159" t="s">
        <v>4740</v>
      </c>
      <c r="H3412" s="160">
        <v>14.375</v>
      </c>
      <c r="I3412" s="161"/>
      <c r="L3412" s="157"/>
      <c r="M3412" s="162"/>
      <c r="T3412" s="163"/>
      <c r="AT3412" s="158" t="s">
        <v>288</v>
      </c>
      <c r="AU3412" s="158" t="s">
        <v>88</v>
      </c>
      <c r="AV3412" s="13" t="s">
        <v>88</v>
      </c>
      <c r="AW3412" s="13" t="s">
        <v>37</v>
      </c>
      <c r="AX3412" s="13" t="s">
        <v>76</v>
      </c>
      <c r="AY3412" s="158" t="s">
        <v>263</v>
      </c>
    </row>
    <row r="3413" spans="2:65" s="13" customFormat="1" ht="10.199999999999999">
      <c r="B3413" s="157"/>
      <c r="D3413" s="151" t="s">
        <v>288</v>
      </c>
      <c r="E3413" s="158" t="s">
        <v>19</v>
      </c>
      <c r="F3413" s="159" t="s">
        <v>4741</v>
      </c>
      <c r="H3413" s="160">
        <v>48.85</v>
      </c>
      <c r="I3413" s="161"/>
      <c r="L3413" s="157"/>
      <c r="M3413" s="162"/>
      <c r="T3413" s="163"/>
      <c r="AT3413" s="158" t="s">
        <v>288</v>
      </c>
      <c r="AU3413" s="158" t="s">
        <v>88</v>
      </c>
      <c r="AV3413" s="13" t="s">
        <v>88</v>
      </c>
      <c r="AW3413" s="13" t="s">
        <v>37</v>
      </c>
      <c r="AX3413" s="13" t="s">
        <v>76</v>
      </c>
      <c r="AY3413" s="158" t="s">
        <v>263</v>
      </c>
    </row>
    <row r="3414" spans="2:65" s="13" customFormat="1" ht="10.199999999999999">
      <c r="B3414" s="157"/>
      <c r="D3414" s="151" t="s">
        <v>288</v>
      </c>
      <c r="E3414" s="158" t="s">
        <v>19</v>
      </c>
      <c r="F3414" s="159" t="s">
        <v>4742</v>
      </c>
      <c r="H3414" s="160">
        <v>51.9</v>
      </c>
      <c r="I3414" s="161"/>
      <c r="L3414" s="157"/>
      <c r="M3414" s="162"/>
      <c r="T3414" s="163"/>
      <c r="AT3414" s="158" t="s">
        <v>288</v>
      </c>
      <c r="AU3414" s="158" t="s">
        <v>88</v>
      </c>
      <c r="AV3414" s="13" t="s">
        <v>88</v>
      </c>
      <c r="AW3414" s="13" t="s">
        <v>37</v>
      </c>
      <c r="AX3414" s="13" t="s">
        <v>76</v>
      </c>
      <c r="AY3414" s="158" t="s">
        <v>263</v>
      </c>
    </row>
    <row r="3415" spans="2:65" s="13" customFormat="1" ht="10.199999999999999">
      <c r="B3415" s="157"/>
      <c r="D3415" s="151" t="s">
        <v>288</v>
      </c>
      <c r="E3415" s="158" t="s">
        <v>19</v>
      </c>
      <c r="F3415" s="159" t="s">
        <v>4743</v>
      </c>
      <c r="H3415" s="160">
        <v>37.15</v>
      </c>
      <c r="I3415" s="161"/>
      <c r="L3415" s="157"/>
      <c r="M3415" s="162"/>
      <c r="T3415" s="163"/>
      <c r="AT3415" s="158" t="s">
        <v>288</v>
      </c>
      <c r="AU3415" s="158" t="s">
        <v>88</v>
      </c>
      <c r="AV3415" s="13" t="s">
        <v>88</v>
      </c>
      <c r="AW3415" s="13" t="s">
        <v>37</v>
      </c>
      <c r="AX3415" s="13" t="s">
        <v>76</v>
      </c>
      <c r="AY3415" s="158" t="s">
        <v>263</v>
      </c>
    </row>
    <row r="3416" spans="2:65" s="13" customFormat="1" ht="10.199999999999999">
      <c r="B3416" s="157"/>
      <c r="D3416" s="151" t="s">
        <v>288</v>
      </c>
      <c r="E3416" s="158" t="s">
        <v>19</v>
      </c>
      <c r="F3416" s="159" t="s">
        <v>4744</v>
      </c>
      <c r="H3416" s="160">
        <v>13.775</v>
      </c>
      <c r="I3416" s="161"/>
      <c r="L3416" s="157"/>
      <c r="M3416" s="162"/>
      <c r="T3416" s="163"/>
      <c r="AT3416" s="158" t="s">
        <v>288</v>
      </c>
      <c r="AU3416" s="158" t="s">
        <v>88</v>
      </c>
      <c r="AV3416" s="13" t="s">
        <v>88</v>
      </c>
      <c r="AW3416" s="13" t="s">
        <v>37</v>
      </c>
      <c r="AX3416" s="13" t="s">
        <v>76</v>
      </c>
      <c r="AY3416" s="158" t="s">
        <v>263</v>
      </c>
    </row>
    <row r="3417" spans="2:65" s="13" customFormat="1" ht="10.199999999999999">
      <c r="B3417" s="157"/>
      <c r="D3417" s="151" t="s">
        <v>288</v>
      </c>
      <c r="E3417" s="158" t="s">
        <v>19</v>
      </c>
      <c r="F3417" s="159" t="s">
        <v>4745</v>
      </c>
      <c r="H3417" s="160">
        <v>12.85</v>
      </c>
      <c r="I3417" s="161"/>
      <c r="L3417" s="157"/>
      <c r="M3417" s="162"/>
      <c r="T3417" s="163"/>
      <c r="AT3417" s="158" t="s">
        <v>288</v>
      </c>
      <c r="AU3417" s="158" t="s">
        <v>88</v>
      </c>
      <c r="AV3417" s="13" t="s">
        <v>88</v>
      </c>
      <c r="AW3417" s="13" t="s">
        <v>37</v>
      </c>
      <c r="AX3417" s="13" t="s">
        <v>76</v>
      </c>
      <c r="AY3417" s="158" t="s">
        <v>263</v>
      </c>
    </row>
    <row r="3418" spans="2:65" s="12" customFormat="1" ht="10.199999999999999">
      <c r="B3418" s="150"/>
      <c r="D3418" s="151" t="s">
        <v>288</v>
      </c>
      <c r="E3418" s="152" t="s">
        <v>19</v>
      </c>
      <c r="F3418" s="153" t="s">
        <v>1271</v>
      </c>
      <c r="H3418" s="152" t="s">
        <v>19</v>
      </c>
      <c r="I3418" s="154"/>
      <c r="L3418" s="150"/>
      <c r="M3418" s="155"/>
      <c r="T3418" s="156"/>
      <c r="AT3418" s="152" t="s">
        <v>288</v>
      </c>
      <c r="AU3418" s="152" t="s">
        <v>88</v>
      </c>
      <c r="AV3418" s="12" t="s">
        <v>83</v>
      </c>
      <c r="AW3418" s="12" t="s">
        <v>37</v>
      </c>
      <c r="AX3418" s="12" t="s">
        <v>76</v>
      </c>
      <c r="AY3418" s="152" t="s">
        <v>263</v>
      </c>
    </row>
    <row r="3419" spans="2:65" s="13" customFormat="1" ht="10.199999999999999">
      <c r="B3419" s="157"/>
      <c r="D3419" s="151" t="s">
        <v>288</v>
      </c>
      <c r="E3419" s="158" t="s">
        <v>19</v>
      </c>
      <c r="F3419" s="159" t="s">
        <v>4746</v>
      </c>
      <c r="H3419" s="160">
        <v>20.975000000000001</v>
      </c>
      <c r="I3419" s="161"/>
      <c r="L3419" s="157"/>
      <c r="M3419" s="162"/>
      <c r="T3419" s="163"/>
      <c r="AT3419" s="158" t="s">
        <v>288</v>
      </c>
      <c r="AU3419" s="158" t="s">
        <v>88</v>
      </c>
      <c r="AV3419" s="13" t="s">
        <v>88</v>
      </c>
      <c r="AW3419" s="13" t="s">
        <v>37</v>
      </c>
      <c r="AX3419" s="13" t="s">
        <v>76</v>
      </c>
      <c r="AY3419" s="158" t="s">
        <v>263</v>
      </c>
    </row>
    <row r="3420" spans="2:65" s="12" customFormat="1" ht="10.199999999999999">
      <c r="B3420" s="150"/>
      <c r="D3420" s="151" t="s">
        <v>288</v>
      </c>
      <c r="E3420" s="152" t="s">
        <v>19</v>
      </c>
      <c r="F3420" s="153" t="s">
        <v>661</v>
      </c>
      <c r="H3420" s="152" t="s">
        <v>19</v>
      </c>
      <c r="I3420" s="154"/>
      <c r="L3420" s="150"/>
      <c r="M3420" s="155"/>
      <c r="T3420" s="156"/>
      <c r="AT3420" s="152" t="s">
        <v>288</v>
      </c>
      <c r="AU3420" s="152" t="s">
        <v>88</v>
      </c>
      <c r="AV3420" s="12" t="s">
        <v>83</v>
      </c>
      <c r="AW3420" s="12" t="s">
        <v>37</v>
      </c>
      <c r="AX3420" s="12" t="s">
        <v>76</v>
      </c>
      <c r="AY3420" s="152" t="s">
        <v>263</v>
      </c>
    </row>
    <row r="3421" spans="2:65" s="12" customFormat="1" ht="10.199999999999999">
      <c r="B3421" s="150"/>
      <c r="D3421" s="151" t="s">
        <v>288</v>
      </c>
      <c r="E3421" s="152" t="s">
        <v>19</v>
      </c>
      <c r="F3421" s="153" t="s">
        <v>4747</v>
      </c>
      <c r="H3421" s="152" t="s">
        <v>19</v>
      </c>
      <c r="I3421" s="154"/>
      <c r="L3421" s="150"/>
      <c r="M3421" s="155"/>
      <c r="T3421" s="156"/>
      <c r="AT3421" s="152" t="s">
        <v>288</v>
      </c>
      <c r="AU3421" s="152" t="s">
        <v>88</v>
      </c>
      <c r="AV3421" s="12" t="s">
        <v>83</v>
      </c>
      <c r="AW3421" s="12" t="s">
        <v>37</v>
      </c>
      <c r="AX3421" s="12" t="s">
        <v>76</v>
      </c>
      <c r="AY3421" s="152" t="s">
        <v>263</v>
      </c>
    </row>
    <row r="3422" spans="2:65" s="13" customFormat="1" ht="10.199999999999999">
      <c r="B3422" s="157"/>
      <c r="D3422" s="151" t="s">
        <v>288</v>
      </c>
      <c r="E3422" s="158" t="s">
        <v>19</v>
      </c>
      <c r="F3422" s="159" t="s">
        <v>4748</v>
      </c>
      <c r="H3422" s="160">
        <v>39.424999999999997</v>
      </c>
      <c r="I3422" s="161"/>
      <c r="L3422" s="157"/>
      <c r="M3422" s="162"/>
      <c r="T3422" s="163"/>
      <c r="AT3422" s="158" t="s">
        <v>288</v>
      </c>
      <c r="AU3422" s="158" t="s">
        <v>88</v>
      </c>
      <c r="AV3422" s="13" t="s">
        <v>88</v>
      </c>
      <c r="AW3422" s="13" t="s">
        <v>37</v>
      </c>
      <c r="AX3422" s="13" t="s">
        <v>76</v>
      </c>
      <c r="AY3422" s="158" t="s">
        <v>263</v>
      </c>
    </row>
    <row r="3423" spans="2:65" s="13" customFormat="1" ht="10.199999999999999">
      <c r="B3423" s="157"/>
      <c r="D3423" s="151" t="s">
        <v>288</v>
      </c>
      <c r="E3423" s="158" t="s">
        <v>19</v>
      </c>
      <c r="F3423" s="159" t="s">
        <v>4749</v>
      </c>
      <c r="H3423" s="160">
        <v>32.6</v>
      </c>
      <c r="I3423" s="161"/>
      <c r="L3423" s="157"/>
      <c r="M3423" s="162"/>
      <c r="T3423" s="163"/>
      <c r="AT3423" s="158" t="s">
        <v>288</v>
      </c>
      <c r="AU3423" s="158" t="s">
        <v>88</v>
      </c>
      <c r="AV3423" s="13" t="s">
        <v>88</v>
      </c>
      <c r="AW3423" s="13" t="s">
        <v>37</v>
      </c>
      <c r="AX3423" s="13" t="s">
        <v>76</v>
      </c>
      <c r="AY3423" s="158" t="s">
        <v>263</v>
      </c>
    </row>
    <row r="3424" spans="2:65" s="12" customFormat="1" ht="10.199999999999999">
      <c r="B3424" s="150"/>
      <c r="D3424" s="151" t="s">
        <v>288</v>
      </c>
      <c r="E3424" s="152" t="s">
        <v>19</v>
      </c>
      <c r="F3424" s="153" t="s">
        <v>4750</v>
      </c>
      <c r="H3424" s="152" t="s">
        <v>19</v>
      </c>
      <c r="I3424" s="154"/>
      <c r="L3424" s="150"/>
      <c r="M3424" s="155"/>
      <c r="T3424" s="156"/>
      <c r="AT3424" s="152" t="s">
        <v>288</v>
      </c>
      <c r="AU3424" s="152" t="s">
        <v>88</v>
      </c>
      <c r="AV3424" s="12" t="s">
        <v>83</v>
      </c>
      <c r="AW3424" s="12" t="s">
        <v>37</v>
      </c>
      <c r="AX3424" s="12" t="s">
        <v>76</v>
      </c>
      <c r="AY3424" s="152" t="s">
        <v>263</v>
      </c>
    </row>
    <row r="3425" spans="2:65" s="13" customFormat="1" ht="10.199999999999999">
      <c r="B3425" s="157"/>
      <c r="D3425" s="151" t="s">
        <v>288</v>
      </c>
      <c r="E3425" s="158" t="s">
        <v>19</v>
      </c>
      <c r="F3425" s="159" t="s">
        <v>4751</v>
      </c>
      <c r="H3425" s="160">
        <v>55.744999999999997</v>
      </c>
      <c r="I3425" s="161"/>
      <c r="L3425" s="157"/>
      <c r="M3425" s="162"/>
      <c r="T3425" s="163"/>
      <c r="AT3425" s="158" t="s">
        <v>288</v>
      </c>
      <c r="AU3425" s="158" t="s">
        <v>88</v>
      </c>
      <c r="AV3425" s="13" t="s">
        <v>88</v>
      </c>
      <c r="AW3425" s="13" t="s">
        <v>37</v>
      </c>
      <c r="AX3425" s="13" t="s">
        <v>76</v>
      </c>
      <c r="AY3425" s="158" t="s">
        <v>263</v>
      </c>
    </row>
    <row r="3426" spans="2:65" s="13" customFormat="1" ht="10.199999999999999">
      <c r="B3426" s="157"/>
      <c r="D3426" s="151" t="s">
        <v>288</v>
      </c>
      <c r="E3426" s="158" t="s">
        <v>19</v>
      </c>
      <c r="F3426" s="159" t="s">
        <v>4752</v>
      </c>
      <c r="H3426" s="160">
        <v>31.7</v>
      </c>
      <c r="I3426" s="161"/>
      <c r="L3426" s="157"/>
      <c r="M3426" s="162"/>
      <c r="T3426" s="163"/>
      <c r="AT3426" s="158" t="s">
        <v>288</v>
      </c>
      <c r="AU3426" s="158" t="s">
        <v>88</v>
      </c>
      <c r="AV3426" s="13" t="s">
        <v>88</v>
      </c>
      <c r="AW3426" s="13" t="s">
        <v>37</v>
      </c>
      <c r="AX3426" s="13" t="s">
        <v>76</v>
      </c>
      <c r="AY3426" s="158" t="s">
        <v>263</v>
      </c>
    </row>
    <row r="3427" spans="2:65" s="12" customFormat="1" ht="10.199999999999999">
      <c r="B3427" s="150"/>
      <c r="D3427" s="151" t="s">
        <v>288</v>
      </c>
      <c r="E3427" s="152" t="s">
        <v>19</v>
      </c>
      <c r="F3427" s="153" t="s">
        <v>4719</v>
      </c>
      <c r="H3427" s="152" t="s">
        <v>19</v>
      </c>
      <c r="I3427" s="154"/>
      <c r="L3427" s="150"/>
      <c r="M3427" s="155"/>
      <c r="T3427" s="156"/>
      <c r="AT3427" s="152" t="s">
        <v>288</v>
      </c>
      <c r="AU3427" s="152" t="s">
        <v>88</v>
      </c>
      <c r="AV3427" s="12" t="s">
        <v>83</v>
      </c>
      <c r="AW3427" s="12" t="s">
        <v>37</v>
      </c>
      <c r="AX3427" s="12" t="s">
        <v>76</v>
      </c>
      <c r="AY3427" s="152" t="s">
        <v>263</v>
      </c>
    </row>
    <row r="3428" spans="2:65" s="15" customFormat="1" ht="10.199999999999999">
      <c r="B3428" s="171"/>
      <c r="D3428" s="151" t="s">
        <v>288</v>
      </c>
      <c r="E3428" s="172" t="s">
        <v>19</v>
      </c>
      <c r="F3428" s="173" t="s">
        <v>355</v>
      </c>
      <c r="H3428" s="174">
        <v>359.34500000000003</v>
      </c>
      <c r="I3428" s="175"/>
      <c r="L3428" s="171"/>
      <c r="M3428" s="176"/>
      <c r="T3428" s="177"/>
      <c r="AT3428" s="172" t="s">
        <v>288</v>
      </c>
      <c r="AU3428" s="172" t="s">
        <v>88</v>
      </c>
      <c r="AV3428" s="15" t="s">
        <v>98</v>
      </c>
      <c r="AW3428" s="15" t="s">
        <v>37</v>
      </c>
      <c r="AX3428" s="15" t="s">
        <v>83</v>
      </c>
      <c r="AY3428" s="172" t="s">
        <v>263</v>
      </c>
    </row>
    <row r="3429" spans="2:65" s="1" customFormat="1" ht="24.15" customHeight="1">
      <c r="B3429" s="34"/>
      <c r="C3429" s="133" t="s">
        <v>4753</v>
      </c>
      <c r="D3429" s="133" t="s">
        <v>265</v>
      </c>
      <c r="E3429" s="134" t="s">
        <v>4754</v>
      </c>
      <c r="F3429" s="135" t="s">
        <v>4755</v>
      </c>
      <c r="G3429" s="136" t="s">
        <v>268</v>
      </c>
      <c r="H3429" s="137">
        <v>43.7</v>
      </c>
      <c r="I3429" s="138"/>
      <c r="J3429" s="139">
        <f>ROUND(I3429*H3429,2)</f>
        <v>0</v>
      </c>
      <c r="K3429" s="135" t="s">
        <v>19</v>
      </c>
      <c r="L3429" s="34"/>
      <c r="M3429" s="140" t="s">
        <v>19</v>
      </c>
      <c r="N3429" s="141" t="s">
        <v>48</v>
      </c>
      <c r="P3429" s="142">
        <f>O3429*H3429</f>
        <v>0</v>
      </c>
      <c r="Q3429" s="142">
        <v>1.23E-3</v>
      </c>
      <c r="R3429" s="142">
        <f>Q3429*H3429</f>
        <v>5.3751E-2</v>
      </c>
      <c r="S3429" s="142">
        <v>0</v>
      </c>
      <c r="T3429" s="143">
        <f>S3429*H3429</f>
        <v>0</v>
      </c>
      <c r="AR3429" s="144" t="s">
        <v>375</v>
      </c>
      <c r="AT3429" s="144" t="s">
        <v>265</v>
      </c>
      <c r="AU3429" s="144" t="s">
        <v>88</v>
      </c>
      <c r="AY3429" s="19" t="s">
        <v>263</v>
      </c>
      <c r="BE3429" s="145">
        <f>IF(N3429="základní",J3429,0)</f>
        <v>0</v>
      </c>
      <c r="BF3429" s="145">
        <f>IF(N3429="snížená",J3429,0)</f>
        <v>0</v>
      </c>
      <c r="BG3429" s="145">
        <f>IF(N3429="zákl. přenesená",J3429,0)</f>
        <v>0</v>
      </c>
      <c r="BH3429" s="145">
        <f>IF(N3429="sníž. přenesená",J3429,0)</f>
        <v>0</v>
      </c>
      <c r="BI3429" s="145">
        <f>IF(N3429="nulová",J3429,0)</f>
        <v>0</v>
      </c>
      <c r="BJ3429" s="19" t="s">
        <v>88</v>
      </c>
      <c r="BK3429" s="145">
        <f>ROUND(I3429*H3429,2)</f>
        <v>0</v>
      </c>
      <c r="BL3429" s="19" t="s">
        <v>375</v>
      </c>
      <c r="BM3429" s="144" t="s">
        <v>4756</v>
      </c>
    </row>
    <row r="3430" spans="2:65" s="13" customFormat="1" ht="10.199999999999999">
      <c r="B3430" s="157"/>
      <c r="D3430" s="151" t="s">
        <v>288</v>
      </c>
      <c r="E3430" s="158" t="s">
        <v>19</v>
      </c>
      <c r="F3430" s="159" t="s">
        <v>4757</v>
      </c>
      <c r="H3430" s="160">
        <v>43.7</v>
      </c>
      <c r="I3430" s="161"/>
      <c r="L3430" s="157"/>
      <c r="M3430" s="162"/>
      <c r="T3430" s="163"/>
      <c r="AT3430" s="158" t="s">
        <v>288</v>
      </c>
      <c r="AU3430" s="158" t="s">
        <v>88</v>
      </c>
      <c r="AV3430" s="13" t="s">
        <v>88</v>
      </c>
      <c r="AW3430" s="13" t="s">
        <v>37</v>
      </c>
      <c r="AX3430" s="13" t="s">
        <v>83</v>
      </c>
      <c r="AY3430" s="158" t="s">
        <v>263</v>
      </c>
    </row>
    <row r="3431" spans="2:65" s="12" customFormat="1" ht="10.199999999999999">
      <c r="B3431" s="150"/>
      <c r="D3431" s="151" t="s">
        <v>288</v>
      </c>
      <c r="E3431" s="152" t="s">
        <v>19</v>
      </c>
      <c r="F3431" s="153" t="s">
        <v>1271</v>
      </c>
      <c r="H3431" s="152" t="s">
        <v>19</v>
      </c>
      <c r="I3431" s="154"/>
      <c r="L3431" s="150"/>
      <c r="M3431" s="155"/>
      <c r="T3431" s="156"/>
      <c r="AT3431" s="152" t="s">
        <v>288</v>
      </c>
      <c r="AU3431" s="152" t="s">
        <v>88</v>
      </c>
      <c r="AV3431" s="12" t="s">
        <v>83</v>
      </c>
      <c r="AW3431" s="12" t="s">
        <v>37</v>
      </c>
      <c r="AX3431" s="12" t="s">
        <v>76</v>
      </c>
      <c r="AY3431" s="152" t="s">
        <v>263</v>
      </c>
    </row>
    <row r="3432" spans="2:65" s="1" customFormat="1" ht="16.5" customHeight="1">
      <c r="B3432" s="34"/>
      <c r="C3432" s="178" t="s">
        <v>4758</v>
      </c>
      <c r="D3432" s="178" t="s">
        <v>439</v>
      </c>
      <c r="E3432" s="179" t="s">
        <v>4759</v>
      </c>
      <c r="F3432" s="180" t="s">
        <v>4760</v>
      </c>
      <c r="G3432" s="181" t="s">
        <v>268</v>
      </c>
      <c r="H3432" s="182">
        <v>50.255000000000003</v>
      </c>
      <c r="I3432" s="183"/>
      <c r="J3432" s="184">
        <f>ROUND(I3432*H3432,2)</f>
        <v>0</v>
      </c>
      <c r="K3432" s="180" t="s">
        <v>19</v>
      </c>
      <c r="L3432" s="185"/>
      <c r="M3432" s="186" t="s">
        <v>19</v>
      </c>
      <c r="N3432" s="187" t="s">
        <v>48</v>
      </c>
      <c r="P3432" s="142">
        <f>O3432*H3432</f>
        <v>0</v>
      </c>
      <c r="Q3432" s="142">
        <v>6.6E-3</v>
      </c>
      <c r="R3432" s="142">
        <f>Q3432*H3432</f>
        <v>0.33168300000000001</v>
      </c>
      <c r="S3432" s="142">
        <v>0</v>
      </c>
      <c r="T3432" s="143">
        <f>S3432*H3432</f>
        <v>0</v>
      </c>
      <c r="AR3432" s="144" t="s">
        <v>480</v>
      </c>
      <c r="AT3432" s="144" t="s">
        <v>439</v>
      </c>
      <c r="AU3432" s="144" t="s">
        <v>88</v>
      </c>
      <c r="AY3432" s="19" t="s">
        <v>263</v>
      </c>
      <c r="BE3432" s="145">
        <f>IF(N3432="základní",J3432,0)</f>
        <v>0</v>
      </c>
      <c r="BF3432" s="145">
        <f>IF(N3432="snížená",J3432,0)</f>
        <v>0</v>
      </c>
      <c r="BG3432" s="145">
        <f>IF(N3432="zákl. přenesená",J3432,0)</f>
        <v>0</v>
      </c>
      <c r="BH3432" s="145">
        <f>IF(N3432="sníž. přenesená",J3432,0)</f>
        <v>0</v>
      </c>
      <c r="BI3432" s="145">
        <f>IF(N3432="nulová",J3432,0)</f>
        <v>0</v>
      </c>
      <c r="BJ3432" s="19" t="s">
        <v>88</v>
      </c>
      <c r="BK3432" s="145">
        <f>ROUND(I3432*H3432,2)</f>
        <v>0</v>
      </c>
      <c r="BL3432" s="19" t="s">
        <v>375</v>
      </c>
      <c r="BM3432" s="144" t="s">
        <v>4761</v>
      </c>
    </row>
    <row r="3433" spans="2:65" s="13" customFormat="1" ht="10.199999999999999">
      <c r="B3433" s="157"/>
      <c r="D3433" s="151" t="s">
        <v>288</v>
      </c>
      <c r="E3433" s="158" t="s">
        <v>19</v>
      </c>
      <c r="F3433" s="159" t="s">
        <v>4762</v>
      </c>
      <c r="H3433" s="160">
        <v>50.255000000000003</v>
      </c>
      <c r="I3433" s="161"/>
      <c r="L3433" s="157"/>
      <c r="M3433" s="162"/>
      <c r="T3433" s="163"/>
      <c r="AT3433" s="158" t="s">
        <v>288</v>
      </c>
      <c r="AU3433" s="158" t="s">
        <v>88</v>
      </c>
      <c r="AV3433" s="13" t="s">
        <v>88</v>
      </c>
      <c r="AW3433" s="13" t="s">
        <v>37</v>
      </c>
      <c r="AX3433" s="13" t="s">
        <v>83</v>
      </c>
      <c r="AY3433" s="158" t="s">
        <v>263</v>
      </c>
    </row>
    <row r="3434" spans="2:65" s="1" customFormat="1" ht="24.15" customHeight="1">
      <c r="B3434" s="34"/>
      <c r="C3434" s="133" t="s">
        <v>4763</v>
      </c>
      <c r="D3434" s="133" t="s">
        <v>265</v>
      </c>
      <c r="E3434" s="134" t="s">
        <v>4764</v>
      </c>
      <c r="F3434" s="135" t="s">
        <v>4765</v>
      </c>
      <c r="G3434" s="136" t="s">
        <v>268</v>
      </c>
      <c r="H3434" s="137">
        <v>63.21</v>
      </c>
      <c r="I3434" s="138"/>
      <c r="J3434" s="139">
        <f>ROUND(I3434*H3434,2)</f>
        <v>0</v>
      </c>
      <c r="K3434" s="135" t="s">
        <v>269</v>
      </c>
      <c r="L3434" s="34"/>
      <c r="M3434" s="140" t="s">
        <v>19</v>
      </c>
      <c r="N3434" s="141" t="s">
        <v>48</v>
      </c>
      <c r="P3434" s="142">
        <f>O3434*H3434</f>
        <v>0</v>
      </c>
      <c r="Q3434" s="142">
        <v>5.8E-4</v>
      </c>
      <c r="R3434" s="142">
        <f>Q3434*H3434</f>
        <v>3.6661800000000001E-2</v>
      </c>
      <c r="S3434" s="142">
        <v>0</v>
      </c>
      <c r="T3434" s="143">
        <f>S3434*H3434</f>
        <v>0</v>
      </c>
      <c r="AR3434" s="144" t="s">
        <v>375</v>
      </c>
      <c r="AT3434" s="144" t="s">
        <v>265</v>
      </c>
      <c r="AU3434" s="144" t="s">
        <v>88</v>
      </c>
      <c r="AY3434" s="19" t="s">
        <v>263</v>
      </c>
      <c r="BE3434" s="145">
        <f>IF(N3434="základní",J3434,0)</f>
        <v>0</v>
      </c>
      <c r="BF3434" s="145">
        <f>IF(N3434="snížená",J3434,0)</f>
        <v>0</v>
      </c>
      <c r="BG3434" s="145">
        <f>IF(N3434="zákl. přenesená",J3434,0)</f>
        <v>0</v>
      </c>
      <c r="BH3434" s="145">
        <f>IF(N3434="sníž. přenesená",J3434,0)</f>
        <v>0</v>
      </c>
      <c r="BI3434" s="145">
        <f>IF(N3434="nulová",J3434,0)</f>
        <v>0</v>
      </c>
      <c r="BJ3434" s="19" t="s">
        <v>88</v>
      </c>
      <c r="BK3434" s="145">
        <f>ROUND(I3434*H3434,2)</f>
        <v>0</v>
      </c>
      <c r="BL3434" s="19" t="s">
        <v>375</v>
      </c>
      <c r="BM3434" s="144" t="s">
        <v>4766</v>
      </c>
    </row>
    <row r="3435" spans="2:65" s="1" customFormat="1" ht="10.199999999999999">
      <c r="B3435" s="34"/>
      <c r="D3435" s="146" t="s">
        <v>271</v>
      </c>
      <c r="F3435" s="147" t="s">
        <v>4767</v>
      </c>
      <c r="I3435" s="148"/>
      <c r="L3435" s="34"/>
      <c r="M3435" s="149"/>
      <c r="T3435" s="55"/>
      <c r="AT3435" s="19" t="s">
        <v>271</v>
      </c>
      <c r="AU3435" s="19" t="s">
        <v>88</v>
      </c>
    </row>
    <row r="3436" spans="2:65" s="13" customFormat="1" ht="10.199999999999999">
      <c r="B3436" s="157"/>
      <c r="D3436" s="151" t="s">
        <v>288</v>
      </c>
      <c r="E3436" s="158" t="s">
        <v>19</v>
      </c>
      <c r="F3436" s="159" t="s">
        <v>4768</v>
      </c>
      <c r="H3436" s="160">
        <v>33.770000000000003</v>
      </c>
      <c r="I3436" s="161"/>
      <c r="L3436" s="157"/>
      <c r="M3436" s="162"/>
      <c r="T3436" s="163"/>
      <c r="AT3436" s="158" t="s">
        <v>288</v>
      </c>
      <c r="AU3436" s="158" t="s">
        <v>88</v>
      </c>
      <c r="AV3436" s="13" t="s">
        <v>88</v>
      </c>
      <c r="AW3436" s="13" t="s">
        <v>37</v>
      </c>
      <c r="AX3436" s="13" t="s">
        <v>76</v>
      </c>
      <c r="AY3436" s="158" t="s">
        <v>263</v>
      </c>
    </row>
    <row r="3437" spans="2:65" s="13" customFormat="1" ht="10.199999999999999">
      <c r="B3437" s="157"/>
      <c r="D3437" s="151" t="s">
        <v>288</v>
      </c>
      <c r="E3437" s="158" t="s">
        <v>19</v>
      </c>
      <c r="F3437" s="159" t="s">
        <v>4769</v>
      </c>
      <c r="H3437" s="160">
        <v>29.44</v>
      </c>
      <c r="I3437" s="161"/>
      <c r="L3437" s="157"/>
      <c r="M3437" s="162"/>
      <c r="T3437" s="163"/>
      <c r="AT3437" s="158" t="s">
        <v>288</v>
      </c>
      <c r="AU3437" s="158" t="s">
        <v>88</v>
      </c>
      <c r="AV3437" s="13" t="s">
        <v>88</v>
      </c>
      <c r="AW3437" s="13" t="s">
        <v>37</v>
      </c>
      <c r="AX3437" s="13" t="s">
        <v>76</v>
      </c>
      <c r="AY3437" s="158" t="s">
        <v>263</v>
      </c>
    </row>
    <row r="3438" spans="2:65" s="12" customFormat="1" ht="10.199999999999999">
      <c r="B3438" s="150"/>
      <c r="D3438" s="151" t="s">
        <v>288</v>
      </c>
      <c r="E3438" s="152" t="s">
        <v>19</v>
      </c>
      <c r="F3438" s="153" t="s">
        <v>4719</v>
      </c>
      <c r="H3438" s="152" t="s">
        <v>19</v>
      </c>
      <c r="I3438" s="154"/>
      <c r="L3438" s="150"/>
      <c r="M3438" s="155"/>
      <c r="T3438" s="156"/>
      <c r="AT3438" s="152" t="s">
        <v>288</v>
      </c>
      <c r="AU3438" s="152" t="s">
        <v>88</v>
      </c>
      <c r="AV3438" s="12" t="s">
        <v>83</v>
      </c>
      <c r="AW3438" s="12" t="s">
        <v>37</v>
      </c>
      <c r="AX3438" s="12" t="s">
        <v>76</v>
      </c>
      <c r="AY3438" s="152" t="s">
        <v>263</v>
      </c>
    </row>
    <row r="3439" spans="2:65" s="15" customFormat="1" ht="10.199999999999999">
      <c r="B3439" s="171"/>
      <c r="D3439" s="151" t="s">
        <v>288</v>
      </c>
      <c r="E3439" s="172" t="s">
        <v>19</v>
      </c>
      <c r="F3439" s="173" t="s">
        <v>355</v>
      </c>
      <c r="H3439" s="174">
        <v>63.21</v>
      </c>
      <c r="I3439" s="175"/>
      <c r="L3439" s="171"/>
      <c r="M3439" s="176"/>
      <c r="T3439" s="177"/>
      <c r="AT3439" s="172" t="s">
        <v>288</v>
      </c>
      <c r="AU3439" s="172" t="s">
        <v>88</v>
      </c>
      <c r="AV3439" s="15" t="s">
        <v>98</v>
      </c>
      <c r="AW3439" s="15" t="s">
        <v>37</v>
      </c>
      <c r="AX3439" s="15" t="s">
        <v>83</v>
      </c>
      <c r="AY3439" s="172" t="s">
        <v>263</v>
      </c>
    </row>
    <row r="3440" spans="2:65" s="1" customFormat="1" ht="16.5" customHeight="1">
      <c r="B3440" s="34"/>
      <c r="C3440" s="178" t="s">
        <v>4770</v>
      </c>
      <c r="D3440" s="178" t="s">
        <v>439</v>
      </c>
      <c r="E3440" s="179" t="s">
        <v>4771</v>
      </c>
      <c r="F3440" s="180" t="s">
        <v>4772</v>
      </c>
      <c r="G3440" s="181" t="s">
        <v>268</v>
      </c>
      <c r="H3440" s="182">
        <v>523.11900000000003</v>
      </c>
      <c r="I3440" s="183"/>
      <c r="J3440" s="184">
        <f>ROUND(I3440*H3440,2)</f>
        <v>0</v>
      </c>
      <c r="K3440" s="180" t="s">
        <v>269</v>
      </c>
      <c r="L3440" s="185"/>
      <c r="M3440" s="186" t="s">
        <v>19</v>
      </c>
      <c r="N3440" s="187" t="s">
        <v>48</v>
      </c>
      <c r="P3440" s="142">
        <f>O3440*H3440</f>
        <v>0</v>
      </c>
      <c r="Q3440" s="142">
        <v>2.64E-3</v>
      </c>
      <c r="R3440" s="142">
        <f>Q3440*H3440</f>
        <v>1.38103416</v>
      </c>
      <c r="S3440" s="142">
        <v>0</v>
      </c>
      <c r="T3440" s="143">
        <f>S3440*H3440</f>
        <v>0</v>
      </c>
      <c r="AR3440" s="144" t="s">
        <v>480</v>
      </c>
      <c r="AT3440" s="144" t="s">
        <v>439</v>
      </c>
      <c r="AU3440" s="144" t="s">
        <v>88</v>
      </c>
      <c r="AY3440" s="19" t="s">
        <v>263</v>
      </c>
      <c r="BE3440" s="145">
        <f>IF(N3440="základní",J3440,0)</f>
        <v>0</v>
      </c>
      <c r="BF3440" s="145">
        <f>IF(N3440="snížená",J3440,0)</f>
        <v>0</v>
      </c>
      <c r="BG3440" s="145">
        <f>IF(N3440="zákl. přenesená",J3440,0)</f>
        <v>0</v>
      </c>
      <c r="BH3440" s="145">
        <f>IF(N3440="sníž. přenesená",J3440,0)</f>
        <v>0</v>
      </c>
      <c r="BI3440" s="145">
        <f>IF(N3440="nulová",J3440,0)</f>
        <v>0</v>
      </c>
      <c r="BJ3440" s="19" t="s">
        <v>88</v>
      </c>
      <c r="BK3440" s="145">
        <f>ROUND(I3440*H3440,2)</f>
        <v>0</v>
      </c>
      <c r="BL3440" s="19" t="s">
        <v>375</v>
      </c>
      <c r="BM3440" s="144" t="s">
        <v>4773</v>
      </c>
    </row>
    <row r="3441" spans="2:65" s="13" customFormat="1" ht="10.199999999999999">
      <c r="B3441" s="157"/>
      <c r="D3441" s="151" t="s">
        <v>288</v>
      </c>
      <c r="E3441" s="158" t="s">
        <v>19</v>
      </c>
      <c r="F3441" s="159" t="s">
        <v>4774</v>
      </c>
      <c r="H3441" s="160">
        <v>523.11900000000003</v>
      </c>
      <c r="I3441" s="161"/>
      <c r="L3441" s="157"/>
      <c r="M3441" s="162"/>
      <c r="T3441" s="163"/>
      <c r="AT3441" s="158" t="s">
        <v>288</v>
      </c>
      <c r="AU3441" s="158" t="s">
        <v>88</v>
      </c>
      <c r="AV3441" s="13" t="s">
        <v>88</v>
      </c>
      <c r="AW3441" s="13" t="s">
        <v>37</v>
      </c>
      <c r="AX3441" s="13" t="s">
        <v>83</v>
      </c>
      <c r="AY3441" s="158" t="s">
        <v>263</v>
      </c>
    </row>
    <row r="3442" spans="2:65" s="1" customFormat="1" ht="24.15" customHeight="1">
      <c r="B3442" s="34"/>
      <c r="C3442" s="133" t="s">
        <v>4775</v>
      </c>
      <c r="D3442" s="133" t="s">
        <v>265</v>
      </c>
      <c r="E3442" s="134" t="s">
        <v>4776</v>
      </c>
      <c r="F3442" s="135" t="s">
        <v>4777</v>
      </c>
      <c r="G3442" s="136" t="s">
        <v>378</v>
      </c>
      <c r="H3442" s="137">
        <v>367.93900000000002</v>
      </c>
      <c r="I3442" s="138"/>
      <c r="J3442" s="139">
        <f>ROUND(I3442*H3442,2)</f>
        <v>0</v>
      </c>
      <c r="K3442" s="135" t="s">
        <v>19</v>
      </c>
      <c r="L3442" s="34"/>
      <c r="M3442" s="140" t="s">
        <v>19</v>
      </c>
      <c r="N3442" s="141" t="s">
        <v>48</v>
      </c>
      <c r="P3442" s="142">
        <f>O3442*H3442</f>
        <v>0</v>
      </c>
      <c r="Q3442" s="142">
        <v>9.0299999999999998E-3</v>
      </c>
      <c r="R3442" s="142">
        <f>Q3442*H3442</f>
        <v>3.3224891700000003</v>
      </c>
      <c r="S3442" s="142">
        <v>0</v>
      </c>
      <c r="T3442" s="143">
        <f>S3442*H3442</f>
        <v>0</v>
      </c>
      <c r="AR3442" s="144" t="s">
        <v>375</v>
      </c>
      <c r="AT3442" s="144" t="s">
        <v>265</v>
      </c>
      <c r="AU3442" s="144" t="s">
        <v>88</v>
      </c>
      <c r="AY3442" s="19" t="s">
        <v>263</v>
      </c>
      <c r="BE3442" s="145">
        <f>IF(N3442="základní",J3442,0)</f>
        <v>0</v>
      </c>
      <c r="BF3442" s="145">
        <f>IF(N3442="snížená",J3442,0)</f>
        <v>0</v>
      </c>
      <c r="BG3442" s="145">
        <f>IF(N3442="zákl. přenesená",J3442,0)</f>
        <v>0</v>
      </c>
      <c r="BH3442" s="145">
        <f>IF(N3442="sníž. přenesená",J3442,0)</f>
        <v>0</v>
      </c>
      <c r="BI3442" s="145">
        <f>IF(N3442="nulová",J3442,0)</f>
        <v>0</v>
      </c>
      <c r="BJ3442" s="19" t="s">
        <v>88</v>
      </c>
      <c r="BK3442" s="145">
        <f>ROUND(I3442*H3442,2)</f>
        <v>0</v>
      </c>
      <c r="BL3442" s="19" t="s">
        <v>375</v>
      </c>
      <c r="BM3442" s="144" t="s">
        <v>4778</v>
      </c>
    </row>
    <row r="3443" spans="2:65" s="13" customFormat="1" ht="10.199999999999999">
      <c r="B3443" s="157"/>
      <c r="D3443" s="151" t="s">
        <v>288</v>
      </c>
      <c r="E3443" s="158" t="s">
        <v>19</v>
      </c>
      <c r="F3443" s="159" t="s">
        <v>4779</v>
      </c>
      <c r="H3443" s="160">
        <v>34.435000000000002</v>
      </c>
      <c r="I3443" s="161"/>
      <c r="L3443" s="157"/>
      <c r="M3443" s="162"/>
      <c r="T3443" s="163"/>
      <c r="AT3443" s="158" t="s">
        <v>288</v>
      </c>
      <c r="AU3443" s="158" t="s">
        <v>88</v>
      </c>
      <c r="AV3443" s="13" t="s">
        <v>88</v>
      </c>
      <c r="AW3443" s="13" t="s">
        <v>37</v>
      </c>
      <c r="AX3443" s="13" t="s">
        <v>76</v>
      </c>
      <c r="AY3443" s="158" t="s">
        <v>263</v>
      </c>
    </row>
    <row r="3444" spans="2:65" s="14" customFormat="1" ht="10.199999999999999">
      <c r="B3444" s="164"/>
      <c r="D3444" s="151" t="s">
        <v>288</v>
      </c>
      <c r="E3444" s="165" t="s">
        <v>19</v>
      </c>
      <c r="F3444" s="166" t="s">
        <v>312</v>
      </c>
      <c r="H3444" s="167">
        <v>34.435000000000002</v>
      </c>
      <c r="I3444" s="168"/>
      <c r="L3444" s="164"/>
      <c r="M3444" s="169"/>
      <c r="T3444" s="170"/>
      <c r="AT3444" s="165" t="s">
        <v>288</v>
      </c>
      <c r="AU3444" s="165" t="s">
        <v>88</v>
      </c>
      <c r="AV3444" s="14" t="s">
        <v>92</v>
      </c>
      <c r="AW3444" s="14" t="s">
        <v>37</v>
      </c>
      <c r="AX3444" s="14" t="s">
        <v>76</v>
      </c>
      <c r="AY3444" s="165" t="s">
        <v>263</v>
      </c>
    </row>
    <row r="3445" spans="2:65" s="12" customFormat="1" ht="10.199999999999999">
      <c r="B3445" s="150"/>
      <c r="D3445" s="151" t="s">
        <v>288</v>
      </c>
      <c r="E3445" s="152" t="s">
        <v>19</v>
      </c>
      <c r="F3445" s="153" t="s">
        <v>661</v>
      </c>
      <c r="H3445" s="152" t="s">
        <v>19</v>
      </c>
      <c r="I3445" s="154"/>
      <c r="L3445" s="150"/>
      <c r="M3445" s="155"/>
      <c r="T3445" s="156"/>
      <c r="AT3445" s="152" t="s">
        <v>288</v>
      </c>
      <c r="AU3445" s="152" t="s">
        <v>88</v>
      </c>
      <c r="AV3445" s="12" t="s">
        <v>83</v>
      </c>
      <c r="AW3445" s="12" t="s">
        <v>37</v>
      </c>
      <c r="AX3445" s="12" t="s">
        <v>76</v>
      </c>
      <c r="AY3445" s="152" t="s">
        <v>263</v>
      </c>
    </row>
    <row r="3446" spans="2:65" s="12" customFormat="1" ht="10.199999999999999">
      <c r="B3446" s="150"/>
      <c r="D3446" s="151" t="s">
        <v>288</v>
      </c>
      <c r="E3446" s="152" t="s">
        <v>19</v>
      </c>
      <c r="F3446" s="153" t="s">
        <v>4780</v>
      </c>
      <c r="H3446" s="152" t="s">
        <v>19</v>
      </c>
      <c r="I3446" s="154"/>
      <c r="L3446" s="150"/>
      <c r="M3446" s="155"/>
      <c r="T3446" s="156"/>
      <c r="AT3446" s="152" t="s">
        <v>288</v>
      </c>
      <c r="AU3446" s="152" t="s">
        <v>88</v>
      </c>
      <c r="AV3446" s="12" t="s">
        <v>83</v>
      </c>
      <c r="AW3446" s="12" t="s">
        <v>37</v>
      </c>
      <c r="AX3446" s="12" t="s">
        <v>76</v>
      </c>
      <c r="AY3446" s="152" t="s">
        <v>263</v>
      </c>
    </row>
    <row r="3447" spans="2:65" s="13" customFormat="1" ht="10.199999999999999">
      <c r="B3447" s="157"/>
      <c r="D3447" s="151" t="s">
        <v>288</v>
      </c>
      <c r="E3447" s="158" t="s">
        <v>19</v>
      </c>
      <c r="F3447" s="159" t="s">
        <v>4781</v>
      </c>
      <c r="H3447" s="160">
        <v>66.073999999999998</v>
      </c>
      <c r="I3447" s="161"/>
      <c r="L3447" s="157"/>
      <c r="M3447" s="162"/>
      <c r="T3447" s="163"/>
      <c r="AT3447" s="158" t="s">
        <v>288</v>
      </c>
      <c r="AU3447" s="158" t="s">
        <v>88</v>
      </c>
      <c r="AV3447" s="13" t="s">
        <v>88</v>
      </c>
      <c r="AW3447" s="13" t="s">
        <v>37</v>
      </c>
      <c r="AX3447" s="13" t="s">
        <v>76</v>
      </c>
      <c r="AY3447" s="158" t="s">
        <v>263</v>
      </c>
    </row>
    <row r="3448" spans="2:65" s="13" customFormat="1" ht="10.199999999999999">
      <c r="B3448" s="157"/>
      <c r="D3448" s="151" t="s">
        <v>288</v>
      </c>
      <c r="E3448" s="158" t="s">
        <v>19</v>
      </c>
      <c r="F3448" s="159" t="s">
        <v>4782</v>
      </c>
      <c r="H3448" s="160">
        <v>80.09</v>
      </c>
      <c r="I3448" s="161"/>
      <c r="L3448" s="157"/>
      <c r="M3448" s="162"/>
      <c r="T3448" s="163"/>
      <c r="AT3448" s="158" t="s">
        <v>288</v>
      </c>
      <c r="AU3448" s="158" t="s">
        <v>88</v>
      </c>
      <c r="AV3448" s="13" t="s">
        <v>88</v>
      </c>
      <c r="AW3448" s="13" t="s">
        <v>37</v>
      </c>
      <c r="AX3448" s="13" t="s">
        <v>76</v>
      </c>
      <c r="AY3448" s="158" t="s">
        <v>263</v>
      </c>
    </row>
    <row r="3449" spans="2:65" s="13" customFormat="1" ht="10.199999999999999">
      <c r="B3449" s="157"/>
      <c r="D3449" s="151" t="s">
        <v>288</v>
      </c>
      <c r="E3449" s="158" t="s">
        <v>19</v>
      </c>
      <c r="F3449" s="159" t="s">
        <v>4783</v>
      </c>
      <c r="H3449" s="160">
        <v>48.457999999999998</v>
      </c>
      <c r="I3449" s="161"/>
      <c r="L3449" s="157"/>
      <c r="M3449" s="162"/>
      <c r="T3449" s="163"/>
      <c r="AT3449" s="158" t="s">
        <v>288</v>
      </c>
      <c r="AU3449" s="158" t="s">
        <v>88</v>
      </c>
      <c r="AV3449" s="13" t="s">
        <v>88</v>
      </c>
      <c r="AW3449" s="13" t="s">
        <v>37</v>
      </c>
      <c r="AX3449" s="13" t="s">
        <v>76</v>
      </c>
      <c r="AY3449" s="158" t="s">
        <v>263</v>
      </c>
    </row>
    <row r="3450" spans="2:65" s="13" customFormat="1" ht="10.199999999999999">
      <c r="B3450" s="157"/>
      <c r="D3450" s="151" t="s">
        <v>288</v>
      </c>
      <c r="E3450" s="158" t="s">
        <v>19</v>
      </c>
      <c r="F3450" s="159" t="s">
        <v>4784</v>
      </c>
      <c r="H3450" s="160">
        <v>8.3659999999999997</v>
      </c>
      <c r="I3450" s="161"/>
      <c r="L3450" s="157"/>
      <c r="M3450" s="162"/>
      <c r="T3450" s="163"/>
      <c r="AT3450" s="158" t="s">
        <v>288</v>
      </c>
      <c r="AU3450" s="158" t="s">
        <v>88</v>
      </c>
      <c r="AV3450" s="13" t="s">
        <v>88</v>
      </c>
      <c r="AW3450" s="13" t="s">
        <v>37</v>
      </c>
      <c r="AX3450" s="13" t="s">
        <v>76</v>
      </c>
      <c r="AY3450" s="158" t="s">
        <v>263</v>
      </c>
    </row>
    <row r="3451" spans="2:65" s="14" customFormat="1" ht="10.199999999999999">
      <c r="B3451" s="164"/>
      <c r="D3451" s="151" t="s">
        <v>288</v>
      </c>
      <c r="E3451" s="165" t="s">
        <v>19</v>
      </c>
      <c r="F3451" s="166" t="s">
        <v>312</v>
      </c>
      <c r="H3451" s="167">
        <v>202.988</v>
      </c>
      <c r="I3451" s="168"/>
      <c r="L3451" s="164"/>
      <c r="M3451" s="169"/>
      <c r="T3451" s="170"/>
      <c r="AT3451" s="165" t="s">
        <v>288</v>
      </c>
      <c r="AU3451" s="165" t="s">
        <v>88</v>
      </c>
      <c r="AV3451" s="14" t="s">
        <v>92</v>
      </c>
      <c r="AW3451" s="14" t="s">
        <v>37</v>
      </c>
      <c r="AX3451" s="14" t="s">
        <v>76</v>
      </c>
      <c r="AY3451" s="165" t="s">
        <v>263</v>
      </c>
    </row>
    <row r="3452" spans="2:65" s="12" customFormat="1" ht="10.199999999999999">
      <c r="B3452" s="150"/>
      <c r="D3452" s="151" t="s">
        <v>288</v>
      </c>
      <c r="E3452" s="152" t="s">
        <v>19</v>
      </c>
      <c r="F3452" s="153" t="s">
        <v>4785</v>
      </c>
      <c r="H3452" s="152" t="s">
        <v>19</v>
      </c>
      <c r="I3452" s="154"/>
      <c r="L3452" s="150"/>
      <c r="M3452" s="155"/>
      <c r="T3452" s="156"/>
      <c r="AT3452" s="152" t="s">
        <v>288</v>
      </c>
      <c r="AU3452" s="152" t="s">
        <v>88</v>
      </c>
      <c r="AV3452" s="12" t="s">
        <v>83</v>
      </c>
      <c r="AW3452" s="12" t="s">
        <v>37</v>
      </c>
      <c r="AX3452" s="12" t="s">
        <v>76</v>
      </c>
      <c r="AY3452" s="152" t="s">
        <v>263</v>
      </c>
    </row>
    <row r="3453" spans="2:65" s="13" customFormat="1" ht="10.199999999999999">
      <c r="B3453" s="157"/>
      <c r="D3453" s="151" t="s">
        <v>288</v>
      </c>
      <c r="E3453" s="158" t="s">
        <v>19</v>
      </c>
      <c r="F3453" s="159" t="s">
        <v>4786</v>
      </c>
      <c r="H3453" s="160">
        <v>39.765000000000001</v>
      </c>
      <c r="I3453" s="161"/>
      <c r="L3453" s="157"/>
      <c r="M3453" s="162"/>
      <c r="T3453" s="163"/>
      <c r="AT3453" s="158" t="s">
        <v>288</v>
      </c>
      <c r="AU3453" s="158" t="s">
        <v>88</v>
      </c>
      <c r="AV3453" s="13" t="s">
        <v>88</v>
      </c>
      <c r="AW3453" s="13" t="s">
        <v>37</v>
      </c>
      <c r="AX3453" s="13" t="s">
        <v>76</v>
      </c>
      <c r="AY3453" s="158" t="s">
        <v>263</v>
      </c>
    </row>
    <row r="3454" spans="2:65" s="13" customFormat="1" ht="10.199999999999999">
      <c r="B3454" s="157"/>
      <c r="D3454" s="151" t="s">
        <v>288</v>
      </c>
      <c r="E3454" s="158" t="s">
        <v>19</v>
      </c>
      <c r="F3454" s="159" t="s">
        <v>4787</v>
      </c>
      <c r="H3454" s="160">
        <v>56.055999999999997</v>
      </c>
      <c r="I3454" s="161"/>
      <c r="L3454" s="157"/>
      <c r="M3454" s="162"/>
      <c r="T3454" s="163"/>
      <c r="AT3454" s="158" t="s">
        <v>288</v>
      </c>
      <c r="AU3454" s="158" t="s">
        <v>88</v>
      </c>
      <c r="AV3454" s="13" t="s">
        <v>88</v>
      </c>
      <c r="AW3454" s="13" t="s">
        <v>37</v>
      </c>
      <c r="AX3454" s="13" t="s">
        <v>76</v>
      </c>
      <c r="AY3454" s="158" t="s">
        <v>263</v>
      </c>
    </row>
    <row r="3455" spans="2:65" s="14" customFormat="1" ht="10.199999999999999">
      <c r="B3455" s="164"/>
      <c r="D3455" s="151" t="s">
        <v>288</v>
      </c>
      <c r="E3455" s="165" t="s">
        <v>19</v>
      </c>
      <c r="F3455" s="166" t="s">
        <v>312</v>
      </c>
      <c r="H3455" s="167">
        <v>95.820999999999998</v>
      </c>
      <c r="I3455" s="168"/>
      <c r="L3455" s="164"/>
      <c r="M3455" s="169"/>
      <c r="T3455" s="170"/>
      <c r="AT3455" s="165" t="s">
        <v>288</v>
      </c>
      <c r="AU3455" s="165" t="s">
        <v>88</v>
      </c>
      <c r="AV3455" s="14" t="s">
        <v>92</v>
      </c>
      <c r="AW3455" s="14" t="s">
        <v>37</v>
      </c>
      <c r="AX3455" s="14" t="s">
        <v>76</v>
      </c>
      <c r="AY3455" s="165" t="s">
        <v>263</v>
      </c>
    </row>
    <row r="3456" spans="2:65" s="13" customFormat="1" ht="10.199999999999999">
      <c r="B3456" s="157"/>
      <c r="D3456" s="151" t="s">
        <v>288</v>
      </c>
      <c r="E3456" s="158" t="s">
        <v>19</v>
      </c>
      <c r="F3456" s="159" t="s">
        <v>4788</v>
      </c>
      <c r="H3456" s="160">
        <v>34.695</v>
      </c>
      <c r="I3456" s="161"/>
      <c r="L3456" s="157"/>
      <c r="M3456" s="162"/>
      <c r="T3456" s="163"/>
      <c r="AT3456" s="158" t="s">
        <v>288</v>
      </c>
      <c r="AU3456" s="158" t="s">
        <v>88</v>
      </c>
      <c r="AV3456" s="13" t="s">
        <v>88</v>
      </c>
      <c r="AW3456" s="13" t="s">
        <v>37</v>
      </c>
      <c r="AX3456" s="13" t="s">
        <v>76</v>
      </c>
      <c r="AY3456" s="158" t="s">
        <v>263</v>
      </c>
    </row>
    <row r="3457" spans="2:65" s="12" customFormat="1" ht="10.199999999999999">
      <c r="B3457" s="150"/>
      <c r="D3457" s="151" t="s">
        <v>288</v>
      </c>
      <c r="E3457" s="152" t="s">
        <v>19</v>
      </c>
      <c r="F3457" s="153" t="s">
        <v>1271</v>
      </c>
      <c r="H3457" s="152" t="s">
        <v>19</v>
      </c>
      <c r="I3457" s="154"/>
      <c r="L3457" s="150"/>
      <c r="M3457" s="155"/>
      <c r="T3457" s="156"/>
      <c r="AT3457" s="152" t="s">
        <v>288</v>
      </c>
      <c r="AU3457" s="152" t="s">
        <v>88</v>
      </c>
      <c r="AV3457" s="12" t="s">
        <v>83</v>
      </c>
      <c r="AW3457" s="12" t="s">
        <v>37</v>
      </c>
      <c r="AX3457" s="12" t="s">
        <v>76</v>
      </c>
      <c r="AY3457" s="152" t="s">
        <v>263</v>
      </c>
    </row>
    <row r="3458" spans="2:65" s="15" customFormat="1" ht="10.199999999999999">
      <c r="B3458" s="171"/>
      <c r="D3458" s="151" t="s">
        <v>288</v>
      </c>
      <c r="E3458" s="172" t="s">
        <v>19</v>
      </c>
      <c r="F3458" s="173" t="s">
        <v>355</v>
      </c>
      <c r="H3458" s="174">
        <v>367.93899999999996</v>
      </c>
      <c r="I3458" s="175"/>
      <c r="L3458" s="171"/>
      <c r="M3458" s="176"/>
      <c r="T3458" s="177"/>
      <c r="AT3458" s="172" t="s">
        <v>288</v>
      </c>
      <c r="AU3458" s="172" t="s">
        <v>88</v>
      </c>
      <c r="AV3458" s="15" t="s">
        <v>98</v>
      </c>
      <c r="AW3458" s="15" t="s">
        <v>37</v>
      </c>
      <c r="AX3458" s="15" t="s">
        <v>83</v>
      </c>
      <c r="AY3458" s="172" t="s">
        <v>263</v>
      </c>
    </row>
    <row r="3459" spans="2:65" s="1" customFormat="1" ht="21.75" customHeight="1">
      <c r="B3459" s="34"/>
      <c r="C3459" s="178" t="s">
        <v>4789</v>
      </c>
      <c r="D3459" s="178" t="s">
        <v>439</v>
      </c>
      <c r="E3459" s="179" t="s">
        <v>4790</v>
      </c>
      <c r="F3459" s="180" t="s">
        <v>4791</v>
      </c>
      <c r="G3459" s="181" t="s">
        <v>378</v>
      </c>
      <c r="H3459" s="182">
        <v>273.036</v>
      </c>
      <c r="I3459" s="183"/>
      <c r="J3459" s="184">
        <f>ROUND(I3459*H3459,2)</f>
        <v>0</v>
      </c>
      <c r="K3459" s="180" t="s">
        <v>269</v>
      </c>
      <c r="L3459" s="185"/>
      <c r="M3459" s="186" t="s">
        <v>19</v>
      </c>
      <c r="N3459" s="187" t="s">
        <v>48</v>
      </c>
      <c r="P3459" s="142">
        <f>O3459*H3459</f>
        <v>0</v>
      </c>
      <c r="Q3459" s="142">
        <v>2.1999999999999999E-2</v>
      </c>
      <c r="R3459" s="142">
        <f>Q3459*H3459</f>
        <v>6.0067919999999999</v>
      </c>
      <c r="S3459" s="142">
        <v>0</v>
      </c>
      <c r="T3459" s="143">
        <f>S3459*H3459</f>
        <v>0</v>
      </c>
      <c r="AR3459" s="144" t="s">
        <v>480</v>
      </c>
      <c r="AT3459" s="144" t="s">
        <v>439</v>
      </c>
      <c r="AU3459" s="144" t="s">
        <v>88</v>
      </c>
      <c r="AY3459" s="19" t="s">
        <v>263</v>
      </c>
      <c r="BE3459" s="145">
        <f>IF(N3459="základní",J3459,0)</f>
        <v>0</v>
      </c>
      <c r="BF3459" s="145">
        <f>IF(N3459="snížená",J3459,0)</f>
        <v>0</v>
      </c>
      <c r="BG3459" s="145">
        <f>IF(N3459="zákl. přenesená",J3459,0)</f>
        <v>0</v>
      </c>
      <c r="BH3459" s="145">
        <f>IF(N3459="sníž. přenesená",J3459,0)</f>
        <v>0</v>
      </c>
      <c r="BI3459" s="145">
        <f>IF(N3459="nulová",J3459,0)</f>
        <v>0</v>
      </c>
      <c r="BJ3459" s="19" t="s">
        <v>88</v>
      </c>
      <c r="BK3459" s="145">
        <f>ROUND(I3459*H3459,2)</f>
        <v>0</v>
      </c>
      <c r="BL3459" s="19" t="s">
        <v>375</v>
      </c>
      <c r="BM3459" s="144" t="s">
        <v>4792</v>
      </c>
    </row>
    <row r="3460" spans="2:65" s="13" customFormat="1" ht="10.199999999999999">
      <c r="B3460" s="157"/>
      <c r="D3460" s="151" t="s">
        <v>288</v>
      </c>
      <c r="E3460" s="158" t="s">
        <v>19</v>
      </c>
      <c r="F3460" s="159" t="s">
        <v>4793</v>
      </c>
      <c r="H3460" s="160">
        <v>273.036</v>
      </c>
      <c r="I3460" s="161"/>
      <c r="L3460" s="157"/>
      <c r="M3460" s="162"/>
      <c r="T3460" s="163"/>
      <c r="AT3460" s="158" t="s">
        <v>288</v>
      </c>
      <c r="AU3460" s="158" t="s">
        <v>88</v>
      </c>
      <c r="AV3460" s="13" t="s">
        <v>88</v>
      </c>
      <c r="AW3460" s="13" t="s">
        <v>37</v>
      </c>
      <c r="AX3460" s="13" t="s">
        <v>83</v>
      </c>
      <c r="AY3460" s="158" t="s">
        <v>263</v>
      </c>
    </row>
    <row r="3461" spans="2:65" s="1" customFormat="1" ht="16.5" customHeight="1">
      <c r="B3461" s="34"/>
      <c r="C3461" s="178" t="s">
        <v>4794</v>
      </c>
      <c r="D3461" s="178" t="s">
        <v>439</v>
      </c>
      <c r="E3461" s="179" t="s">
        <v>4795</v>
      </c>
      <c r="F3461" s="180" t="s">
        <v>4796</v>
      </c>
      <c r="G3461" s="181" t="s">
        <v>378</v>
      </c>
      <c r="H3461" s="182">
        <v>110.194</v>
      </c>
      <c r="I3461" s="183"/>
      <c r="J3461" s="184">
        <f>ROUND(I3461*H3461,2)</f>
        <v>0</v>
      </c>
      <c r="K3461" s="180" t="s">
        <v>269</v>
      </c>
      <c r="L3461" s="185"/>
      <c r="M3461" s="186" t="s">
        <v>19</v>
      </c>
      <c r="N3461" s="187" t="s">
        <v>48</v>
      </c>
      <c r="P3461" s="142">
        <f>O3461*H3461</f>
        <v>0</v>
      </c>
      <c r="Q3461" s="142">
        <v>2.1999999999999999E-2</v>
      </c>
      <c r="R3461" s="142">
        <f>Q3461*H3461</f>
        <v>2.4242680000000001</v>
      </c>
      <c r="S3461" s="142">
        <v>0</v>
      </c>
      <c r="T3461" s="143">
        <f>S3461*H3461</f>
        <v>0</v>
      </c>
      <c r="AR3461" s="144" t="s">
        <v>480</v>
      </c>
      <c r="AT3461" s="144" t="s">
        <v>439</v>
      </c>
      <c r="AU3461" s="144" t="s">
        <v>88</v>
      </c>
      <c r="AY3461" s="19" t="s">
        <v>263</v>
      </c>
      <c r="BE3461" s="145">
        <f>IF(N3461="základní",J3461,0)</f>
        <v>0</v>
      </c>
      <c r="BF3461" s="145">
        <f>IF(N3461="snížená",J3461,0)</f>
        <v>0</v>
      </c>
      <c r="BG3461" s="145">
        <f>IF(N3461="zákl. přenesená",J3461,0)</f>
        <v>0</v>
      </c>
      <c r="BH3461" s="145">
        <f>IF(N3461="sníž. přenesená",J3461,0)</f>
        <v>0</v>
      </c>
      <c r="BI3461" s="145">
        <f>IF(N3461="nulová",J3461,0)</f>
        <v>0</v>
      </c>
      <c r="BJ3461" s="19" t="s">
        <v>88</v>
      </c>
      <c r="BK3461" s="145">
        <f>ROUND(I3461*H3461,2)</f>
        <v>0</v>
      </c>
      <c r="BL3461" s="19" t="s">
        <v>375</v>
      </c>
      <c r="BM3461" s="144" t="s">
        <v>4797</v>
      </c>
    </row>
    <row r="3462" spans="2:65" s="13" customFormat="1" ht="10.199999999999999">
      <c r="B3462" s="157"/>
      <c r="D3462" s="151" t="s">
        <v>288</v>
      </c>
      <c r="E3462" s="158" t="s">
        <v>19</v>
      </c>
      <c r="F3462" s="159" t="s">
        <v>4798</v>
      </c>
      <c r="H3462" s="160">
        <v>110.194</v>
      </c>
      <c r="I3462" s="161"/>
      <c r="L3462" s="157"/>
      <c r="M3462" s="162"/>
      <c r="T3462" s="163"/>
      <c r="AT3462" s="158" t="s">
        <v>288</v>
      </c>
      <c r="AU3462" s="158" t="s">
        <v>88</v>
      </c>
      <c r="AV3462" s="13" t="s">
        <v>88</v>
      </c>
      <c r="AW3462" s="13" t="s">
        <v>37</v>
      </c>
      <c r="AX3462" s="13" t="s">
        <v>83</v>
      </c>
      <c r="AY3462" s="158" t="s">
        <v>263</v>
      </c>
    </row>
    <row r="3463" spans="2:65" s="1" customFormat="1" ht="21.75" customHeight="1">
      <c r="B3463" s="34"/>
      <c r="C3463" s="178" t="s">
        <v>4799</v>
      </c>
      <c r="D3463" s="178" t="s">
        <v>439</v>
      </c>
      <c r="E3463" s="179" t="s">
        <v>4800</v>
      </c>
      <c r="F3463" s="180" t="s">
        <v>4801</v>
      </c>
      <c r="G3463" s="181" t="s">
        <v>378</v>
      </c>
      <c r="H3463" s="182">
        <v>39.899000000000001</v>
      </c>
      <c r="I3463" s="183"/>
      <c r="J3463" s="184">
        <f>ROUND(I3463*H3463,2)</f>
        <v>0</v>
      </c>
      <c r="K3463" s="180" t="s">
        <v>269</v>
      </c>
      <c r="L3463" s="185"/>
      <c r="M3463" s="186" t="s">
        <v>19</v>
      </c>
      <c r="N3463" s="187" t="s">
        <v>48</v>
      </c>
      <c r="P3463" s="142">
        <f>O3463*H3463</f>
        <v>0</v>
      </c>
      <c r="Q3463" s="142">
        <v>2.1999999999999999E-2</v>
      </c>
      <c r="R3463" s="142">
        <f>Q3463*H3463</f>
        <v>0.87777799999999995</v>
      </c>
      <c r="S3463" s="142">
        <v>0</v>
      </c>
      <c r="T3463" s="143">
        <f>S3463*H3463</f>
        <v>0</v>
      </c>
      <c r="AR3463" s="144" t="s">
        <v>480</v>
      </c>
      <c r="AT3463" s="144" t="s">
        <v>439</v>
      </c>
      <c r="AU3463" s="144" t="s">
        <v>88</v>
      </c>
      <c r="AY3463" s="19" t="s">
        <v>263</v>
      </c>
      <c r="BE3463" s="145">
        <f>IF(N3463="základní",J3463,0)</f>
        <v>0</v>
      </c>
      <c r="BF3463" s="145">
        <f>IF(N3463="snížená",J3463,0)</f>
        <v>0</v>
      </c>
      <c r="BG3463" s="145">
        <f>IF(N3463="zákl. přenesená",J3463,0)</f>
        <v>0</v>
      </c>
      <c r="BH3463" s="145">
        <f>IF(N3463="sníž. přenesená",J3463,0)</f>
        <v>0</v>
      </c>
      <c r="BI3463" s="145">
        <f>IF(N3463="nulová",J3463,0)</f>
        <v>0</v>
      </c>
      <c r="BJ3463" s="19" t="s">
        <v>88</v>
      </c>
      <c r="BK3463" s="145">
        <f>ROUND(I3463*H3463,2)</f>
        <v>0</v>
      </c>
      <c r="BL3463" s="19" t="s">
        <v>375</v>
      </c>
      <c r="BM3463" s="144" t="s">
        <v>4802</v>
      </c>
    </row>
    <row r="3464" spans="2:65" s="13" customFormat="1" ht="10.199999999999999">
      <c r="B3464" s="157"/>
      <c r="D3464" s="151" t="s">
        <v>288</v>
      </c>
      <c r="E3464" s="158" t="s">
        <v>19</v>
      </c>
      <c r="F3464" s="159" t="s">
        <v>4803</v>
      </c>
      <c r="H3464" s="160">
        <v>39.899000000000001</v>
      </c>
      <c r="I3464" s="161"/>
      <c r="L3464" s="157"/>
      <c r="M3464" s="162"/>
      <c r="T3464" s="163"/>
      <c r="AT3464" s="158" t="s">
        <v>288</v>
      </c>
      <c r="AU3464" s="158" t="s">
        <v>88</v>
      </c>
      <c r="AV3464" s="13" t="s">
        <v>88</v>
      </c>
      <c r="AW3464" s="13" t="s">
        <v>37</v>
      </c>
      <c r="AX3464" s="13" t="s">
        <v>83</v>
      </c>
      <c r="AY3464" s="158" t="s">
        <v>263</v>
      </c>
    </row>
    <row r="3465" spans="2:65" s="1" customFormat="1" ht="24.15" customHeight="1">
      <c r="B3465" s="34"/>
      <c r="C3465" s="133" t="s">
        <v>4804</v>
      </c>
      <c r="D3465" s="133" t="s">
        <v>265</v>
      </c>
      <c r="E3465" s="134" t="s">
        <v>4805</v>
      </c>
      <c r="F3465" s="135" t="s">
        <v>4806</v>
      </c>
      <c r="G3465" s="136" t="s">
        <v>378</v>
      </c>
      <c r="H3465" s="137">
        <v>162.85599999999999</v>
      </c>
      <c r="I3465" s="138"/>
      <c r="J3465" s="139">
        <f>ROUND(I3465*H3465,2)</f>
        <v>0</v>
      </c>
      <c r="K3465" s="135" t="s">
        <v>19</v>
      </c>
      <c r="L3465" s="34"/>
      <c r="M3465" s="140" t="s">
        <v>19</v>
      </c>
      <c r="N3465" s="141" t="s">
        <v>48</v>
      </c>
      <c r="P3465" s="142">
        <f>O3465*H3465</f>
        <v>0</v>
      </c>
      <c r="Q3465" s="142">
        <v>6.0000000000000001E-3</v>
      </c>
      <c r="R3465" s="142">
        <f>Q3465*H3465</f>
        <v>0.977136</v>
      </c>
      <c r="S3465" s="142">
        <v>0</v>
      </c>
      <c r="T3465" s="143">
        <f>S3465*H3465</f>
        <v>0</v>
      </c>
      <c r="AR3465" s="144" t="s">
        <v>375</v>
      </c>
      <c r="AT3465" s="144" t="s">
        <v>265</v>
      </c>
      <c r="AU3465" s="144" t="s">
        <v>88</v>
      </c>
      <c r="AY3465" s="19" t="s">
        <v>263</v>
      </c>
      <c r="BE3465" s="145">
        <f>IF(N3465="základní",J3465,0)</f>
        <v>0</v>
      </c>
      <c r="BF3465" s="145">
        <f>IF(N3465="snížená",J3465,0)</f>
        <v>0</v>
      </c>
      <c r="BG3465" s="145">
        <f>IF(N3465="zákl. přenesená",J3465,0)</f>
        <v>0</v>
      </c>
      <c r="BH3465" s="145">
        <f>IF(N3465="sníž. přenesená",J3465,0)</f>
        <v>0</v>
      </c>
      <c r="BI3465" s="145">
        <f>IF(N3465="nulová",J3465,0)</f>
        <v>0</v>
      </c>
      <c r="BJ3465" s="19" t="s">
        <v>88</v>
      </c>
      <c r="BK3465" s="145">
        <f>ROUND(I3465*H3465,2)</f>
        <v>0</v>
      </c>
      <c r="BL3465" s="19" t="s">
        <v>375</v>
      </c>
      <c r="BM3465" s="144" t="s">
        <v>4807</v>
      </c>
    </row>
    <row r="3466" spans="2:65" s="12" customFormat="1" ht="10.199999999999999">
      <c r="B3466" s="150"/>
      <c r="D3466" s="151" t="s">
        <v>288</v>
      </c>
      <c r="E3466" s="152" t="s">
        <v>19</v>
      </c>
      <c r="F3466" s="153" t="s">
        <v>2457</v>
      </c>
      <c r="H3466" s="152" t="s">
        <v>19</v>
      </c>
      <c r="I3466" s="154"/>
      <c r="L3466" s="150"/>
      <c r="M3466" s="155"/>
      <c r="T3466" s="156"/>
      <c r="AT3466" s="152" t="s">
        <v>288</v>
      </c>
      <c r="AU3466" s="152" t="s">
        <v>88</v>
      </c>
      <c r="AV3466" s="12" t="s">
        <v>83</v>
      </c>
      <c r="AW3466" s="12" t="s">
        <v>37</v>
      </c>
      <c r="AX3466" s="12" t="s">
        <v>76</v>
      </c>
      <c r="AY3466" s="152" t="s">
        <v>263</v>
      </c>
    </row>
    <row r="3467" spans="2:65" s="13" customFormat="1" ht="10.199999999999999">
      <c r="B3467" s="157"/>
      <c r="D3467" s="151" t="s">
        <v>288</v>
      </c>
      <c r="E3467" s="158" t="s">
        <v>19</v>
      </c>
      <c r="F3467" s="159" t="s">
        <v>2414</v>
      </c>
      <c r="H3467" s="160">
        <v>25.841999999999999</v>
      </c>
      <c r="I3467" s="161"/>
      <c r="L3467" s="157"/>
      <c r="M3467" s="162"/>
      <c r="T3467" s="163"/>
      <c r="AT3467" s="158" t="s">
        <v>288</v>
      </c>
      <c r="AU3467" s="158" t="s">
        <v>88</v>
      </c>
      <c r="AV3467" s="13" t="s">
        <v>88</v>
      </c>
      <c r="AW3467" s="13" t="s">
        <v>37</v>
      </c>
      <c r="AX3467" s="13" t="s">
        <v>76</v>
      </c>
      <c r="AY3467" s="158" t="s">
        <v>263</v>
      </c>
    </row>
    <row r="3468" spans="2:65" s="13" customFormat="1" ht="10.199999999999999">
      <c r="B3468" s="157"/>
      <c r="D3468" s="151" t="s">
        <v>288</v>
      </c>
      <c r="E3468" s="158" t="s">
        <v>19</v>
      </c>
      <c r="F3468" s="159" t="s">
        <v>4808</v>
      </c>
      <c r="H3468" s="160">
        <v>13.722</v>
      </c>
      <c r="I3468" s="161"/>
      <c r="L3468" s="157"/>
      <c r="M3468" s="162"/>
      <c r="T3468" s="163"/>
      <c r="AT3468" s="158" t="s">
        <v>288</v>
      </c>
      <c r="AU3468" s="158" t="s">
        <v>88</v>
      </c>
      <c r="AV3468" s="13" t="s">
        <v>88</v>
      </c>
      <c r="AW3468" s="13" t="s">
        <v>37</v>
      </c>
      <c r="AX3468" s="13" t="s">
        <v>76</v>
      </c>
      <c r="AY3468" s="158" t="s">
        <v>263</v>
      </c>
    </row>
    <row r="3469" spans="2:65" s="13" customFormat="1" ht="10.199999999999999">
      <c r="B3469" s="157"/>
      <c r="D3469" s="151" t="s">
        <v>288</v>
      </c>
      <c r="E3469" s="158" t="s">
        <v>19</v>
      </c>
      <c r="F3469" s="159" t="s">
        <v>4809</v>
      </c>
      <c r="H3469" s="160">
        <v>13.742000000000001</v>
      </c>
      <c r="I3469" s="161"/>
      <c r="L3469" s="157"/>
      <c r="M3469" s="162"/>
      <c r="T3469" s="163"/>
      <c r="AT3469" s="158" t="s">
        <v>288</v>
      </c>
      <c r="AU3469" s="158" t="s">
        <v>88</v>
      </c>
      <c r="AV3469" s="13" t="s">
        <v>88</v>
      </c>
      <c r="AW3469" s="13" t="s">
        <v>37</v>
      </c>
      <c r="AX3469" s="13" t="s">
        <v>76</v>
      </c>
      <c r="AY3469" s="158" t="s">
        <v>263</v>
      </c>
    </row>
    <row r="3470" spans="2:65" s="13" customFormat="1" ht="10.199999999999999">
      <c r="B3470" s="157"/>
      <c r="D3470" s="151" t="s">
        <v>288</v>
      </c>
      <c r="E3470" s="158" t="s">
        <v>19</v>
      </c>
      <c r="F3470" s="159" t="s">
        <v>4810</v>
      </c>
      <c r="H3470" s="160">
        <v>13.722</v>
      </c>
      <c r="I3470" s="161"/>
      <c r="L3470" s="157"/>
      <c r="M3470" s="162"/>
      <c r="T3470" s="163"/>
      <c r="AT3470" s="158" t="s">
        <v>288</v>
      </c>
      <c r="AU3470" s="158" t="s">
        <v>88</v>
      </c>
      <c r="AV3470" s="13" t="s">
        <v>88</v>
      </c>
      <c r="AW3470" s="13" t="s">
        <v>37</v>
      </c>
      <c r="AX3470" s="13" t="s">
        <v>76</v>
      </c>
      <c r="AY3470" s="158" t="s">
        <v>263</v>
      </c>
    </row>
    <row r="3471" spans="2:65" s="13" customFormat="1" ht="10.199999999999999">
      <c r="B3471" s="157"/>
      <c r="D3471" s="151" t="s">
        <v>288</v>
      </c>
      <c r="E3471" s="158" t="s">
        <v>19</v>
      </c>
      <c r="F3471" s="159" t="s">
        <v>4811</v>
      </c>
      <c r="H3471" s="160">
        <v>13.742000000000001</v>
      </c>
      <c r="I3471" s="161"/>
      <c r="L3471" s="157"/>
      <c r="M3471" s="162"/>
      <c r="T3471" s="163"/>
      <c r="AT3471" s="158" t="s">
        <v>288</v>
      </c>
      <c r="AU3471" s="158" t="s">
        <v>88</v>
      </c>
      <c r="AV3471" s="13" t="s">
        <v>88</v>
      </c>
      <c r="AW3471" s="13" t="s">
        <v>37</v>
      </c>
      <c r="AX3471" s="13" t="s">
        <v>76</v>
      </c>
      <c r="AY3471" s="158" t="s">
        <v>263</v>
      </c>
    </row>
    <row r="3472" spans="2:65" s="13" customFormat="1" ht="10.199999999999999">
      <c r="B3472" s="157"/>
      <c r="D3472" s="151" t="s">
        <v>288</v>
      </c>
      <c r="E3472" s="158" t="s">
        <v>19</v>
      </c>
      <c r="F3472" s="159" t="s">
        <v>4812</v>
      </c>
      <c r="H3472" s="160">
        <v>13.722</v>
      </c>
      <c r="I3472" s="161"/>
      <c r="L3472" s="157"/>
      <c r="M3472" s="162"/>
      <c r="T3472" s="163"/>
      <c r="AT3472" s="158" t="s">
        <v>288</v>
      </c>
      <c r="AU3472" s="158" t="s">
        <v>88</v>
      </c>
      <c r="AV3472" s="13" t="s">
        <v>88</v>
      </c>
      <c r="AW3472" s="13" t="s">
        <v>37</v>
      </c>
      <c r="AX3472" s="13" t="s">
        <v>76</v>
      </c>
      <c r="AY3472" s="158" t="s">
        <v>263</v>
      </c>
    </row>
    <row r="3473" spans="2:65" s="13" customFormat="1" ht="10.199999999999999">
      <c r="B3473" s="157"/>
      <c r="D3473" s="151" t="s">
        <v>288</v>
      </c>
      <c r="E3473" s="158" t="s">
        <v>19</v>
      </c>
      <c r="F3473" s="159" t="s">
        <v>4813</v>
      </c>
      <c r="H3473" s="160">
        <v>13.742000000000001</v>
      </c>
      <c r="I3473" s="161"/>
      <c r="L3473" s="157"/>
      <c r="M3473" s="162"/>
      <c r="T3473" s="163"/>
      <c r="AT3473" s="158" t="s">
        <v>288</v>
      </c>
      <c r="AU3473" s="158" t="s">
        <v>88</v>
      </c>
      <c r="AV3473" s="13" t="s">
        <v>88</v>
      </c>
      <c r="AW3473" s="13" t="s">
        <v>37</v>
      </c>
      <c r="AX3473" s="13" t="s">
        <v>76</v>
      </c>
      <c r="AY3473" s="158" t="s">
        <v>263</v>
      </c>
    </row>
    <row r="3474" spans="2:65" s="13" customFormat="1" ht="10.199999999999999">
      <c r="B3474" s="157"/>
      <c r="D3474" s="151" t="s">
        <v>288</v>
      </c>
      <c r="E3474" s="158" t="s">
        <v>19</v>
      </c>
      <c r="F3474" s="159" t="s">
        <v>4814</v>
      </c>
      <c r="H3474" s="160">
        <v>13.722</v>
      </c>
      <c r="I3474" s="161"/>
      <c r="L3474" s="157"/>
      <c r="M3474" s="162"/>
      <c r="T3474" s="163"/>
      <c r="AT3474" s="158" t="s">
        <v>288</v>
      </c>
      <c r="AU3474" s="158" t="s">
        <v>88</v>
      </c>
      <c r="AV3474" s="13" t="s">
        <v>88</v>
      </c>
      <c r="AW3474" s="13" t="s">
        <v>37</v>
      </c>
      <c r="AX3474" s="13" t="s">
        <v>76</v>
      </c>
      <c r="AY3474" s="158" t="s">
        <v>263</v>
      </c>
    </row>
    <row r="3475" spans="2:65" s="13" customFormat="1" ht="10.199999999999999">
      <c r="B3475" s="157"/>
      <c r="D3475" s="151" t="s">
        <v>288</v>
      </c>
      <c r="E3475" s="158" t="s">
        <v>19</v>
      </c>
      <c r="F3475" s="159" t="s">
        <v>4815</v>
      </c>
      <c r="H3475" s="160">
        <v>13.742000000000001</v>
      </c>
      <c r="I3475" s="161"/>
      <c r="L3475" s="157"/>
      <c r="M3475" s="162"/>
      <c r="T3475" s="163"/>
      <c r="AT3475" s="158" t="s">
        <v>288</v>
      </c>
      <c r="AU3475" s="158" t="s">
        <v>88</v>
      </c>
      <c r="AV3475" s="13" t="s">
        <v>88</v>
      </c>
      <c r="AW3475" s="13" t="s">
        <v>37</v>
      </c>
      <c r="AX3475" s="13" t="s">
        <v>76</v>
      </c>
      <c r="AY3475" s="158" t="s">
        <v>263</v>
      </c>
    </row>
    <row r="3476" spans="2:65" s="13" customFormat="1" ht="10.199999999999999">
      <c r="B3476" s="157"/>
      <c r="D3476" s="151" t="s">
        <v>288</v>
      </c>
      <c r="E3476" s="158" t="s">
        <v>19</v>
      </c>
      <c r="F3476" s="159" t="s">
        <v>4816</v>
      </c>
      <c r="H3476" s="160">
        <v>13.474</v>
      </c>
      <c r="I3476" s="161"/>
      <c r="L3476" s="157"/>
      <c r="M3476" s="162"/>
      <c r="T3476" s="163"/>
      <c r="AT3476" s="158" t="s">
        <v>288</v>
      </c>
      <c r="AU3476" s="158" t="s">
        <v>88</v>
      </c>
      <c r="AV3476" s="13" t="s">
        <v>88</v>
      </c>
      <c r="AW3476" s="13" t="s">
        <v>37</v>
      </c>
      <c r="AX3476" s="13" t="s">
        <v>76</v>
      </c>
      <c r="AY3476" s="158" t="s">
        <v>263</v>
      </c>
    </row>
    <row r="3477" spans="2:65" s="13" customFormat="1" ht="10.199999999999999">
      <c r="B3477" s="157"/>
      <c r="D3477" s="151" t="s">
        <v>288</v>
      </c>
      <c r="E3477" s="158" t="s">
        <v>19</v>
      </c>
      <c r="F3477" s="159" t="s">
        <v>4817</v>
      </c>
      <c r="H3477" s="160">
        <v>13.683999999999999</v>
      </c>
      <c r="I3477" s="161"/>
      <c r="L3477" s="157"/>
      <c r="M3477" s="162"/>
      <c r="T3477" s="163"/>
      <c r="AT3477" s="158" t="s">
        <v>288</v>
      </c>
      <c r="AU3477" s="158" t="s">
        <v>88</v>
      </c>
      <c r="AV3477" s="13" t="s">
        <v>88</v>
      </c>
      <c r="AW3477" s="13" t="s">
        <v>37</v>
      </c>
      <c r="AX3477" s="13" t="s">
        <v>76</v>
      </c>
      <c r="AY3477" s="158" t="s">
        <v>263</v>
      </c>
    </row>
    <row r="3478" spans="2:65" s="15" customFormat="1" ht="10.199999999999999">
      <c r="B3478" s="171"/>
      <c r="D3478" s="151" t="s">
        <v>288</v>
      </c>
      <c r="E3478" s="172" t="s">
        <v>19</v>
      </c>
      <c r="F3478" s="173" t="s">
        <v>355</v>
      </c>
      <c r="H3478" s="174">
        <v>162.85599999999999</v>
      </c>
      <c r="I3478" s="175"/>
      <c r="L3478" s="171"/>
      <c r="M3478" s="176"/>
      <c r="T3478" s="177"/>
      <c r="AT3478" s="172" t="s">
        <v>288</v>
      </c>
      <c r="AU3478" s="172" t="s">
        <v>88</v>
      </c>
      <c r="AV3478" s="15" t="s">
        <v>98</v>
      </c>
      <c r="AW3478" s="15" t="s">
        <v>37</v>
      </c>
      <c r="AX3478" s="15" t="s">
        <v>83</v>
      </c>
      <c r="AY3478" s="172" t="s">
        <v>263</v>
      </c>
    </row>
    <row r="3479" spans="2:65" s="12" customFormat="1" ht="10.199999999999999">
      <c r="B3479" s="150"/>
      <c r="D3479" s="151" t="s">
        <v>288</v>
      </c>
      <c r="E3479" s="152" t="s">
        <v>19</v>
      </c>
      <c r="F3479" s="153" t="s">
        <v>4719</v>
      </c>
      <c r="H3479" s="152" t="s">
        <v>19</v>
      </c>
      <c r="I3479" s="154"/>
      <c r="L3479" s="150"/>
      <c r="M3479" s="155"/>
      <c r="T3479" s="156"/>
      <c r="AT3479" s="152" t="s">
        <v>288</v>
      </c>
      <c r="AU3479" s="152" t="s">
        <v>88</v>
      </c>
      <c r="AV3479" s="12" t="s">
        <v>83</v>
      </c>
      <c r="AW3479" s="12" t="s">
        <v>37</v>
      </c>
      <c r="AX3479" s="12" t="s">
        <v>76</v>
      </c>
      <c r="AY3479" s="152" t="s">
        <v>263</v>
      </c>
    </row>
    <row r="3480" spans="2:65" s="1" customFormat="1" ht="21.75" customHeight="1">
      <c r="B3480" s="34"/>
      <c r="C3480" s="178" t="s">
        <v>4818</v>
      </c>
      <c r="D3480" s="178" t="s">
        <v>439</v>
      </c>
      <c r="E3480" s="179" t="s">
        <v>4819</v>
      </c>
      <c r="F3480" s="180" t="s">
        <v>4820</v>
      </c>
      <c r="G3480" s="181" t="s">
        <v>378</v>
      </c>
      <c r="H3480" s="182">
        <v>187.28399999999999</v>
      </c>
      <c r="I3480" s="183"/>
      <c r="J3480" s="184">
        <f>ROUND(I3480*H3480,2)</f>
        <v>0</v>
      </c>
      <c r="K3480" s="180" t="s">
        <v>269</v>
      </c>
      <c r="L3480" s="185"/>
      <c r="M3480" s="186" t="s">
        <v>19</v>
      </c>
      <c r="N3480" s="187" t="s">
        <v>48</v>
      </c>
      <c r="P3480" s="142">
        <f>O3480*H3480</f>
        <v>0</v>
      </c>
      <c r="Q3480" s="142">
        <v>2.1999999999999999E-2</v>
      </c>
      <c r="R3480" s="142">
        <f>Q3480*H3480</f>
        <v>4.1202479999999992</v>
      </c>
      <c r="S3480" s="142">
        <v>0</v>
      </c>
      <c r="T3480" s="143">
        <f>S3480*H3480</f>
        <v>0</v>
      </c>
      <c r="AR3480" s="144" t="s">
        <v>480</v>
      </c>
      <c r="AT3480" s="144" t="s">
        <v>439</v>
      </c>
      <c r="AU3480" s="144" t="s">
        <v>88</v>
      </c>
      <c r="AY3480" s="19" t="s">
        <v>263</v>
      </c>
      <c r="BE3480" s="145">
        <f>IF(N3480="základní",J3480,0)</f>
        <v>0</v>
      </c>
      <c r="BF3480" s="145">
        <f>IF(N3480="snížená",J3480,0)</f>
        <v>0</v>
      </c>
      <c r="BG3480" s="145">
        <f>IF(N3480="zákl. přenesená",J3480,0)</f>
        <v>0</v>
      </c>
      <c r="BH3480" s="145">
        <f>IF(N3480="sníž. přenesená",J3480,0)</f>
        <v>0</v>
      </c>
      <c r="BI3480" s="145">
        <f>IF(N3480="nulová",J3480,0)</f>
        <v>0</v>
      </c>
      <c r="BJ3480" s="19" t="s">
        <v>88</v>
      </c>
      <c r="BK3480" s="145">
        <f>ROUND(I3480*H3480,2)</f>
        <v>0</v>
      </c>
      <c r="BL3480" s="19" t="s">
        <v>375</v>
      </c>
      <c r="BM3480" s="144" t="s">
        <v>4821</v>
      </c>
    </row>
    <row r="3481" spans="2:65" s="13" customFormat="1" ht="10.199999999999999">
      <c r="B3481" s="157"/>
      <c r="D3481" s="151" t="s">
        <v>288</v>
      </c>
      <c r="E3481" s="158" t="s">
        <v>19</v>
      </c>
      <c r="F3481" s="159" t="s">
        <v>4822</v>
      </c>
      <c r="H3481" s="160">
        <v>187.28399999999999</v>
      </c>
      <c r="I3481" s="161"/>
      <c r="L3481" s="157"/>
      <c r="M3481" s="162"/>
      <c r="T3481" s="163"/>
      <c r="AT3481" s="158" t="s">
        <v>288</v>
      </c>
      <c r="AU3481" s="158" t="s">
        <v>88</v>
      </c>
      <c r="AV3481" s="13" t="s">
        <v>88</v>
      </c>
      <c r="AW3481" s="13" t="s">
        <v>37</v>
      </c>
      <c r="AX3481" s="13" t="s">
        <v>83</v>
      </c>
      <c r="AY3481" s="158" t="s">
        <v>263</v>
      </c>
    </row>
    <row r="3482" spans="2:65" s="1" customFormat="1" ht="37.799999999999997" customHeight="1">
      <c r="B3482" s="34"/>
      <c r="C3482" s="133" t="s">
        <v>4823</v>
      </c>
      <c r="D3482" s="133" t="s">
        <v>265</v>
      </c>
      <c r="E3482" s="134" t="s">
        <v>4824</v>
      </c>
      <c r="F3482" s="135" t="s">
        <v>4825</v>
      </c>
      <c r="G3482" s="136" t="s">
        <v>378</v>
      </c>
      <c r="H3482" s="137">
        <v>62.1</v>
      </c>
      <c r="I3482" s="138"/>
      <c r="J3482" s="139">
        <f>ROUND(I3482*H3482,2)</f>
        <v>0</v>
      </c>
      <c r="K3482" s="135" t="s">
        <v>19</v>
      </c>
      <c r="L3482" s="34"/>
      <c r="M3482" s="140" t="s">
        <v>19</v>
      </c>
      <c r="N3482" s="141" t="s">
        <v>48</v>
      </c>
      <c r="P3482" s="142">
        <f>O3482*H3482</f>
        <v>0</v>
      </c>
      <c r="Q3482" s="142">
        <v>9.0299999999999998E-3</v>
      </c>
      <c r="R3482" s="142">
        <f>Q3482*H3482</f>
        <v>0.56076300000000001</v>
      </c>
      <c r="S3482" s="142">
        <v>0</v>
      </c>
      <c r="T3482" s="143">
        <f>S3482*H3482</f>
        <v>0</v>
      </c>
      <c r="AR3482" s="144" t="s">
        <v>375</v>
      </c>
      <c r="AT3482" s="144" t="s">
        <v>265</v>
      </c>
      <c r="AU3482" s="144" t="s">
        <v>88</v>
      </c>
      <c r="AY3482" s="19" t="s">
        <v>263</v>
      </c>
      <c r="BE3482" s="145">
        <f>IF(N3482="základní",J3482,0)</f>
        <v>0</v>
      </c>
      <c r="BF3482" s="145">
        <f>IF(N3482="snížená",J3482,0)</f>
        <v>0</v>
      </c>
      <c r="BG3482" s="145">
        <f>IF(N3482="zákl. přenesená",J3482,0)</f>
        <v>0</v>
      </c>
      <c r="BH3482" s="145">
        <f>IF(N3482="sníž. přenesená",J3482,0)</f>
        <v>0</v>
      </c>
      <c r="BI3482" s="145">
        <f>IF(N3482="nulová",J3482,0)</f>
        <v>0</v>
      </c>
      <c r="BJ3482" s="19" t="s">
        <v>88</v>
      </c>
      <c r="BK3482" s="145">
        <f>ROUND(I3482*H3482,2)</f>
        <v>0</v>
      </c>
      <c r="BL3482" s="19" t="s">
        <v>375</v>
      </c>
      <c r="BM3482" s="144" t="s">
        <v>4826</v>
      </c>
    </row>
    <row r="3483" spans="2:65" s="13" customFormat="1" ht="10.199999999999999">
      <c r="B3483" s="157"/>
      <c r="D3483" s="151" t="s">
        <v>288</v>
      </c>
      <c r="E3483" s="158" t="s">
        <v>19</v>
      </c>
      <c r="F3483" s="159" t="s">
        <v>4827</v>
      </c>
      <c r="H3483" s="160">
        <v>62.1</v>
      </c>
      <c r="I3483" s="161"/>
      <c r="L3483" s="157"/>
      <c r="M3483" s="162"/>
      <c r="T3483" s="163"/>
      <c r="AT3483" s="158" t="s">
        <v>288</v>
      </c>
      <c r="AU3483" s="158" t="s">
        <v>88</v>
      </c>
      <c r="AV3483" s="13" t="s">
        <v>88</v>
      </c>
      <c r="AW3483" s="13" t="s">
        <v>37</v>
      </c>
      <c r="AX3483" s="13" t="s">
        <v>83</v>
      </c>
      <c r="AY3483" s="158" t="s">
        <v>263</v>
      </c>
    </row>
    <row r="3484" spans="2:65" s="1" customFormat="1" ht="21.75" customHeight="1">
      <c r="B3484" s="34"/>
      <c r="C3484" s="178" t="s">
        <v>4828</v>
      </c>
      <c r="D3484" s="178" t="s">
        <v>439</v>
      </c>
      <c r="E3484" s="179" t="s">
        <v>4829</v>
      </c>
      <c r="F3484" s="180" t="s">
        <v>4830</v>
      </c>
      <c r="G3484" s="181" t="s">
        <v>378</v>
      </c>
      <c r="H3484" s="182">
        <v>74.52</v>
      </c>
      <c r="I3484" s="183"/>
      <c r="J3484" s="184">
        <f>ROUND(I3484*H3484,2)</f>
        <v>0</v>
      </c>
      <c r="K3484" s="180" t="s">
        <v>269</v>
      </c>
      <c r="L3484" s="185"/>
      <c r="M3484" s="186" t="s">
        <v>19</v>
      </c>
      <c r="N3484" s="187" t="s">
        <v>48</v>
      </c>
      <c r="P3484" s="142">
        <f>O3484*H3484</f>
        <v>0</v>
      </c>
      <c r="Q3484" s="142">
        <v>4.2000000000000003E-2</v>
      </c>
      <c r="R3484" s="142">
        <f>Q3484*H3484</f>
        <v>3.1298400000000002</v>
      </c>
      <c r="S3484" s="142">
        <v>0</v>
      </c>
      <c r="T3484" s="143">
        <f>S3484*H3484</f>
        <v>0</v>
      </c>
      <c r="AR3484" s="144" t="s">
        <v>480</v>
      </c>
      <c r="AT3484" s="144" t="s">
        <v>439</v>
      </c>
      <c r="AU3484" s="144" t="s">
        <v>88</v>
      </c>
      <c r="AY3484" s="19" t="s">
        <v>263</v>
      </c>
      <c r="BE3484" s="145">
        <f>IF(N3484="základní",J3484,0)</f>
        <v>0</v>
      </c>
      <c r="BF3484" s="145">
        <f>IF(N3484="snížená",J3484,0)</f>
        <v>0</v>
      </c>
      <c r="BG3484" s="145">
        <f>IF(N3484="zákl. přenesená",J3484,0)</f>
        <v>0</v>
      </c>
      <c r="BH3484" s="145">
        <f>IF(N3484="sníž. přenesená",J3484,0)</f>
        <v>0</v>
      </c>
      <c r="BI3484" s="145">
        <f>IF(N3484="nulová",J3484,0)</f>
        <v>0</v>
      </c>
      <c r="BJ3484" s="19" t="s">
        <v>88</v>
      </c>
      <c r="BK3484" s="145">
        <f>ROUND(I3484*H3484,2)</f>
        <v>0</v>
      </c>
      <c r="BL3484" s="19" t="s">
        <v>375</v>
      </c>
      <c r="BM3484" s="144" t="s">
        <v>4831</v>
      </c>
    </row>
    <row r="3485" spans="2:65" s="13" customFormat="1" ht="10.199999999999999">
      <c r="B3485" s="157"/>
      <c r="D3485" s="151" t="s">
        <v>288</v>
      </c>
      <c r="E3485" s="158" t="s">
        <v>19</v>
      </c>
      <c r="F3485" s="159" t="s">
        <v>4832</v>
      </c>
      <c r="H3485" s="160">
        <v>74.52</v>
      </c>
      <c r="I3485" s="161"/>
      <c r="L3485" s="157"/>
      <c r="M3485" s="162"/>
      <c r="T3485" s="163"/>
      <c r="AT3485" s="158" t="s">
        <v>288</v>
      </c>
      <c r="AU3485" s="158" t="s">
        <v>88</v>
      </c>
      <c r="AV3485" s="13" t="s">
        <v>88</v>
      </c>
      <c r="AW3485" s="13" t="s">
        <v>37</v>
      </c>
      <c r="AX3485" s="13" t="s">
        <v>83</v>
      </c>
      <c r="AY3485" s="158" t="s">
        <v>263</v>
      </c>
    </row>
    <row r="3486" spans="2:65" s="1" customFormat="1" ht="37.799999999999997" customHeight="1">
      <c r="B3486" s="34"/>
      <c r="C3486" s="133" t="s">
        <v>4833</v>
      </c>
      <c r="D3486" s="133" t="s">
        <v>265</v>
      </c>
      <c r="E3486" s="134" t="s">
        <v>4834</v>
      </c>
      <c r="F3486" s="135" t="s">
        <v>4835</v>
      </c>
      <c r="G3486" s="136" t="s">
        <v>378</v>
      </c>
      <c r="H3486" s="137">
        <v>530.79499999999996</v>
      </c>
      <c r="I3486" s="138"/>
      <c r="J3486" s="139">
        <f>ROUND(I3486*H3486,2)</f>
        <v>0</v>
      </c>
      <c r="K3486" s="135" t="s">
        <v>19</v>
      </c>
      <c r="L3486" s="34"/>
      <c r="M3486" s="140" t="s">
        <v>19</v>
      </c>
      <c r="N3486" s="141" t="s">
        <v>48</v>
      </c>
      <c r="P3486" s="142">
        <f>O3486*H3486</f>
        <v>0</v>
      </c>
      <c r="Q3486" s="142">
        <v>5.0000000000000001E-4</v>
      </c>
      <c r="R3486" s="142">
        <f>Q3486*H3486</f>
        <v>0.26539750000000001</v>
      </c>
      <c r="S3486" s="142">
        <v>0</v>
      </c>
      <c r="T3486" s="143">
        <f>S3486*H3486</f>
        <v>0</v>
      </c>
      <c r="AR3486" s="144" t="s">
        <v>375</v>
      </c>
      <c r="AT3486" s="144" t="s">
        <v>265</v>
      </c>
      <c r="AU3486" s="144" t="s">
        <v>88</v>
      </c>
      <c r="AY3486" s="19" t="s">
        <v>263</v>
      </c>
      <c r="BE3486" s="145">
        <f>IF(N3486="základní",J3486,0)</f>
        <v>0</v>
      </c>
      <c r="BF3486" s="145">
        <f>IF(N3486="snížená",J3486,0)</f>
        <v>0</v>
      </c>
      <c r="BG3486" s="145">
        <f>IF(N3486="zákl. přenesená",J3486,0)</f>
        <v>0</v>
      </c>
      <c r="BH3486" s="145">
        <f>IF(N3486="sníž. přenesená",J3486,0)</f>
        <v>0</v>
      </c>
      <c r="BI3486" s="145">
        <f>IF(N3486="nulová",J3486,0)</f>
        <v>0</v>
      </c>
      <c r="BJ3486" s="19" t="s">
        <v>88</v>
      </c>
      <c r="BK3486" s="145">
        <f>ROUND(I3486*H3486,2)</f>
        <v>0</v>
      </c>
      <c r="BL3486" s="19" t="s">
        <v>375</v>
      </c>
      <c r="BM3486" s="144" t="s">
        <v>4836</v>
      </c>
    </row>
    <row r="3487" spans="2:65" s="13" customFormat="1" ht="10.199999999999999">
      <c r="B3487" s="157"/>
      <c r="D3487" s="151" t="s">
        <v>288</v>
      </c>
      <c r="E3487" s="158" t="s">
        <v>19</v>
      </c>
      <c r="F3487" s="159" t="s">
        <v>4837</v>
      </c>
      <c r="H3487" s="160">
        <v>530.79499999999996</v>
      </c>
      <c r="I3487" s="161"/>
      <c r="L3487" s="157"/>
      <c r="M3487" s="162"/>
      <c r="T3487" s="163"/>
      <c r="AT3487" s="158" t="s">
        <v>288</v>
      </c>
      <c r="AU3487" s="158" t="s">
        <v>88</v>
      </c>
      <c r="AV3487" s="13" t="s">
        <v>88</v>
      </c>
      <c r="AW3487" s="13" t="s">
        <v>37</v>
      </c>
      <c r="AX3487" s="13" t="s">
        <v>83</v>
      </c>
      <c r="AY3487" s="158" t="s">
        <v>263</v>
      </c>
    </row>
    <row r="3488" spans="2:65" s="1" customFormat="1" ht="24.15" customHeight="1">
      <c r="B3488" s="34"/>
      <c r="C3488" s="133" t="s">
        <v>4838</v>
      </c>
      <c r="D3488" s="133" t="s">
        <v>265</v>
      </c>
      <c r="E3488" s="134" t="s">
        <v>4839</v>
      </c>
      <c r="F3488" s="135" t="s">
        <v>4840</v>
      </c>
      <c r="G3488" s="136" t="s">
        <v>378</v>
      </c>
      <c r="H3488" s="137">
        <v>13.544</v>
      </c>
      <c r="I3488" s="138"/>
      <c r="J3488" s="139">
        <f>ROUND(I3488*H3488,2)</f>
        <v>0</v>
      </c>
      <c r="K3488" s="135" t="s">
        <v>269</v>
      </c>
      <c r="L3488" s="34"/>
      <c r="M3488" s="140" t="s">
        <v>19</v>
      </c>
      <c r="N3488" s="141" t="s">
        <v>48</v>
      </c>
      <c r="P3488" s="142">
        <f>O3488*H3488</f>
        <v>0</v>
      </c>
      <c r="Q3488" s="142">
        <v>0</v>
      </c>
      <c r="R3488" s="142">
        <f>Q3488*H3488</f>
        <v>0</v>
      </c>
      <c r="S3488" s="142">
        <v>0</v>
      </c>
      <c r="T3488" s="143">
        <f>S3488*H3488</f>
        <v>0</v>
      </c>
      <c r="AR3488" s="144" t="s">
        <v>375</v>
      </c>
      <c r="AT3488" s="144" t="s">
        <v>265</v>
      </c>
      <c r="AU3488" s="144" t="s">
        <v>88</v>
      </c>
      <c r="AY3488" s="19" t="s">
        <v>263</v>
      </c>
      <c r="BE3488" s="145">
        <f>IF(N3488="základní",J3488,0)</f>
        <v>0</v>
      </c>
      <c r="BF3488" s="145">
        <f>IF(N3488="snížená",J3488,0)</f>
        <v>0</v>
      </c>
      <c r="BG3488" s="145">
        <f>IF(N3488="zákl. přenesená",J3488,0)</f>
        <v>0</v>
      </c>
      <c r="BH3488" s="145">
        <f>IF(N3488="sníž. přenesená",J3488,0)</f>
        <v>0</v>
      </c>
      <c r="BI3488" s="145">
        <f>IF(N3488="nulová",J3488,0)</f>
        <v>0</v>
      </c>
      <c r="BJ3488" s="19" t="s">
        <v>88</v>
      </c>
      <c r="BK3488" s="145">
        <f>ROUND(I3488*H3488,2)</f>
        <v>0</v>
      </c>
      <c r="BL3488" s="19" t="s">
        <v>375</v>
      </c>
      <c r="BM3488" s="144" t="s">
        <v>4841</v>
      </c>
    </row>
    <row r="3489" spans="2:65" s="1" customFormat="1" ht="10.199999999999999">
      <c r="B3489" s="34"/>
      <c r="D3489" s="146" t="s">
        <v>271</v>
      </c>
      <c r="F3489" s="147" t="s">
        <v>4842</v>
      </c>
      <c r="I3489" s="148"/>
      <c r="L3489" s="34"/>
      <c r="M3489" s="149"/>
      <c r="T3489" s="55"/>
      <c r="AT3489" s="19" t="s">
        <v>271</v>
      </c>
      <c r="AU3489" s="19" t="s">
        <v>88</v>
      </c>
    </row>
    <row r="3490" spans="2:65" s="12" customFormat="1" ht="10.199999999999999">
      <c r="B3490" s="150"/>
      <c r="D3490" s="151" t="s">
        <v>288</v>
      </c>
      <c r="E3490" s="152" t="s">
        <v>19</v>
      </c>
      <c r="F3490" s="153" t="s">
        <v>4780</v>
      </c>
      <c r="H3490" s="152" t="s">
        <v>19</v>
      </c>
      <c r="I3490" s="154"/>
      <c r="L3490" s="150"/>
      <c r="M3490" s="155"/>
      <c r="T3490" s="156"/>
      <c r="AT3490" s="152" t="s">
        <v>288</v>
      </c>
      <c r="AU3490" s="152" t="s">
        <v>88</v>
      </c>
      <c r="AV3490" s="12" t="s">
        <v>83</v>
      </c>
      <c r="AW3490" s="12" t="s">
        <v>37</v>
      </c>
      <c r="AX3490" s="12" t="s">
        <v>76</v>
      </c>
      <c r="AY3490" s="152" t="s">
        <v>263</v>
      </c>
    </row>
    <row r="3491" spans="2:65" s="13" customFormat="1" ht="10.199999999999999">
      <c r="B3491" s="157"/>
      <c r="D3491" s="151" t="s">
        <v>288</v>
      </c>
      <c r="E3491" s="158" t="s">
        <v>19</v>
      </c>
      <c r="F3491" s="159" t="s">
        <v>4843</v>
      </c>
      <c r="H3491" s="160">
        <v>8.1449999999999996</v>
      </c>
      <c r="I3491" s="161"/>
      <c r="L3491" s="157"/>
      <c r="M3491" s="162"/>
      <c r="T3491" s="163"/>
      <c r="AT3491" s="158" t="s">
        <v>288</v>
      </c>
      <c r="AU3491" s="158" t="s">
        <v>88</v>
      </c>
      <c r="AV3491" s="13" t="s">
        <v>88</v>
      </c>
      <c r="AW3491" s="13" t="s">
        <v>37</v>
      </c>
      <c r="AX3491" s="13" t="s">
        <v>76</v>
      </c>
      <c r="AY3491" s="158" t="s">
        <v>263</v>
      </c>
    </row>
    <row r="3492" spans="2:65" s="12" customFormat="1" ht="10.199999999999999">
      <c r="B3492" s="150"/>
      <c r="D3492" s="151" t="s">
        <v>288</v>
      </c>
      <c r="E3492" s="152" t="s">
        <v>19</v>
      </c>
      <c r="F3492" s="153" t="s">
        <v>4785</v>
      </c>
      <c r="H3492" s="152" t="s">
        <v>19</v>
      </c>
      <c r="I3492" s="154"/>
      <c r="L3492" s="150"/>
      <c r="M3492" s="155"/>
      <c r="T3492" s="156"/>
      <c r="AT3492" s="152" t="s">
        <v>288</v>
      </c>
      <c r="AU3492" s="152" t="s">
        <v>88</v>
      </c>
      <c r="AV3492" s="12" t="s">
        <v>83</v>
      </c>
      <c r="AW3492" s="12" t="s">
        <v>37</v>
      </c>
      <c r="AX3492" s="12" t="s">
        <v>76</v>
      </c>
      <c r="AY3492" s="152" t="s">
        <v>263</v>
      </c>
    </row>
    <row r="3493" spans="2:65" s="13" customFormat="1" ht="10.199999999999999">
      <c r="B3493" s="157"/>
      <c r="D3493" s="151" t="s">
        <v>288</v>
      </c>
      <c r="E3493" s="158" t="s">
        <v>19</v>
      </c>
      <c r="F3493" s="159" t="s">
        <v>4844</v>
      </c>
      <c r="H3493" s="160">
        <v>3.5350000000000001</v>
      </c>
      <c r="I3493" s="161"/>
      <c r="L3493" s="157"/>
      <c r="M3493" s="162"/>
      <c r="T3493" s="163"/>
      <c r="AT3493" s="158" t="s">
        <v>288</v>
      </c>
      <c r="AU3493" s="158" t="s">
        <v>88</v>
      </c>
      <c r="AV3493" s="13" t="s">
        <v>88</v>
      </c>
      <c r="AW3493" s="13" t="s">
        <v>37</v>
      </c>
      <c r="AX3493" s="13" t="s">
        <v>76</v>
      </c>
      <c r="AY3493" s="158" t="s">
        <v>263</v>
      </c>
    </row>
    <row r="3494" spans="2:65" s="12" customFormat="1" ht="10.199999999999999">
      <c r="B3494" s="150"/>
      <c r="D3494" s="151" t="s">
        <v>288</v>
      </c>
      <c r="E3494" s="152" t="s">
        <v>19</v>
      </c>
      <c r="F3494" s="153" t="s">
        <v>2457</v>
      </c>
      <c r="H3494" s="152" t="s">
        <v>19</v>
      </c>
      <c r="I3494" s="154"/>
      <c r="L3494" s="150"/>
      <c r="M3494" s="155"/>
      <c r="T3494" s="156"/>
      <c r="AT3494" s="152" t="s">
        <v>288</v>
      </c>
      <c r="AU3494" s="152" t="s">
        <v>88</v>
      </c>
      <c r="AV3494" s="12" t="s">
        <v>83</v>
      </c>
      <c r="AW3494" s="12" t="s">
        <v>37</v>
      </c>
      <c r="AX3494" s="12" t="s">
        <v>76</v>
      </c>
      <c r="AY3494" s="152" t="s">
        <v>263</v>
      </c>
    </row>
    <row r="3495" spans="2:65" s="13" customFormat="1" ht="10.199999999999999">
      <c r="B3495" s="157"/>
      <c r="D3495" s="151" t="s">
        <v>288</v>
      </c>
      <c r="E3495" s="158" t="s">
        <v>19</v>
      </c>
      <c r="F3495" s="159" t="s">
        <v>4845</v>
      </c>
      <c r="H3495" s="160">
        <v>1.8640000000000001</v>
      </c>
      <c r="I3495" s="161"/>
      <c r="L3495" s="157"/>
      <c r="M3495" s="162"/>
      <c r="T3495" s="163"/>
      <c r="AT3495" s="158" t="s">
        <v>288</v>
      </c>
      <c r="AU3495" s="158" t="s">
        <v>88</v>
      </c>
      <c r="AV3495" s="13" t="s">
        <v>88</v>
      </c>
      <c r="AW3495" s="13" t="s">
        <v>37</v>
      </c>
      <c r="AX3495" s="13" t="s">
        <v>76</v>
      </c>
      <c r="AY3495" s="158" t="s">
        <v>263</v>
      </c>
    </row>
    <row r="3496" spans="2:65" s="15" customFormat="1" ht="10.199999999999999">
      <c r="B3496" s="171"/>
      <c r="D3496" s="151" t="s">
        <v>288</v>
      </c>
      <c r="E3496" s="172" t="s">
        <v>19</v>
      </c>
      <c r="F3496" s="173" t="s">
        <v>355</v>
      </c>
      <c r="H3496" s="174">
        <v>13.544</v>
      </c>
      <c r="I3496" s="175"/>
      <c r="L3496" s="171"/>
      <c r="M3496" s="176"/>
      <c r="T3496" s="177"/>
      <c r="AT3496" s="172" t="s">
        <v>288</v>
      </c>
      <c r="AU3496" s="172" t="s">
        <v>88</v>
      </c>
      <c r="AV3496" s="15" t="s">
        <v>98</v>
      </c>
      <c r="AW3496" s="15" t="s">
        <v>37</v>
      </c>
      <c r="AX3496" s="15" t="s">
        <v>83</v>
      </c>
      <c r="AY3496" s="172" t="s">
        <v>263</v>
      </c>
    </row>
    <row r="3497" spans="2:65" s="1" customFormat="1" ht="24.15" customHeight="1">
      <c r="B3497" s="34"/>
      <c r="C3497" s="133" t="s">
        <v>4846</v>
      </c>
      <c r="D3497" s="133" t="s">
        <v>265</v>
      </c>
      <c r="E3497" s="134" t="s">
        <v>4847</v>
      </c>
      <c r="F3497" s="135" t="s">
        <v>4848</v>
      </c>
      <c r="G3497" s="136" t="s">
        <v>378</v>
      </c>
      <c r="H3497" s="137">
        <v>130.51599999999999</v>
      </c>
      <c r="I3497" s="138"/>
      <c r="J3497" s="139">
        <f>ROUND(I3497*H3497,2)</f>
        <v>0</v>
      </c>
      <c r="K3497" s="135" t="s">
        <v>19</v>
      </c>
      <c r="L3497" s="34"/>
      <c r="M3497" s="140" t="s">
        <v>19</v>
      </c>
      <c r="N3497" s="141" t="s">
        <v>48</v>
      </c>
      <c r="P3497" s="142">
        <f>O3497*H3497</f>
        <v>0</v>
      </c>
      <c r="Q3497" s="142">
        <v>1.5E-3</v>
      </c>
      <c r="R3497" s="142">
        <f>Q3497*H3497</f>
        <v>0.195774</v>
      </c>
      <c r="S3497" s="142">
        <v>0</v>
      </c>
      <c r="T3497" s="143">
        <f>S3497*H3497</f>
        <v>0</v>
      </c>
      <c r="AR3497" s="144" t="s">
        <v>375</v>
      </c>
      <c r="AT3497" s="144" t="s">
        <v>265</v>
      </c>
      <c r="AU3497" s="144" t="s">
        <v>88</v>
      </c>
      <c r="AY3497" s="19" t="s">
        <v>263</v>
      </c>
      <c r="BE3497" s="145">
        <f>IF(N3497="základní",J3497,0)</f>
        <v>0</v>
      </c>
      <c r="BF3497" s="145">
        <f>IF(N3497="snížená",J3497,0)</f>
        <v>0</v>
      </c>
      <c r="BG3497" s="145">
        <f>IF(N3497="zákl. přenesená",J3497,0)</f>
        <v>0</v>
      </c>
      <c r="BH3497" s="145">
        <f>IF(N3497="sníž. přenesená",J3497,0)</f>
        <v>0</v>
      </c>
      <c r="BI3497" s="145">
        <f>IF(N3497="nulová",J3497,0)</f>
        <v>0</v>
      </c>
      <c r="BJ3497" s="19" t="s">
        <v>88</v>
      </c>
      <c r="BK3497" s="145">
        <f>ROUND(I3497*H3497,2)</f>
        <v>0</v>
      </c>
      <c r="BL3497" s="19" t="s">
        <v>375</v>
      </c>
      <c r="BM3497" s="144" t="s">
        <v>4849</v>
      </c>
    </row>
    <row r="3498" spans="2:65" s="13" customFormat="1" ht="10.199999999999999">
      <c r="B3498" s="157"/>
      <c r="D3498" s="151" t="s">
        <v>288</v>
      </c>
      <c r="E3498" s="158" t="s">
        <v>19</v>
      </c>
      <c r="F3498" s="159" t="s">
        <v>4850</v>
      </c>
      <c r="H3498" s="160">
        <v>95.820999999999998</v>
      </c>
      <c r="I3498" s="161"/>
      <c r="L3498" s="157"/>
      <c r="M3498" s="162"/>
      <c r="T3498" s="163"/>
      <c r="AT3498" s="158" t="s">
        <v>288</v>
      </c>
      <c r="AU3498" s="158" t="s">
        <v>88</v>
      </c>
      <c r="AV3498" s="13" t="s">
        <v>88</v>
      </c>
      <c r="AW3498" s="13" t="s">
        <v>37</v>
      </c>
      <c r="AX3498" s="13" t="s">
        <v>76</v>
      </c>
      <c r="AY3498" s="158" t="s">
        <v>263</v>
      </c>
    </row>
    <row r="3499" spans="2:65" s="13" customFormat="1" ht="10.199999999999999">
      <c r="B3499" s="157"/>
      <c r="D3499" s="151" t="s">
        <v>288</v>
      </c>
      <c r="E3499" s="158" t="s">
        <v>19</v>
      </c>
      <c r="F3499" s="159" t="s">
        <v>4851</v>
      </c>
      <c r="H3499" s="160">
        <v>34.695</v>
      </c>
      <c r="I3499" s="161"/>
      <c r="L3499" s="157"/>
      <c r="M3499" s="162"/>
      <c r="T3499" s="163"/>
      <c r="AT3499" s="158" t="s">
        <v>288</v>
      </c>
      <c r="AU3499" s="158" t="s">
        <v>88</v>
      </c>
      <c r="AV3499" s="13" t="s">
        <v>88</v>
      </c>
      <c r="AW3499" s="13" t="s">
        <v>37</v>
      </c>
      <c r="AX3499" s="13" t="s">
        <v>76</v>
      </c>
      <c r="AY3499" s="158" t="s">
        <v>263</v>
      </c>
    </row>
    <row r="3500" spans="2:65" s="15" customFormat="1" ht="10.199999999999999">
      <c r="B3500" s="171"/>
      <c r="D3500" s="151" t="s">
        <v>288</v>
      </c>
      <c r="E3500" s="172" t="s">
        <v>19</v>
      </c>
      <c r="F3500" s="173" t="s">
        <v>355</v>
      </c>
      <c r="H3500" s="174">
        <v>130.51599999999999</v>
      </c>
      <c r="I3500" s="175"/>
      <c r="L3500" s="171"/>
      <c r="M3500" s="176"/>
      <c r="T3500" s="177"/>
      <c r="AT3500" s="172" t="s">
        <v>288</v>
      </c>
      <c r="AU3500" s="172" t="s">
        <v>88</v>
      </c>
      <c r="AV3500" s="15" t="s">
        <v>98</v>
      </c>
      <c r="AW3500" s="15" t="s">
        <v>37</v>
      </c>
      <c r="AX3500" s="15" t="s">
        <v>83</v>
      </c>
      <c r="AY3500" s="172" t="s">
        <v>263</v>
      </c>
    </row>
    <row r="3501" spans="2:65" s="1" customFormat="1" ht="16.5" customHeight="1">
      <c r="B3501" s="34"/>
      <c r="C3501" s="133" t="s">
        <v>4852</v>
      </c>
      <c r="D3501" s="133" t="s">
        <v>265</v>
      </c>
      <c r="E3501" s="134" t="s">
        <v>4853</v>
      </c>
      <c r="F3501" s="135" t="s">
        <v>4854</v>
      </c>
      <c r="G3501" s="136" t="s">
        <v>378</v>
      </c>
      <c r="H3501" s="137">
        <v>806.73599999999999</v>
      </c>
      <c r="I3501" s="138"/>
      <c r="J3501" s="139">
        <f>ROUND(I3501*H3501,2)</f>
        <v>0</v>
      </c>
      <c r="K3501" s="135" t="s">
        <v>269</v>
      </c>
      <c r="L3501" s="34"/>
      <c r="M3501" s="140" t="s">
        <v>19</v>
      </c>
      <c r="N3501" s="141" t="s">
        <v>48</v>
      </c>
      <c r="P3501" s="142">
        <f>O3501*H3501</f>
        <v>0</v>
      </c>
      <c r="Q3501" s="142">
        <v>5.0000000000000002E-5</v>
      </c>
      <c r="R3501" s="142">
        <f>Q3501*H3501</f>
        <v>4.0336799999999999E-2</v>
      </c>
      <c r="S3501" s="142">
        <v>0</v>
      </c>
      <c r="T3501" s="143">
        <f>S3501*H3501</f>
        <v>0</v>
      </c>
      <c r="AR3501" s="144" t="s">
        <v>375</v>
      </c>
      <c r="AT3501" s="144" t="s">
        <v>265</v>
      </c>
      <c r="AU3501" s="144" t="s">
        <v>88</v>
      </c>
      <c r="AY3501" s="19" t="s">
        <v>263</v>
      </c>
      <c r="BE3501" s="145">
        <f>IF(N3501="základní",J3501,0)</f>
        <v>0</v>
      </c>
      <c r="BF3501" s="145">
        <f>IF(N3501="snížená",J3501,0)</f>
        <v>0</v>
      </c>
      <c r="BG3501" s="145">
        <f>IF(N3501="zákl. přenesená",J3501,0)</f>
        <v>0</v>
      </c>
      <c r="BH3501" s="145">
        <f>IF(N3501="sníž. přenesená",J3501,0)</f>
        <v>0</v>
      </c>
      <c r="BI3501" s="145">
        <f>IF(N3501="nulová",J3501,0)</f>
        <v>0</v>
      </c>
      <c r="BJ3501" s="19" t="s">
        <v>88</v>
      </c>
      <c r="BK3501" s="145">
        <f>ROUND(I3501*H3501,2)</f>
        <v>0</v>
      </c>
      <c r="BL3501" s="19" t="s">
        <v>375</v>
      </c>
      <c r="BM3501" s="144" t="s">
        <v>4855</v>
      </c>
    </row>
    <row r="3502" spans="2:65" s="1" customFormat="1" ht="10.199999999999999">
      <c r="B3502" s="34"/>
      <c r="D3502" s="146" t="s">
        <v>271</v>
      </c>
      <c r="F3502" s="147" t="s">
        <v>4856</v>
      </c>
      <c r="I3502" s="148"/>
      <c r="L3502" s="34"/>
      <c r="M3502" s="149"/>
      <c r="T3502" s="55"/>
      <c r="AT3502" s="19" t="s">
        <v>271</v>
      </c>
      <c r="AU3502" s="19" t="s">
        <v>88</v>
      </c>
    </row>
    <row r="3503" spans="2:65" s="13" customFormat="1" ht="10.199999999999999">
      <c r="B3503" s="157"/>
      <c r="D3503" s="151" t="s">
        <v>288</v>
      </c>
      <c r="E3503" s="158" t="s">
        <v>19</v>
      </c>
      <c r="F3503" s="159" t="s">
        <v>4857</v>
      </c>
      <c r="H3503" s="160">
        <v>199.65100000000001</v>
      </c>
      <c r="I3503" s="161"/>
      <c r="L3503" s="157"/>
      <c r="M3503" s="162"/>
      <c r="T3503" s="163"/>
      <c r="AT3503" s="158" t="s">
        <v>288</v>
      </c>
      <c r="AU3503" s="158" t="s">
        <v>88</v>
      </c>
      <c r="AV3503" s="13" t="s">
        <v>88</v>
      </c>
      <c r="AW3503" s="13" t="s">
        <v>37</v>
      </c>
      <c r="AX3503" s="13" t="s">
        <v>76</v>
      </c>
      <c r="AY3503" s="158" t="s">
        <v>263</v>
      </c>
    </row>
    <row r="3504" spans="2:65" s="13" customFormat="1" ht="10.199999999999999">
      <c r="B3504" s="157"/>
      <c r="D3504" s="151" t="s">
        <v>288</v>
      </c>
      <c r="E3504" s="158" t="s">
        <v>19</v>
      </c>
      <c r="F3504" s="159" t="s">
        <v>4691</v>
      </c>
      <c r="H3504" s="160">
        <v>544.98500000000001</v>
      </c>
      <c r="I3504" s="161"/>
      <c r="L3504" s="157"/>
      <c r="M3504" s="162"/>
      <c r="T3504" s="163"/>
      <c r="AT3504" s="158" t="s">
        <v>288</v>
      </c>
      <c r="AU3504" s="158" t="s">
        <v>88</v>
      </c>
      <c r="AV3504" s="13" t="s">
        <v>88</v>
      </c>
      <c r="AW3504" s="13" t="s">
        <v>37</v>
      </c>
      <c r="AX3504" s="13" t="s">
        <v>76</v>
      </c>
      <c r="AY3504" s="158" t="s">
        <v>263</v>
      </c>
    </row>
    <row r="3505" spans="2:65" s="13" customFormat="1" ht="10.199999999999999">
      <c r="B3505" s="157"/>
      <c r="D3505" s="151" t="s">
        <v>288</v>
      </c>
      <c r="E3505" s="158" t="s">
        <v>19</v>
      </c>
      <c r="F3505" s="159" t="s">
        <v>4692</v>
      </c>
      <c r="H3505" s="160">
        <v>62.1</v>
      </c>
      <c r="I3505" s="161"/>
      <c r="L3505" s="157"/>
      <c r="M3505" s="162"/>
      <c r="T3505" s="163"/>
      <c r="AT3505" s="158" t="s">
        <v>288</v>
      </c>
      <c r="AU3505" s="158" t="s">
        <v>88</v>
      </c>
      <c r="AV3505" s="13" t="s">
        <v>88</v>
      </c>
      <c r="AW3505" s="13" t="s">
        <v>37</v>
      </c>
      <c r="AX3505" s="13" t="s">
        <v>76</v>
      </c>
      <c r="AY3505" s="158" t="s">
        <v>263</v>
      </c>
    </row>
    <row r="3506" spans="2:65" s="15" customFormat="1" ht="10.199999999999999">
      <c r="B3506" s="171"/>
      <c r="D3506" s="151" t="s">
        <v>288</v>
      </c>
      <c r="E3506" s="172" t="s">
        <v>19</v>
      </c>
      <c r="F3506" s="173" t="s">
        <v>355</v>
      </c>
      <c r="H3506" s="174">
        <v>806.73599999999999</v>
      </c>
      <c r="I3506" s="175"/>
      <c r="L3506" s="171"/>
      <c r="M3506" s="176"/>
      <c r="T3506" s="177"/>
      <c r="AT3506" s="172" t="s">
        <v>288</v>
      </c>
      <c r="AU3506" s="172" t="s">
        <v>88</v>
      </c>
      <c r="AV3506" s="15" t="s">
        <v>98</v>
      </c>
      <c r="AW3506" s="15" t="s">
        <v>37</v>
      </c>
      <c r="AX3506" s="15" t="s">
        <v>83</v>
      </c>
      <c r="AY3506" s="172" t="s">
        <v>263</v>
      </c>
    </row>
    <row r="3507" spans="2:65" s="1" customFormat="1" ht="24.15" customHeight="1">
      <c r="B3507" s="34"/>
      <c r="C3507" s="133" t="s">
        <v>4858</v>
      </c>
      <c r="D3507" s="133" t="s">
        <v>265</v>
      </c>
      <c r="E3507" s="134" t="s">
        <v>4859</v>
      </c>
      <c r="F3507" s="135" t="s">
        <v>4860</v>
      </c>
      <c r="G3507" s="136" t="s">
        <v>423</v>
      </c>
      <c r="H3507" s="137">
        <v>33.06</v>
      </c>
      <c r="I3507" s="138"/>
      <c r="J3507" s="139">
        <f>ROUND(I3507*H3507,2)</f>
        <v>0</v>
      </c>
      <c r="K3507" s="135" t="s">
        <v>269</v>
      </c>
      <c r="L3507" s="34"/>
      <c r="M3507" s="140" t="s">
        <v>19</v>
      </c>
      <c r="N3507" s="141" t="s">
        <v>48</v>
      </c>
      <c r="P3507" s="142">
        <f>O3507*H3507</f>
        <v>0</v>
      </c>
      <c r="Q3507" s="142">
        <v>0</v>
      </c>
      <c r="R3507" s="142">
        <f>Q3507*H3507</f>
        <v>0</v>
      </c>
      <c r="S3507" s="142">
        <v>0</v>
      </c>
      <c r="T3507" s="143">
        <f>S3507*H3507</f>
        <v>0</v>
      </c>
      <c r="AR3507" s="144" t="s">
        <v>375</v>
      </c>
      <c r="AT3507" s="144" t="s">
        <v>265</v>
      </c>
      <c r="AU3507" s="144" t="s">
        <v>88</v>
      </c>
      <c r="AY3507" s="19" t="s">
        <v>263</v>
      </c>
      <c r="BE3507" s="145">
        <f>IF(N3507="základní",J3507,0)</f>
        <v>0</v>
      </c>
      <c r="BF3507" s="145">
        <f>IF(N3507="snížená",J3507,0)</f>
        <v>0</v>
      </c>
      <c r="BG3507" s="145">
        <f>IF(N3507="zákl. přenesená",J3507,0)</f>
        <v>0</v>
      </c>
      <c r="BH3507" s="145">
        <f>IF(N3507="sníž. přenesená",J3507,0)</f>
        <v>0</v>
      </c>
      <c r="BI3507" s="145">
        <f>IF(N3507="nulová",J3507,0)</f>
        <v>0</v>
      </c>
      <c r="BJ3507" s="19" t="s">
        <v>88</v>
      </c>
      <c r="BK3507" s="145">
        <f>ROUND(I3507*H3507,2)</f>
        <v>0</v>
      </c>
      <c r="BL3507" s="19" t="s">
        <v>375</v>
      </c>
      <c r="BM3507" s="144" t="s">
        <v>4861</v>
      </c>
    </row>
    <row r="3508" spans="2:65" s="1" customFormat="1" ht="10.199999999999999">
      <c r="B3508" s="34"/>
      <c r="D3508" s="146" t="s">
        <v>271</v>
      </c>
      <c r="F3508" s="147" t="s">
        <v>4862</v>
      </c>
      <c r="I3508" s="148"/>
      <c r="L3508" s="34"/>
      <c r="M3508" s="149"/>
      <c r="T3508" s="55"/>
      <c r="AT3508" s="19" t="s">
        <v>271</v>
      </c>
      <c r="AU3508" s="19" t="s">
        <v>88</v>
      </c>
    </row>
    <row r="3509" spans="2:65" s="11" customFormat="1" ht="22.8" customHeight="1">
      <c r="B3509" s="121"/>
      <c r="D3509" s="122" t="s">
        <v>75</v>
      </c>
      <c r="E3509" s="131" t="s">
        <v>4863</v>
      </c>
      <c r="F3509" s="131" t="s">
        <v>4864</v>
      </c>
      <c r="I3509" s="124"/>
      <c r="J3509" s="132">
        <f>BK3509</f>
        <v>0</v>
      </c>
      <c r="L3509" s="121"/>
      <c r="M3509" s="126"/>
      <c r="P3509" s="127">
        <f>SUM(P3510:P3744)</f>
        <v>0</v>
      </c>
      <c r="R3509" s="127">
        <f>SUM(R3510:R3744)</f>
        <v>24.206729760000005</v>
      </c>
      <c r="T3509" s="128">
        <f>SUM(T3510:T3744)</f>
        <v>0</v>
      </c>
      <c r="AR3509" s="122" t="s">
        <v>88</v>
      </c>
      <c r="AT3509" s="129" t="s">
        <v>75</v>
      </c>
      <c r="AU3509" s="129" t="s">
        <v>83</v>
      </c>
      <c r="AY3509" s="122" t="s">
        <v>263</v>
      </c>
      <c r="BK3509" s="130">
        <f>SUM(BK3510:BK3744)</f>
        <v>0</v>
      </c>
    </row>
    <row r="3510" spans="2:65" s="1" customFormat="1" ht="16.5" customHeight="1">
      <c r="B3510" s="34"/>
      <c r="C3510" s="133" t="s">
        <v>4865</v>
      </c>
      <c r="D3510" s="133" t="s">
        <v>265</v>
      </c>
      <c r="E3510" s="134" t="s">
        <v>4866</v>
      </c>
      <c r="F3510" s="135" t="s">
        <v>4867</v>
      </c>
      <c r="G3510" s="136" t="s">
        <v>378</v>
      </c>
      <c r="H3510" s="137">
        <v>2143.223</v>
      </c>
      <c r="I3510" s="138"/>
      <c r="J3510" s="139">
        <f>ROUND(I3510*H3510,2)</f>
        <v>0</v>
      </c>
      <c r="K3510" s="135" t="s">
        <v>269</v>
      </c>
      <c r="L3510" s="34"/>
      <c r="M3510" s="140" t="s">
        <v>19</v>
      </c>
      <c r="N3510" s="141" t="s">
        <v>48</v>
      </c>
      <c r="P3510" s="142">
        <f>O3510*H3510</f>
        <v>0</v>
      </c>
      <c r="Q3510" s="142">
        <v>0</v>
      </c>
      <c r="R3510" s="142">
        <f>Q3510*H3510</f>
        <v>0</v>
      </c>
      <c r="S3510" s="142">
        <v>0</v>
      </c>
      <c r="T3510" s="143">
        <f>S3510*H3510</f>
        <v>0</v>
      </c>
      <c r="AR3510" s="144" t="s">
        <v>375</v>
      </c>
      <c r="AT3510" s="144" t="s">
        <v>265</v>
      </c>
      <c r="AU3510" s="144" t="s">
        <v>88</v>
      </c>
      <c r="AY3510" s="19" t="s">
        <v>263</v>
      </c>
      <c r="BE3510" s="145">
        <f>IF(N3510="základní",J3510,0)</f>
        <v>0</v>
      </c>
      <c r="BF3510" s="145">
        <f>IF(N3510="snížená",J3510,0)</f>
        <v>0</v>
      </c>
      <c r="BG3510" s="145">
        <f>IF(N3510="zákl. přenesená",J3510,0)</f>
        <v>0</v>
      </c>
      <c r="BH3510" s="145">
        <f>IF(N3510="sníž. přenesená",J3510,0)</f>
        <v>0</v>
      </c>
      <c r="BI3510" s="145">
        <f>IF(N3510="nulová",J3510,0)</f>
        <v>0</v>
      </c>
      <c r="BJ3510" s="19" t="s">
        <v>88</v>
      </c>
      <c r="BK3510" s="145">
        <f>ROUND(I3510*H3510,2)</f>
        <v>0</v>
      </c>
      <c r="BL3510" s="19" t="s">
        <v>375</v>
      </c>
      <c r="BM3510" s="144" t="s">
        <v>4868</v>
      </c>
    </row>
    <row r="3511" spans="2:65" s="1" customFormat="1" ht="10.199999999999999">
      <c r="B3511" s="34"/>
      <c r="D3511" s="146" t="s">
        <v>271</v>
      </c>
      <c r="F3511" s="147" t="s">
        <v>4869</v>
      </c>
      <c r="I3511" s="148"/>
      <c r="L3511" s="34"/>
      <c r="M3511" s="149"/>
      <c r="T3511" s="55"/>
      <c r="AT3511" s="19" t="s">
        <v>271</v>
      </c>
      <c r="AU3511" s="19" t="s">
        <v>88</v>
      </c>
    </row>
    <row r="3512" spans="2:65" s="13" customFormat="1" ht="10.199999999999999">
      <c r="B3512" s="157"/>
      <c r="D3512" s="151" t="s">
        <v>288</v>
      </c>
      <c r="E3512" s="158" t="s">
        <v>19</v>
      </c>
      <c r="F3512" s="159" t="s">
        <v>4870</v>
      </c>
      <c r="H3512" s="160">
        <v>2143.223</v>
      </c>
      <c r="I3512" s="161"/>
      <c r="L3512" s="157"/>
      <c r="M3512" s="162"/>
      <c r="T3512" s="163"/>
      <c r="AT3512" s="158" t="s">
        <v>288</v>
      </c>
      <c r="AU3512" s="158" t="s">
        <v>88</v>
      </c>
      <c r="AV3512" s="13" t="s">
        <v>88</v>
      </c>
      <c r="AW3512" s="13" t="s">
        <v>37</v>
      </c>
      <c r="AX3512" s="13" t="s">
        <v>83</v>
      </c>
      <c r="AY3512" s="158" t="s">
        <v>263</v>
      </c>
    </row>
    <row r="3513" spans="2:65" s="1" customFormat="1" ht="16.5" customHeight="1">
      <c r="B3513" s="34"/>
      <c r="C3513" s="133" t="s">
        <v>4871</v>
      </c>
      <c r="D3513" s="133" t="s">
        <v>265</v>
      </c>
      <c r="E3513" s="134" t="s">
        <v>4872</v>
      </c>
      <c r="F3513" s="135" t="s">
        <v>4873</v>
      </c>
      <c r="G3513" s="136" t="s">
        <v>378</v>
      </c>
      <c r="H3513" s="137">
        <v>250.69</v>
      </c>
      <c r="I3513" s="138"/>
      <c r="J3513" s="139">
        <f>ROUND(I3513*H3513,2)</f>
        <v>0</v>
      </c>
      <c r="K3513" s="135" t="s">
        <v>269</v>
      </c>
      <c r="L3513" s="34"/>
      <c r="M3513" s="140" t="s">
        <v>19</v>
      </c>
      <c r="N3513" s="141" t="s">
        <v>48</v>
      </c>
      <c r="P3513" s="142">
        <f>O3513*H3513</f>
        <v>0</v>
      </c>
      <c r="Q3513" s="142">
        <v>0</v>
      </c>
      <c r="R3513" s="142">
        <f>Q3513*H3513</f>
        <v>0</v>
      </c>
      <c r="S3513" s="142">
        <v>0</v>
      </c>
      <c r="T3513" s="143">
        <f>S3513*H3513</f>
        <v>0</v>
      </c>
      <c r="AR3513" s="144" t="s">
        <v>375</v>
      </c>
      <c r="AT3513" s="144" t="s">
        <v>265</v>
      </c>
      <c r="AU3513" s="144" t="s">
        <v>88</v>
      </c>
      <c r="AY3513" s="19" t="s">
        <v>263</v>
      </c>
      <c r="BE3513" s="145">
        <f>IF(N3513="základní",J3513,0)</f>
        <v>0</v>
      </c>
      <c r="BF3513" s="145">
        <f>IF(N3513="snížená",J3513,0)</f>
        <v>0</v>
      </c>
      <c r="BG3513" s="145">
        <f>IF(N3513="zákl. přenesená",J3513,0)</f>
        <v>0</v>
      </c>
      <c r="BH3513" s="145">
        <f>IF(N3513="sníž. přenesená",J3513,0)</f>
        <v>0</v>
      </c>
      <c r="BI3513" s="145">
        <f>IF(N3513="nulová",J3513,0)</f>
        <v>0</v>
      </c>
      <c r="BJ3513" s="19" t="s">
        <v>88</v>
      </c>
      <c r="BK3513" s="145">
        <f>ROUND(I3513*H3513,2)</f>
        <v>0</v>
      </c>
      <c r="BL3513" s="19" t="s">
        <v>375</v>
      </c>
      <c r="BM3513" s="144" t="s">
        <v>4874</v>
      </c>
    </row>
    <row r="3514" spans="2:65" s="1" customFormat="1" ht="10.199999999999999">
      <c r="B3514" s="34"/>
      <c r="D3514" s="146" t="s">
        <v>271</v>
      </c>
      <c r="F3514" s="147" t="s">
        <v>4875</v>
      </c>
      <c r="I3514" s="148"/>
      <c r="L3514" s="34"/>
      <c r="M3514" s="149"/>
      <c r="T3514" s="55"/>
      <c r="AT3514" s="19" t="s">
        <v>271</v>
      </c>
      <c r="AU3514" s="19" t="s">
        <v>88</v>
      </c>
    </row>
    <row r="3515" spans="2:65" s="13" customFormat="1" ht="10.199999999999999">
      <c r="B3515" s="157"/>
      <c r="D3515" s="151" t="s">
        <v>288</v>
      </c>
      <c r="E3515" s="158" t="s">
        <v>19</v>
      </c>
      <c r="F3515" s="159" t="s">
        <v>2154</v>
      </c>
      <c r="H3515" s="160">
        <v>250.69</v>
      </c>
      <c r="I3515" s="161"/>
      <c r="L3515" s="157"/>
      <c r="M3515" s="162"/>
      <c r="T3515" s="163"/>
      <c r="AT3515" s="158" t="s">
        <v>288</v>
      </c>
      <c r="AU3515" s="158" t="s">
        <v>88</v>
      </c>
      <c r="AV3515" s="13" t="s">
        <v>88</v>
      </c>
      <c r="AW3515" s="13" t="s">
        <v>37</v>
      </c>
      <c r="AX3515" s="13" t="s">
        <v>83</v>
      </c>
      <c r="AY3515" s="158" t="s">
        <v>263</v>
      </c>
    </row>
    <row r="3516" spans="2:65" s="1" customFormat="1" ht="16.5" customHeight="1">
      <c r="B3516" s="34"/>
      <c r="C3516" s="133" t="s">
        <v>4876</v>
      </c>
      <c r="D3516" s="133" t="s">
        <v>265</v>
      </c>
      <c r="E3516" s="134" t="s">
        <v>4877</v>
      </c>
      <c r="F3516" s="135" t="s">
        <v>4878</v>
      </c>
      <c r="G3516" s="136" t="s">
        <v>378</v>
      </c>
      <c r="H3516" s="137">
        <v>309.63400000000001</v>
      </c>
      <c r="I3516" s="138"/>
      <c r="J3516" s="139">
        <f>ROUND(I3516*H3516,2)</f>
        <v>0</v>
      </c>
      <c r="K3516" s="135" t="s">
        <v>269</v>
      </c>
      <c r="L3516" s="34"/>
      <c r="M3516" s="140" t="s">
        <v>19</v>
      </c>
      <c r="N3516" s="141" t="s">
        <v>48</v>
      </c>
      <c r="P3516" s="142">
        <f>O3516*H3516</f>
        <v>0</v>
      </c>
      <c r="Q3516" s="142">
        <v>0</v>
      </c>
      <c r="R3516" s="142">
        <f>Q3516*H3516</f>
        <v>0</v>
      </c>
      <c r="S3516" s="142">
        <v>0</v>
      </c>
      <c r="T3516" s="143">
        <f>S3516*H3516</f>
        <v>0</v>
      </c>
      <c r="AR3516" s="144" t="s">
        <v>375</v>
      </c>
      <c r="AT3516" s="144" t="s">
        <v>265</v>
      </c>
      <c r="AU3516" s="144" t="s">
        <v>88</v>
      </c>
      <c r="AY3516" s="19" t="s">
        <v>263</v>
      </c>
      <c r="BE3516" s="145">
        <f>IF(N3516="základní",J3516,0)</f>
        <v>0</v>
      </c>
      <c r="BF3516" s="145">
        <f>IF(N3516="snížená",J3516,0)</f>
        <v>0</v>
      </c>
      <c r="BG3516" s="145">
        <f>IF(N3516="zákl. přenesená",J3516,0)</f>
        <v>0</v>
      </c>
      <c r="BH3516" s="145">
        <f>IF(N3516="sníž. přenesená",J3516,0)</f>
        <v>0</v>
      </c>
      <c r="BI3516" s="145">
        <f>IF(N3516="nulová",J3516,0)</f>
        <v>0</v>
      </c>
      <c r="BJ3516" s="19" t="s">
        <v>88</v>
      </c>
      <c r="BK3516" s="145">
        <f>ROUND(I3516*H3516,2)</f>
        <v>0</v>
      </c>
      <c r="BL3516" s="19" t="s">
        <v>375</v>
      </c>
      <c r="BM3516" s="144" t="s">
        <v>4879</v>
      </c>
    </row>
    <row r="3517" spans="2:65" s="1" customFormat="1" ht="10.199999999999999">
      <c r="B3517" s="34"/>
      <c r="D3517" s="146" t="s">
        <v>271</v>
      </c>
      <c r="F3517" s="147" t="s">
        <v>4880</v>
      </c>
      <c r="I3517" s="148"/>
      <c r="L3517" s="34"/>
      <c r="M3517" s="149"/>
      <c r="T3517" s="55"/>
      <c r="AT3517" s="19" t="s">
        <v>271</v>
      </c>
      <c r="AU3517" s="19" t="s">
        <v>88</v>
      </c>
    </row>
    <row r="3518" spans="2:65" s="13" customFormat="1" ht="10.199999999999999">
      <c r="B3518" s="157"/>
      <c r="D3518" s="151" t="s">
        <v>288</v>
      </c>
      <c r="E3518" s="158" t="s">
        <v>19</v>
      </c>
      <c r="F3518" s="159" t="s">
        <v>4881</v>
      </c>
      <c r="H3518" s="160">
        <v>309.63400000000001</v>
      </c>
      <c r="I3518" s="161"/>
      <c r="L3518" s="157"/>
      <c r="M3518" s="162"/>
      <c r="T3518" s="163"/>
      <c r="AT3518" s="158" t="s">
        <v>288</v>
      </c>
      <c r="AU3518" s="158" t="s">
        <v>88</v>
      </c>
      <c r="AV3518" s="13" t="s">
        <v>88</v>
      </c>
      <c r="AW3518" s="13" t="s">
        <v>37</v>
      </c>
      <c r="AX3518" s="13" t="s">
        <v>83</v>
      </c>
      <c r="AY3518" s="158" t="s">
        <v>263</v>
      </c>
    </row>
    <row r="3519" spans="2:65" s="1" customFormat="1" ht="16.5" customHeight="1">
      <c r="B3519" s="34"/>
      <c r="C3519" s="133" t="s">
        <v>4882</v>
      </c>
      <c r="D3519" s="133" t="s">
        <v>265</v>
      </c>
      <c r="E3519" s="134" t="s">
        <v>4883</v>
      </c>
      <c r="F3519" s="135" t="s">
        <v>4884</v>
      </c>
      <c r="G3519" s="136" t="s">
        <v>378</v>
      </c>
      <c r="H3519" s="137">
        <v>2393.913</v>
      </c>
      <c r="I3519" s="138"/>
      <c r="J3519" s="139">
        <f>ROUND(I3519*H3519,2)</f>
        <v>0</v>
      </c>
      <c r="K3519" s="135" t="s">
        <v>269</v>
      </c>
      <c r="L3519" s="34"/>
      <c r="M3519" s="140" t="s">
        <v>19</v>
      </c>
      <c r="N3519" s="141" t="s">
        <v>48</v>
      </c>
      <c r="P3519" s="142">
        <f>O3519*H3519</f>
        <v>0</v>
      </c>
      <c r="Q3519" s="142">
        <v>0</v>
      </c>
      <c r="R3519" s="142">
        <f>Q3519*H3519</f>
        <v>0</v>
      </c>
      <c r="S3519" s="142">
        <v>0</v>
      </c>
      <c r="T3519" s="143">
        <f>S3519*H3519</f>
        <v>0</v>
      </c>
      <c r="AR3519" s="144" t="s">
        <v>375</v>
      </c>
      <c r="AT3519" s="144" t="s">
        <v>265</v>
      </c>
      <c r="AU3519" s="144" t="s">
        <v>88</v>
      </c>
      <c r="AY3519" s="19" t="s">
        <v>263</v>
      </c>
      <c r="BE3519" s="145">
        <f>IF(N3519="základní",J3519,0)</f>
        <v>0</v>
      </c>
      <c r="BF3519" s="145">
        <f>IF(N3519="snížená",J3519,0)</f>
        <v>0</v>
      </c>
      <c r="BG3519" s="145">
        <f>IF(N3519="zákl. přenesená",J3519,0)</f>
        <v>0</v>
      </c>
      <c r="BH3519" s="145">
        <f>IF(N3519="sníž. přenesená",J3519,0)</f>
        <v>0</v>
      </c>
      <c r="BI3519" s="145">
        <f>IF(N3519="nulová",J3519,0)</f>
        <v>0</v>
      </c>
      <c r="BJ3519" s="19" t="s">
        <v>88</v>
      </c>
      <c r="BK3519" s="145">
        <f>ROUND(I3519*H3519,2)</f>
        <v>0</v>
      </c>
      <c r="BL3519" s="19" t="s">
        <v>375</v>
      </c>
      <c r="BM3519" s="144" t="s">
        <v>4885</v>
      </c>
    </row>
    <row r="3520" spans="2:65" s="1" customFormat="1" ht="10.199999999999999">
      <c r="B3520" s="34"/>
      <c r="D3520" s="146" t="s">
        <v>271</v>
      </c>
      <c r="F3520" s="147" t="s">
        <v>4886</v>
      </c>
      <c r="I3520" s="148"/>
      <c r="L3520" s="34"/>
      <c r="M3520" s="149"/>
      <c r="T3520" s="55"/>
      <c r="AT3520" s="19" t="s">
        <v>271</v>
      </c>
      <c r="AU3520" s="19" t="s">
        <v>88</v>
      </c>
    </row>
    <row r="3521" spans="2:65" s="13" customFormat="1" ht="10.199999999999999">
      <c r="B3521" s="157"/>
      <c r="D3521" s="151" t="s">
        <v>288</v>
      </c>
      <c r="E3521" s="158" t="s">
        <v>19</v>
      </c>
      <c r="F3521" s="159" t="s">
        <v>4887</v>
      </c>
      <c r="H3521" s="160">
        <v>2393.913</v>
      </c>
      <c r="I3521" s="161"/>
      <c r="L3521" s="157"/>
      <c r="M3521" s="162"/>
      <c r="T3521" s="163"/>
      <c r="AT3521" s="158" t="s">
        <v>288</v>
      </c>
      <c r="AU3521" s="158" t="s">
        <v>88</v>
      </c>
      <c r="AV3521" s="13" t="s">
        <v>88</v>
      </c>
      <c r="AW3521" s="13" t="s">
        <v>37</v>
      </c>
      <c r="AX3521" s="13" t="s">
        <v>83</v>
      </c>
      <c r="AY3521" s="158" t="s">
        <v>263</v>
      </c>
    </row>
    <row r="3522" spans="2:65" s="1" customFormat="1" ht="16.5" customHeight="1">
      <c r="B3522" s="34"/>
      <c r="C3522" s="133" t="s">
        <v>4888</v>
      </c>
      <c r="D3522" s="133" t="s">
        <v>265</v>
      </c>
      <c r="E3522" s="134" t="s">
        <v>4889</v>
      </c>
      <c r="F3522" s="135" t="s">
        <v>4890</v>
      </c>
      <c r="G3522" s="136" t="s">
        <v>378</v>
      </c>
      <c r="H3522" s="137">
        <v>309.63400000000001</v>
      </c>
      <c r="I3522" s="138"/>
      <c r="J3522" s="139">
        <f>ROUND(I3522*H3522,2)</f>
        <v>0</v>
      </c>
      <c r="K3522" s="135" t="s">
        <v>269</v>
      </c>
      <c r="L3522" s="34"/>
      <c r="M3522" s="140" t="s">
        <v>19</v>
      </c>
      <c r="N3522" s="141" t="s">
        <v>48</v>
      </c>
      <c r="P3522" s="142">
        <f>O3522*H3522</f>
        <v>0</v>
      </c>
      <c r="Q3522" s="142">
        <v>0</v>
      </c>
      <c r="R3522" s="142">
        <f>Q3522*H3522</f>
        <v>0</v>
      </c>
      <c r="S3522" s="142">
        <v>0</v>
      </c>
      <c r="T3522" s="143">
        <f>S3522*H3522</f>
        <v>0</v>
      </c>
      <c r="AR3522" s="144" t="s">
        <v>375</v>
      </c>
      <c r="AT3522" s="144" t="s">
        <v>265</v>
      </c>
      <c r="AU3522" s="144" t="s">
        <v>88</v>
      </c>
      <c r="AY3522" s="19" t="s">
        <v>263</v>
      </c>
      <c r="BE3522" s="145">
        <f>IF(N3522="základní",J3522,0)</f>
        <v>0</v>
      </c>
      <c r="BF3522" s="145">
        <f>IF(N3522="snížená",J3522,0)</f>
        <v>0</v>
      </c>
      <c r="BG3522" s="145">
        <f>IF(N3522="zákl. přenesená",J3522,0)</f>
        <v>0</v>
      </c>
      <c r="BH3522" s="145">
        <f>IF(N3522="sníž. přenesená",J3522,0)</f>
        <v>0</v>
      </c>
      <c r="BI3522" s="145">
        <f>IF(N3522="nulová",J3522,0)</f>
        <v>0</v>
      </c>
      <c r="BJ3522" s="19" t="s">
        <v>88</v>
      </c>
      <c r="BK3522" s="145">
        <f>ROUND(I3522*H3522,2)</f>
        <v>0</v>
      </c>
      <c r="BL3522" s="19" t="s">
        <v>375</v>
      </c>
      <c r="BM3522" s="144" t="s">
        <v>4891</v>
      </c>
    </row>
    <row r="3523" spans="2:65" s="1" customFormat="1" ht="10.199999999999999">
      <c r="B3523" s="34"/>
      <c r="D3523" s="146" t="s">
        <v>271</v>
      </c>
      <c r="F3523" s="147" t="s">
        <v>4892</v>
      </c>
      <c r="I3523" s="148"/>
      <c r="L3523" s="34"/>
      <c r="M3523" s="149"/>
      <c r="T3523" s="55"/>
      <c r="AT3523" s="19" t="s">
        <v>271</v>
      </c>
      <c r="AU3523" s="19" t="s">
        <v>88</v>
      </c>
    </row>
    <row r="3524" spans="2:65" s="13" customFormat="1" ht="10.199999999999999">
      <c r="B3524" s="157"/>
      <c r="D3524" s="151" t="s">
        <v>288</v>
      </c>
      <c r="E3524" s="158" t="s">
        <v>19</v>
      </c>
      <c r="F3524" s="159" t="s">
        <v>4881</v>
      </c>
      <c r="H3524" s="160">
        <v>309.63400000000001</v>
      </c>
      <c r="I3524" s="161"/>
      <c r="L3524" s="157"/>
      <c r="M3524" s="162"/>
      <c r="T3524" s="163"/>
      <c r="AT3524" s="158" t="s">
        <v>288</v>
      </c>
      <c r="AU3524" s="158" t="s">
        <v>88</v>
      </c>
      <c r="AV3524" s="13" t="s">
        <v>88</v>
      </c>
      <c r="AW3524" s="13" t="s">
        <v>37</v>
      </c>
      <c r="AX3524" s="13" t="s">
        <v>83</v>
      </c>
      <c r="AY3524" s="158" t="s">
        <v>263</v>
      </c>
    </row>
    <row r="3525" spans="2:65" s="1" customFormat="1" ht="16.5" customHeight="1">
      <c r="B3525" s="34"/>
      <c r="C3525" s="133" t="s">
        <v>4893</v>
      </c>
      <c r="D3525" s="133" t="s">
        <v>265</v>
      </c>
      <c r="E3525" s="134" t="s">
        <v>4894</v>
      </c>
      <c r="F3525" s="135" t="s">
        <v>4895</v>
      </c>
      <c r="G3525" s="136" t="s">
        <v>378</v>
      </c>
      <c r="H3525" s="137">
        <v>2393.913</v>
      </c>
      <c r="I3525" s="138"/>
      <c r="J3525" s="139">
        <f>ROUND(I3525*H3525,2)</f>
        <v>0</v>
      </c>
      <c r="K3525" s="135" t="s">
        <v>269</v>
      </c>
      <c r="L3525" s="34"/>
      <c r="M3525" s="140" t="s">
        <v>19</v>
      </c>
      <c r="N3525" s="141" t="s">
        <v>48</v>
      </c>
      <c r="P3525" s="142">
        <f>O3525*H3525</f>
        <v>0</v>
      </c>
      <c r="Q3525" s="142">
        <v>2.0000000000000001E-4</v>
      </c>
      <c r="R3525" s="142">
        <f>Q3525*H3525</f>
        <v>0.4787826</v>
      </c>
      <c r="S3525" s="142">
        <v>0</v>
      </c>
      <c r="T3525" s="143">
        <f>S3525*H3525</f>
        <v>0</v>
      </c>
      <c r="AR3525" s="144" t="s">
        <v>375</v>
      </c>
      <c r="AT3525" s="144" t="s">
        <v>265</v>
      </c>
      <c r="AU3525" s="144" t="s">
        <v>88</v>
      </c>
      <c r="AY3525" s="19" t="s">
        <v>263</v>
      </c>
      <c r="BE3525" s="145">
        <f>IF(N3525="základní",J3525,0)</f>
        <v>0</v>
      </c>
      <c r="BF3525" s="145">
        <f>IF(N3525="snížená",J3525,0)</f>
        <v>0</v>
      </c>
      <c r="BG3525" s="145">
        <f>IF(N3525="zákl. přenesená",J3525,0)</f>
        <v>0</v>
      </c>
      <c r="BH3525" s="145">
        <f>IF(N3525="sníž. přenesená",J3525,0)</f>
        <v>0</v>
      </c>
      <c r="BI3525" s="145">
        <f>IF(N3525="nulová",J3525,0)</f>
        <v>0</v>
      </c>
      <c r="BJ3525" s="19" t="s">
        <v>88</v>
      </c>
      <c r="BK3525" s="145">
        <f>ROUND(I3525*H3525,2)</f>
        <v>0</v>
      </c>
      <c r="BL3525" s="19" t="s">
        <v>375</v>
      </c>
      <c r="BM3525" s="144" t="s">
        <v>4896</v>
      </c>
    </row>
    <row r="3526" spans="2:65" s="1" customFormat="1" ht="10.199999999999999">
      <c r="B3526" s="34"/>
      <c r="D3526" s="146" t="s">
        <v>271</v>
      </c>
      <c r="F3526" s="147" t="s">
        <v>4897</v>
      </c>
      <c r="I3526" s="148"/>
      <c r="L3526" s="34"/>
      <c r="M3526" s="149"/>
      <c r="T3526" s="55"/>
      <c r="AT3526" s="19" t="s">
        <v>271</v>
      </c>
      <c r="AU3526" s="19" t="s">
        <v>88</v>
      </c>
    </row>
    <row r="3527" spans="2:65" s="13" customFormat="1" ht="10.199999999999999">
      <c r="B3527" s="157"/>
      <c r="D3527" s="151" t="s">
        <v>288</v>
      </c>
      <c r="E3527" s="158" t="s">
        <v>19</v>
      </c>
      <c r="F3527" s="159" t="s">
        <v>4887</v>
      </c>
      <c r="H3527" s="160">
        <v>2393.913</v>
      </c>
      <c r="I3527" s="161"/>
      <c r="L3527" s="157"/>
      <c r="M3527" s="162"/>
      <c r="T3527" s="163"/>
      <c r="AT3527" s="158" t="s">
        <v>288</v>
      </c>
      <c r="AU3527" s="158" t="s">
        <v>88</v>
      </c>
      <c r="AV3527" s="13" t="s">
        <v>88</v>
      </c>
      <c r="AW3527" s="13" t="s">
        <v>37</v>
      </c>
      <c r="AX3527" s="13" t="s">
        <v>83</v>
      </c>
      <c r="AY3527" s="158" t="s">
        <v>263</v>
      </c>
    </row>
    <row r="3528" spans="2:65" s="1" customFormat="1" ht="16.5" customHeight="1">
      <c r="B3528" s="34"/>
      <c r="C3528" s="133" t="s">
        <v>4898</v>
      </c>
      <c r="D3528" s="133" t="s">
        <v>265</v>
      </c>
      <c r="E3528" s="134" t="s">
        <v>4899</v>
      </c>
      <c r="F3528" s="135" t="s">
        <v>4900</v>
      </c>
      <c r="G3528" s="136" t="s">
        <v>378</v>
      </c>
      <c r="H3528" s="137">
        <v>309.63400000000001</v>
      </c>
      <c r="I3528" s="138"/>
      <c r="J3528" s="139">
        <f>ROUND(I3528*H3528,2)</f>
        <v>0</v>
      </c>
      <c r="K3528" s="135" t="s">
        <v>269</v>
      </c>
      <c r="L3528" s="34"/>
      <c r="M3528" s="140" t="s">
        <v>19</v>
      </c>
      <c r="N3528" s="141" t="s">
        <v>48</v>
      </c>
      <c r="P3528" s="142">
        <f>O3528*H3528</f>
        <v>0</v>
      </c>
      <c r="Q3528" s="142">
        <v>2.0000000000000001E-4</v>
      </c>
      <c r="R3528" s="142">
        <f>Q3528*H3528</f>
        <v>6.1926800000000004E-2</v>
      </c>
      <c r="S3528" s="142">
        <v>0</v>
      </c>
      <c r="T3528" s="143">
        <f>S3528*H3528</f>
        <v>0</v>
      </c>
      <c r="AR3528" s="144" t="s">
        <v>375</v>
      </c>
      <c r="AT3528" s="144" t="s">
        <v>265</v>
      </c>
      <c r="AU3528" s="144" t="s">
        <v>88</v>
      </c>
      <c r="AY3528" s="19" t="s">
        <v>263</v>
      </c>
      <c r="BE3528" s="145">
        <f>IF(N3528="základní",J3528,0)</f>
        <v>0</v>
      </c>
      <c r="BF3528" s="145">
        <f>IF(N3528="snížená",J3528,0)</f>
        <v>0</v>
      </c>
      <c r="BG3528" s="145">
        <f>IF(N3528="zákl. přenesená",J3528,0)</f>
        <v>0</v>
      </c>
      <c r="BH3528" s="145">
        <f>IF(N3528="sníž. přenesená",J3528,0)</f>
        <v>0</v>
      </c>
      <c r="BI3528" s="145">
        <f>IF(N3528="nulová",J3528,0)</f>
        <v>0</v>
      </c>
      <c r="BJ3528" s="19" t="s">
        <v>88</v>
      </c>
      <c r="BK3528" s="145">
        <f>ROUND(I3528*H3528,2)</f>
        <v>0</v>
      </c>
      <c r="BL3528" s="19" t="s">
        <v>375</v>
      </c>
      <c r="BM3528" s="144" t="s">
        <v>4901</v>
      </c>
    </row>
    <row r="3529" spans="2:65" s="1" customFormat="1" ht="10.199999999999999">
      <c r="B3529" s="34"/>
      <c r="D3529" s="146" t="s">
        <v>271</v>
      </c>
      <c r="F3529" s="147" t="s">
        <v>4902</v>
      </c>
      <c r="I3529" s="148"/>
      <c r="L3529" s="34"/>
      <c r="M3529" s="149"/>
      <c r="T3529" s="55"/>
      <c r="AT3529" s="19" t="s">
        <v>271</v>
      </c>
      <c r="AU3529" s="19" t="s">
        <v>88</v>
      </c>
    </row>
    <row r="3530" spans="2:65" s="13" customFormat="1" ht="10.199999999999999">
      <c r="B3530" s="157"/>
      <c r="D3530" s="151" t="s">
        <v>288</v>
      </c>
      <c r="E3530" s="158" t="s">
        <v>19</v>
      </c>
      <c r="F3530" s="159" t="s">
        <v>4881</v>
      </c>
      <c r="H3530" s="160">
        <v>309.63400000000001</v>
      </c>
      <c r="I3530" s="161"/>
      <c r="L3530" s="157"/>
      <c r="M3530" s="162"/>
      <c r="T3530" s="163"/>
      <c r="AT3530" s="158" t="s">
        <v>288</v>
      </c>
      <c r="AU3530" s="158" t="s">
        <v>88</v>
      </c>
      <c r="AV3530" s="13" t="s">
        <v>88</v>
      </c>
      <c r="AW3530" s="13" t="s">
        <v>37</v>
      </c>
      <c r="AX3530" s="13" t="s">
        <v>83</v>
      </c>
      <c r="AY3530" s="158" t="s">
        <v>263</v>
      </c>
    </row>
    <row r="3531" spans="2:65" s="1" customFormat="1" ht="24.15" customHeight="1">
      <c r="B3531" s="34"/>
      <c r="C3531" s="133" t="s">
        <v>4903</v>
      </c>
      <c r="D3531" s="133" t="s">
        <v>265</v>
      </c>
      <c r="E3531" s="134" t="s">
        <v>4904</v>
      </c>
      <c r="F3531" s="135" t="s">
        <v>4905</v>
      </c>
      <c r="G3531" s="136" t="s">
        <v>378</v>
      </c>
      <c r="H3531" s="137">
        <v>2393.913</v>
      </c>
      <c r="I3531" s="138"/>
      <c r="J3531" s="139">
        <f>ROUND(I3531*H3531,2)</f>
        <v>0</v>
      </c>
      <c r="K3531" s="135" t="s">
        <v>269</v>
      </c>
      <c r="L3531" s="34"/>
      <c r="M3531" s="140" t="s">
        <v>19</v>
      </c>
      <c r="N3531" s="141" t="s">
        <v>48</v>
      </c>
      <c r="P3531" s="142">
        <f>O3531*H3531</f>
        <v>0</v>
      </c>
      <c r="Q3531" s="142">
        <v>4.4999999999999997E-3</v>
      </c>
      <c r="R3531" s="142">
        <f>Q3531*H3531</f>
        <v>10.772608499999999</v>
      </c>
      <c r="S3531" s="142">
        <v>0</v>
      </c>
      <c r="T3531" s="143">
        <f>S3531*H3531</f>
        <v>0</v>
      </c>
      <c r="AR3531" s="144" t="s">
        <v>375</v>
      </c>
      <c r="AT3531" s="144" t="s">
        <v>265</v>
      </c>
      <c r="AU3531" s="144" t="s">
        <v>88</v>
      </c>
      <c r="AY3531" s="19" t="s">
        <v>263</v>
      </c>
      <c r="BE3531" s="145">
        <f>IF(N3531="základní",J3531,0)</f>
        <v>0</v>
      </c>
      <c r="BF3531" s="145">
        <f>IF(N3531="snížená",J3531,0)</f>
        <v>0</v>
      </c>
      <c r="BG3531" s="145">
        <f>IF(N3531="zákl. přenesená",J3531,0)</f>
        <v>0</v>
      </c>
      <c r="BH3531" s="145">
        <f>IF(N3531="sníž. přenesená",J3531,0)</f>
        <v>0</v>
      </c>
      <c r="BI3531" s="145">
        <f>IF(N3531="nulová",J3531,0)</f>
        <v>0</v>
      </c>
      <c r="BJ3531" s="19" t="s">
        <v>88</v>
      </c>
      <c r="BK3531" s="145">
        <f>ROUND(I3531*H3531,2)</f>
        <v>0</v>
      </c>
      <c r="BL3531" s="19" t="s">
        <v>375</v>
      </c>
      <c r="BM3531" s="144" t="s">
        <v>4906</v>
      </c>
    </row>
    <row r="3532" spans="2:65" s="1" customFormat="1" ht="10.199999999999999">
      <c r="B3532" s="34"/>
      <c r="D3532" s="146" t="s">
        <v>271</v>
      </c>
      <c r="F3532" s="147" t="s">
        <v>4907</v>
      </c>
      <c r="I3532" s="148"/>
      <c r="L3532" s="34"/>
      <c r="M3532" s="149"/>
      <c r="T3532" s="55"/>
      <c r="AT3532" s="19" t="s">
        <v>271</v>
      </c>
      <c r="AU3532" s="19" t="s">
        <v>88</v>
      </c>
    </row>
    <row r="3533" spans="2:65" s="13" customFormat="1" ht="10.199999999999999">
      <c r="B3533" s="157"/>
      <c r="D3533" s="151" t="s">
        <v>288</v>
      </c>
      <c r="E3533" s="158" t="s">
        <v>19</v>
      </c>
      <c r="F3533" s="159" t="s">
        <v>4887</v>
      </c>
      <c r="H3533" s="160">
        <v>2393.913</v>
      </c>
      <c r="I3533" s="161"/>
      <c r="L3533" s="157"/>
      <c r="M3533" s="162"/>
      <c r="T3533" s="163"/>
      <c r="AT3533" s="158" t="s">
        <v>288</v>
      </c>
      <c r="AU3533" s="158" t="s">
        <v>88</v>
      </c>
      <c r="AV3533" s="13" t="s">
        <v>88</v>
      </c>
      <c r="AW3533" s="13" t="s">
        <v>37</v>
      </c>
      <c r="AX3533" s="13" t="s">
        <v>83</v>
      </c>
      <c r="AY3533" s="158" t="s">
        <v>263</v>
      </c>
    </row>
    <row r="3534" spans="2:65" s="1" customFormat="1" ht="16.5" customHeight="1">
      <c r="B3534" s="34"/>
      <c r="C3534" s="133" t="s">
        <v>4908</v>
      </c>
      <c r="D3534" s="133" t="s">
        <v>265</v>
      </c>
      <c r="E3534" s="134" t="s">
        <v>4909</v>
      </c>
      <c r="F3534" s="135" t="s">
        <v>4910</v>
      </c>
      <c r="G3534" s="136" t="s">
        <v>378</v>
      </c>
      <c r="H3534" s="137">
        <v>2393.913</v>
      </c>
      <c r="I3534" s="138"/>
      <c r="J3534" s="139">
        <f>ROUND(I3534*H3534,2)</f>
        <v>0</v>
      </c>
      <c r="K3534" s="135" t="s">
        <v>269</v>
      </c>
      <c r="L3534" s="34"/>
      <c r="M3534" s="140" t="s">
        <v>19</v>
      </c>
      <c r="N3534" s="141" t="s">
        <v>48</v>
      </c>
      <c r="P3534" s="142">
        <f>O3534*H3534</f>
        <v>0</v>
      </c>
      <c r="Q3534" s="142">
        <v>2.9999999999999997E-4</v>
      </c>
      <c r="R3534" s="142">
        <f>Q3534*H3534</f>
        <v>0.71817389999999992</v>
      </c>
      <c r="S3534" s="142">
        <v>0</v>
      </c>
      <c r="T3534" s="143">
        <f>S3534*H3534</f>
        <v>0</v>
      </c>
      <c r="AR3534" s="144" t="s">
        <v>375</v>
      </c>
      <c r="AT3534" s="144" t="s">
        <v>265</v>
      </c>
      <c r="AU3534" s="144" t="s">
        <v>88</v>
      </c>
      <c r="AY3534" s="19" t="s">
        <v>263</v>
      </c>
      <c r="BE3534" s="145">
        <f>IF(N3534="základní",J3534,0)</f>
        <v>0</v>
      </c>
      <c r="BF3534" s="145">
        <f>IF(N3534="snížená",J3534,0)</f>
        <v>0</v>
      </c>
      <c r="BG3534" s="145">
        <f>IF(N3534="zákl. přenesená",J3534,0)</f>
        <v>0</v>
      </c>
      <c r="BH3534" s="145">
        <f>IF(N3534="sníž. přenesená",J3534,0)</f>
        <v>0</v>
      </c>
      <c r="BI3534" s="145">
        <f>IF(N3534="nulová",J3534,0)</f>
        <v>0</v>
      </c>
      <c r="BJ3534" s="19" t="s">
        <v>88</v>
      </c>
      <c r="BK3534" s="145">
        <f>ROUND(I3534*H3534,2)</f>
        <v>0</v>
      </c>
      <c r="BL3534" s="19" t="s">
        <v>375</v>
      </c>
      <c r="BM3534" s="144" t="s">
        <v>4911</v>
      </c>
    </row>
    <row r="3535" spans="2:65" s="1" customFormat="1" ht="10.199999999999999">
      <c r="B3535" s="34"/>
      <c r="D3535" s="146" t="s">
        <v>271</v>
      </c>
      <c r="F3535" s="147" t="s">
        <v>4912</v>
      </c>
      <c r="I3535" s="148"/>
      <c r="L3535" s="34"/>
      <c r="M3535" s="149"/>
      <c r="T3535" s="55"/>
      <c r="AT3535" s="19" t="s">
        <v>271</v>
      </c>
      <c r="AU3535" s="19" t="s">
        <v>88</v>
      </c>
    </row>
    <row r="3536" spans="2:65" s="12" customFormat="1" ht="10.199999999999999">
      <c r="B3536" s="150"/>
      <c r="D3536" s="151" t="s">
        <v>288</v>
      </c>
      <c r="E3536" s="152" t="s">
        <v>19</v>
      </c>
      <c r="F3536" s="153" t="s">
        <v>4913</v>
      </c>
      <c r="H3536" s="152" t="s">
        <v>19</v>
      </c>
      <c r="I3536" s="154"/>
      <c r="L3536" s="150"/>
      <c r="M3536" s="155"/>
      <c r="T3536" s="156"/>
      <c r="AT3536" s="152" t="s">
        <v>288</v>
      </c>
      <c r="AU3536" s="152" t="s">
        <v>88</v>
      </c>
      <c r="AV3536" s="12" t="s">
        <v>83</v>
      </c>
      <c r="AW3536" s="12" t="s">
        <v>37</v>
      </c>
      <c r="AX3536" s="12" t="s">
        <v>76</v>
      </c>
      <c r="AY3536" s="152" t="s">
        <v>263</v>
      </c>
    </row>
    <row r="3537" spans="2:51" s="13" customFormat="1" ht="10.199999999999999">
      <c r="B3537" s="157"/>
      <c r="D3537" s="151" t="s">
        <v>288</v>
      </c>
      <c r="E3537" s="158" t="s">
        <v>19</v>
      </c>
      <c r="F3537" s="159" t="s">
        <v>4914</v>
      </c>
      <c r="H3537" s="160">
        <v>71.241</v>
      </c>
      <c r="I3537" s="161"/>
      <c r="L3537" s="157"/>
      <c r="M3537" s="162"/>
      <c r="T3537" s="163"/>
      <c r="AT3537" s="158" t="s">
        <v>288</v>
      </c>
      <c r="AU3537" s="158" t="s">
        <v>88</v>
      </c>
      <c r="AV3537" s="13" t="s">
        <v>88</v>
      </c>
      <c r="AW3537" s="13" t="s">
        <v>37</v>
      </c>
      <c r="AX3537" s="13" t="s">
        <v>76</v>
      </c>
      <c r="AY3537" s="158" t="s">
        <v>263</v>
      </c>
    </row>
    <row r="3538" spans="2:51" s="13" customFormat="1" ht="10.199999999999999">
      <c r="B3538" s="157"/>
      <c r="D3538" s="151" t="s">
        <v>288</v>
      </c>
      <c r="E3538" s="158" t="s">
        <v>19</v>
      </c>
      <c r="F3538" s="159" t="s">
        <v>4915</v>
      </c>
      <c r="H3538" s="160">
        <v>11.581</v>
      </c>
      <c r="I3538" s="161"/>
      <c r="L3538" s="157"/>
      <c r="M3538" s="162"/>
      <c r="T3538" s="163"/>
      <c r="AT3538" s="158" t="s">
        <v>288</v>
      </c>
      <c r="AU3538" s="158" t="s">
        <v>88</v>
      </c>
      <c r="AV3538" s="13" t="s">
        <v>88</v>
      </c>
      <c r="AW3538" s="13" t="s">
        <v>37</v>
      </c>
      <c r="AX3538" s="13" t="s">
        <v>76</v>
      </c>
      <c r="AY3538" s="158" t="s">
        <v>263</v>
      </c>
    </row>
    <row r="3539" spans="2:51" s="13" customFormat="1" ht="10.199999999999999">
      <c r="B3539" s="157"/>
      <c r="D3539" s="151" t="s">
        <v>288</v>
      </c>
      <c r="E3539" s="158" t="s">
        <v>19</v>
      </c>
      <c r="F3539" s="159" t="s">
        <v>4916</v>
      </c>
      <c r="H3539" s="160">
        <v>94.28</v>
      </c>
      <c r="I3539" s="161"/>
      <c r="L3539" s="157"/>
      <c r="M3539" s="162"/>
      <c r="T3539" s="163"/>
      <c r="AT3539" s="158" t="s">
        <v>288</v>
      </c>
      <c r="AU3539" s="158" t="s">
        <v>88</v>
      </c>
      <c r="AV3539" s="13" t="s">
        <v>88</v>
      </c>
      <c r="AW3539" s="13" t="s">
        <v>37</v>
      </c>
      <c r="AX3539" s="13" t="s">
        <v>76</v>
      </c>
      <c r="AY3539" s="158" t="s">
        <v>263</v>
      </c>
    </row>
    <row r="3540" spans="2:51" s="13" customFormat="1" ht="10.199999999999999">
      <c r="B3540" s="157"/>
      <c r="D3540" s="151" t="s">
        <v>288</v>
      </c>
      <c r="E3540" s="158" t="s">
        <v>19</v>
      </c>
      <c r="F3540" s="159" t="s">
        <v>4917</v>
      </c>
      <c r="H3540" s="160">
        <v>119.91</v>
      </c>
      <c r="I3540" s="161"/>
      <c r="L3540" s="157"/>
      <c r="M3540" s="162"/>
      <c r="T3540" s="163"/>
      <c r="AT3540" s="158" t="s">
        <v>288</v>
      </c>
      <c r="AU3540" s="158" t="s">
        <v>88</v>
      </c>
      <c r="AV3540" s="13" t="s">
        <v>88</v>
      </c>
      <c r="AW3540" s="13" t="s">
        <v>37</v>
      </c>
      <c r="AX3540" s="13" t="s">
        <v>76</v>
      </c>
      <c r="AY3540" s="158" t="s">
        <v>263</v>
      </c>
    </row>
    <row r="3541" spans="2:51" s="13" customFormat="1" ht="10.199999999999999">
      <c r="B3541" s="157"/>
      <c r="D3541" s="151" t="s">
        <v>288</v>
      </c>
      <c r="E3541" s="158" t="s">
        <v>19</v>
      </c>
      <c r="F3541" s="159" t="s">
        <v>4918</v>
      </c>
      <c r="H3541" s="160">
        <v>64.515000000000001</v>
      </c>
      <c r="I3541" s="161"/>
      <c r="L3541" s="157"/>
      <c r="M3541" s="162"/>
      <c r="T3541" s="163"/>
      <c r="AT3541" s="158" t="s">
        <v>288</v>
      </c>
      <c r="AU3541" s="158" t="s">
        <v>88</v>
      </c>
      <c r="AV3541" s="13" t="s">
        <v>88</v>
      </c>
      <c r="AW3541" s="13" t="s">
        <v>37</v>
      </c>
      <c r="AX3541" s="13" t="s">
        <v>76</v>
      </c>
      <c r="AY3541" s="158" t="s">
        <v>263</v>
      </c>
    </row>
    <row r="3542" spans="2:51" s="12" customFormat="1" ht="10.199999999999999">
      <c r="B3542" s="150"/>
      <c r="D3542" s="151" t="s">
        <v>288</v>
      </c>
      <c r="E3542" s="152" t="s">
        <v>19</v>
      </c>
      <c r="F3542" s="153" t="s">
        <v>661</v>
      </c>
      <c r="H3542" s="152" t="s">
        <v>19</v>
      </c>
      <c r="I3542" s="154"/>
      <c r="L3542" s="150"/>
      <c r="M3542" s="155"/>
      <c r="T3542" s="156"/>
      <c r="AT3542" s="152" t="s">
        <v>288</v>
      </c>
      <c r="AU3542" s="152" t="s">
        <v>88</v>
      </c>
      <c r="AV3542" s="12" t="s">
        <v>83</v>
      </c>
      <c r="AW3542" s="12" t="s">
        <v>37</v>
      </c>
      <c r="AX3542" s="12" t="s">
        <v>76</v>
      </c>
      <c r="AY3542" s="152" t="s">
        <v>263</v>
      </c>
    </row>
    <row r="3543" spans="2:51" s="13" customFormat="1" ht="10.199999999999999">
      <c r="B3543" s="157"/>
      <c r="D3543" s="151" t="s">
        <v>288</v>
      </c>
      <c r="E3543" s="158" t="s">
        <v>19</v>
      </c>
      <c r="F3543" s="159" t="s">
        <v>4919</v>
      </c>
      <c r="H3543" s="160">
        <v>104.581</v>
      </c>
      <c r="I3543" s="161"/>
      <c r="L3543" s="157"/>
      <c r="M3543" s="162"/>
      <c r="T3543" s="163"/>
      <c r="AT3543" s="158" t="s">
        <v>288</v>
      </c>
      <c r="AU3543" s="158" t="s">
        <v>88</v>
      </c>
      <c r="AV3543" s="13" t="s">
        <v>88</v>
      </c>
      <c r="AW3543" s="13" t="s">
        <v>37</v>
      </c>
      <c r="AX3543" s="13" t="s">
        <v>76</v>
      </c>
      <c r="AY3543" s="158" t="s">
        <v>263</v>
      </c>
    </row>
    <row r="3544" spans="2:51" s="13" customFormat="1" ht="10.199999999999999">
      <c r="B3544" s="157"/>
      <c r="D3544" s="151" t="s">
        <v>288</v>
      </c>
      <c r="E3544" s="158" t="s">
        <v>19</v>
      </c>
      <c r="F3544" s="159" t="s">
        <v>4920</v>
      </c>
      <c r="H3544" s="160">
        <v>42.191000000000003</v>
      </c>
      <c r="I3544" s="161"/>
      <c r="L3544" s="157"/>
      <c r="M3544" s="162"/>
      <c r="T3544" s="163"/>
      <c r="AT3544" s="158" t="s">
        <v>288</v>
      </c>
      <c r="AU3544" s="158" t="s">
        <v>88</v>
      </c>
      <c r="AV3544" s="13" t="s">
        <v>88</v>
      </c>
      <c r="AW3544" s="13" t="s">
        <v>37</v>
      </c>
      <c r="AX3544" s="13" t="s">
        <v>76</v>
      </c>
      <c r="AY3544" s="158" t="s">
        <v>263</v>
      </c>
    </row>
    <row r="3545" spans="2:51" s="13" customFormat="1" ht="10.199999999999999">
      <c r="B3545" s="157"/>
      <c r="D3545" s="151" t="s">
        <v>288</v>
      </c>
      <c r="E3545" s="158" t="s">
        <v>19</v>
      </c>
      <c r="F3545" s="159" t="s">
        <v>4921</v>
      </c>
      <c r="H3545" s="160">
        <v>119.94799999999999</v>
      </c>
      <c r="I3545" s="161"/>
      <c r="L3545" s="157"/>
      <c r="M3545" s="162"/>
      <c r="T3545" s="163"/>
      <c r="AT3545" s="158" t="s">
        <v>288</v>
      </c>
      <c r="AU3545" s="158" t="s">
        <v>88</v>
      </c>
      <c r="AV3545" s="13" t="s">
        <v>88</v>
      </c>
      <c r="AW3545" s="13" t="s">
        <v>37</v>
      </c>
      <c r="AX3545" s="13" t="s">
        <v>76</v>
      </c>
      <c r="AY3545" s="158" t="s">
        <v>263</v>
      </c>
    </row>
    <row r="3546" spans="2:51" s="13" customFormat="1" ht="10.199999999999999">
      <c r="B3546" s="157"/>
      <c r="D3546" s="151" t="s">
        <v>288</v>
      </c>
      <c r="E3546" s="158" t="s">
        <v>19</v>
      </c>
      <c r="F3546" s="159" t="s">
        <v>4922</v>
      </c>
      <c r="H3546" s="160">
        <v>90.37</v>
      </c>
      <c r="I3546" s="161"/>
      <c r="L3546" s="157"/>
      <c r="M3546" s="162"/>
      <c r="T3546" s="163"/>
      <c r="AT3546" s="158" t="s">
        <v>288</v>
      </c>
      <c r="AU3546" s="158" t="s">
        <v>88</v>
      </c>
      <c r="AV3546" s="13" t="s">
        <v>88</v>
      </c>
      <c r="AW3546" s="13" t="s">
        <v>37</v>
      </c>
      <c r="AX3546" s="13" t="s">
        <v>76</v>
      </c>
      <c r="AY3546" s="158" t="s">
        <v>263</v>
      </c>
    </row>
    <row r="3547" spans="2:51" s="13" customFormat="1" ht="10.199999999999999">
      <c r="B3547" s="157"/>
      <c r="D3547" s="151" t="s">
        <v>288</v>
      </c>
      <c r="E3547" s="158" t="s">
        <v>19</v>
      </c>
      <c r="F3547" s="159" t="s">
        <v>4923</v>
      </c>
      <c r="H3547" s="160">
        <v>56.085000000000001</v>
      </c>
      <c r="I3547" s="161"/>
      <c r="L3547" s="157"/>
      <c r="M3547" s="162"/>
      <c r="T3547" s="163"/>
      <c r="AT3547" s="158" t="s">
        <v>288</v>
      </c>
      <c r="AU3547" s="158" t="s">
        <v>88</v>
      </c>
      <c r="AV3547" s="13" t="s">
        <v>88</v>
      </c>
      <c r="AW3547" s="13" t="s">
        <v>37</v>
      </c>
      <c r="AX3547" s="13" t="s">
        <v>76</v>
      </c>
      <c r="AY3547" s="158" t="s">
        <v>263</v>
      </c>
    </row>
    <row r="3548" spans="2:51" s="13" customFormat="1" ht="10.199999999999999">
      <c r="B3548" s="157"/>
      <c r="D3548" s="151" t="s">
        <v>288</v>
      </c>
      <c r="E3548" s="158" t="s">
        <v>19</v>
      </c>
      <c r="F3548" s="159" t="s">
        <v>4924</v>
      </c>
      <c r="H3548" s="160">
        <v>4.83</v>
      </c>
      <c r="I3548" s="161"/>
      <c r="L3548" s="157"/>
      <c r="M3548" s="162"/>
      <c r="T3548" s="163"/>
      <c r="AT3548" s="158" t="s">
        <v>288</v>
      </c>
      <c r="AU3548" s="158" t="s">
        <v>88</v>
      </c>
      <c r="AV3548" s="13" t="s">
        <v>88</v>
      </c>
      <c r="AW3548" s="13" t="s">
        <v>37</v>
      </c>
      <c r="AX3548" s="13" t="s">
        <v>76</v>
      </c>
      <c r="AY3548" s="158" t="s">
        <v>263</v>
      </c>
    </row>
    <row r="3549" spans="2:51" s="12" customFormat="1" ht="10.199999999999999">
      <c r="B3549" s="150"/>
      <c r="D3549" s="151" t="s">
        <v>288</v>
      </c>
      <c r="E3549" s="152" t="s">
        <v>19</v>
      </c>
      <c r="F3549" s="153" t="s">
        <v>1238</v>
      </c>
      <c r="H3549" s="152" t="s">
        <v>19</v>
      </c>
      <c r="I3549" s="154"/>
      <c r="L3549" s="150"/>
      <c r="M3549" s="155"/>
      <c r="T3549" s="156"/>
      <c r="AT3549" s="152" t="s">
        <v>288</v>
      </c>
      <c r="AU3549" s="152" t="s">
        <v>88</v>
      </c>
      <c r="AV3549" s="12" t="s">
        <v>83</v>
      </c>
      <c r="AW3549" s="12" t="s">
        <v>37</v>
      </c>
      <c r="AX3549" s="12" t="s">
        <v>76</v>
      </c>
      <c r="AY3549" s="152" t="s">
        <v>263</v>
      </c>
    </row>
    <row r="3550" spans="2:51" s="13" customFormat="1" ht="10.199999999999999">
      <c r="B3550" s="157"/>
      <c r="D3550" s="151" t="s">
        <v>288</v>
      </c>
      <c r="E3550" s="158" t="s">
        <v>19</v>
      </c>
      <c r="F3550" s="159" t="s">
        <v>4925</v>
      </c>
      <c r="H3550" s="160">
        <v>104.956</v>
      </c>
      <c r="I3550" s="161"/>
      <c r="L3550" s="157"/>
      <c r="M3550" s="162"/>
      <c r="T3550" s="163"/>
      <c r="AT3550" s="158" t="s">
        <v>288</v>
      </c>
      <c r="AU3550" s="158" t="s">
        <v>88</v>
      </c>
      <c r="AV3550" s="13" t="s">
        <v>88</v>
      </c>
      <c r="AW3550" s="13" t="s">
        <v>37</v>
      </c>
      <c r="AX3550" s="13" t="s">
        <v>76</v>
      </c>
      <c r="AY3550" s="158" t="s">
        <v>263</v>
      </c>
    </row>
    <row r="3551" spans="2:51" s="13" customFormat="1" ht="10.199999999999999">
      <c r="B3551" s="157"/>
      <c r="D3551" s="151" t="s">
        <v>288</v>
      </c>
      <c r="E3551" s="158" t="s">
        <v>19</v>
      </c>
      <c r="F3551" s="159" t="s">
        <v>4926</v>
      </c>
      <c r="H3551" s="160">
        <v>41.829000000000001</v>
      </c>
      <c r="I3551" s="161"/>
      <c r="L3551" s="157"/>
      <c r="M3551" s="162"/>
      <c r="T3551" s="163"/>
      <c r="AT3551" s="158" t="s">
        <v>288</v>
      </c>
      <c r="AU3551" s="158" t="s">
        <v>88</v>
      </c>
      <c r="AV3551" s="13" t="s">
        <v>88</v>
      </c>
      <c r="AW3551" s="13" t="s">
        <v>37</v>
      </c>
      <c r="AX3551" s="13" t="s">
        <v>76</v>
      </c>
      <c r="AY3551" s="158" t="s">
        <v>263</v>
      </c>
    </row>
    <row r="3552" spans="2:51" s="13" customFormat="1" ht="10.199999999999999">
      <c r="B3552" s="157"/>
      <c r="D3552" s="151" t="s">
        <v>288</v>
      </c>
      <c r="E3552" s="158" t="s">
        <v>19</v>
      </c>
      <c r="F3552" s="159" t="s">
        <v>4927</v>
      </c>
      <c r="H3552" s="160">
        <v>119.57</v>
      </c>
      <c r="I3552" s="161"/>
      <c r="L3552" s="157"/>
      <c r="M3552" s="162"/>
      <c r="T3552" s="163"/>
      <c r="AT3552" s="158" t="s">
        <v>288</v>
      </c>
      <c r="AU3552" s="158" t="s">
        <v>88</v>
      </c>
      <c r="AV3552" s="13" t="s">
        <v>88</v>
      </c>
      <c r="AW3552" s="13" t="s">
        <v>37</v>
      </c>
      <c r="AX3552" s="13" t="s">
        <v>76</v>
      </c>
      <c r="AY3552" s="158" t="s">
        <v>263</v>
      </c>
    </row>
    <row r="3553" spans="2:51" s="13" customFormat="1" ht="10.199999999999999">
      <c r="B3553" s="157"/>
      <c r="D3553" s="151" t="s">
        <v>288</v>
      </c>
      <c r="E3553" s="158" t="s">
        <v>19</v>
      </c>
      <c r="F3553" s="159" t="s">
        <v>4928</v>
      </c>
      <c r="H3553" s="160">
        <v>141.715</v>
      </c>
      <c r="I3553" s="161"/>
      <c r="L3553" s="157"/>
      <c r="M3553" s="162"/>
      <c r="T3553" s="163"/>
      <c r="AT3553" s="158" t="s">
        <v>288</v>
      </c>
      <c r="AU3553" s="158" t="s">
        <v>88</v>
      </c>
      <c r="AV3553" s="13" t="s">
        <v>88</v>
      </c>
      <c r="AW3553" s="13" t="s">
        <v>37</v>
      </c>
      <c r="AX3553" s="13" t="s">
        <v>76</v>
      </c>
      <c r="AY3553" s="158" t="s">
        <v>263</v>
      </c>
    </row>
    <row r="3554" spans="2:51" s="13" customFormat="1" ht="10.199999999999999">
      <c r="B3554" s="157"/>
      <c r="D3554" s="151" t="s">
        <v>288</v>
      </c>
      <c r="E3554" s="158" t="s">
        <v>19</v>
      </c>
      <c r="F3554" s="159" t="s">
        <v>4929</v>
      </c>
      <c r="H3554" s="160">
        <v>12.14</v>
      </c>
      <c r="I3554" s="161"/>
      <c r="L3554" s="157"/>
      <c r="M3554" s="162"/>
      <c r="T3554" s="163"/>
      <c r="AT3554" s="158" t="s">
        <v>288</v>
      </c>
      <c r="AU3554" s="158" t="s">
        <v>88</v>
      </c>
      <c r="AV3554" s="13" t="s">
        <v>88</v>
      </c>
      <c r="AW3554" s="13" t="s">
        <v>37</v>
      </c>
      <c r="AX3554" s="13" t="s">
        <v>76</v>
      </c>
      <c r="AY3554" s="158" t="s">
        <v>263</v>
      </c>
    </row>
    <row r="3555" spans="2:51" s="12" customFormat="1" ht="10.199999999999999">
      <c r="B3555" s="150"/>
      <c r="D3555" s="151" t="s">
        <v>288</v>
      </c>
      <c r="E3555" s="152" t="s">
        <v>19</v>
      </c>
      <c r="F3555" s="153" t="s">
        <v>1242</v>
      </c>
      <c r="H3555" s="152" t="s">
        <v>19</v>
      </c>
      <c r="I3555" s="154"/>
      <c r="L3555" s="150"/>
      <c r="M3555" s="155"/>
      <c r="T3555" s="156"/>
      <c r="AT3555" s="152" t="s">
        <v>288</v>
      </c>
      <c r="AU3555" s="152" t="s">
        <v>88</v>
      </c>
      <c r="AV3555" s="12" t="s">
        <v>83</v>
      </c>
      <c r="AW3555" s="12" t="s">
        <v>37</v>
      </c>
      <c r="AX3555" s="12" t="s">
        <v>76</v>
      </c>
      <c r="AY3555" s="152" t="s">
        <v>263</v>
      </c>
    </row>
    <row r="3556" spans="2:51" s="13" customFormat="1" ht="10.199999999999999">
      <c r="B3556" s="157"/>
      <c r="D3556" s="151" t="s">
        <v>288</v>
      </c>
      <c r="E3556" s="158" t="s">
        <v>19</v>
      </c>
      <c r="F3556" s="159" t="s">
        <v>4930</v>
      </c>
      <c r="H3556" s="160">
        <v>104.99</v>
      </c>
      <c r="I3556" s="161"/>
      <c r="L3556" s="157"/>
      <c r="M3556" s="162"/>
      <c r="T3556" s="163"/>
      <c r="AT3556" s="158" t="s">
        <v>288</v>
      </c>
      <c r="AU3556" s="158" t="s">
        <v>88</v>
      </c>
      <c r="AV3556" s="13" t="s">
        <v>88</v>
      </c>
      <c r="AW3556" s="13" t="s">
        <v>37</v>
      </c>
      <c r="AX3556" s="13" t="s">
        <v>76</v>
      </c>
      <c r="AY3556" s="158" t="s">
        <v>263</v>
      </c>
    </row>
    <row r="3557" spans="2:51" s="13" customFormat="1" ht="10.199999999999999">
      <c r="B3557" s="157"/>
      <c r="D3557" s="151" t="s">
        <v>288</v>
      </c>
      <c r="E3557" s="158" t="s">
        <v>19</v>
      </c>
      <c r="F3557" s="159" t="s">
        <v>4931</v>
      </c>
      <c r="H3557" s="160">
        <v>41.829000000000001</v>
      </c>
      <c r="I3557" s="161"/>
      <c r="L3557" s="157"/>
      <c r="M3557" s="162"/>
      <c r="T3557" s="163"/>
      <c r="AT3557" s="158" t="s">
        <v>288</v>
      </c>
      <c r="AU3557" s="158" t="s">
        <v>88</v>
      </c>
      <c r="AV3557" s="13" t="s">
        <v>88</v>
      </c>
      <c r="AW3557" s="13" t="s">
        <v>37</v>
      </c>
      <c r="AX3557" s="13" t="s">
        <v>76</v>
      </c>
      <c r="AY3557" s="158" t="s">
        <v>263</v>
      </c>
    </row>
    <row r="3558" spans="2:51" s="13" customFormat="1" ht="10.199999999999999">
      <c r="B3558" s="157"/>
      <c r="D3558" s="151" t="s">
        <v>288</v>
      </c>
      <c r="E3558" s="158" t="s">
        <v>19</v>
      </c>
      <c r="F3558" s="159" t="s">
        <v>4932</v>
      </c>
      <c r="H3558" s="160">
        <v>95.45</v>
      </c>
      <c r="I3558" s="161"/>
      <c r="L3558" s="157"/>
      <c r="M3558" s="162"/>
      <c r="T3558" s="163"/>
      <c r="AT3558" s="158" t="s">
        <v>288</v>
      </c>
      <c r="AU3558" s="158" t="s">
        <v>88</v>
      </c>
      <c r="AV3558" s="13" t="s">
        <v>88</v>
      </c>
      <c r="AW3558" s="13" t="s">
        <v>37</v>
      </c>
      <c r="AX3558" s="13" t="s">
        <v>76</v>
      </c>
      <c r="AY3558" s="158" t="s">
        <v>263</v>
      </c>
    </row>
    <row r="3559" spans="2:51" s="13" customFormat="1" ht="10.199999999999999">
      <c r="B3559" s="157"/>
      <c r="D3559" s="151" t="s">
        <v>288</v>
      </c>
      <c r="E3559" s="158" t="s">
        <v>19</v>
      </c>
      <c r="F3559" s="159" t="s">
        <v>4933</v>
      </c>
      <c r="H3559" s="160">
        <v>64.650000000000006</v>
      </c>
      <c r="I3559" s="161"/>
      <c r="L3559" s="157"/>
      <c r="M3559" s="162"/>
      <c r="T3559" s="163"/>
      <c r="AT3559" s="158" t="s">
        <v>288</v>
      </c>
      <c r="AU3559" s="158" t="s">
        <v>88</v>
      </c>
      <c r="AV3559" s="13" t="s">
        <v>88</v>
      </c>
      <c r="AW3559" s="13" t="s">
        <v>37</v>
      </c>
      <c r="AX3559" s="13" t="s">
        <v>76</v>
      </c>
      <c r="AY3559" s="158" t="s">
        <v>263</v>
      </c>
    </row>
    <row r="3560" spans="2:51" s="13" customFormat="1" ht="10.199999999999999">
      <c r="B3560" s="157"/>
      <c r="D3560" s="151" t="s">
        <v>288</v>
      </c>
      <c r="E3560" s="158" t="s">
        <v>19</v>
      </c>
      <c r="F3560" s="159" t="s">
        <v>4934</v>
      </c>
      <c r="H3560" s="160">
        <v>81.069999999999993</v>
      </c>
      <c r="I3560" s="161"/>
      <c r="L3560" s="157"/>
      <c r="M3560" s="162"/>
      <c r="T3560" s="163"/>
      <c r="AT3560" s="158" t="s">
        <v>288</v>
      </c>
      <c r="AU3560" s="158" t="s">
        <v>88</v>
      </c>
      <c r="AV3560" s="13" t="s">
        <v>88</v>
      </c>
      <c r="AW3560" s="13" t="s">
        <v>37</v>
      </c>
      <c r="AX3560" s="13" t="s">
        <v>76</v>
      </c>
      <c r="AY3560" s="158" t="s">
        <v>263</v>
      </c>
    </row>
    <row r="3561" spans="2:51" s="13" customFormat="1" ht="10.199999999999999">
      <c r="B3561" s="157"/>
      <c r="D3561" s="151" t="s">
        <v>288</v>
      </c>
      <c r="E3561" s="158" t="s">
        <v>19</v>
      </c>
      <c r="F3561" s="159" t="s">
        <v>4935</v>
      </c>
      <c r="H3561" s="160">
        <v>9.98</v>
      </c>
      <c r="I3561" s="161"/>
      <c r="L3561" s="157"/>
      <c r="M3561" s="162"/>
      <c r="T3561" s="163"/>
      <c r="AT3561" s="158" t="s">
        <v>288</v>
      </c>
      <c r="AU3561" s="158" t="s">
        <v>88</v>
      </c>
      <c r="AV3561" s="13" t="s">
        <v>88</v>
      </c>
      <c r="AW3561" s="13" t="s">
        <v>37</v>
      </c>
      <c r="AX3561" s="13" t="s">
        <v>76</v>
      </c>
      <c r="AY3561" s="158" t="s">
        <v>263</v>
      </c>
    </row>
    <row r="3562" spans="2:51" s="12" customFormat="1" ht="10.199999999999999">
      <c r="B3562" s="150"/>
      <c r="D3562" s="151" t="s">
        <v>288</v>
      </c>
      <c r="E3562" s="152" t="s">
        <v>19</v>
      </c>
      <c r="F3562" s="153" t="s">
        <v>1245</v>
      </c>
      <c r="H3562" s="152" t="s">
        <v>19</v>
      </c>
      <c r="I3562" s="154"/>
      <c r="L3562" s="150"/>
      <c r="M3562" s="155"/>
      <c r="T3562" s="156"/>
      <c r="AT3562" s="152" t="s">
        <v>288</v>
      </c>
      <c r="AU3562" s="152" t="s">
        <v>88</v>
      </c>
      <c r="AV3562" s="12" t="s">
        <v>83</v>
      </c>
      <c r="AW3562" s="12" t="s">
        <v>37</v>
      </c>
      <c r="AX3562" s="12" t="s">
        <v>76</v>
      </c>
      <c r="AY3562" s="152" t="s">
        <v>263</v>
      </c>
    </row>
    <row r="3563" spans="2:51" s="13" customFormat="1" ht="10.199999999999999">
      <c r="B3563" s="157"/>
      <c r="D3563" s="151" t="s">
        <v>288</v>
      </c>
      <c r="E3563" s="158" t="s">
        <v>19</v>
      </c>
      <c r="F3563" s="159" t="s">
        <v>4936</v>
      </c>
      <c r="H3563" s="160">
        <v>104.956</v>
      </c>
      <c r="I3563" s="161"/>
      <c r="L3563" s="157"/>
      <c r="M3563" s="162"/>
      <c r="T3563" s="163"/>
      <c r="AT3563" s="158" t="s">
        <v>288</v>
      </c>
      <c r="AU3563" s="158" t="s">
        <v>88</v>
      </c>
      <c r="AV3563" s="13" t="s">
        <v>88</v>
      </c>
      <c r="AW3563" s="13" t="s">
        <v>37</v>
      </c>
      <c r="AX3563" s="13" t="s">
        <v>76</v>
      </c>
      <c r="AY3563" s="158" t="s">
        <v>263</v>
      </c>
    </row>
    <row r="3564" spans="2:51" s="13" customFormat="1" ht="10.199999999999999">
      <c r="B3564" s="157"/>
      <c r="D3564" s="151" t="s">
        <v>288</v>
      </c>
      <c r="E3564" s="158" t="s">
        <v>19</v>
      </c>
      <c r="F3564" s="159" t="s">
        <v>4937</v>
      </c>
      <c r="H3564" s="160">
        <v>42.204000000000001</v>
      </c>
      <c r="I3564" s="161"/>
      <c r="L3564" s="157"/>
      <c r="M3564" s="162"/>
      <c r="T3564" s="163"/>
      <c r="AT3564" s="158" t="s">
        <v>288</v>
      </c>
      <c r="AU3564" s="158" t="s">
        <v>88</v>
      </c>
      <c r="AV3564" s="13" t="s">
        <v>88</v>
      </c>
      <c r="AW3564" s="13" t="s">
        <v>37</v>
      </c>
      <c r="AX3564" s="13" t="s">
        <v>76</v>
      </c>
      <c r="AY3564" s="158" t="s">
        <v>263</v>
      </c>
    </row>
    <row r="3565" spans="2:51" s="13" customFormat="1" ht="10.199999999999999">
      <c r="B3565" s="157"/>
      <c r="D3565" s="151" t="s">
        <v>288</v>
      </c>
      <c r="E3565" s="158" t="s">
        <v>19</v>
      </c>
      <c r="F3565" s="159" t="s">
        <v>4938</v>
      </c>
      <c r="H3565" s="160">
        <v>122.63800000000001</v>
      </c>
      <c r="I3565" s="161"/>
      <c r="L3565" s="157"/>
      <c r="M3565" s="162"/>
      <c r="T3565" s="163"/>
      <c r="AT3565" s="158" t="s">
        <v>288</v>
      </c>
      <c r="AU3565" s="158" t="s">
        <v>88</v>
      </c>
      <c r="AV3565" s="13" t="s">
        <v>88</v>
      </c>
      <c r="AW3565" s="13" t="s">
        <v>37</v>
      </c>
      <c r="AX3565" s="13" t="s">
        <v>76</v>
      </c>
      <c r="AY3565" s="158" t="s">
        <v>263</v>
      </c>
    </row>
    <row r="3566" spans="2:51" s="13" customFormat="1" ht="10.199999999999999">
      <c r="B3566" s="157"/>
      <c r="D3566" s="151" t="s">
        <v>288</v>
      </c>
      <c r="E3566" s="158" t="s">
        <v>19</v>
      </c>
      <c r="F3566" s="159" t="s">
        <v>4939</v>
      </c>
      <c r="H3566" s="160">
        <v>97.31</v>
      </c>
      <c r="I3566" s="161"/>
      <c r="L3566" s="157"/>
      <c r="M3566" s="162"/>
      <c r="T3566" s="163"/>
      <c r="AT3566" s="158" t="s">
        <v>288</v>
      </c>
      <c r="AU3566" s="158" t="s">
        <v>88</v>
      </c>
      <c r="AV3566" s="13" t="s">
        <v>88</v>
      </c>
      <c r="AW3566" s="13" t="s">
        <v>37</v>
      </c>
      <c r="AX3566" s="13" t="s">
        <v>76</v>
      </c>
      <c r="AY3566" s="158" t="s">
        <v>263</v>
      </c>
    </row>
    <row r="3567" spans="2:51" s="12" customFormat="1" ht="10.199999999999999">
      <c r="B3567" s="150"/>
      <c r="D3567" s="151" t="s">
        <v>288</v>
      </c>
      <c r="E3567" s="152" t="s">
        <v>19</v>
      </c>
      <c r="F3567" s="153" t="s">
        <v>1251</v>
      </c>
      <c r="H3567" s="152" t="s">
        <v>19</v>
      </c>
      <c r="I3567" s="154"/>
      <c r="L3567" s="150"/>
      <c r="M3567" s="155"/>
      <c r="T3567" s="156"/>
      <c r="AT3567" s="152" t="s">
        <v>288</v>
      </c>
      <c r="AU3567" s="152" t="s">
        <v>88</v>
      </c>
      <c r="AV3567" s="12" t="s">
        <v>83</v>
      </c>
      <c r="AW3567" s="12" t="s">
        <v>37</v>
      </c>
      <c r="AX3567" s="12" t="s">
        <v>76</v>
      </c>
      <c r="AY3567" s="152" t="s">
        <v>263</v>
      </c>
    </row>
    <row r="3568" spans="2:51" s="14" customFormat="1" ht="10.199999999999999">
      <c r="B3568" s="164"/>
      <c r="D3568" s="151" t="s">
        <v>288</v>
      </c>
      <c r="E3568" s="165" t="s">
        <v>19</v>
      </c>
      <c r="F3568" s="166" t="s">
        <v>312</v>
      </c>
      <c r="H3568" s="167">
        <v>1964.8189999999997</v>
      </c>
      <c r="I3568" s="168"/>
      <c r="L3568" s="164"/>
      <c r="M3568" s="169"/>
      <c r="T3568" s="170"/>
      <c r="AT3568" s="165" t="s">
        <v>288</v>
      </c>
      <c r="AU3568" s="165" t="s">
        <v>88</v>
      </c>
      <c r="AV3568" s="14" t="s">
        <v>92</v>
      </c>
      <c r="AW3568" s="14" t="s">
        <v>37</v>
      </c>
      <c r="AX3568" s="14" t="s">
        <v>76</v>
      </c>
      <c r="AY3568" s="165" t="s">
        <v>263</v>
      </c>
    </row>
    <row r="3569" spans="2:51" s="12" customFormat="1" ht="10.199999999999999">
      <c r="B3569" s="150"/>
      <c r="D3569" s="151" t="s">
        <v>288</v>
      </c>
      <c r="E3569" s="152" t="s">
        <v>19</v>
      </c>
      <c r="F3569" s="153" t="s">
        <v>4940</v>
      </c>
      <c r="H3569" s="152" t="s">
        <v>19</v>
      </c>
      <c r="I3569" s="154"/>
      <c r="L3569" s="150"/>
      <c r="M3569" s="155"/>
      <c r="T3569" s="156"/>
      <c r="AT3569" s="152" t="s">
        <v>288</v>
      </c>
      <c r="AU3569" s="152" t="s">
        <v>88</v>
      </c>
      <c r="AV3569" s="12" t="s">
        <v>83</v>
      </c>
      <c r="AW3569" s="12" t="s">
        <v>37</v>
      </c>
      <c r="AX3569" s="12" t="s">
        <v>76</v>
      </c>
      <c r="AY3569" s="152" t="s">
        <v>263</v>
      </c>
    </row>
    <row r="3570" spans="2:51" s="13" customFormat="1" ht="10.199999999999999">
      <c r="B3570" s="157"/>
      <c r="D3570" s="151" t="s">
        <v>288</v>
      </c>
      <c r="E3570" s="158" t="s">
        <v>19</v>
      </c>
      <c r="F3570" s="159" t="s">
        <v>4941</v>
      </c>
      <c r="H3570" s="160">
        <v>52.47</v>
      </c>
      <c r="I3570" s="161"/>
      <c r="L3570" s="157"/>
      <c r="M3570" s="162"/>
      <c r="T3570" s="163"/>
      <c r="AT3570" s="158" t="s">
        <v>288</v>
      </c>
      <c r="AU3570" s="158" t="s">
        <v>88</v>
      </c>
      <c r="AV3570" s="13" t="s">
        <v>88</v>
      </c>
      <c r="AW3570" s="13" t="s">
        <v>37</v>
      </c>
      <c r="AX3570" s="13" t="s">
        <v>76</v>
      </c>
      <c r="AY3570" s="158" t="s">
        <v>263</v>
      </c>
    </row>
    <row r="3571" spans="2:51" s="13" customFormat="1" ht="10.199999999999999">
      <c r="B3571" s="157"/>
      <c r="D3571" s="151" t="s">
        <v>288</v>
      </c>
      <c r="E3571" s="158" t="s">
        <v>19</v>
      </c>
      <c r="F3571" s="159" t="s">
        <v>4942</v>
      </c>
      <c r="H3571" s="160">
        <v>52.47</v>
      </c>
      <c r="I3571" s="161"/>
      <c r="L3571" s="157"/>
      <c r="M3571" s="162"/>
      <c r="T3571" s="163"/>
      <c r="AT3571" s="158" t="s">
        <v>288</v>
      </c>
      <c r="AU3571" s="158" t="s">
        <v>88</v>
      </c>
      <c r="AV3571" s="13" t="s">
        <v>88</v>
      </c>
      <c r="AW3571" s="13" t="s">
        <v>37</v>
      </c>
      <c r="AX3571" s="13" t="s">
        <v>76</v>
      </c>
      <c r="AY3571" s="158" t="s">
        <v>263</v>
      </c>
    </row>
    <row r="3572" spans="2:51" s="13" customFormat="1" ht="10.199999999999999">
      <c r="B3572" s="157"/>
      <c r="D3572" s="151" t="s">
        <v>288</v>
      </c>
      <c r="E3572" s="158" t="s">
        <v>19</v>
      </c>
      <c r="F3572" s="159" t="s">
        <v>4943</v>
      </c>
      <c r="H3572" s="160">
        <v>52.47</v>
      </c>
      <c r="I3572" s="161"/>
      <c r="L3572" s="157"/>
      <c r="M3572" s="162"/>
      <c r="T3572" s="163"/>
      <c r="AT3572" s="158" t="s">
        <v>288</v>
      </c>
      <c r="AU3572" s="158" t="s">
        <v>88</v>
      </c>
      <c r="AV3572" s="13" t="s">
        <v>88</v>
      </c>
      <c r="AW3572" s="13" t="s">
        <v>37</v>
      </c>
      <c r="AX3572" s="13" t="s">
        <v>76</v>
      </c>
      <c r="AY3572" s="158" t="s">
        <v>263</v>
      </c>
    </row>
    <row r="3573" spans="2:51" s="13" customFormat="1" ht="10.199999999999999">
      <c r="B3573" s="157"/>
      <c r="D3573" s="151" t="s">
        <v>288</v>
      </c>
      <c r="E3573" s="158" t="s">
        <v>19</v>
      </c>
      <c r="F3573" s="159" t="s">
        <v>4944</v>
      </c>
      <c r="H3573" s="160">
        <v>46.64</v>
      </c>
      <c r="I3573" s="161"/>
      <c r="L3573" s="157"/>
      <c r="M3573" s="162"/>
      <c r="T3573" s="163"/>
      <c r="AT3573" s="158" t="s">
        <v>288</v>
      </c>
      <c r="AU3573" s="158" t="s">
        <v>88</v>
      </c>
      <c r="AV3573" s="13" t="s">
        <v>88</v>
      </c>
      <c r="AW3573" s="13" t="s">
        <v>37</v>
      </c>
      <c r="AX3573" s="13" t="s">
        <v>76</v>
      </c>
      <c r="AY3573" s="158" t="s">
        <v>263</v>
      </c>
    </row>
    <row r="3574" spans="2:51" s="13" customFormat="1" ht="10.199999999999999">
      <c r="B3574" s="157"/>
      <c r="D3574" s="151" t="s">
        <v>288</v>
      </c>
      <c r="E3574" s="158" t="s">
        <v>19</v>
      </c>
      <c r="F3574" s="159" t="s">
        <v>4945</v>
      </c>
      <c r="H3574" s="160">
        <v>46.64</v>
      </c>
      <c r="I3574" s="161"/>
      <c r="L3574" s="157"/>
      <c r="M3574" s="162"/>
      <c r="T3574" s="163"/>
      <c r="AT3574" s="158" t="s">
        <v>288</v>
      </c>
      <c r="AU3574" s="158" t="s">
        <v>88</v>
      </c>
      <c r="AV3574" s="13" t="s">
        <v>88</v>
      </c>
      <c r="AW3574" s="13" t="s">
        <v>37</v>
      </c>
      <c r="AX3574" s="13" t="s">
        <v>76</v>
      </c>
      <c r="AY3574" s="158" t="s">
        <v>263</v>
      </c>
    </row>
    <row r="3575" spans="2:51" s="14" customFormat="1" ht="10.199999999999999">
      <c r="B3575" s="164"/>
      <c r="D3575" s="151" t="s">
        <v>288</v>
      </c>
      <c r="E3575" s="165" t="s">
        <v>19</v>
      </c>
      <c r="F3575" s="166" t="s">
        <v>312</v>
      </c>
      <c r="H3575" s="167">
        <v>250.69</v>
      </c>
      <c r="I3575" s="168"/>
      <c r="L3575" s="164"/>
      <c r="M3575" s="169"/>
      <c r="T3575" s="170"/>
      <c r="AT3575" s="165" t="s">
        <v>288</v>
      </c>
      <c r="AU3575" s="165" t="s">
        <v>88</v>
      </c>
      <c r="AV3575" s="14" t="s">
        <v>92</v>
      </c>
      <c r="AW3575" s="14" t="s">
        <v>37</v>
      </c>
      <c r="AX3575" s="14" t="s">
        <v>76</v>
      </c>
      <c r="AY3575" s="165" t="s">
        <v>263</v>
      </c>
    </row>
    <row r="3576" spans="2:51" s="12" customFormat="1" ht="10.199999999999999">
      <c r="B3576" s="150"/>
      <c r="D3576" s="151" t="s">
        <v>288</v>
      </c>
      <c r="E3576" s="152" t="s">
        <v>19</v>
      </c>
      <c r="F3576" s="153" t="s">
        <v>4946</v>
      </c>
      <c r="H3576" s="152" t="s">
        <v>19</v>
      </c>
      <c r="I3576" s="154"/>
      <c r="L3576" s="150"/>
      <c r="M3576" s="155"/>
      <c r="T3576" s="156"/>
      <c r="AT3576" s="152" t="s">
        <v>288</v>
      </c>
      <c r="AU3576" s="152" t="s">
        <v>88</v>
      </c>
      <c r="AV3576" s="12" t="s">
        <v>83</v>
      </c>
      <c r="AW3576" s="12" t="s">
        <v>37</v>
      </c>
      <c r="AX3576" s="12" t="s">
        <v>76</v>
      </c>
      <c r="AY3576" s="152" t="s">
        <v>263</v>
      </c>
    </row>
    <row r="3577" spans="2:51" s="13" customFormat="1" ht="10.199999999999999">
      <c r="B3577" s="157"/>
      <c r="D3577" s="151" t="s">
        <v>288</v>
      </c>
      <c r="E3577" s="158" t="s">
        <v>19</v>
      </c>
      <c r="F3577" s="159" t="s">
        <v>4947</v>
      </c>
      <c r="H3577" s="160">
        <v>24.58</v>
      </c>
      <c r="I3577" s="161"/>
      <c r="L3577" s="157"/>
      <c r="M3577" s="162"/>
      <c r="T3577" s="163"/>
      <c r="AT3577" s="158" t="s">
        <v>288</v>
      </c>
      <c r="AU3577" s="158" t="s">
        <v>88</v>
      </c>
      <c r="AV3577" s="13" t="s">
        <v>88</v>
      </c>
      <c r="AW3577" s="13" t="s">
        <v>37</v>
      </c>
      <c r="AX3577" s="13" t="s">
        <v>76</v>
      </c>
      <c r="AY3577" s="158" t="s">
        <v>263</v>
      </c>
    </row>
    <row r="3578" spans="2:51" s="13" customFormat="1" ht="10.199999999999999">
      <c r="B3578" s="157"/>
      <c r="D3578" s="151" t="s">
        <v>288</v>
      </c>
      <c r="E3578" s="158" t="s">
        <v>19</v>
      </c>
      <c r="F3578" s="159" t="s">
        <v>4948</v>
      </c>
      <c r="H3578" s="160">
        <v>28.26</v>
      </c>
      <c r="I3578" s="161"/>
      <c r="L3578" s="157"/>
      <c r="M3578" s="162"/>
      <c r="T3578" s="163"/>
      <c r="AT3578" s="158" t="s">
        <v>288</v>
      </c>
      <c r="AU3578" s="158" t="s">
        <v>88</v>
      </c>
      <c r="AV3578" s="13" t="s">
        <v>88</v>
      </c>
      <c r="AW3578" s="13" t="s">
        <v>37</v>
      </c>
      <c r="AX3578" s="13" t="s">
        <v>76</v>
      </c>
      <c r="AY3578" s="158" t="s">
        <v>263</v>
      </c>
    </row>
    <row r="3579" spans="2:51" s="13" customFormat="1" ht="10.199999999999999">
      <c r="B3579" s="157"/>
      <c r="D3579" s="151" t="s">
        <v>288</v>
      </c>
      <c r="E3579" s="158" t="s">
        <v>19</v>
      </c>
      <c r="F3579" s="159" t="s">
        <v>4949</v>
      </c>
      <c r="H3579" s="160">
        <v>5.9080000000000004</v>
      </c>
      <c r="I3579" s="161"/>
      <c r="L3579" s="157"/>
      <c r="M3579" s="162"/>
      <c r="T3579" s="163"/>
      <c r="AT3579" s="158" t="s">
        <v>288</v>
      </c>
      <c r="AU3579" s="158" t="s">
        <v>88</v>
      </c>
      <c r="AV3579" s="13" t="s">
        <v>88</v>
      </c>
      <c r="AW3579" s="13" t="s">
        <v>37</v>
      </c>
      <c r="AX3579" s="13" t="s">
        <v>76</v>
      </c>
      <c r="AY3579" s="158" t="s">
        <v>263</v>
      </c>
    </row>
    <row r="3580" spans="2:51" s="12" customFormat="1" ht="10.199999999999999">
      <c r="B3580" s="150"/>
      <c r="D3580" s="151" t="s">
        <v>288</v>
      </c>
      <c r="E3580" s="152" t="s">
        <v>19</v>
      </c>
      <c r="F3580" s="153" t="s">
        <v>1238</v>
      </c>
      <c r="H3580" s="152" t="s">
        <v>19</v>
      </c>
      <c r="I3580" s="154"/>
      <c r="L3580" s="150"/>
      <c r="M3580" s="155"/>
      <c r="T3580" s="156"/>
      <c r="AT3580" s="152" t="s">
        <v>288</v>
      </c>
      <c r="AU3580" s="152" t="s">
        <v>88</v>
      </c>
      <c r="AV3580" s="12" t="s">
        <v>83</v>
      </c>
      <c r="AW3580" s="12" t="s">
        <v>37</v>
      </c>
      <c r="AX3580" s="12" t="s">
        <v>76</v>
      </c>
      <c r="AY3580" s="152" t="s">
        <v>263</v>
      </c>
    </row>
    <row r="3581" spans="2:51" s="13" customFormat="1" ht="10.199999999999999">
      <c r="B3581" s="157"/>
      <c r="D3581" s="151" t="s">
        <v>288</v>
      </c>
      <c r="E3581" s="158" t="s">
        <v>19</v>
      </c>
      <c r="F3581" s="159" t="s">
        <v>4950</v>
      </c>
      <c r="H3581" s="160">
        <v>28.26</v>
      </c>
      <c r="I3581" s="161"/>
      <c r="L3581" s="157"/>
      <c r="M3581" s="162"/>
      <c r="T3581" s="163"/>
      <c r="AT3581" s="158" t="s">
        <v>288</v>
      </c>
      <c r="AU3581" s="158" t="s">
        <v>88</v>
      </c>
      <c r="AV3581" s="13" t="s">
        <v>88</v>
      </c>
      <c r="AW3581" s="13" t="s">
        <v>37</v>
      </c>
      <c r="AX3581" s="13" t="s">
        <v>76</v>
      </c>
      <c r="AY3581" s="158" t="s">
        <v>263</v>
      </c>
    </row>
    <row r="3582" spans="2:51" s="13" customFormat="1" ht="10.199999999999999">
      <c r="B3582" s="157"/>
      <c r="D3582" s="151" t="s">
        <v>288</v>
      </c>
      <c r="E3582" s="158" t="s">
        <v>19</v>
      </c>
      <c r="F3582" s="159" t="s">
        <v>4951</v>
      </c>
      <c r="H3582" s="160">
        <v>5.08</v>
      </c>
      <c r="I3582" s="161"/>
      <c r="L3582" s="157"/>
      <c r="M3582" s="162"/>
      <c r="T3582" s="163"/>
      <c r="AT3582" s="158" t="s">
        <v>288</v>
      </c>
      <c r="AU3582" s="158" t="s">
        <v>88</v>
      </c>
      <c r="AV3582" s="13" t="s">
        <v>88</v>
      </c>
      <c r="AW3582" s="13" t="s">
        <v>37</v>
      </c>
      <c r="AX3582" s="13" t="s">
        <v>76</v>
      </c>
      <c r="AY3582" s="158" t="s">
        <v>263</v>
      </c>
    </row>
    <row r="3583" spans="2:51" s="12" customFormat="1" ht="10.199999999999999">
      <c r="B3583" s="150"/>
      <c r="D3583" s="151" t="s">
        <v>288</v>
      </c>
      <c r="E3583" s="152" t="s">
        <v>19</v>
      </c>
      <c r="F3583" s="153" t="s">
        <v>1242</v>
      </c>
      <c r="H3583" s="152" t="s">
        <v>19</v>
      </c>
      <c r="I3583" s="154"/>
      <c r="L3583" s="150"/>
      <c r="M3583" s="155"/>
      <c r="T3583" s="156"/>
      <c r="AT3583" s="152" t="s">
        <v>288</v>
      </c>
      <c r="AU3583" s="152" t="s">
        <v>88</v>
      </c>
      <c r="AV3583" s="12" t="s">
        <v>83</v>
      </c>
      <c r="AW3583" s="12" t="s">
        <v>37</v>
      </c>
      <c r="AX3583" s="12" t="s">
        <v>76</v>
      </c>
      <c r="AY3583" s="152" t="s">
        <v>263</v>
      </c>
    </row>
    <row r="3584" spans="2:51" s="13" customFormat="1" ht="10.199999999999999">
      <c r="B3584" s="157"/>
      <c r="D3584" s="151" t="s">
        <v>288</v>
      </c>
      <c r="E3584" s="158" t="s">
        <v>19</v>
      </c>
      <c r="F3584" s="159" t="s">
        <v>4952</v>
      </c>
      <c r="H3584" s="160">
        <v>51.09</v>
      </c>
      <c r="I3584" s="161"/>
      <c r="L3584" s="157"/>
      <c r="M3584" s="162"/>
      <c r="T3584" s="163"/>
      <c r="AT3584" s="158" t="s">
        <v>288</v>
      </c>
      <c r="AU3584" s="158" t="s">
        <v>88</v>
      </c>
      <c r="AV3584" s="13" t="s">
        <v>88</v>
      </c>
      <c r="AW3584" s="13" t="s">
        <v>37</v>
      </c>
      <c r="AX3584" s="13" t="s">
        <v>76</v>
      </c>
      <c r="AY3584" s="158" t="s">
        <v>263</v>
      </c>
    </row>
    <row r="3585" spans="2:65" s="13" customFormat="1" ht="10.199999999999999">
      <c r="B3585" s="157"/>
      <c r="D3585" s="151" t="s">
        <v>288</v>
      </c>
      <c r="E3585" s="158" t="s">
        <v>19</v>
      </c>
      <c r="F3585" s="159" t="s">
        <v>4953</v>
      </c>
      <c r="H3585" s="160">
        <v>7.8730000000000002</v>
      </c>
      <c r="I3585" s="161"/>
      <c r="L3585" s="157"/>
      <c r="M3585" s="162"/>
      <c r="T3585" s="163"/>
      <c r="AT3585" s="158" t="s">
        <v>288</v>
      </c>
      <c r="AU3585" s="158" t="s">
        <v>88</v>
      </c>
      <c r="AV3585" s="13" t="s">
        <v>88</v>
      </c>
      <c r="AW3585" s="13" t="s">
        <v>37</v>
      </c>
      <c r="AX3585" s="13" t="s">
        <v>76</v>
      </c>
      <c r="AY3585" s="158" t="s">
        <v>263</v>
      </c>
    </row>
    <row r="3586" spans="2:65" s="12" customFormat="1" ht="10.199999999999999">
      <c r="B3586" s="150"/>
      <c r="D3586" s="151" t="s">
        <v>288</v>
      </c>
      <c r="E3586" s="152" t="s">
        <v>19</v>
      </c>
      <c r="F3586" s="153" t="s">
        <v>1245</v>
      </c>
      <c r="H3586" s="152" t="s">
        <v>19</v>
      </c>
      <c r="I3586" s="154"/>
      <c r="L3586" s="150"/>
      <c r="M3586" s="155"/>
      <c r="T3586" s="156"/>
      <c r="AT3586" s="152" t="s">
        <v>288</v>
      </c>
      <c r="AU3586" s="152" t="s">
        <v>88</v>
      </c>
      <c r="AV3586" s="12" t="s">
        <v>83</v>
      </c>
      <c r="AW3586" s="12" t="s">
        <v>37</v>
      </c>
      <c r="AX3586" s="12" t="s">
        <v>76</v>
      </c>
      <c r="AY3586" s="152" t="s">
        <v>263</v>
      </c>
    </row>
    <row r="3587" spans="2:65" s="13" customFormat="1" ht="10.199999999999999">
      <c r="B3587" s="157"/>
      <c r="D3587" s="151" t="s">
        <v>288</v>
      </c>
      <c r="E3587" s="158" t="s">
        <v>19</v>
      </c>
      <c r="F3587" s="159" t="s">
        <v>4954</v>
      </c>
      <c r="H3587" s="160">
        <v>25.702999999999999</v>
      </c>
      <c r="I3587" s="161"/>
      <c r="L3587" s="157"/>
      <c r="M3587" s="162"/>
      <c r="T3587" s="163"/>
      <c r="AT3587" s="158" t="s">
        <v>288</v>
      </c>
      <c r="AU3587" s="158" t="s">
        <v>88</v>
      </c>
      <c r="AV3587" s="13" t="s">
        <v>88</v>
      </c>
      <c r="AW3587" s="13" t="s">
        <v>37</v>
      </c>
      <c r="AX3587" s="13" t="s">
        <v>76</v>
      </c>
      <c r="AY3587" s="158" t="s">
        <v>263</v>
      </c>
    </row>
    <row r="3588" spans="2:65" s="13" customFormat="1" ht="10.199999999999999">
      <c r="B3588" s="157"/>
      <c r="D3588" s="151" t="s">
        <v>288</v>
      </c>
      <c r="E3588" s="158" t="s">
        <v>19</v>
      </c>
      <c r="F3588" s="159" t="s">
        <v>4955</v>
      </c>
      <c r="H3588" s="160">
        <v>1.65</v>
      </c>
      <c r="I3588" s="161"/>
      <c r="L3588" s="157"/>
      <c r="M3588" s="162"/>
      <c r="T3588" s="163"/>
      <c r="AT3588" s="158" t="s">
        <v>288</v>
      </c>
      <c r="AU3588" s="158" t="s">
        <v>88</v>
      </c>
      <c r="AV3588" s="13" t="s">
        <v>88</v>
      </c>
      <c r="AW3588" s="13" t="s">
        <v>37</v>
      </c>
      <c r="AX3588" s="13" t="s">
        <v>76</v>
      </c>
      <c r="AY3588" s="158" t="s">
        <v>263</v>
      </c>
    </row>
    <row r="3589" spans="2:65" s="12" customFormat="1" ht="10.199999999999999">
      <c r="B3589" s="150"/>
      <c r="D3589" s="151" t="s">
        <v>288</v>
      </c>
      <c r="E3589" s="152" t="s">
        <v>19</v>
      </c>
      <c r="F3589" s="153" t="s">
        <v>1251</v>
      </c>
      <c r="H3589" s="152" t="s">
        <v>19</v>
      </c>
      <c r="I3589" s="154"/>
      <c r="L3589" s="150"/>
      <c r="M3589" s="155"/>
      <c r="T3589" s="156"/>
      <c r="AT3589" s="152" t="s">
        <v>288</v>
      </c>
      <c r="AU3589" s="152" t="s">
        <v>88</v>
      </c>
      <c r="AV3589" s="12" t="s">
        <v>83</v>
      </c>
      <c r="AW3589" s="12" t="s">
        <v>37</v>
      </c>
      <c r="AX3589" s="12" t="s">
        <v>76</v>
      </c>
      <c r="AY3589" s="152" t="s">
        <v>263</v>
      </c>
    </row>
    <row r="3590" spans="2:65" s="14" customFormat="1" ht="10.199999999999999">
      <c r="B3590" s="164"/>
      <c r="D3590" s="151" t="s">
        <v>288</v>
      </c>
      <c r="E3590" s="165" t="s">
        <v>19</v>
      </c>
      <c r="F3590" s="166" t="s">
        <v>312</v>
      </c>
      <c r="H3590" s="167">
        <v>178.404</v>
      </c>
      <c r="I3590" s="168"/>
      <c r="L3590" s="164"/>
      <c r="M3590" s="169"/>
      <c r="T3590" s="170"/>
      <c r="AT3590" s="165" t="s">
        <v>288</v>
      </c>
      <c r="AU3590" s="165" t="s">
        <v>88</v>
      </c>
      <c r="AV3590" s="14" t="s">
        <v>92</v>
      </c>
      <c r="AW3590" s="14" t="s">
        <v>37</v>
      </c>
      <c r="AX3590" s="14" t="s">
        <v>76</v>
      </c>
      <c r="AY3590" s="165" t="s">
        <v>263</v>
      </c>
    </row>
    <row r="3591" spans="2:65" s="15" customFormat="1" ht="10.199999999999999">
      <c r="B3591" s="171"/>
      <c r="D3591" s="151" t="s">
        <v>288</v>
      </c>
      <c r="E3591" s="172" t="s">
        <v>19</v>
      </c>
      <c r="F3591" s="173" t="s">
        <v>355</v>
      </c>
      <c r="H3591" s="174">
        <v>2393.9129999999996</v>
      </c>
      <c r="I3591" s="175"/>
      <c r="L3591" s="171"/>
      <c r="M3591" s="176"/>
      <c r="T3591" s="177"/>
      <c r="AT3591" s="172" t="s">
        <v>288</v>
      </c>
      <c r="AU3591" s="172" t="s">
        <v>88</v>
      </c>
      <c r="AV3591" s="15" t="s">
        <v>98</v>
      </c>
      <c r="AW3591" s="15" t="s">
        <v>37</v>
      </c>
      <c r="AX3591" s="15" t="s">
        <v>83</v>
      </c>
      <c r="AY3591" s="172" t="s">
        <v>263</v>
      </c>
    </row>
    <row r="3592" spans="2:65" s="1" customFormat="1" ht="37.799999999999997" customHeight="1">
      <c r="B3592" s="34"/>
      <c r="C3592" s="178" t="s">
        <v>4956</v>
      </c>
      <c r="D3592" s="178" t="s">
        <v>439</v>
      </c>
      <c r="E3592" s="179" t="s">
        <v>4957</v>
      </c>
      <c r="F3592" s="180" t="s">
        <v>4958</v>
      </c>
      <c r="G3592" s="181" t="s">
        <v>378</v>
      </c>
      <c r="H3592" s="182">
        <v>2394.3589999999999</v>
      </c>
      <c r="I3592" s="183"/>
      <c r="J3592" s="184">
        <f>ROUND(I3592*H3592,2)</f>
        <v>0</v>
      </c>
      <c r="K3592" s="180" t="s">
        <v>269</v>
      </c>
      <c r="L3592" s="185"/>
      <c r="M3592" s="186" t="s">
        <v>19</v>
      </c>
      <c r="N3592" s="187" t="s">
        <v>48</v>
      </c>
      <c r="P3592" s="142">
        <f>O3592*H3592</f>
        <v>0</v>
      </c>
      <c r="Q3592" s="142">
        <v>3.5500000000000002E-3</v>
      </c>
      <c r="R3592" s="142">
        <f>Q3592*H3592</f>
        <v>8.4999744499999998</v>
      </c>
      <c r="S3592" s="142">
        <v>0</v>
      </c>
      <c r="T3592" s="143">
        <f>S3592*H3592</f>
        <v>0</v>
      </c>
      <c r="AR3592" s="144" t="s">
        <v>480</v>
      </c>
      <c r="AT3592" s="144" t="s">
        <v>439</v>
      </c>
      <c r="AU3592" s="144" t="s">
        <v>88</v>
      </c>
      <c r="AY3592" s="19" t="s">
        <v>263</v>
      </c>
      <c r="BE3592" s="145">
        <f>IF(N3592="základní",J3592,0)</f>
        <v>0</v>
      </c>
      <c r="BF3592" s="145">
        <f>IF(N3592="snížená",J3592,0)</f>
        <v>0</v>
      </c>
      <c r="BG3592" s="145">
        <f>IF(N3592="zákl. přenesená",J3592,0)</f>
        <v>0</v>
      </c>
      <c r="BH3592" s="145">
        <f>IF(N3592="sníž. přenesená",J3592,0)</f>
        <v>0</v>
      </c>
      <c r="BI3592" s="145">
        <f>IF(N3592="nulová",J3592,0)</f>
        <v>0</v>
      </c>
      <c r="BJ3592" s="19" t="s">
        <v>88</v>
      </c>
      <c r="BK3592" s="145">
        <f>ROUND(I3592*H3592,2)</f>
        <v>0</v>
      </c>
      <c r="BL3592" s="19" t="s">
        <v>375</v>
      </c>
      <c r="BM3592" s="144" t="s">
        <v>4959</v>
      </c>
    </row>
    <row r="3593" spans="2:65" s="13" customFormat="1" ht="10.199999999999999">
      <c r="B3593" s="157"/>
      <c r="D3593" s="151" t="s">
        <v>288</v>
      </c>
      <c r="E3593" s="158" t="s">
        <v>19</v>
      </c>
      <c r="F3593" s="159" t="s">
        <v>4960</v>
      </c>
      <c r="H3593" s="160">
        <v>2394.3589999999999</v>
      </c>
      <c r="I3593" s="161"/>
      <c r="L3593" s="157"/>
      <c r="M3593" s="162"/>
      <c r="T3593" s="163"/>
      <c r="AT3593" s="158" t="s">
        <v>288</v>
      </c>
      <c r="AU3593" s="158" t="s">
        <v>88</v>
      </c>
      <c r="AV3593" s="13" t="s">
        <v>88</v>
      </c>
      <c r="AW3593" s="13" t="s">
        <v>37</v>
      </c>
      <c r="AX3593" s="13" t="s">
        <v>83</v>
      </c>
      <c r="AY3593" s="158" t="s">
        <v>263</v>
      </c>
    </row>
    <row r="3594" spans="2:65" s="1" customFormat="1" ht="24.15" customHeight="1">
      <c r="B3594" s="34"/>
      <c r="C3594" s="178" t="s">
        <v>4961</v>
      </c>
      <c r="D3594" s="178" t="s">
        <v>439</v>
      </c>
      <c r="E3594" s="179" t="s">
        <v>4962</v>
      </c>
      <c r="F3594" s="180" t="s">
        <v>4963</v>
      </c>
      <c r="G3594" s="181" t="s">
        <v>378</v>
      </c>
      <c r="H3594" s="182">
        <v>338.92099999999999</v>
      </c>
      <c r="I3594" s="183"/>
      <c r="J3594" s="184">
        <f>ROUND(I3594*H3594,2)</f>
        <v>0</v>
      </c>
      <c r="K3594" s="180" t="s">
        <v>269</v>
      </c>
      <c r="L3594" s="185"/>
      <c r="M3594" s="186" t="s">
        <v>19</v>
      </c>
      <c r="N3594" s="187" t="s">
        <v>48</v>
      </c>
      <c r="P3594" s="142">
        <f>O3594*H3594</f>
        <v>0</v>
      </c>
      <c r="Q3594" s="142">
        <v>2.4599999999999999E-3</v>
      </c>
      <c r="R3594" s="142">
        <f>Q3594*H3594</f>
        <v>0.83374565999999994</v>
      </c>
      <c r="S3594" s="142">
        <v>0</v>
      </c>
      <c r="T3594" s="143">
        <f>S3594*H3594</f>
        <v>0</v>
      </c>
      <c r="AR3594" s="144" t="s">
        <v>480</v>
      </c>
      <c r="AT3594" s="144" t="s">
        <v>439</v>
      </c>
      <c r="AU3594" s="144" t="s">
        <v>88</v>
      </c>
      <c r="AY3594" s="19" t="s">
        <v>263</v>
      </c>
      <c r="BE3594" s="145">
        <f>IF(N3594="základní",J3594,0)</f>
        <v>0</v>
      </c>
      <c r="BF3594" s="145">
        <f>IF(N3594="snížená",J3594,0)</f>
        <v>0</v>
      </c>
      <c r="BG3594" s="145">
        <f>IF(N3594="zákl. přenesená",J3594,0)</f>
        <v>0</v>
      </c>
      <c r="BH3594" s="145">
        <f>IF(N3594="sníž. přenesená",J3594,0)</f>
        <v>0</v>
      </c>
      <c r="BI3594" s="145">
        <f>IF(N3594="nulová",J3594,0)</f>
        <v>0</v>
      </c>
      <c r="BJ3594" s="19" t="s">
        <v>88</v>
      </c>
      <c r="BK3594" s="145">
        <f>ROUND(I3594*H3594,2)</f>
        <v>0</v>
      </c>
      <c r="BL3594" s="19" t="s">
        <v>375</v>
      </c>
      <c r="BM3594" s="144" t="s">
        <v>4964</v>
      </c>
    </row>
    <row r="3595" spans="2:65" s="13" customFormat="1" ht="10.199999999999999">
      <c r="B3595" s="157"/>
      <c r="D3595" s="151" t="s">
        <v>288</v>
      </c>
      <c r="E3595" s="158" t="s">
        <v>19</v>
      </c>
      <c r="F3595" s="159" t="s">
        <v>4965</v>
      </c>
      <c r="H3595" s="160">
        <v>338.92099999999999</v>
      </c>
      <c r="I3595" s="161"/>
      <c r="L3595" s="157"/>
      <c r="M3595" s="162"/>
      <c r="T3595" s="163"/>
      <c r="AT3595" s="158" t="s">
        <v>288</v>
      </c>
      <c r="AU3595" s="158" t="s">
        <v>88</v>
      </c>
      <c r="AV3595" s="13" t="s">
        <v>88</v>
      </c>
      <c r="AW3595" s="13" t="s">
        <v>37</v>
      </c>
      <c r="AX3595" s="13" t="s">
        <v>83</v>
      </c>
      <c r="AY3595" s="158" t="s">
        <v>263</v>
      </c>
    </row>
    <row r="3596" spans="2:65" s="1" customFormat="1" ht="37.799999999999997" customHeight="1">
      <c r="B3596" s="34"/>
      <c r="C3596" s="178" t="s">
        <v>4966</v>
      </c>
      <c r="D3596" s="178" t="s">
        <v>439</v>
      </c>
      <c r="E3596" s="179" t="s">
        <v>4967</v>
      </c>
      <c r="F3596" s="180" t="s">
        <v>4968</v>
      </c>
      <c r="G3596" s="181" t="s">
        <v>378</v>
      </c>
      <c r="H3596" s="182">
        <v>240.62100000000001</v>
      </c>
      <c r="I3596" s="183"/>
      <c r="J3596" s="184">
        <f>ROUND(I3596*H3596,2)</f>
        <v>0</v>
      </c>
      <c r="K3596" s="180" t="s">
        <v>269</v>
      </c>
      <c r="L3596" s="185"/>
      <c r="M3596" s="186" t="s">
        <v>19</v>
      </c>
      <c r="N3596" s="187" t="s">
        <v>48</v>
      </c>
      <c r="P3596" s="142">
        <f>O3596*H3596</f>
        <v>0</v>
      </c>
      <c r="Q3596" s="142">
        <v>3.3E-3</v>
      </c>
      <c r="R3596" s="142">
        <f>Q3596*H3596</f>
        <v>0.79404930000000007</v>
      </c>
      <c r="S3596" s="142">
        <v>0</v>
      </c>
      <c r="T3596" s="143">
        <f>S3596*H3596</f>
        <v>0</v>
      </c>
      <c r="AR3596" s="144" t="s">
        <v>480</v>
      </c>
      <c r="AT3596" s="144" t="s">
        <v>439</v>
      </c>
      <c r="AU3596" s="144" t="s">
        <v>88</v>
      </c>
      <c r="AY3596" s="19" t="s">
        <v>263</v>
      </c>
      <c r="BE3596" s="145">
        <f>IF(N3596="základní",J3596,0)</f>
        <v>0</v>
      </c>
      <c r="BF3596" s="145">
        <f>IF(N3596="snížená",J3596,0)</f>
        <v>0</v>
      </c>
      <c r="BG3596" s="145">
        <f>IF(N3596="zákl. přenesená",J3596,0)</f>
        <v>0</v>
      </c>
      <c r="BH3596" s="145">
        <f>IF(N3596="sníž. přenesená",J3596,0)</f>
        <v>0</v>
      </c>
      <c r="BI3596" s="145">
        <f>IF(N3596="nulová",J3596,0)</f>
        <v>0</v>
      </c>
      <c r="BJ3596" s="19" t="s">
        <v>88</v>
      </c>
      <c r="BK3596" s="145">
        <f>ROUND(I3596*H3596,2)</f>
        <v>0</v>
      </c>
      <c r="BL3596" s="19" t="s">
        <v>375</v>
      </c>
      <c r="BM3596" s="144" t="s">
        <v>4969</v>
      </c>
    </row>
    <row r="3597" spans="2:65" s="13" customFormat="1" ht="10.199999999999999">
      <c r="B3597" s="157"/>
      <c r="D3597" s="151" t="s">
        <v>288</v>
      </c>
      <c r="E3597" s="158" t="s">
        <v>19</v>
      </c>
      <c r="F3597" s="159" t="s">
        <v>4970</v>
      </c>
      <c r="H3597" s="160">
        <v>240.62100000000001</v>
      </c>
      <c r="I3597" s="161"/>
      <c r="L3597" s="157"/>
      <c r="M3597" s="162"/>
      <c r="T3597" s="163"/>
      <c r="AT3597" s="158" t="s">
        <v>288</v>
      </c>
      <c r="AU3597" s="158" t="s">
        <v>88</v>
      </c>
      <c r="AV3597" s="13" t="s">
        <v>88</v>
      </c>
      <c r="AW3597" s="13" t="s">
        <v>37</v>
      </c>
      <c r="AX3597" s="13" t="s">
        <v>83</v>
      </c>
      <c r="AY3597" s="158" t="s">
        <v>263</v>
      </c>
    </row>
    <row r="3598" spans="2:65" s="1" customFormat="1" ht="16.5" customHeight="1">
      <c r="B3598" s="34"/>
      <c r="C3598" s="133" t="s">
        <v>4971</v>
      </c>
      <c r="D3598" s="133" t="s">
        <v>265</v>
      </c>
      <c r="E3598" s="134" t="s">
        <v>4972</v>
      </c>
      <c r="F3598" s="135" t="s">
        <v>4973</v>
      </c>
      <c r="G3598" s="136" t="s">
        <v>268</v>
      </c>
      <c r="H3598" s="137">
        <v>2064.2249999999999</v>
      </c>
      <c r="I3598" s="138"/>
      <c r="J3598" s="139">
        <f>ROUND(I3598*H3598,2)</f>
        <v>0</v>
      </c>
      <c r="K3598" s="135" t="s">
        <v>269</v>
      </c>
      <c r="L3598" s="34"/>
      <c r="M3598" s="140" t="s">
        <v>19</v>
      </c>
      <c r="N3598" s="141" t="s">
        <v>48</v>
      </c>
      <c r="P3598" s="142">
        <f>O3598*H3598</f>
        <v>0</v>
      </c>
      <c r="Q3598" s="142">
        <v>1.0000000000000001E-5</v>
      </c>
      <c r="R3598" s="142">
        <f>Q3598*H3598</f>
        <v>2.0642250000000001E-2</v>
      </c>
      <c r="S3598" s="142">
        <v>0</v>
      </c>
      <c r="T3598" s="143">
        <f>S3598*H3598</f>
        <v>0</v>
      </c>
      <c r="AR3598" s="144" t="s">
        <v>375</v>
      </c>
      <c r="AT3598" s="144" t="s">
        <v>265</v>
      </c>
      <c r="AU3598" s="144" t="s">
        <v>88</v>
      </c>
      <c r="AY3598" s="19" t="s">
        <v>263</v>
      </c>
      <c r="BE3598" s="145">
        <f>IF(N3598="základní",J3598,0)</f>
        <v>0</v>
      </c>
      <c r="BF3598" s="145">
        <f>IF(N3598="snížená",J3598,0)</f>
        <v>0</v>
      </c>
      <c r="BG3598" s="145">
        <f>IF(N3598="zákl. přenesená",J3598,0)</f>
        <v>0</v>
      </c>
      <c r="BH3598" s="145">
        <f>IF(N3598="sníž. přenesená",J3598,0)</f>
        <v>0</v>
      </c>
      <c r="BI3598" s="145">
        <f>IF(N3598="nulová",J3598,0)</f>
        <v>0</v>
      </c>
      <c r="BJ3598" s="19" t="s">
        <v>88</v>
      </c>
      <c r="BK3598" s="145">
        <f>ROUND(I3598*H3598,2)</f>
        <v>0</v>
      </c>
      <c r="BL3598" s="19" t="s">
        <v>375</v>
      </c>
      <c r="BM3598" s="144" t="s">
        <v>4974</v>
      </c>
    </row>
    <row r="3599" spans="2:65" s="1" customFormat="1" ht="10.199999999999999">
      <c r="B3599" s="34"/>
      <c r="D3599" s="146" t="s">
        <v>271</v>
      </c>
      <c r="F3599" s="147" t="s">
        <v>4975</v>
      </c>
      <c r="I3599" s="148"/>
      <c r="L3599" s="34"/>
      <c r="M3599" s="149"/>
      <c r="T3599" s="55"/>
      <c r="AT3599" s="19" t="s">
        <v>271</v>
      </c>
      <c r="AU3599" s="19" t="s">
        <v>88</v>
      </c>
    </row>
    <row r="3600" spans="2:65" s="13" customFormat="1" ht="10.199999999999999">
      <c r="B3600" s="157"/>
      <c r="D3600" s="151" t="s">
        <v>288</v>
      </c>
      <c r="E3600" s="158" t="s">
        <v>19</v>
      </c>
      <c r="F3600" s="159" t="s">
        <v>4976</v>
      </c>
      <c r="H3600" s="160">
        <v>42.9</v>
      </c>
      <c r="I3600" s="161"/>
      <c r="L3600" s="157"/>
      <c r="M3600" s="162"/>
      <c r="T3600" s="163"/>
      <c r="AT3600" s="158" t="s">
        <v>288</v>
      </c>
      <c r="AU3600" s="158" t="s">
        <v>88</v>
      </c>
      <c r="AV3600" s="13" t="s">
        <v>88</v>
      </c>
      <c r="AW3600" s="13" t="s">
        <v>37</v>
      </c>
      <c r="AX3600" s="13" t="s">
        <v>76</v>
      </c>
      <c r="AY3600" s="158" t="s">
        <v>263</v>
      </c>
    </row>
    <row r="3601" spans="2:51" s="13" customFormat="1" ht="10.199999999999999">
      <c r="B3601" s="157"/>
      <c r="D3601" s="151" t="s">
        <v>288</v>
      </c>
      <c r="E3601" s="158" t="s">
        <v>19</v>
      </c>
      <c r="F3601" s="159" t="s">
        <v>4977</v>
      </c>
      <c r="H3601" s="160">
        <v>20.024999999999999</v>
      </c>
      <c r="I3601" s="161"/>
      <c r="L3601" s="157"/>
      <c r="M3601" s="162"/>
      <c r="T3601" s="163"/>
      <c r="AT3601" s="158" t="s">
        <v>288</v>
      </c>
      <c r="AU3601" s="158" t="s">
        <v>88</v>
      </c>
      <c r="AV3601" s="13" t="s">
        <v>88</v>
      </c>
      <c r="AW3601" s="13" t="s">
        <v>37</v>
      </c>
      <c r="AX3601" s="13" t="s">
        <v>76</v>
      </c>
      <c r="AY3601" s="158" t="s">
        <v>263</v>
      </c>
    </row>
    <row r="3602" spans="2:51" s="13" customFormat="1" ht="10.199999999999999">
      <c r="B3602" s="157"/>
      <c r="D3602" s="151" t="s">
        <v>288</v>
      </c>
      <c r="E3602" s="158" t="s">
        <v>19</v>
      </c>
      <c r="F3602" s="159" t="s">
        <v>4978</v>
      </c>
      <c r="H3602" s="160">
        <v>20.8</v>
      </c>
      <c r="I3602" s="161"/>
      <c r="L3602" s="157"/>
      <c r="M3602" s="162"/>
      <c r="T3602" s="163"/>
      <c r="AT3602" s="158" t="s">
        <v>288</v>
      </c>
      <c r="AU3602" s="158" t="s">
        <v>88</v>
      </c>
      <c r="AV3602" s="13" t="s">
        <v>88</v>
      </c>
      <c r="AW3602" s="13" t="s">
        <v>37</v>
      </c>
      <c r="AX3602" s="13" t="s">
        <v>76</v>
      </c>
      <c r="AY3602" s="158" t="s">
        <v>263</v>
      </c>
    </row>
    <row r="3603" spans="2:51" s="13" customFormat="1" ht="10.199999999999999">
      <c r="B3603" s="157"/>
      <c r="D3603" s="151" t="s">
        <v>288</v>
      </c>
      <c r="E3603" s="158" t="s">
        <v>19</v>
      </c>
      <c r="F3603" s="159" t="s">
        <v>4979</v>
      </c>
      <c r="H3603" s="160">
        <v>31.05</v>
      </c>
      <c r="I3603" s="161"/>
      <c r="L3603" s="157"/>
      <c r="M3603" s="162"/>
      <c r="T3603" s="163"/>
      <c r="AT3603" s="158" t="s">
        <v>288</v>
      </c>
      <c r="AU3603" s="158" t="s">
        <v>88</v>
      </c>
      <c r="AV3603" s="13" t="s">
        <v>88</v>
      </c>
      <c r="AW3603" s="13" t="s">
        <v>37</v>
      </c>
      <c r="AX3603" s="13" t="s">
        <v>76</v>
      </c>
      <c r="AY3603" s="158" t="s">
        <v>263</v>
      </c>
    </row>
    <row r="3604" spans="2:51" s="13" customFormat="1" ht="10.199999999999999">
      <c r="B3604" s="157"/>
      <c r="D3604" s="151" t="s">
        <v>288</v>
      </c>
      <c r="E3604" s="158" t="s">
        <v>19</v>
      </c>
      <c r="F3604" s="159" t="s">
        <v>4980</v>
      </c>
      <c r="H3604" s="160">
        <v>79.349999999999994</v>
      </c>
      <c r="I3604" s="161"/>
      <c r="L3604" s="157"/>
      <c r="M3604" s="162"/>
      <c r="T3604" s="163"/>
      <c r="AT3604" s="158" t="s">
        <v>288</v>
      </c>
      <c r="AU3604" s="158" t="s">
        <v>88</v>
      </c>
      <c r="AV3604" s="13" t="s">
        <v>88</v>
      </c>
      <c r="AW3604" s="13" t="s">
        <v>37</v>
      </c>
      <c r="AX3604" s="13" t="s">
        <v>76</v>
      </c>
      <c r="AY3604" s="158" t="s">
        <v>263</v>
      </c>
    </row>
    <row r="3605" spans="2:51" s="13" customFormat="1" ht="10.199999999999999">
      <c r="B3605" s="157"/>
      <c r="D3605" s="151" t="s">
        <v>288</v>
      </c>
      <c r="E3605" s="158" t="s">
        <v>19</v>
      </c>
      <c r="F3605" s="159" t="s">
        <v>4981</v>
      </c>
      <c r="H3605" s="160">
        <v>47.7</v>
      </c>
      <c r="I3605" s="161"/>
      <c r="L3605" s="157"/>
      <c r="M3605" s="162"/>
      <c r="T3605" s="163"/>
      <c r="AT3605" s="158" t="s">
        <v>288</v>
      </c>
      <c r="AU3605" s="158" t="s">
        <v>88</v>
      </c>
      <c r="AV3605" s="13" t="s">
        <v>88</v>
      </c>
      <c r="AW3605" s="13" t="s">
        <v>37</v>
      </c>
      <c r="AX3605" s="13" t="s">
        <v>76</v>
      </c>
      <c r="AY3605" s="158" t="s">
        <v>263</v>
      </c>
    </row>
    <row r="3606" spans="2:51" s="13" customFormat="1" ht="10.199999999999999">
      <c r="B3606" s="157"/>
      <c r="D3606" s="151" t="s">
        <v>288</v>
      </c>
      <c r="E3606" s="158" t="s">
        <v>19</v>
      </c>
      <c r="F3606" s="159" t="s">
        <v>4982</v>
      </c>
      <c r="H3606" s="160">
        <v>61.95</v>
      </c>
      <c r="I3606" s="161"/>
      <c r="L3606" s="157"/>
      <c r="M3606" s="162"/>
      <c r="T3606" s="163"/>
      <c r="AT3606" s="158" t="s">
        <v>288</v>
      </c>
      <c r="AU3606" s="158" t="s">
        <v>88</v>
      </c>
      <c r="AV3606" s="13" t="s">
        <v>88</v>
      </c>
      <c r="AW3606" s="13" t="s">
        <v>37</v>
      </c>
      <c r="AX3606" s="13" t="s">
        <v>76</v>
      </c>
      <c r="AY3606" s="158" t="s">
        <v>263</v>
      </c>
    </row>
    <row r="3607" spans="2:51" s="13" customFormat="1" ht="10.199999999999999">
      <c r="B3607" s="157"/>
      <c r="D3607" s="151" t="s">
        <v>288</v>
      </c>
      <c r="E3607" s="158" t="s">
        <v>19</v>
      </c>
      <c r="F3607" s="159" t="s">
        <v>4983</v>
      </c>
      <c r="H3607" s="160">
        <v>53.75</v>
      </c>
      <c r="I3607" s="161"/>
      <c r="L3607" s="157"/>
      <c r="M3607" s="162"/>
      <c r="T3607" s="163"/>
      <c r="AT3607" s="158" t="s">
        <v>288</v>
      </c>
      <c r="AU3607" s="158" t="s">
        <v>88</v>
      </c>
      <c r="AV3607" s="13" t="s">
        <v>88</v>
      </c>
      <c r="AW3607" s="13" t="s">
        <v>37</v>
      </c>
      <c r="AX3607" s="13" t="s">
        <v>76</v>
      </c>
      <c r="AY3607" s="158" t="s">
        <v>263</v>
      </c>
    </row>
    <row r="3608" spans="2:51" s="13" customFormat="1" ht="10.199999999999999">
      <c r="B3608" s="157"/>
      <c r="D3608" s="151" t="s">
        <v>288</v>
      </c>
      <c r="E3608" s="158" t="s">
        <v>19</v>
      </c>
      <c r="F3608" s="159" t="s">
        <v>4984</v>
      </c>
      <c r="H3608" s="160">
        <v>25.45</v>
      </c>
      <c r="I3608" s="161"/>
      <c r="L3608" s="157"/>
      <c r="M3608" s="162"/>
      <c r="T3608" s="163"/>
      <c r="AT3608" s="158" t="s">
        <v>288</v>
      </c>
      <c r="AU3608" s="158" t="s">
        <v>88</v>
      </c>
      <c r="AV3608" s="13" t="s">
        <v>88</v>
      </c>
      <c r="AW3608" s="13" t="s">
        <v>37</v>
      </c>
      <c r="AX3608" s="13" t="s">
        <v>76</v>
      </c>
      <c r="AY3608" s="158" t="s">
        <v>263</v>
      </c>
    </row>
    <row r="3609" spans="2:51" s="13" customFormat="1" ht="10.199999999999999">
      <c r="B3609" s="157"/>
      <c r="D3609" s="151" t="s">
        <v>288</v>
      </c>
      <c r="E3609" s="158" t="s">
        <v>19</v>
      </c>
      <c r="F3609" s="159" t="s">
        <v>4985</v>
      </c>
      <c r="H3609" s="160">
        <v>7.4</v>
      </c>
      <c r="I3609" s="161"/>
      <c r="L3609" s="157"/>
      <c r="M3609" s="162"/>
      <c r="T3609" s="163"/>
      <c r="AT3609" s="158" t="s">
        <v>288</v>
      </c>
      <c r="AU3609" s="158" t="s">
        <v>88</v>
      </c>
      <c r="AV3609" s="13" t="s">
        <v>88</v>
      </c>
      <c r="AW3609" s="13" t="s">
        <v>37</v>
      </c>
      <c r="AX3609" s="13" t="s">
        <v>76</v>
      </c>
      <c r="AY3609" s="158" t="s">
        <v>263</v>
      </c>
    </row>
    <row r="3610" spans="2:51" s="12" customFormat="1" ht="10.199999999999999">
      <c r="B3610" s="150"/>
      <c r="D3610" s="151" t="s">
        <v>288</v>
      </c>
      <c r="E3610" s="152" t="s">
        <v>19</v>
      </c>
      <c r="F3610" s="153" t="s">
        <v>661</v>
      </c>
      <c r="H3610" s="152" t="s">
        <v>19</v>
      </c>
      <c r="I3610" s="154"/>
      <c r="L3610" s="150"/>
      <c r="M3610" s="155"/>
      <c r="T3610" s="156"/>
      <c r="AT3610" s="152" t="s">
        <v>288</v>
      </c>
      <c r="AU3610" s="152" t="s">
        <v>88</v>
      </c>
      <c r="AV3610" s="12" t="s">
        <v>83</v>
      </c>
      <c r="AW3610" s="12" t="s">
        <v>37</v>
      </c>
      <c r="AX3610" s="12" t="s">
        <v>76</v>
      </c>
      <c r="AY3610" s="152" t="s">
        <v>263</v>
      </c>
    </row>
    <row r="3611" spans="2:51" s="13" customFormat="1" ht="10.199999999999999">
      <c r="B3611" s="157"/>
      <c r="D3611" s="151" t="s">
        <v>288</v>
      </c>
      <c r="E3611" s="158" t="s">
        <v>19</v>
      </c>
      <c r="F3611" s="159" t="s">
        <v>4986</v>
      </c>
      <c r="H3611" s="160">
        <v>10.324999999999999</v>
      </c>
      <c r="I3611" s="161"/>
      <c r="L3611" s="157"/>
      <c r="M3611" s="162"/>
      <c r="T3611" s="163"/>
      <c r="AT3611" s="158" t="s">
        <v>288</v>
      </c>
      <c r="AU3611" s="158" t="s">
        <v>88</v>
      </c>
      <c r="AV3611" s="13" t="s">
        <v>88</v>
      </c>
      <c r="AW3611" s="13" t="s">
        <v>37</v>
      </c>
      <c r="AX3611" s="13" t="s">
        <v>76</v>
      </c>
      <c r="AY3611" s="158" t="s">
        <v>263</v>
      </c>
    </row>
    <row r="3612" spans="2:51" s="13" customFormat="1" ht="10.199999999999999">
      <c r="B3612" s="157"/>
      <c r="D3612" s="151" t="s">
        <v>288</v>
      </c>
      <c r="E3612" s="158" t="s">
        <v>19</v>
      </c>
      <c r="F3612" s="159" t="s">
        <v>4987</v>
      </c>
      <c r="H3612" s="160">
        <v>43.2</v>
      </c>
      <c r="I3612" s="161"/>
      <c r="L3612" s="157"/>
      <c r="M3612" s="162"/>
      <c r="T3612" s="163"/>
      <c r="AT3612" s="158" t="s">
        <v>288</v>
      </c>
      <c r="AU3612" s="158" t="s">
        <v>88</v>
      </c>
      <c r="AV3612" s="13" t="s">
        <v>88</v>
      </c>
      <c r="AW3612" s="13" t="s">
        <v>37</v>
      </c>
      <c r="AX3612" s="13" t="s">
        <v>76</v>
      </c>
      <c r="AY3612" s="158" t="s">
        <v>263</v>
      </c>
    </row>
    <row r="3613" spans="2:51" s="13" customFormat="1" ht="10.199999999999999">
      <c r="B3613" s="157"/>
      <c r="D3613" s="151" t="s">
        <v>288</v>
      </c>
      <c r="E3613" s="158" t="s">
        <v>19</v>
      </c>
      <c r="F3613" s="159" t="s">
        <v>4988</v>
      </c>
      <c r="H3613" s="160">
        <v>7.3250000000000002</v>
      </c>
      <c r="I3613" s="161"/>
      <c r="L3613" s="157"/>
      <c r="M3613" s="162"/>
      <c r="T3613" s="163"/>
      <c r="AT3613" s="158" t="s">
        <v>288</v>
      </c>
      <c r="AU3613" s="158" t="s">
        <v>88</v>
      </c>
      <c r="AV3613" s="13" t="s">
        <v>88</v>
      </c>
      <c r="AW3613" s="13" t="s">
        <v>37</v>
      </c>
      <c r="AX3613" s="13" t="s">
        <v>76</v>
      </c>
      <c r="AY3613" s="158" t="s">
        <v>263</v>
      </c>
    </row>
    <row r="3614" spans="2:51" s="13" customFormat="1" ht="10.199999999999999">
      <c r="B3614" s="157"/>
      <c r="D3614" s="151" t="s">
        <v>288</v>
      </c>
      <c r="E3614" s="158" t="s">
        <v>19</v>
      </c>
      <c r="F3614" s="159" t="s">
        <v>4989</v>
      </c>
      <c r="H3614" s="160">
        <v>27.15</v>
      </c>
      <c r="I3614" s="161"/>
      <c r="L3614" s="157"/>
      <c r="M3614" s="162"/>
      <c r="T3614" s="163"/>
      <c r="AT3614" s="158" t="s">
        <v>288</v>
      </c>
      <c r="AU3614" s="158" t="s">
        <v>88</v>
      </c>
      <c r="AV3614" s="13" t="s">
        <v>88</v>
      </c>
      <c r="AW3614" s="13" t="s">
        <v>37</v>
      </c>
      <c r="AX3614" s="13" t="s">
        <v>76</v>
      </c>
      <c r="AY3614" s="158" t="s">
        <v>263</v>
      </c>
    </row>
    <row r="3615" spans="2:51" s="13" customFormat="1" ht="10.199999999999999">
      <c r="B3615" s="157"/>
      <c r="D3615" s="151" t="s">
        <v>288</v>
      </c>
      <c r="E3615" s="158" t="s">
        <v>19</v>
      </c>
      <c r="F3615" s="159" t="s">
        <v>4990</v>
      </c>
      <c r="H3615" s="160">
        <v>31.05</v>
      </c>
      <c r="I3615" s="161"/>
      <c r="L3615" s="157"/>
      <c r="M3615" s="162"/>
      <c r="T3615" s="163"/>
      <c r="AT3615" s="158" t="s">
        <v>288</v>
      </c>
      <c r="AU3615" s="158" t="s">
        <v>88</v>
      </c>
      <c r="AV3615" s="13" t="s">
        <v>88</v>
      </c>
      <c r="AW3615" s="13" t="s">
        <v>37</v>
      </c>
      <c r="AX3615" s="13" t="s">
        <v>76</v>
      </c>
      <c r="AY3615" s="158" t="s">
        <v>263</v>
      </c>
    </row>
    <row r="3616" spans="2:51" s="13" customFormat="1" ht="10.199999999999999">
      <c r="B3616" s="157"/>
      <c r="D3616" s="151" t="s">
        <v>288</v>
      </c>
      <c r="E3616" s="158" t="s">
        <v>19</v>
      </c>
      <c r="F3616" s="159" t="s">
        <v>4991</v>
      </c>
      <c r="H3616" s="160">
        <v>79.349999999999994</v>
      </c>
      <c r="I3616" s="161"/>
      <c r="L3616" s="157"/>
      <c r="M3616" s="162"/>
      <c r="T3616" s="163"/>
      <c r="AT3616" s="158" t="s">
        <v>288</v>
      </c>
      <c r="AU3616" s="158" t="s">
        <v>88</v>
      </c>
      <c r="AV3616" s="13" t="s">
        <v>88</v>
      </c>
      <c r="AW3616" s="13" t="s">
        <v>37</v>
      </c>
      <c r="AX3616" s="13" t="s">
        <v>76</v>
      </c>
      <c r="AY3616" s="158" t="s">
        <v>263</v>
      </c>
    </row>
    <row r="3617" spans="2:51" s="13" customFormat="1" ht="10.199999999999999">
      <c r="B3617" s="157"/>
      <c r="D3617" s="151" t="s">
        <v>288</v>
      </c>
      <c r="E3617" s="158" t="s">
        <v>19</v>
      </c>
      <c r="F3617" s="159" t="s">
        <v>4992</v>
      </c>
      <c r="H3617" s="160">
        <v>47.7</v>
      </c>
      <c r="I3617" s="161"/>
      <c r="L3617" s="157"/>
      <c r="M3617" s="162"/>
      <c r="T3617" s="163"/>
      <c r="AT3617" s="158" t="s">
        <v>288</v>
      </c>
      <c r="AU3617" s="158" t="s">
        <v>88</v>
      </c>
      <c r="AV3617" s="13" t="s">
        <v>88</v>
      </c>
      <c r="AW3617" s="13" t="s">
        <v>37</v>
      </c>
      <c r="AX3617" s="13" t="s">
        <v>76</v>
      </c>
      <c r="AY3617" s="158" t="s">
        <v>263</v>
      </c>
    </row>
    <row r="3618" spans="2:51" s="13" customFormat="1" ht="10.199999999999999">
      <c r="B3618" s="157"/>
      <c r="D3618" s="151" t="s">
        <v>288</v>
      </c>
      <c r="E3618" s="158" t="s">
        <v>19</v>
      </c>
      <c r="F3618" s="159" t="s">
        <v>4993</v>
      </c>
      <c r="H3618" s="160">
        <v>61.95</v>
      </c>
      <c r="I3618" s="161"/>
      <c r="L3618" s="157"/>
      <c r="M3618" s="162"/>
      <c r="T3618" s="163"/>
      <c r="AT3618" s="158" t="s">
        <v>288</v>
      </c>
      <c r="AU3618" s="158" t="s">
        <v>88</v>
      </c>
      <c r="AV3618" s="13" t="s">
        <v>88</v>
      </c>
      <c r="AW3618" s="13" t="s">
        <v>37</v>
      </c>
      <c r="AX3618" s="13" t="s">
        <v>76</v>
      </c>
      <c r="AY3618" s="158" t="s">
        <v>263</v>
      </c>
    </row>
    <row r="3619" spans="2:51" s="13" customFormat="1" ht="10.199999999999999">
      <c r="B3619" s="157"/>
      <c r="D3619" s="151" t="s">
        <v>288</v>
      </c>
      <c r="E3619" s="158" t="s">
        <v>19</v>
      </c>
      <c r="F3619" s="159" t="s">
        <v>4994</v>
      </c>
      <c r="H3619" s="160">
        <v>53.75</v>
      </c>
      <c r="I3619" s="161"/>
      <c r="L3619" s="157"/>
      <c r="M3619" s="162"/>
      <c r="T3619" s="163"/>
      <c r="AT3619" s="158" t="s">
        <v>288</v>
      </c>
      <c r="AU3619" s="158" t="s">
        <v>88</v>
      </c>
      <c r="AV3619" s="13" t="s">
        <v>88</v>
      </c>
      <c r="AW3619" s="13" t="s">
        <v>37</v>
      </c>
      <c r="AX3619" s="13" t="s">
        <v>76</v>
      </c>
      <c r="AY3619" s="158" t="s">
        <v>263</v>
      </c>
    </row>
    <row r="3620" spans="2:51" s="13" customFormat="1" ht="10.199999999999999">
      <c r="B3620" s="157"/>
      <c r="D3620" s="151" t="s">
        <v>288</v>
      </c>
      <c r="E3620" s="158" t="s">
        <v>19</v>
      </c>
      <c r="F3620" s="159" t="s">
        <v>4995</v>
      </c>
      <c r="H3620" s="160">
        <v>29</v>
      </c>
      <c r="I3620" s="161"/>
      <c r="L3620" s="157"/>
      <c r="M3620" s="162"/>
      <c r="T3620" s="163"/>
      <c r="AT3620" s="158" t="s">
        <v>288</v>
      </c>
      <c r="AU3620" s="158" t="s">
        <v>88</v>
      </c>
      <c r="AV3620" s="13" t="s">
        <v>88</v>
      </c>
      <c r="AW3620" s="13" t="s">
        <v>37</v>
      </c>
      <c r="AX3620" s="13" t="s">
        <v>76</v>
      </c>
      <c r="AY3620" s="158" t="s">
        <v>263</v>
      </c>
    </row>
    <row r="3621" spans="2:51" s="13" customFormat="1" ht="10.199999999999999">
      <c r="B3621" s="157"/>
      <c r="D3621" s="151" t="s">
        <v>288</v>
      </c>
      <c r="E3621" s="158" t="s">
        <v>19</v>
      </c>
      <c r="F3621" s="159" t="s">
        <v>4996</v>
      </c>
      <c r="H3621" s="160">
        <v>21.4</v>
      </c>
      <c r="I3621" s="161"/>
      <c r="L3621" s="157"/>
      <c r="M3621" s="162"/>
      <c r="T3621" s="163"/>
      <c r="AT3621" s="158" t="s">
        <v>288</v>
      </c>
      <c r="AU3621" s="158" t="s">
        <v>88</v>
      </c>
      <c r="AV3621" s="13" t="s">
        <v>88</v>
      </c>
      <c r="AW3621" s="13" t="s">
        <v>37</v>
      </c>
      <c r="AX3621" s="13" t="s">
        <v>76</v>
      </c>
      <c r="AY3621" s="158" t="s">
        <v>263</v>
      </c>
    </row>
    <row r="3622" spans="2:51" s="13" customFormat="1" ht="10.199999999999999">
      <c r="B3622" s="157"/>
      <c r="D3622" s="151" t="s">
        <v>288</v>
      </c>
      <c r="E3622" s="158" t="s">
        <v>19</v>
      </c>
      <c r="F3622" s="159" t="s">
        <v>4997</v>
      </c>
      <c r="H3622" s="160">
        <v>16.600000000000001</v>
      </c>
      <c r="I3622" s="161"/>
      <c r="L3622" s="157"/>
      <c r="M3622" s="162"/>
      <c r="T3622" s="163"/>
      <c r="AT3622" s="158" t="s">
        <v>288</v>
      </c>
      <c r="AU3622" s="158" t="s">
        <v>88</v>
      </c>
      <c r="AV3622" s="13" t="s">
        <v>88</v>
      </c>
      <c r="AW3622" s="13" t="s">
        <v>37</v>
      </c>
      <c r="AX3622" s="13" t="s">
        <v>76</v>
      </c>
      <c r="AY3622" s="158" t="s">
        <v>263</v>
      </c>
    </row>
    <row r="3623" spans="2:51" s="12" customFormat="1" ht="10.199999999999999">
      <c r="B3623" s="150"/>
      <c r="D3623" s="151" t="s">
        <v>288</v>
      </c>
      <c r="E3623" s="152" t="s">
        <v>19</v>
      </c>
      <c r="F3623" s="153" t="s">
        <v>1238</v>
      </c>
      <c r="H3623" s="152" t="s">
        <v>19</v>
      </c>
      <c r="I3623" s="154"/>
      <c r="L3623" s="150"/>
      <c r="M3623" s="155"/>
      <c r="T3623" s="156"/>
      <c r="AT3623" s="152" t="s">
        <v>288</v>
      </c>
      <c r="AU3623" s="152" t="s">
        <v>88</v>
      </c>
      <c r="AV3623" s="12" t="s">
        <v>83</v>
      </c>
      <c r="AW3623" s="12" t="s">
        <v>37</v>
      </c>
      <c r="AX3623" s="12" t="s">
        <v>76</v>
      </c>
      <c r="AY3623" s="152" t="s">
        <v>263</v>
      </c>
    </row>
    <row r="3624" spans="2:51" s="13" customFormat="1" ht="10.199999999999999">
      <c r="B3624" s="157"/>
      <c r="D3624" s="151" t="s">
        <v>288</v>
      </c>
      <c r="E3624" s="158" t="s">
        <v>19</v>
      </c>
      <c r="F3624" s="159" t="s">
        <v>4998</v>
      </c>
      <c r="H3624" s="160">
        <v>10.225</v>
      </c>
      <c r="I3624" s="161"/>
      <c r="L3624" s="157"/>
      <c r="M3624" s="162"/>
      <c r="T3624" s="163"/>
      <c r="AT3624" s="158" t="s">
        <v>288</v>
      </c>
      <c r="AU3624" s="158" t="s">
        <v>88</v>
      </c>
      <c r="AV3624" s="13" t="s">
        <v>88</v>
      </c>
      <c r="AW3624" s="13" t="s">
        <v>37</v>
      </c>
      <c r="AX3624" s="13" t="s">
        <v>76</v>
      </c>
      <c r="AY3624" s="158" t="s">
        <v>263</v>
      </c>
    </row>
    <row r="3625" spans="2:51" s="13" customFormat="1" ht="10.199999999999999">
      <c r="B3625" s="157"/>
      <c r="D3625" s="151" t="s">
        <v>288</v>
      </c>
      <c r="E3625" s="158" t="s">
        <v>19</v>
      </c>
      <c r="F3625" s="159" t="s">
        <v>4999</v>
      </c>
      <c r="H3625" s="160">
        <v>43.2</v>
      </c>
      <c r="I3625" s="161"/>
      <c r="L3625" s="157"/>
      <c r="M3625" s="162"/>
      <c r="T3625" s="163"/>
      <c r="AT3625" s="158" t="s">
        <v>288</v>
      </c>
      <c r="AU3625" s="158" t="s">
        <v>88</v>
      </c>
      <c r="AV3625" s="13" t="s">
        <v>88</v>
      </c>
      <c r="AW3625" s="13" t="s">
        <v>37</v>
      </c>
      <c r="AX3625" s="13" t="s">
        <v>76</v>
      </c>
      <c r="AY3625" s="158" t="s">
        <v>263</v>
      </c>
    </row>
    <row r="3626" spans="2:51" s="13" customFormat="1" ht="10.199999999999999">
      <c r="B3626" s="157"/>
      <c r="D3626" s="151" t="s">
        <v>288</v>
      </c>
      <c r="E3626" s="158" t="s">
        <v>19</v>
      </c>
      <c r="F3626" s="159" t="s">
        <v>5000</v>
      </c>
      <c r="H3626" s="160">
        <v>7.3250000000000002</v>
      </c>
      <c r="I3626" s="161"/>
      <c r="L3626" s="157"/>
      <c r="M3626" s="162"/>
      <c r="T3626" s="163"/>
      <c r="AT3626" s="158" t="s">
        <v>288</v>
      </c>
      <c r="AU3626" s="158" t="s">
        <v>88</v>
      </c>
      <c r="AV3626" s="13" t="s">
        <v>88</v>
      </c>
      <c r="AW3626" s="13" t="s">
        <v>37</v>
      </c>
      <c r="AX3626" s="13" t="s">
        <v>76</v>
      </c>
      <c r="AY3626" s="158" t="s">
        <v>263</v>
      </c>
    </row>
    <row r="3627" spans="2:51" s="13" customFormat="1" ht="10.199999999999999">
      <c r="B3627" s="157"/>
      <c r="D3627" s="151" t="s">
        <v>288</v>
      </c>
      <c r="E3627" s="158" t="s">
        <v>19</v>
      </c>
      <c r="F3627" s="159" t="s">
        <v>5001</v>
      </c>
      <c r="H3627" s="160">
        <v>27.15</v>
      </c>
      <c r="I3627" s="161"/>
      <c r="L3627" s="157"/>
      <c r="M3627" s="162"/>
      <c r="T3627" s="163"/>
      <c r="AT3627" s="158" t="s">
        <v>288</v>
      </c>
      <c r="AU3627" s="158" t="s">
        <v>88</v>
      </c>
      <c r="AV3627" s="13" t="s">
        <v>88</v>
      </c>
      <c r="AW3627" s="13" t="s">
        <v>37</v>
      </c>
      <c r="AX3627" s="13" t="s">
        <v>76</v>
      </c>
      <c r="AY3627" s="158" t="s">
        <v>263</v>
      </c>
    </row>
    <row r="3628" spans="2:51" s="13" customFormat="1" ht="10.199999999999999">
      <c r="B3628" s="157"/>
      <c r="D3628" s="151" t="s">
        <v>288</v>
      </c>
      <c r="E3628" s="158" t="s">
        <v>19</v>
      </c>
      <c r="F3628" s="159" t="s">
        <v>5002</v>
      </c>
      <c r="H3628" s="160">
        <v>31.05</v>
      </c>
      <c r="I3628" s="161"/>
      <c r="L3628" s="157"/>
      <c r="M3628" s="162"/>
      <c r="T3628" s="163"/>
      <c r="AT3628" s="158" t="s">
        <v>288</v>
      </c>
      <c r="AU3628" s="158" t="s">
        <v>88</v>
      </c>
      <c r="AV3628" s="13" t="s">
        <v>88</v>
      </c>
      <c r="AW3628" s="13" t="s">
        <v>37</v>
      </c>
      <c r="AX3628" s="13" t="s">
        <v>76</v>
      </c>
      <c r="AY3628" s="158" t="s">
        <v>263</v>
      </c>
    </row>
    <row r="3629" spans="2:51" s="13" customFormat="1" ht="10.199999999999999">
      <c r="B3629" s="157"/>
      <c r="D3629" s="151" t="s">
        <v>288</v>
      </c>
      <c r="E3629" s="158" t="s">
        <v>19</v>
      </c>
      <c r="F3629" s="159" t="s">
        <v>5003</v>
      </c>
      <c r="H3629" s="160">
        <v>79.349999999999994</v>
      </c>
      <c r="I3629" s="161"/>
      <c r="L3629" s="157"/>
      <c r="M3629" s="162"/>
      <c r="T3629" s="163"/>
      <c r="AT3629" s="158" t="s">
        <v>288</v>
      </c>
      <c r="AU3629" s="158" t="s">
        <v>88</v>
      </c>
      <c r="AV3629" s="13" t="s">
        <v>88</v>
      </c>
      <c r="AW3629" s="13" t="s">
        <v>37</v>
      </c>
      <c r="AX3629" s="13" t="s">
        <v>76</v>
      </c>
      <c r="AY3629" s="158" t="s">
        <v>263</v>
      </c>
    </row>
    <row r="3630" spans="2:51" s="13" customFormat="1" ht="10.199999999999999">
      <c r="B3630" s="157"/>
      <c r="D3630" s="151" t="s">
        <v>288</v>
      </c>
      <c r="E3630" s="158" t="s">
        <v>19</v>
      </c>
      <c r="F3630" s="159" t="s">
        <v>5004</v>
      </c>
      <c r="H3630" s="160">
        <v>47.7</v>
      </c>
      <c r="I3630" s="161"/>
      <c r="L3630" s="157"/>
      <c r="M3630" s="162"/>
      <c r="T3630" s="163"/>
      <c r="AT3630" s="158" t="s">
        <v>288</v>
      </c>
      <c r="AU3630" s="158" t="s">
        <v>88</v>
      </c>
      <c r="AV3630" s="13" t="s">
        <v>88</v>
      </c>
      <c r="AW3630" s="13" t="s">
        <v>37</v>
      </c>
      <c r="AX3630" s="13" t="s">
        <v>76</v>
      </c>
      <c r="AY3630" s="158" t="s">
        <v>263</v>
      </c>
    </row>
    <row r="3631" spans="2:51" s="13" customFormat="1" ht="10.199999999999999">
      <c r="B3631" s="157"/>
      <c r="D3631" s="151" t="s">
        <v>288</v>
      </c>
      <c r="E3631" s="158" t="s">
        <v>19</v>
      </c>
      <c r="F3631" s="159" t="s">
        <v>5005</v>
      </c>
      <c r="H3631" s="160">
        <v>61.95</v>
      </c>
      <c r="I3631" s="161"/>
      <c r="L3631" s="157"/>
      <c r="M3631" s="162"/>
      <c r="T3631" s="163"/>
      <c r="AT3631" s="158" t="s">
        <v>288</v>
      </c>
      <c r="AU3631" s="158" t="s">
        <v>88</v>
      </c>
      <c r="AV3631" s="13" t="s">
        <v>88</v>
      </c>
      <c r="AW3631" s="13" t="s">
        <v>37</v>
      </c>
      <c r="AX3631" s="13" t="s">
        <v>76</v>
      </c>
      <c r="AY3631" s="158" t="s">
        <v>263</v>
      </c>
    </row>
    <row r="3632" spans="2:51" s="13" customFormat="1" ht="10.199999999999999">
      <c r="B3632" s="157"/>
      <c r="D3632" s="151" t="s">
        <v>288</v>
      </c>
      <c r="E3632" s="158" t="s">
        <v>19</v>
      </c>
      <c r="F3632" s="159" t="s">
        <v>5006</v>
      </c>
      <c r="H3632" s="160">
        <v>53.75</v>
      </c>
      <c r="I3632" s="161"/>
      <c r="L3632" s="157"/>
      <c r="M3632" s="162"/>
      <c r="T3632" s="163"/>
      <c r="AT3632" s="158" t="s">
        <v>288</v>
      </c>
      <c r="AU3632" s="158" t="s">
        <v>88</v>
      </c>
      <c r="AV3632" s="13" t="s">
        <v>88</v>
      </c>
      <c r="AW3632" s="13" t="s">
        <v>37</v>
      </c>
      <c r="AX3632" s="13" t="s">
        <v>76</v>
      </c>
      <c r="AY3632" s="158" t="s">
        <v>263</v>
      </c>
    </row>
    <row r="3633" spans="2:51" s="13" customFormat="1" ht="10.199999999999999">
      <c r="B3633" s="157"/>
      <c r="D3633" s="151" t="s">
        <v>288</v>
      </c>
      <c r="E3633" s="158" t="s">
        <v>19</v>
      </c>
      <c r="F3633" s="159" t="s">
        <v>5007</v>
      </c>
      <c r="H3633" s="160">
        <v>29</v>
      </c>
      <c r="I3633" s="161"/>
      <c r="L3633" s="157"/>
      <c r="M3633" s="162"/>
      <c r="T3633" s="163"/>
      <c r="AT3633" s="158" t="s">
        <v>288</v>
      </c>
      <c r="AU3633" s="158" t="s">
        <v>88</v>
      </c>
      <c r="AV3633" s="13" t="s">
        <v>88</v>
      </c>
      <c r="AW3633" s="13" t="s">
        <v>37</v>
      </c>
      <c r="AX3633" s="13" t="s">
        <v>76</v>
      </c>
      <c r="AY3633" s="158" t="s">
        <v>263</v>
      </c>
    </row>
    <row r="3634" spans="2:51" s="13" customFormat="1" ht="10.199999999999999">
      <c r="B3634" s="157"/>
      <c r="D3634" s="151" t="s">
        <v>288</v>
      </c>
      <c r="E3634" s="158" t="s">
        <v>19</v>
      </c>
      <c r="F3634" s="159" t="s">
        <v>5008</v>
      </c>
      <c r="H3634" s="160">
        <v>19.399999999999999</v>
      </c>
      <c r="I3634" s="161"/>
      <c r="L3634" s="157"/>
      <c r="M3634" s="162"/>
      <c r="T3634" s="163"/>
      <c r="AT3634" s="158" t="s">
        <v>288</v>
      </c>
      <c r="AU3634" s="158" t="s">
        <v>88</v>
      </c>
      <c r="AV3634" s="13" t="s">
        <v>88</v>
      </c>
      <c r="AW3634" s="13" t="s">
        <v>37</v>
      </c>
      <c r="AX3634" s="13" t="s">
        <v>76</v>
      </c>
      <c r="AY3634" s="158" t="s">
        <v>263</v>
      </c>
    </row>
    <row r="3635" spans="2:51" s="13" customFormat="1" ht="10.199999999999999">
      <c r="B3635" s="157"/>
      <c r="D3635" s="151" t="s">
        <v>288</v>
      </c>
      <c r="E3635" s="158" t="s">
        <v>19</v>
      </c>
      <c r="F3635" s="159" t="s">
        <v>5009</v>
      </c>
      <c r="H3635" s="160">
        <v>16.25</v>
      </c>
      <c r="I3635" s="161"/>
      <c r="L3635" s="157"/>
      <c r="M3635" s="162"/>
      <c r="T3635" s="163"/>
      <c r="AT3635" s="158" t="s">
        <v>288</v>
      </c>
      <c r="AU3635" s="158" t="s">
        <v>88</v>
      </c>
      <c r="AV3635" s="13" t="s">
        <v>88</v>
      </c>
      <c r="AW3635" s="13" t="s">
        <v>37</v>
      </c>
      <c r="AX3635" s="13" t="s">
        <v>76</v>
      </c>
      <c r="AY3635" s="158" t="s">
        <v>263</v>
      </c>
    </row>
    <row r="3636" spans="2:51" s="12" customFormat="1" ht="10.199999999999999">
      <c r="B3636" s="150"/>
      <c r="D3636" s="151" t="s">
        <v>288</v>
      </c>
      <c r="E3636" s="152" t="s">
        <v>19</v>
      </c>
      <c r="F3636" s="153" t="s">
        <v>1242</v>
      </c>
      <c r="H3636" s="152" t="s">
        <v>19</v>
      </c>
      <c r="I3636" s="154"/>
      <c r="L3636" s="150"/>
      <c r="M3636" s="155"/>
      <c r="T3636" s="156"/>
      <c r="AT3636" s="152" t="s">
        <v>288</v>
      </c>
      <c r="AU3636" s="152" t="s">
        <v>88</v>
      </c>
      <c r="AV3636" s="12" t="s">
        <v>83</v>
      </c>
      <c r="AW3636" s="12" t="s">
        <v>37</v>
      </c>
      <c r="AX3636" s="12" t="s">
        <v>76</v>
      </c>
      <c r="AY3636" s="152" t="s">
        <v>263</v>
      </c>
    </row>
    <row r="3637" spans="2:51" s="13" customFormat="1" ht="10.199999999999999">
      <c r="B3637" s="157"/>
      <c r="D3637" s="151" t="s">
        <v>288</v>
      </c>
      <c r="E3637" s="158" t="s">
        <v>19</v>
      </c>
      <c r="F3637" s="159" t="s">
        <v>5010</v>
      </c>
      <c r="H3637" s="160">
        <v>10.225</v>
      </c>
      <c r="I3637" s="161"/>
      <c r="L3637" s="157"/>
      <c r="M3637" s="162"/>
      <c r="T3637" s="163"/>
      <c r="AT3637" s="158" t="s">
        <v>288</v>
      </c>
      <c r="AU3637" s="158" t="s">
        <v>88</v>
      </c>
      <c r="AV3637" s="13" t="s">
        <v>88</v>
      </c>
      <c r="AW3637" s="13" t="s">
        <v>37</v>
      </c>
      <c r="AX3637" s="13" t="s">
        <v>76</v>
      </c>
      <c r="AY3637" s="158" t="s">
        <v>263</v>
      </c>
    </row>
    <row r="3638" spans="2:51" s="13" customFormat="1" ht="10.199999999999999">
      <c r="B3638" s="157"/>
      <c r="D3638" s="151" t="s">
        <v>288</v>
      </c>
      <c r="E3638" s="158" t="s">
        <v>19</v>
      </c>
      <c r="F3638" s="159" t="s">
        <v>5011</v>
      </c>
      <c r="H3638" s="160">
        <v>46.1</v>
      </c>
      <c r="I3638" s="161"/>
      <c r="L3638" s="157"/>
      <c r="M3638" s="162"/>
      <c r="T3638" s="163"/>
      <c r="AT3638" s="158" t="s">
        <v>288</v>
      </c>
      <c r="AU3638" s="158" t="s">
        <v>88</v>
      </c>
      <c r="AV3638" s="13" t="s">
        <v>88</v>
      </c>
      <c r="AW3638" s="13" t="s">
        <v>37</v>
      </c>
      <c r="AX3638" s="13" t="s">
        <v>76</v>
      </c>
      <c r="AY3638" s="158" t="s">
        <v>263</v>
      </c>
    </row>
    <row r="3639" spans="2:51" s="13" customFormat="1" ht="10.199999999999999">
      <c r="B3639" s="157"/>
      <c r="D3639" s="151" t="s">
        <v>288</v>
      </c>
      <c r="E3639" s="158" t="s">
        <v>19</v>
      </c>
      <c r="F3639" s="159" t="s">
        <v>5012</v>
      </c>
      <c r="H3639" s="160">
        <v>7.3250000000000002</v>
      </c>
      <c r="I3639" s="161"/>
      <c r="L3639" s="157"/>
      <c r="M3639" s="162"/>
      <c r="T3639" s="163"/>
      <c r="AT3639" s="158" t="s">
        <v>288</v>
      </c>
      <c r="AU3639" s="158" t="s">
        <v>88</v>
      </c>
      <c r="AV3639" s="13" t="s">
        <v>88</v>
      </c>
      <c r="AW3639" s="13" t="s">
        <v>37</v>
      </c>
      <c r="AX3639" s="13" t="s">
        <v>76</v>
      </c>
      <c r="AY3639" s="158" t="s">
        <v>263</v>
      </c>
    </row>
    <row r="3640" spans="2:51" s="13" customFormat="1" ht="10.199999999999999">
      <c r="B3640" s="157"/>
      <c r="D3640" s="151" t="s">
        <v>288</v>
      </c>
      <c r="E3640" s="158" t="s">
        <v>19</v>
      </c>
      <c r="F3640" s="159" t="s">
        <v>5013</v>
      </c>
      <c r="H3640" s="160">
        <v>27.15</v>
      </c>
      <c r="I3640" s="161"/>
      <c r="L3640" s="157"/>
      <c r="M3640" s="162"/>
      <c r="T3640" s="163"/>
      <c r="AT3640" s="158" t="s">
        <v>288</v>
      </c>
      <c r="AU3640" s="158" t="s">
        <v>88</v>
      </c>
      <c r="AV3640" s="13" t="s">
        <v>88</v>
      </c>
      <c r="AW3640" s="13" t="s">
        <v>37</v>
      </c>
      <c r="AX3640" s="13" t="s">
        <v>76</v>
      </c>
      <c r="AY3640" s="158" t="s">
        <v>263</v>
      </c>
    </row>
    <row r="3641" spans="2:51" s="13" customFormat="1" ht="10.199999999999999">
      <c r="B3641" s="157"/>
      <c r="D3641" s="151" t="s">
        <v>288</v>
      </c>
      <c r="E3641" s="158" t="s">
        <v>19</v>
      </c>
      <c r="F3641" s="159" t="s">
        <v>5014</v>
      </c>
      <c r="H3641" s="160">
        <v>31.05</v>
      </c>
      <c r="I3641" s="161"/>
      <c r="L3641" s="157"/>
      <c r="M3641" s="162"/>
      <c r="T3641" s="163"/>
      <c r="AT3641" s="158" t="s">
        <v>288</v>
      </c>
      <c r="AU3641" s="158" t="s">
        <v>88</v>
      </c>
      <c r="AV3641" s="13" t="s">
        <v>88</v>
      </c>
      <c r="AW3641" s="13" t="s">
        <v>37</v>
      </c>
      <c r="AX3641" s="13" t="s">
        <v>76</v>
      </c>
      <c r="AY3641" s="158" t="s">
        <v>263</v>
      </c>
    </row>
    <row r="3642" spans="2:51" s="13" customFormat="1" ht="10.199999999999999">
      <c r="B3642" s="157"/>
      <c r="D3642" s="151" t="s">
        <v>288</v>
      </c>
      <c r="E3642" s="158" t="s">
        <v>19</v>
      </c>
      <c r="F3642" s="159" t="s">
        <v>5015</v>
      </c>
      <c r="H3642" s="160">
        <v>79.349999999999994</v>
      </c>
      <c r="I3642" s="161"/>
      <c r="L3642" s="157"/>
      <c r="M3642" s="162"/>
      <c r="T3642" s="163"/>
      <c r="AT3642" s="158" t="s">
        <v>288</v>
      </c>
      <c r="AU3642" s="158" t="s">
        <v>88</v>
      </c>
      <c r="AV3642" s="13" t="s">
        <v>88</v>
      </c>
      <c r="AW3642" s="13" t="s">
        <v>37</v>
      </c>
      <c r="AX3642" s="13" t="s">
        <v>76</v>
      </c>
      <c r="AY3642" s="158" t="s">
        <v>263</v>
      </c>
    </row>
    <row r="3643" spans="2:51" s="13" customFormat="1" ht="10.199999999999999">
      <c r="B3643" s="157"/>
      <c r="D3643" s="151" t="s">
        <v>288</v>
      </c>
      <c r="E3643" s="158" t="s">
        <v>19</v>
      </c>
      <c r="F3643" s="159" t="s">
        <v>5016</v>
      </c>
      <c r="H3643" s="160">
        <v>44.45</v>
      </c>
      <c r="I3643" s="161"/>
      <c r="L3643" s="157"/>
      <c r="M3643" s="162"/>
      <c r="T3643" s="163"/>
      <c r="AT3643" s="158" t="s">
        <v>288</v>
      </c>
      <c r="AU3643" s="158" t="s">
        <v>88</v>
      </c>
      <c r="AV3643" s="13" t="s">
        <v>88</v>
      </c>
      <c r="AW3643" s="13" t="s">
        <v>37</v>
      </c>
      <c r="AX3643" s="13" t="s">
        <v>76</v>
      </c>
      <c r="AY3643" s="158" t="s">
        <v>263</v>
      </c>
    </row>
    <row r="3644" spans="2:51" s="13" customFormat="1" ht="10.199999999999999">
      <c r="B3644" s="157"/>
      <c r="D3644" s="151" t="s">
        <v>288</v>
      </c>
      <c r="E3644" s="158" t="s">
        <v>19</v>
      </c>
      <c r="F3644" s="159" t="s">
        <v>5017</v>
      </c>
      <c r="H3644" s="160">
        <v>62.1</v>
      </c>
      <c r="I3644" s="161"/>
      <c r="L3644" s="157"/>
      <c r="M3644" s="162"/>
      <c r="T3644" s="163"/>
      <c r="AT3644" s="158" t="s">
        <v>288</v>
      </c>
      <c r="AU3644" s="158" t="s">
        <v>88</v>
      </c>
      <c r="AV3644" s="13" t="s">
        <v>88</v>
      </c>
      <c r="AW3644" s="13" t="s">
        <v>37</v>
      </c>
      <c r="AX3644" s="13" t="s">
        <v>76</v>
      </c>
      <c r="AY3644" s="158" t="s">
        <v>263</v>
      </c>
    </row>
    <row r="3645" spans="2:51" s="13" customFormat="1" ht="10.199999999999999">
      <c r="B3645" s="157"/>
      <c r="D3645" s="151" t="s">
        <v>288</v>
      </c>
      <c r="E3645" s="158" t="s">
        <v>19</v>
      </c>
      <c r="F3645" s="159" t="s">
        <v>5018</v>
      </c>
      <c r="H3645" s="160">
        <v>53.75</v>
      </c>
      <c r="I3645" s="161"/>
      <c r="L3645" s="157"/>
      <c r="M3645" s="162"/>
      <c r="T3645" s="163"/>
      <c r="AT3645" s="158" t="s">
        <v>288</v>
      </c>
      <c r="AU3645" s="158" t="s">
        <v>88</v>
      </c>
      <c r="AV3645" s="13" t="s">
        <v>88</v>
      </c>
      <c r="AW3645" s="13" t="s">
        <v>37</v>
      </c>
      <c r="AX3645" s="13" t="s">
        <v>76</v>
      </c>
      <c r="AY3645" s="158" t="s">
        <v>263</v>
      </c>
    </row>
    <row r="3646" spans="2:51" s="13" customFormat="1" ht="10.199999999999999">
      <c r="B3646" s="157"/>
      <c r="D3646" s="151" t="s">
        <v>288</v>
      </c>
      <c r="E3646" s="158" t="s">
        <v>19</v>
      </c>
      <c r="F3646" s="159" t="s">
        <v>5019</v>
      </c>
      <c r="H3646" s="160">
        <v>29</v>
      </c>
      <c r="I3646" s="161"/>
      <c r="L3646" s="157"/>
      <c r="M3646" s="162"/>
      <c r="T3646" s="163"/>
      <c r="AT3646" s="158" t="s">
        <v>288</v>
      </c>
      <c r="AU3646" s="158" t="s">
        <v>88</v>
      </c>
      <c r="AV3646" s="13" t="s">
        <v>88</v>
      </c>
      <c r="AW3646" s="13" t="s">
        <v>37</v>
      </c>
      <c r="AX3646" s="13" t="s">
        <v>76</v>
      </c>
      <c r="AY3646" s="158" t="s">
        <v>263</v>
      </c>
    </row>
    <row r="3647" spans="2:51" s="13" customFormat="1" ht="10.199999999999999">
      <c r="B3647" s="157"/>
      <c r="D3647" s="151" t="s">
        <v>288</v>
      </c>
      <c r="E3647" s="158" t="s">
        <v>19</v>
      </c>
      <c r="F3647" s="159" t="s">
        <v>5020</v>
      </c>
      <c r="H3647" s="160">
        <v>25.95</v>
      </c>
      <c r="I3647" s="161"/>
      <c r="L3647" s="157"/>
      <c r="M3647" s="162"/>
      <c r="T3647" s="163"/>
      <c r="AT3647" s="158" t="s">
        <v>288</v>
      </c>
      <c r="AU3647" s="158" t="s">
        <v>88</v>
      </c>
      <c r="AV3647" s="13" t="s">
        <v>88</v>
      </c>
      <c r="AW3647" s="13" t="s">
        <v>37</v>
      </c>
      <c r="AX3647" s="13" t="s">
        <v>76</v>
      </c>
      <c r="AY3647" s="158" t="s">
        <v>263</v>
      </c>
    </row>
    <row r="3648" spans="2:51" s="13" customFormat="1" ht="10.199999999999999">
      <c r="B3648" s="157"/>
      <c r="D3648" s="151" t="s">
        <v>288</v>
      </c>
      <c r="E3648" s="158" t="s">
        <v>19</v>
      </c>
      <c r="F3648" s="159" t="s">
        <v>5021</v>
      </c>
      <c r="H3648" s="160">
        <v>6.85</v>
      </c>
      <c r="I3648" s="161"/>
      <c r="L3648" s="157"/>
      <c r="M3648" s="162"/>
      <c r="T3648" s="163"/>
      <c r="AT3648" s="158" t="s">
        <v>288</v>
      </c>
      <c r="AU3648" s="158" t="s">
        <v>88</v>
      </c>
      <c r="AV3648" s="13" t="s">
        <v>88</v>
      </c>
      <c r="AW3648" s="13" t="s">
        <v>37</v>
      </c>
      <c r="AX3648" s="13" t="s">
        <v>76</v>
      </c>
      <c r="AY3648" s="158" t="s">
        <v>263</v>
      </c>
    </row>
    <row r="3649" spans="2:65" s="12" customFormat="1" ht="10.199999999999999">
      <c r="B3649" s="150"/>
      <c r="D3649" s="151" t="s">
        <v>288</v>
      </c>
      <c r="E3649" s="152" t="s">
        <v>19</v>
      </c>
      <c r="F3649" s="153" t="s">
        <v>1245</v>
      </c>
      <c r="H3649" s="152" t="s">
        <v>19</v>
      </c>
      <c r="I3649" s="154"/>
      <c r="L3649" s="150"/>
      <c r="M3649" s="155"/>
      <c r="T3649" s="156"/>
      <c r="AT3649" s="152" t="s">
        <v>288</v>
      </c>
      <c r="AU3649" s="152" t="s">
        <v>88</v>
      </c>
      <c r="AV3649" s="12" t="s">
        <v>83</v>
      </c>
      <c r="AW3649" s="12" t="s">
        <v>37</v>
      </c>
      <c r="AX3649" s="12" t="s">
        <v>76</v>
      </c>
      <c r="AY3649" s="152" t="s">
        <v>263</v>
      </c>
    </row>
    <row r="3650" spans="2:65" s="13" customFormat="1" ht="10.199999999999999">
      <c r="B3650" s="157"/>
      <c r="D3650" s="151" t="s">
        <v>288</v>
      </c>
      <c r="E3650" s="158" t="s">
        <v>19</v>
      </c>
      <c r="F3650" s="159" t="s">
        <v>5022</v>
      </c>
      <c r="H3650" s="160">
        <v>10.225</v>
      </c>
      <c r="I3650" s="161"/>
      <c r="L3650" s="157"/>
      <c r="M3650" s="162"/>
      <c r="T3650" s="163"/>
      <c r="AT3650" s="158" t="s">
        <v>288</v>
      </c>
      <c r="AU3650" s="158" t="s">
        <v>88</v>
      </c>
      <c r="AV3650" s="13" t="s">
        <v>88</v>
      </c>
      <c r="AW3650" s="13" t="s">
        <v>37</v>
      </c>
      <c r="AX3650" s="13" t="s">
        <v>76</v>
      </c>
      <c r="AY3650" s="158" t="s">
        <v>263</v>
      </c>
    </row>
    <row r="3651" spans="2:65" s="13" customFormat="1" ht="10.199999999999999">
      <c r="B3651" s="157"/>
      <c r="D3651" s="151" t="s">
        <v>288</v>
      </c>
      <c r="E3651" s="158" t="s">
        <v>19</v>
      </c>
      <c r="F3651" s="159" t="s">
        <v>5023</v>
      </c>
      <c r="H3651" s="160">
        <v>46.3</v>
      </c>
      <c r="I3651" s="161"/>
      <c r="L3651" s="157"/>
      <c r="M3651" s="162"/>
      <c r="T3651" s="163"/>
      <c r="AT3651" s="158" t="s">
        <v>288</v>
      </c>
      <c r="AU3651" s="158" t="s">
        <v>88</v>
      </c>
      <c r="AV3651" s="13" t="s">
        <v>88</v>
      </c>
      <c r="AW3651" s="13" t="s">
        <v>37</v>
      </c>
      <c r="AX3651" s="13" t="s">
        <v>76</v>
      </c>
      <c r="AY3651" s="158" t="s">
        <v>263</v>
      </c>
    </row>
    <row r="3652" spans="2:65" s="13" customFormat="1" ht="10.199999999999999">
      <c r="B3652" s="157"/>
      <c r="D3652" s="151" t="s">
        <v>288</v>
      </c>
      <c r="E3652" s="158" t="s">
        <v>19</v>
      </c>
      <c r="F3652" s="159" t="s">
        <v>5024</v>
      </c>
      <c r="H3652" s="160">
        <v>8.6750000000000007</v>
      </c>
      <c r="I3652" s="161"/>
      <c r="L3652" s="157"/>
      <c r="M3652" s="162"/>
      <c r="T3652" s="163"/>
      <c r="AT3652" s="158" t="s">
        <v>288</v>
      </c>
      <c r="AU3652" s="158" t="s">
        <v>88</v>
      </c>
      <c r="AV3652" s="13" t="s">
        <v>88</v>
      </c>
      <c r="AW3652" s="13" t="s">
        <v>37</v>
      </c>
      <c r="AX3652" s="13" t="s">
        <v>76</v>
      </c>
      <c r="AY3652" s="158" t="s">
        <v>263</v>
      </c>
    </row>
    <row r="3653" spans="2:65" s="13" customFormat="1" ht="10.199999999999999">
      <c r="B3653" s="157"/>
      <c r="D3653" s="151" t="s">
        <v>288</v>
      </c>
      <c r="E3653" s="158" t="s">
        <v>19</v>
      </c>
      <c r="F3653" s="159" t="s">
        <v>5025</v>
      </c>
      <c r="H3653" s="160">
        <v>27.15</v>
      </c>
      <c r="I3653" s="161"/>
      <c r="L3653" s="157"/>
      <c r="M3653" s="162"/>
      <c r="T3653" s="163"/>
      <c r="AT3653" s="158" t="s">
        <v>288</v>
      </c>
      <c r="AU3653" s="158" t="s">
        <v>88</v>
      </c>
      <c r="AV3653" s="13" t="s">
        <v>88</v>
      </c>
      <c r="AW3653" s="13" t="s">
        <v>37</v>
      </c>
      <c r="AX3653" s="13" t="s">
        <v>76</v>
      </c>
      <c r="AY3653" s="158" t="s">
        <v>263</v>
      </c>
    </row>
    <row r="3654" spans="2:65" s="13" customFormat="1" ht="10.199999999999999">
      <c r="B3654" s="157"/>
      <c r="D3654" s="151" t="s">
        <v>288</v>
      </c>
      <c r="E3654" s="158" t="s">
        <v>19</v>
      </c>
      <c r="F3654" s="159" t="s">
        <v>5026</v>
      </c>
      <c r="H3654" s="160">
        <v>31.05</v>
      </c>
      <c r="I3654" s="161"/>
      <c r="L3654" s="157"/>
      <c r="M3654" s="162"/>
      <c r="T3654" s="163"/>
      <c r="AT3654" s="158" t="s">
        <v>288</v>
      </c>
      <c r="AU3654" s="158" t="s">
        <v>88</v>
      </c>
      <c r="AV3654" s="13" t="s">
        <v>88</v>
      </c>
      <c r="AW3654" s="13" t="s">
        <v>37</v>
      </c>
      <c r="AX3654" s="13" t="s">
        <v>76</v>
      </c>
      <c r="AY3654" s="158" t="s">
        <v>263</v>
      </c>
    </row>
    <row r="3655" spans="2:65" s="13" customFormat="1" ht="10.199999999999999">
      <c r="B3655" s="157"/>
      <c r="D3655" s="151" t="s">
        <v>288</v>
      </c>
      <c r="E3655" s="158" t="s">
        <v>19</v>
      </c>
      <c r="F3655" s="159" t="s">
        <v>5027</v>
      </c>
      <c r="H3655" s="160">
        <v>79.349999999999994</v>
      </c>
      <c r="I3655" s="161"/>
      <c r="L3655" s="157"/>
      <c r="M3655" s="162"/>
      <c r="T3655" s="163"/>
      <c r="AT3655" s="158" t="s">
        <v>288</v>
      </c>
      <c r="AU3655" s="158" t="s">
        <v>88</v>
      </c>
      <c r="AV3655" s="13" t="s">
        <v>88</v>
      </c>
      <c r="AW3655" s="13" t="s">
        <v>37</v>
      </c>
      <c r="AX3655" s="13" t="s">
        <v>76</v>
      </c>
      <c r="AY3655" s="158" t="s">
        <v>263</v>
      </c>
    </row>
    <row r="3656" spans="2:65" s="13" customFormat="1" ht="10.199999999999999">
      <c r="B3656" s="157"/>
      <c r="D3656" s="151" t="s">
        <v>288</v>
      </c>
      <c r="E3656" s="158" t="s">
        <v>19</v>
      </c>
      <c r="F3656" s="159" t="s">
        <v>5028</v>
      </c>
      <c r="H3656" s="160">
        <v>45.75</v>
      </c>
      <c r="I3656" s="161"/>
      <c r="L3656" s="157"/>
      <c r="M3656" s="162"/>
      <c r="T3656" s="163"/>
      <c r="AT3656" s="158" t="s">
        <v>288</v>
      </c>
      <c r="AU3656" s="158" t="s">
        <v>88</v>
      </c>
      <c r="AV3656" s="13" t="s">
        <v>88</v>
      </c>
      <c r="AW3656" s="13" t="s">
        <v>37</v>
      </c>
      <c r="AX3656" s="13" t="s">
        <v>76</v>
      </c>
      <c r="AY3656" s="158" t="s">
        <v>263</v>
      </c>
    </row>
    <row r="3657" spans="2:65" s="13" customFormat="1" ht="10.199999999999999">
      <c r="B3657" s="157"/>
      <c r="D3657" s="151" t="s">
        <v>288</v>
      </c>
      <c r="E3657" s="158" t="s">
        <v>19</v>
      </c>
      <c r="F3657" s="159" t="s">
        <v>5029</v>
      </c>
      <c r="H3657" s="160">
        <v>62.3</v>
      </c>
      <c r="I3657" s="161"/>
      <c r="L3657" s="157"/>
      <c r="M3657" s="162"/>
      <c r="T3657" s="163"/>
      <c r="AT3657" s="158" t="s">
        <v>288</v>
      </c>
      <c r="AU3657" s="158" t="s">
        <v>88</v>
      </c>
      <c r="AV3657" s="13" t="s">
        <v>88</v>
      </c>
      <c r="AW3657" s="13" t="s">
        <v>37</v>
      </c>
      <c r="AX3657" s="13" t="s">
        <v>76</v>
      </c>
      <c r="AY3657" s="158" t="s">
        <v>263</v>
      </c>
    </row>
    <row r="3658" spans="2:65" s="13" customFormat="1" ht="10.199999999999999">
      <c r="B3658" s="157"/>
      <c r="D3658" s="151" t="s">
        <v>288</v>
      </c>
      <c r="E3658" s="158" t="s">
        <v>19</v>
      </c>
      <c r="F3658" s="159" t="s">
        <v>5030</v>
      </c>
      <c r="H3658" s="160">
        <v>53.75</v>
      </c>
      <c r="I3658" s="161"/>
      <c r="L3658" s="157"/>
      <c r="M3658" s="162"/>
      <c r="T3658" s="163"/>
      <c r="AT3658" s="158" t="s">
        <v>288</v>
      </c>
      <c r="AU3658" s="158" t="s">
        <v>88</v>
      </c>
      <c r="AV3658" s="13" t="s">
        <v>88</v>
      </c>
      <c r="AW3658" s="13" t="s">
        <v>37</v>
      </c>
      <c r="AX3658" s="13" t="s">
        <v>76</v>
      </c>
      <c r="AY3658" s="158" t="s">
        <v>263</v>
      </c>
    </row>
    <row r="3659" spans="2:65" s="13" customFormat="1" ht="10.199999999999999">
      <c r="B3659" s="157"/>
      <c r="D3659" s="151" t="s">
        <v>288</v>
      </c>
      <c r="E3659" s="158" t="s">
        <v>19</v>
      </c>
      <c r="F3659" s="159" t="s">
        <v>5031</v>
      </c>
      <c r="H3659" s="160">
        <v>22.85</v>
      </c>
      <c r="I3659" s="161"/>
      <c r="L3659" s="157"/>
      <c r="M3659" s="162"/>
      <c r="T3659" s="163"/>
      <c r="AT3659" s="158" t="s">
        <v>288</v>
      </c>
      <c r="AU3659" s="158" t="s">
        <v>88</v>
      </c>
      <c r="AV3659" s="13" t="s">
        <v>88</v>
      </c>
      <c r="AW3659" s="13" t="s">
        <v>37</v>
      </c>
      <c r="AX3659" s="13" t="s">
        <v>76</v>
      </c>
      <c r="AY3659" s="158" t="s">
        <v>263</v>
      </c>
    </row>
    <row r="3660" spans="2:65" s="13" customFormat="1" ht="10.199999999999999">
      <c r="B3660" s="157"/>
      <c r="D3660" s="151" t="s">
        <v>288</v>
      </c>
      <c r="E3660" s="158" t="s">
        <v>19</v>
      </c>
      <c r="F3660" s="159" t="s">
        <v>5032</v>
      </c>
      <c r="H3660" s="160">
        <v>8</v>
      </c>
      <c r="I3660" s="161"/>
      <c r="L3660" s="157"/>
      <c r="M3660" s="162"/>
      <c r="T3660" s="163"/>
      <c r="AT3660" s="158" t="s">
        <v>288</v>
      </c>
      <c r="AU3660" s="158" t="s">
        <v>88</v>
      </c>
      <c r="AV3660" s="13" t="s">
        <v>88</v>
      </c>
      <c r="AW3660" s="13" t="s">
        <v>37</v>
      </c>
      <c r="AX3660" s="13" t="s">
        <v>76</v>
      </c>
      <c r="AY3660" s="158" t="s">
        <v>263</v>
      </c>
    </row>
    <row r="3661" spans="2:65" s="12" customFormat="1" ht="10.199999999999999">
      <c r="B3661" s="150"/>
      <c r="D3661" s="151" t="s">
        <v>288</v>
      </c>
      <c r="E3661" s="152" t="s">
        <v>19</v>
      </c>
      <c r="F3661" s="153" t="s">
        <v>1251</v>
      </c>
      <c r="H3661" s="152" t="s">
        <v>19</v>
      </c>
      <c r="I3661" s="154"/>
      <c r="L3661" s="150"/>
      <c r="M3661" s="155"/>
      <c r="T3661" s="156"/>
      <c r="AT3661" s="152" t="s">
        <v>288</v>
      </c>
      <c r="AU3661" s="152" t="s">
        <v>88</v>
      </c>
      <c r="AV3661" s="12" t="s">
        <v>83</v>
      </c>
      <c r="AW3661" s="12" t="s">
        <v>37</v>
      </c>
      <c r="AX3661" s="12" t="s">
        <v>76</v>
      </c>
      <c r="AY3661" s="152" t="s">
        <v>263</v>
      </c>
    </row>
    <row r="3662" spans="2:65" s="15" customFormat="1" ht="10.199999999999999">
      <c r="B3662" s="171"/>
      <c r="D3662" s="151" t="s">
        <v>288</v>
      </c>
      <c r="E3662" s="172" t="s">
        <v>19</v>
      </c>
      <c r="F3662" s="173" t="s">
        <v>355</v>
      </c>
      <c r="H3662" s="174">
        <v>2064.2249999999995</v>
      </c>
      <c r="I3662" s="175"/>
      <c r="L3662" s="171"/>
      <c r="M3662" s="176"/>
      <c r="T3662" s="177"/>
      <c r="AT3662" s="172" t="s">
        <v>288</v>
      </c>
      <c r="AU3662" s="172" t="s">
        <v>88</v>
      </c>
      <c r="AV3662" s="15" t="s">
        <v>98</v>
      </c>
      <c r="AW3662" s="15" t="s">
        <v>37</v>
      </c>
      <c r="AX3662" s="15" t="s">
        <v>83</v>
      </c>
      <c r="AY3662" s="172" t="s">
        <v>263</v>
      </c>
    </row>
    <row r="3663" spans="2:65" s="1" customFormat="1" ht="16.5" customHeight="1">
      <c r="B3663" s="34"/>
      <c r="C3663" s="178" t="s">
        <v>5033</v>
      </c>
      <c r="D3663" s="178" t="s">
        <v>439</v>
      </c>
      <c r="E3663" s="179" t="s">
        <v>5034</v>
      </c>
      <c r="F3663" s="180" t="s">
        <v>5035</v>
      </c>
      <c r="G3663" s="181" t="s">
        <v>268</v>
      </c>
      <c r="H3663" s="182">
        <v>2105.5100000000002</v>
      </c>
      <c r="I3663" s="183"/>
      <c r="J3663" s="184">
        <f>ROUND(I3663*H3663,2)</f>
        <v>0</v>
      </c>
      <c r="K3663" s="180" t="s">
        <v>19</v>
      </c>
      <c r="L3663" s="185"/>
      <c r="M3663" s="186" t="s">
        <v>19</v>
      </c>
      <c r="N3663" s="187" t="s">
        <v>48</v>
      </c>
      <c r="P3663" s="142">
        <f>O3663*H3663</f>
        <v>0</v>
      </c>
      <c r="Q3663" s="142">
        <v>3.8000000000000002E-4</v>
      </c>
      <c r="R3663" s="142">
        <f>Q3663*H3663</f>
        <v>0.80009380000000008</v>
      </c>
      <c r="S3663" s="142">
        <v>0</v>
      </c>
      <c r="T3663" s="143">
        <f>S3663*H3663</f>
        <v>0</v>
      </c>
      <c r="AR3663" s="144" t="s">
        <v>480</v>
      </c>
      <c r="AT3663" s="144" t="s">
        <v>439</v>
      </c>
      <c r="AU3663" s="144" t="s">
        <v>88</v>
      </c>
      <c r="AY3663" s="19" t="s">
        <v>263</v>
      </c>
      <c r="BE3663" s="145">
        <f>IF(N3663="základní",J3663,0)</f>
        <v>0</v>
      </c>
      <c r="BF3663" s="145">
        <f>IF(N3663="snížená",J3663,0)</f>
        <v>0</v>
      </c>
      <c r="BG3663" s="145">
        <f>IF(N3663="zákl. přenesená",J3663,0)</f>
        <v>0</v>
      </c>
      <c r="BH3663" s="145">
        <f>IF(N3663="sníž. přenesená",J3663,0)</f>
        <v>0</v>
      </c>
      <c r="BI3663" s="145">
        <f>IF(N3663="nulová",J3663,0)</f>
        <v>0</v>
      </c>
      <c r="BJ3663" s="19" t="s">
        <v>88</v>
      </c>
      <c r="BK3663" s="145">
        <f>ROUND(I3663*H3663,2)</f>
        <v>0</v>
      </c>
      <c r="BL3663" s="19" t="s">
        <v>375</v>
      </c>
      <c r="BM3663" s="144" t="s">
        <v>5036</v>
      </c>
    </row>
    <row r="3664" spans="2:65" s="13" customFormat="1" ht="10.199999999999999">
      <c r="B3664" s="157"/>
      <c r="D3664" s="151" t="s">
        <v>288</v>
      </c>
      <c r="E3664" s="158" t="s">
        <v>19</v>
      </c>
      <c r="F3664" s="159" t="s">
        <v>5037</v>
      </c>
      <c r="H3664" s="160">
        <v>2105.5100000000002</v>
      </c>
      <c r="I3664" s="161"/>
      <c r="L3664" s="157"/>
      <c r="M3664" s="162"/>
      <c r="T3664" s="163"/>
      <c r="AT3664" s="158" t="s">
        <v>288</v>
      </c>
      <c r="AU3664" s="158" t="s">
        <v>88</v>
      </c>
      <c r="AV3664" s="13" t="s">
        <v>88</v>
      </c>
      <c r="AW3664" s="13" t="s">
        <v>37</v>
      </c>
      <c r="AX3664" s="13" t="s">
        <v>83</v>
      </c>
      <c r="AY3664" s="158" t="s">
        <v>263</v>
      </c>
    </row>
    <row r="3665" spans="2:65" s="1" customFormat="1" ht="16.5" customHeight="1">
      <c r="B3665" s="34"/>
      <c r="C3665" s="133" t="s">
        <v>5038</v>
      </c>
      <c r="D3665" s="133" t="s">
        <v>265</v>
      </c>
      <c r="E3665" s="134" t="s">
        <v>5039</v>
      </c>
      <c r="F3665" s="135" t="s">
        <v>5040</v>
      </c>
      <c r="G3665" s="136" t="s">
        <v>490</v>
      </c>
      <c r="H3665" s="137">
        <v>870</v>
      </c>
      <c r="I3665" s="138"/>
      <c r="J3665" s="139">
        <f>ROUND(I3665*H3665,2)</f>
        <v>0</v>
      </c>
      <c r="K3665" s="135" t="s">
        <v>269</v>
      </c>
      <c r="L3665" s="34"/>
      <c r="M3665" s="140" t="s">
        <v>19</v>
      </c>
      <c r="N3665" s="141" t="s">
        <v>48</v>
      </c>
      <c r="P3665" s="142">
        <f>O3665*H3665</f>
        <v>0</v>
      </c>
      <c r="Q3665" s="142">
        <v>3.0000000000000001E-5</v>
      </c>
      <c r="R3665" s="142">
        <f>Q3665*H3665</f>
        <v>2.6100000000000002E-2</v>
      </c>
      <c r="S3665" s="142">
        <v>0</v>
      </c>
      <c r="T3665" s="143">
        <f>S3665*H3665</f>
        <v>0</v>
      </c>
      <c r="AR3665" s="144" t="s">
        <v>375</v>
      </c>
      <c r="AT3665" s="144" t="s">
        <v>265</v>
      </c>
      <c r="AU3665" s="144" t="s">
        <v>88</v>
      </c>
      <c r="AY3665" s="19" t="s">
        <v>263</v>
      </c>
      <c r="BE3665" s="145">
        <f>IF(N3665="základní",J3665,0)</f>
        <v>0</v>
      </c>
      <c r="BF3665" s="145">
        <f>IF(N3665="snížená",J3665,0)</f>
        <v>0</v>
      </c>
      <c r="BG3665" s="145">
        <f>IF(N3665="zákl. přenesená",J3665,0)</f>
        <v>0</v>
      </c>
      <c r="BH3665" s="145">
        <f>IF(N3665="sníž. přenesená",J3665,0)</f>
        <v>0</v>
      </c>
      <c r="BI3665" s="145">
        <f>IF(N3665="nulová",J3665,0)</f>
        <v>0</v>
      </c>
      <c r="BJ3665" s="19" t="s">
        <v>88</v>
      </c>
      <c r="BK3665" s="145">
        <f>ROUND(I3665*H3665,2)</f>
        <v>0</v>
      </c>
      <c r="BL3665" s="19" t="s">
        <v>375</v>
      </c>
      <c r="BM3665" s="144" t="s">
        <v>5041</v>
      </c>
    </row>
    <row r="3666" spans="2:65" s="1" customFormat="1" ht="10.199999999999999">
      <c r="B3666" s="34"/>
      <c r="D3666" s="146" t="s">
        <v>271</v>
      </c>
      <c r="F3666" s="147" t="s">
        <v>5042</v>
      </c>
      <c r="I3666" s="148"/>
      <c r="L3666" s="34"/>
      <c r="M3666" s="149"/>
      <c r="T3666" s="55"/>
      <c r="AT3666" s="19" t="s">
        <v>271</v>
      </c>
      <c r="AU3666" s="19" t="s">
        <v>88</v>
      </c>
    </row>
    <row r="3667" spans="2:65" s="13" customFormat="1" ht="10.199999999999999">
      <c r="B3667" s="157"/>
      <c r="D3667" s="151" t="s">
        <v>288</v>
      </c>
      <c r="E3667" s="158" t="s">
        <v>19</v>
      </c>
      <c r="F3667" s="159" t="s">
        <v>5043</v>
      </c>
      <c r="H3667" s="160">
        <v>150</v>
      </c>
      <c r="I3667" s="161"/>
      <c r="L3667" s="157"/>
      <c r="M3667" s="162"/>
      <c r="T3667" s="163"/>
      <c r="AT3667" s="158" t="s">
        <v>288</v>
      </c>
      <c r="AU3667" s="158" t="s">
        <v>88</v>
      </c>
      <c r="AV3667" s="13" t="s">
        <v>88</v>
      </c>
      <c r="AW3667" s="13" t="s">
        <v>37</v>
      </c>
      <c r="AX3667" s="13" t="s">
        <v>76</v>
      </c>
      <c r="AY3667" s="158" t="s">
        <v>263</v>
      </c>
    </row>
    <row r="3668" spans="2:65" s="13" customFormat="1" ht="10.199999999999999">
      <c r="B3668" s="157"/>
      <c r="D3668" s="151" t="s">
        <v>288</v>
      </c>
      <c r="E3668" s="158" t="s">
        <v>19</v>
      </c>
      <c r="F3668" s="159" t="s">
        <v>5044</v>
      </c>
      <c r="H3668" s="160">
        <v>180</v>
      </c>
      <c r="I3668" s="161"/>
      <c r="L3668" s="157"/>
      <c r="M3668" s="162"/>
      <c r="T3668" s="163"/>
      <c r="AT3668" s="158" t="s">
        <v>288</v>
      </c>
      <c r="AU3668" s="158" t="s">
        <v>88</v>
      </c>
      <c r="AV3668" s="13" t="s">
        <v>88</v>
      </c>
      <c r="AW3668" s="13" t="s">
        <v>37</v>
      </c>
      <c r="AX3668" s="13" t="s">
        <v>76</v>
      </c>
      <c r="AY3668" s="158" t="s">
        <v>263</v>
      </c>
    </row>
    <row r="3669" spans="2:65" s="13" customFormat="1" ht="10.199999999999999">
      <c r="B3669" s="157"/>
      <c r="D3669" s="151" t="s">
        <v>288</v>
      </c>
      <c r="E3669" s="158" t="s">
        <v>19</v>
      </c>
      <c r="F3669" s="159" t="s">
        <v>5045</v>
      </c>
      <c r="H3669" s="160">
        <v>180</v>
      </c>
      <c r="I3669" s="161"/>
      <c r="L3669" s="157"/>
      <c r="M3669" s="162"/>
      <c r="T3669" s="163"/>
      <c r="AT3669" s="158" t="s">
        <v>288</v>
      </c>
      <c r="AU3669" s="158" t="s">
        <v>88</v>
      </c>
      <c r="AV3669" s="13" t="s">
        <v>88</v>
      </c>
      <c r="AW3669" s="13" t="s">
        <v>37</v>
      </c>
      <c r="AX3669" s="13" t="s">
        <v>76</v>
      </c>
      <c r="AY3669" s="158" t="s">
        <v>263</v>
      </c>
    </row>
    <row r="3670" spans="2:65" s="13" customFormat="1" ht="10.199999999999999">
      <c r="B3670" s="157"/>
      <c r="D3670" s="151" t="s">
        <v>288</v>
      </c>
      <c r="E3670" s="158" t="s">
        <v>19</v>
      </c>
      <c r="F3670" s="159" t="s">
        <v>5046</v>
      </c>
      <c r="H3670" s="160">
        <v>180</v>
      </c>
      <c r="I3670" s="161"/>
      <c r="L3670" s="157"/>
      <c r="M3670" s="162"/>
      <c r="T3670" s="163"/>
      <c r="AT3670" s="158" t="s">
        <v>288</v>
      </c>
      <c r="AU3670" s="158" t="s">
        <v>88</v>
      </c>
      <c r="AV3670" s="13" t="s">
        <v>88</v>
      </c>
      <c r="AW3670" s="13" t="s">
        <v>37</v>
      </c>
      <c r="AX3670" s="13" t="s">
        <v>76</v>
      </c>
      <c r="AY3670" s="158" t="s">
        <v>263</v>
      </c>
    </row>
    <row r="3671" spans="2:65" s="13" customFormat="1" ht="10.199999999999999">
      <c r="B3671" s="157"/>
      <c r="D3671" s="151" t="s">
        <v>288</v>
      </c>
      <c r="E3671" s="158" t="s">
        <v>19</v>
      </c>
      <c r="F3671" s="159" t="s">
        <v>5047</v>
      </c>
      <c r="H3671" s="160">
        <v>180</v>
      </c>
      <c r="I3671" s="161"/>
      <c r="L3671" s="157"/>
      <c r="M3671" s="162"/>
      <c r="T3671" s="163"/>
      <c r="AT3671" s="158" t="s">
        <v>288</v>
      </c>
      <c r="AU3671" s="158" t="s">
        <v>88</v>
      </c>
      <c r="AV3671" s="13" t="s">
        <v>88</v>
      </c>
      <c r="AW3671" s="13" t="s">
        <v>37</v>
      </c>
      <c r="AX3671" s="13" t="s">
        <v>76</v>
      </c>
      <c r="AY3671" s="158" t="s">
        <v>263</v>
      </c>
    </row>
    <row r="3672" spans="2:65" s="15" customFormat="1" ht="10.199999999999999">
      <c r="B3672" s="171"/>
      <c r="D3672" s="151" t="s">
        <v>288</v>
      </c>
      <c r="E3672" s="172" t="s">
        <v>19</v>
      </c>
      <c r="F3672" s="173" t="s">
        <v>355</v>
      </c>
      <c r="H3672" s="174">
        <v>870</v>
      </c>
      <c r="I3672" s="175"/>
      <c r="L3672" s="171"/>
      <c r="M3672" s="176"/>
      <c r="T3672" s="177"/>
      <c r="AT3672" s="172" t="s">
        <v>288</v>
      </c>
      <c r="AU3672" s="172" t="s">
        <v>88</v>
      </c>
      <c r="AV3672" s="15" t="s">
        <v>98</v>
      </c>
      <c r="AW3672" s="15" t="s">
        <v>37</v>
      </c>
      <c r="AX3672" s="15" t="s">
        <v>83</v>
      </c>
      <c r="AY3672" s="172" t="s">
        <v>263</v>
      </c>
    </row>
    <row r="3673" spans="2:65" s="1" customFormat="1" ht="16.5" customHeight="1">
      <c r="B3673" s="34"/>
      <c r="C3673" s="133" t="s">
        <v>5048</v>
      </c>
      <c r="D3673" s="133" t="s">
        <v>265</v>
      </c>
      <c r="E3673" s="134" t="s">
        <v>5049</v>
      </c>
      <c r="F3673" s="135" t="s">
        <v>5050</v>
      </c>
      <c r="G3673" s="136" t="s">
        <v>490</v>
      </c>
      <c r="H3673" s="137">
        <v>250</v>
      </c>
      <c r="I3673" s="138"/>
      <c r="J3673" s="139">
        <f>ROUND(I3673*H3673,2)</f>
        <v>0</v>
      </c>
      <c r="K3673" s="135" t="s">
        <v>269</v>
      </c>
      <c r="L3673" s="34"/>
      <c r="M3673" s="140" t="s">
        <v>19</v>
      </c>
      <c r="N3673" s="141" t="s">
        <v>48</v>
      </c>
      <c r="P3673" s="142">
        <f>O3673*H3673</f>
        <v>0</v>
      </c>
      <c r="Q3673" s="142">
        <v>3.0000000000000001E-5</v>
      </c>
      <c r="R3673" s="142">
        <f>Q3673*H3673</f>
        <v>7.5000000000000006E-3</v>
      </c>
      <c r="S3673" s="142">
        <v>0</v>
      </c>
      <c r="T3673" s="143">
        <f>S3673*H3673</f>
        <v>0</v>
      </c>
      <c r="AR3673" s="144" t="s">
        <v>375</v>
      </c>
      <c r="AT3673" s="144" t="s">
        <v>265</v>
      </c>
      <c r="AU3673" s="144" t="s">
        <v>88</v>
      </c>
      <c r="AY3673" s="19" t="s">
        <v>263</v>
      </c>
      <c r="BE3673" s="145">
        <f>IF(N3673="základní",J3673,0)</f>
        <v>0</v>
      </c>
      <c r="BF3673" s="145">
        <f>IF(N3673="snížená",J3673,0)</f>
        <v>0</v>
      </c>
      <c r="BG3673" s="145">
        <f>IF(N3673="zákl. přenesená",J3673,0)</f>
        <v>0</v>
      </c>
      <c r="BH3673" s="145">
        <f>IF(N3673="sníž. přenesená",J3673,0)</f>
        <v>0</v>
      </c>
      <c r="BI3673" s="145">
        <f>IF(N3673="nulová",J3673,0)</f>
        <v>0</v>
      </c>
      <c r="BJ3673" s="19" t="s">
        <v>88</v>
      </c>
      <c r="BK3673" s="145">
        <f>ROUND(I3673*H3673,2)</f>
        <v>0</v>
      </c>
      <c r="BL3673" s="19" t="s">
        <v>375</v>
      </c>
      <c r="BM3673" s="144" t="s">
        <v>5051</v>
      </c>
    </row>
    <row r="3674" spans="2:65" s="1" customFormat="1" ht="10.199999999999999">
      <c r="B3674" s="34"/>
      <c r="D3674" s="146" t="s">
        <v>271</v>
      </c>
      <c r="F3674" s="147" t="s">
        <v>5052</v>
      </c>
      <c r="I3674" s="148"/>
      <c r="L3674" s="34"/>
      <c r="M3674" s="149"/>
      <c r="T3674" s="55"/>
      <c r="AT3674" s="19" t="s">
        <v>271</v>
      </c>
      <c r="AU3674" s="19" t="s">
        <v>88</v>
      </c>
    </row>
    <row r="3675" spans="2:65" s="13" customFormat="1" ht="10.199999999999999">
      <c r="B3675" s="157"/>
      <c r="D3675" s="151" t="s">
        <v>288</v>
      </c>
      <c r="E3675" s="158" t="s">
        <v>19</v>
      </c>
      <c r="F3675" s="159" t="s">
        <v>5053</v>
      </c>
      <c r="H3675" s="160">
        <v>50</v>
      </c>
      <c r="I3675" s="161"/>
      <c r="L3675" s="157"/>
      <c r="M3675" s="162"/>
      <c r="T3675" s="163"/>
      <c r="AT3675" s="158" t="s">
        <v>288</v>
      </c>
      <c r="AU3675" s="158" t="s">
        <v>88</v>
      </c>
      <c r="AV3675" s="13" t="s">
        <v>88</v>
      </c>
      <c r="AW3675" s="13" t="s">
        <v>37</v>
      </c>
      <c r="AX3675" s="13" t="s">
        <v>76</v>
      </c>
      <c r="AY3675" s="158" t="s">
        <v>263</v>
      </c>
    </row>
    <row r="3676" spans="2:65" s="13" customFormat="1" ht="10.199999999999999">
      <c r="B3676" s="157"/>
      <c r="D3676" s="151" t="s">
        <v>288</v>
      </c>
      <c r="E3676" s="158" t="s">
        <v>19</v>
      </c>
      <c r="F3676" s="159" t="s">
        <v>5054</v>
      </c>
      <c r="H3676" s="160">
        <v>50</v>
      </c>
      <c r="I3676" s="161"/>
      <c r="L3676" s="157"/>
      <c r="M3676" s="162"/>
      <c r="T3676" s="163"/>
      <c r="AT3676" s="158" t="s">
        <v>288</v>
      </c>
      <c r="AU3676" s="158" t="s">
        <v>88</v>
      </c>
      <c r="AV3676" s="13" t="s">
        <v>88</v>
      </c>
      <c r="AW3676" s="13" t="s">
        <v>37</v>
      </c>
      <c r="AX3676" s="13" t="s">
        <v>76</v>
      </c>
      <c r="AY3676" s="158" t="s">
        <v>263</v>
      </c>
    </row>
    <row r="3677" spans="2:65" s="13" customFormat="1" ht="10.199999999999999">
      <c r="B3677" s="157"/>
      <c r="D3677" s="151" t="s">
        <v>288</v>
      </c>
      <c r="E3677" s="158" t="s">
        <v>19</v>
      </c>
      <c r="F3677" s="159" t="s">
        <v>5055</v>
      </c>
      <c r="H3677" s="160">
        <v>50</v>
      </c>
      <c r="I3677" s="161"/>
      <c r="L3677" s="157"/>
      <c r="M3677" s="162"/>
      <c r="T3677" s="163"/>
      <c r="AT3677" s="158" t="s">
        <v>288</v>
      </c>
      <c r="AU3677" s="158" t="s">
        <v>88</v>
      </c>
      <c r="AV3677" s="13" t="s">
        <v>88</v>
      </c>
      <c r="AW3677" s="13" t="s">
        <v>37</v>
      </c>
      <c r="AX3677" s="13" t="s">
        <v>76</v>
      </c>
      <c r="AY3677" s="158" t="s">
        <v>263</v>
      </c>
    </row>
    <row r="3678" spans="2:65" s="13" customFormat="1" ht="10.199999999999999">
      <c r="B3678" s="157"/>
      <c r="D3678" s="151" t="s">
        <v>288</v>
      </c>
      <c r="E3678" s="158" t="s">
        <v>19</v>
      </c>
      <c r="F3678" s="159" t="s">
        <v>5056</v>
      </c>
      <c r="H3678" s="160">
        <v>50</v>
      </c>
      <c r="I3678" s="161"/>
      <c r="L3678" s="157"/>
      <c r="M3678" s="162"/>
      <c r="T3678" s="163"/>
      <c r="AT3678" s="158" t="s">
        <v>288</v>
      </c>
      <c r="AU3678" s="158" t="s">
        <v>88</v>
      </c>
      <c r="AV3678" s="13" t="s">
        <v>88</v>
      </c>
      <c r="AW3678" s="13" t="s">
        <v>37</v>
      </c>
      <c r="AX3678" s="13" t="s">
        <v>76</v>
      </c>
      <c r="AY3678" s="158" t="s">
        <v>263</v>
      </c>
    </row>
    <row r="3679" spans="2:65" s="13" customFormat="1" ht="10.199999999999999">
      <c r="B3679" s="157"/>
      <c r="D3679" s="151" t="s">
        <v>288</v>
      </c>
      <c r="E3679" s="158" t="s">
        <v>19</v>
      </c>
      <c r="F3679" s="159" t="s">
        <v>5057</v>
      </c>
      <c r="H3679" s="160">
        <v>50</v>
      </c>
      <c r="I3679" s="161"/>
      <c r="L3679" s="157"/>
      <c r="M3679" s="162"/>
      <c r="T3679" s="163"/>
      <c r="AT3679" s="158" t="s">
        <v>288</v>
      </c>
      <c r="AU3679" s="158" t="s">
        <v>88</v>
      </c>
      <c r="AV3679" s="13" t="s">
        <v>88</v>
      </c>
      <c r="AW3679" s="13" t="s">
        <v>37</v>
      </c>
      <c r="AX3679" s="13" t="s">
        <v>76</v>
      </c>
      <c r="AY3679" s="158" t="s">
        <v>263</v>
      </c>
    </row>
    <row r="3680" spans="2:65" s="15" customFormat="1" ht="10.199999999999999">
      <c r="B3680" s="171"/>
      <c r="D3680" s="151" t="s">
        <v>288</v>
      </c>
      <c r="E3680" s="172" t="s">
        <v>19</v>
      </c>
      <c r="F3680" s="173" t="s">
        <v>355</v>
      </c>
      <c r="H3680" s="174">
        <v>250</v>
      </c>
      <c r="I3680" s="175"/>
      <c r="L3680" s="171"/>
      <c r="M3680" s="176"/>
      <c r="T3680" s="177"/>
      <c r="AT3680" s="172" t="s">
        <v>288</v>
      </c>
      <c r="AU3680" s="172" t="s">
        <v>88</v>
      </c>
      <c r="AV3680" s="15" t="s">
        <v>98</v>
      </c>
      <c r="AW3680" s="15" t="s">
        <v>37</v>
      </c>
      <c r="AX3680" s="15" t="s">
        <v>83</v>
      </c>
      <c r="AY3680" s="172" t="s">
        <v>263</v>
      </c>
    </row>
    <row r="3681" spans="2:65" s="1" customFormat="1" ht="16.5" customHeight="1">
      <c r="B3681" s="34"/>
      <c r="C3681" s="133" t="s">
        <v>5058</v>
      </c>
      <c r="D3681" s="133" t="s">
        <v>265</v>
      </c>
      <c r="E3681" s="134" t="s">
        <v>5059</v>
      </c>
      <c r="F3681" s="135" t="s">
        <v>5060</v>
      </c>
      <c r="G3681" s="136" t="s">
        <v>268</v>
      </c>
      <c r="H3681" s="137">
        <v>2064.2249999999999</v>
      </c>
      <c r="I3681" s="138"/>
      <c r="J3681" s="139">
        <f>ROUND(I3681*H3681,2)</f>
        <v>0</v>
      </c>
      <c r="K3681" s="135" t="s">
        <v>19</v>
      </c>
      <c r="L3681" s="34"/>
      <c r="M3681" s="140" t="s">
        <v>19</v>
      </c>
      <c r="N3681" s="141" t="s">
        <v>48</v>
      </c>
      <c r="P3681" s="142">
        <f>O3681*H3681</f>
        <v>0</v>
      </c>
      <c r="Q3681" s="142">
        <v>5.0000000000000002E-5</v>
      </c>
      <c r="R3681" s="142">
        <f>Q3681*H3681</f>
        <v>0.10321125</v>
      </c>
      <c r="S3681" s="142">
        <v>0</v>
      </c>
      <c r="T3681" s="143">
        <f>S3681*H3681</f>
        <v>0</v>
      </c>
      <c r="AR3681" s="144" t="s">
        <v>375</v>
      </c>
      <c r="AT3681" s="144" t="s">
        <v>265</v>
      </c>
      <c r="AU3681" s="144" t="s">
        <v>88</v>
      </c>
      <c r="AY3681" s="19" t="s">
        <v>263</v>
      </c>
      <c r="BE3681" s="145">
        <f>IF(N3681="základní",J3681,0)</f>
        <v>0</v>
      </c>
      <c r="BF3681" s="145">
        <f>IF(N3681="snížená",J3681,0)</f>
        <v>0</v>
      </c>
      <c r="BG3681" s="145">
        <f>IF(N3681="zákl. přenesená",J3681,0)</f>
        <v>0</v>
      </c>
      <c r="BH3681" s="145">
        <f>IF(N3681="sníž. přenesená",J3681,0)</f>
        <v>0</v>
      </c>
      <c r="BI3681" s="145">
        <f>IF(N3681="nulová",J3681,0)</f>
        <v>0</v>
      </c>
      <c r="BJ3681" s="19" t="s">
        <v>88</v>
      </c>
      <c r="BK3681" s="145">
        <f>ROUND(I3681*H3681,2)</f>
        <v>0</v>
      </c>
      <c r="BL3681" s="19" t="s">
        <v>375</v>
      </c>
      <c r="BM3681" s="144" t="s">
        <v>5061</v>
      </c>
    </row>
    <row r="3682" spans="2:65" s="13" customFormat="1" ht="10.199999999999999">
      <c r="B3682" s="157"/>
      <c r="D3682" s="151" t="s">
        <v>288</v>
      </c>
      <c r="E3682" s="158" t="s">
        <v>19</v>
      </c>
      <c r="F3682" s="159" t="s">
        <v>5062</v>
      </c>
      <c r="H3682" s="160">
        <v>2064.2249999999999</v>
      </c>
      <c r="I3682" s="161"/>
      <c r="L3682" s="157"/>
      <c r="M3682" s="162"/>
      <c r="T3682" s="163"/>
      <c r="AT3682" s="158" t="s">
        <v>288</v>
      </c>
      <c r="AU3682" s="158" t="s">
        <v>88</v>
      </c>
      <c r="AV3682" s="13" t="s">
        <v>88</v>
      </c>
      <c r="AW3682" s="13" t="s">
        <v>37</v>
      </c>
      <c r="AX3682" s="13" t="s">
        <v>83</v>
      </c>
      <c r="AY3682" s="158" t="s">
        <v>263</v>
      </c>
    </row>
    <row r="3683" spans="2:65" s="1" customFormat="1" ht="16.5" customHeight="1">
      <c r="B3683" s="34"/>
      <c r="C3683" s="133" t="s">
        <v>5063</v>
      </c>
      <c r="D3683" s="133" t="s">
        <v>265</v>
      </c>
      <c r="E3683" s="134" t="s">
        <v>5064</v>
      </c>
      <c r="F3683" s="135" t="s">
        <v>5065</v>
      </c>
      <c r="G3683" s="136" t="s">
        <v>268</v>
      </c>
      <c r="H3683" s="137">
        <v>2064.2249999999999</v>
      </c>
      <c r="I3683" s="138"/>
      <c r="J3683" s="139">
        <f>ROUND(I3683*H3683,2)</f>
        <v>0</v>
      </c>
      <c r="K3683" s="135" t="s">
        <v>269</v>
      </c>
      <c r="L3683" s="34"/>
      <c r="M3683" s="140" t="s">
        <v>19</v>
      </c>
      <c r="N3683" s="141" t="s">
        <v>48</v>
      </c>
      <c r="P3683" s="142">
        <f>O3683*H3683</f>
        <v>0</v>
      </c>
      <c r="Q3683" s="142">
        <v>1.0000000000000001E-5</v>
      </c>
      <c r="R3683" s="142">
        <f>Q3683*H3683</f>
        <v>2.0642250000000001E-2</v>
      </c>
      <c r="S3683" s="142">
        <v>0</v>
      </c>
      <c r="T3683" s="143">
        <f>S3683*H3683</f>
        <v>0</v>
      </c>
      <c r="AR3683" s="144" t="s">
        <v>375</v>
      </c>
      <c r="AT3683" s="144" t="s">
        <v>265</v>
      </c>
      <c r="AU3683" s="144" t="s">
        <v>88</v>
      </c>
      <c r="AY3683" s="19" t="s">
        <v>263</v>
      </c>
      <c r="BE3683" s="145">
        <f>IF(N3683="základní",J3683,0)</f>
        <v>0</v>
      </c>
      <c r="BF3683" s="145">
        <f>IF(N3683="snížená",J3683,0)</f>
        <v>0</v>
      </c>
      <c r="BG3683" s="145">
        <f>IF(N3683="zákl. přenesená",J3683,0)</f>
        <v>0</v>
      </c>
      <c r="BH3683" s="145">
        <f>IF(N3683="sníž. přenesená",J3683,0)</f>
        <v>0</v>
      </c>
      <c r="BI3683" s="145">
        <f>IF(N3683="nulová",J3683,0)</f>
        <v>0</v>
      </c>
      <c r="BJ3683" s="19" t="s">
        <v>88</v>
      </c>
      <c r="BK3683" s="145">
        <f>ROUND(I3683*H3683,2)</f>
        <v>0</v>
      </c>
      <c r="BL3683" s="19" t="s">
        <v>375</v>
      </c>
      <c r="BM3683" s="144" t="s">
        <v>5066</v>
      </c>
    </row>
    <row r="3684" spans="2:65" s="1" customFormat="1" ht="10.199999999999999">
      <c r="B3684" s="34"/>
      <c r="D3684" s="146" t="s">
        <v>271</v>
      </c>
      <c r="F3684" s="147" t="s">
        <v>5067</v>
      </c>
      <c r="I3684" s="148"/>
      <c r="L3684" s="34"/>
      <c r="M3684" s="149"/>
      <c r="T3684" s="55"/>
      <c r="AT3684" s="19" t="s">
        <v>271</v>
      </c>
      <c r="AU3684" s="19" t="s">
        <v>88</v>
      </c>
    </row>
    <row r="3685" spans="2:65" s="12" customFormat="1" ht="10.199999999999999">
      <c r="B3685" s="150"/>
      <c r="D3685" s="151" t="s">
        <v>288</v>
      </c>
      <c r="E3685" s="152" t="s">
        <v>19</v>
      </c>
      <c r="F3685" s="153" t="s">
        <v>5068</v>
      </c>
      <c r="H3685" s="152" t="s">
        <v>19</v>
      </c>
      <c r="I3685" s="154"/>
      <c r="L3685" s="150"/>
      <c r="M3685" s="155"/>
      <c r="T3685" s="156"/>
      <c r="AT3685" s="152" t="s">
        <v>288</v>
      </c>
      <c r="AU3685" s="152" t="s">
        <v>88</v>
      </c>
      <c r="AV3685" s="12" t="s">
        <v>83</v>
      </c>
      <c r="AW3685" s="12" t="s">
        <v>37</v>
      </c>
      <c r="AX3685" s="12" t="s">
        <v>76</v>
      </c>
      <c r="AY3685" s="152" t="s">
        <v>263</v>
      </c>
    </row>
    <row r="3686" spans="2:65" s="13" customFormat="1" ht="10.199999999999999">
      <c r="B3686" s="157"/>
      <c r="D3686" s="151" t="s">
        <v>288</v>
      </c>
      <c r="E3686" s="158" t="s">
        <v>19</v>
      </c>
      <c r="F3686" s="159" t="s">
        <v>5069</v>
      </c>
      <c r="H3686" s="160">
        <v>78.3</v>
      </c>
      <c r="I3686" s="161"/>
      <c r="L3686" s="157"/>
      <c r="M3686" s="162"/>
      <c r="T3686" s="163"/>
      <c r="AT3686" s="158" t="s">
        <v>288</v>
      </c>
      <c r="AU3686" s="158" t="s">
        <v>88</v>
      </c>
      <c r="AV3686" s="13" t="s">
        <v>88</v>
      </c>
      <c r="AW3686" s="13" t="s">
        <v>37</v>
      </c>
      <c r="AX3686" s="13" t="s">
        <v>76</v>
      </c>
      <c r="AY3686" s="158" t="s">
        <v>263</v>
      </c>
    </row>
    <row r="3687" spans="2:65" s="13" customFormat="1" ht="10.199999999999999">
      <c r="B3687" s="157"/>
      <c r="D3687" s="151" t="s">
        <v>288</v>
      </c>
      <c r="E3687" s="158" t="s">
        <v>19</v>
      </c>
      <c r="F3687" s="159" t="s">
        <v>5070</v>
      </c>
      <c r="H3687" s="160">
        <v>78.3</v>
      </c>
      <c r="I3687" s="161"/>
      <c r="L3687" s="157"/>
      <c r="M3687" s="162"/>
      <c r="T3687" s="163"/>
      <c r="AT3687" s="158" t="s">
        <v>288</v>
      </c>
      <c r="AU3687" s="158" t="s">
        <v>88</v>
      </c>
      <c r="AV3687" s="13" t="s">
        <v>88</v>
      </c>
      <c r="AW3687" s="13" t="s">
        <v>37</v>
      </c>
      <c r="AX3687" s="13" t="s">
        <v>76</v>
      </c>
      <c r="AY3687" s="158" t="s">
        <v>263</v>
      </c>
    </row>
    <row r="3688" spans="2:65" s="13" customFormat="1" ht="10.199999999999999">
      <c r="B3688" s="157"/>
      <c r="D3688" s="151" t="s">
        <v>288</v>
      </c>
      <c r="E3688" s="158" t="s">
        <v>19</v>
      </c>
      <c r="F3688" s="159" t="s">
        <v>5071</v>
      </c>
      <c r="H3688" s="160">
        <v>78.3</v>
      </c>
      <c r="I3688" s="161"/>
      <c r="L3688" s="157"/>
      <c r="M3688" s="162"/>
      <c r="T3688" s="163"/>
      <c r="AT3688" s="158" t="s">
        <v>288</v>
      </c>
      <c r="AU3688" s="158" t="s">
        <v>88</v>
      </c>
      <c r="AV3688" s="13" t="s">
        <v>88</v>
      </c>
      <c r="AW3688" s="13" t="s">
        <v>37</v>
      </c>
      <c r="AX3688" s="13" t="s">
        <v>76</v>
      </c>
      <c r="AY3688" s="158" t="s">
        <v>263</v>
      </c>
    </row>
    <row r="3689" spans="2:65" s="13" customFormat="1" ht="10.199999999999999">
      <c r="B3689" s="157"/>
      <c r="D3689" s="151" t="s">
        <v>288</v>
      </c>
      <c r="E3689" s="158" t="s">
        <v>19</v>
      </c>
      <c r="F3689" s="159" t="s">
        <v>5072</v>
      </c>
      <c r="H3689" s="160">
        <v>78.3</v>
      </c>
      <c r="I3689" s="161"/>
      <c r="L3689" s="157"/>
      <c r="M3689" s="162"/>
      <c r="T3689" s="163"/>
      <c r="AT3689" s="158" t="s">
        <v>288</v>
      </c>
      <c r="AU3689" s="158" t="s">
        <v>88</v>
      </c>
      <c r="AV3689" s="13" t="s">
        <v>88</v>
      </c>
      <c r="AW3689" s="13" t="s">
        <v>37</v>
      </c>
      <c r="AX3689" s="13" t="s">
        <v>76</v>
      </c>
      <c r="AY3689" s="158" t="s">
        <v>263</v>
      </c>
    </row>
    <row r="3690" spans="2:65" s="13" customFormat="1" ht="10.199999999999999">
      <c r="B3690" s="157"/>
      <c r="D3690" s="151" t="s">
        <v>288</v>
      </c>
      <c r="E3690" s="158" t="s">
        <v>19</v>
      </c>
      <c r="F3690" s="159" t="s">
        <v>5073</v>
      </c>
      <c r="H3690" s="160">
        <v>69.599999999999994</v>
      </c>
      <c r="I3690" s="161"/>
      <c r="L3690" s="157"/>
      <c r="M3690" s="162"/>
      <c r="T3690" s="163"/>
      <c r="AT3690" s="158" t="s">
        <v>288</v>
      </c>
      <c r="AU3690" s="158" t="s">
        <v>88</v>
      </c>
      <c r="AV3690" s="13" t="s">
        <v>88</v>
      </c>
      <c r="AW3690" s="13" t="s">
        <v>37</v>
      </c>
      <c r="AX3690" s="13" t="s">
        <v>76</v>
      </c>
      <c r="AY3690" s="158" t="s">
        <v>263</v>
      </c>
    </row>
    <row r="3691" spans="2:65" s="14" customFormat="1" ht="10.199999999999999">
      <c r="B3691" s="164"/>
      <c r="D3691" s="151" t="s">
        <v>288</v>
      </c>
      <c r="E3691" s="165" t="s">
        <v>19</v>
      </c>
      <c r="F3691" s="166" t="s">
        <v>312</v>
      </c>
      <c r="H3691" s="167">
        <v>382.8</v>
      </c>
      <c r="I3691" s="168"/>
      <c r="L3691" s="164"/>
      <c r="M3691" s="169"/>
      <c r="T3691" s="170"/>
      <c r="AT3691" s="165" t="s">
        <v>288</v>
      </c>
      <c r="AU3691" s="165" t="s">
        <v>88</v>
      </c>
      <c r="AV3691" s="14" t="s">
        <v>92</v>
      </c>
      <c r="AW3691" s="14" t="s">
        <v>37</v>
      </c>
      <c r="AX3691" s="14" t="s">
        <v>76</v>
      </c>
      <c r="AY3691" s="165" t="s">
        <v>263</v>
      </c>
    </row>
    <row r="3692" spans="2:65" s="12" customFormat="1" ht="10.199999999999999">
      <c r="B3692" s="150"/>
      <c r="D3692" s="151" t="s">
        <v>288</v>
      </c>
      <c r="E3692" s="152" t="s">
        <v>19</v>
      </c>
      <c r="F3692" s="153" t="s">
        <v>5074</v>
      </c>
      <c r="H3692" s="152" t="s">
        <v>19</v>
      </c>
      <c r="I3692" s="154"/>
      <c r="L3692" s="150"/>
      <c r="M3692" s="155"/>
      <c r="T3692" s="156"/>
      <c r="AT3692" s="152" t="s">
        <v>288</v>
      </c>
      <c r="AU3692" s="152" t="s">
        <v>88</v>
      </c>
      <c r="AV3692" s="12" t="s">
        <v>83</v>
      </c>
      <c r="AW3692" s="12" t="s">
        <v>37</v>
      </c>
      <c r="AX3692" s="12" t="s">
        <v>76</v>
      </c>
      <c r="AY3692" s="152" t="s">
        <v>263</v>
      </c>
    </row>
    <row r="3693" spans="2:65" s="13" customFormat="1" ht="10.199999999999999">
      <c r="B3693" s="157"/>
      <c r="D3693" s="151" t="s">
        <v>288</v>
      </c>
      <c r="E3693" s="158" t="s">
        <v>19</v>
      </c>
      <c r="F3693" s="159" t="s">
        <v>5075</v>
      </c>
      <c r="H3693" s="160">
        <v>9.1</v>
      </c>
      <c r="I3693" s="161"/>
      <c r="L3693" s="157"/>
      <c r="M3693" s="162"/>
      <c r="T3693" s="163"/>
      <c r="AT3693" s="158" t="s">
        <v>288</v>
      </c>
      <c r="AU3693" s="158" t="s">
        <v>88</v>
      </c>
      <c r="AV3693" s="13" t="s">
        <v>88</v>
      </c>
      <c r="AW3693" s="13" t="s">
        <v>37</v>
      </c>
      <c r="AX3693" s="13" t="s">
        <v>76</v>
      </c>
      <c r="AY3693" s="158" t="s">
        <v>263</v>
      </c>
    </row>
    <row r="3694" spans="2:65" s="13" customFormat="1" ht="10.199999999999999">
      <c r="B3694" s="157"/>
      <c r="D3694" s="151" t="s">
        <v>288</v>
      </c>
      <c r="E3694" s="158" t="s">
        <v>19</v>
      </c>
      <c r="F3694" s="159" t="s">
        <v>5076</v>
      </c>
      <c r="H3694" s="160">
        <v>21.8</v>
      </c>
      <c r="I3694" s="161"/>
      <c r="L3694" s="157"/>
      <c r="M3694" s="162"/>
      <c r="T3694" s="163"/>
      <c r="AT3694" s="158" t="s">
        <v>288</v>
      </c>
      <c r="AU3694" s="158" t="s">
        <v>88</v>
      </c>
      <c r="AV3694" s="13" t="s">
        <v>88</v>
      </c>
      <c r="AW3694" s="13" t="s">
        <v>37</v>
      </c>
      <c r="AX3694" s="13" t="s">
        <v>76</v>
      </c>
      <c r="AY3694" s="158" t="s">
        <v>263</v>
      </c>
    </row>
    <row r="3695" spans="2:65" s="13" customFormat="1" ht="10.199999999999999">
      <c r="B3695" s="157"/>
      <c r="D3695" s="151" t="s">
        <v>288</v>
      </c>
      <c r="E3695" s="158" t="s">
        <v>19</v>
      </c>
      <c r="F3695" s="159" t="s">
        <v>5077</v>
      </c>
      <c r="H3695" s="160">
        <v>7.35</v>
      </c>
      <c r="I3695" s="161"/>
      <c r="L3695" s="157"/>
      <c r="M3695" s="162"/>
      <c r="T3695" s="163"/>
      <c r="AT3695" s="158" t="s">
        <v>288</v>
      </c>
      <c r="AU3695" s="158" t="s">
        <v>88</v>
      </c>
      <c r="AV3695" s="13" t="s">
        <v>88</v>
      </c>
      <c r="AW3695" s="13" t="s">
        <v>37</v>
      </c>
      <c r="AX3695" s="13" t="s">
        <v>76</v>
      </c>
      <c r="AY3695" s="158" t="s">
        <v>263</v>
      </c>
    </row>
    <row r="3696" spans="2:65" s="12" customFormat="1" ht="10.199999999999999">
      <c r="B3696" s="150"/>
      <c r="D3696" s="151" t="s">
        <v>288</v>
      </c>
      <c r="E3696" s="152" t="s">
        <v>19</v>
      </c>
      <c r="F3696" s="153" t="s">
        <v>661</v>
      </c>
      <c r="H3696" s="152" t="s">
        <v>19</v>
      </c>
      <c r="I3696" s="154"/>
      <c r="L3696" s="150"/>
      <c r="M3696" s="155"/>
      <c r="T3696" s="156"/>
      <c r="AT3696" s="152" t="s">
        <v>288</v>
      </c>
      <c r="AU3696" s="152" t="s">
        <v>88</v>
      </c>
      <c r="AV3696" s="12" t="s">
        <v>83</v>
      </c>
      <c r="AW3696" s="12" t="s">
        <v>37</v>
      </c>
      <c r="AX3696" s="12" t="s">
        <v>76</v>
      </c>
      <c r="AY3696" s="152" t="s">
        <v>263</v>
      </c>
    </row>
    <row r="3697" spans="2:51" s="13" customFormat="1" ht="10.199999999999999">
      <c r="B3697" s="157"/>
      <c r="D3697" s="151" t="s">
        <v>288</v>
      </c>
      <c r="E3697" s="158" t="s">
        <v>19</v>
      </c>
      <c r="F3697" s="159" t="s">
        <v>5078</v>
      </c>
      <c r="H3697" s="160">
        <v>30.8</v>
      </c>
      <c r="I3697" s="161"/>
      <c r="L3697" s="157"/>
      <c r="M3697" s="162"/>
      <c r="T3697" s="163"/>
      <c r="AT3697" s="158" t="s">
        <v>288</v>
      </c>
      <c r="AU3697" s="158" t="s">
        <v>88</v>
      </c>
      <c r="AV3697" s="13" t="s">
        <v>88</v>
      </c>
      <c r="AW3697" s="13" t="s">
        <v>37</v>
      </c>
      <c r="AX3697" s="13" t="s">
        <v>76</v>
      </c>
      <c r="AY3697" s="158" t="s">
        <v>263</v>
      </c>
    </row>
    <row r="3698" spans="2:51" s="13" customFormat="1" ht="10.199999999999999">
      <c r="B3698" s="157"/>
      <c r="D3698" s="151" t="s">
        <v>288</v>
      </c>
      <c r="E3698" s="158" t="s">
        <v>19</v>
      </c>
      <c r="F3698" s="159" t="s">
        <v>5079</v>
      </c>
      <c r="H3698" s="160">
        <v>19.55</v>
      </c>
      <c r="I3698" s="161"/>
      <c r="L3698" s="157"/>
      <c r="M3698" s="162"/>
      <c r="T3698" s="163"/>
      <c r="AT3698" s="158" t="s">
        <v>288</v>
      </c>
      <c r="AU3698" s="158" t="s">
        <v>88</v>
      </c>
      <c r="AV3698" s="13" t="s">
        <v>88</v>
      </c>
      <c r="AW3698" s="13" t="s">
        <v>37</v>
      </c>
      <c r="AX3698" s="13" t="s">
        <v>76</v>
      </c>
      <c r="AY3698" s="158" t="s">
        <v>263</v>
      </c>
    </row>
    <row r="3699" spans="2:51" s="13" customFormat="1" ht="10.199999999999999">
      <c r="B3699" s="157"/>
      <c r="D3699" s="151" t="s">
        <v>288</v>
      </c>
      <c r="E3699" s="158" t="s">
        <v>19</v>
      </c>
      <c r="F3699" s="159" t="s">
        <v>5080</v>
      </c>
      <c r="H3699" s="160">
        <v>8.1</v>
      </c>
      <c r="I3699" s="161"/>
      <c r="L3699" s="157"/>
      <c r="M3699" s="162"/>
      <c r="T3699" s="163"/>
      <c r="AT3699" s="158" t="s">
        <v>288</v>
      </c>
      <c r="AU3699" s="158" t="s">
        <v>88</v>
      </c>
      <c r="AV3699" s="13" t="s">
        <v>88</v>
      </c>
      <c r="AW3699" s="13" t="s">
        <v>37</v>
      </c>
      <c r="AX3699" s="13" t="s">
        <v>76</v>
      </c>
      <c r="AY3699" s="158" t="s">
        <v>263</v>
      </c>
    </row>
    <row r="3700" spans="2:51" s="12" customFormat="1" ht="10.199999999999999">
      <c r="B3700" s="150"/>
      <c r="D3700" s="151" t="s">
        <v>288</v>
      </c>
      <c r="E3700" s="152" t="s">
        <v>19</v>
      </c>
      <c r="F3700" s="153" t="s">
        <v>1238</v>
      </c>
      <c r="H3700" s="152" t="s">
        <v>19</v>
      </c>
      <c r="I3700" s="154"/>
      <c r="L3700" s="150"/>
      <c r="M3700" s="155"/>
      <c r="T3700" s="156"/>
      <c r="AT3700" s="152" t="s">
        <v>288</v>
      </c>
      <c r="AU3700" s="152" t="s">
        <v>88</v>
      </c>
      <c r="AV3700" s="12" t="s">
        <v>83</v>
      </c>
      <c r="AW3700" s="12" t="s">
        <v>37</v>
      </c>
      <c r="AX3700" s="12" t="s">
        <v>76</v>
      </c>
      <c r="AY3700" s="152" t="s">
        <v>263</v>
      </c>
    </row>
    <row r="3701" spans="2:51" s="13" customFormat="1" ht="10.199999999999999">
      <c r="B3701" s="157"/>
      <c r="D3701" s="151" t="s">
        <v>288</v>
      </c>
      <c r="E3701" s="158" t="s">
        <v>19</v>
      </c>
      <c r="F3701" s="159" t="s">
        <v>5081</v>
      </c>
      <c r="H3701" s="160">
        <v>30.8</v>
      </c>
      <c r="I3701" s="161"/>
      <c r="L3701" s="157"/>
      <c r="M3701" s="162"/>
      <c r="T3701" s="163"/>
      <c r="AT3701" s="158" t="s">
        <v>288</v>
      </c>
      <c r="AU3701" s="158" t="s">
        <v>88</v>
      </c>
      <c r="AV3701" s="13" t="s">
        <v>88</v>
      </c>
      <c r="AW3701" s="13" t="s">
        <v>37</v>
      </c>
      <c r="AX3701" s="13" t="s">
        <v>76</v>
      </c>
      <c r="AY3701" s="158" t="s">
        <v>263</v>
      </c>
    </row>
    <row r="3702" spans="2:51" s="13" customFormat="1" ht="10.199999999999999">
      <c r="B3702" s="157"/>
      <c r="D3702" s="151" t="s">
        <v>288</v>
      </c>
      <c r="E3702" s="158" t="s">
        <v>19</v>
      </c>
      <c r="F3702" s="159" t="s">
        <v>5082</v>
      </c>
      <c r="H3702" s="160">
        <v>20.399999999999999</v>
      </c>
      <c r="I3702" s="161"/>
      <c r="L3702" s="157"/>
      <c r="M3702" s="162"/>
      <c r="T3702" s="163"/>
      <c r="AT3702" s="158" t="s">
        <v>288</v>
      </c>
      <c r="AU3702" s="158" t="s">
        <v>88</v>
      </c>
      <c r="AV3702" s="13" t="s">
        <v>88</v>
      </c>
      <c r="AW3702" s="13" t="s">
        <v>37</v>
      </c>
      <c r="AX3702" s="13" t="s">
        <v>76</v>
      </c>
      <c r="AY3702" s="158" t="s">
        <v>263</v>
      </c>
    </row>
    <row r="3703" spans="2:51" s="12" customFormat="1" ht="10.199999999999999">
      <c r="B3703" s="150"/>
      <c r="D3703" s="151" t="s">
        <v>288</v>
      </c>
      <c r="E3703" s="152" t="s">
        <v>19</v>
      </c>
      <c r="F3703" s="153" t="s">
        <v>1242</v>
      </c>
      <c r="H3703" s="152" t="s">
        <v>19</v>
      </c>
      <c r="I3703" s="154"/>
      <c r="L3703" s="150"/>
      <c r="M3703" s="155"/>
      <c r="T3703" s="156"/>
      <c r="AT3703" s="152" t="s">
        <v>288</v>
      </c>
      <c r="AU3703" s="152" t="s">
        <v>88</v>
      </c>
      <c r="AV3703" s="12" t="s">
        <v>83</v>
      </c>
      <c r="AW3703" s="12" t="s">
        <v>37</v>
      </c>
      <c r="AX3703" s="12" t="s">
        <v>76</v>
      </c>
      <c r="AY3703" s="152" t="s">
        <v>263</v>
      </c>
    </row>
    <row r="3704" spans="2:51" s="13" customFormat="1" ht="10.199999999999999">
      <c r="B3704" s="157"/>
      <c r="D3704" s="151" t="s">
        <v>288</v>
      </c>
      <c r="E3704" s="158" t="s">
        <v>19</v>
      </c>
      <c r="F3704" s="159" t="s">
        <v>5083</v>
      </c>
      <c r="H3704" s="160">
        <v>30.8</v>
      </c>
      <c r="I3704" s="161"/>
      <c r="L3704" s="157"/>
      <c r="M3704" s="162"/>
      <c r="T3704" s="163"/>
      <c r="AT3704" s="158" t="s">
        <v>288</v>
      </c>
      <c r="AU3704" s="158" t="s">
        <v>88</v>
      </c>
      <c r="AV3704" s="13" t="s">
        <v>88</v>
      </c>
      <c r="AW3704" s="13" t="s">
        <v>37</v>
      </c>
      <c r="AX3704" s="13" t="s">
        <v>76</v>
      </c>
      <c r="AY3704" s="158" t="s">
        <v>263</v>
      </c>
    </row>
    <row r="3705" spans="2:51" s="13" customFormat="1" ht="10.199999999999999">
      <c r="B3705" s="157"/>
      <c r="D3705" s="151" t="s">
        <v>288</v>
      </c>
      <c r="E3705" s="158" t="s">
        <v>19</v>
      </c>
      <c r="F3705" s="159" t="s">
        <v>5084</v>
      </c>
      <c r="H3705" s="160">
        <v>16.8</v>
      </c>
      <c r="I3705" s="161"/>
      <c r="L3705" s="157"/>
      <c r="M3705" s="162"/>
      <c r="T3705" s="163"/>
      <c r="AT3705" s="158" t="s">
        <v>288</v>
      </c>
      <c r="AU3705" s="158" t="s">
        <v>88</v>
      </c>
      <c r="AV3705" s="13" t="s">
        <v>88</v>
      </c>
      <c r="AW3705" s="13" t="s">
        <v>37</v>
      </c>
      <c r="AX3705" s="13" t="s">
        <v>76</v>
      </c>
      <c r="AY3705" s="158" t="s">
        <v>263</v>
      </c>
    </row>
    <row r="3706" spans="2:51" s="13" customFormat="1" ht="10.199999999999999">
      <c r="B3706" s="157"/>
      <c r="D3706" s="151" t="s">
        <v>288</v>
      </c>
      <c r="E3706" s="158" t="s">
        <v>19</v>
      </c>
      <c r="F3706" s="159" t="s">
        <v>5085</v>
      </c>
      <c r="H3706" s="160">
        <v>20.7</v>
      </c>
      <c r="I3706" s="161"/>
      <c r="L3706" s="157"/>
      <c r="M3706" s="162"/>
      <c r="T3706" s="163"/>
      <c r="AT3706" s="158" t="s">
        <v>288</v>
      </c>
      <c r="AU3706" s="158" t="s">
        <v>88</v>
      </c>
      <c r="AV3706" s="13" t="s">
        <v>88</v>
      </c>
      <c r="AW3706" s="13" t="s">
        <v>37</v>
      </c>
      <c r="AX3706" s="13" t="s">
        <v>76</v>
      </c>
      <c r="AY3706" s="158" t="s">
        <v>263</v>
      </c>
    </row>
    <row r="3707" spans="2:51" s="12" customFormat="1" ht="10.199999999999999">
      <c r="B3707" s="150"/>
      <c r="D3707" s="151" t="s">
        <v>288</v>
      </c>
      <c r="E3707" s="152" t="s">
        <v>19</v>
      </c>
      <c r="F3707" s="153" t="s">
        <v>1245</v>
      </c>
      <c r="H3707" s="152" t="s">
        <v>19</v>
      </c>
      <c r="I3707" s="154"/>
      <c r="L3707" s="150"/>
      <c r="M3707" s="155"/>
      <c r="T3707" s="156"/>
      <c r="AT3707" s="152" t="s">
        <v>288</v>
      </c>
      <c r="AU3707" s="152" t="s">
        <v>88</v>
      </c>
      <c r="AV3707" s="12" t="s">
        <v>83</v>
      </c>
      <c r="AW3707" s="12" t="s">
        <v>37</v>
      </c>
      <c r="AX3707" s="12" t="s">
        <v>76</v>
      </c>
      <c r="AY3707" s="152" t="s">
        <v>263</v>
      </c>
    </row>
    <row r="3708" spans="2:51" s="13" customFormat="1" ht="10.199999999999999">
      <c r="B3708" s="157"/>
      <c r="D3708" s="151" t="s">
        <v>288</v>
      </c>
      <c r="E3708" s="158" t="s">
        <v>19</v>
      </c>
      <c r="F3708" s="159" t="s">
        <v>5086</v>
      </c>
      <c r="H3708" s="160">
        <v>30.8</v>
      </c>
      <c r="I3708" s="161"/>
      <c r="L3708" s="157"/>
      <c r="M3708" s="162"/>
      <c r="T3708" s="163"/>
      <c r="AT3708" s="158" t="s">
        <v>288</v>
      </c>
      <c r="AU3708" s="158" t="s">
        <v>88</v>
      </c>
      <c r="AV3708" s="13" t="s">
        <v>88</v>
      </c>
      <c r="AW3708" s="13" t="s">
        <v>37</v>
      </c>
      <c r="AX3708" s="13" t="s">
        <v>76</v>
      </c>
      <c r="AY3708" s="158" t="s">
        <v>263</v>
      </c>
    </row>
    <row r="3709" spans="2:51" s="13" customFormat="1" ht="10.199999999999999">
      <c r="B3709" s="157"/>
      <c r="D3709" s="151" t="s">
        <v>288</v>
      </c>
      <c r="E3709" s="158" t="s">
        <v>19</v>
      </c>
      <c r="F3709" s="159" t="s">
        <v>5087</v>
      </c>
      <c r="H3709" s="160">
        <v>16.5</v>
      </c>
      <c r="I3709" s="161"/>
      <c r="L3709" s="157"/>
      <c r="M3709" s="162"/>
      <c r="T3709" s="163"/>
      <c r="AT3709" s="158" t="s">
        <v>288</v>
      </c>
      <c r="AU3709" s="158" t="s">
        <v>88</v>
      </c>
      <c r="AV3709" s="13" t="s">
        <v>88</v>
      </c>
      <c r="AW3709" s="13" t="s">
        <v>37</v>
      </c>
      <c r="AX3709" s="13" t="s">
        <v>76</v>
      </c>
      <c r="AY3709" s="158" t="s">
        <v>263</v>
      </c>
    </row>
    <row r="3710" spans="2:51" s="12" customFormat="1" ht="10.199999999999999">
      <c r="B3710" s="150"/>
      <c r="D3710" s="151" t="s">
        <v>288</v>
      </c>
      <c r="E3710" s="152" t="s">
        <v>19</v>
      </c>
      <c r="F3710" s="153" t="s">
        <v>1251</v>
      </c>
      <c r="H3710" s="152" t="s">
        <v>19</v>
      </c>
      <c r="I3710" s="154"/>
      <c r="L3710" s="150"/>
      <c r="M3710" s="155"/>
      <c r="T3710" s="156"/>
      <c r="AT3710" s="152" t="s">
        <v>288</v>
      </c>
      <c r="AU3710" s="152" t="s">
        <v>88</v>
      </c>
      <c r="AV3710" s="12" t="s">
        <v>83</v>
      </c>
      <c r="AW3710" s="12" t="s">
        <v>37</v>
      </c>
      <c r="AX3710" s="12" t="s">
        <v>76</v>
      </c>
      <c r="AY3710" s="152" t="s">
        <v>263</v>
      </c>
    </row>
    <row r="3711" spans="2:51" s="14" customFormat="1" ht="10.199999999999999">
      <c r="B3711" s="164"/>
      <c r="D3711" s="151" t="s">
        <v>288</v>
      </c>
      <c r="E3711" s="165" t="s">
        <v>19</v>
      </c>
      <c r="F3711" s="166" t="s">
        <v>312</v>
      </c>
      <c r="H3711" s="167">
        <v>263.5</v>
      </c>
      <c r="I3711" s="168"/>
      <c r="L3711" s="164"/>
      <c r="M3711" s="169"/>
      <c r="T3711" s="170"/>
      <c r="AT3711" s="165" t="s">
        <v>288</v>
      </c>
      <c r="AU3711" s="165" t="s">
        <v>88</v>
      </c>
      <c r="AV3711" s="14" t="s">
        <v>92</v>
      </c>
      <c r="AW3711" s="14" t="s">
        <v>37</v>
      </c>
      <c r="AX3711" s="14" t="s">
        <v>76</v>
      </c>
      <c r="AY3711" s="165" t="s">
        <v>263</v>
      </c>
    </row>
    <row r="3712" spans="2:51" s="12" customFormat="1" ht="10.199999999999999">
      <c r="B3712" s="150"/>
      <c r="D3712" s="151" t="s">
        <v>288</v>
      </c>
      <c r="E3712" s="152" t="s">
        <v>19</v>
      </c>
      <c r="F3712" s="153" t="s">
        <v>5088</v>
      </c>
      <c r="H3712" s="152" t="s">
        <v>19</v>
      </c>
      <c r="I3712" s="154"/>
      <c r="L3712" s="150"/>
      <c r="M3712" s="155"/>
      <c r="T3712" s="156"/>
      <c r="AT3712" s="152" t="s">
        <v>288</v>
      </c>
      <c r="AU3712" s="152" t="s">
        <v>88</v>
      </c>
      <c r="AV3712" s="12" t="s">
        <v>83</v>
      </c>
      <c r="AW3712" s="12" t="s">
        <v>37</v>
      </c>
      <c r="AX3712" s="12" t="s">
        <v>76</v>
      </c>
      <c r="AY3712" s="152" t="s">
        <v>263</v>
      </c>
    </row>
    <row r="3713" spans="2:65" s="13" customFormat="1" ht="10.199999999999999">
      <c r="B3713" s="157"/>
      <c r="D3713" s="151" t="s">
        <v>288</v>
      </c>
      <c r="E3713" s="158" t="s">
        <v>19</v>
      </c>
      <c r="F3713" s="159" t="s">
        <v>5089</v>
      </c>
      <c r="H3713" s="160">
        <v>18.45</v>
      </c>
      <c r="I3713" s="161"/>
      <c r="L3713" s="157"/>
      <c r="M3713" s="162"/>
      <c r="T3713" s="163"/>
      <c r="AT3713" s="158" t="s">
        <v>288</v>
      </c>
      <c r="AU3713" s="158" t="s">
        <v>88</v>
      </c>
      <c r="AV3713" s="13" t="s">
        <v>88</v>
      </c>
      <c r="AW3713" s="13" t="s">
        <v>37</v>
      </c>
      <c r="AX3713" s="13" t="s">
        <v>76</v>
      </c>
      <c r="AY3713" s="158" t="s">
        <v>263</v>
      </c>
    </row>
    <row r="3714" spans="2:65" s="13" customFormat="1" ht="10.199999999999999">
      <c r="B3714" s="157"/>
      <c r="D3714" s="151" t="s">
        <v>288</v>
      </c>
      <c r="E3714" s="158" t="s">
        <v>19</v>
      </c>
      <c r="F3714" s="159" t="s">
        <v>5090</v>
      </c>
      <c r="H3714" s="160">
        <v>11.15</v>
      </c>
      <c r="I3714" s="161"/>
      <c r="L3714" s="157"/>
      <c r="M3714" s="162"/>
      <c r="T3714" s="163"/>
      <c r="AT3714" s="158" t="s">
        <v>288</v>
      </c>
      <c r="AU3714" s="158" t="s">
        <v>88</v>
      </c>
      <c r="AV3714" s="13" t="s">
        <v>88</v>
      </c>
      <c r="AW3714" s="13" t="s">
        <v>37</v>
      </c>
      <c r="AX3714" s="13" t="s">
        <v>76</v>
      </c>
      <c r="AY3714" s="158" t="s">
        <v>263</v>
      </c>
    </row>
    <row r="3715" spans="2:65" s="13" customFormat="1" ht="10.199999999999999">
      <c r="B3715" s="157"/>
      <c r="D3715" s="151" t="s">
        <v>288</v>
      </c>
      <c r="E3715" s="158" t="s">
        <v>19</v>
      </c>
      <c r="F3715" s="159" t="s">
        <v>5091</v>
      </c>
      <c r="H3715" s="160">
        <v>11.15</v>
      </c>
      <c r="I3715" s="161"/>
      <c r="L3715" s="157"/>
      <c r="M3715" s="162"/>
      <c r="T3715" s="163"/>
      <c r="AT3715" s="158" t="s">
        <v>288</v>
      </c>
      <c r="AU3715" s="158" t="s">
        <v>88</v>
      </c>
      <c r="AV3715" s="13" t="s">
        <v>88</v>
      </c>
      <c r="AW3715" s="13" t="s">
        <v>37</v>
      </c>
      <c r="AX3715" s="13" t="s">
        <v>76</v>
      </c>
      <c r="AY3715" s="158" t="s">
        <v>263</v>
      </c>
    </row>
    <row r="3716" spans="2:65" s="13" customFormat="1" ht="10.199999999999999">
      <c r="B3716" s="157"/>
      <c r="D3716" s="151" t="s">
        <v>288</v>
      </c>
      <c r="E3716" s="158" t="s">
        <v>19</v>
      </c>
      <c r="F3716" s="159" t="s">
        <v>5092</v>
      </c>
      <c r="H3716" s="160">
        <v>11.15</v>
      </c>
      <c r="I3716" s="161"/>
      <c r="L3716" s="157"/>
      <c r="M3716" s="162"/>
      <c r="T3716" s="163"/>
      <c r="AT3716" s="158" t="s">
        <v>288</v>
      </c>
      <c r="AU3716" s="158" t="s">
        <v>88</v>
      </c>
      <c r="AV3716" s="13" t="s">
        <v>88</v>
      </c>
      <c r="AW3716" s="13" t="s">
        <v>37</v>
      </c>
      <c r="AX3716" s="13" t="s">
        <v>76</v>
      </c>
      <c r="AY3716" s="158" t="s">
        <v>263</v>
      </c>
    </row>
    <row r="3717" spans="2:65" s="13" customFormat="1" ht="10.199999999999999">
      <c r="B3717" s="157"/>
      <c r="D3717" s="151" t="s">
        <v>288</v>
      </c>
      <c r="E3717" s="158" t="s">
        <v>19</v>
      </c>
      <c r="F3717" s="159" t="s">
        <v>5093</v>
      </c>
      <c r="H3717" s="160">
        <v>12.65</v>
      </c>
      <c r="I3717" s="161"/>
      <c r="L3717" s="157"/>
      <c r="M3717" s="162"/>
      <c r="T3717" s="163"/>
      <c r="AT3717" s="158" t="s">
        <v>288</v>
      </c>
      <c r="AU3717" s="158" t="s">
        <v>88</v>
      </c>
      <c r="AV3717" s="13" t="s">
        <v>88</v>
      </c>
      <c r="AW3717" s="13" t="s">
        <v>37</v>
      </c>
      <c r="AX3717" s="13" t="s">
        <v>76</v>
      </c>
      <c r="AY3717" s="158" t="s">
        <v>263</v>
      </c>
    </row>
    <row r="3718" spans="2:65" s="14" customFormat="1" ht="10.199999999999999">
      <c r="B3718" s="164"/>
      <c r="D3718" s="151" t="s">
        <v>288</v>
      </c>
      <c r="E3718" s="165" t="s">
        <v>19</v>
      </c>
      <c r="F3718" s="166" t="s">
        <v>312</v>
      </c>
      <c r="H3718" s="167">
        <v>64.55</v>
      </c>
      <c r="I3718" s="168"/>
      <c r="L3718" s="164"/>
      <c r="M3718" s="169"/>
      <c r="T3718" s="170"/>
      <c r="AT3718" s="165" t="s">
        <v>288</v>
      </c>
      <c r="AU3718" s="165" t="s">
        <v>88</v>
      </c>
      <c r="AV3718" s="14" t="s">
        <v>92</v>
      </c>
      <c r="AW3718" s="14" t="s">
        <v>37</v>
      </c>
      <c r="AX3718" s="14" t="s">
        <v>76</v>
      </c>
      <c r="AY3718" s="165" t="s">
        <v>263</v>
      </c>
    </row>
    <row r="3719" spans="2:65" s="12" customFormat="1" ht="10.199999999999999">
      <c r="B3719" s="150"/>
      <c r="D3719" s="151" t="s">
        <v>288</v>
      </c>
      <c r="E3719" s="152" t="s">
        <v>19</v>
      </c>
      <c r="F3719" s="153" t="s">
        <v>4946</v>
      </c>
      <c r="H3719" s="152" t="s">
        <v>19</v>
      </c>
      <c r="I3719" s="154"/>
      <c r="L3719" s="150"/>
      <c r="M3719" s="155"/>
      <c r="T3719" s="156"/>
      <c r="AT3719" s="152" t="s">
        <v>288</v>
      </c>
      <c r="AU3719" s="152" t="s">
        <v>88</v>
      </c>
      <c r="AV3719" s="12" t="s">
        <v>83</v>
      </c>
      <c r="AW3719" s="12" t="s">
        <v>37</v>
      </c>
      <c r="AX3719" s="12" t="s">
        <v>76</v>
      </c>
      <c r="AY3719" s="152" t="s">
        <v>263</v>
      </c>
    </row>
    <row r="3720" spans="2:65" s="13" customFormat="1" ht="10.199999999999999">
      <c r="B3720" s="157"/>
      <c r="D3720" s="151" t="s">
        <v>288</v>
      </c>
      <c r="E3720" s="158" t="s">
        <v>19</v>
      </c>
      <c r="F3720" s="159" t="s">
        <v>5094</v>
      </c>
      <c r="H3720" s="160">
        <v>5.45</v>
      </c>
      <c r="I3720" s="161"/>
      <c r="L3720" s="157"/>
      <c r="M3720" s="162"/>
      <c r="T3720" s="163"/>
      <c r="AT3720" s="158" t="s">
        <v>288</v>
      </c>
      <c r="AU3720" s="158" t="s">
        <v>88</v>
      </c>
      <c r="AV3720" s="13" t="s">
        <v>88</v>
      </c>
      <c r="AW3720" s="13" t="s">
        <v>37</v>
      </c>
      <c r="AX3720" s="13" t="s">
        <v>76</v>
      </c>
      <c r="AY3720" s="158" t="s">
        <v>263</v>
      </c>
    </row>
    <row r="3721" spans="2:65" s="12" customFormat="1" ht="10.199999999999999">
      <c r="B3721" s="150"/>
      <c r="D3721" s="151" t="s">
        <v>288</v>
      </c>
      <c r="E3721" s="152" t="s">
        <v>19</v>
      </c>
      <c r="F3721" s="153" t="s">
        <v>4913</v>
      </c>
      <c r="H3721" s="152" t="s">
        <v>19</v>
      </c>
      <c r="I3721" s="154"/>
      <c r="L3721" s="150"/>
      <c r="M3721" s="155"/>
      <c r="T3721" s="156"/>
      <c r="AT3721" s="152" t="s">
        <v>288</v>
      </c>
      <c r="AU3721" s="152" t="s">
        <v>88</v>
      </c>
      <c r="AV3721" s="12" t="s">
        <v>83</v>
      </c>
      <c r="AW3721" s="12" t="s">
        <v>37</v>
      </c>
      <c r="AX3721" s="12" t="s">
        <v>76</v>
      </c>
      <c r="AY3721" s="152" t="s">
        <v>263</v>
      </c>
    </row>
    <row r="3722" spans="2:65" s="13" customFormat="1" ht="10.199999999999999">
      <c r="B3722" s="157"/>
      <c r="D3722" s="151" t="s">
        <v>288</v>
      </c>
      <c r="E3722" s="158" t="s">
        <v>19</v>
      </c>
      <c r="F3722" s="159" t="s">
        <v>5095</v>
      </c>
      <c r="H3722" s="160">
        <v>1347.925</v>
      </c>
      <c r="I3722" s="161"/>
      <c r="L3722" s="157"/>
      <c r="M3722" s="162"/>
      <c r="T3722" s="163"/>
      <c r="AT3722" s="158" t="s">
        <v>288</v>
      </c>
      <c r="AU3722" s="158" t="s">
        <v>88</v>
      </c>
      <c r="AV3722" s="13" t="s">
        <v>88</v>
      </c>
      <c r="AW3722" s="13" t="s">
        <v>37</v>
      </c>
      <c r="AX3722" s="13" t="s">
        <v>76</v>
      </c>
      <c r="AY3722" s="158" t="s">
        <v>263</v>
      </c>
    </row>
    <row r="3723" spans="2:65" s="15" customFormat="1" ht="10.199999999999999">
      <c r="B3723" s="171"/>
      <c r="D3723" s="151" t="s">
        <v>288</v>
      </c>
      <c r="E3723" s="172" t="s">
        <v>19</v>
      </c>
      <c r="F3723" s="173" t="s">
        <v>355</v>
      </c>
      <c r="H3723" s="174">
        <v>2064.2249999999999</v>
      </c>
      <c r="I3723" s="175"/>
      <c r="L3723" s="171"/>
      <c r="M3723" s="176"/>
      <c r="T3723" s="177"/>
      <c r="AT3723" s="172" t="s">
        <v>288</v>
      </c>
      <c r="AU3723" s="172" t="s">
        <v>88</v>
      </c>
      <c r="AV3723" s="15" t="s">
        <v>98</v>
      </c>
      <c r="AW3723" s="15" t="s">
        <v>37</v>
      </c>
      <c r="AX3723" s="15" t="s">
        <v>83</v>
      </c>
      <c r="AY3723" s="172" t="s">
        <v>263</v>
      </c>
    </row>
    <row r="3724" spans="2:65" s="1" customFormat="1" ht="16.5" customHeight="1">
      <c r="B3724" s="34"/>
      <c r="C3724" s="178" t="s">
        <v>5096</v>
      </c>
      <c r="D3724" s="178" t="s">
        <v>439</v>
      </c>
      <c r="E3724" s="179" t="s">
        <v>5097</v>
      </c>
      <c r="F3724" s="180" t="s">
        <v>5098</v>
      </c>
      <c r="G3724" s="181" t="s">
        <v>268</v>
      </c>
      <c r="H3724" s="182">
        <v>725.06700000000001</v>
      </c>
      <c r="I3724" s="183"/>
      <c r="J3724" s="184">
        <f>ROUND(I3724*H3724,2)</f>
        <v>0</v>
      </c>
      <c r="K3724" s="180" t="s">
        <v>19</v>
      </c>
      <c r="L3724" s="185"/>
      <c r="M3724" s="186" t="s">
        <v>19</v>
      </c>
      <c r="N3724" s="187" t="s">
        <v>48</v>
      </c>
      <c r="P3724" s="142">
        <f>O3724*H3724</f>
        <v>0</v>
      </c>
      <c r="Q3724" s="142">
        <v>5.0000000000000001E-4</v>
      </c>
      <c r="R3724" s="142">
        <f>Q3724*H3724</f>
        <v>0.36253350000000001</v>
      </c>
      <c r="S3724" s="142">
        <v>0</v>
      </c>
      <c r="T3724" s="143">
        <f>S3724*H3724</f>
        <v>0</v>
      </c>
      <c r="AR3724" s="144" t="s">
        <v>480</v>
      </c>
      <c r="AT3724" s="144" t="s">
        <v>439</v>
      </c>
      <c r="AU3724" s="144" t="s">
        <v>88</v>
      </c>
      <c r="AY3724" s="19" t="s">
        <v>263</v>
      </c>
      <c r="BE3724" s="145">
        <f>IF(N3724="základní",J3724,0)</f>
        <v>0</v>
      </c>
      <c r="BF3724" s="145">
        <f>IF(N3724="snížená",J3724,0)</f>
        <v>0</v>
      </c>
      <c r="BG3724" s="145">
        <f>IF(N3724="zákl. přenesená",J3724,0)</f>
        <v>0</v>
      </c>
      <c r="BH3724" s="145">
        <f>IF(N3724="sníž. přenesená",J3724,0)</f>
        <v>0</v>
      </c>
      <c r="BI3724" s="145">
        <f>IF(N3724="nulová",J3724,0)</f>
        <v>0</v>
      </c>
      <c r="BJ3724" s="19" t="s">
        <v>88</v>
      </c>
      <c r="BK3724" s="145">
        <f>ROUND(I3724*H3724,2)</f>
        <v>0</v>
      </c>
      <c r="BL3724" s="19" t="s">
        <v>375</v>
      </c>
      <c r="BM3724" s="144" t="s">
        <v>5099</v>
      </c>
    </row>
    <row r="3725" spans="2:65" s="13" customFormat="1" ht="10.199999999999999">
      <c r="B3725" s="157"/>
      <c r="D3725" s="151" t="s">
        <v>288</v>
      </c>
      <c r="E3725" s="158" t="s">
        <v>19</v>
      </c>
      <c r="F3725" s="159" t="s">
        <v>5100</v>
      </c>
      <c r="H3725" s="160">
        <v>725.06700000000001</v>
      </c>
      <c r="I3725" s="161"/>
      <c r="L3725" s="157"/>
      <c r="M3725" s="162"/>
      <c r="T3725" s="163"/>
      <c r="AT3725" s="158" t="s">
        <v>288</v>
      </c>
      <c r="AU3725" s="158" t="s">
        <v>88</v>
      </c>
      <c r="AV3725" s="13" t="s">
        <v>88</v>
      </c>
      <c r="AW3725" s="13" t="s">
        <v>37</v>
      </c>
      <c r="AX3725" s="13" t="s">
        <v>83</v>
      </c>
      <c r="AY3725" s="158" t="s">
        <v>263</v>
      </c>
    </row>
    <row r="3726" spans="2:65" s="1" customFormat="1" ht="16.5" customHeight="1">
      <c r="B3726" s="34"/>
      <c r="C3726" s="178" t="s">
        <v>5101</v>
      </c>
      <c r="D3726" s="178" t="s">
        <v>439</v>
      </c>
      <c r="E3726" s="179" t="s">
        <v>5102</v>
      </c>
      <c r="F3726" s="180" t="s">
        <v>5103</v>
      </c>
      <c r="G3726" s="181" t="s">
        <v>268</v>
      </c>
      <c r="H3726" s="182">
        <v>1380.443</v>
      </c>
      <c r="I3726" s="183"/>
      <c r="J3726" s="184">
        <f>ROUND(I3726*H3726,2)</f>
        <v>0</v>
      </c>
      <c r="K3726" s="180" t="s">
        <v>19</v>
      </c>
      <c r="L3726" s="185"/>
      <c r="M3726" s="186" t="s">
        <v>19</v>
      </c>
      <c r="N3726" s="187" t="s">
        <v>48</v>
      </c>
      <c r="P3726" s="142">
        <f>O3726*H3726</f>
        <v>0</v>
      </c>
      <c r="Q3726" s="142">
        <v>5.0000000000000001E-4</v>
      </c>
      <c r="R3726" s="142">
        <f>Q3726*H3726</f>
        <v>0.69022150000000004</v>
      </c>
      <c r="S3726" s="142">
        <v>0</v>
      </c>
      <c r="T3726" s="143">
        <f>S3726*H3726</f>
        <v>0</v>
      </c>
      <c r="AR3726" s="144" t="s">
        <v>480</v>
      </c>
      <c r="AT3726" s="144" t="s">
        <v>439</v>
      </c>
      <c r="AU3726" s="144" t="s">
        <v>88</v>
      </c>
      <c r="AY3726" s="19" t="s">
        <v>263</v>
      </c>
      <c r="BE3726" s="145">
        <f>IF(N3726="základní",J3726,0)</f>
        <v>0</v>
      </c>
      <c r="BF3726" s="145">
        <f>IF(N3726="snížená",J3726,0)</f>
        <v>0</v>
      </c>
      <c r="BG3726" s="145">
        <f>IF(N3726="zákl. přenesená",J3726,0)</f>
        <v>0</v>
      </c>
      <c r="BH3726" s="145">
        <f>IF(N3726="sníž. přenesená",J3726,0)</f>
        <v>0</v>
      </c>
      <c r="BI3726" s="145">
        <f>IF(N3726="nulová",J3726,0)</f>
        <v>0</v>
      </c>
      <c r="BJ3726" s="19" t="s">
        <v>88</v>
      </c>
      <c r="BK3726" s="145">
        <f>ROUND(I3726*H3726,2)</f>
        <v>0</v>
      </c>
      <c r="BL3726" s="19" t="s">
        <v>375</v>
      </c>
      <c r="BM3726" s="144" t="s">
        <v>5104</v>
      </c>
    </row>
    <row r="3727" spans="2:65" s="13" customFormat="1" ht="10.199999999999999">
      <c r="B3727" s="157"/>
      <c r="D3727" s="151" t="s">
        <v>288</v>
      </c>
      <c r="E3727" s="158" t="s">
        <v>19</v>
      </c>
      <c r="F3727" s="159" t="s">
        <v>5105</v>
      </c>
      <c r="H3727" s="160">
        <v>1380.443</v>
      </c>
      <c r="I3727" s="161"/>
      <c r="L3727" s="157"/>
      <c r="M3727" s="162"/>
      <c r="T3727" s="163"/>
      <c r="AT3727" s="158" t="s">
        <v>288</v>
      </c>
      <c r="AU3727" s="158" t="s">
        <v>88</v>
      </c>
      <c r="AV3727" s="13" t="s">
        <v>88</v>
      </c>
      <c r="AW3727" s="13" t="s">
        <v>37</v>
      </c>
      <c r="AX3727" s="13" t="s">
        <v>83</v>
      </c>
      <c r="AY3727" s="158" t="s">
        <v>263</v>
      </c>
    </row>
    <row r="3728" spans="2:65" s="1" customFormat="1" ht="16.5" customHeight="1">
      <c r="B3728" s="34"/>
      <c r="C3728" s="133" t="s">
        <v>5106</v>
      </c>
      <c r="D3728" s="133" t="s">
        <v>265</v>
      </c>
      <c r="E3728" s="134" t="s">
        <v>5107</v>
      </c>
      <c r="F3728" s="135" t="s">
        <v>5108</v>
      </c>
      <c r="G3728" s="136" t="s">
        <v>268</v>
      </c>
      <c r="H3728" s="137">
        <v>40.5</v>
      </c>
      <c r="I3728" s="138"/>
      <c r="J3728" s="139">
        <f>ROUND(I3728*H3728,2)</f>
        <v>0</v>
      </c>
      <c r="K3728" s="135" t="s">
        <v>269</v>
      </c>
      <c r="L3728" s="34"/>
      <c r="M3728" s="140" t="s">
        <v>19</v>
      </c>
      <c r="N3728" s="141" t="s">
        <v>48</v>
      </c>
      <c r="P3728" s="142">
        <f>O3728*H3728</f>
        <v>0</v>
      </c>
      <c r="Q3728" s="142">
        <v>0</v>
      </c>
      <c r="R3728" s="142">
        <f>Q3728*H3728</f>
        <v>0</v>
      </c>
      <c r="S3728" s="142">
        <v>0</v>
      </c>
      <c r="T3728" s="143">
        <f>S3728*H3728</f>
        <v>0</v>
      </c>
      <c r="AR3728" s="144" t="s">
        <v>375</v>
      </c>
      <c r="AT3728" s="144" t="s">
        <v>265</v>
      </c>
      <c r="AU3728" s="144" t="s">
        <v>88</v>
      </c>
      <c r="AY3728" s="19" t="s">
        <v>263</v>
      </c>
      <c r="BE3728" s="145">
        <f>IF(N3728="základní",J3728,0)</f>
        <v>0</v>
      </c>
      <c r="BF3728" s="145">
        <f>IF(N3728="snížená",J3728,0)</f>
        <v>0</v>
      </c>
      <c r="BG3728" s="145">
        <f>IF(N3728="zákl. přenesená",J3728,0)</f>
        <v>0</v>
      </c>
      <c r="BH3728" s="145">
        <f>IF(N3728="sníž. přenesená",J3728,0)</f>
        <v>0</v>
      </c>
      <c r="BI3728" s="145">
        <f>IF(N3728="nulová",J3728,0)</f>
        <v>0</v>
      </c>
      <c r="BJ3728" s="19" t="s">
        <v>88</v>
      </c>
      <c r="BK3728" s="145">
        <f>ROUND(I3728*H3728,2)</f>
        <v>0</v>
      </c>
      <c r="BL3728" s="19" t="s">
        <v>375</v>
      </c>
      <c r="BM3728" s="144" t="s">
        <v>5109</v>
      </c>
    </row>
    <row r="3729" spans="2:65" s="1" customFormat="1" ht="10.199999999999999">
      <c r="B3729" s="34"/>
      <c r="D3729" s="146" t="s">
        <v>271</v>
      </c>
      <c r="F3729" s="147" t="s">
        <v>5110</v>
      </c>
      <c r="I3729" s="148"/>
      <c r="L3729" s="34"/>
      <c r="M3729" s="149"/>
      <c r="T3729" s="55"/>
      <c r="AT3729" s="19" t="s">
        <v>271</v>
      </c>
      <c r="AU3729" s="19" t="s">
        <v>88</v>
      </c>
    </row>
    <row r="3730" spans="2:65" s="13" customFormat="1" ht="10.199999999999999">
      <c r="B3730" s="157"/>
      <c r="D3730" s="151" t="s">
        <v>288</v>
      </c>
      <c r="E3730" s="158" t="s">
        <v>19</v>
      </c>
      <c r="F3730" s="159" t="s">
        <v>5111</v>
      </c>
      <c r="H3730" s="160">
        <v>8.1</v>
      </c>
      <c r="I3730" s="161"/>
      <c r="L3730" s="157"/>
      <c r="M3730" s="162"/>
      <c r="T3730" s="163"/>
      <c r="AT3730" s="158" t="s">
        <v>288</v>
      </c>
      <c r="AU3730" s="158" t="s">
        <v>88</v>
      </c>
      <c r="AV3730" s="13" t="s">
        <v>88</v>
      </c>
      <c r="AW3730" s="13" t="s">
        <v>37</v>
      </c>
      <c r="AX3730" s="13" t="s">
        <v>76</v>
      </c>
      <c r="AY3730" s="158" t="s">
        <v>263</v>
      </c>
    </row>
    <row r="3731" spans="2:65" s="13" customFormat="1" ht="10.199999999999999">
      <c r="B3731" s="157"/>
      <c r="D3731" s="151" t="s">
        <v>288</v>
      </c>
      <c r="E3731" s="158" t="s">
        <v>19</v>
      </c>
      <c r="F3731" s="159" t="s">
        <v>5112</v>
      </c>
      <c r="H3731" s="160">
        <v>8.1</v>
      </c>
      <c r="I3731" s="161"/>
      <c r="L3731" s="157"/>
      <c r="M3731" s="162"/>
      <c r="T3731" s="163"/>
      <c r="AT3731" s="158" t="s">
        <v>288</v>
      </c>
      <c r="AU3731" s="158" t="s">
        <v>88</v>
      </c>
      <c r="AV3731" s="13" t="s">
        <v>88</v>
      </c>
      <c r="AW3731" s="13" t="s">
        <v>37</v>
      </c>
      <c r="AX3731" s="13" t="s">
        <v>76</v>
      </c>
      <c r="AY3731" s="158" t="s">
        <v>263</v>
      </c>
    </row>
    <row r="3732" spans="2:65" s="13" customFormat="1" ht="10.199999999999999">
      <c r="B3732" s="157"/>
      <c r="D3732" s="151" t="s">
        <v>288</v>
      </c>
      <c r="E3732" s="158" t="s">
        <v>19</v>
      </c>
      <c r="F3732" s="159" t="s">
        <v>5113</v>
      </c>
      <c r="H3732" s="160">
        <v>8.1</v>
      </c>
      <c r="I3732" s="161"/>
      <c r="L3732" s="157"/>
      <c r="M3732" s="162"/>
      <c r="T3732" s="163"/>
      <c r="AT3732" s="158" t="s">
        <v>288</v>
      </c>
      <c r="AU3732" s="158" t="s">
        <v>88</v>
      </c>
      <c r="AV3732" s="13" t="s">
        <v>88</v>
      </c>
      <c r="AW3732" s="13" t="s">
        <v>37</v>
      </c>
      <c r="AX3732" s="13" t="s">
        <v>76</v>
      </c>
      <c r="AY3732" s="158" t="s">
        <v>263</v>
      </c>
    </row>
    <row r="3733" spans="2:65" s="13" customFormat="1" ht="10.199999999999999">
      <c r="B3733" s="157"/>
      <c r="D3733" s="151" t="s">
        <v>288</v>
      </c>
      <c r="E3733" s="158" t="s">
        <v>19</v>
      </c>
      <c r="F3733" s="159" t="s">
        <v>5114</v>
      </c>
      <c r="H3733" s="160">
        <v>8.1</v>
      </c>
      <c r="I3733" s="161"/>
      <c r="L3733" s="157"/>
      <c r="M3733" s="162"/>
      <c r="T3733" s="163"/>
      <c r="AT3733" s="158" t="s">
        <v>288</v>
      </c>
      <c r="AU3733" s="158" t="s">
        <v>88</v>
      </c>
      <c r="AV3733" s="13" t="s">
        <v>88</v>
      </c>
      <c r="AW3733" s="13" t="s">
        <v>37</v>
      </c>
      <c r="AX3733" s="13" t="s">
        <v>76</v>
      </c>
      <c r="AY3733" s="158" t="s">
        <v>263</v>
      </c>
    </row>
    <row r="3734" spans="2:65" s="13" customFormat="1" ht="10.199999999999999">
      <c r="B3734" s="157"/>
      <c r="D3734" s="151" t="s">
        <v>288</v>
      </c>
      <c r="E3734" s="158" t="s">
        <v>19</v>
      </c>
      <c r="F3734" s="159" t="s">
        <v>5115</v>
      </c>
      <c r="H3734" s="160">
        <v>8.1</v>
      </c>
      <c r="I3734" s="161"/>
      <c r="L3734" s="157"/>
      <c r="M3734" s="162"/>
      <c r="T3734" s="163"/>
      <c r="AT3734" s="158" t="s">
        <v>288</v>
      </c>
      <c r="AU3734" s="158" t="s">
        <v>88</v>
      </c>
      <c r="AV3734" s="13" t="s">
        <v>88</v>
      </c>
      <c r="AW3734" s="13" t="s">
        <v>37</v>
      </c>
      <c r="AX3734" s="13" t="s">
        <v>76</v>
      </c>
      <c r="AY3734" s="158" t="s">
        <v>263</v>
      </c>
    </row>
    <row r="3735" spans="2:65" s="15" customFormat="1" ht="10.199999999999999">
      <c r="B3735" s="171"/>
      <c r="D3735" s="151" t="s">
        <v>288</v>
      </c>
      <c r="E3735" s="172" t="s">
        <v>19</v>
      </c>
      <c r="F3735" s="173" t="s">
        <v>355</v>
      </c>
      <c r="H3735" s="174">
        <v>40.5</v>
      </c>
      <c r="I3735" s="175"/>
      <c r="L3735" s="171"/>
      <c r="M3735" s="176"/>
      <c r="T3735" s="177"/>
      <c r="AT3735" s="172" t="s">
        <v>288</v>
      </c>
      <c r="AU3735" s="172" t="s">
        <v>88</v>
      </c>
      <c r="AV3735" s="15" t="s">
        <v>98</v>
      </c>
      <c r="AW3735" s="15" t="s">
        <v>37</v>
      </c>
      <c r="AX3735" s="15" t="s">
        <v>83</v>
      </c>
      <c r="AY3735" s="172" t="s">
        <v>263</v>
      </c>
    </row>
    <row r="3736" spans="2:65" s="1" customFormat="1" ht="16.5" customHeight="1">
      <c r="B3736" s="34"/>
      <c r="C3736" s="178" t="s">
        <v>5116</v>
      </c>
      <c r="D3736" s="178" t="s">
        <v>439</v>
      </c>
      <c r="E3736" s="179" t="s">
        <v>5117</v>
      </c>
      <c r="F3736" s="180" t="s">
        <v>5118</v>
      </c>
      <c r="G3736" s="181" t="s">
        <v>268</v>
      </c>
      <c r="H3736" s="182">
        <v>41.31</v>
      </c>
      <c r="I3736" s="183"/>
      <c r="J3736" s="184">
        <f>ROUND(I3736*H3736,2)</f>
        <v>0</v>
      </c>
      <c r="K3736" s="180" t="s">
        <v>19</v>
      </c>
      <c r="L3736" s="185"/>
      <c r="M3736" s="186" t="s">
        <v>19</v>
      </c>
      <c r="N3736" s="187" t="s">
        <v>48</v>
      </c>
      <c r="P3736" s="142">
        <f>O3736*H3736</f>
        <v>0</v>
      </c>
      <c r="Q3736" s="142">
        <v>4.0000000000000002E-4</v>
      </c>
      <c r="R3736" s="142">
        <f>Q3736*H3736</f>
        <v>1.6524E-2</v>
      </c>
      <c r="S3736" s="142">
        <v>0</v>
      </c>
      <c r="T3736" s="143">
        <f>S3736*H3736</f>
        <v>0</v>
      </c>
      <c r="AR3736" s="144" t="s">
        <v>480</v>
      </c>
      <c r="AT3736" s="144" t="s">
        <v>439</v>
      </c>
      <c r="AU3736" s="144" t="s">
        <v>88</v>
      </c>
      <c r="AY3736" s="19" t="s">
        <v>263</v>
      </c>
      <c r="BE3736" s="145">
        <f>IF(N3736="základní",J3736,0)</f>
        <v>0</v>
      </c>
      <c r="BF3736" s="145">
        <f>IF(N3736="snížená",J3736,0)</f>
        <v>0</v>
      </c>
      <c r="BG3736" s="145">
        <f>IF(N3736="zákl. přenesená",J3736,0)</f>
        <v>0</v>
      </c>
      <c r="BH3736" s="145">
        <f>IF(N3736="sníž. přenesená",J3736,0)</f>
        <v>0</v>
      </c>
      <c r="BI3736" s="145">
        <f>IF(N3736="nulová",J3736,0)</f>
        <v>0</v>
      </c>
      <c r="BJ3736" s="19" t="s">
        <v>88</v>
      </c>
      <c r="BK3736" s="145">
        <f>ROUND(I3736*H3736,2)</f>
        <v>0</v>
      </c>
      <c r="BL3736" s="19" t="s">
        <v>375</v>
      </c>
      <c r="BM3736" s="144" t="s">
        <v>5119</v>
      </c>
    </row>
    <row r="3737" spans="2:65" s="13" customFormat="1" ht="10.199999999999999">
      <c r="B3737" s="157"/>
      <c r="D3737" s="151" t="s">
        <v>288</v>
      </c>
      <c r="E3737" s="158" t="s">
        <v>19</v>
      </c>
      <c r="F3737" s="159" t="s">
        <v>5120</v>
      </c>
      <c r="H3737" s="160">
        <v>41.31</v>
      </c>
      <c r="I3737" s="161"/>
      <c r="L3737" s="157"/>
      <c r="M3737" s="162"/>
      <c r="T3737" s="163"/>
      <c r="AT3737" s="158" t="s">
        <v>288</v>
      </c>
      <c r="AU3737" s="158" t="s">
        <v>88</v>
      </c>
      <c r="AV3737" s="13" t="s">
        <v>88</v>
      </c>
      <c r="AW3737" s="13" t="s">
        <v>37</v>
      </c>
      <c r="AX3737" s="13" t="s">
        <v>83</v>
      </c>
      <c r="AY3737" s="158" t="s">
        <v>263</v>
      </c>
    </row>
    <row r="3738" spans="2:65" s="1" customFormat="1" ht="24.15" customHeight="1">
      <c r="B3738" s="34"/>
      <c r="C3738" s="133" t="s">
        <v>5121</v>
      </c>
      <c r="D3738" s="133" t="s">
        <v>265</v>
      </c>
      <c r="E3738" s="134" t="s">
        <v>5122</v>
      </c>
      <c r="F3738" s="135" t="s">
        <v>5123</v>
      </c>
      <c r="G3738" s="136" t="s">
        <v>378</v>
      </c>
      <c r="H3738" s="137">
        <v>2393.913</v>
      </c>
      <c r="I3738" s="138"/>
      <c r="J3738" s="139">
        <f>ROUND(I3738*H3738,2)</f>
        <v>0</v>
      </c>
      <c r="K3738" s="135" t="s">
        <v>19</v>
      </c>
      <c r="L3738" s="34"/>
      <c r="M3738" s="140" t="s">
        <v>19</v>
      </c>
      <c r="N3738" s="141" t="s">
        <v>48</v>
      </c>
      <c r="P3738" s="142">
        <f>O3738*H3738</f>
        <v>0</v>
      </c>
      <c r="Q3738" s="142">
        <v>0</v>
      </c>
      <c r="R3738" s="142">
        <f>Q3738*H3738</f>
        <v>0</v>
      </c>
      <c r="S3738" s="142">
        <v>0</v>
      </c>
      <c r="T3738" s="143">
        <f>S3738*H3738</f>
        <v>0</v>
      </c>
      <c r="AR3738" s="144" t="s">
        <v>375</v>
      </c>
      <c r="AT3738" s="144" t="s">
        <v>265</v>
      </c>
      <c r="AU3738" s="144" t="s">
        <v>88</v>
      </c>
      <c r="AY3738" s="19" t="s">
        <v>263</v>
      </c>
      <c r="BE3738" s="145">
        <f>IF(N3738="základní",J3738,0)</f>
        <v>0</v>
      </c>
      <c r="BF3738" s="145">
        <f>IF(N3738="snížená",J3738,0)</f>
        <v>0</v>
      </c>
      <c r="BG3738" s="145">
        <f>IF(N3738="zákl. přenesená",J3738,0)</f>
        <v>0</v>
      </c>
      <c r="BH3738" s="145">
        <f>IF(N3738="sníž. přenesená",J3738,0)</f>
        <v>0</v>
      </c>
      <c r="BI3738" s="145">
        <f>IF(N3738="nulová",J3738,0)</f>
        <v>0</v>
      </c>
      <c r="BJ3738" s="19" t="s">
        <v>88</v>
      </c>
      <c r="BK3738" s="145">
        <f>ROUND(I3738*H3738,2)</f>
        <v>0</v>
      </c>
      <c r="BL3738" s="19" t="s">
        <v>375</v>
      </c>
      <c r="BM3738" s="144" t="s">
        <v>5124</v>
      </c>
    </row>
    <row r="3739" spans="2:65" s="13" customFormat="1" ht="10.199999999999999">
      <c r="B3739" s="157"/>
      <c r="D3739" s="151" t="s">
        <v>288</v>
      </c>
      <c r="E3739" s="158" t="s">
        <v>19</v>
      </c>
      <c r="F3739" s="159" t="s">
        <v>4887</v>
      </c>
      <c r="H3739" s="160">
        <v>2393.913</v>
      </c>
      <c r="I3739" s="161"/>
      <c r="L3739" s="157"/>
      <c r="M3739" s="162"/>
      <c r="T3739" s="163"/>
      <c r="AT3739" s="158" t="s">
        <v>288</v>
      </c>
      <c r="AU3739" s="158" t="s">
        <v>88</v>
      </c>
      <c r="AV3739" s="13" t="s">
        <v>88</v>
      </c>
      <c r="AW3739" s="13" t="s">
        <v>37</v>
      </c>
      <c r="AX3739" s="13" t="s">
        <v>83</v>
      </c>
      <c r="AY3739" s="158" t="s">
        <v>263</v>
      </c>
    </row>
    <row r="3740" spans="2:65" s="1" customFormat="1" ht="16.5" customHeight="1">
      <c r="B3740" s="34"/>
      <c r="C3740" s="133" t="s">
        <v>5125</v>
      </c>
      <c r="D3740" s="133" t="s">
        <v>265</v>
      </c>
      <c r="E3740" s="134" t="s">
        <v>5126</v>
      </c>
      <c r="F3740" s="135" t="s">
        <v>5127</v>
      </c>
      <c r="G3740" s="136" t="s">
        <v>378</v>
      </c>
      <c r="H3740" s="137">
        <v>2393.913</v>
      </c>
      <c r="I3740" s="138"/>
      <c r="J3740" s="139">
        <f>ROUND(I3740*H3740,2)</f>
        <v>0</v>
      </c>
      <c r="K3740" s="135" t="s">
        <v>269</v>
      </c>
      <c r="L3740" s="34"/>
      <c r="M3740" s="140" t="s">
        <v>19</v>
      </c>
      <c r="N3740" s="141" t="s">
        <v>48</v>
      </c>
      <c r="P3740" s="142">
        <f>O3740*H3740</f>
        <v>0</v>
      </c>
      <c r="Q3740" s="142">
        <v>0</v>
      </c>
      <c r="R3740" s="142">
        <f>Q3740*H3740</f>
        <v>0</v>
      </c>
      <c r="S3740" s="142">
        <v>0</v>
      </c>
      <c r="T3740" s="143">
        <f>S3740*H3740</f>
        <v>0</v>
      </c>
      <c r="AR3740" s="144" t="s">
        <v>375</v>
      </c>
      <c r="AT3740" s="144" t="s">
        <v>265</v>
      </c>
      <c r="AU3740" s="144" t="s">
        <v>88</v>
      </c>
      <c r="AY3740" s="19" t="s">
        <v>263</v>
      </c>
      <c r="BE3740" s="145">
        <f>IF(N3740="základní",J3740,0)</f>
        <v>0</v>
      </c>
      <c r="BF3740" s="145">
        <f>IF(N3740="snížená",J3740,0)</f>
        <v>0</v>
      </c>
      <c r="BG3740" s="145">
        <f>IF(N3740="zákl. přenesená",J3740,0)</f>
        <v>0</v>
      </c>
      <c r="BH3740" s="145">
        <f>IF(N3740="sníž. přenesená",J3740,0)</f>
        <v>0</v>
      </c>
      <c r="BI3740" s="145">
        <f>IF(N3740="nulová",J3740,0)</f>
        <v>0</v>
      </c>
      <c r="BJ3740" s="19" t="s">
        <v>88</v>
      </c>
      <c r="BK3740" s="145">
        <f>ROUND(I3740*H3740,2)</f>
        <v>0</v>
      </c>
      <c r="BL3740" s="19" t="s">
        <v>375</v>
      </c>
      <c r="BM3740" s="144" t="s">
        <v>5128</v>
      </c>
    </row>
    <row r="3741" spans="2:65" s="1" customFormat="1" ht="10.199999999999999">
      <c r="B3741" s="34"/>
      <c r="D3741" s="146" t="s">
        <v>271</v>
      </c>
      <c r="F3741" s="147" t="s">
        <v>5129</v>
      </c>
      <c r="I3741" s="148"/>
      <c r="L3741" s="34"/>
      <c r="M3741" s="149"/>
      <c r="T3741" s="55"/>
      <c r="AT3741" s="19" t="s">
        <v>271</v>
      </c>
      <c r="AU3741" s="19" t="s">
        <v>88</v>
      </c>
    </row>
    <row r="3742" spans="2:65" s="13" customFormat="1" ht="10.199999999999999">
      <c r="B3742" s="157"/>
      <c r="D3742" s="151" t="s">
        <v>288</v>
      </c>
      <c r="E3742" s="158" t="s">
        <v>19</v>
      </c>
      <c r="F3742" s="159" t="s">
        <v>4887</v>
      </c>
      <c r="H3742" s="160">
        <v>2393.913</v>
      </c>
      <c r="I3742" s="161"/>
      <c r="L3742" s="157"/>
      <c r="M3742" s="162"/>
      <c r="T3742" s="163"/>
      <c r="AT3742" s="158" t="s">
        <v>288</v>
      </c>
      <c r="AU3742" s="158" t="s">
        <v>88</v>
      </c>
      <c r="AV3742" s="13" t="s">
        <v>88</v>
      </c>
      <c r="AW3742" s="13" t="s">
        <v>37</v>
      </c>
      <c r="AX3742" s="13" t="s">
        <v>83</v>
      </c>
      <c r="AY3742" s="158" t="s">
        <v>263</v>
      </c>
    </row>
    <row r="3743" spans="2:65" s="1" customFormat="1" ht="24.15" customHeight="1">
      <c r="B3743" s="34"/>
      <c r="C3743" s="133" t="s">
        <v>5130</v>
      </c>
      <c r="D3743" s="133" t="s">
        <v>265</v>
      </c>
      <c r="E3743" s="134" t="s">
        <v>5131</v>
      </c>
      <c r="F3743" s="135" t="s">
        <v>5132</v>
      </c>
      <c r="G3743" s="136" t="s">
        <v>423</v>
      </c>
      <c r="H3743" s="137">
        <v>24.207000000000001</v>
      </c>
      <c r="I3743" s="138"/>
      <c r="J3743" s="139">
        <f>ROUND(I3743*H3743,2)</f>
        <v>0</v>
      </c>
      <c r="K3743" s="135" t="s">
        <v>269</v>
      </c>
      <c r="L3743" s="34"/>
      <c r="M3743" s="140" t="s">
        <v>19</v>
      </c>
      <c r="N3743" s="141" t="s">
        <v>48</v>
      </c>
      <c r="P3743" s="142">
        <f>O3743*H3743</f>
        <v>0</v>
      </c>
      <c r="Q3743" s="142">
        <v>0</v>
      </c>
      <c r="R3743" s="142">
        <f>Q3743*H3743</f>
        <v>0</v>
      </c>
      <c r="S3743" s="142">
        <v>0</v>
      </c>
      <c r="T3743" s="143">
        <f>S3743*H3743</f>
        <v>0</v>
      </c>
      <c r="AR3743" s="144" t="s">
        <v>375</v>
      </c>
      <c r="AT3743" s="144" t="s">
        <v>265</v>
      </c>
      <c r="AU3743" s="144" t="s">
        <v>88</v>
      </c>
      <c r="AY3743" s="19" t="s">
        <v>263</v>
      </c>
      <c r="BE3743" s="145">
        <f>IF(N3743="základní",J3743,0)</f>
        <v>0</v>
      </c>
      <c r="BF3743" s="145">
        <f>IF(N3743="snížená",J3743,0)</f>
        <v>0</v>
      </c>
      <c r="BG3743" s="145">
        <f>IF(N3743="zákl. přenesená",J3743,0)</f>
        <v>0</v>
      </c>
      <c r="BH3743" s="145">
        <f>IF(N3743="sníž. přenesená",J3743,0)</f>
        <v>0</v>
      </c>
      <c r="BI3743" s="145">
        <f>IF(N3743="nulová",J3743,0)</f>
        <v>0</v>
      </c>
      <c r="BJ3743" s="19" t="s">
        <v>88</v>
      </c>
      <c r="BK3743" s="145">
        <f>ROUND(I3743*H3743,2)</f>
        <v>0</v>
      </c>
      <c r="BL3743" s="19" t="s">
        <v>375</v>
      </c>
      <c r="BM3743" s="144" t="s">
        <v>5133</v>
      </c>
    </row>
    <row r="3744" spans="2:65" s="1" customFormat="1" ht="10.199999999999999">
      <c r="B3744" s="34"/>
      <c r="D3744" s="146" t="s">
        <v>271</v>
      </c>
      <c r="F3744" s="147" t="s">
        <v>5134</v>
      </c>
      <c r="I3744" s="148"/>
      <c r="L3744" s="34"/>
      <c r="M3744" s="149"/>
      <c r="T3744" s="55"/>
      <c r="AT3744" s="19" t="s">
        <v>271</v>
      </c>
      <c r="AU3744" s="19" t="s">
        <v>88</v>
      </c>
    </row>
    <row r="3745" spans="2:65" s="11" customFormat="1" ht="22.8" customHeight="1">
      <c r="B3745" s="121"/>
      <c r="D3745" s="122" t="s">
        <v>75</v>
      </c>
      <c r="E3745" s="131" t="s">
        <v>5135</v>
      </c>
      <c r="F3745" s="131" t="s">
        <v>5136</v>
      </c>
      <c r="I3745" s="124"/>
      <c r="J3745" s="132">
        <f>BK3745</f>
        <v>0</v>
      </c>
      <c r="L3745" s="121"/>
      <c r="M3745" s="126"/>
      <c r="P3745" s="127">
        <f>SUM(P3746:P3764)</f>
        <v>0</v>
      </c>
      <c r="R3745" s="127">
        <f>SUM(R3746:R3764)</f>
        <v>1.2558046200000001</v>
      </c>
      <c r="T3745" s="128">
        <f>SUM(T3746:T3764)</f>
        <v>0</v>
      </c>
      <c r="AR3745" s="122" t="s">
        <v>88</v>
      </c>
      <c r="AT3745" s="129" t="s">
        <v>75</v>
      </c>
      <c r="AU3745" s="129" t="s">
        <v>83</v>
      </c>
      <c r="AY3745" s="122" t="s">
        <v>263</v>
      </c>
      <c r="BK3745" s="130">
        <f>SUM(BK3746:BK3764)</f>
        <v>0</v>
      </c>
    </row>
    <row r="3746" spans="2:65" s="1" customFormat="1" ht="16.5" customHeight="1">
      <c r="B3746" s="34"/>
      <c r="C3746" s="133" t="s">
        <v>5137</v>
      </c>
      <c r="D3746" s="133" t="s">
        <v>265</v>
      </c>
      <c r="E3746" s="134" t="s">
        <v>5138</v>
      </c>
      <c r="F3746" s="135" t="s">
        <v>5139</v>
      </c>
      <c r="G3746" s="136" t="s">
        <v>378</v>
      </c>
      <c r="H3746" s="137">
        <v>175.88300000000001</v>
      </c>
      <c r="I3746" s="138"/>
      <c r="J3746" s="139">
        <f>ROUND(I3746*H3746,2)</f>
        <v>0</v>
      </c>
      <c r="K3746" s="135" t="s">
        <v>269</v>
      </c>
      <c r="L3746" s="34"/>
      <c r="M3746" s="140" t="s">
        <v>19</v>
      </c>
      <c r="N3746" s="141" t="s">
        <v>48</v>
      </c>
      <c r="P3746" s="142">
        <f>O3746*H3746</f>
        <v>0</v>
      </c>
      <c r="Q3746" s="142">
        <v>5.5000000000000003E-4</v>
      </c>
      <c r="R3746" s="142">
        <f>Q3746*H3746</f>
        <v>9.6735650000000006E-2</v>
      </c>
      <c r="S3746" s="142">
        <v>0</v>
      </c>
      <c r="T3746" s="143">
        <f>S3746*H3746</f>
        <v>0</v>
      </c>
      <c r="AR3746" s="144" t="s">
        <v>375</v>
      </c>
      <c r="AT3746" s="144" t="s">
        <v>265</v>
      </c>
      <c r="AU3746" s="144" t="s">
        <v>88</v>
      </c>
      <c r="AY3746" s="19" t="s">
        <v>263</v>
      </c>
      <c r="BE3746" s="145">
        <f>IF(N3746="základní",J3746,0)</f>
        <v>0</v>
      </c>
      <c r="BF3746" s="145">
        <f>IF(N3746="snížená",J3746,0)</f>
        <v>0</v>
      </c>
      <c r="BG3746" s="145">
        <f>IF(N3746="zákl. přenesená",J3746,0)</f>
        <v>0</v>
      </c>
      <c r="BH3746" s="145">
        <f>IF(N3746="sníž. přenesená",J3746,0)</f>
        <v>0</v>
      </c>
      <c r="BI3746" s="145">
        <f>IF(N3746="nulová",J3746,0)</f>
        <v>0</v>
      </c>
      <c r="BJ3746" s="19" t="s">
        <v>88</v>
      </c>
      <c r="BK3746" s="145">
        <f>ROUND(I3746*H3746,2)</f>
        <v>0</v>
      </c>
      <c r="BL3746" s="19" t="s">
        <v>375</v>
      </c>
      <c r="BM3746" s="144" t="s">
        <v>5140</v>
      </c>
    </row>
    <row r="3747" spans="2:65" s="1" customFormat="1" ht="10.199999999999999">
      <c r="B3747" s="34"/>
      <c r="D3747" s="146" t="s">
        <v>271</v>
      </c>
      <c r="F3747" s="147" t="s">
        <v>5141</v>
      </c>
      <c r="I3747" s="148"/>
      <c r="L3747" s="34"/>
      <c r="M3747" s="149"/>
      <c r="T3747" s="55"/>
      <c r="AT3747" s="19" t="s">
        <v>271</v>
      </c>
      <c r="AU3747" s="19" t="s">
        <v>88</v>
      </c>
    </row>
    <row r="3748" spans="2:65" s="13" customFormat="1" ht="10.199999999999999">
      <c r="B3748" s="157"/>
      <c r="D3748" s="151" t="s">
        <v>288</v>
      </c>
      <c r="E3748" s="158" t="s">
        <v>19</v>
      </c>
      <c r="F3748" s="159" t="s">
        <v>5142</v>
      </c>
      <c r="H3748" s="160">
        <v>175.88300000000001</v>
      </c>
      <c r="I3748" s="161"/>
      <c r="L3748" s="157"/>
      <c r="M3748" s="162"/>
      <c r="T3748" s="163"/>
      <c r="AT3748" s="158" t="s">
        <v>288</v>
      </c>
      <c r="AU3748" s="158" t="s">
        <v>88</v>
      </c>
      <c r="AV3748" s="13" t="s">
        <v>88</v>
      </c>
      <c r="AW3748" s="13" t="s">
        <v>37</v>
      </c>
      <c r="AX3748" s="13" t="s">
        <v>83</v>
      </c>
      <c r="AY3748" s="158" t="s">
        <v>263</v>
      </c>
    </row>
    <row r="3749" spans="2:65" s="1" customFormat="1" ht="16.5" customHeight="1">
      <c r="B3749" s="34"/>
      <c r="C3749" s="133" t="s">
        <v>5143</v>
      </c>
      <c r="D3749" s="133" t="s">
        <v>265</v>
      </c>
      <c r="E3749" s="134" t="s">
        <v>5144</v>
      </c>
      <c r="F3749" s="135" t="s">
        <v>5145</v>
      </c>
      <c r="G3749" s="136" t="s">
        <v>378</v>
      </c>
      <c r="H3749" s="137">
        <v>175.88300000000001</v>
      </c>
      <c r="I3749" s="138"/>
      <c r="J3749" s="139">
        <f>ROUND(I3749*H3749,2)</f>
        <v>0</v>
      </c>
      <c r="K3749" s="135" t="s">
        <v>269</v>
      </c>
      <c r="L3749" s="34"/>
      <c r="M3749" s="140" t="s">
        <v>19</v>
      </c>
      <c r="N3749" s="141" t="s">
        <v>48</v>
      </c>
      <c r="P3749" s="142">
        <f>O3749*H3749</f>
        <v>0</v>
      </c>
      <c r="Q3749" s="142">
        <v>1.25E-3</v>
      </c>
      <c r="R3749" s="142">
        <f>Q3749*H3749</f>
        <v>0.21985375000000001</v>
      </c>
      <c r="S3749" s="142">
        <v>0</v>
      </c>
      <c r="T3749" s="143">
        <f>S3749*H3749</f>
        <v>0</v>
      </c>
      <c r="AR3749" s="144" t="s">
        <v>375</v>
      </c>
      <c r="AT3749" s="144" t="s">
        <v>265</v>
      </c>
      <c r="AU3749" s="144" t="s">
        <v>88</v>
      </c>
      <c r="AY3749" s="19" t="s">
        <v>263</v>
      </c>
      <c r="BE3749" s="145">
        <f>IF(N3749="základní",J3749,0)</f>
        <v>0</v>
      </c>
      <c r="BF3749" s="145">
        <f>IF(N3749="snížená",J3749,0)</f>
        <v>0</v>
      </c>
      <c r="BG3749" s="145">
        <f>IF(N3749="zákl. přenesená",J3749,0)</f>
        <v>0</v>
      </c>
      <c r="BH3749" s="145">
        <f>IF(N3749="sníž. přenesená",J3749,0)</f>
        <v>0</v>
      </c>
      <c r="BI3749" s="145">
        <f>IF(N3749="nulová",J3749,0)</f>
        <v>0</v>
      </c>
      <c r="BJ3749" s="19" t="s">
        <v>88</v>
      </c>
      <c r="BK3749" s="145">
        <f>ROUND(I3749*H3749,2)</f>
        <v>0</v>
      </c>
      <c r="BL3749" s="19" t="s">
        <v>375</v>
      </c>
      <c r="BM3749" s="144" t="s">
        <v>5146</v>
      </c>
    </row>
    <row r="3750" spans="2:65" s="1" customFormat="1" ht="10.199999999999999">
      <c r="B3750" s="34"/>
      <c r="D3750" s="146" t="s">
        <v>271</v>
      </c>
      <c r="F3750" s="147" t="s">
        <v>5147</v>
      </c>
      <c r="I3750" s="148"/>
      <c r="L3750" s="34"/>
      <c r="M3750" s="149"/>
      <c r="T3750" s="55"/>
      <c r="AT3750" s="19" t="s">
        <v>271</v>
      </c>
      <c r="AU3750" s="19" t="s">
        <v>88</v>
      </c>
    </row>
    <row r="3751" spans="2:65" s="12" customFormat="1" ht="10.199999999999999">
      <c r="B3751" s="150"/>
      <c r="D3751" s="151" t="s">
        <v>288</v>
      </c>
      <c r="E3751" s="152" t="s">
        <v>19</v>
      </c>
      <c r="F3751" s="153" t="s">
        <v>5148</v>
      </c>
      <c r="H3751" s="152" t="s">
        <v>19</v>
      </c>
      <c r="I3751" s="154"/>
      <c r="L3751" s="150"/>
      <c r="M3751" s="155"/>
      <c r="T3751" s="156"/>
      <c r="AT3751" s="152" t="s">
        <v>288</v>
      </c>
      <c r="AU3751" s="152" t="s">
        <v>88</v>
      </c>
      <c r="AV3751" s="12" t="s">
        <v>83</v>
      </c>
      <c r="AW3751" s="12" t="s">
        <v>37</v>
      </c>
      <c r="AX3751" s="12" t="s">
        <v>76</v>
      </c>
      <c r="AY3751" s="152" t="s">
        <v>263</v>
      </c>
    </row>
    <row r="3752" spans="2:65" s="13" customFormat="1" ht="10.199999999999999">
      <c r="B3752" s="157"/>
      <c r="D3752" s="151" t="s">
        <v>288</v>
      </c>
      <c r="E3752" s="158" t="s">
        <v>19</v>
      </c>
      <c r="F3752" s="159" t="s">
        <v>5149</v>
      </c>
      <c r="H3752" s="160">
        <v>175.88300000000001</v>
      </c>
      <c r="I3752" s="161"/>
      <c r="L3752" s="157"/>
      <c r="M3752" s="162"/>
      <c r="T3752" s="163"/>
      <c r="AT3752" s="158" t="s">
        <v>288</v>
      </c>
      <c r="AU3752" s="158" t="s">
        <v>88</v>
      </c>
      <c r="AV3752" s="13" t="s">
        <v>88</v>
      </c>
      <c r="AW3752" s="13" t="s">
        <v>37</v>
      </c>
      <c r="AX3752" s="13" t="s">
        <v>83</v>
      </c>
      <c r="AY3752" s="158" t="s">
        <v>263</v>
      </c>
    </row>
    <row r="3753" spans="2:65" s="12" customFormat="1" ht="10.199999999999999">
      <c r="B3753" s="150"/>
      <c r="D3753" s="151" t="s">
        <v>288</v>
      </c>
      <c r="E3753" s="152" t="s">
        <v>19</v>
      </c>
      <c r="F3753" s="153" t="s">
        <v>1271</v>
      </c>
      <c r="H3753" s="152" t="s">
        <v>19</v>
      </c>
      <c r="I3753" s="154"/>
      <c r="L3753" s="150"/>
      <c r="M3753" s="155"/>
      <c r="T3753" s="156"/>
      <c r="AT3753" s="152" t="s">
        <v>288</v>
      </c>
      <c r="AU3753" s="152" t="s">
        <v>88</v>
      </c>
      <c r="AV3753" s="12" t="s">
        <v>83</v>
      </c>
      <c r="AW3753" s="12" t="s">
        <v>37</v>
      </c>
      <c r="AX3753" s="12" t="s">
        <v>76</v>
      </c>
      <c r="AY3753" s="152" t="s">
        <v>263</v>
      </c>
    </row>
    <row r="3754" spans="2:65" s="1" customFormat="1" ht="16.5" customHeight="1">
      <c r="B3754" s="34"/>
      <c r="C3754" s="133" t="s">
        <v>5150</v>
      </c>
      <c r="D3754" s="133" t="s">
        <v>265</v>
      </c>
      <c r="E3754" s="134" t="s">
        <v>5151</v>
      </c>
      <c r="F3754" s="135" t="s">
        <v>5152</v>
      </c>
      <c r="G3754" s="136" t="s">
        <v>378</v>
      </c>
      <c r="H3754" s="137">
        <v>175.88300000000001</v>
      </c>
      <c r="I3754" s="138"/>
      <c r="J3754" s="139">
        <f>ROUND(I3754*H3754,2)</f>
        <v>0</v>
      </c>
      <c r="K3754" s="135" t="s">
        <v>269</v>
      </c>
      <c r="L3754" s="34"/>
      <c r="M3754" s="140" t="s">
        <v>19</v>
      </c>
      <c r="N3754" s="141" t="s">
        <v>48</v>
      </c>
      <c r="P3754" s="142">
        <f>O3754*H3754</f>
        <v>0</v>
      </c>
      <c r="Q3754" s="142">
        <v>2.4000000000000001E-4</v>
      </c>
      <c r="R3754" s="142">
        <f>Q3754*H3754</f>
        <v>4.221192E-2</v>
      </c>
      <c r="S3754" s="142">
        <v>0</v>
      </c>
      <c r="T3754" s="143">
        <f>S3754*H3754</f>
        <v>0</v>
      </c>
      <c r="AR3754" s="144" t="s">
        <v>375</v>
      </c>
      <c r="AT3754" s="144" t="s">
        <v>265</v>
      </c>
      <c r="AU3754" s="144" t="s">
        <v>88</v>
      </c>
      <c r="AY3754" s="19" t="s">
        <v>263</v>
      </c>
      <c r="BE3754" s="145">
        <f>IF(N3754="základní",J3754,0)</f>
        <v>0</v>
      </c>
      <c r="BF3754" s="145">
        <f>IF(N3754="snížená",J3754,0)</f>
        <v>0</v>
      </c>
      <c r="BG3754" s="145">
        <f>IF(N3754="zákl. přenesená",J3754,0)</f>
        <v>0</v>
      </c>
      <c r="BH3754" s="145">
        <f>IF(N3754="sníž. přenesená",J3754,0)</f>
        <v>0</v>
      </c>
      <c r="BI3754" s="145">
        <f>IF(N3754="nulová",J3754,0)</f>
        <v>0</v>
      </c>
      <c r="BJ3754" s="19" t="s">
        <v>88</v>
      </c>
      <c r="BK3754" s="145">
        <f>ROUND(I3754*H3754,2)</f>
        <v>0</v>
      </c>
      <c r="BL3754" s="19" t="s">
        <v>375</v>
      </c>
      <c r="BM3754" s="144" t="s">
        <v>5153</v>
      </c>
    </row>
    <row r="3755" spans="2:65" s="1" customFormat="1" ht="10.199999999999999">
      <c r="B3755" s="34"/>
      <c r="D3755" s="146" t="s">
        <v>271</v>
      </c>
      <c r="F3755" s="147" t="s">
        <v>5154</v>
      </c>
      <c r="I3755" s="148"/>
      <c r="L3755" s="34"/>
      <c r="M3755" s="149"/>
      <c r="T3755" s="55"/>
      <c r="AT3755" s="19" t="s">
        <v>271</v>
      </c>
      <c r="AU3755" s="19" t="s">
        <v>88</v>
      </c>
    </row>
    <row r="3756" spans="2:65" s="13" customFormat="1" ht="10.199999999999999">
      <c r="B3756" s="157"/>
      <c r="D3756" s="151" t="s">
        <v>288</v>
      </c>
      <c r="E3756" s="158" t="s">
        <v>19</v>
      </c>
      <c r="F3756" s="159" t="s">
        <v>5142</v>
      </c>
      <c r="H3756" s="160">
        <v>175.88300000000001</v>
      </c>
      <c r="I3756" s="161"/>
      <c r="L3756" s="157"/>
      <c r="M3756" s="162"/>
      <c r="T3756" s="163"/>
      <c r="AT3756" s="158" t="s">
        <v>288</v>
      </c>
      <c r="AU3756" s="158" t="s">
        <v>88</v>
      </c>
      <c r="AV3756" s="13" t="s">
        <v>88</v>
      </c>
      <c r="AW3756" s="13" t="s">
        <v>37</v>
      </c>
      <c r="AX3756" s="13" t="s">
        <v>83</v>
      </c>
      <c r="AY3756" s="158" t="s">
        <v>263</v>
      </c>
    </row>
    <row r="3757" spans="2:65" s="1" customFormat="1" ht="16.5" customHeight="1">
      <c r="B3757" s="34"/>
      <c r="C3757" s="133" t="s">
        <v>5155</v>
      </c>
      <c r="D3757" s="133" t="s">
        <v>265</v>
      </c>
      <c r="E3757" s="134" t="s">
        <v>5156</v>
      </c>
      <c r="F3757" s="135" t="s">
        <v>5157</v>
      </c>
      <c r="G3757" s="136" t="s">
        <v>378</v>
      </c>
      <c r="H3757" s="137">
        <v>175.88300000000001</v>
      </c>
      <c r="I3757" s="138"/>
      <c r="J3757" s="139">
        <f>ROUND(I3757*H3757,2)</f>
        <v>0</v>
      </c>
      <c r="K3757" s="135" t="s">
        <v>269</v>
      </c>
      <c r="L3757" s="34"/>
      <c r="M3757" s="140" t="s">
        <v>19</v>
      </c>
      <c r="N3757" s="141" t="s">
        <v>48</v>
      </c>
      <c r="P3757" s="142">
        <f>O3757*H3757</f>
        <v>0</v>
      </c>
      <c r="Q3757" s="142">
        <v>1.6000000000000001E-3</v>
      </c>
      <c r="R3757" s="142">
        <f>Q3757*H3757</f>
        <v>0.28141280000000002</v>
      </c>
      <c r="S3757" s="142">
        <v>0</v>
      </c>
      <c r="T3757" s="143">
        <f>S3757*H3757</f>
        <v>0</v>
      </c>
      <c r="AR3757" s="144" t="s">
        <v>375</v>
      </c>
      <c r="AT3757" s="144" t="s">
        <v>265</v>
      </c>
      <c r="AU3757" s="144" t="s">
        <v>88</v>
      </c>
      <c r="AY3757" s="19" t="s">
        <v>263</v>
      </c>
      <c r="BE3757" s="145">
        <f>IF(N3757="základní",J3757,0)</f>
        <v>0</v>
      </c>
      <c r="BF3757" s="145">
        <f>IF(N3757="snížená",J3757,0)</f>
        <v>0</v>
      </c>
      <c r="BG3757" s="145">
        <f>IF(N3757="zákl. přenesená",J3757,0)</f>
        <v>0</v>
      </c>
      <c r="BH3757" s="145">
        <f>IF(N3757="sníž. přenesená",J3757,0)</f>
        <v>0</v>
      </c>
      <c r="BI3757" s="145">
        <f>IF(N3757="nulová",J3757,0)</f>
        <v>0</v>
      </c>
      <c r="BJ3757" s="19" t="s">
        <v>88</v>
      </c>
      <c r="BK3757" s="145">
        <f>ROUND(I3757*H3757,2)</f>
        <v>0</v>
      </c>
      <c r="BL3757" s="19" t="s">
        <v>375</v>
      </c>
      <c r="BM3757" s="144" t="s">
        <v>5158</v>
      </c>
    </row>
    <row r="3758" spans="2:65" s="1" customFormat="1" ht="10.199999999999999">
      <c r="B3758" s="34"/>
      <c r="D3758" s="146" t="s">
        <v>271</v>
      </c>
      <c r="F3758" s="147" t="s">
        <v>5159</v>
      </c>
      <c r="I3758" s="148"/>
      <c r="L3758" s="34"/>
      <c r="M3758" s="149"/>
      <c r="T3758" s="55"/>
      <c r="AT3758" s="19" t="s">
        <v>271</v>
      </c>
      <c r="AU3758" s="19" t="s">
        <v>88</v>
      </c>
    </row>
    <row r="3759" spans="2:65" s="13" customFormat="1" ht="10.199999999999999">
      <c r="B3759" s="157"/>
      <c r="D3759" s="151" t="s">
        <v>288</v>
      </c>
      <c r="E3759" s="158" t="s">
        <v>19</v>
      </c>
      <c r="F3759" s="159" t="s">
        <v>5142</v>
      </c>
      <c r="H3759" s="160">
        <v>175.88300000000001</v>
      </c>
      <c r="I3759" s="161"/>
      <c r="L3759" s="157"/>
      <c r="M3759" s="162"/>
      <c r="T3759" s="163"/>
      <c r="AT3759" s="158" t="s">
        <v>288</v>
      </c>
      <c r="AU3759" s="158" t="s">
        <v>88</v>
      </c>
      <c r="AV3759" s="13" t="s">
        <v>88</v>
      </c>
      <c r="AW3759" s="13" t="s">
        <v>37</v>
      </c>
      <c r="AX3759" s="13" t="s">
        <v>83</v>
      </c>
      <c r="AY3759" s="158" t="s">
        <v>263</v>
      </c>
    </row>
    <row r="3760" spans="2:65" s="1" customFormat="1" ht="16.5" customHeight="1">
      <c r="B3760" s="34"/>
      <c r="C3760" s="133" t="s">
        <v>5160</v>
      </c>
      <c r="D3760" s="133" t="s">
        <v>265</v>
      </c>
      <c r="E3760" s="134" t="s">
        <v>5161</v>
      </c>
      <c r="F3760" s="135" t="s">
        <v>5162</v>
      </c>
      <c r="G3760" s="136" t="s">
        <v>378</v>
      </c>
      <c r="H3760" s="137">
        <v>175.88300000000001</v>
      </c>
      <c r="I3760" s="138"/>
      <c r="J3760" s="139">
        <f>ROUND(I3760*H3760,2)</f>
        <v>0</v>
      </c>
      <c r="K3760" s="135" t="s">
        <v>269</v>
      </c>
      <c r="L3760" s="34"/>
      <c r="M3760" s="140" t="s">
        <v>19</v>
      </c>
      <c r="N3760" s="141" t="s">
        <v>48</v>
      </c>
      <c r="P3760" s="142">
        <f>O3760*H3760</f>
        <v>0</v>
      </c>
      <c r="Q3760" s="142">
        <v>3.5000000000000001E-3</v>
      </c>
      <c r="R3760" s="142">
        <f>Q3760*H3760</f>
        <v>0.61559050000000004</v>
      </c>
      <c r="S3760" s="142">
        <v>0</v>
      </c>
      <c r="T3760" s="143">
        <f>S3760*H3760</f>
        <v>0</v>
      </c>
      <c r="AR3760" s="144" t="s">
        <v>375</v>
      </c>
      <c r="AT3760" s="144" t="s">
        <v>265</v>
      </c>
      <c r="AU3760" s="144" t="s">
        <v>88</v>
      </c>
      <c r="AY3760" s="19" t="s">
        <v>263</v>
      </c>
      <c r="BE3760" s="145">
        <f>IF(N3760="základní",J3760,0)</f>
        <v>0</v>
      </c>
      <c r="BF3760" s="145">
        <f>IF(N3760="snížená",J3760,0)</f>
        <v>0</v>
      </c>
      <c r="BG3760" s="145">
        <f>IF(N3760="zákl. přenesená",J3760,0)</f>
        <v>0</v>
      </c>
      <c r="BH3760" s="145">
        <f>IF(N3760="sníž. přenesená",J3760,0)</f>
        <v>0</v>
      </c>
      <c r="BI3760" s="145">
        <f>IF(N3760="nulová",J3760,0)</f>
        <v>0</v>
      </c>
      <c r="BJ3760" s="19" t="s">
        <v>88</v>
      </c>
      <c r="BK3760" s="145">
        <f>ROUND(I3760*H3760,2)</f>
        <v>0</v>
      </c>
      <c r="BL3760" s="19" t="s">
        <v>375</v>
      </c>
      <c r="BM3760" s="144" t="s">
        <v>5163</v>
      </c>
    </row>
    <row r="3761" spans="2:65" s="1" customFormat="1" ht="10.199999999999999">
      <c r="B3761" s="34"/>
      <c r="D3761" s="146" t="s">
        <v>271</v>
      </c>
      <c r="F3761" s="147" t="s">
        <v>5164</v>
      </c>
      <c r="I3761" s="148"/>
      <c r="L3761" s="34"/>
      <c r="M3761" s="149"/>
      <c r="T3761" s="55"/>
      <c r="AT3761" s="19" t="s">
        <v>271</v>
      </c>
      <c r="AU3761" s="19" t="s">
        <v>88</v>
      </c>
    </row>
    <row r="3762" spans="2:65" s="13" customFormat="1" ht="10.199999999999999">
      <c r="B3762" s="157"/>
      <c r="D3762" s="151" t="s">
        <v>288</v>
      </c>
      <c r="E3762" s="158" t="s">
        <v>19</v>
      </c>
      <c r="F3762" s="159" t="s">
        <v>5142</v>
      </c>
      <c r="H3762" s="160">
        <v>175.88300000000001</v>
      </c>
      <c r="I3762" s="161"/>
      <c r="L3762" s="157"/>
      <c r="M3762" s="162"/>
      <c r="T3762" s="163"/>
      <c r="AT3762" s="158" t="s">
        <v>288</v>
      </c>
      <c r="AU3762" s="158" t="s">
        <v>88</v>
      </c>
      <c r="AV3762" s="13" t="s">
        <v>88</v>
      </c>
      <c r="AW3762" s="13" t="s">
        <v>37</v>
      </c>
      <c r="AX3762" s="13" t="s">
        <v>83</v>
      </c>
      <c r="AY3762" s="158" t="s">
        <v>263</v>
      </c>
    </row>
    <row r="3763" spans="2:65" s="1" customFormat="1" ht="24.15" customHeight="1">
      <c r="B3763" s="34"/>
      <c r="C3763" s="133" t="s">
        <v>5165</v>
      </c>
      <c r="D3763" s="133" t="s">
        <v>265</v>
      </c>
      <c r="E3763" s="134" t="s">
        <v>5166</v>
      </c>
      <c r="F3763" s="135" t="s">
        <v>5167</v>
      </c>
      <c r="G3763" s="136" t="s">
        <v>423</v>
      </c>
      <c r="H3763" s="137">
        <v>1.256</v>
      </c>
      <c r="I3763" s="138"/>
      <c r="J3763" s="139">
        <f>ROUND(I3763*H3763,2)</f>
        <v>0</v>
      </c>
      <c r="K3763" s="135" t="s">
        <v>269</v>
      </c>
      <c r="L3763" s="34"/>
      <c r="M3763" s="140" t="s">
        <v>19</v>
      </c>
      <c r="N3763" s="141" t="s">
        <v>48</v>
      </c>
      <c r="P3763" s="142">
        <f>O3763*H3763</f>
        <v>0</v>
      </c>
      <c r="Q3763" s="142">
        <v>0</v>
      </c>
      <c r="R3763" s="142">
        <f>Q3763*H3763</f>
        <v>0</v>
      </c>
      <c r="S3763" s="142">
        <v>0</v>
      </c>
      <c r="T3763" s="143">
        <f>S3763*H3763</f>
        <v>0</v>
      </c>
      <c r="AR3763" s="144" t="s">
        <v>375</v>
      </c>
      <c r="AT3763" s="144" t="s">
        <v>265</v>
      </c>
      <c r="AU3763" s="144" t="s">
        <v>88</v>
      </c>
      <c r="AY3763" s="19" t="s">
        <v>263</v>
      </c>
      <c r="BE3763" s="145">
        <f>IF(N3763="základní",J3763,0)</f>
        <v>0</v>
      </c>
      <c r="BF3763" s="145">
        <f>IF(N3763="snížená",J3763,0)</f>
        <v>0</v>
      </c>
      <c r="BG3763" s="145">
        <f>IF(N3763="zákl. přenesená",J3763,0)</f>
        <v>0</v>
      </c>
      <c r="BH3763" s="145">
        <f>IF(N3763="sníž. přenesená",J3763,0)</f>
        <v>0</v>
      </c>
      <c r="BI3763" s="145">
        <f>IF(N3763="nulová",J3763,0)</f>
        <v>0</v>
      </c>
      <c r="BJ3763" s="19" t="s">
        <v>88</v>
      </c>
      <c r="BK3763" s="145">
        <f>ROUND(I3763*H3763,2)</f>
        <v>0</v>
      </c>
      <c r="BL3763" s="19" t="s">
        <v>375</v>
      </c>
      <c r="BM3763" s="144" t="s">
        <v>5168</v>
      </c>
    </row>
    <row r="3764" spans="2:65" s="1" customFormat="1" ht="10.199999999999999">
      <c r="B3764" s="34"/>
      <c r="D3764" s="146" t="s">
        <v>271</v>
      </c>
      <c r="F3764" s="147" t="s">
        <v>5169</v>
      </c>
      <c r="I3764" s="148"/>
      <c r="L3764" s="34"/>
      <c r="M3764" s="149"/>
      <c r="T3764" s="55"/>
      <c r="AT3764" s="19" t="s">
        <v>271</v>
      </c>
      <c r="AU3764" s="19" t="s">
        <v>88</v>
      </c>
    </row>
    <row r="3765" spans="2:65" s="11" customFormat="1" ht="22.8" customHeight="1">
      <c r="B3765" s="121"/>
      <c r="D3765" s="122" t="s">
        <v>75</v>
      </c>
      <c r="E3765" s="131" t="s">
        <v>5170</v>
      </c>
      <c r="F3765" s="131" t="s">
        <v>5171</v>
      </c>
      <c r="I3765" s="124"/>
      <c r="J3765" s="132">
        <f>BK3765</f>
        <v>0</v>
      </c>
      <c r="L3765" s="121"/>
      <c r="M3765" s="126"/>
      <c r="P3765" s="127">
        <f>SUM(P3766:P3911)</f>
        <v>0</v>
      </c>
      <c r="R3765" s="127">
        <f>SUM(R3766:R3911)</f>
        <v>57.964094340000003</v>
      </c>
      <c r="T3765" s="128">
        <f>SUM(T3766:T3911)</f>
        <v>0</v>
      </c>
      <c r="AR3765" s="122" t="s">
        <v>88</v>
      </c>
      <c r="AT3765" s="129" t="s">
        <v>75</v>
      </c>
      <c r="AU3765" s="129" t="s">
        <v>83</v>
      </c>
      <c r="AY3765" s="122" t="s">
        <v>263</v>
      </c>
      <c r="BK3765" s="130">
        <f>SUM(BK3766:BK3911)</f>
        <v>0</v>
      </c>
    </row>
    <row r="3766" spans="2:65" s="1" customFormat="1" ht="16.5" customHeight="1">
      <c r="B3766" s="34"/>
      <c r="C3766" s="133" t="s">
        <v>5172</v>
      </c>
      <c r="D3766" s="133" t="s">
        <v>265</v>
      </c>
      <c r="E3766" s="134" t="s">
        <v>5173</v>
      </c>
      <c r="F3766" s="135" t="s">
        <v>5174</v>
      </c>
      <c r="G3766" s="136" t="s">
        <v>378</v>
      </c>
      <c r="H3766" s="137">
        <v>2121.0610000000001</v>
      </c>
      <c r="I3766" s="138"/>
      <c r="J3766" s="139">
        <f>ROUND(I3766*H3766,2)</f>
        <v>0</v>
      </c>
      <c r="K3766" s="135" t="s">
        <v>269</v>
      </c>
      <c r="L3766" s="34"/>
      <c r="M3766" s="140" t="s">
        <v>19</v>
      </c>
      <c r="N3766" s="141" t="s">
        <v>48</v>
      </c>
      <c r="P3766" s="142">
        <f>O3766*H3766</f>
        <v>0</v>
      </c>
      <c r="Q3766" s="142">
        <v>0</v>
      </c>
      <c r="R3766" s="142">
        <f>Q3766*H3766</f>
        <v>0</v>
      </c>
      <c r="S3766" s="142">
        <v>0</v>
      </c>
      <c r="T3766" s="143">
        <f>S3766*H3766</f>
        <v>0</v>
      </c>
      <c r="AR3766" s="144" t="s">
        <v>375</v>
      </c>
      <c r="AT3766" s="144" t="s">
        <v>265</v>
      </c>
      <c r="AU3766" s="144" t="s">
        <v>88</v>
      </c>
      <c r="AY3766" s="19" t="s">
        <v>263</v>
      </c>
      <c r="BE3766" s="145">
        <f>IF(N3766="základní",J3766,0)</f>
        <v>0</v>
      </c>
      <c r="BF3766" s="145">
        <f>IF(N3766="snížená",J3766,0)</f>
        <v>0</v>
      </c>
      <c r="BG3766" s="145">
        <f>IF(N3766="zákl. přenesená",J3766,0)</f>
        <v>0</v>
      </c>
      <c r="BH3766" s="145">
        <f>IF(N3766="sníž. přenesená",J3766,0)</f>
        <v>0</v>
      </c>
      <c r="BI3766" s="145">
        <f>IF(N3766="nulová",J3766,0)</f>
        <v>0</v>
      </c>
      <c r="BJ3766" s="19" t="s">
        <v>88</v>
      </c>
      <c r="BK3766" s="145">
        <f>ROUND(I3766*H3766,2)</f>
        <v>0</v>
      </c>
      <c r="BL3766" s="19" t="s">
        <v>375</v>
      </c>
      <c r="BM3766" s="144" t="s">
        <v>5175</v>
      </c>
    </row>
    <row r="3767" spans="2:65" s="1" customFormat="1" ht="10.199999999999999">
      <c r="B3767" s="34"/>
      <c r="D3767" s="146" t="s">
        <v>271</v>
      </c>
      <c r="F3767" s="147" t="s">
        <v>5176</v>
      </c>
      <c r="I3767" s="148"/>
      <c r="L3767" s="34"/>
      <c r="M3767" s="149"/>
      <c r="T3767" s="55"/>
      <c r="AT3767" s="19" t="s">
        <v>271</v>
      </c>
      <c r="AU3767" s="19" t="s">
        <v>88</v>
      </c>
    </row>
    <row r="3768" spans="2:65" s="13" customFormat="1" ht="10.199999999999999">
      <c r="B3768" s="157"/>
      <c r="D3768" s="151" t="s">
        <v>288</v>
      </c>
      <c r="E3768" s="158" t="s">
        <v>19</v>
      </c>
      <c r="F3768" s="159" t="s">
        <v>5177</v>
      </c>
      <c r="H3768" s="160">
        <v>2121.0610000000001</v>
      </c>
      <c r="I3768" s="161"/>
      <c r="L3768" s="157"/>
      <c r="M3768" s="162"/>
      <c r="T3768" s="163"/>
      <c r="AT3768" s="158" t="s">
        <v>288</v>
      </c>
      <c r="AU3768" s="158" t="s">
        <v>88</v>
      </c>
      <c r="AV3768" s="13" t="s">
        <v>88</v>
      </c>
      <c r="AW3768" s="13" t="s">
        <v>37</v>
      </c>
      <c r="AX3768" s="13" t="s">
        <v>83</v>
      </c>
      <c r="AY3768" s="158" t="s">
        <v>263</v>
      </c>
    </row>
    <row r="3769" spans="2:65" s="1" customFormat="1" ht="16.5" customHeight="1">
      <c r="B3769" s="34"/>
      <c r="C3769" s="133" t="s">
        <v>5178</v>
      </c>
      <c r="D3769" s="133" t="s">
        <v>265</v>
      </c>
      <c r="E3769" s="134" t="s">
        <v>5179</v>
      </c>
      <c r="F3769" s="135" t="s">
        <v>5180</v>
      </c>
      <c r="G3769" s="136" t="s">
        <v>378</v>
      </c>
      <c r="H3769" s="137">
        <v>2121.0610000000001</v>
      </c>
      <c r="I3769" s="138"/>
      <c r="J3769" s="139">
        <f>ROUND(I3769*H3769,2)</f>
        <v>0</v>
      </c>
      <c r="K3769" s="135" t="s">
        <v>269</v>
      </c>
      <c r="L3769" s="34"/>
      <c r="M3769" s="140" t="s">
        <v>19</v>
      </c>
      <c r="N3769" s="141" t="s">
        <v>48</v>
      </c>
      <c r="P3769" s="142">
        <f>O3769*H3769</f>
        <v>0</v>
      </c>
      <c r="Q3769" s="142">
        <v>2.9999999999999997E-4</v>
      </c>
      <c r="R3769" s="142">
        <f>Q3769*H3769</f>
        <v>0.6363183</v>
      </c>
      <c r="S3769" s="142">
        <v>0</v>
      </c>
      <c r="T3769" s="143">
        <f>S3769*H3769</f>
        <v>0</v>
      </c>
      <c r="AR3769" s="144" t="s">
        <v>375</v>
      </c>
      <c r="AT3769" s="144" t="s">
        <v>265</v>
      </c>
      <c r="AU3769" s="144" t="s">
        <v>88</v>
      </c>
      <c r="AY3769" s="19" t="s">
        <v>263</v>
      </c>
      <c r="BE3769" s="145">
        <f>IF(N3769="základní",J3769,0)</f>
        <v>0</v>
      </c>
      <c r="BF3769" s="145">
        <f>IF(N3769="snížená",J3769,0)</f>
        <v>0</v>
      </c>
      <c r="BG3769" s="145">
        <f>IF(N3769="zákl. přenesená",J3769,0)</f>
        <v>0</v>
      </c>
      <c r="BH3769" s="145">
        <f>IF(N3769="sníž. přenesená",J3769,0)</f>
        <v>0</v>
      </c>
      <c r="BI3769" s="145">
        <f>IF(N3769="nulová",J3769,0)</f>
        <v>0</v>
      </c>
      <c r="BJ3769" s="19" t="s">
        <v>88</v>
      </c>
      <c r="BK3769" s="145">
        <f>ROUND(I3769*H3769,2)</f>
        <v>0</v>
      </c>
      <c r="BL3769" s="19" t="s">
        <v>375</v>
      </c>
      <c r="BM3769" s="144" t="s">
        <v>5181</v>
      </c>
    </row>
    <row r="3770" spans="2:65" s="1" customFormat="1" ht="10.199999999999999">
      <c r="B3770" s="34"/>
      <c r="D3770" s="146" t="s">
        <v>271</v>
      </c>
      <c r="F3770" s="147" t="s">
        <v>5182</v>
      </c>
      <c r="I3770" s="148"/>
      <c r="L3770" s="34"/>
      <c r="M3770" s="149"/>
      <c r="T3770" s="55"/>
      <c r="AT3770" s="19" t="s">
        <v>271</v>
      </c>
      <c r="AU3770" s="19" t="s">
        <v>88</v>
      </c>
    </row>
    <row r="3771" spans="2:65" s="13" customFormat="1" ht="10.199999999999999">
      <c r="B3771" s="157"/>
      <c r="D3771" s="151" t="s">
        <v>288</v>
      </c>
      <c r="E3771" s="158" t="s">
        <v>19</v>
      </c>
      <c r="F3771" s="159" t="s">
        <v>5177</v>
      </c>
      <c r="H3771" s="160">
        <v>2121.0610000000001</v>
      </c>
      <c r="I3771" s="161"/>
      <c r="L3771" s="157"/>
      <c r="M3771" s="162"/>
      <c r="T3771" s="163"/>
      <c r="AT3771" s="158" t="s">
        <v>288</v>
      </c>
      <c r="AU3771" s="158" t="s">
        <v>88</v>
      </c>
      <c r="AV3771" s="13" t="s">
        <v>88</v>
      </c>
      <c r="AW3771" s="13" t="s">
        <v>37</v>
      </c>
      <c r="AX3771" s="13" t="s">
        <v>83</v>
      </c>
      <c r="AY3771" s="158" t="s">
        <v>263</v>
      </c>
    </row>
    <row r="3772" spans="2:65" s="1" customFormat="1" ht="24.15" customHeight="1">
      <c r="B3772" s="34"/>
      <c r="C3772" s="133" t="s">
        <v>5183</v>
      </c>
      <c r="D3772" s="133" t="s">
        <v>265</v>
      </c>
      <c r="E3772" s="134" t="s">
        <v>5184</v>
      </c>
      <c r="F3772" s="135" t="s">
        <v>5185</v>
      </c>
      <c r="G3772" s="136" t="s">
        <v>378</v>
      </c>
      <c r="H3772" s="137">
        <v>881.72699999999998</v>
      </c>
      <c r="I3772" s="138"/>
      <c r="J3772" s="139">
        <f>ROUND(I3772*H3772,2)</f>
        <v>0</v>
      </c>
      <c r="K3772" s="135" t="s">
        <v>19</v>
      </c>
      <c r="L3772" s="34"/>
      <c r="M3772" s="140" t="s">
        <v>19</v>
      </c>
      <c r="N3772" s="141" t="s">
        <v>48</v>
      </c>
      <c r="P3772" s="142">
        <f>O3772*H3772</f>
        <v>0</v>
      </c>
      <c r="Q3772" s="142">
        <v>1.5E-3</v>
      </c>
      <c r="R3772" s="142">
        <f>Q3772*H3772</f>
        <v>1.3225905</v>
      </c>
      <c r="S3772" s="142">
        <v>0</v>
      </c>
      <c r="T3772" s="143">
        <f>S3772*H3772</f>
        <v>0</v>
      </c>
      <c r="AR3772" s="144" t="s">
        <v>375</v>
      </c>
      <c r="AT3772" s="144" t="s">
        <v>265</v>
      </c>
      <c r="AU3772" s="144" t="s">
        <v>88</v>
      </c>
      <c r="AY3772" s="19" t="s">
        <v>263</v>
      </c>
      <c r="BE3772" s="145">
        <f>IF(N3772="základní",J3772,0)</f>
        <v>0</v>
      </c>
      <c r="BF3772" s="145">
        <f>IF(N3772="snížená",J3772,0)</f>
        <v>0</v>
      </c>
      <c r="BG3772" s="145">
        <f>IF(N3772="zákl. přenesená",J3772,0)</f>
        <v>0</v>
      </c>
      <c r="BH3772" s="145">
        <f>IF(N3772="sníž. přenesená",J3772,0)</f>
        <v>0</v>
      </c>
      <c r="BI3772" s="145">
        <f>IF(N3772="nulová",J3772,0)</f>
        <v>0</v>
      </c>
      <c r="BJ3772" s="19" t="s">
        <v>88</v>
      </c>
      <c r="BK3772" s="145">
        <f>ROUND(I3772*H3772,2)</f>
        <v>0</v>
      </c>
      <c r="BL3772" s="19" t="s">
        <v>375</v>
      </c>
      <c r="BM3772" s="144" t="s">
        <v>5186</v>
      </c>
    </row>
    <row r="3773" spans="2:65" s="13" customFormat="1" ht="10.199999999999999">
      <c r="B3773" s="157"/>
      <c r="D3773" s="151" t="s">
        <v>288</v>
      </c>
      <c r="E3773" s="158" t="s">
        <v>19</v>
      </c>
      <c r="F3773" s="159" t="s">
        <v>5187</v>
      </c>
      <c r="H3773" s="160">
        <v>6.05</v>
      </c>
      <c r="I3773" s="161"/>
      <c r="L3773" s="157"/>
      <c r="M3773" s="162"/>
      <c r="T3773" s="163"/>
      <c r="AT3773" s="158" t="s">
        <v>288</v>
      </c>
      <c r="AU3773" s="158" t="s">
        <v>88</v>
      </c>
      <c r="AV3773" s="13" t="s">
        <v>88</v>
      </c>
      <c r="AW3773" s="13" t="s">
        <v>37</v>
      </c>
      <c r="AX3773" s="13" t="s">
        <v>76</v>
      </c>
      <c r="AY3773" s="158" t="s">
        <v>263</v>
      </c>
    </row>
    <row r="3774" spans="2:65" s="13" customFormat="1" ht="10.199999999999999">
      <c r="B3774" s="157"/>
      <c r="D3774" s="151" t="s">
        <v>288</v>
      </c>
      <c r="E3774" s="158" t="s">
        <v>19</v>
      </c>
      <c r="F3774" s="159" t="s">
        <v>5188</v>
      </c>
      <c r="H3774" s="160">
        <v>6.0389999999999997</v>
      </c>
      <c r="I3774" s="161"/>
      <c r="L3774" s="157"/>
      <c r="M3774" s="162"/>
      <c r="T3774" s="163"/>
      <c r="AT3774" s="158" t="s">
        <v>288</v>
      </c>
      <c r="AU3774" s="158" t="s">
        <v>88</v>
      </c>
      <c r="AV3774" s="13" t="s">
        <v>88</v>
      </c>
      <c r="AW3774" s="13" t="s">
        <v>37</v>
      </c>
      <c r="AX3774" s="13" t="s">
        <v>76</v>
      </c>
      <c r="AY3774" s="158" t="s">
        <v>263</v>
      </c>
    </row>
    <row r="3775" spans="2:65" s="13" customFormat="1" ht="10.199999999999999">
      <c r="B3775" s="157"/>
      <c r="D3775" s="151" t="s">
        <v>288</v>
      </c>
      <c r="E3775" s="158" t="s">
        <v>19</v>
      </c>
      <c r="F3775" s="159" t="s">
        <v>5189</v>
      </c>
      <c r="H3775" s="160">
        <v>6.5670000000000002</v>
      </c>
      <c r="I3775" s="161"/>
      <c r="L3775" s="157"/>
      <c r="M3775" s="162"/>
      <c r="T3775" s="163"/>
      <c r="AT3775" s="158" t="s">
        <v>288</v>
      </c>
      <c r="AU3775" s="158" t="s">
        <v>88</v>
      </c>
      <c r="AV3775" s="13" t="s">
        <v>88</v>
      </c>
      <c r="AW3775" s="13" t="s">
        <v>37</v>
      </c>
      <c r="AX3775" s="13" t="s">
        <v>76</v>
      </c>
      <c r="AY3775" s="158" t="s">
        <v>263</v>
      </c>
    </row>
    <row r="3776" spans="2:65" s="13" customFormat="1" ht="10.199999999999999">
      <c r="B3776" s="157"/>
      <c r="D3776" s="151" t="s">
        <v>288</v>
      </c>
      <c r="E3776" s="158" t="s">
        <v>19</v>
      </c>
      <c r="F3776" s="159" t="s">
        <v>5190</v>
      </c>
      <c r="H3776" s="160">
        <v>19.931000000000001</v>
      </c>
      <c r="I3776" s="161"/>
      <c r="L3776" s="157"/>
      <c r="M3776" s="162"/>
      <c r="T3776" s="163"/>
      <c r="AT3776" s="158" t="s">
        <v>288</v>
      </c>
      <c r="AU3776" s="158" t="s">
        <v>88</v>
      </c>
      <c r="AV3776" s="13" t="s">
        <v>88</v>
      </c>
      <c r="AW3776" s="13" t="s">
        <v>37</v>
      </c>
      <c r="AX3776" s="13" t="s">
        <v>76</v>
      </c>
      <c r="AY3776" s="158" t="s">
        <v>263</v>
      </c>
    </row>
    <row r="3777" spans="2:51" s="13" customFormat="1" ht="10.199999999999999">
      <c r="B3777" s="157"/>
      <c r="D3777" s="151" t="s">
        <v>288</v>
      </c>
      <c r="E3777" s="158" t="s">
        <v>19</v>
      </c>
      <c r="F3777" s="159" t="s">
        <v>5191</v>
      </c>
      <c r="H3777" s="160">
        <v>12.898999999999999</v>
      </c>
      <c r="I3777" s="161"/>
      <c r="L3777" s="157"/>
      <c r="M3777" s="162"/>
      <c r="T3777" s="163"/>
      <c r="AT3777" s="158" t="s">
        <v>288</v>
      </c>
      <c r="AU3777" s="158" t="s">
        <v>88</v>
      </c>
      <c r="AV3777" s="13" t="s">
        <v>88</v>
      </c>
      <c r="AW3777" s="13" t="s">
        <v>37</v>
      </c>
      <c r="AX3777" s="13" t="s">
        <v>76</v>
      </c>
      <c r="AY3777" s="158" t="s">
        <v>263</v>
      </c>
    </row>
    <row r="3778" spans="2:51" s="13" customFormat="1" ht="10.199999999999999">
      <c r="B3778" s="157"/>
      <c r="D3778" s="151" t="s">
        <v>288</v>
      </c>
      <c r="E3778" s="158" t="s">
        <v>19</v>
      </c>
      <c r="F3778" s="159" t="s">
        <v>5192</v>
      </c>
      <c r="H3778" s="160">
        <v>19.667999999999999</v>
      </c>
      <c r="I3778" s="161"/>
      <c r="L3778" s="157"/>
      <c r="M3778" s="162"/>
      <c r="T3778" s="163"/>
      <c r="AT3778" s="158" t="s">
        <v>288</v>
      </c>
      <c r="AU3778" s="158" t="s">
        <v>88</v>
      </c>
      <c r="AV3778" s="13" t="s">
        <v>88</v>
      </c>
      <c r="AW3778" s="13" t="s">
        <v>37</v>
      </c>
      <c r="AX3778" s="13" t="s">
        <v>76</v>
      </c>
      <c r="AY3778" s="158" t="s">
        <v>263</v>
      </c>
    </row>
    <row r="3779" spans="2:51" s="13" customFormat="1" ht="10.199999999999999">
      <c r="B3779" s="157"/>
      <c r="D3779" s="151" t="s">
        <v>288</v>
      </c>
      <c r="E3779" s="158" t="s">
        <v>19</v>
      </c>
      <c r="F3779" s="159" t="s">
        <v>5193</v>
      </c>
      <c r="H3779" s="160">
        <v>3.1789999999999998</v>
      </c>
      <c r="I3779" s="161"/>
      <c r="L3779" s="157"/>
      <c r="M3779" s="162"/>
      <c r="T3779" s="163"/>
      <c r="AT3779" s="158" t="s">
        <v>288</v>
      </c>
      <c r="AU3779" s="158" t="s">
        <v>88</v>
      </c>
      <c r="AV3779" s="13" t="s">
        <v>88</v>
      </c>
      <c r="AW3779" s="13" t="s">
        <v>37</v>
      </c>
      <c r="AX3779" s="13" t="s">
        <v>76</v>
      </c>
      <c r="AY3779" s="158" t="s">
        <v>263</v>
      </c>
    </row>
    <row r="3780" spans="2:51" s="13" customFormat="1" ht="10.199999999999999">
      <c r="B3780" s="157"/>
      <c r="D3780" s="151" t="s">
        <v>288</v>
      </c>
      <c r="E3780" s="158" t="s">
        <v>19</v>
      </c>
      <c r="F3780" s="159" t="s">
        <v>5194</v>
      </c>
      <c r="H3780" s="160">
        <v>4.4390000000000001</v>
      </c>
      <c r="I3780" s="161"/>
      <c r="L3780" s="157"/>
      <c r="M3780" s="162"/>
      <c r="T3780" s="163"/>
      <c r="AT3780" s="158" t="s">
        <v>288</v>
      </c>
      <c r="AU3780" s="158" t="s">
        <v>88</v>
      </c>
      <c r="AV3780" s="13" t="s">
        <v>88</v>
      </c>
      <c r="AW3780" s="13" t="s">
        <v>37</v>
      </c>
      <c r="AX3780" s="13" t="s">
        <v>76</v>
      </c>
      <c r="AY3780" s="158" t="s">
        <v>263</v>
      </c>
    </row>
    <row r="3781" spans="2:51" s="13" customFormat="1" ht="10.199999999999999">
      <c r="B3781" s="157"/>
      <c r="D3781" s="151" t="s">
        <v>288</v>
      </c>
      <c r="E3781" s="158" t="s">
        <v>19</v>
      </c>
      <c r="F3781" s="159" t="s">
        <v>5195</v>
      </c>
      <c r="H3781" s="160">
        <v>9.0969999999999995</v>
      </c>
      <c r="I3781" s="161"/>
      <c r="L3781" s="157"/>
      <c r="M3781" s="162"/>
      <c r="T3781" s="163"/>
      <c r="AT3781" s="158" t="s">
        <v>288</v>
      </c>
      <c r="AU3781" s="158" t="s">
        <v>88</v>
      </c>
      <c r="AV3781" s="13" t="s">
        <v>88</v>
      </c>
      <c r="AW3781" s="13" t="s">
        <v>37</v>
      </c>
      <c r="AX3781" s="13" t="s">
        <v>76</v>
      </c>
      <c r="AY3781" s="158" t="s">
        <v>263</v>
      </c>
    </row>
    <row r="3782" spans="2:51" s="12" customFormat="1" ht="10.199999999999999">
      <c r="B3782" s="150"/>
      <c r="D3782" s="151" t="s">
        <v>288</v>
      </c>
      <c r="E3782" s="152" t="s">
        <v>19</v>
      </c>
      <c r="F3782" s="153" t="s">
        <v>1271</v>
      </c>
      <c r="H3782" s="152" t="s">
        <v>19</v>
      </c>
      <c r="I3782" s="154"/>
      <c r="L3782" s="150"/>
      <c r="M3782" s="155"/>
      <c r="T3782" s="156"/>
      <c r="AT3782" s="152" t="s">
        <v>288</v>
      </c>
      <c r="AU3782" s="152" t="s">
        <v>88</v>
      </c>
      <c r="AV3782" s="12" t="s">
        <v>83</v>
      </c>
      <c r="AW3782" s="12" t="s">
        <v>37</v>
      </c>
      <c r="AX3782" s="12" t="s">
        <v>76</v>
      </c>
      <c r="AY3782" s="152" t="s">
        <v>263</v>
      </c>
    </row>
    <row r="3783" spans="2:51" s="13" customFormat="1" ht="10.199999999999999">
      <c r="B3783" s="157"/>
      <c r="D3783" s="151" t="s">
        <v>288</v>
      </c>
      <c r="E3783" s="158" t="s">
        <v>19</v>
      </c>
      <c r="F3783" s="159" t="s">
        <v>5196</v>
      </c>
      <c r="H3783" s="160">
        <v>1.35</v>
      </c>
      <c r="I3783" s="161"/>
      <c r="L3783" s="157"/>
      <c r="M3783" s="162"/>
      <c r="T3783" s="163"/>
      <c r="AT3783" s="158" t="s">
        <v>288</v>
      </c>
      <c r="AU3783" s="158" t="s">
        <v>88</v>
      </c>
      <c r="AV3783" s="13" t="s">
        <v>88</v>
      </c>
      <c r="AW3783" s="13" t="s">
        <v>37</v>
      </c>
      <c r="AX3783" s="13" t="s">
        <v>76</v>
      </c>
      <c r="AY3783" s="158" t="s">
        <v>263</v>
      </c>
    </row>
    <row r="3784" spans="2:51" s="13" customFormat="1" ht="10.199999999999999">
      <c r="B3784" s="157"/>
      <c r="D3784" s="151" t="s">
        <v>288</v>
      </c>
      <c r="E3784" s="158" t="s">
        <v>19</v>
      </c>
      <c r="F3784" s="159" t="s">
        <v>5197</v>
      </c>
      <c r="H3784" s="160">
        <v>4.6879999999999997</v>
      </c>
      <c r="I3784" s="161"/>
      <c r="L3784" s="157"/>
      <c r="M3784" s="162"/>
      <c r="T3784" s="163"/>
      <c r="AT3784" s="158" t="s">
        <v>288</v>
      </c>
      <c r="AU3784" s="158" t="s">
        <v>88</v>
      </c>
      <c r="AV3784" s="13" t="s">
        <v>88</v>
      </c>
      <c r="AW3784" s="13" t="s">
        <v>37</v>
      </c>
      <c r="AX3784" s="13" t="s">
        <v>76</v>
      </c>
      <c r="AY3784" s="158" t="s">
        <v>263</v>
      </c>
    </row>
    <row r="3785" spans="2:51" s="13" customFormat="1" ht="10.199999999999999">
      <c r="B3785" s="157"/>
      <c r="D3785" s="151" t="s">
        <v>288</v>
      </c>
      <c r="E3785" s="158" t="s">
        <v>19</v>
      </c>
      <c r="F3785" s="159" t="s">
        <v>5198</v>
      </c>
      <c r="H3785" s="160">
        <v>8.19</v>
      </c>
      <c r="I3785" s="161"/>
      <c r="L3785" s="157"/>
      <c r="M3785" s="162"/>
      <c r="T3785" s="163"/>
      <c r="AT3785" s="158" t="s">
        <v>288</v>
      </c>
      <c r="AU3785" s="158" t="s">
        <v>88</v>
      </c>
      <c r="AV3785" s="13" t="s">
        <v>88</v>
      </c>
      <c r="AW3785" s="13" t="s">
        <v>37</v>
      </c>
      <c r="AX3785" s="13" t="s">
        <v>76</v>
      </c>
      <c r="AY3785" s="158" t="s">
        <v>263</v>
      </c>
    </row>
    <row r="3786" spans="2:51" s="13" customFormat="1" ht="10.199999999999999">
      <c r="B3786" s="157"/>
      <c r="D3786" s="151" t="s">
        <v>288</v>
      </c>
      <c r="E3786" s="158" t="s">
        <v>19</v>
      </c>
      <c r="F3786" s="159" t="s">
        <v>5199</v>
      </c>
      <c r="H3786" s="160">
        <v>10.06</v>
      </c>
      <c r="I3786" s="161"/>
      <c r="L3786" s="157"/>
      <c r="M3786" s="162"/>
      <c r="T3786" s="163"/>
      <c r="AT3786" s="158" t="s">
        <v>288</v>
      </c>
      <c r="AU3786" s="158" t="s">
        <v>88</v>
      </c>
      <c r="AV3786" s="13" t="s">
        <v>88</v>
      </c>
      <c r="AW3786" s="13" t="s">
        <v>37</v>
      </c>
      <c r="AX3786" s="13" t="s">
        <v>76</v>
      </c>
      <c r="AY3786" s="158" t="s">
        <v>263</v>
      </c>
    </row>
    <row r="3787" spans="2:51" s="12" customFormat="1" ht="10.199999999999999">
      <c r="B3787" s="150"/>
      <c r="D3787" s="151" t="s">
        <v>288</v>
      </c>
      <c r="E3787" s="152" t="s">
        <v>19</v>
      </c>
      <c r="F3787" s="153" t="s">
        <v>5200</v>
      </c>
      <c r="H3787" s="152" t="s">
        <v>19</v>
      </c>
      <c r="I3787" s="154"/>
      <c r="L3787" s="150"/>
      <c r="M3787" s="155"/>
      <c r="T3787" s="156"/>
      <c r="AT3787" s="152" t="s">
        <v>288</v>
      </c>
      <c r="AU3787" s="152" t="s">
        <v>88</v>
      </c>
      <c r="AV3787" s="12" t="s">
        <v>83</v>
      </c>
      <c r="AW3787" s="12" t="s">
        <v>37</v>
      </c>
      <c r="AX3787" s="12" t="s">
        <v>76</v>
      </c>
      <c r="AY3787" s="152" t="s">
        <v>263</v>
      </c>
    </row>
    <row r="3788" spans="2:51" s="13" customFormat="1" ht="10.199999999999999">
      <c r="B3788" s="157"/>
      <c r="D3788" s="151" t="s">
        <v>288</v>
      </c>
      <c r="E3788" s="158" t="s">
        <v>19</v>
      </c>
      <c r="F3788" s="159" t="s">
        <v>5201</v>
      </c>
      <c r="H3788" s="160">
        <v>124.01600000000001</v>
      </c>
      <c r="I3788" s="161"/>
      <c r="L3788" s="157"/>
      <c r="M3788" s="162"/>
      <c r="T3788" s="163"/>
      <c r="AT3788" s="158" t="s">
        <v>288</v>
      </c>
      <c r="AU3788" s="158" t="s">
        <v>88</v>
      </c>
      <c r="AV3788" s="13" t="s">
        <v>88</v>
      </c>
      <c r="AW3788" s="13" t="s">
        <v>37</v>
      </c>
      <c r="AX3788" s="13" t="s">
        <v>76</v>
      </c>
      <c r="AY3788" s="158" t="s">
        <v>263</v>
      </c>
    </row>
    <row r="3789" spans="2:51" s="13" customFormat="1" ht="10.199999999999999">
      <c r="B3789" s="157"/>
      <c r="D3789" s="151" t="s">
        <v>288</v>
      </c>
      <c r="E3789" s="158" t="s">
        <v>19</v>
      </c>
      <c r="F3789" s="159" t="s">
        <v>5202</v>
      </c>
      <c r="H3789" s="160">
        <v>3.44</v>
      </c>
      <c r="I3789" s="161"/>
      <c r="L3789" s="157"/>
      <c r="M3789" s="162"/>
      <c r="T3789" s="163"/>
      <c r="AT3789" s="158" t="s">
        <v>288</v>
      </c>
      <c r="AU3789" s="158" t="s">
        <v>88</v>
      </c>
      <c r="AV3789" s="13" t="s">
        <v>88</v>
      </c>
      <c r="AW3789" s="13" t="s">
        <v>37</v>
      </c>
      <c r="AX3789" s="13" t="s">
        <v>76</v>
      </c>
      <c r="AY3789" s="158" t="s">
        <v>263</v>
      </c>
    </row>
    <row r="3790" spans="2:51" s="13" customFormat="1" ht="10.199999999999999">
      <c r="B3790" s="157"/>
      <c r="D3790" s="151" t="s">
        <v>288</v>
      </c>
      <c r="E3790" s="158" t="s">
        <v>19</v>
      </c>
      <c r="F3790" s="159" t="s">
        <v>5203</v>
      </c>
      <c r="H3790" s="160">
        <v>4.2350000000000003</v>
      </c>
      <c r="I3790" s="161"/>
      <c r="L3790" s="157"/>
      <c r="M3790" s="162"/>
      <c r="T3790" s="163"/>
      <c r="AT3790" s="158" t="s">
        <v>288</v>
      </c>
      <c r="AU3790" s="158" t="s">
        <v>88</v>
      </c>
      <c r="AV3790" s="13" t="s">
        <v>88</v>
      </c>
      <c r="AW3790" s="13" t="s">
        <v>37</v>
      </c>
      <c r="AX3790" s="13" t="s">
        <v>76</v>
      </c>
      <c r="AY3790" s="158" t="s">
        <v>263</v>
      </c>
    </row>
    <row r="3791" spans="2:51" s="12" customFormat="1" ht="10.199999999999999">
      <c r="B3791" s="150"/>
      <c r="D3791" s="151" t="s">
        <v>288</v>
      </c>
      <c r="E3791" s="152" t="s">
        <v>19</v>
      </c>
      <c r="F3791" s="153" t="s">
        <v>661</v>
      </c>
      <c r="H3791" s="152" t="s">
        <v>19</v>
      </c>
      <c r="I3791" s="154"/>
      <c r="L3791" s="150"/>
      <c r="M3791" s="155"/>
      <c r="T3791" s="156"/>
      <c r="AT3791" s="152" t="s">
        <v>288</v>
      </c>
      <c r="AU3791" s="152" t="s">
        <v>88</v>
      </c>
      <c r="AV3791" s="12" t="s">
        <v>83</v>
      </c>
      <c r="AW3791" s="12" t="s">
        <v>37</v>
      </c>
      <c r="AX3791" s="12" t="s">
        <v>76</v>
      </c>
      <c r="AY3791" s="152" t="s">
        <v>263</v>
      </c>
    </row>
    <row r="3792" spans="2:51" s="13" customFormat="1" ht="10.199999999999999">
      <c r="B3792" s="157"/>
      <c r="D3792" s="151" t="s">
        <v>288</v>
      </c>
      <c r="E3792" s="158" t="s">
        <v>19</v>
      </c>
      <c r="F3792" s="159" t="s">
        <v>5204</v>
      </c>
      <c r="H3792" s="160">
        <v>1.35</v>
      </c>
      <c r="I3792" s="161"/>
      <c r="L3792" s="157"/>
      <c r="M3792" s="162"/>
      <c r="T3792" s="163"/>
      <c r="AT3792" s="158" t="s">
        <v>288</v>
      </c>
      <c r="AU3792" s="158" t="s">
        <v>88</v>
      </c>
      <c r="AV3792" s="13" t="s">
        <v>88</v>
      </c>
      <c r="AW3792" s="13" t="s">
        <v>37</v>
      </c>
      <c r="AX3792" s="13" t="s">
        <v>76</v>
      </c>
      <c r="AY3792" s="158" t="s">
        <v>263</v>
      </c>
    </row>
    <row r="3793" spans="2:51" s="13" customFormat="1" ht="10.199999999999999">
      <c r="B3793" s="157"/>
      <c r="D3793" s="151" t="s">
        <v>288</v>
      </c>
      <c r="E3793" s="158" t="s">
        <v>19</v>
      </c>
      <c r="F3793" s="159" t="s">
        <v>5205</v>
      </c>
      <c r="H3793" s="160">
        <v>4.6879999999999997</v>
      </c>
      <c r="I3793" s="161"/>
      <c r="L3793" s="157"/>
      <c r="M3793" s="162"/>
      <c r="T3793" s="163"/>
      <c r="AT3793" s="158" t="s">
        <v>288</v>
      </c>
      <c r="AU3793" s="158" t="s">
        <v>88</v>
      </c>
      <c r="AV3793" s="13" t="s">
        <v>88</v>
      </c>
      <c r="AW3793" s="13" t="s">
        <v>37</v>
      </c>
      <c r="AX3793" s="13" t="s">
        <v>76</v>
      </c>
      <c r="AY3793" s="158" t="s">
        <v>263</v>
      </c>
    </row>
    <row r="3794" spans="2:51" s="13" customFormat="1" ht="10.199999999999999">
      <c r="B3794" s="157"/>
      <c r="D3794" s="151" t="s">
        <v>288</v>
      </c>
      <c r="E3794" s="158" t="s">
        <v>19</v>
      </c>
      <c r="F3794" s="159" t="s">
        <v>5206</v>
      </c>
      <c r="H3794" s="160">
        <v>8.19</v>
      </c>
      <c r="I3794" s="161"/>
      <c r="L3794" s="157"/>
      <c r="M3794" s="162"/>
      <c r="T3794" s="163"/>
      <c r="AT3794" s="158" t="s">
        <v>288</v>
      </c>
      <c r="AU3794" s="158" t="s">
        <v>88</v>
      </c>
      <c r="AV3794" s="13" t="s">
        <v>88</v>
      </c>
      <c r="AW3794" s="13" t="s">
        <v>37</v>
      </c>
      <c r="AX3794" s="13" t="s">
        <v>76</v>
      </c>
      <c r="AY3794" s="158" t="s">
        <v>263</v>
      </c>
    </row>
    <row r="3795" spans="2:51" s="13" customFormat="1" ht="10.199999999999999">
      <c r="B3795" s="157"/>
      <c r="D3795" s="151" t="s">
        <v>288</v>
      </c>
      <c r="E3795" s="158" t="s">
        <v>19</v>
      </c>
      <c r="F3795" s="159" t="s">
        <v>5207</v>
      </c>
      <c r="H3795" s="160">
        <v>10.06</v>
      </c>
      <c r="I3795" s="161"/>
      <c r="L3795" s="157"/>
      <c r="M3795" s="162"/>
      <c r="T3795" s="163"/>
      <c r="AT3795" s="158" t="s">
        <v>288</v>
      </c>
      <c r="AU3795" s="158" t="s">
        <v>88</v>
      </c>
      <c r="AV3795" s="13" t="s">
        <v>88</v>
      </c>
      <c r="AW3795" s="13" t="s">
        <v>37</v>
      </c>
      <c r="AX3795" s="13" t="s">
        <v>76</v>
      </c>
      <c r="AY3795" s="158" t="s">
        <v>263</v>
      </c>
    </row>
    <row r="3796" spans="2:51" s="12" customFormat="1" ht="10.199999999999999">
      <c r="B3796" s="150"/>
      <c r="D3796" s="151" t="s">
        <v>288</v>
      </c>
      <c r="E3796" s="152" t="s">
        <v>19</v>
      </c>
      <c r="F3796" s="153" t="s">
        <v>5208</v>
      </c>
      <c r="H3796" s="152" t="s">
        <v>19</v>
      </c>
      <c r="I3796" s="154"/>
      <c r="L3796" s="150"/>
      <c r="M3796" s="155"/>
      <c r="T3796" s="156"/>
      <c r="AT3796" s="152" t="s">
        <v>288</v>
      </c>
      <c r="AU3796" s="152" t="s">
        <v>88</v>
      </c>
      <c r="AV3796" s="12" t="s">
        <v>83</v>
      </c>
      <c r="AW3796" s="12" t="s">
        <v>37</v>
      </c>
      <c r="AX3796" s="12" t="s">
        <v>76</v>
      </c>
      <c r="AY3796" s="152" t="s">
        <v>263</v>
      </c>
    </row>
    <row r="3797" spans="2:51" s="13" customFormat="1" ht="10.199999999999999">
      <c r="B3797" s="157"/>
      <c r="D3797" s="151" t="s">
        <v>288</v>
      </c>
      <c r="E3797" s="158" t="s">
        <v>19</v>
      </c>
      <c r="F3797" s="159" t="s">
        <v>5201</v>
      </c>
      <c r="H3797" s="160">
        <v>124.01600000000001</v>
      </c>
      <c r="I3797" s="161"/>
      <c r="L3797" s="157"/>
      <c r="M3797" s="162"/>
      <c r="T3797" s="163"/>
      <c r="AT3797" s="158" t="s">
        <v>288</v>
      </c>
      <c r="AU3797" s="158" t="s">
        <v>88</v>
      </c>
      <c r="AV3797" s="13" t="s">
        <v>88</v>
      </c>
      <c r="AW3797" s="13" t="s">
        <v>37</v>
      </c>
      <c r="AX3797" s="13" t="s">
        <v>76</v>
      </c>
      <c r="AY3797" s="158" t="s">
        <v>263</v>
      </c>
    </row>
    <row r="3798" spans="2:51" s="13" customFormat="1" ht="10.199999999999999">
      <c r="B3798" s="157"/>
      <c r="D3798" s="151" t="s">
        <v>288</v>
      </c>
      <c r="E3798" s="158" t="s">
        <v>19</v>
      </c>
      <c r="F3798" s="159" t="s">
        <v>5209</v>
      </c>
      <c r="H3798" s="160">
        <v>7.3010000000000002</v>
      </c>
      <c r="I3798" s="161"/>
      <c r="L3798" s="157"/>
      <c r="M3798" s="162"/>
      <c r="T3798" s="163"/>
      <c r="AT3798" s="158" t="s">
        <v>288</v>
      </c>
      <c r="AU3798" s="158" t="s">
        <v>88</v>
      </c>
      <c r="AV3798" s="13" t="s">
        <v>88</v>
      </c>
      <c r="AW3798" s="13" t="s">
        <v>37</v>
      </c>
      <c r="AX3798" s="13" t="s">
        <v>76</v>
      </c>
      <c r="AY3798" s="158" t="s">
        <v>263</v>
      </c>
    </row>
    <row r="3799" spans="2:51" s="13" customFormat="1" ht="10.199999999999999">
      <c r="B3799" s="157"/>
      <c r="D3799" s="151" t="s">
        <v>288</v>
      </c>
      <c r="E3799" s="158" t="s">
        <v>19</v>
      </c>
      <c r="F3799" s="159" t="s">
        <v>5210</v>
      </c>
      <c r="H3799" s="160">
        <v>7.2489999999999997</v>
      </c>
      <c r="I3799" s="161"/>
      <c r="L3799" s="157"/>
      <c r="M3799" s="162"/>
      <c r="T3799" s="163"/>
      <c r="AT3799" s="158" t="s">
        <v>288</v>
      </c>
      <c r="AU3799" s="158" t="s">
        <v>88</v>
      </c>
      <c r="AV3799" s="13" t="s">
        <v>88</v>
      </c>
      <c r="AW3799" s="13" t="s">
        <v>37</v>
      </c>
      <c r="AX3799" s="13" t="s">
        <v>76</v>
      </c>
      <c r="AY3799" s="158" t="s">
        <v>263</v>
      </c>
    </row>
    <row r="3800" spans="2:51" s="13" customFormat="1" ht="10.199999999999999">
      <c r="B3800" s="157"/>
      <c r="D3800" s="151" t="s">
        <v>288</v>
      </c>
      <c r="E3800" s="158" t="s">
        <v>19</v>
      </c>
      <c r="F3800" s="159" t="s">
        <v>5211</v>
      </c>
      <c r="H3800" s="160">
        <v>1.1659999999999999</v>
      </c>
      <c r="I3800" s="161"/>
      <c r="L3800" s="157"/>
      <c r="M3800" s="162"/>
      <c r="T3800" s="163"/>
      <c r="AT3800" s="158" t="s">
        <v>288</v>
      </c>
      <c r="AU3800" s="158" t="s">
        <v>88</v>
      </c>
      <c r="AV3800" s="13" t="s">
        <v>88</v>
      </c>
      <c r="AW3800" s="13" t="s">
        <v>37</v>
      </c>
      <c r="AX3800" s="13" t="s">
        <v>76</v>
      </c>
      <c r="AY3800" s="158" t="s">
        <v>263</v>
      </c>
    </row>
    <row r="3801" spans="2:51" s="12" customFormat="1" ht="10.199999999999999">
      <c r="B3801" s="150"/>
      <c r="D3801" s="151" t="s">
        <v>288</v>
      </c>
      <c r="E3801" s="152" t="s">
        <v>19</v>
      </c>
      <c r="F3801" s="153" t="s">
        <v>1238</v>
      </c>
      <c r="H3801" s="152" t="s">
        <v>19</v>
      </c>
      <c r="I3801" s="154"/>
      <c r="L3801" s="150"/>
      <c r="M3801" s="155"/>
      <c r="T3801" s="156"/>
      <c r="AT3801" s="152" t="s">
        <v>288</v>
      </c>
      <c r="AU3801" s="152" t="s">
        <v>88</v>
      </c>
      <c r="AV3801" s="12" t="s">
        <v>83</v>
      </c>
      <c r="AW3801" s="12" t="s">
        <v>37</v>
      </c>
      <c r="AX3801" s="12" t="s">
        <v>76</v>
      </c>
      <c r="AY3801" s="152" t="s">
        <v>263</v>
      </c>
    </row>
    <row r="3802" spans="2:51" s="13" customFormat="1" ht="10.199999999999999">
      <c r="B3802" s="157"/>
      <c r="D3802" s="151" t="s">
        <v>288</v>
      </c>
      <c r="E3802" s="158" t="s">
        <v>19</v>
      </c>
      <c r="F3802" s="159" t="s">
        <v>5212</v>
      </c>
      <c r="H3802" s="160">
        <v>1.35</v>
      </c>
      <c r="I3802" s="161"/>
      <c r="L3802" s="157"/>
      <c r="M3802" s="162"/>
      <c r="T3802" s="163"/>
      <c r="AT3802" s="158" t="s">
        <v>288</v>
      </c>
      <c r="AU3802" s="158" t="s">
        <v>88</v>
      </c>
      <c r="AV3802" s="13" t="s">
        <v>88</v>
      </c>
      <c r="AW3802" s="13" t="s">
        <v>37</v>
      </c>
      <c r="AX3802" s="13" t="s">
        <v>76</v>
      </c>
      <c r="AY3802" s="158" t="s">
        <v>263</v>
      </c>
    </row>
    <row r="3803" spans="2:51" s="13" customFormat="1" ht="10.199999999999999">
      <c r="B3803" s="157"/>
      <c r="D3803" s="151" t="s">
        <v>288</v>
      </c>
      <c r="E3803" s="158" t="s">
        <v>19</v>
      </c>
      <c r="F3803" s="159" t="s">
        <v>5213</v>
      </c>
      <c r="H3803" s="160">
        <v>4.6879999999999997</v>
      </c>
      <c r="I3803" s="161"/>
      <c r="L3803" s="157"/>
      <c r="M3803" s="162"/>
      <c r="T3803" s="163"/>
      <c r="AT3803" s="158" t="s">
        <v>288</v>
      </c>
      <c r="AU3803" s="158" t="s">
        <v>88</v>
      </c>
      <c r="AV3803" s="13" t="s">
        <v>88</v>
      </c>
      <c r="AW3803" s="13" t="s">
        <v>37</v>
      </c>
      <c r="AX3803" s="13" t="s">
        <v>76</v>
      </c>
      <c r="AY3803" s="158" t="s">
        <v>263</v>
      </c>
    </row>
    <row r="3804" spans="2:51" s="13" customFormat="1" ht="10.199999999999999">
      <c r="B3804" s="157"/>
      <c r="D3804" s="151" t="s">
        <v>288</v>
      </c>
      <c r="E3804" s="158" t="s">
        <v>19</v>
      </c>
      <c r="F3804" s="159" t="s">
        <v>5214</v>
      </c>
      <c r="H3804" s="160">
        <v>8.19</v>
      </c>
      <c r="I3804" s="161"/>
      <c r="L3804" s="157"/>
      <c r="M3804" s="162"/>
      <c r="T3804" s="163"/>
      <c r="AT3804" s="158" t="s">
        <v>288</v>
      </c>
      <c r="AU3804" s="158" t="s">
        <v>88</v>
      </c>
      <c r="AV3804" s="13" t="s">
        <v>88</v>
      </c>
      <c r="AW3804" s="13" t="s">
        <v>37</v>
      </c>
      <c r="AX3804" s="13" t="s">
        <v>76</v>
      </c>
      <c r="AY3804" s="158" t="s">
        <v>263</v>
      </c>
    </row>
    <row r="3805" spans="2:51" s="13" customFormat="1" ht="10.199999999999999">
      <c r="B3805" s="157"/>
      <c r="D3805" s="151" t="s">
        <v>288</v>
      </c>
      <c r="E3805" s="158" t="s">
        <v>19</v>
      </c>
      <c r="F3805" s="159" t="s">
        <v>5215</v>
      </c>
      <c r="H3805" s="160">
        <v>10.06</v>
      </c>
      <c r="I3805" s="161"/>
      <c r="L3805" s="157"/>
      <c r="M3805" s="162"/>
      <c r="T3805" s="163"/>
      <c r="AT3805" s="158" t="s">
        <v>288</v>
      </c>
      <c r="AU3805" s="158" t="s">
        <v>88</v>
      </c>
      <c r="AV3805" s="13" t="s">
        <v>88</v>
      </c>
      <c r="AW3805" s="13" t="s">
        <v>37</v>
      </c>
      <c r="AX3805" s="13" t="s">
        <v>76</v>
      </c>
      <c r="AY3805" s="158" t="s">
        <v>263</v>
      </c>
    </row>
    <row r="3806" spans="2:51" s="12" customFormat="1" ht="10.199999999999999">
      <c r="B3806" s="150"/>
      <c r="D3806" s="151" t="s">
        <v>288</v>
      </c>
      <c r="E3806" s="152" t="s">
        <v>19</v>
      </c>
      <c r="F3806" s="153" t="s">
        <v>5216</v>
      </c>
      <c r="H3806" s="152" t="s">
        <v>19</v>
      </c>
      <c r="I3806" s="154"/>
      <c r="L3806" s="150"/>
      <c r="M3806" s="155"/>
      <c r="T3806" s="156"/>
      <c r="AT3806" s="152" t="s">
        <v>288</v>
      </c>
      <c r="AU3806" s="152" t="s">
        <v>88</v>
      </c>
      <c r="AV3806" s="12" t="s">
        <v>83</v>
      </c>
      <c r="AW3806" s="12" t="s">
        <v>37</v>
      </c>
      <c r="AX3806" s="12" t="s">
        <v>76</v>
      </c>
      <c r="AY3806" s="152" t="s">
        <v>263</v>
      </c>
    </row>
    <row r="3807" spans="2:51" s="13" customFormat="1" ht="10.199999999999999">
      <c r="B3807" s="157"/>
      <c r="D3807" s="151" t="s">
        <v>288</v>
      </c>
      <c r="E3807" s="158" t="s">
        <v>19</v>
      </c>
      <c r="F3807" s="159" t="s">
        <v>5201</v>
      </c>
      <c r="H3807" s="160">
        <v>124.01600000000001</v>
      </c>
      <c r="I3807" s="161"/>
      <c r="L3807" s="157"/>
      <c r="M3807" s="162"/>
      <c r="T3807" s="163"/>
      <c r="AT3807" s="158" t="s">
        <v>288</v>
      </c>
      <c r="AU3807" s="158" t="s">
        <v>88</v>
      </c>
      <c r="AV3807" s="13" t="s">
        <v>88</v>
      </c>
      <c r="AW3807" s="13" t="s">
        <v>37</v>
      </c>
      <c r="AX3807" s="13" t="s">
        <v>76</v>
      </c>
      <c r="AY3807" s="158" t="s">
        <v>263</v>
      </c>
    </row>
    <row r="3808" spans="2:51" s="13" customFormat="1" ht="10.199999999999999">
      <c r="B3808" s="157"/>
      <c r="D3808" s="151" t="s">
        <v>288</v>
      </c>
      <c r="E3808" s="158" t="s">
        <v>19</v>
      </c>
      <c r="F3808" s="159" t="s">
        <v>5217</v>
      </c>
      <c r="H3808" s="160">
        <v>7.3010000000000002</v>
      </c>
      <c r="I3808" s="161"/>
      <c r="L3808" s="157"/>
      <c r="M3808" s="162"/>
      <c r="T3808" s="163"/>
      <c r="AT3808" s="158" t="s">
        <v>288</v>
      </c>
      <c r="AU3808" s="158" t="s">
        <v>88</v>
      </c>
      <c r="AV3808" s="13" t="s">
        <v>88</v>
      </c>
      <c r="AW3808" s="13" t="s">
        <v>37</v>
      </c>
      <c r="AX3808" s="13" t="s">
        <v>76</v>
      </c>
      <c r="AY3808" s="158" t="s">
        <v>263</v>
      </c>
    </row>
    <row r="3809" spans="2:51" s="13" customFormat="1" ht="10.199999999999999">
      <c r="B3809" s="157"/>
      <c r="D3809" s="151" t="s">
        <v>288</v>
      </c>
      <c r="E3809" s="158" t="s">
        <v>19</v>
      </c>
      <c r="F3809" s="159" t="s">
        <v>5218</v>
      </c>
      <c r="H3809" s="160">
        <v>3.46</v>
      </c>
      <c r="I3809" s="161"/>
      <c r="L3809" s="157"/>
      <c r="M3809" s="162"/>
      <c r="T3809" s="163"/>
      <c r="AT3809" s="158" t="s">
        <v>288</v>
      </c>
      <c r="AU3809" s="158" t="s">
        <v>88</v>
      </c>
      <c r="AV3809" s="13" t="s">
        <v>88</v>
      </c>
      <c r="AW3809" s="13" t="s">
        <v>37</v>
      </c>
      <c r="AX3809" s="13" t="s">
        <v>76</v>
      </c>
      <c r="AY3809" s="158" t="s">
        <v>263</v>
      </c>
    </row>
    <row r="3810" spans="2:51" s="12" customFormat="1" ht="10.199999999999999">
      <c r="B3810" s="150"/>
      <c r="D3810" s="151" t="s">
        <v>288</v>
      </c>
      <c r="E3810" s="152" t="s">
        <v>19</v>
      </c>
      <c r="F3810" s="153" t="s">
        <v>1242</v>
      </c>
      <c r="H3810" s="152" t="s">
        <v>19</v>
      </c>
      <c r="I3810" s="154"/>
      <c r="L3810" s="150"/>
      <c r="M3810" s="155"/>
      <c r="T3810" s="156"/>
      <c r="AT3810" s="152" t="s">
        <v>288</v>
      </c>
      <c r="AU3810" s="152" t="s">
        <v>88</v>
      </c>
      <c r="AV3810" s="12" t="s">
        <v>83</v>
      </c>
      <c r="AW3810" s="12" t="s">
        <v>37</v>
      </c>
      <c r="AX3810" s="12" t="s">
        <v>76</v>
      </c>
      <c r="AY3810" s="152" t="s">
        <v>263</v>
      </c>
    </row>
    <row r="3811" spans="2:51" s="13" customFormat="1" ht="10.199999999999999">
      <c r="B3811" s="157"/>
      <c r="D3811" s="151" t="s">
        <v>288</v>
      </c>
      <c r="E3811" s="158" t="s">
        <v>19</v>
      </c>
      <c r="F3811" s="159" t="s">
        <v>5219</v>
      </c>
      <c r="H3811" s="160">
        <v>1.35</v>
      </c>
      <c r="I3811" s="161"/>
      <c r="L3811" s="157"/>
      <c r="M3811" s="162"/>
      <c r="T3811" s="163"/>
      <c r="AT3811" s="158" t="s">
        <v>288</v>
      </c>
      <c r="AU3811" s="158" t="s">
        <v>88</v>
      </c>
      <c r="AV3811" s="13" t="s">
        <v>88</v>
      </c>
      <c r="AW3811" s="13" t="s">
        <v>37</v>
      </c>
      <c r="AX3811" s="13" t="s">
        <v>76</v>
      </c>
      <c r="AY3811" s="158" t="s">
        <v>263</v>
      </c>
    </row>
    <row r="3812" spans="2:51" s="13" customFormat="1" ht="10.199999999999999">
      <c r="B3812" s="157"/>
      <c r="D3812" s="151" t="s">
        <v>288</v>
      </c>
      <c r="E3812" s="158" t="s">
        <v>19</v>
      </c>
      <c r="F3812" s="159" t="s">
        <v>5220</v>
      </c>
      <c r="H3812" s="160">
        <v>4.6879999999999997</v>
      </c>
      <c r="I3812" s="161"/>
      <c r="L3812" s="157"/>
      <c r="M3812" s="162"/>
      <c r="T3812" s="163"/>
      <c r="AT3812" s="158" t="s">
        <v>288</v>
      </c>
      <c r="AU3812" s="158" t="s">
        <v>88</v>
      </c>
      <c r="AV3812" s="13" t="s">
        <v>88</v>
      </c>
      <c r="AW3812" s="13" t="s">
        <v>37</v>
      </c>
      <c r="AX3812" s="13" t="s">
        <v>76</v>
      </c>
      <c r="AY3812" s="158" t="s">
        <v>263</v>
      </c>
    </row>
    <row r="3813" spans="2:51" s="13" customFormat="1" ht="10.199999999999999">
      <c r="B3813" s="157"/>
      <c r="D3813" s="151" t="s">
        <v>288</v>
      </c>
      <c r="E3813" s="158" t="s">
        <v>19</v>
      </c>
      <c r="F3813" s="159" t="s">
        <v>5221</v>
      </c>
      <c r="H3813" s="160">
        <v>8.19</v>
      </c>
      <c r="I3813" s="161"/>
      <c r="L3813" s="157"/>
      <c r="M3813" s="162"/>
      <c r="T3813" s="163"/>
      <c r="AT3813" s="158" t="s">
        <v>288</v>
      </c>
      <c r="AU3813" s="158" t="s">
        <v>88</v>
      </c>
      <c r="AV3813" s="13" t="s">
        <v>88</v>
      </c>
      <c r="AW3813" s="13" t="s">
        <v>37</v>
      </c>
      <c r="AX3813" s="13" t="s">
        <v>76</v>
      </c>
      <c r="AY3813" s="158" t="s">
        <v>263</v>
      </c>
    </row>
    <row r="3814" spans="2:51" s="13" customFormat="1" ht="10.199999999999999">
      <c r="B3814" s="157"/>
      <c r="D3814" s="151" t="s">
        <v>288</v>
      </c>
      <c r="E3814" s="158" t="s">
        <v>19</v>
      </c>
      <c r="F3814" s="159" t="s">
        <v>5222</v>
      </c>
      <c r="H3814" s="160">
        <v>10.06</v>
      </c>
      <c r="I3814" s="161"/>
      <c r="L3814" s="157"/>
      <c r="M3814" s="162"/>
      <c r="T3814" s="163"/>
      <c r="AT3814" s="158" t="s">
        <v>288</v>
      </c>
      <c r="AU3814" s="158" t="s">
        <v>88</v>
      </c>
      <c r="AV3814" s="13" t="s">
        <v>88</v>
      </c>
      <c r="AW3814" s="13" t="s">
        <v>37</v>
      </c>
      <c r="AX3814" s="13" t="s">
        <v>76</v>
      </c>
      <c r="AY3814" s="158" t="s">
        <v>263</v>
      </c>
    </row>
    <row r="3815" spans="2:51" s="12" customFormat="1" ht="10.199999999999999">
      <c r="B3815" s="150"/>
      <c r="D3815" s="151" t="s">
        <v>288</v>
      </c>
      <c r="E3815" s="152" t="s">
        <v>19</v>
      </c>
      <c r="F3815" s="153" t="s">
        <v>5223</v>
      </c>
      <c r="H3815" s="152" t="s">
        <v>19</v>
      </c>
      <c r="I3815" s="154"/>
      <c r="L3815" s="150"/>
      <c r="M3815" s="155"/>
      <c r="T3815" s="156"/>
      <c r="AT3815" s="152" t="s">
        <v>288</v>
      </c>
      <c r="AU3815" s="152" t="s">
        <v>88</v>
      </c>
      <c r="AV3815" s="12" t="s">
        <v>83</v>
      </c>
      <c r="AW3815" s="12" t="s">
        <v>37</v>
      </c>
      <c r="AX3815" s="12" t="s">
        <v>76</v>
      </c>
      <c r="AY3815" s="152" t="s">
        <v>263</v>
      </c>
    </row>
    <row r="3816" spans="2:51" s="13" customFormat="1" ht="10.199999999999999">
      <c r="B3816" s="157"/>
      <c r="D3816" s="151" t="s">
        <v>288</v>
      </c>
      <c r="E3816" s="158" t="s">
        <v>19</v>
      </c>
      <c r="F3816" s="159" t="s">
        <v>5201</v>
      </c>
      <c r="H3816" s="160">
        <v>124.01600000000001</v>
      </c>
      <c r="I3816" s="161"/>
      <c r="L3816" s="157"/>
      <c r="M3816" s="162"/>
      <c r="T3816" s="163"/>
      <c r="AT3816" s="158" t="s">
        <v>288</v>
      </c>
      <c r="AU3816" s="158" t="s">
        <v>88</v>
      </c>
      <c r="AV3816" s="13" t="s">
        <v>88</v>
      </c>
      <c r="AW3816" s="13" t="s">
        <v>37</v>
      </c>
      <c r="AX3816" s="13" t="s">
        <v>76</v>
      </c>
      <c r="AY3816" s="158" t="s">
        <v>263</v>
      </c>
    </row>
    <row r="3817" spans="2:51" s="13" customFormat="1" ht="10.199999999999999">
      <c r="B3817" s="157"/>
      <c r="D3817" s="151" t="s">
        <v>288</v>
      </c>
      <c r="E3817" s="158" t="s">
        <v>19</v>
      </c>
      <c r="F3817" s="159" t="s">
        <v>5224</v>
      </c>
      <c r="H3817" s="160">
        <v>6.1349999999999998</v>
      </c>
      <c r="I3817" s="161"/>
      <c r="L3817" s="157"/>
      <c r="M3817" s="162"/>
      <c r="T3817" s="163"/>
      <c r="AT3817" s="158" t="s">
        <v>288</v>
      </c>
      <c r="AU3817" s="158" t="s">
        <v>88</v>
      </c>
      <c r="AV3817" s="13" t="s">
        <v>88</v>
      </c>
      <c r="AW3817" s="13" t="s">
        <v>37</v>
      </c>
      <c r="AX3817" s="13" t="s">
        <v>76</v>
      </c>
      <c r="AY3817" s="158" t="s">
        <v>263</v>
      </c>
    </row>
    <row r="3818" spans="2:51" s="13" customFormat="1" ht="10.199999999999999">
      <c r="B3818" s="157"/>
      <c r="D3818" s="151" t="s">
        <v>288</v>
      </c>
      <c r="E3818" s="158" t="s">
        <v>19</v>
      </c>
      <c r="F3818" s="159" t="s">
        <v>5225</v>
      </c>
      <c r="H3818" s="160">
        <v>3.581</v>
      </c>
      <c r="I3818" s="161"/>
      <c r="L3818" s="157"/>
      <c r="M3818" s="162"/>
      <c r="T3818" s="163"/>
      <c r="AT3818" s="158" t="s">
        <v>288</v>
      </c>
      <c r="AU3818" s="158" t="s">
        <v>88</v>
      </c>
      <c r="AV3818" s="13" t="s">
        <v>88</v>
      </c>
      <c r="AW3818" s="13" t="s">
        <v>37</v>
      </c>
      <c r="AX3818" s="13" t="s">
        <v>76</v>
      </c>
      <c r="AY3818" s="158" t="s">
        <v>263</v>
      </c>
    </row>
    <row r="3819" spans="2:51" s="12" customFormat="1" ht="10.199999999999999">
      <c r="B3819" s="150"/>
      <c r="D3819" s="151" t="s">
        <v>288</v>
      </c>
      <c r="E3819" s="152" t="s">
        <v>19</v>
      </c>
      <c r="F3819" s="153" t="s">
        <v>1245</v>
      </c>
      <c r="H3819" s="152" t="s">
        <v>19</v>
      </c>
      <c r="I3819" s="154"/>
      <c r="L3819" s="150"/>
      <c r="M3819" s="155"/>
      <c r="T3819" s="156"/>
      <c r="AT3819" s="152" t="s">
        <v>288</v>
      </c>
      <c r="AU3819" s="152" t="s">
        <v>88</v>
      </c>
      <c r="AV3819" s="12" t="s">
        <v>83</v>
      </c>
      <c r="AW3819" s="12" t="s">
        <v>37</v>
      </c>
      <c r="AX3819" s="12" t="s">
        <v>76</v>
      </c>
      <c r="AY3819" s="152" t="s">
        <v>263</v>
      </c>
    </row>
    <row r="3820" spans="2:51" s="13" customFormat="1" ht="10.199999999999999">
      <c r="B3820" s="157"/>
      <c r="D3820" s="151" t="s">
        <v>288</v>
      </c>
      <c r="E3820" s="158" t="s">
        <v>19</v>
      </c>
      <c r="F3820" s="159" t="s">
        <v>5226</v>
      </c>
      <c r="H3820" s="160">
        <v>1.35</v>
      </c>
      <c r="I3820" s="161"/>
      <c r="L3820" s="157"/>
      <c r="M3820" s="162"/>
      <c r="T3820" s="163"/>
      <c r="AT3820" s="158" t="s">
        <v>288</v>
      </c>
      <c r="AU3820" s="158" t="s">
        <v>88</v>
      </c>
      <c r="AV3820" s="13" t="s">
        <v>88</v>
      </c>
      <c r="AW3820" s="13" t="s">
        <v>37</v>
      </c>
      <c r="AX3820" s="13" t="s">
        <v>76</v>
      </c>
      <c r="AY3820" s="158" t="s">
        <v>263</v>
      </c>
    </row>
    <row r="3821" spans="2:51" s="13" customFormat="1" ht="10.199999999999999">
      <c r="B3821" s="157"/>
      <c r="D3821" s="151" t="s">
        <v>288</v>
      </c>
      <c r="E3821" s="158" t="s">
        <v>19</v>
      </c>
      <c r="F3821" s="159" t="s">
        <v>5227</v>
      </c>
      <c r="H3821" s="160">
        <v>4.6879999999999997</v>
      </c>
      <c r="I3821" s="161"/>
      <c r="L3821" s="157"/>
      <c r="M3821" s="162"/>
      <c r="T3821" s="163"/>
      <c r="AT3821" s="158" t="s">
        <v>288</v>
      </c>
      <c r="AU3821" s="158" t="s">
        <v>88</v>
      </c>
      <c r="AV3821" s="13" t="s">
        <v>88</v>
      </c>
      <c r="AW3821" s="13" t="s">
        <v>37</v>
      </c>
      <c r="AX3821" s="13" t="s">
        <v>76</v>
      </c>
      <c r="AY3821" s="158" t="s">
        <v>263</v>
      </c>
    </row>
    <row r="3822" spans="2:51" s="13" customFormat="1" ht="10.199999999999999">
      <c r="B3822" s="157"/>
      <c r="D3822" s="151" t="s">
        <v>288</v>
      </c>
      <c r="E3822" s="158" t="s">
        <v>19</v>
      </c>
      <c r="F3822" s="159" t="s">
        <v>5228</v>
      </c>
      <c r="H3822" s="160">
        <v>8.19</v>
      </c>
      <c r="I3822" s="161"/>
      <c r="L3822" s="157"/>
      <c r="M3822" s="162"/>
      <c r="T3822" s="163"/>
      <c r="AT3822" s="158" t="s">
        <v>288</v>
      </c>
      <c r="AU3822" s="158" t="s">
        <v>88</v>
      </c>
      <c r="AV3822" s="13" t="s">
        <v>88</v>
      </c>
      <c r="AW3822" s="13" t="s">
        <v>37</v>
      </c>
      <c r="AX3822" s="13" t="s">
        <v>76</v>
      </c>
      <c r="AY3822" s="158" t="s">
        <v>263</v>
      </c>
    </row>
    <row r="3823" spans="2:51" s="13" customFormat="1" ht="10.199999999999999">
      <c r="B3823" s="157"/>
      <c r="D3823" s="151" t="s">
        <v>288</v>
      </c>
      <c r="E3823" s="158" t="s">
        <v>19</v>
      </c>
      <c r="F3823" s="159" t="s">
        <v>5229</v>
      </c>
      <c r="H3823" s="160">
        <v>10.06</v>
      </c>
      <c r="I3823" s="161"/>
      <c r="L3823" s="157"/>
      <c r="M3823" s="162"/>
      <c r="T3823" s="163"/>
      <c r="AT3823" s="158" t="s">
        <v>288</v>
      </c>
      <c r="AU3823" s="158" t="s">
        <v>88</v>
      </c>
      <c r="AV3823" s="13" t="s">
        <v>88</v>
      </c>
      <c r="AW3823" s="13" t="s">
        <v>37</v>
      </c>
      <c r="AX3823" s="13" t="s">
        <v>76</v>
      </c>
      <c r="AY3823" s="158" t="s">
        <v>263</v>
      </c>
    </row>
    <row r="3824" spans="2:51" s="12" customFormat="1" ht="10.199999999999999">
      <c r="B3824" s="150"/>
      <c r="D3824" s="151" t="s">
        <v>288</v>
      </c>
      <c r="E3824" s="152" t="s">
        <v>19</v>
      </c>
      <c r="F3824" s="153" t="s">
        <v>5230</v>
      </c>
      <c r="H3824" s="152" t="s">
        <v>19</v>
      </c>
      <c r="I3824" s="154"/>
      <c r="L3824" s="150"/>
      <c r="M3824" s="155"/>
      <c r="T3824" s="156"/>
      <c r="AT3824" s="152" t="s">
        <v>288</v>
      </c>
      <c r="AU3824" s="152" t="s">
        <v>88</v>
      </c>
      <c r="AV3824" s="12" t="s">
        <v>83</v>
      </c>
      <c r="AW3824" s="12" t="s">
        <v>37</v>
      </c>
      <c r="AX3824" s="12" t="s">
        <v>76</v>
      </c>
      <c r="AY3824" s="152" t="s">
        <v>263</v>
      </c>
    </row>
    <row r="3825" spans="2:65" s="13" customFormat="1" ht="10.199999999999999">
      <c r="B3825" s="157"/>
      <c r="D3825" s="151" t="s">
        <v>288</v>
      </c>
      <c r="E3825" s="158" t="s">
        <v>19</v>
      </c>
      <c r="F3825" s="159" t="s">
        <v>5201</v>
      </c>
      <c r="H3825" s="160">
        <v>124.01600000000001</v>
      </c>
      <c r="I3825" s="161"/>
      <c r="L3825" s="157"/>
      <c r="M3825" s="162"/>
      <c r="T3825" s="163"/>
      <c r="AT3825" s="158" t="s">
        <v>288</v>
      </c>
      <c r="AU3825" s="158" t="s">
        <v>88</v>
      </c>
      <c r="AV3825" s="13" t="s">
        <v>88</v>
      </c>
      <c r="AW3825" s="13" t="s">
        <v>37</v>
      </c>
      <c r="AX3825" s="13" t="s">
        <v>76</v>
      </c>
      <c r="AY3825" s="158" t="s">
        <v>263</v>
      </c>
    </row>
    <row r="3826" spans="2:65" s="13" customFormat="1" ht="10.199999999999999">
      <c r="B3826" s="157"/>
      <c r="D3826" s="151" t="s">
        <v>288</v>
      </c>
      <c r="E3826" s="158" t="s">
        <v>19</v>
      </c>
      <c r="F3826" s="159" t="s">
        <v>5231</v>
      </c>
      <c r="H3826" s="160">
        <v>3.8610000000000002</v>
      </c>
      <c r="I3826" s="161"/>
      <c r="L3826" s="157"/>
      <c r="M3826" s="162"/>
      <c r="T3826" s="163"/>
      <c r="AT3826" s="158" t="s">
        <v>288</v>
      </c>
      <c r="AU3826" s="158" t="s">
        <v>88</v>
      </c>
      <c r="AV3826" s="13" t="s">
        <v>88</v>
      </c>
      <c r="AW3826" s="13" t="s">
        <v>37</v>
      </c>
      <c r="AX3826" s="13" t="s">
        <v>76</v>
      </c>
      <c r="AY3826" s="158" t="s">
        <v>263</v>
      </c>
    </row>
    <row r="3827" spans="2:65" s="13" customFormat="1" ht="10.199999999999999">
      <c r="B3827" s="157"/>
      <c r="D3827" s="151" t="s">
        <v>288</v>
      </c>
      <c r="E3827" s="158" t="s">
        <v>19</v>
      </c>
      <c r="F3827" s="159" t="s">
        <v>5232</v>
      </c>
      <c r="H3827" s="160">
        <v>4.609</v>
      </c>
      <c r="I3827" s="161"/>
      <c r="L3827" s="157"/>
      <c r="M3827" s="162"/>
      <c r="T3827" s="163"/>
      <c r="AT3827" s="158" t="s">
        <v>288</v>
      </c>
      <c r="AU3827" s="158" t="s">
        <v>88</v>
      </c>
      <c r="AV3827" s="13" t="s">
        <v>88</v>
      </c>
      <c r="AW3827" s="13" t="s">
        <v>37</v>
      </c>
      <c r="AX3827" s="13" t="s">
        <v>76</v>
      </c>
      <c r="AY3827" s="158" t="s">
        <v>263</v>
      </c>
    </row>
    <row r="3828" spans="2:65" s="12" customFormat="1" ht="10.199999999999999">
      <c r="B3828" s="150"/>
      <c r="D3828" s="151" t="s">
        <v>288</v>
      </c>
      <c r="E3828" s="152" t="s">
        <v>19</v>
      </c>
      <c r="F3828" s="153" t="s">
        <v>1251</v>
      </c>
      <c r="H3828" s="152" t="s">
        <v>19</v>
      </c>
      <c r="I3828" s="154"/>
      <c r="L3828" s="150"/>
      <c r="M3828" s="155"/>
      <c r="T3828" s="156"/>
      <c r="AT3828" s="152" t="s">
        <v>288</v>
      </c>
      <c r="AU3828" s="152" t="s">
        <v>88</v>
      </c>
      <c r="AV3828" s="12" t="s">
        <v>83</v>
      </c>
      <c r="AW3828" s="12" t="s">
        <v>37</v>
      </c>
      <c r="AX3828" s="12" t="s">
        <v>76</v>
      </c>
      <c r="AY3828" s="152" t="s">
        <v>263</v>
      </c>
    </row>
    <row r="3829" spans="2:65" s="15" customFormat="1" ht="10.199999999999999">
      <c r="B3829" s="171"/>
      <c r="D3829" s="151" t="s">
        <v>288</v>
      </c>
      <c r="E3829" s="172" t="s">
        <v>19</v>
      </c>
      <c r="F3829" s="173" t="s">
        <v>355</v>
      </c>
      <c r="H3829" s="174">
        <v>881.72699999999998</v>
      </c>
      <c r="I3829" s="175"/>
      <c r="L3829" s="171"/>
      <c r="M3829" s="176"/>
      <c r="T3829" s="177"/>
      <c r="AT3829" s="172" t="s">
        <v>288</v>
      </c>
      <c r="AU3829" s="172" t="s">
        <v>88</v>
      </c>
      <c r="AV3829" s="15" t="s">
        <v>98</v>
      </c>
      <c r="AW3829" s="15" t="s">
        <v>37</v>
      </c>
      <c r="AX3829" s="15" t="s">
        <v>83</v>
      </c>
      <c r="AY3829" s="172" t="s">
        <v>263</v>
      </c>
    </row>
    <row r="3830" spans="2:65" s="1" customFormat="1" ht="24.15" customHeight="1">
      <c r="B3830" s="34"/>
      <c r="C3830" s="133" t="s">
        <v>5233</v>
      </c>
      <c r="D3830" s="133" t="s">
        <v>265</v>
      </c>
      <c r="E3830" s="134" t="s">
        <v>5234</v>
      </c>
      <c r="F3830" s="135" t="s">
        <v>5235</v>
      </c>
      <c r="G3830" s="136" t="s">
        <v>378</v>
      </c>
      <c r="H3830" s="137">
        <v>62</v>
      </c>
      <c r="I3830" s="138"/>
      <c r="J3830" s="139">
        <f>ROUND(I3830*H3830,2)</f>
        <v>0</v>
      </c>
      <c r="K3830" s="135" t="s">
        <v>19</v>
      </c>
      <c r="L3830" s="34"/>
      <c r="M3830" s="140" t="s">
        <v>19</v>
      </c>
      <c r="N3830" s="141" t="s">
        <v>48</v>
      </c>
      <c r="P3830" s="142">
        <f>O3830*H3830</f>
        <v>0</v>
      </c>
      <c r="Q3830" s="142">
        <v>8.9700000000000005E-3</v>
      </c>
      <c r="R3830" s="142">
        <f>Q3830*H3830</f>
        <v>0.55614000000000008</v>
      </c>
      <c r="S3830" s="142">
        <v>0</v>
      </c>
      <c r="T3830" s="143">
        <f>S3830*H3830</f>
        <v>0</v>
      </c>
      <c r="AR3830" s="144" t="s">
        <v>98</v>
      </c>
      <c r="AT3830" s="144" t="s">
        <v>265</v>
      </c>
      <c r="AU3830" s="144" t="s">
        <v>88</v>
      </c>
      <c r="AY3830" s="19" t="s">
        <v>263</v>
      </c>
      <c r="BE3830" s="145">
        <f>IF(N3830="základní",J3830,0)</f>
        <v>0</v>
      </c>
      <c r="BF3830" s="145">
        <f>IF(N3830="snížená",J3830,0)</f>
        <v>0</v>
      </c>
      <c r="BG3830" s="145">
        <f>IF(N3830="zákl. přenesená",J3830,0)</f>
        <v>0</v>
      </c>
      <c r="BH3830" s="145">
        <f>IF(N3830="sníž. přenesená",J3830,0)</f>
        <v>0</v>
      </c>
      <c r="BI3830" s="145">
        <f>IF(N3830="nulová",J3830,0)</f>
        <v>0</v>
      </c>
      <c r="BJ3830" s="19" t="s">
        <v>88</v>
      </c>
      <c r="BK3830" s="145">
        <f>ROUND(I3830*H3830,2)</f>
        <v>0</v>
      </c>
      <c r="BL3830" s="19" t="s">
        <v>98</v>
      </c>
      <c r="BM3830" s="144" t="s">
        <v>5236</v>
      </c>
    </row>
    <row r="3831" spans="2:65" s="1" customFormat="1" ht="16.5" customHeight="1">
      <c r="B3831" s="34"/>
      <c r="C3831" s="178" t="s">
        <v>5237</v>
      </c>
      <c r="D3831" s="178" t="s">
        <v>439</v>
      </c>
      <c r="E3831" s="179" t="s">
        <v>5238</v>
      </c>
      <c r="F3831" s="180" t="s">
        <v>5239</v>
      </c>
      <c r="G3831" s="181" t="s">
        <v>378</v>
      </c>
      <c r="H3831" s="182">
        <v>74.400000000000006</v>
      </c>
      <c r="I3831" s="183"/>
      <c r="J3831" s="184">
        <f>ROUND(I3831*H3831,2)</f>
        <v>0</v>
      </c>
      <c r="K3831" s="180" t="s">
        <v>19</v>
      </c>
      <c r="L3831" s="185"/>
      <c r="M3831" s="186" t="s">
        <v>19</v>
      </c>
      <c r="N3831" s="187" t="s">
        <v>48</v>
      </c>
      <c r="P3831" s="142">
        <f>O3831*H3831</f>
        <v>0</v>
      </c>
      <c r="Q3831" s="142">
        <v>2.1999999999999999E-2</v>
      </c>
      <c r="R3831" s="142">
        <f>Q3831*H3831</f>
        <v>1.6368</v>
      </c>
      <c r="S3831" s="142">
        <v>0</v>
      </c>
      <c r="T3831" s="143">
        <f>S3831*H3831</f>
        <v>0</v>
      </c>
      <c r="AR3831" s="144" t="s">
        <v>321</v>
      </c>
      <c r="AT3831" s="144" t="s">
        <v>439</v>
      </c>
      <c r="AU3831" s="144" t="s">
        <v>88</v>
      </c>
      <c r="AY3831" s="19" t="s">
        <v>263</v>
      </c>
      <c r="BE3831" s="145">
        <f>IF(N3831="základní",J3831,0)</f>
        <v>0</v>
      </c>
      <c r="BF3831" s="145">
        <f>IF(N3831="snížená",J3831,0)</f>
        <v>0</v>
      </c>
      <c r="BG3831" s="145">
        <f>IF(N3831="zákl. přenesená",J3831,0)</f>
        <v>0</v>
      </c>
      <c r="BH3831" s="145">
        <f>IF(N3831="sníž. přenesená",J3831,0)</f>
        <v>0</v>
      </c>
      <c r="BI3831" s="145">
        <f>IF(N3831="nulová",J3831,0)</f>
        <v>0</v>
      </c>
      <c r="BJ3831" s="19" t="s">
        <v>88</v>
      </c>
      <c r="BK3831" s="145">
        <f>ROUND(I3831*H3831,2)</f>
        <v>0</v>
      </c>
      <c r="BL3831" s="19" t="s">
        <v>98</v>
      </c>
      <c r="BM3831" s="144" t="s">
        <v>5240</v>
      </c>
    </row>
    <row r="3832" spans="2:65" s="13" customFormat="1" ht="10.199999999999999">
      <c r="B3832" s="157"/>
      <c r="D3832" s="151" t="s">
        <v>288</v>
      </c>
      <c r="E3832" s="158" t="s">
        <v>19</v>
      </c>
      <c r="F3832" s="159" t="s">
        <v>5241</v>
      </c>
      <c r="H3832" s="160">
        <v>74.400000000000006</v>
      </c>
      <c r="I3832" s="161"/>
      <c r="L3832" s="157"/>
      <c r="M3832" s="162"/>
      <c r="T3832" s="163"/>
      <c r="AT3832" s="158" t="s">
        <v>288</v>
      </c>
      <c r="AU3832" s="158" t="s">
        <v>88</v>
      </c>
      <c r="AV3832" s="13" t="s">
        <v>88</v>
      </c>
      <c r="AW3832" s="13" t="s">
        <v>37</v>
      </c>
      <c r="AX3832" s="13" t="s">
        <v>83</v>
      </c>
      <c r="AY3832" s="158" t="s">
        <v>263</v>
      </c>
    </row>
    <row r="3833" spans="2:65" s="1" customFormat="1" ht="24.15" customHeight="1">
      <c r="B3833" s="34"/>
      <c r="C3833" s="133" t="s">
        <v>5242</v>
      </c>
      <c r="D3833" s="133" t="s">
        <v>265</v>
      </c>
      <c r="E3833" s="134" t="s">
        <v>5243</v>
      </c>
      <c r="F3833" s="135" t="s">
        <v>5244</v>
      </c>
      <c r="G3833" s="136" t="s">
        <v>378</v>
      </c>
      <c r="H3833" s="137">
        <v>2059.0610000000001</v>
      </c>
      <c r="I3833" s="138"/>
      <c r="J3833" s="139">
        <f>ROUND(I3833*H3833,2)</f>
        <v>0</v>
      </c>
      <c r="K3833" s="135" t="s">
        <v>19</v>
      </c>
      <c r="L3833" s="34"/>
      <c r="M3833" s="140" t="s">
        <v>19</v>
      </c>
      <c r="N3833" s="141" t="s">
        <v>48</v>
      </c>
      <c r="P3833" s="142">
        <f>O3833*H3833</f>
        <v>0</v>
      </c>
      <c r="Q3833" s="142">
        <v>9.0900000000000009E-3</v>
      </c>
      <c r="R3833" s="142">
        <f>Q3833*H3833</f>
        <v>18.716864490000003</v>
      </c>
      <c r="S3833" s="142">
        <v>0</v>
      </c>
      <c r="T3833" s="143">
        <f>S3833*H3833</f>
        <v>0</v>
      </c>
      <c r="AR3833" s="144" t="s">
        <v>375</v>
      </c>
      <c r="AT3833" s="144" t="s">
        <v>265</v>
      </c>
      <c r="AU3833" s="144" t="s">
        <v>88</v>
      </c>
      <c r="AY3833" s="19" t="s">
        <v>263</v>
      </c>
      <c r="BE3833" s="145">
        <f>IF(N3833="základní",J3833,0)</f>
        <v>0</v>
      </c>
      <c r="BF3833" s="145">
        <f>IF(N3833="snížená",J3833,0)</f>
        <v>0</v>
      </c>
      <c r="BG3833" s="145">
        <f>IF(N3833="zákl. přenesená",J3833,0)</f>
        <v>0</v>
      </c>
      <c r="BH3833" s="145">
        <f>IF(N3833="sníž. přenesená",J3833,0)</f>
        <v>0</v>
      </c>
      <c r="BI3833" s="145">
        <f>IF(N3833="nulová",J3833,0)</f>
        <v>0</v>
      </c>
      <c r="BJ3833" s="19" t="s">
        <v>88</v>
      </c>
      <c r="BK3833" s="145">
        <f>ROUND(I3833*H3833,2)</f>
        <v>0</v>
      </c>
      <c r="BL3833" s="19" t="s">
        <v>375</v>
      </c>
      <c r="BM3833" s="144" t="s">
        <v>5245</v>
      </c>
    </row>
    <row r="3834" spans="2:65" s="13" customFormat="1" ht="10.199999999999999">
      <c r="B3834" s="157"/>
      <c r="D3834" s="151" t="s">
        <v>288</v>
      </c>
      <c r="E3834" s="158" t="s">
        <v>19</v>
      </c>
      <c r="F3834" s="159" t="s">
        <v>5246</v>
      </c>
      <c r="H3834" s="160">
        <v>39.11</v>
      </c>
      <c r="I3834" s="161"/>
      <c r="L3834" s="157"/>
      <c r="M3834" s="162"/>
      <c r="T3834" s="163"/>
      <c r="AT3834" s="158" t="s">
        <v>288</v>
      </c>
      <c r="AU3834" s="158" t="s">
        <v>88</v>
      </c>
      <c r="AV3834" s="13" t="s">
        <v>88</v>
      </c>
      <c r="AW3834" s="13" t="s">
        <v>37</v>
      </c>
      <c r="AX3834" s="13" t="s">
        <v>76</v>
      </c>
      <c r="AY3834" s="158" t="s">
        <v>263</v>
      </c>
    </row>
    <row r="3835" spans="2:65" s="13" customFormat="1" ht="10.199999999999999">
      <c r="B3835" s="157"/>
      <c r="D3835" s="151" t="s">
        <v>288</v>
      </c>
      <c r="E3835" s="158" t="s">
        <v>19</v>
      </c>
      <c r="F3835" s="159" t="s">
        <v>5247</v>
      </c>
      <c r="H3835" s="160">
        <v>51.99</v>
      </c>
      <c r="I3835" s="161"/>
      <c r="L3835" s="157"/>
      <c r="M3835" s="162"/>
      <c r="T3835" s="163"/>
      <c r="AT3835" s="158" t="s">
        <v>288</v>
      </c>
      <c r="AU3835" s="158" t="s">
        <v>88</v>
      </c>
      <c r="AV3835" s="13" t="s">
        <v>88</v>
      </c>
      <c r="AW3835" s="13" t="s">
        <v>37</v>
      </c>
      <c r="AX3835" s="13" t="s">
        <v>76</v>
      </c>
      <c r="AY3835" s="158" t="s">
        <v>263</v>
      </c>
    </row>
    <row r="3836" spans="2:65" s="13" customFormat="1" ht="10.199999999999999">
      <c r="B3836" s="157"/>
      <c r="D3836" s="151" t="s">
        <v>288</v>
      </c>
      <c r="E3836" s="158" t="s">
        <v>19</v>
      </c>
      <c r="F3836" s="159" t="s">
        <v>5248</v>
      </c>
      <c r="H3836" s="160">
        <v>34.963999999999999</v>
      </c>
      <c r="I3836" s="161"/>
      <c r="L3836" s="157"/>
      <c r="M3836" s="162"/>
      <c r="T3836" s="163"/>
      <c r="AT3836" s="158" t="s">
        <v>288</v>
      </c>
      <c r="AU3836" s="158" t="s">
        <v>88</v>
      </c>
      <c r="AV3836" s="13" t="s">
        <v>88</v>
      </c>
      <c r="AW3836" s="13" t="s">
        <v>37</v>
      </c>
      <c r="AX3836" s="13" t="s">
        <v>76</v>
      </c>
      <c r="AY3836" s="158" t="s">
        <v>263</v>
      </c>
    </row>
    <row r="3837" spans="2:65" s="13" customFormat="1" ht="10.199999999999999">
      <c r="B3837" s="157"/>
      <c r="D3837" s="151" t="s">
        <v>288</v>
      </c>
      <c r="E3837" s="158" t="s">
        <v>19</v>
      </c>
      <c r="F3837" s="159" t="s">
        <v>5249</v>
      </c>
      <c r="H3837" s="160">
        <v>74.87</v>
      </c>
      <c r="I3837" s="161"/>
      <c r="L3837" s="157"/>
      <c r="M3837" s="162"/>
      <c r="T3837" s="163"/>
      <c r="AT3837" s="158" t="s">
        <v>288</v>
      </c>
      <c r="AU3837" s="158" t="s">
        <v>88</v>
      </c>
      <c r="AV3837" s="13" t="s">
        <v>88</v>
      </c>
      <c r="AW3837" s="13" t="s">
        <v>37</v>
      </c>
      <c r="AX3837" s="13" t="s">
        <v>76</v>
      </c>
      <c r="AY3837" s="158" t="s">
        <v>263</v>
      </c>
    </row>
    <row r="3838" spans="2:65" s="13" customFormat="1" ht="10.199999999999999">
      <c r="B3838" s="157"/>
      <c r="D3838" s="151" t="s">
        <v>288</v>
      </c>
      <c r="E3838" s="158" t="s">
        <v>19</v>
      </c>
      <c r="F3838" s="159" t="s">
        <v>5250</v>
      </c>
      <c r="H3838" s="160">
        <v>82.61</v>
      </c>
      <c r="I3838" s="161"/>
      <c r="L3838" s="157"/>
      <c r="M3838" s="162"/>
      <c r="T3838" s="163"/>
      <c r="AT3838" s="158" t="s">
        <v>288</v>
      </c>
      <c r="AU3838" s="158" t="s">
        <v>88</v>
      </c>
      <c r="AV3838" s="13" t="s">
        <v>88</v>
      </c>
      <c r="AW3838" s="13" t="s">
        <v>37</v>
      </c>
      <c r="AX3838" s="13" t="s">
        <v>76</v>
      </c>
      <c r="AY3838" s="158" t="s">
        <v>263</v>
      </c>
    </row>
    <row r="3839" spans="2:65" s="13" customFormat="1" ht="10.199999999999999">
      <c r="B3839" s="157"/>
      <c r="D3839" s="151" t="s">
        <v>288</v>
      </c>
      <c r="E3839" s="158" t="s">
        <v>19</v>
      </c>
      <c r="F3839" s="159" t="s">
        <v>5251</v>
      </c>
      <c r="H3839" s="160">
        <v>21.128</v>
      </c>
      <c r="I3839" s="161"/>
      <c r="L3839" s="157"/>
      <c r="M3839" s="162"/>
      <c r="T3839" s="163"/>
      <c r="AT3839" s="158" t="s">
        <v>288</v>
      </c>
      <c r="AU3839" s="158" t="s">
        <v>88</v>
      </c>
      <c r="AV3839" s="13" t="s">
        <v>88</v>
      </c>
      <c r="AW3839" s="13" t="s">
        <v>37</v>
      </c>
      <c r="AX3839" s="13" t="s">
        <v>76</v>
      </c>
      <c r="AY3839" s="158" t="s">
        <v>263</v>
      </c>
    </row>
    <row r="3840" spans="2:65" s="13" customFormat="1" ht="10.199999999999999">
      <c r="B3840" s="157"/>
      <c r="D3840" s="151" t="s">
        <v>288</v>
      </c>
      <c r="E3840" s="158" t="s">
        <v>19</v>
      </c>
      <c r="F3840" s="159" t="s">
        <v>5252</v>
      </c>
      <c r="H3840" s="160">
        <v>54.148000000000003</v>
      </c>
      <c r="I3840" s="161"/>
      <c r="L3840" s="157"/>
      <c r="M3840" s="162"/>
      <c r="T3840" s="163"/>
      <c r="AT3840" s="158" t="s">
        <v>288</v>
      </c>
      <c r="AU3840" s="158" t="s">
        <v>88</v>
      </c>
      <c r="AV3840" s="13" t="s">
        <v>88</v>
      </c>
      <c r="AW3840" s="13" t="s">
        <v>37</v>
      </c>
      <c r="AX3840" s="13" t="s">
        <v>76</v>
      </c>
      <c r="AY3840" s="158" t="s">
        <v>263</v>
      </c>
    </row>
    <row r="3841" spans="2:51" s="12" customFormat="1" ht="10.199999999999999">
      <c r="B3841" s="150"/>
      <c r="D3841" s="151" t="s">
        <v>288</v>
      </c>
      <c r="E3841" s="152" t="s">
        <v>19</v>
      </c>
      <c r="F3841" s="153" t="s">
        <v>1271</v>
      </c>
      <c r="H3841" s="152" t="s">
        <v>19</v>
      </c>
      <c r="I3841" s="154"/>
      <c r="L3841" s="150"/>
      <c r="M3841" s="155"/>
      <c r="T3841" s="156"/>
      <c r="AT3841" s="152" t="s">
        <v>288</v>
      </c>
      <c r="AU3841" s="152" t="s">
        <v>88</v>
      </c>
      <c r="AV3841" s="12" t="s">
        <v>83</v>
      </c>
      <c r="AW3841" s="12" t="s">
        <v>37</v>
      </c>
      <c r="AX3841" s="12" t="s">
        <v>76</v>
      </c>
      <c r="AY3841" s="152" t="s">
        <v>263</v>
      </c>
    </row>
    <row r="3842" spans="2:51" s="13" customFormat="1" ht="10.199999999999999">
      <c r="B3842" s="157"/>
      <c r="D3842" s="151" t="s">
        <v>288</v>
      </c>
      <c r="E3842" s="158" t="s">
        <v>19</v>
      </c>
      <c r="F3842" s="159" t="s">
        <v>5196</v>
      </c>
      <c r="H3842" s="160">
        <v>1.35</v>
      </c>
      <c r="I3842" s="161"/>
      <c r="L3842" s="157"/>
      <c r="M3842" s="162"/>
      <c r="T3842" s="163"/>
      <c r="AT3842" s="158" t="s">
        <v>288</v>
      </c>
      <c r="AU3842" s="158" t="s">
        <v>88</v>
      </c>
      <c r="AV3842" s="13" t="s">
        <v>88</v>
      </c>
      <c r="AW3842" s="13" t="s">
        <v>37</v>
      </c>
      <c r="AX3842" s="13" t="s">
        <v>76</v>
      </c>
      <c r="AY3842" s="158" t="s">
        <v>263</v>
      </c>
    </row>
    <row r="3843" spans="2:51" s="13" customFormat="1" ht="10.199999999999999">
      <c r="B3843" s="157"/>
      <c r="D3843" s="151" t="s">
        <v>288</v>
      </c>
      <c r="E3843" s="158" t="s">
        <v>19</v>
      </c>
      <c r="F3843" s="159" t="s">
        <v>5253</v>
      </c>
      <c r="H3843" s="160">
        <v>23.414999999999999</v>
      </c>
      <c r="I3843" s="161"/>
      <c r="L3843" s="157"/>
      <c r="M3843" s="162"/>
      <c r="T3843" s="163"/>
      <c r="AT3843" s="158" t="s">
        <v>288</v>
      </c>
      <c r="AU3843" s="158" t="s">
        <v>88</v>
      </c>
      <c r="AV3843" s="13" t="s">
        <v>88</v>
      </c>
      <c r="AW3843" s="13" t="s">
        <v>37</v>
      </c>
      <c r="AX3843" s="13" t="s">
        <v>76</v>
      </c>
      <c r="AY3843" s="158" t="s">
        <v>263</v>
      </c>
    </row>
    <row r="3844" spans="2:51" s="13" customFormat="1" ht="10.199999999999999">
      <c r="B3844" s="157"/>
      <c r="D3844" s="151" t="s">
        <v>288</v>
      </c>
      <c r="E3844" s="158" t="s">
        <v>19</v>
      </c>
      <c r="F3844" s="159" t="s">
        <v>5254</v>
      </c>
      <c r="H3844" s="160">
        <v>30.128</v>
      </c>
      <c r="I3844" s="161"/>
      <c r="L3844" s="157"/>
      <c r="M3844" s="162"/>
      <c r="T3844" s="163"/>
      <c r="AT3844" s="158" t="s">
        <v>288</v>
      </c>
      <c r="AU3844" s="158" t="s">
        <v>88</v>
      </c>
      <c r="AV3844" s="13" t="s">
        <v>88</v>
      </c>
      <c r="AW3844" s="13" t="s">
        <v>37</v>
      </c>
      <c r="AX3844" s="13" t="s">
        <v>76</v>
      </c>
      <c r="AY3844" s="158" t="s">
        <v>263</v>
      </c>
    </row>
    <row r="3845" spans="2:51" s="13" customFormat="1" ht="10.199999999999999">
      <c r="B3845" s="157"/>
      <c r="D3845" s="151" t="s">
        <v>288</v>
      </c>
      <c r="E3845" s="158" t="s">
        <v>19</v>
      </c>
      <c r="F3845" s="159" t="s">
        <v>5255</v>
      </c>
      <c r="H3845" s="160">
        <v>45.674999999999997</v>
      </c>
      <c r="I3845" s="161"/>
      <c r="L3845" s="157"/>
      <c r="M3845" s="162"/>
      <c r="T3845" s="163"/>
      <c r="AT3845" s="158" t="s">
        <v>288</v>
      </c>
      <c r="AU3845" s="158" t="s">
        <v>88</v>
      </c>
      <c r="AV3845" s="13" t="s">
        <v>88</v>
      </c>
      <c r="AW3845" s="13" t="s">
        <v>37</v>
      </c>
      <c r="AX3845" s="13" t="s">
        <v>76</v>
      </c>
      <c r="AY3845" s="158" t="s">
        <v>263</v>
      </c>
    </row>
    <row r="3846" spans="2:51" s="13" customFormat="1" ht="10.199999999999999">
      <c r="B3846" s="157"/>
      <c r="D3846" s="151" t="s">
        <v>288</v>
      </c>
      <c r="E3846" s="158" t="s">
        <v>19</v>
      </c>
      <c r="F3846" s="159" t="s">
        <v>5256</v>
      </c>
      <c r="H3846" s="160">
        <v>191.49799999999999</v>
      </c>
      <c r="I3846" s="161"/>
      <c r="L3846" s="157"/>
      <c r="M3846" s="162"/>
      <c r="T3846" s="163"/>
      <c r="AT3846" s="158" t="s">
        <v>288</v>
      </c>
      <c r="AU3846" s="158" t="s">
        <v>88</v>
      </c>
      <c r="AV3846" s="13" t="s">
        <v>88</v>
      </c>
      <c r="AW3846" s="13" t="s">
        <v>37</v>
      </c>
      <c r="AX3846" s="13" t="s">
        <v>76</v>
      </c>
      <c r="AY3846" s="158" t="s">
        <v>263</v>
      </c>
    </row>
    <row r="3847" spans="2:51" s="13" customFormat="1" ht="10.199999999999999">
      <c r="B3847" s="157"/>
      <c r="D3847" s="151" t="s">
        <v>288</v>
      </c>
      <c r="E3847" s="158" t="s">
        <v>19</v>
      </c>
      <c r="F3847" s="159" t="s">
        <v>5257</v>
      </c>
      <c r="H3847" s="160">
        <v>16.809999999999999</v>
      </c>
      <c r="I3847" s="161"/>
      <c r="L3847" s="157"/>
      <c r="M3847" s="162"/>
      <c r="T3847" s="163"/>
      <c r="AT3847" s="158" t="s">
        <v>288</v>
      </c>
      <c r="AU3847" s="158" t="s">
        <v>88</v>
      </c>
      <c r="AV3847" s="13" t="s">
        <v>88</v>
      </c>
      <c r="AW3847" s="13" t="s">
        <v>37</v>
      </c>
      <c r="AX3847" s="13" t="s">
        <v>76</v>
      </c>
      <c r="AY3847" s="158" t="s">
        <v>263</v>
      </c>
    </row>
    <row r="3848" spans="2:51" s="13" customFormat="1" ht="10.199999999999999">
      <c r="B3848" s="157"/>
      <c r="D3848" s="151" t="s">
        <v>288</v>
      </c>
      <c r="E3848" s="158" t="s">
        <v>19</v>
      </c>
      <c r="F3848" s="159" t="s">
        <v>5258</v>
      </c>
      <c r="H3848" s="160">
        <v>18.09</v>
      </c>
      <c r="I3848" s="161"/>
      <c r="L3848" s="157"/>
      <c r="M3848" s="162"/>
      <c r="T3848" s="163"/>
      <c r="AT3848" s="158" t="s">
        <v>288</v>
      </c>
      <c r="AU3848" s="158" t="s">
        <v>88</v>
      </c>
      <c r="AV3848" s="13" t="s">
        <v>88</v>
      </c>
      <c r="AW3848" s="13" t="s">
        <v>37</v>
      </c>
      <c r="AX3848" s="13" t="s">
        <v>76</v>
      </c>
      <c r="AY3848" s="158" t="s">
        <v>263</v>
      </c>
    </row>
    <row r="3849" spans="2:51" s="12" customFormat="1" ht="10.199999999999999">
      <c r="B3849" s="150"/>
      <c r="D3849" s="151" t="s">
        <v>288</v>
      </c>
      <c r="E3849" s="152" t="s">
        <v>19</v>
      </c>
      <c r="F3849" s="153" t="s">
        <v>661</v>
      </c>
      <c r="H3849" s="152" t="s">
        <v>19</v>
      </c>
      <c r="I3849" s="154"/>
      <c r="L3849" s="150"/>
      <c r="M3849" s="155"/>
      <c r="T3849" s="156"/>
      <c r="AT3849" s="152" t="s">
        <v>288</v>
      </c>
      <c r="AU3849" s="152" t="s">
        <v>88</v>
      </c>
      <c r="AV3849" s="12" t="s">
        <v>83</v>
      </c>
      <c r="AW3849" s="12" t="s">
        <v>37</v>
      </c>
      <c r="AX3849" s="12" t="s">
        <v>76</v>
      </c>
      <c r="AY3849" s="152" t="s">
        <v>263</v>
      </c>
    </row>
    <row r="3850" spans="2:51" s="13" customFormat="1" ht="10.199999999999999">
      <c r="B3850" s="157"/>
      <c r="D3850" s="151" t="s">
        <v>288</v>
      </c>
      <c r="E3850" s="158" t="s">
        <v>19</v>
      </c>
      <c r="F3850" s="159" t="s">
        <v>5204</v>
      </c>
      <c r="H3850" s="160">
        <v>1.35</v>
      </c>
      <c r="I3850" s="161"/>
      <c r="L3850" s="157"/>
      <c r="M3850" s="162"/>
      <c r="T3850" s="163"/>
      <c r="AT3850" s="158" t="s">
        <v>288</v>
      </c>
      <c r="AU3850" s="158" t="s">
        <v>88</v>
      </c>
      <c r="AV3850" s="13" t="s">
        <v>88</v>
      </c>
      <c r="AW3850" s="13" t="s">
        <v>37</v>
      </c>
      <c r="AX3850" s="13" t="s">
        <v>76</v>
      </c>
      <c r="AY3850" s="158" t="s">
        <v>263</v>
      </c>
    </row>
    <row r="3851" spans="2:51" s="13" customFormat="1" ht="10.199999999999999">
      <c r="B3851" s="157"/>
      <c r="D3851" s="151" t="s">
        <v>288</v>
      </c>
      <c r="E3851" s="158" t="s">
        <v>19</v>
      </c>
      <c r="F3851" s="159" t="s">
        <v>5259</v>
      </c>
      <c r="H3851" s="160">
        <v>23.414999999999999</v>
      </c>
      <c r="I3851" s="161"/>
      <c r="L3851" s="157"/>
      <c r="M3851" s="162"/>
      <c r="T3851" s="163"/>
      <c r="AT3851" s="158" t="s">
        <v>288</v>
      </c>
      <c r="AU3851" s="158" t="s">
        <v>88</v>
      </c>
      <c r="AV3851" s="13" t="s">
        <v>88</v>
      </c>
      <c r="AW3851" s="13" t="s">
        <v>37</v>
      </c>
      <c r="AX3851" s="13" t="s">
        <v>76</v>
      </c>
      <c r="AY3851" s="158" t="s">
        <v>263</v>
      </c>
    </row>
    <row r="3852" spans="2:51" s="13" customFormat="1" ht="10.199999999999999">
      <c r="B3852" s="157"/>
      <c r="D3852" s="151" t="s">
        <v>288</v>
      </c>
      <c r="E3852" s="158" t="s">
        <v>19</v>
      </c>
      <c r="F3852" s="159" t="s">
        <v>5260</v>
      </c>
      <c r="H3852" s="160">
        <v>30.128</v>
      </c>
      <c r="I3852" s="161"/>
      <c r="L3852" s="157"/>
      <c r="M3852" s="162"/>
      <c r="T3852" s="163"/>
      <c r="AT3852" s="158" t="s">
        <v>288</v>
      </c>
      <c r="AU3852" s="158" t="s">
        <v>88</v>
      </c>
      <c r="AV3852" s="13" t="s">
        <v>88</v>
      </c>
      <c r="AW3852" s="13" t="s">
        <v>37</v>
      </c>
      <c r="AX3852" s="13" t="s">
        <v>76</v>
      </c>
      <c r="AY3852" s="158" t="s">
        <v>263</v>
      </c>
    </row>
    <row r="3853" spans="2:51" s="13" customFormat="1" ht="10.199999999999999">
      <c r="B3853" s="157"/>
      <c r="D3853" s="151" t="s">
        <v>288</v>
      </c>
      <c r="E3853" s="158" t="s">
        <v>19</v>
      </c>
      <c r="F3853" s="159" t="s">
        <v>5261</v>
      </c>
      <c r="H3853" s="160">
        <v>45.674999999999997</v>
      </c>
      <c r="I3853" s="161"/>
      <c r="L3853" s="157"/>
      <c r="M3853" s="162"/>
      <c r="T3853" s="163"/>
      <c r="AT3853" s="158" t="s">
        <v>288</v>
      </c>
      <c r="AU3853" s="158" t="s">
        <v>88</v>
      </c>
      <c r="AV3853" s="13" t="s">
        <v>88</v>
      </c>
      <c r="AW3853" s="13" t="s">
        <v>37</v>
      </c>
      <c r="AX3853" s="13" t="s">
        <v>76</v>
      </c>
      <c r="AY3853" s="158" t="s">
        <v>263</v>
      </c>
    </row>
    <row r="3854" spans="2:51" s="13" customFormat="1" ht="10.199999999999999">
      <c r="B3854" s="157"/>
      <c r="D3854" s="151" t="s">
        <v>288</v>
      </c>
      <c r="E3854" s="158" t="s">
        <v>19</v>
      </c>
      <c r="F3854" s="159" t="s">
        <v>5262</v>
      </c>
      <c r="H3854" s="160">
        <v>191.49799999999999</v>
      </c>
      <c r="I3854" s="161"/>
      <c r="L3854" s="157"/>
      <c r="M3854" s="162"/>
      <c r="T3854" s="163"/>
      <c r="AT3854" s="158" t="s">
        <v>288</v>
      </c>
      <c r="AU3854" s="158" t="s">
        <v>88</v>
      </c>
      <c r="AV3854" s="13" t="s">
        <v>88</v>
      </c>
      <c r="AW3854" s="13" t="s">
        <v>37</v>
      </c>
      <c r="AX3854" s="13" t="s">
        <v>76</v>
      </c>
      <c r="AY3854" s="158" t="s">
        <v>263</v>
      </c>
    </row>
    <row r="3855" spans="2:51" s="13" customFormat="1" ht="10.199999999999999">
      <c r="B3855" s="157"/>
      <c r="D3855" s="151" t="s">
        <v>288</v>
      </c>
      <c r="E3855" s="158" t="s">
        <v>19</v>
      </c>
      <c r="F3855" s="159" t="s">
        <v>5263</v>
      </c>
      <c r="H3855" s="160">
        <v>23.29</v>
      </c>
      <c r="I3855" s="161"/>
      <c r="L3855" s="157"/>
      <c r="M3855" s="162"/>
      <c r="T3855" s="163"/>
      <c r="AT3855" s="158" t="s">
        <v>288</v>
      </c>
      <c r="AU3855" s="158" t="s">
        <v>88</v>
      </c>
      <c r="AV3855" s="13" t="s">
        <v>88</v>
      </c>
      <c r="AW3855" s="13" t="s">
        <v>37</v>
      </c>
      <c r="AX3855" s="13" t="s">
        <v>76</v>
      </c>
      <c r="AY3855" s="158" t="s">
        <v>263</v>
      </c>
    </row>
    <row r="3856" spans="2:51" s="13" customFormat="1" ht="10.199999999999999">
      <c r="B3856" s="157"/>
      <c r="D3856" s="151" t="s">
        <v>288</v>
      </c>
      <c r="E3856" s="158" t="s">
        <v>19</v>
      </c>
      <c r="F3856" s="159" t="s">
        <v>5264</v>
      </c>
      <c r="H3856" s="160">
        <v>27.49</v>
      </c>
      <c r="I3856" s="161"/>
      <c r="L3856" s="157"/>
      <c r="M3856" s="162"/>
      <c r="T3856" s="163"/>
      <c r="AT3856" s="158" t="s">
        <v>288</v>
      </c>
      <c r="AU3856" s="158" t="s">
        <v>88</v>
      </c>
      <c r="AV3856" s="13" t="s">
        <v>88</v>
      </c>
      <c r="AW3856" s="13" t="s">
        <v>37</v>
      </c>
      <c r="AX3856" s="13" t="s">
        <v>76</v>
      </c>
      <c r="AY3856" s="158" t="s">
        <v>263</v>
      </c>
    </row>
    <row r="3857" spans="2:51" s="13" customFormat="1" ht="10.199999999999999">
      <c r="B3857" s="157"/>
      <c r="D3857" s="151" t="s">
        <v>288</v>
      </c>
      <c r="E3857" s="158" t="s">
        <v>19</v>
      </c>
      <c r="F3857" s="159" t="s">
        <v>5265</v>
      </c>
      <c r="H3857" s="160">
        <v>11.515000000000001</v>
      </c>
      <c r="I3857" s="161"/>
      <c r="L3857" s="157"/>
      <c r="M3857" s="162"/>
      <c r="T3857" s="163"/>
      <c r="AT3857" s="158" t="s">
        <v>288</v>
      </c>
      <c r="AU3857" s="158" t="s">
        <v>88</v>
      </c>
      <c r="AV3857" s="13" t="s">
        <v>88</v>
      </c>
      <c r="AW3857" s="13" t="s">
        <v>37</v>
      </c>
      <c r="AX3857" s="13" t="s">
        <v>76</v>
      </c>
      <c r="AY3857" s="158" t="s">
        <v>263</v>
      </c>
    </row>
    <row r="3858" spans="2:51" s="12" customFormat="1" ht="10.199999999999999">
      <c r="B3858" s="150"/>
      <c r="D3858" s="151" t="s">
        <v>288</v>
      </c>
      <c r="E3858" s="152" t="s">
        <v>19</v>
      </c>
      <c r="F3858" s="153" t="s">
        <v>1238</v>
      </c>
      <c r="H3858" s="152" t="s">
        <v>19</v>
      </c>
      <c r="I3858" s="154"/>
      <c r="L3858" s="150"/>
      <c r="M3858" s="155"/>
      <c r="T3858" s="156"/>
      <c r="AT3858" s="152" t="s">
        <v>288</v>
      </c>
      <c r="AU3858" s="152" t="s">
        <v>88</v>
      </c>
      <c r="AV3858" s="12" t="s">
        <v>83</v>
      </c>
      <c r="AW3858" s="12" t="s">
        <v>37</v>
      </c>
      <c r="AX3858" s="12" t="s">
        <v>76</v>
      </c>
      <c r="AY3858" s="152" t="s">
        <v>263</v>
      </c>
    </row>
    <row r="3859" spans="2:51" s="13" customFormat="1" ht="10.199999999999999">
      <c r="B3859" s="157"/>
      <c r="D3859" s="151" t="s">
        <v>288</v>
      </c>
      <c r="E3859" s="158" t="s">
        <v>19</v>
      </c>
      <c r="F3859" s="159" t="s">
        <v>5212</v>
      </c>
      <c r="H3859" s="160">
        <v>1.35</v>
      </c>
      <c r="I3859" s="161"/>
      <c r="L3859" s="157"/>
      <c r="M3859" s="162"/>
      <c r="T3859" s="163"/>
      <c r="AT3859" s="158" t="s">
        <v>288</v>
      </c>
      <c r="AU3859" s="158" t="s">
        <v>88</v>
      </c>
      <c r="AV3859" s="13" t="s">
        <v>88</v>
      </c>
      <c r="AW3859" s="13" t="s">
        <v>37</v>
      </c>
      <c r="AX3859" s="13" t="s">
        <v>76</v>
      </c>
      <c r="AY3859" s="158" t="s">
        <v>263</v>
      </c>
    </row>
    <row r="3860" spans="2:51" s="13" customFormat="1" ht="10.199999999999999">
      <c r="B3860" s="157"/>
      <c r="D3860" s="151" t="s">
        <v>288</v>
      </c>
      <c r="E3860" s="158" t="s">
        <v>19</v>
      </c>
      <c r="F3860" s="159" t="s">
        <v>5266</v>
      </c>
      <c r="H3860" s="160">
        <v>23.414999999999999</v>
      </c>
      <c r="I3860" s="161"/>
      <c r="L3860" s="157"/>
      <c r="M3860" s="162"/>
      <c r="T3860" s="163"/>
      <c r="AT3860" s="158" t="s">
        <v>288</v>
      </c>
      <c r="AU3860" s="158" t="s">
        <v>88</v>
      </c>
      <c r="AV3860" s="13" t="s">
        <v>88</v>
      </c>
      <c r="AW3860" s="13" t="s">
        <v>37</v>
      </c>
      <c r="AX3860" s="13" t="s">
        <v>76</v>
      </c>
      <c r="AY3860" s="158" t="s">
        <v>263</v>
      </c>
    </row>
    <row r="3861" spans="2:51" s="13" customFormat="1" ht="10.199999999999999">
      <c r="B3861" s="157"/>
      <c r="D3861" s="151" t="s">
        <v>288</v>
      </c>
      <c r="E3861" s="158" t="s">
        <v>19</v>
      </c>
      <c r="F3861" s="159" t="s">
        <v>5267</v>
      </c>
      <c r="H3861" s="160">
        <v>30.128</v>
      </c>
      <c r="I3861" s="161"/>
      <c r="L3861" s="157"/>
      <c r="M3861" s="162"/>
      <c r="T3861" s="163"/>
      <c r="AT3861" s="158" t="s">
        <v>288</v>
      </c>
      <c r="AU3861" s="158" t="s">
        <v>88</v>
      </c>
      <c r="AV3861" s="13" t="s">
        <v>88</v>
      </c>
      <c r="AW3861" s="13" t="s">
        <v>37</v>
      </c>
      <c r="AX3861" s="13" t="s">
        <v>76</v>
      </c>
      <c r="AY3861" s="158" t="s">
        <v>263</v>
      </c>
    </row>
    <row r="3862" spans="2:51" s="13" customFormat="1" ht="10.199999999999999">
      <c r="B3862" s="157"/>
      <c r="D3862" s="151" t="s">
        <v>288</v>
      </c>
      <c r="E3862" s="158" t="s">
        <v>19</v>
      </c>
      <c r="F3862" s="159" t="s">
        <v>5268</v>
      </c>
      <c r="H3862" s="160">
        <v>45.674999999999997</v>
      </c>
      <c r="I3862" s="161"/>
      <c r="L3862" s="157"/>
      <c r="M3862" s="162"/>
      <c r="T3862" s="163"/>
      <c r="AT3862" s="158" t="s">
        <v>288</v>
      </c>
      <c r="AU3862" s="158" t="s">
        <v>88</v>
      </c>
      <c r="AV3862" s="13" t="s">
        <v>88</v>
      </c>
      <c r="AW3862" s="13" t="s">
        <v>37</v>
      </c>
      <c r="AX3862" s="13" t="s">
        <v>76</v>
      </c>
      <c r="AY3862" s="158" t="s">
        <v>263</v>
      </c>
    </row>
    <row r="3863" spans="2:51" s="13" customFormat="1" ht="10.199999999999999">
      <c r="B3863" s="157"/>
      <c r="D3863" s="151" t="s">
        <v>288</v>
      </c>
      <c r="E3863" s="158" t="s">
        <v>19</v>
      </c>
      <c r="F3863" s="159" t="s">
        <v>5269</v>
      </c>
      <c r="H3863" s="160">
        <v>191.49799999999999</v>
      </c>
      <c r="I3863" s="161"/>
      <c r="L3863" s="157"/>
      <c r="M3863" s="162"/>
      <c r="T3863" s="163"/>
      <c r="AT3863" s="158" t="s">
        <v>288</v>
      </c>
      <c r="AU3863" s="158" t="s">
        <v>88</v>
      </c>
      <c r="AV3863" s="13" t="s">
        <v>88</v>
      </c>
      <c r="AW3863" s="13" t="s">
        <v>37</v>
      </c>
      <c r="AX3863" s="13" t="s">
        <v>76</v>
      </c>
      <c r="AY3863" s="158" t="s">
        <v>263</v>
      </c>
    </row>
    <row r="3864" spans="2:51" s="13" customFormat="1" ht="10.199999999999999">
      <c r="B3864" s="157"/>
      <c r="D3864" s="151" t="s">
        <v>288</v>
      </c>
      <c r="E3864" s="158" t="s">
        <v>19</v>
      </c>
      <c r="F3864" s="159" t="s">
        <v>5270</v>
      </c>
      <c r="H3864" s="160">
        <v>35.4</v>
      </c>
      <c r="I3864" s="161"/>
      <c r="L3864" s="157"/>
      <c r="M3864" s="162"/>
      <c r="T3864" s="163"/>
      <c r="AT3864" s="158" t="s">
        <v>288</v>
      </c>
      <c r="AU3864" s="158" t="s">
        <v>88</v>
      </c>
      <c r="AV3864" s="13" t="s">
        <v>88</v>
      </c>
      <c r="AW3864" s="13" t="s">
        <v>37</v>
      </c>
      <c r="AX3864" s="13" t="s">
        <v>76</v>
      </c>
      <c r="AY3864" s="158" t="s">
        <v>263</v>
      </c>
    </row>
    <row r="3865" spans="2:51" s="13" customFormat="1" ht="10.199999999999999">
      <c r="B3865" s="157"/>
      <c r="D3865" s="151" t="s">
        <v>288</v>
      </c>
      <c r="E3865" s="158" t="s">
        <v>19</v>
      </c>
      <c r="F3865" s="159" t="s">
        <v>5271</v>
      </c>
      <c r="H3865" s="160">
        <v>16.327999999999999</v>
      </c>
      <c r="I3865" s="161"/>
      <c r="L3865" s="157"/>
      <c r="M3865" s="162"/>
      <c r="T3865" s="163"/>
      <c r="AT3865" s="158" t="s">
        <v>288</v>
      </c>
      <c r="AU3865" s="158" t="s">
        <v>88</v>
      </c>
      <c r="AV3865" s="13" t="s">
        <v>88</v>
      </c>
      <c r="AW3865" s="13" t="s">
        <v>37</v>
      </c>
      <c r="AX3865" s="13" t="s">
        <v>76</v>
      </c>
      <c r="AY3865" s="158" t="s">
        <v>263</v>
      </c>
    </row>
    <row r="3866" spans="2:51" s="12" customFormat="1" ht="10.199999999999999">
      <c r="B3866" s="150"/>
      <c r="D3866" s="151" t="s">
        <v>288</v>
      </c>
      <c r="E3866" s="152" t="s">
        <v>19</v>
      </c>
      <c r="F3866" s="153" t="s">
        <v>1242</v>
      </c>
      <c r="H3866" s="152" t="s">
        <v>19</v>
      </c>
      <c r="I3866" s="154"/>
      <c r="L3866" s="150"/>
      <c r="M3866" s="155"/>
      <c r="T3866" s="156"/>
      <c r="AT3866" s="152" t="s">
        <v>288</v>
      </c>
      <c r="AU3866" s="152" t="s">
        <v>88</v>
      </c>
      <c r="AV3866" s="12" t="s">
        <v>83</v>
      </c>
      <c r="AW3866" s="12" t="s">
        <v>37</v>
      </c>
      <c r="AX3866" s="12" t="s">
        <v>76</v>
      </c>
      <c r="AY3866" s="152" t="s">
        <v>263</v>
      </c>
    </row>
    <row r="3867" spans="2:51" s="13" customFormat="1" ht="10.199999999999999">
      <c r="B3867" s="157"/>
      <c r="D3867" s="151" t="s">
        <v>288</v>
      </c>
      <c r="E3867" s="158" t="s">
        <v>19</v>
      </c>
      <c r="F3867" s="159" t="s">
        <v>5219</v>
      </c>
      <c r="H3867" s="160">
        <v>1.35</v>
      </c>
      <c r="I3867" s="161"/>
      <c r="L3867" s="157"/>
      <c r="M3867" s="162"/>
      <c r="T3867" s="163"/>
      <c r="AT3867" s="158" t="s">
        <v>288</v>
      </c>
      <c r="AU3867" s="158" t="s">
        <v>88</v>
      </c>
      <c r="AV3867" s="13" t="s">
        <v>88</v>
      </c>
      <c r="AW3867" s="13" t="s">
        <v>37</v>
      </c>
      <c r="AX3867" s="13" t="s">
        <v>76</v>
      </c>
      <c r="AY3867" s="158" t="s">
        <v>263</v>
      </c>
    </row>
    <row r="3868" spans="2:51" s="13" customFormat="1" ht="10.199999999999999">
      <c r="B3868" s="157"/>
      <c r="D3868" s="151" t="s">
        <v>288</v>
      </c>
      <c r="E3868" s="158" t="s">
        <v>19</v>
      </c>
      <c r="F3868" s="159" t="s">
        <v>5272</v>
      </c>
      <c r="H3868" s="160">
        <v>23.414999999999999</v>
      </c>
      <c r="I3868" s="161"/>
      <c r="L3868" s="157"/>
      <c r="M3868" s="162"/>
      <c r="T3868" s="163"/>
      <c r="AT3868" s="158" t="s">
        <v>288</v>
      </c>
      <c r="AU3868" s="158" t="s">
        <v>88</v>
      </c>
      <c r="AV3868" s="13" t="s">
        <v>88</v>
      </c>
      <c r="AW3868" s="13" t="s">
        <v>37</v>
      </c>
      <c r="AX3868" s="13" t="s">
        <v>76</v>
      </c>
      <c r="AY3868" s="158" t="s">
        <v>263</v>
      </c>
    </row>
    <row r="3869" spans="2:51" s="13" customFormat="1" ht="10.199999999999999">
      <c r="B3869" s="157"/>
      <c r="D3869" s="151" t="s">
        <v>288</v>
      </c>
      <c r="E3869" s="158" t="s">
        <v>19</v>
      </c>
      <c r="F3869" s="159" t="s">
        <v>5273</v>
      </c>
      <c r="H3869" s="160">
        <v>30.128</v>
      </c>
      <c r="I3869" s="161"/>
      <c r="L3869" s="157"/>
      <c r="M3869" s="162"/>
      <c r="T3869" s="163"/>
      <c r="AT3869" s="158" t="s">
        <v>288</v>
      </c>
      <c r="AU3869" s="158" t="s">
        <v>88</v>
      </c>
      <c r="AV3869" s="13" t="s">
        <v>88</v>
      </c>
      <c r="AW3869" s="13" t="s">
        <v>37</v>
      </c>
      <c r="AX3869" s="13" t="s">
        <v>76</v>
      </c>
      <c r="AY3869" s="158" t="s">
        <v>263</v>
      </c>
    </row>
    <row r="3870" spans="2:51" s="13" customFormat="1" ht="10.199999999999999">
      <c r="B3870" s="157"/>
      <c r="D3870" s="151" t="s">
        <v>288</v>
      </c>
      <c r="E3870" s="158" t="s">
        <v>19</v>
      </c>
      <c r="F3870" s="159" t="s">
        <v>5274</v>
      </c>
      <c r="H3870" s="160">
        <v>45.674999999999997</v>
      </c>
      <c r="I3870" s="161"/>
      <c r="L3870" s="157"/>
      <c r="M3870" s="162"/>
      <c r="T3870" s="163"/>
      <c r="AT3870" s="158" t="s">
        <v>288</v>
      </c>
      <c r="AU3870" s="158" t="s">
        <v>88</v>
      </c>
      <c r="AV3870" s="13" t="s">
        <v>88</v>
      </c>
      <c r="AW3870" s="13" t="s">
        <v>37</v>
      </c>
      <c r="AX3870" s="13" t="s">
        <v>76</v>
      </c>
      <c r="AY3870" s="158" t="s">
        <v>263</v>
      </c>
    </row>
    <row r="3871" spans="2:51" s="13" customFormat="1" ht="10.199999999999999">
      <c r="B3871" s="157"/>
      <c r="D3871" s="151" t="s">
        <v>288</v>
      </c>
      <c r="E3871" s="158" t="s">
        <v>19</v>
      </c>
      <c r="F3871" s="159" t="s">
        <v>5275</v>
      </c>
      <c r="H3871" s="160">
        <v>191.49799999999999</v>
      </c>
      <c r="I3871" s="161"/>
      <c r="L3871" s="157"/>
      <c r="M3871" s="162"/>
      <c r="T3871" s="163"/>
      <c r="AT3871" s="158" t="s">
        <v>288</v>
      </c>
      <c r="AU3871" s="158" t="s">
        <v>88</v>
      </c>
      <c r="AV3871" s="13" t="s">
        <v>88</v>
      </c>
      <c r="AW3871" s="13" t="s">
        <v>37</v>
      </c>
      <c r="AX3871" s="13" t="s">
        <v>76</v>
      </c>
      <c r="AY3871" s="158" t="s">
        <v>263</v>
      </c>
    </row>
    <row r="3872" spans="2:51" s="13" customFormat="1" ht="10.199999999999999">
      <c r="B3872" s="157"/>
      <c r="D3872" s="151" t="s">
        <v>288</v>
      </c>
      <c r="E3872" s="158" t="s">
        <v>19</v>
      </c>
      <c r="F3872" s="159" t="s">
        <v>5276</v>
      </c>
      <c r="H3872" s="160">
        <v>35.4</v>
      </c>
      <c r="I3872" s="161"/>
      <c r="L3872" s="157"/>
      <c r="M3872" s="162"/>
      <c r="T3872" s="163"/>
      <c r="AT3872" s="158" t="s">
        <v>288</v>
      </c>
      <c r="AU3872" s="158" t="s">
        <v>88</v>
      </c>
      <c r="AV3872" s="13" t="s">
        <v>88</v>
      </c>
      <c r="AW3872" s="13" t="s">
        <v>37</v>
      </c>
      <c r="AX3872" s="13" t="s">
        <v>76</v>
      </c>
      <c r="AY3872" s="158" t="s">
        <v>263</v>
      </c>
    </row>
    <row r="3873" spans="2:65" s="13" customFormat="1" ht="10.199999999999999">
      <c r="B3873" s="157"/>
      <c r="D3873" s="151" t="s">
        <v>288</v>
      </c>
      <c r="E3873" s="158" t="s">
        <v>19</v>
      </c>
      <c r="F3873" s="159" t="s">
        <v>5277</v>
      </c>
      <c r="H3873" s="160">
        <v>17.062999999999999</v>
      </c>
      <c r="I3873" s="161"/>
      <c r="L3873" s="157"/>
      <c r="M3873" s="162"/>
      <c r="T3873" s="163"/>
      <c r="AT3873" s="158" t="s">
        <v>288</v>
      </c>
      <c r="AU3873" s="158" t="s">
        <v>88</v>
      </c>
      <c r="AV3873" s="13" t="s">
        <v>88</v>
      </c>
      <c r="AW3873" s="13" t="s">
        <v>37</v>
      </c>
      <c r="AX3873" s="13" t="s">
        <v>76</v>
      </c>
      <c r="AY3873" s="158" t="s">
        <v>263</v>
      </c>
    </row>
    <row r="3874" spans="2:65" s="12" customFormat="1" ht="10.199999999999999">
      <c r="B3874" s="150"/>
      <c r="D3874" s="151" t="s">
        <v>288</v>
      </c>
      <c r="E3874" s="152" t="s">
        <v>19</v>
      </c>
      <c r="F3874" s="153" t="s">
        <v>1245</v>
      </c>
      <c r="H3874" s="152" t="s">
        <v>19</v>
      </c>
      <c r="I3874" s="154"/>
      <c r="L3874" s="150"/>
      <c r="M3874" s="155"/>
      <c r="T3874" s="156"/>
      <c r="AT3874" s="152" t="s">
        <v>288</v>
      </c>
      <c r="AU3874" s="152" t="s">
        <v>88</v>
      </c>
      <c r="AV3874" s="12" t="s">
        <v>83</v>
      </c>
      <c r="AW3874" s="12" t="s">
        <v>37</v>
      </c>
      <c r="AX3874" s="12" t="s">
        <v>76</v>
      </c>
      <c r="AY3874" s="152" t="s">
        <v>263</v>
      </c>
    </row>
    <row r="3875" spans="2:65" s="13" customFormat="1" ht="10.199999999999999">
      <c r="B3875" s="157"/>
      <c r="D3875" s="151" t="s">
        <v>288</v>
      </c>
      <c r="E3875" s="158" t="s">
        <v>19</v>
      </c>
      <c r="F3875" s="159" t="s">
        <v>5226</v>
      </c>
      <c r="H3875" s="160">
        <v>1.35</v>
      </c>
      <c r="I3875" s="161"/>
      <c r="L3875" s="157"/>
      <c r="M3875" s="162"/>
      <c r="T3875" s="163"/>
      <c r="AT3875" s="158" t="s">
        <v>288</v>
      </c>
      <c r="AU3875" s="158" t="s">
        <v>88</v>
      </c>
      <c r="AV3875" s="13" t="s">
        <v>88</v>
      </c>
      <c r="AW3875" s="13" t="s">
        <v>37</v>
      </c>
      <c r="AX3875" s="13" t="s">
        <v>76</v>
      </c>
      <c r="AY3875" s="158" t="s">
        <v>263</v>
      </c>
    </row>
    <row r="3876" spans="2:65" s="13" customFormat="1" ht="10.199999999999999">
      <c r="B3876" s="157"/>
      <c r="D3876" s="151" t="s">
        <v>288</v>
      </c>
      <c r="E3876" s="158" t="s">
        <v>19</v>
      </c>
      <c r="F3876" s="159" t="s">
        <v>5278</v>
      </c>
      <c r="H3876" s="160">
        <v>23.414999999999999</v>
      </c>
      <c r="I3876" s="161"/>
      <c r="L3876" s="157"/>
      <c r="M3876" s="162"/>
      <c r="T3876" s="163"/>
      <c r="AT3876" s="158" t="s">
        <v>288</v>
      </c>
      <c r="AU3876" s="158" t="s">
        <v>88</v>
      </c>
      <c r="AV3876" s="13" t="s">
        <v>88</v>
      </c>
      <c r="AW3876" s="13" t="s">
        <v>37</v>
      </c>
      <c r="AX3876" s="13" t="s">
        <v>76</v>
      </c>
      <c r="AY3876" s="158" t="s">
        <v>263</v>
      </c>
    </row>
    <row r="3877" spans="2:65" s="13" customFormat="1" ht="10.199999999999999">
      <c r="B3877" s="157"/>
      <c r="D3877" s="151" t="s">
        <v>288</v>
      </c>
      <c r="E3877" s="158" t="s">
        <v>19</v>
      </c>
      <c r="F3877" s="159" t="s">
        <v>5279</v>
      </c>
      <c r="H3877" s="160">
        <v>30.128</v>
      </c>
      <c r="I3877" s="161"/>
      <c r="L3877" s="157"/>
      <c r="M3877" s="162"/>
      <c r="T3877" s="163"/>
      <c r="AT3877" s="158" t="s">
        <v>288</v>
      </c>
      <c r="AU3877" s="158" t="s">
        <v>88</v>
      </c>
      <c r="AV3877" s="13" t="s">
        <v>88</v>
      </c>
      <c r="AW3877" s="13" t="s">
        <v>37</v>
      </c>
      <c r="AX3877" s="13" t="s">
        <v>76</v>
      </c>
      <c r="AY3877" s="158" t="s">
        <v>263</v>
      </c>
    </row>
    <row r="3878" spans="2:65" s="13" customFormat="1" ht="10.199999999999999">
      <c r="B3878" s="157"/>
      <c r="D3878" s="151" t="s">
        <v>288</v>
      </c>
      <c r="E3878" s="158" t="s">
        <v>19</v>
      </c>
      <c r="F3878" s="159" t="s">
        <v>5280</v>
      </c>
      <c r="H3878" s="160">
        <v>45.674999999999997</v>
      </c>
      <c r="I3878" s="161"/>
      <c r="L3878" s="157"/>
      <c r="M3878" s="162"/>
      <c r="T3878" s="163"/>
      <c r="AT3878" s="158" t="s">
        <v>288</v>
      </c>
      <c r="AU3878" s="158" t="s">
        <v>88</v>
      </c>
      <c r="AV3878" s="13" t="s">
        <v>88</v>
      </c>
      <c r="AW3878" s="13" t="s">
        <v>37</v>
      </c>
      <c r="AX3878" s="13" t="s">
        <v>76</v>
      </c>
      <c r="AY3878" s="158" t="s">
        <v>263</v>
      </c>
    </row>
    <row r="3879" spans="2:65" s="13" customFormat="1" ht="10.199999999999999">
      <c r="B3879" s="157"/>
      <c r="D3879" s="151" t="s">
        <v>288</v>
      </c>
      <c r="E3879" s="158" t="s">
        <v>19</v>
      </c>
      <c r="F3879" s="159" t="s">
        <v>5281</v>
      </c>
      <c r="H3879" s="160">
        <v>191.49799999999999</v>
      </c>
      <c r="I3879" s="161"/>
      <c r="L3879" s="157"/>
      <c r="M3879" s="162"/>
      <c r="T3879" s="163"/>
      <c r="AT3879" s="158" t="s">
        <v>288</v>
      </c>
      <c r="AU3879" s="158" t="s">
        <v>88</v>
      </c>
      <c r="AV3879" s="13" t="s">
        <v>88</v>
      </c>
      <c r="AW3879" s="13" t="s">
        <v>37</v>
      </c>
      <c r="AX3879" s="13" t="s">
        <v>76</v>
      </c>
      <c r="AY3879" s="158" t="s">
        <v>263</v>
      </c>
    </row>
    <row r="3880" spans="2:65" s="13" customFormat="1" ht="10.199999999999999">
      <c r="B3880" s="157"/>
      <c r="D3880" s="151" t="s">
        <v>288</v>
      </c>
      <c r="E3880" s="158" t="s">
        <v>19</v>
      </c>
      <c r="F3880" s="159" t="s">
        <v>5282</v>
      </c>
      <c r="H3880" s="160">
        <v>18.155000000000001</v>
      </c>
      <c r="I3880" s="161"/>
      <c r="L3880" s="157"/>
      <c r="M3880" s="162"/>
      <c r="T3880" s="163"/>
      <c r="AT3880" s="158" t="s">
        <v>288</v>
      </c>
      <c r="AU3880" s="158" t="s">
        <v>88</v>
      </c>
      <c r="AV3880" s="13" t="s">
        <v>88</v>
      </c>
      <c r="AW3880" s="13" t="s">
        <v>37</v>
      </c>
      <c r="AX3880" s="13" t="s">
        <v>76</v>
      </c>
      <c r="AY3880" s="158" t="s">
        <v>263</v>
      </c>
    </row>
    <row r="3881" spans="2:65" s="13" customFormat="1" ht="10.199999999999999">
      <c r="B3881" s="157"/>
      <c r="D3881" s="151" t="s">
        <v>288</v>
      </c>
      <c r="E3881" s="158" t="s">
        <v>19</v>
      </c>
      <c r="F3881" s="159" t="s">
        <v>5283</v>
      </c>
      <c r="H3881" s="160">
        <v>20.37</v>
      </c>
      <c r="I3881" s="161"/>
      <c r="L3881" s="157"/>
      <c r="M3881" s="162"/>
      <c r="T3881" s="163"/>
      <c r="AT3881" s="158" t="s">
        <v>288</v>
      </c>
      <c r="AU3881" s="158" t="s">
        <v>88</v>
      </c>
      <c r="AV3881" s="13" t="s">
        <v>88</v>
      </c>
      <c r="AW3881" s="13" t="s">
        <v>37</v>
      </c>
      <c r="AX3881" s="13" t="s">
        <v>76</v>
      </c>
      <c r="AY3881" s="158" t="s">
        <v>263</v>
      </c>
    </row>
    <row r="3882" spans="2:65" s="12" customFormat="1" ht="10.199999999999999">
      <c r="B3882" s="150"/>
      <c r="D3882" s="151" t="s">
        <v>288</v>
      </c>
      <c r="E3882" s="152" t="s">
        <v>19</v>
      </c>
      <c r="F3882" s="153" t="s">
        <v>1251</v>
      </c>
      <c r="H3882" s="152" t="s">
        <v>19</v>
      </c>
      <c r="I3882" s="154"/>
      <c r="L3882" s="150"/>
      <c r="M3882" s="155"/>
      <c r="T3882" s="156"/>
      <c r="AT3882" s="152" t="s">
        <v>288</v>
      </c>
      <c r="AU3882" s="152" t="s">
        <v>88</v>
      </c>
      <c r="AV3882" s="12" t="s">
        <v>83</v>
      </c>
      <c r="AW3882" s="12" t="s">
        <v>37</v>
      </c>
      <c r="AX3882" s="12" t="s">
        <v>76</v>
      </c>
      <c r="AY3882" s="152" t="s">
        <v>263</v>
      </c>
    </row>
    <row r="3883" spans="2:65" s="15" customFormat="1" ht="10.199999999999999">
      <c r="B3883" s="171"/>
      <c r="D3883" s="151" t="s">
        <v>288</v>
      </c>
      <c r="E3883" s="172" t="s">
        <v>19</v>
      </c>
      <c r="F3883" s="173" t="s">
        <v>355</v>
      </c>
      <c r="H3883" s="174">
        <v>2059.0610000000001</v>
      </c>
      <c r="I3883" s="175"/>
      <c r="L3883" s="171"/>
      <c r="M3883" s="176"/>
      <c r="T3883" s="177"/>
      <c r="AT3883" s="172" t="s">
        <v>288</v>
      </c>
      <c r="AU3883" s="172" t="s">
        <v>88</v>
      </c>
      <c r="AV3883" s="15" t="s">
        <v>98</v>
      </c>
      <c r="AW3883" s="15" t="s">
        <v>37</v>
      </c>
      <c r="AX3883" s="15" t="s">
        <v>83</v>
      </c>
      <c r="AY3883" s="172" t="s">
        <v>263</v>
      </c>
    </row>
    <row r="3884" spans="2:65" s="1" customFormat="1" ht="16.5" customHeight="1">
      <c r="B3884" s="34"/>
      <c r="C3884" s="178" t="s">
        <v>5284</v>
      </c>
      <c r="D3884" s="178" t="s">
        <v>439</v>
      </c>
      <c r="E3884" s="179" t="s">
        <v>5285</v>
      </c>
      <c r="F3884" s="180" t="s">
        <v>5286</v>
      </c>
      <c r="G3884" s="181" t="s">
        <v>378</v>
      </c>
      <c r="H3884" s="182">
        <v>2367.92</v>
      </c>
      <c r="I3884" s="183"/>
      <c r="J3884" s="184">
        <f>ROUND(I3884*H3884,2)</f>
        <v>0</v>
      </c>
      <c r="K3884" s="180" t="s">
        <v>269</v>
      </c>
      <c r="L3884" s="185"/>
      <c r="M3884" s="186" t="s">
        <v>19</v>
      </c>
      <c r="N3884" s="187" t="s">
        <v>48</v>
      </c>
      <c r="P3884" s="142">
        <f>O3884*H3884</f>
        <v>0</v>
      </c>
      <c r="Q3884" s="142">
        <v>1.465E-2</v>
      </c>
      <c r="R3884" s="142">
        <f>Q3884*H3884</f>
        <v>34.690027999999998</v>
      </c>
      <c r="S3884" s="142">
        <v>0</v>
      </c>
      <c r="T3884" s="143">
        <f>S3884*H3884</f>
        <v>0</v>
      </c>
      <c r="AR3884" s="144" t="s">
        <v>480</v>
      </c>
      <c r="AT3884" s="144" t="s">
        <v>439</v>
      </c>
      <c r="AU3884" s="144" t="s">
        <v>88</v>
      </c>
      <c r="AY3884" s="19" t="s">
        <v>263</v>
      </c>
      <c r="BE3884" s="145">
        <f>IF(N3884="základní",J3884,0)</f>
        <v>0</v>
      </c>
      <c r="BF3884" s="145">
        <f>IF(N3884="snížená",J3884,0)</f>
        <v>0</v>
      </c>
      <c r="BG3884" s="145">
        <f>IF(N3884="zákl. přenesená",J3884,0)</f>
        <v>0</v>
      </c>
      <c r="BH3884" s="145">
        <f>IF(N3884="sníž. přenesená",J3884,0)</f>
        <v>0</v>
      </c>
      <c r="BI3884" s="145">
        <f>IF(N3884="nulová",J3884,0)</f>
        <v>0</v>
      </c>
      <c r="BJ3884" s="19" t="s">
        <v>88</v>
      </c>
      <c r="BK3884" s="145">
        <f>ROUND(I3884*H3884,2)</f>
        <v>0</v>
      </c>
      <c r="BL3884" s="19" t="s">
        <v>375</v>
      </c>
      <c r="BM3884" s="144" t="s">
        <v>5287</v>
      </c>
    </row>
    <row r="3885" spans="2:65" s="13" customFormat="1" ht="10.199999999999999">
      <c r="B3885" s="157"/>
      <c r="D3885" s="151" t="s">
        <v>288</v>
      </c>
      <c r="E3885" s="158" t="s">
        <v>19</v>
      </c>
      <c r="F3885" s="159" t="s">
        <v>5288</v>
      </c>
      <c r="H3885" s="160">
        <v>2367.92</v>
      </c>
      <c r="I3885" s="161"/>
      <c r="L3885" s="157"/>
      <c r="M3885" s="162"/>
      <c r="T3885" s="163"/>
      <c r="AT3885" s="158" t="s">
        <v>288</v>
      </c>
      <c r="AU3885" s="158" t="s">
        <v>88</v>
      </c>
      <c r="AV3885" s="13" t="s">
        <v>88</v>
      </c>
      <c r="AW3885" s="13" t="s">
        <v>37</v>
      </c>
      <c r="AX3885" s="13" t="s">
        <v>83</v>
      </c>
      <c r="AY3885" s="158" t="s">
        <v>263</v>
      </c>
    </row>
    <row r="3886" spans="2:65" s="1" customFormat="1" ht="24.15" customHeight="1">
      <c r="B3886" s="34"/>
      <c r="C3886" s="133" t="s">
        <v>2966</v>
      </c>
      <c r="D3886" s="133" t="s">
        <v>265</v>
      </c>
      <c r="E3886" s="134" t="s">
        <v>5289</v>
      </c>
      <c r="F3886" s="135" t="s">
        <v>5290</v>
      </c>
      <c r="G3886" s="136" t="s">
        <v>378</v>
      </c>
      <c r="H3886" s="137">
        <v>12.15</v>
      </c>
      <c r="I3886" s="138"/>
      <c r="J3886" s="139">
        <f>ROUND(I3886*H3886,2)</f>
        <v>0</v>
      </c>
      <c r="K3886" s="135" t="s">
        <v>269</v>
      </c>
      <c r="L3886" s="34"/>
      <c r="M3886" s="140" t="s">
        <v>19</v>
      </c>
      <c r="N3886" s="141" t="s">
        <v>48</v>
      </c>
      <c r="P3886" s="142">
        <f>O3886*H3886</f>
        <v>0</v>
      </c>
      <c r="Q3886" s="142">
        <v>0</v>
      </c>
      <c r="R3886" s="142">
        <f>Q3886*H3886</f>
        <v>0</v>
      </c>
      <c r="S3886" s="142">
        <v>0</v>
      </c>
      <c r="T3886" s="143">
        <f>S3886*H3886</f>
        <v>0</v>
      </c>
      <c r="AR3886" s="144" t="s">
        <v>375</v>
      </c>
      <c r="AT3886" s="144" t="s">
        <v>265</v>
      </c>
      <c r="AU3886" s="144" t="s">
        <v>88</v>
      </c>
      <c r="AY3886" s="19" t="s">
        <v>263</v>
      </c>
      <c r="BE3886" s="145">
        <f>IF(N3886="základní",J3886,0)</f>
        <v>0</v>
      </c>
      <c r="BF3886" s="145">
        <f>IF(N3886="snížená",J3886,0)</f>
        <v>0</v>
      </c>
      <c r="BG3886" s="145">
        <f>IF(N3886="zákl. přenesená",J3886,0)</f>
        <v>0</v>
      </c>
      <c r="BH3886" s="145">
        <f>IF(N3886="sníž. přenesená",J3886,0)</f>
        <v>0</v>
      </c>
      <c r="BI3886" s="145">
        <f>IF(N3886="nulová",J3886,0)</f>
        <v>0</v>
      </c>
      <c r="BJ3886" s="19" t="s">
        <v>88</v>
      </c>
      <c r="BK3886" s="145">
        <f>ROUND(I3886*H3886,2)</f>
        <v>0</v>
      </c>
      <c r="BL3886" s="19" t="s">
        <v>375</v>
      </c>
      <c r="BM3886" s="144" t="s">
        <v>5291</v>
      </c>
    </row>
    <row r="3887" spans="2:65" s="1" customFormat="1" ht="10.199999999999999">
      <c r="B3887" s="34"/>
      <c r="D3887" s="146" t="s">
        <v>271</v>
      </c>
      <c r="F3887" s="147" t="s">
        <v>5292</v>
      </c>
      <c r="I3887" s="148"/>
      <c r="L3887" s="34"/>
      <c r="M3887" s="149"/>
      <c r="T3887" s="55"/>
      <c r="AT3887" s="19" t="s">
        <v>271</v>
      </c>
      <c r="AU3887" s="19" t="s">
        <v>88</v>
      </c>
    </row>
    <row r="3888" spans="2:65" s="13" customFormat="1" ht="10.199999999999999">
      <c r="B3888" s="157"/>
      <c r="D3888" s="151" t="s">
        <v>288</v>
      </c>
      <c r="E3888" s="158" t="s">
        <v>19</v>
      </c>
      <c r="F3888" s="159" t="s">
        <v>5196</v>
      </c>
      <c r="H3888" s="160">
        <v>1.35</v>
      </c>
      <c r="I3888" s="161"/>
      <c r="L3888" s="157"/>
      <c r="M3888" s="162"/>
      <c r="T3888" s="163"/>
      <c r="AT3888" s="158" t="s">
        <v>288</v>
      </c>
      <c r="AU3888" s="158" t="s">
        <v>88</v>
      </c>
      <c r="AV3888" s="13" t="s">
        <v>88</v>
      </c>
      <c r="AW3888" s="13" t="s">
        <v>37</v>
      </c>
      <c r="AX3888" s="13" t="s">
        <v>76</v>
      </c>
      <c r="AY3888" s="158" t="s">
        <v>263</v>
      </c>
    </row>
    <row r="3889" spans="2:65" s="13" customFormat="1" ht="10.199999999999999">
      <c r="B3889" s="157"/>
      <c r="D3889" s="151" t="s">
        <v>288</v>
      </c>
      <c r="E3889" s="158" t="s">
        <v>19</v>
      </c>
      <c r="F3889" s="159" t="s">
        <v>5293</v>
      </c>
      <c r="H3889" s="160">
        <v>1.35</v>
      </c>
      <c r="I3889" s="161"/>
      <c r="L3889" s="157"/>
      <c r="M3889" s="162"/>
      <c r="T3889" s="163"/>
      <c r="AT3889" s="158" t="s">
        <v>288</v>
      </c>
      <c r="AU3889" s="158" t="s">
        <v>88</v>
      </c>
      <c r="AV3889" s="13" t="s">
        <v>88</v>
      </c>
      <c r="AW3889" s="13" t="s">
        <v>37</v>
      </c>
      <c r="AX3889" s="13" t="s">
        <v>76</v>
      </c>
      <c r="AY3889" s="158" t="s">
        <v>263</v>
      </c>
    </row>
    <row r="3890" spans="2:65" s="12" customFormat="1" ht="10.199999999999999">
      <c r="B3890" s="150"/>
      <c r="D3890" s="151" t="s">
        <v>288</v>
      </c>
      <c r="E3890" s="152" t="s">
        <v>19</v>
      </c>
      <c r="F3890" s="153" t="s">
        <v>661</v>
      </c>
      <c r="H3890" s="152" t="s">
        <v>19</v>
      </c>
      <c r="I3890" s="154"/>
      <c r="L3890" s="150"/>
      <c r="M3890" s="155"/>
      <c r="T3890" s="156"/>
      <c r="AT3890" s="152" t="s">
        <v>288</v>
      </c>
      <c r="AU3890" s="152" t="s">
        <v>88</v>
      </c>
      <c r="AV3890" s="12" t="s">
        <v>83</v>
      </c>
      <c r="AW3890" s="12" t="s">
        <v>37</v>
      </c>
      <c r="AX3890" s="12" t="s">
        <v>76</v>
      </c>
      <c r="AY3890" s="152" t="s">
        <v>263</v>
      </c>
    </row>
    <row r="3891" spans="2:65" s="13" customFormat="1" ht="10.199999999999999">
      <c r="B3891" s="157"/>
      <c r="D3891" s="151" t="s">
        <v>288</v>
      </c>
      <c r="E3891" s="158" t="s">
        <v>19</v>
      </c>
      <c r="F3891" s="159" t="s">
        <v>5204</v>
      </c>
      <c r="H3891" s="160">
        <v>1.35</v>
      </c>
      <c r="I3891" s="161"/>
      <c r="L3891" s="157"/>
      <c r="M3891" s="162"/>
      <c r="T3891" s="163"/>
      <c r="AT3891" s="158" t="s">
        <v>288</v>
      </c>
      <c r="AU3891" s="158" t="s">
        <v>88</v>
      </c>
      <c r="AV3891" s="13" t="s">
        <v>88</v>
      </c>
      <c r="AW3891" s="13" t="s">
        <v>37</v>
      </c>
      <c r="AX3891" s="13" t="s">
        <v>76</v>
      </c>
      <c r="AY3891" s="158" t="s">
        <v>263</v>
      </c>
    </row>
    <row r="3892" spans="2:65" s="13" customFormat="1" ht="10.199999999999999">
      <c r="B3892" s="157"/>
      <c r="D3892" s="151" t="s">
        <v>288</v>
      </c>
      <c r="E3892" s="158" t="s">
        <v>19</v>
      </c>
      <c r="F3892" s="159" t="s">
        <v>5294</v>
      </c>
      <c r="H3892" s="160">
        <v>1.35</v>
      </c>
      <c r="I3892" s="161"/>
      <c r="L3892" s="157"/>
      <c r="M3892" s="162"/>
      <c r="T3892" s="163"/>
      <c r="AT3892" s="158" t="s">
        <v>288</v>
      </c>
      <c r="AU3892" s="158" t="s">
        <v>88</v>
      </c>
      <c r="AV3892" s="13" t="s">
        <v>88</v>
      </c>
      <c r="AW3892" s="13" t="s">
        <v>37</v>
      </c>
      <c r="AX3892" s="13" t="s">
        <v>76</v>
      </c>
      <c r="AY3892" s="158" t="s">
        <v>263</v>
      </c>
    </row>
    <row r="3893" spans="2:65" s="12" customFormat="1" ht="10.199999999999999">
      <c r="B3893" s="150"/>
      <c r="D3893" s="151" t="s">
        <v>288</v>
      </c>
      <c r="E3893" s="152" t="s">
        <v>19</v>
      </c>
      <c r="F3893" s="153" t="s">
        <v>1238</v>
      </c>
      <c r="H3893" s="152" t="s">
        <v>19</v>
      </c>
      <c r="I3893" s="154"/>
      <c r="L3893" s="150"/>
      <c r="M3893" s="155"/>
      <c r="T3893" s="156"/>
      <c r="AT3893" s="152" t="s">
        <v>288</v>
      </c>
      <c r="AU3893" s="152" t="s">
        <v>88</v>
      </c>
      <c r="AV3893" s="12" t="s">
        <v>83</v>
      </c>
      <c r="AW3893" s="12" t="s">
        <v>37</v>
      </c>
      <c r="AX3893" s="12" t="s">
        <v>76</v>
      </c>
      <c r="AY3893" s="152" t="s">
        <v>263</v>
      </c>
    </row>
    <row r="3894" spans="2:65" s="13" customFormat="1" ht="10.199999999999999">
      <c r="B3894" s="157"/>
      <c r="D3894" s="151" t="s">
        <v>288</v>
      </c>
      <c r="E3894" s="158" t="s">
        <v>19</v>
      </c>
      <c r="F3894" s="159" t="s">
        <v>5212</v>
      </c>
      <c r="H3894" s="160">
        <v>1.35</v>
      </c>
      <c r="I3894" s="161"/>
      <c r="L3894" s="157"/>
      <c r="M3894" s="162"/>
      <c r="T3894" s="163"/>
      <c r="AT3894" s="158" t="s">
        <v>288</v>
      </c>
      <c r="AU3894" s="158" t="s">
        <v>88</v>
      </c>
      <c r="AV3894" s="13" t="s">
        <v>88</v>
      </c>
      <c r="AW3894" s="13" t="s">
        <v>37</v>
      </c>
      <c r="AX3894" s="13" t="s">
        <v>76</v>
      </c>
      <c r="AY3894" s="158" t="s">
        <v>263</v>
      </c>
    </row>
    <row r="3895" spans="2:65" s="13" customFormat="1" ht="10.199999999999999">
      <c r="B3895" s="157"/>
      <c r="D3895" s="151" t="s">
        <v>288</v>
      </c>
      <c r="E3895" s="158" t="s">
        <v>19</v>
      </c>
      <c r="F3895" s="159" t="s">
        <v>5295</v>
      </c>
      <c r="H3895" s="160">
        <v>1.35</v>
      </c>
      <c r="I3895" s="161"/>
      <c r="L3895" s="157"/>
      <c r="M3895" s="162"/>
      <c r="T3895" s="163"/>
      <c r="AT3895" s="158" t="s">
        <v>288</v>
      </c>
      <c r="AU3895" s="158" t="s">
        <v>88</v>
      </c>
      <c r="AV3895" s="13" t="s">
        <v>88</v>
      </c>
      <c r="AW3895" s="13" t="s">
        <v>37</v>
      </c>
      <c r="AX3895" s="13" t="s">
        <v>76</v>
      </c>
      <c r="AY3895" s="158" t="s">
        <v>263</v>
      </c>
    </row>
    <row r="3896" spans="2:65" s="12" customFormat="1" ht="10.199999999999999">
      <c r="B3896" s="150"/>
      <c r="D3896" s="151" t="s">
        <v>288</v>
      </c>
      <c r="E3896" s="152" t="s">
        <v>19</v>
      </c>
      <c r="F3896" s="153" t="s">
        <v>1242</v>
      </c>
      <c r="H3896" s="152" t="s">
        <v>19</v>
      </c>
      <c r="I3896" s="154"/>
      <c r="L3896" s="150"/>
      <c r="M3896" s="155"/>
      <c r="T3896" s="156"/>
      <c r="AT3896" s="152" t="s">
        <v>288</v>
      </c>
      <c r="AU3896" s="152" t="s">
        <v>88</v>
      </c>
      <c r="AV3896" s="12" t="s">
        <v>83</v>
      </c>
      <c r="AW3896" s="12" t="s">
        <v>37</v>
      </c>
      <c r="AX3896" s="12" t="s">
        <v>76</v>
      </c>
      <c r="AY3896" s="152" t="s">
        <v>263</v>
      </c>
    </row>
    <row r="3897" spans="2:65" s="13" customFormat="1" ht="10.199999999999999">
      <c r="B3897" s="157"/>
      <c r="D3897" s="151" t="s">
        <v>288</v>
      </c>
      <c r="E3897" s="158" t="s">
        <v>19</v>
      </c>
      <c r="F3897" s="159" t="s">
        <v>5219</v>
      </c>
      <c r="H3897" s="160">
        <v>1.35</v>
      </c>
      <c r="I3897" s="161"/>
      <c r="L3897" s="157"/>
      <c r="M3897" s="162"/>
      <c r="T3897" s="163"/>
      <c r="AT3897" s="158" t="s">
        <v>288</v>
      </c>
      <c r="AU3897" s="158" t="s">
        <v>88</v>
      </c>
      <c r="AV3897" s="13" t="s">
        <v>88</v>
      </c>
      <c r="AW3897" s="13" t="s">
        <v>37</v>
      </c>
      <c r="AX3897" s="13" t="s">
        <v>76</v>
      </c>
      <c r="AY3897" s="158" t="s">
        <v>263</v>
      </c>
    </row>
    <row r="3898" spans="2:65" s="13" customFormat="1" ht="10.199999999999999">
      <c r="B3898" s="157"/>
      <c r="D3898" s="151" t="s">
        <v>288</v>
      </c>
      <c r="E3898" s="158" t="s">
        <v>19</v>
      </c>
      <c r="F3898" s="159" t="s">
        <v>5296</v>
      </c>
      <c r="H3898" s="160">
        <v>1.35</v>
      </c>
      <c r="I3898" s="161"/>
      <c r="L3898" s="157"/>
      <c r="M3898" s="162"/>
      <c r="T3898" s="163"/>
      <c r="AT3898" s="158" t="s">
        <v>288</v>
      </c>
      <c r="AU3898" s="158" t="s">
        <v>88</v>
      </c>
      <c r="AV3898" s="13" t="s">
        <v>88</v>
      </c>
      <c r="AW3898" s="13" t="s">
        <v>37</v>
      </c>
      <c r="AX3898" s="13" t="s">
        <v>76</v>
      </c>
      <c r="AY3898" s="158" t="s">
        <v>263</v>
      </c>
    </row>
    <row r="3899" spans="2:65" s="12" customFormat="1" ht="10.199999999999999">
      <c r="B3899" s="150"/>
      <c r="D3899" s="151" t="s">
        <v>288</v>
      </c>
      <c r="E3899" s="152" t="s">
        <v>19</v>
      </c>
      <c r="F3899" s="153" t="s">
        <v>1245</v>
      </c>
      <c r="H3899" s="152" t="s">
        <v>19</v>
      </c>
      <c r="I3899" s="154"/>
      <c r="L3899" s="150"/>
      <c r="M3899" s="155"/>
      <c r="T3899" s="156"/>
      <c r="AT3899" s="152" t="s">
        <v>288</v>
      </c>
      <c r="AU3899" s="152" t="s">
        <v>88</v>
      </c>
      <c r="AV3899" s="12" t="s">
        <v>83</v>
      </c>
      <c r="AW3899" s="12" t="s">
        <v>37</v>
      </c>
      <c r="AX3899" s="12" t="s">
        <v>76</v>
      </c>
      <c r="AY3899" s="152" t="s">
        <v>263</v>
      </c>
    </row>
    <row r="3900" spans="2:65" s="13" customFormat="1" ht="10.199999999999999">
      <c r="B3900" s="157"/>
      <c r="D3900" s="151" t="s">
        <v>288</v>
      </c>
      <c r="E3900" s="158" t="s">
        <v>19</v>
      </c>
      <c r="F3900" s="159" t="s">
        <v>5226</v>
      </c>
      <c r="H3900" s="160">
        <v>1.35</v>
      </c>
      <c r="I3900" s="161"/>
      <c r="L3900" s="157"/>
      <c r="M3900" s="162"/>
      <c r="T3900" s="163"/>
      <c r="AT3900" s="158" t="s">
        <v>288</v>
      </c>
      <c r="AU3900" s="158" t="s">
        <v>88</v>
      </c>
      <c r="AV3900" s="13" t="s">
        <v>88</v>
      </c>
      <c r="AW3900" s="13" t="s">
        <v>37</v>
      </c>
      <c r="AX3900" s="13" t="s">
        <v>76</v>
      </c>
      <c r="AY3900" s="158" t="s">
        <v>263</v>
      </c>
    </row>
    <row r="3901" spans="2:65" s="12" customFormat="1" ht="10.199999999999999">
      <c r="B3901" s="150"/>
      <c r="D3901" s="151" t="s">
        <v>288</v>
      </c>
      <c r="E3901" s="152" t="s">
        <v>19</v>
      </c>
      <c r="F3901" s="153" t="s">
        <v>1251</v>
      </c>
      <c r="H3901" s="152" t="s">
        <v>19</v>
      </c>
      <c r="I3901" s="154"/>
      <c r="L3901" s="150"/>
      <c r="M3901" s="155"/>
      <c r="T3901" s="156"/>
      <c r="AT3901" s="152" t="s">
        <v>288</v>
      </c>
      <c r="AU3901" s="152" t="s">
        <v>88</v>
      </c>
      <c r="AV3901" s="12" t="s">
        <v>83</v>
      </c>
      <c r="AW3901" s="12" t="s">
        <v>37</v>
      </c>
      <c r="AX3901" s="12" t="s">
        <v>76</v>
      </c>
      <c r="AY3901" s="152" t="s">
        <v>263</v>
      </c>
    </row>
    <row r="3902" spans="2:65" s="15" customFormat="1" ht="10.199999999999999">
      <c r="B3902" s="171"/>
      <c r="D3902" s="151" t="s">
        <v>288</v>
      </c>
      <c r="E3902" s="172" t="s">
        <v>19</v>
      </c>
      <c r="F3902" s="173" t="s">
        <v>355</v>
      </c>
      <c r="H3902" s="174">
        <v>12.15</v>
      </c>
      <c r="I3902" s="175"/>
      <c r="L3902" s="171"/>
      <c r="M3902" s="176"/>
      <c r="T3902" s="177"/>
      <c r="AT3902" s="172" t="s">
        <v>288</v>
      </c>
      <c r="AU3902" s="172" t="s">
        <v>88</v>
      </c>
      <c r="AV3902" s="15" t="s">
        <v>98</v>
      </c>
      <c r="AW3902" s="15" t="s">
        <v>37</v>
      </c>
      <c r="AX3902" s="15" t="s">
        <v>83</v>
      </c>
      <c r="AY3902" s="172" t="s">
        <v>263</v>
      </c>
    </row>
    <row r="3903" spans="2:65" s="1" customFormat="1" ht="37.799999999999997" customHeight="1">
      <c r="B3903" s="34"/>
      <c r="C3903" s="133" t="s">
        <v>3096</v>
      </c>
      <c r="D3903" s="133" t="s">
        <v>265</v>
      </c>
      <c r="E3903" s="134" t="s">
        <v>5297</v>
      </c>
      <c r="F3903" s="135" t="s">
        <v>5298</v>
      </c>
      <c r="G3903" s="136" t="s">
        <v>378</v>
      </c>
      <c r="H3903" s="137">
        <v>2121.0610000000001</v>
      </c>
      <c r="I3903" s="138"/>
      <c r="J3903" s="139">
        <f>ROUND(I3903*H3903,2)</f>
        <v>0</v>
      </c>
      <c r="K3903" s="135" t="s">
        <v>19</v>
      </c>
      <c r="L3903" s="34"/>
      <c r="M3903" s="140" t="s">
        <v>19</v>
      </c>
      <c r="N3903" s="141" t="s">
        <v>48</v>
      </c>
      <c r="P3903" s="142">
        <f>O3903*H3903</f>
        <v>0</v>
      </c>
      <c r="Q3903" s="142">
        <v>0</v>
      </c>
      <c r="R3903" s="142">
        <f>Q3903*H3903</f>
        <v>0</v>
      </c>
      <c r="S3903" s="142">
        <v>0</v>
      </c>
      <c r="T3903" s="143">
        <f>S3903*H3903</f>
        <v>0</v>
      </c>
      <c r="AR3903" s="144" t="s">
        <v>375</v>
      </c>
      <c r="AT3903" s="144" t="s">
        <v>265</v>
      </c>
      <c r="AU3903" s="144" t="s">
        <v>88</v>
      </c>
      <c r="AY3903" s="19" t="s">
        <v>263</v>
      </c>
      <c r="BE3903" s="145">
        <f>IF(N3903="základní",J3903,0)</f>
        <v>0</v>
      </c>
      <c r="BF3903" s="145">
        <f>IF(N3903="snížená",J3903,0)</f>
        <v>0</v>
      </c>
      <c r="BG3903" s="145">
        <f>IF(N3903="zákl. přenesená",J3903,0)</f>
        <v>0</v>
      </c>
      <c r="BH3903" s="145">
        <f>IF(N3903="sníž. přenesená",J3903,0)</f>
        <v>0</v>
      </c>
      <c r="BI3903" s="145">
        <f>IF(N3903="nulová",J3903,0)</f>
        <v>0</v>
      </c>
      <c r="BJ3903" s="19" t="s">
        <v>88</v>
      </c>
      <c r="BK3903" s="145">
        <f>ROUND(I3903*H3903,2)</f>
        <v>0</v>
      </c>
      <c r="BL3903" s="19" t="s">
        <v>375</v>
      </c>
      <c r="BM3903" s="144" t="s">
        <v>5299</v>
      </c>
    </row>
    <row r="3904" spans="2:65" s="13" customFormat="1" ht="10.199999999999999">
      <c r="B3904" s="157"/>
      <c r="D3904" s="151" t="s">
        <v>288</v>
      </c>
      <c r="E3904" s="158" t="s">
        <v>19</v>
      </c>
      <c r="F3904" s="159" t="s">
        <v>5177</v>
      </c>
      <c r="H3904" s="160">
        <v>2121.0610000000001</v>
      </c>
      <c r="I3904" s="161"/>
      <c r="L3904" s="157"/>
      <c r="M3904" s="162"/>
      <c r="T3904" s="163"/>
      <c r="AT3904" s="158" t="s">
        <v>288</v>
      </c>
      <c r="AU3904" s="158" t="s">
        <v>88</v>
      </c>
      <c r="AV3904" s="13" t="s">
        <v>88</v>
      </c>
      <c r="AW3904" s="13" t="s">
        <v>37</v>
      </c>
      <c r="AX3904" s="13" t="s">
        <v>83</v>
      </c>
      <c r="AY3904" s="158" t="s">
        <v>263</v>
      </c>
    </row>
    <row r="3905" spans="2:65" s="1" customFormat="1" ht="24.15" customHeight="1">
      <c r="B3905" s="34"/>
      <c r="C3905" s="133" t="s">
        <v>3252</v>
      </c>
      <c r="D3905" s="133" t="s">
        <v>265</v>
      </c>
      <c r="E3905" s="134" t="s">
        <v>5300</v>
      </c>
      <c r="F3905" s="135" t="s">
        <v>5301</v>
      </c>
      <c r="G3905" s="136" t="s">
        <v>378</v>
      </c>
      <c r="H3905" s="137">
        <v>48</v>
      </c>
      <c r="I3905" s="138"/>
      <c r="J3905" s="139">
        <f>ROUND(I3905*H3905,2)</f>
        <v>0</v>
      </c>
      <c r="K3905" s="135" t="s">
        <v>19</v>
      </c>
      <c r="L3905" s="34"/>
      <c r="M3905" s="140" t="s">
        <v>19</v>
      </c>
      <c r="N3905" s="141" t="s">
        <v>47</v>
      </c>
      <c r="P3905" s="142">
        <f>O3905*H3905</f>
        <v>0</v>
      </c>
      <c r="Q3905" s="142">
        <v>6.3E-3</v>
      </c>
      <c r="R3905" s="142">
        <f>Q3905*H3905</f>
        <v>0.3024</v>
      </c>
      <c r="S3905" s="142">
        <v>0</v>
      </c>
      <c r="T3905" s="143">
        <f>S3905*H3905</f>
        <v>0</v>
      </c>
      <c r="AR3905" s="144" t="s">
        <v>375</v>
      </c>
      <c r="AT3905" s="144" t="s">
        <v>265</v>
      </c>
      <c r="AU3905" s="144" t="s">
        <v>88</v>
      </c>
      <c r="AY3905" s="19" t="s">
        <v>263</v>
      </c>
      <c r="BE3905" s="145">
        <f>IF(N3905="základní",J3905,0)</f>
        <v>0</v>
      </c>
      <c r="BF3905" s="145">
        <f>IF(N3905="snížená",J3905,0)</f>
        <v>0</v>
      </c>
      <c r="BG3905" s="145">
        <f>IF(N3905="zákl. přenesená",J3905,0)</f>
        <v>0</v>
      </c>
      <c r="BH3905" s="145">
        <f>IF(N3905="sníž. přenesená",J3905,0)</f>
        <v>0</v>
      </c>
      <c r="BI3905" s="145">
        <f>IF(N3905="nulová",J3905,0)</f>
        <v>0</v>
      </c>
      <c r="BJ3905" s="19" t="s">
        <v>83</v>
      </c>
      <c r="BK3905" s="145">
        <f>ROUND(I3905*H3905,2)</f>
        <v>0</v>
      </c>
      <c r="BL3905" s="19" t="s">
        <v>375</v>
      </c>
      <c r="BM3905" s="144" t="s">
        <v>5302</v>
      </c>
    </row>
    <row r="3906" spans="2:65" s="13" customFormat="1" ht="10.199999999999999">
      <c r="B3906" s="157"/>
      <c r="D3906" s="151" t="s">
        <v>288</v>
      </c>
      <c r="E3906" s="158" t="s">
        <v>19</v>
      </c>
      <c r="F3906" s="159" t="s">
        <v>5303</v>
      </c>
      <c r="H3906" s="160">
        <v>48</v>
      </c>
      <c r="I3906" s="161"/>
      <c r="L3906" s="157"/>
      <c r="M3906" s="162"/>
      <c r="T3906" s="163"/>
      <c r="AT3906" s="158" t="s">
        <v>288</v>
      </c>
      <c r="AU3906" s="158" t="s">
        <v>88</v>
      </c>
      <c r="AV3906" s="13" t="s">
        <v>88</v>
      </c>
      <c r="AW3906" s="13" t="s">
        <v>37</v>
      </c>
      <c r="AX3906" s="13" t="s">
        <v>83</v>
      </c>
      <c r="AY3906" s="158" t="s">
        <v>263</v>
      </c>
    </row>
    <row r="3907" spans="2:65" s="1" customFormat="1" ht="16.5" customHeight="1">
      <c r="B3907" s="34"/>
      <c r="C3907" s="133" t="s">
        <v>3583</v>
      </c>
      <c r="D3907" s="133" t="s">
        <v>265</v>
      </c>
      <c r="E3907" s="134" t="s">
        <v>5304</v>
      </c>
      <c r="F3907" s="135" t="s">
        <v>5305</v>
      </c>
      <c r="G3907" s="136" t="s">
        <v>378</v>
      </c>
      <c r="H3907" s="137">
        <v>2059.0610000000001</v>
      </c>
      <c r="I3907" s="138"/>
      <c r="J3907" s="139">
        <f>ROUND(I3907*H3907,2)</f>
        <v>0</v>
      </c>
      <c r="K3907" s="135" t="s">
        <v>269</v>
      </c>
      <c r="L3907" s="34"/>
      <c r="M3907" s="140" t="s">
        <v>19</v>
      </c>
      <c r="N3907" s="141" t="s">
        <v>48</v>
      </c>
      <c r="P3907" s="142">
        <f>O3907*H3907</f>
        <v>0</v>
      </c>
      <c r="Q3907" s="142">
        <v>5.0000000000000002E-5</v>
      </c>
      <c r="R3907" s="142">
        <f>Q3907*H3907</f>
        <v>0.10295305000000002</v>
      </c>
      <c r="S3907" s="142">
        <v>0</v>
      </c>
      <c r="T3907" s="143">
        <f>S3907*H3907</f>
        <v>0</v>
      </c>
      <c r="AR3907" s="144" t="s">
        <v>375</v>
      </c>
      <c r="AT3907" s="144" t="s">
        <v>265</v>
      </c>
      <c r="AU3907" s="144" t="s">
        <v>88</v>
      </c>
      <c r="AY3907" s="19" t="s">
        <v>263</v>
      </c>
      <c r="BE3907" s="145">
        <f>IF(N3907="základní",J3907,0)</f>
        <v>0</v>
      </c>
      <c r="BF3907" s="145">
        <f>IF(N3907="snížená",J3907,0)</f>
        <v>0</v>
      </c>
      <c r="BG3907" s="145">
        <f>IF(N3907="zákl. přenesená",J3907,0)</f>
        <v>0</v>
      </c>
      <c r="BH3907" s="145">
        <f>IF(N3907="sníž. přenesená",J3907,0)</f>
        <v>0</v>
      </c>
      <c r="BI3907" s="145">
        <f>IF(N3907="nulová",J3907,0)</f>
        <v>0</v>
      </c>
      <c r="BJ3907" s="19" t="s">
        <v>88</v>
      </c>
      <c r="BK3907" s="145">
        <f>ROUND(I3907*H3907,2)</f>
        <v>0</v>
      </c>
      <c r="BL3907" s="19" t="s">
        <v>375</v>
      </c>
      <c r="BM3907" s="144" t="s">
        <v>5306</v>
      </c>
    </row>
    <row r="3908" spans="2:65" s="1" customFormat="1" ht="10.199999999999999">
      <c r="B3908" s="34"/>
      <c r="D3908" s="146" t="s">
        <v>271</v>
      </c>
      <c r="F3908" s="147" t="s">
        <v>5307</v>
      </c>
      <c r="I3908" s="148"/>
      <c r="L3908" s="34"/>
      <c r="M3908" s="149"/>
      <c r="T3908" s="55"/>
      <c r="AT3908" s="19" t="s">
        <v>271</v>
      </c>
      <c r="AU3908" s="19" t="s">
        <v>88</v>
      </c>
    </row>
    <row r="3909" spans="2:65" s="13" customFormat="1" ht="10.199999999999999">
      <c r="B3909" s="157"/>
      <c r="D3909" s="151" t="s">
        <v>288</v>
      </c>
      <c r="E3909" s="158" t="s">
        <v>19</v>
      </c>
      <c r="F3909" s="159" t="s">
        <v>5308</v>
      </c>
      <c r="H3909" s="160">
        <v>2059.0610000000001</v>
      </c>
      <c r="I3909" s="161"/>
      <c r="L3909" s="157"/>
      <c r="M3909" s="162"/>
      <c r="T3909" s="163"/>
      <c r="AT3909" s="158" t="s">
        <v>288</v>
      </c>
      <c r="AU3909" s="158" t="s">
        <v>88</v>
      </c>
      <c r="AV3909" s="13" t="s">
        <v>88</v>
      </c>
      <c r="AW3909" s="13" t="s">
        <v>37</v>
      </c>
      <c r="AX3909" s="13" t="s">
        <v>83</v>
      </c>
      <c r="AY3909" s="158" t="s">
        <v>263</v>
      </c>
    </row>
    <row r="3910" spans="2:65" s="1" customFormat="1" ht="24.15" customHeight="1">
      <c r="B3910" s="34"/>
      <c r="C3910" s="133" t="s">
        <v>5309</v>
      </c>
      <c r="D3910" s="133" t="s">
        <v>265</v>
      </c>
      <c r="E3910" s="134" t="s">
        <v>5310</v>
      </c>
      <c r="F3910" s="135" t="s">
        <v>5311</v>
      </c>
      <c r="G3910" s="136" t="s">
        <v>423</v>
      </c>
      <c r="H3910" s="137">
        <v>55.771000000000001</v>
      </c>
      <c r="I3910" s="138"/>
      <c r="J3910" s="139">
        <f>ROUND(I3910*H3910,2)</f>
        <v>0</v>
      </c>
      <c r="K3910" s="135" t="s">
        <v>269</v>
      </c>
      <c r="L3910" s="34"/>
      <c r="M3910" s="140" t="s">
        <v>19</v>
      </c>
      <c r="N3910" s="141" t="s">
        <v>48</v>
      </c>
      <c r="P3910" s="142">
        <f>O3910*H3910</f>
        <v>0</v>
      </c>
      <c r="Q3910" s="142">
        <v>0</v>
      </c>
      <c r="R3910" s="142">
        <f>Q3910*H3910</f>
        <v>0</v>
      </c>
      <c r="S3910" s="142">
        <v>0</v>
      </c>
      <c r="T3910" s="143">
        <f>S3910*H3910</f>
        <v>0</v>
      </c>
      <c r="AR3910" s="144" t="s">
        <v>375</v>
      </c>
      <c r="AT3910" s="144" t="s">
        <v>265</v>
      </c>
      <c r="AU3910" s="144" t="s">
        <v>88</v>
      </c>
      <c r="AY3910" s="19" t="s">
        <v>263</v>
      </c>
      <c r="BE3910" s="145">
        <f>IF(N3910="základní",J3910,0)</f>
        <v>0</v>
      </c>
      <c r="BF3910" s="145">
        <f>IF(N3910="snížená",J3910,0)</f>
        <v>0</v>
      </c>
      <c r="BG3910" s="145">
        <f>IF(N3910="zákl. přenesená",J3910,0)</f>
        <v>0</v>
      </c>
      <c r="BH3910" s="145">
        <f>IF(N3910="sníž. přenesená",J3910,0)</f>
        <v>0</v>
      </c>
      <c r="BI3910" s="145">
        <f>IF(N3910="nulová",J3910,0)</f>
        <v>0</v>
      </c>
      <c r="BJ3910" s="19" t="s">
        <v>88</v>
      </c>
      <c r="BK3910" s="145">
        <f>ROUND(I3910*H3910,2)</f>
        <v>0</v>
      </c>
      <c r="BL3910" s="19" t="s">
        <v>375</v>
      </c>
      <c r="BM3910" s="144" t="s">
        <v>5312</v>
      </c>
    </row>
    <row r="3911" spans="2:65" s="1" customFormat="1" ht="10.199999999999999">
      <c r="B3911" s="34"/>
      <c r="D3911" s="146" t="s">
        <v>271</v>
      </c>
      <c r="F3911" s="147" t="s">
        <v>5313</v>
      </c>
      <c r="I3911" s="148"/>
      <c r="L3911" s="34"/>
      <c r="M3911" s="149"/>
      <c r="T3911" s="55"/>
      <c r="AT3911" s="19" t="s">
        <v>271</v>
      </c>
      <c r="AU3911" s="19" t="s">
        <v>88</v>
      </c>
    </row>
    <row r="3912" spans="2:65" s="11" customFormat="1" ht="22.8" customHeight="1">
      <c r="B3912" s="121"/>
      <c r="D3912" s="122" t="s">
        <v>75</v>
      </c>
      <c r="E3912" s="131" t="s">
        <v>5314</v>
      </c>
      <c r="F3912" s="131" t="s">
        <v>5315</v>
      </c>
      <c r="I3912" s="124"/>
      <c r="J3912" s="132">
        <f>BK3912</f>
        <v>0</v>
      </c>
      <c r="L3912" s="121"/>
      <c r="M3912" s="126"/>
      <c r="P3912" s="127">
        <f>SUM(P3913:P3935)</f>
        <v>0</v>
      </c>
      <c r="R3912" s="127">
        <f>SUM(R3913:R3935)</f>
        <v>2.893101E-2</v>
      </c>
      <c r="T3912" s="128">
        <f>SUM(T3913:T3935)</f>
        <v>0</v>
      </c>
      <c r="AR3912" s="122" t="s">
        <v>88</v>
      </c>
      <c r="AT3912" s="129" t="s">
        <v>75</v>
      </c>
      <c r="AU3912" s="129" t="s">
        <v>83</v>
      </c>
      <c r="AY3912" s="122" t="s">
        <v>263</v>
      </c>
      <c r="BK3912" s="130">
        <f>SUM(BK3913:BK3935)</f>
        <v>0</v>
      </c>
    </row>
    <row r="3913" spans="2:65" s="1" customFormat="1" ht="21.75" customHeight="1">
      <c r="B3913" s="34"/>
      <c r="C3913" s="133" t="s">
        <v>5316</v>
      </c>
      <c r="D3913" s="133" t="s">
        <v>265</v>
      </c>
      <c r="E3913" s="134" t="s">
        <v>5317</v>
      </c>
      <c r="F3913" s="135" t="s">
        <v>5318</v>
      </c>
      <c r="G3913" s="136" t="s">
        <v>378</v>
      </c>
      <c r="H3913" s="137">
        <v>17.035</v>
      </c>
      <c r="I3913" s="138"/>
      <c r="J3913" s="139">
        <f>ROUND(I3913*H3913,2)</f>
        <v>0</v>
      </c>
      <c r="K3913" s="135" t="s">
        <v>269</v>
      </c>
      <c r="L3913" s="34"/>
      <c r="M3913" s="140" t="s">
        <v>19</v>
      </c>
      <c r="N3913" s="141" t="s">
        <v>48</v>
      </c>
      <c r="P3913" s="142">
        <f>O3913*H3913</f>
        <v>0</v>
      </c>
      <c r="Q3913" s="142">
        <v>6.9999999999999994E-5</v>
      </c>
      <c r="R3913" s="142">
        <f>Q3913*H3913</f>
        <v>1.1924499999999998E-3</v>
      </c>
      <c r="S3913" s="142">
        <v>0</v>
      </c>
      <c r="T3913" s="143">
        <f>S3913*H3913</f>
        <v>0</v>
      </c>
      <c r="AR3913" s="144" t="s">
        <v>375</v>
      </c>
      <c r="AT3913" s="144" t="s">
        <v>265</v>
      </c>
      <c r="AU3913" s="144" t="s">
        <v>88</v>
      </c>
      <c r="AY3913" s="19" t="s">
        <v>263</v>
      </c>
      <c r="BE3913" s="145">
        <f>IF(N3913="základní",J3913,0)</f>
        <v>0</v>
      </c>
      <c r="BF3913" s="145">
        <f>IF(N3913="snížená",J3913,0)</f>
        <v>0</v>
      </c>
      <c r="BG3913" s="145">
        <f>IF(N3913="zákl. přenesená",J3913,0)</f>
        <v>0</v>
      </c>
      <c r="BH3913" s="145">
        <f>IF(N3913="sníž. přenesená",J3913,0)</f>
        <v>0</v>
      </c>
      <c r="BI3913" s="145">
        <f>IF(N3913="nulová",J3913,0)</f>
        <v>0</v>
      </c>
      <c r="BJ3913" s="19" t="s">
        <v>88</v>
      </c>
      <c r="BK3913" s="145">
        <f>ROUND(I3913*H3913,2)</f>
        <v>0</v>
      </c>
      <c r="BL3913" s="19" t="s">
        <v>375</v>
      </c>
      <c r="BM3913" s="144" t="s">
        <v>5319</v>
      </c>
    </row>
    <row r="3914" spans="2:65" s="1" customFormat="1" ht="10.199999999999999">
      <c r="B3914" s="34"/>
      <c r="D3914" s="146" t="s">
        <v>271</v>
      </c>
      <c r="F3914" s="147" t="s">
        <v>5320</v>
      </c>
      <c r="I3914" s="148"/>
      <c r="L3914" s="34"/>
      <c r="M3914" s="149"/>
      <c r="T3914" s="55"/>
      <c r="AT3914" s="19" t="s">
        <v>271</v>
      </c>
      <c r="AU3914" s="19" t="s">
        <v>88</v>
      </c>
    </row>
    <row r="3915" spans="2:65" s="13" customFormat="1" ht="10.199999999999999">
      <c r="B3915" s="157"/>
      <c r="D3915" s="151" t="s">
        <v>288</v>
      </c>
      <c r="E3915" s="158" t="s">
        <v>19</v>
      </c>
      <c r="F3915" s="159" t="s">
        <v>5321</v>
      </c>
      <c r="H3915" s="160">
        <v>17.035</v>
      </c>
      <c r="I3915" s="161"/>
      <c r="L3915" s="157"/>
      <c r="M3915" s="162"/>
      <c r="T3915" s="163"/>
      <c r="AT3915" s="158" t="s">
        <v>288</v>
      </c>
      <c r="AU3915" s="158" t="s">
        <v>88</v>
      </c>
      <c r="AV3915" s="13" t="s">
        <v>88</v>
      </c>
      <c r="AW3915" s="13" t="s">
        <v>37</v>
      </c>
      <c r="AX3915" s="13" t="s">
        <v>83</v>
      </c>
      <c r="AY3915" s="158" t="s">
        <v>263</v>
      </c>
    </row>
    <row r="3916" spans="2:65" s="12" customFormat="1" ht="10.199999999999999">
      <c r="B3916" s="150"/>
      <c r="D3916" s="151" t="s">
        <v>288</v>
      </c>
      <c r="E3916" s="152" t="s">
        <v>19</v>
      </c>
      <c r="F3916" s="153" t="s">
        <v>5322</v>
      </c>
      <c r="H3916" s="152" t="s">
        <v>19</v>
      </c>
      <c r="I3916" s="154"/>
      <c r="L3916" s="150"/>
      <c r="M3916" s="155"/>
      <c r="T3916" s="156"/>
      <c r="AT3916" s="152" t="s">
        <v>288</v>
      </c>
      <c r="AU3916" s="152" t="s">
        <v>88</v>
      </c>
      <c r="AV3916" s="12" t="s">
        <v>83</v>
      </c>
      <c r="AW3916" s="12" t="s">
        <v>37</v>
      </c>
      <c r="AX3916" s="12" t="s">
        <v>76</v>
      </c>
      <c r="AY3916" s="152" t="s">
        <v>263</v>
      </c>
    </row>
    <row r="3917" spans="2:65" s="1" customFormat="1" ht="16.5" customHeight="1">
      <c r="B3917" s="34"/>
      <c r="C3917" s="133" t="s">
        <v>5323</v>
      </c>
      <c r="D3917" s="133" t="s">
        <v>265</v>
      </c>
      <c r="E3917" s="134" t="s">
        <v>5324</v>
      </c>
      <c r="F3917" s="135" t="s">
        <v>5325</v>
      </c>
      <c r="G3917" s="136" t="s">
        <v>378</v>
      </c>
      <c r="H3917" s="137">
        <v>17.035</v>
      </c>
      <c r="I3917" s="138"/>
      <c r="J3917" s="139">
        <f>ROUND(I3917*H3917,2)</f>
        <v>0</v>
      </c>
      <c r="K3917" s="135" t="s">
        <v>269</v>
      </c>
      <c r="L3917" s="34"/>
      <c r="M3917" s="140" t="s">
        <v>19</v>
      </c>
      <c r="N3917" s="141" t="s">
        <v>48</v>
      </c>
      <c r="P3917" s="142">
        <f>O3917*H3917</f>
        <v>0</v>
      </c>
      <c r="Q3917" s="142">
        <v>1.2E-4</v>
      </c>
      <c r="R3917" s="142">
        <f>Q3917*H3917</f>
        <v>2.0441999999999999E-3</v>
      </c>
      <c r="S3917" s="142">
        <v>0</v>
      </c>
      <c r="T3917" s="143">
        <f>S3917*H3917</f>
        <v>0</v>
      </c>
      <c r="AR3917" s="144" t="s">
        <v>375</v>
      </c>
      <c r="AT3917" s="144" t="s">
        <v>265</v>
      </c>
      <c r="AU3917" s="144" t="s">
        <v>88</v>
      </c>
      <c r="AY3917" s="19" t="s">
        <v>263</v>
      </c>
      <c r="BE3917" s="145">
        <f>IF(N3917="základní",J3917,0)</f>
        <v>0</v>
      </c>
      <c r="BF3917" s="145">
        <f>IF(N3917="snížená",J3917,0)</f>
        <v>0</v>
      </c>
      <c r="BG3917" s="145">
        <f>IF(N3917="zákl. přenesená",J3917,0)</f>
        <v>0</v>
      </c>
      <c r="BH3917" s="145">
        <f>IF(N3917="sníž. přenesená",J3917,0)</f>
        <v>0</v>
      </c>
      <c r="BI3917" s="145">
        <f>IF(N3917="nulová",J3917,0)</f>
        <v>0</v>
      </c>
      <c r="BJ3917" s="19" t="s">
        <v>88</v>
      </c>
      <c r="BK3917" s="145">
        <f>ROUND(I3917*H3917,2)</f>
        <v>0</v>
      </c>
      <c r="BL3917" s="19" t="s">
        <v>375</v>
      </c>
      <c r="BM3917" s="144" t="s">
        <v>5326</v>
      </c>
    </row>
    <row r="3918" spans="2:65" s="1" customFormat="1" ht="10.199999999999999">
      <c r="B3918" s="34"/>
      <c r="D3918" s="146" t="s">
        <v>271</v>
      </c>
      <c r="F3918" s="147" t="s">
        <v>5327</v>
      </c>
      <c r="I3918" s="148"/>
      <c r="L3918" s="34"/>
      <c r="M3918" s="149"/>
      <c r="T3918" s="55"/>
      <c r="AT3918" s="19" t="s">
        <v>271</v>
      </c>
      <c r="AU3918" s="19" t="s">
        <v>88</v>
      </c>
    </row>
    <row r="3919" spans="2:65" s="13" customFormat="1" ht="10.199999999999999">
      <c r="B3919" s="157"/>
      <c r="D3919" s="151" t="s">
        <v>288</v>
      </c>
      <c r="E3919" s="158" t="s">
        <v>19</v>
      </c>
      <c r="F3919" s="159" t="s">
        <v>5328</v>
      </c>
      <c r="H3919" s="160">
        <v>17.035</v>
      </c>
      <c r="I3919" s="161"/>
      <c r="L3919" s="157"/>
      <c r="M3919" s="162"/>
      <c r="T3919" s="163"/>
      <c r="AT3919" s="158" t="s">
        <v>288</v>
      </c>
      <c r="AU3919" s="158" t="s">
        <v>88</v>
      </c>
      <c r="AV3919" s="13" t="s">
        <v>88</v>
      </c>
      <c r="AW3919" s="13" t="s">
        <v>37</v>
      </c>
      <c r="AX3919" s="13" t="s">
        <v>83</v>
      </c>
      <c r="AY3919" s="158" t="s">
        <v>263</v>
      </c>
    </row>
    <row r="3920" spans="2:65" s="1" customFormat="1" ht="16.5" customHeight="1">
      <c r="B3920" s="34"/>
      <c r="C3920" s="133" t="s">
        <v>5329</v>
      </c>
      <c r="D3920" s="133" t="s">
        <v>265</v>
      </c>
      <c r="E3920" s="134" t="s">
        <v>5330</v>
      </c>
      <c r="F3920" s="135" t="s">
        <v>5331</v>
      </c>
      <c r="G3920" s="136" t="s">
        <v>378</v>
      </c>
      <c r="H3920" s="137">
        <v>17.035</v>
      </c>
      <c r="I3920" s="138"/>
      <c r="J3920" s="139">
        <f>ROUND(I3920*H3920,2)</f>
        <v>0</v>
      </c>
      <c r="K3920" s="135" t="s">
        <v>269</v>
      </c>
      <c r="L3920" s="34"/>
      <c r="M3920" s="140" t="s">
        <v>19</v>
      </c>
      <c r="N3920" s="141" t="s">
        <v>48</v>
      </c>
      <c r="P3920" s="142">
        <f>O3920*H3920</f>
        <v>0</v>
      </c>
      <c r="Q3920" s="142">
        <v>1.2E-4</v>
      </c>
      <c r="R3920" s="142">
        <f>Q3920*H3920</f>
        <v>2.0441999999999999E-3</v>
      </c>
      <c r="S3920" s="142">
        <v>0</v>
      </c>
      <c r="T3920" s="143">
        <f>S3920*H3920</f>
        <v>0</v>
      </c>
      <c r="AR3920" s="144" t="s">
        <v>375</v>
      </c>
      <c r="AT3920" s="144" t="s">
        <v>265</v>
      </c>
      <c r="AU3920" s="144" t="s">
        <v>88</v>
      </c>
      <c r="AY3920" s="19" t="s">
        <v>263</v>
      </c>
      <c r="BE3920" s="145">
        <f>IF(N3920="základní",J3920,0)</f>
        <v>0</v>
      </c>
      <c r="BF3920" s="145">
        <f>IF(N3920="snížená",J3920,0)</f>
        <v>0</v>
      </c>
      <c r="BG3920" s="145">
        <f>IF(N3920="zákl. přenesená",J3920,0)</f>
        <v>0</v>
      </c>
      <c r="BH3920" s="145">
        <f>IF(N3920="sníž. přenesená",J3920,0)</f>
        <v>0</v>
      </c>
      <c r="BI3920" s="145">
        <f>IF(N3920="nulová",J3920,0)</f>
        <v>0</v>
      </c>
      <c r="BJ3920" s="19" t="s">
        <v>88</v>
      </c>
      <c r="BK3920" s="145">
        <f>ROUND(I3920*H3920,2)</f>
        <v>0</v>
      </c>
      <c r="BL3920" s="19" t="s">
        <v>375</v>
      </c>
      <c r="BM3920" s="144" t="s">
        <v>5332</v>
      </c>
    </row>
    <row r="3921" spans="2:65" s="1" customFormat="1" ht="10.199999999999999">
      <c r="B3921" s="34"/>
      <c r="D3921" s="146" t="s">
        <v>271</v>
      </c>
      <c r="F3921" s="147" t="s">
        <v>5333</v>
      </c>
      <c r="I3921" s="148"/>
      <c r="L3921" s="34"/>
      <c r="M3921" s="149"/>
      <c r="T3921" s="55"/>
      <c r="AT3921" s="19" t="s">
        <v>271</v>
      </c>
      <c r="AU3921" s="19" t="s">
        <v>88</v>
      </c>
    </row>
    <row r="3922" spans="2:65" s="13" customFormat="1" ht="10.199999999999999">
      <c r="B3922" s="157"/>
      <c r="D3922" s="151" t="s">
        <v>288</v>
      </c>
      <c r="E3922" s="158" t="s">
        <v>19</v>
      </c>
      <c r="F3922" s="159" t="s">
        <v>5328</v>
      </c>
      <c r="H3922" s="160">
        <v>17.035</v>
      </c>
      <c r="I3922" s="161"/>
      <c r="L3922" s="157"/>
      <c r="M3922" s="162"/>
      <c r="T3922" s="163"/>
      <c r="AT3922" s="158" t="s">
        <v>288</v>
      </c>
      <c r="AU3922" s="158" t="s">
        <v>88</v>
      </c>
      <c r="AV3922" s="13" t="s">
        <v>88</v>
      </c>
      <c r="AW3922" s="13" t="s">
        <v>37</v>
      </c>
      <c r="AX3922" s="13" t="s">
        <v>83</v>
      </c>
      <c r="AY3922" s="158" t="s">
        <v>263</v>
      </c>
    </row>
    <row r="3923" spans="2:65" s="1" customFormat="1" ht="24.15" customHeight="1">
      <c r="B3923" s="34"/>
      <c r="C3923" s="133" t="s">
        <v>5334</v>
      </c>
      <c r="D3923" s="133" t="s">
        <v>265</v>
      </c>
      <c r="E3923" s="134" t="s">
        <v>5335</v>
      </c>
      <c r="F3923" s="135" t="s">
        <v>5336</v>
      </c>
      <c r="G3923" s="136" t="s">
        <v>378</v>
      </c>
      <c r="H3923" s="137">
        <v>62</v>
      </c>
      <c r="I3923" s="138"/>
      <c r="J3923" s="139">
        <f>ROUND(I3923*H3923,2)</f>
        <v>0</v>
      </c>
      <c r="K3923" s="135" t="s">
        <v>19</v>
      </c>
      <c r="L3923" s="34"/>
      <c r="M3923" s="140" t="s">
        <v>19</v>
      </c>
      <c r="N3923" s="141" t="s">
        <v>48</v>
      </c>
      <c r="P3923" s="142">
        <f>O3923*H3923</f>
        <v>0</v>
      </c>
      <c r="Q3923" s="142">
        <v>1E-4</v>
      </c>
      <c r="R3923" s="142">
        <f>Q3923*H3923</f>
        <v>6.2000000000000006E-3</v>
      </c>
      <c r="S3923" s="142">
        <v>0</v>
      </c>
      <c r="T3923" s="143">
        <f>S3923*H3923</f>
        <v>0</v>
      </c>
      <c r="AR3923" s="144" t="s">
        <v>375</v>
      </c>
      <c r="AT3923" s="144" t="s">
        <v>265</v>
      </c>
      <c r="AU3923" s="144" t="s">
        <v>88</v>
      </c>
      <c r="AY3923" s="19" t="s">
        <v>263</v>
      </c>
      <c r="BE3923" s="145">
        <f>IF(N3923="základní",J3923,0)</f>
        <v>0</v>
      </c>
      <c r="BF3923" s="145">
        <f>IF(N3923="snížená",J3923,0)</f>
        <v>0</v>
      </c>
      <c r="BG3923" s="145">
        <f>IF(N3923="zákl. přenesená",J3923,0)</f>
        <v>0</v>
      </c>
      <c r="BH3923" s="145">
        <f>IF(N3923="sníž. přenesená",J3923,0)</f>
        <v>0</v>
      </c>
      <c r="BI3923" s="145">
        <f>IF(N3923="nulová",J3923,0)</f>
        <v>0</v>
      </c>
      <c r="BJ3923" s="19" t="s">
        <v>88</v>
      </c>
      <c r="BK3923" s="145">
        <f>ROUND(I3923*H3923,2)</f>
        <v>0</v>
      </c>
      <c r="BL3923" s="19" t="s">
        <v>375</v>
      </c>
      <c r="BM3923" s="144" t="s">
        <v>5337</v>
      </c>
    </row>
    <row r="3924" spans="2:65" s="1" customFormat="1" ht="16.5" customHeight="1">
      <c r="B3924" s="34"/>
      <c r="C3924" s="133" t="s">
        <v>5338</v>
      </c>
      <c r="D3924" s="133" t="s">
        <v>265</v>
      </c>
      <c r="E3924" s="134" t="s">
        <v>5339</v>
      </c>
      <c r="F3924" s="135" t="s">
        <v>5340</v>
      </c>
      <c r="G3924" s="136" t="s">
        <v>378</v>
      </c>
      <c r="H3924" s="137">
        <v>17.108000000000001</v>
      </c>
      <c r="I3924" s="138"/>
      <c r="J3924" s="139">
        <f>ROUND(I3924*H3924,2)</f>
        <v>0</v>
      </c>
      <c r="K3924" s="135" t="s">
        <v>269</v>
      </c>
      <c r="L3924" s="34"/>
      <c r="M3924" s="140" t="s">
        <v>19</v>
      </c>
      <c r="N3924" s="141" t="s">
        <v>48</v>
      </c>
      <c r="P3924" s="142">
        <f>O3924*H3924</f>
        <v>0</v>
      </c>
      <c r="Q3924" s="142">
        <v>0</v>
      </c>
      <c r="R3924" s="142">
        <f>Q3924*H3924</f>
        <v>0</v>
      </c>
      <c r="S3924" s="142">
        <v>0</v>
      </c>
      <c r="T3924" s="143">
        <f>S3924*H3924</f>
        <v>0</v>
      </c>
      <c r="AR3924" s="144" t="s">
        <v>375</v>
      </c>
      <c r="AT3924" s="144" t="s">
        <v>265</v>
      </c>
      <c r="AU3924" s="144" t="s">
        <v>88</v>
      </c>
      <c r="AY3924" s="19" t="s">
        <v>263</v>
      </c>
      <c r="BE3924" s="145">
        <f>IF(N3924="základní",J3924,0)</f>
        <v>0</v>
      </c>
      <c r="BF3924" s="145">
        <f>IF(N3924="snížená",J3924,0)</f>
        <v>0</v>
      </c>
      <c r="BG3924" s="145">
        <f>IF(N3924="zákl. přenesená",J3924,0)</f>
        <v>0</v>
      </c>
      <c r="BH3924" s="145">
        <f>IF(N3924="sníž. přenesená",J3924,0)</f>
        <v>0</v>
      </c>
      <c r="BI3924" s="145">
        <f>IF(N3924="nulová",J3924,0)</f>
        <v>0</v>
      </c>
      <c r="BJ3924" s="19" t="s">
        <v>88</v>
      </c>
      <c r="BK3924" s="145">
        <f>ROUND(I3924*H3924,2)</f>
        <v>0</v>
      </c>
      <c r="BL3924" s="19" t="s">
        <v>375</v>
      </c>
      <c r="BM3924" s="144" t="s">
        <v>5341</v>
      </c>
    </row>
    <row r="3925" spans="2:65" s="1" customFormat="1" ht="10.199999999999999">
      <c r="B3925" s="34"/>
      <c r="D3925" s="146" t="s">
        <v>271</v>
      </c>
      <c r="F3925" s="147" t="s">
        <v>5342</v>
      </c>
      <c r="I3925" s="148"/>
      <c r="L3925" s="34"/>
      <c r="M3925" s="149"/>
      <c r="T3925" s="55"/>
      <c r="AT3925" s="19" t="s">
        <v>271</v>
      </c>
      <c r="AU3925" s="19" t="s">
        <v>88</v>
      </c>
    </row>
    <row r="3926" spans="2:65" s="13" customFormat="1" ht="10.199999999999999">
      <c r="B3926" s="157"/>
      <c r="D3926" s="151" t="s">
        <v>288</v>
      </c>
      <c r="E3926" s="158" t="s">
        <v>19</v>
      </c>
      <c r="F3926" s="159" t="s">
        <v>5343</v>
      </c>
      <c r="H3926" s="160">
        <v>17.108000000000001</v>
      </c>
      <c r="I3926" s="161"/>
      <c r="L3926" s="157"/>
      <c r="M3926" s="162"/>
      <c r="T3926" s="163"/>
      <c r="AT3926" s="158" t="s">
        <v>288</v>
      </c>
      <c r="AU3926" s="158" t="s">
        <v>88</v>
      </c>
      <c r="AV3926" s="13" t="s">
        <v>88</v>
      </c>
      <c r="AW3926" s="13" t="s">
        <v>37</v>
      </c>
      <c r="AX3926" s="13" t="s">
        <v>83</v>
      </c>
      <c r="AY3926" s="158" t="s">
        <v>263</v>
      </c>
    </row>
    <row r="3927" spans="2:65" s="1" customFormat="1" ht="16.5" customHeight="1">
      <c r="B3927" s="34"/>
      <c r="C3927" s="133" t="s">
        <v>3622</v>
      </c>
      <c r="D3927" s="133" t="s">
        <v>265</v>
      </c>
      <c r="E3927" s="134" t="s">
        <v>5344</v>
      </c>
      <c r="F3927" s="135" t="s">
        <v>5345</v>
      </c>
      <c r="G3927" s="136" t="s">
        <v>378</v>
      </c>
      <c r="H3927" s="137">
        <v>17.108000000000001</v>
      </c>
      <c r="I3927" s="138"/>
      <c r="J3927" s="139">
        <f>ROUND(I3927*H3927,2)</f>
        <v>0</v>
      </c>
      <c r="K3927" s="135" t="s">
        <v>269</v>
      </c>
      <c r="L3927" s="34"/>
      <c r="M3927" s="140" t="s">
        <v>19</v>
      </c>
      <c r="N3927" s="141" t="s">
        <v>48</v>
      </c>
      <c r="P3927" s="142">
        <f>O3927*H3927</f>
        <v>0</v>
      </c>
      <c r="Q3927" s="142">
        <v>3.6000000000000002E-4</v>
      </c>
      <c r="R3927" s="142">
        <f>Q3927*H3927</f>
        <v>6.1588800000000003E-3</v>
      </c>
      <c r="S3927" s="142">
        <v>0</v>
      </c>
      <c r="T3927" s="143">
        <f>S3927*H3927</f>
        <v>0</v>
      </c>
      <c r="AR3927" s="144" t="s">
        <v>375</v>
      </c>
      <c r="AT3927" s="144" t="s">
        <v>265</v>
      </c>
      <c r="AU3927" s="144" t="s">
        <v>88</v>
      </c>
      <c r="AY3927" s="19" t="s">
        <v>263</v>
      </c>
      <c r="BE3927" s="145">
        <f>IF(N3927="základní",J3927,0)</f>
        <v>0</v>
      </c>
      <c r="BF3927" s="145">
        <f>IF(N3927="snížená",J3927,0)</f>
        <v>0</v>
      </c>
      <c r="BG3927" s="145">
        <f>IF(N3927="zákl. přenesená",J3927,0)</f>
        <v>0</v>
      </c>
      <c r="BH3927" s="145">
        <f>IF(N3927="sníž. přenesená",J3927,0)</f>
        <v>0</v>
      </c>
      <c r="BI3927" s="145">
        <f>IF(N3927="nulová",J3927,0)</f>
        <v>0</v>
      </c>
      <c r="BJ3927" s="19" t="s">
        <v>88</v>
      </c>
      <c r="BK3927" s="145">
        <f>ROUND(I3927*H3927,2)</f>
        <v>0</v>
      </c>
      <c r="BL3927" s="19" t="s">
        <v>375</v>
      </c>
      <c r="BM3927" s="144" t="s">
        <v>5346</v>
      </c>
    </row>
    <row r="3928" spans="2:65" s="1" customFormat="1" ht="10.199999999999999">
      <c r="B3928" s="34"/>
      <c r="D3928" s="146" t="s">
        <v>271</v>
      </c>
      <c r="F3928" s="147" t="s">
        <v>5347</v>
      </c>
      <c r="I3928" s="148"/>
      <c r="L3928" s="34"/>
      <c r="M3928" s="149"/>
      <c r="T3928" s="55"/>
      <c r="AT3928" s="19" t="s">
        <v>271</v>
      </c>
      <c r="AU3928" s="19" t="s">
        <v>88</v>
      </c>
    </row>
    <row r="3929" spans="2:65" s="13" customFormat="1" ht="10.199999999999999">
      <c r="B3929" s="157"/>
      <c r="D3929" s="151" t="s">
        <v>288</v>
      </c>
      <c r="E3929" s="158" t="s">
        <v>19</v>
      </c>
      <c r="F3929" s="159" t="s">
        <v>5343</v>
      </c>
      <c r="H3929" s="160">
        <v>17.108000000000001</v>
      </c>
      <c r="I3929" s="161"/>
      <c r="L3929" s="157"/>
      <c r="M3929" s="162"/>
      <c r="T3929" s="163"/>
      <c r="AT3929" s="158" t="s">
        <v>288</v>
      </c>
      <c r="AU3929" s="158" t="s">
        <v>88</v>
      </c>
      <c r="AV3929" s="13" t="s">
        <v>88</v>
      </c>
      <c r="AW3929" s="13" t="s">
        <v>37</v>
      </c>
      <c r="AX3929" s="13" t="s">
        <v>83</v>
      </c>
      <c r="AY3929" s="158" t="s">
        <v>263</v>
      </c>
    </row>
    <row r="3930" spans="2:65" s="1" customFormat="1" ht="16.5" customHeight="1">
      <c r="B3930" s="34"/>
      <c r="C3930" s="133" t="s">
        <v>5348</v>
      </c>
      <c r="D3930" s="133" t="s">
        <v>265</v>
      </c>
      <c r="E3930" s="134" t="s">
        <v>5349</v>
      </c>
      <c r="F3930" s="135" t="s">
        <v>5350</v>
      </c>
      <c r="G3930" s="136" t="s">
        <v>378</v>
      </c>
      <c r="H3930" s="137">
        <v>17.108000000000001</v>
      </c>
      <c r="I3930" s="138"/>
      <c r="J3930" s="139">
        <f>ROUND(I3930*H3930,2)</f>
        <v>0</v>
      </c>
      <c r="K3930" s="135" t="s">
        <v>269</v>
      </c>
      <c r="L3930" s="34"/>
      <c r="M3930" s="140" t="s">
        <v>19</v>
      </c>
      <c r="N3930" s="141" t="s">
        <v>48</v>
      </c>
      <c r="P3930" s="142">
        <f>O3930*H3930</f>
        <v>0</v>
      </c>
      <c r="Q3930" s="142">
        <v>6.6E-4</v>
      </c>
      <c r="R3930" s="142">
        <f>Q3930*H3930</f>
        <v>1.1291280000000001E-2</v>
      </c>
      <c r="S3930" s="142">
        <v>0</v>
      </c>
      <c r="T3930" s="143">
        <f>S3930*H3930</f>
        <v>0</v>
      </c>
      <c r="AR3930" s="144" t="s">
        <v>375</v>
      </c>
      <c r="AT3930" s="144" t="s">
        <v>265</v>
      </c>
      <c r="AU3930" s="144" t="s">
        <v>88</v>
      </c>
      <c r="AY3930" s="19" t="s">
        <v>263</v>
      </c>
      <c r="BE3930" s="145">
        <f>IF(N3930="základní",J3930,0)</f>
        <v>0</v>
      </c>
      <c r="BF3930" s="145">
        <f>IF(N3930="snížená",J3930,0)</f>
        <v>0</v>
      </c>
      <c r="BG3930" s="145">
        <f>IF(N3930="zákl. přenesená",J3930,0)</f>
        <v>0</v>
      </c>
      <c r="BH3930" s="145">
        <f>IF(N3930="sníž. přenesená",J3930,0)</f>
        <v>0</v>
      </c>
      <c r="BI3930" s="145">
        <f>IF(N3930="nulová",J3930,0)</f>
        <v>0</v>
      </c>
      <c r="BJ3930" s="19" t="s">
        <v>88</v>
      </c>
      <c r="BK3930" s="145">
        <f>ROUND(I3930*H3930,2)</f>
        <v>0</v>
      </c>
      <c r="BL3930" s="19" t="s">
        <v>375</v>
      </c>
      <c r="BM3930" s="144" t="s">
        <v>5351</v>
      </c>
    </row>
    <row r="3931" spans="2:65" s="1" customFormat="1" ht="10.199999999999999">
      <c r="B3931" s="34"/>
      <c r="D3931" s="146" t="s">
        <v>271</v>
      </c>
      <c r="F3931" s="147" t="s">
        <v>5352</v>
      </c>
      <c r="I3931" s="148"/>
      <c r="L3931" s="34"/>
      <c r="M3931" s="149"/>
      <c r="T3931" s="55"/>
      <c r="AT3931" s="19" t="s">
        <v>271</v>
      </c>
      <c r="AU3931" s="19" t="s">
        <v>88</v>
      </c>
    </row>
    <row r="3932" spans="2:65" s="13" customFormat="1" ht="10.199999999999999">
      <c r="B3932" s="157"/>
      <c r="D3932" s="151" t="s">
        <v>288</v>
      </c>
      <c r="E3932" s="158" t="s">
        <v>19</v>
      </c>
      <c r="F3932" s="159" t="s">
        <v>5353</v>
      </c>
      <c r="H3932" s="160">
        <v>8.3290000000000006</v>
      </c>
      <c r="I3932" s="161"/>
      <c r="L3932" s="157"/>
      <c r="M3932" s="162"/>
      <c r="T3932" s="163"/>
      <c r="AT3932" s="158" t="s">
        <v>288</v>
      </c>
      <c r="AU3932" s="158" t="s">
        <v>88</v>
      </c>
      <c r="AV3932" s="13" t="s">
        <v>88</v>
      </c>
      <c r="AW3932" s="13" t="s">
        <v>37</v>
      </c>
      <c r="AX3932" s="13" t="s">
        <v>76</v>
      </c>
      <c r="AY3932" s="158" t="s">
        <v>263</v>
      </c>
    </row>
    <row r="3933" spans="2:65" s="13" customFormat="1" ht="10.199999999999999">
      <c r="B3933" s="157"/>
      <c r="D3933" s="151" t="s">
        <v>288</v>
      </c>
      <c r="E3933" s="158" t="s">
        <v>19</v>
      </c>
      <c r="F3933" s="159" t="s">
        <v>5354</v>
      </c>
      <c r="H3933" s="160">
        <v>8.7789999999999999</v>
      </c>
      <c r="I3933" s="161"/>
      <c r="L3933" s="157"/>
      <c r="M3933" s="162"/>
      <c r="T3933" s="163"/>
      <c r="AT3933" s="158" t="s">
        <v>288</v>
      </c>
      <c r="AU3933" s="158" t="s">
        <v>88</v>
      </c>
      <c r="AV3933" s="13" t="s">
        <v>88</v>
      </c>
      <c r="AW3933" s="13" t="s">
        <v>37</v>
      </c>
      <c r="AX3933" s="13" t="s">
        <v>76</v>
      </c>
      <c r="AY3933" s="158" t="s">
        <v>263</v>
      </c>
    </row>
    <row r="3934" spans="2:65" s="15" customFormat="1" ht="10.199999999999999">
      <c r="B3934" s="171"/>
      <c r="D3934" s="151" t="s">
        <v>288</v>
      </c>
      <c r="E3934" s="172" t="s">
        <v>19</v>
      </c>
      <c r="F3934" s="173" t="s">
        <v>355</v>
      </c>
      <c r="H3934" s="174">
        <v>17.108000000000001</v>
      </c>
      <c r="I3934" s="175"/>
      <c r="L3934" s="171"/>
      <c r="M3934" s="176"/>
      <c r="T3934" s="177"/>
      <c r="AT3934" s="172" t="s">
        <v>288</v>
      </c>
      <c r="AU3934" s="172" t="s">
        <v>88</v>
      </c>
      <c r="AV3934" s="15" t="s">
        <v>98</v>
      </c>
      <c r="AW3934" s="15" t="s">
        <v>37</v>
      </c>
      <c r="AX3934" s="15" t="s">
        <v>83</v>
      </c>
      <c r="AY3934" s="172" t="s">
        <v>263</v>
      </c>
    </row>
    <row r="3935" spans="2:65" s="12" customFormat="1" ht="10.199999999999999">
      <c r="B3935" s="150"/>
      <c r="D3935" s="151" t="s">
        <v>288</v>
      </c>
      <c r="E3935" s="152" t="s">
        <v>19</v>
      </c>
      <c r="F3935" s="153" t="s">
        <v>661</v>
      </c>
      <c r="H3935" s="152" t="s">
        <v>19</v>
      </c>
      <c r="I3935" s="154"/>
      <c r="L3935" s="150"/>
      <c r="M3935" s="155"/>
      <c r="T3935" s="156"/>
      <c r="AT3935" s="152" t="s">
        <v>288</v>
      </c>
      <c r="AU3935" s="152" t="s">
        <v>88</v>
      </c>
      <c r="AV3935" s="12" t="s">
        <v>83</v>
      </c>
      <c r="AW3935" s="12" t="s">
        <v>37</v>
      </c>
      <c r="AX3935" s="12" t="s">
        <v>76</v>
      </c>
      <c r="AY3935" s="152" t="s">
        <v>263</v>
      </c>
    </row>
    <row r="3936" spans="2:65" s="11" customFormat="1" ht="22.8" customHeight="1">
      <c r="B3936" s="121"/>
      <c r="D3936" s="122" t="s">
        <v>75</v>
      </c>
      <c r="E3936" s="131" t="s">
        <v>5355</v>
      </c>
      <c r="F3936" s="131" t="s">
        <v>5356</v>
      </c>
      <c r="I3936" s="124"/>
      <c r="J3936" s="132">
        <f>BK3936</f>
        <v>0</v>
      </c>
      <c r="L3936" s="121"/>
      <c r="M3936" s="126"/>
      <c r="P3936" s="127">
        <f>SUM(P3937:P3948)</f>
        <v>0</v>
      </c>
      <c r="R3936" s="127">
        <f>SUM(R3937:R3948)</f>
        <v>2.2889703199999998</v>
      </c>
      <c r="T3936" s="128">
        <f>SUM(T3937:T3948)</f>
        <v>0</v>
      </c>
      <c r="AR3936" s="122" t="s">
        <v>88</v>
      </c>
      <c r="AT3936" s="129" t="s">
        <v>75</v>
      </c>
      <c r="AU3936" s="129" t="s">
        <v>83</v>
      </c>
      <c r="AY3936" s="122" t="s">
        <v>263</v>
      </c>
      <c r="BK3936" s="130">
        <f>SUM(BK3937:BK3948)</f>
        <v>0</v>
      </c>
    </row>
    <row r="3937" spans="2:65" s="1" customFormat="1" ht="33" customHeight="1">
      <c r="B3937" s="34"/>
      <c r="C3937" s="133" t="s">
        <v>5357</v>
      </c>
      <c r="D3937" s="133" t="s">
        <v>265</v>
      </c>
      <c r="E3937" s="134" t="s">
        <v>5358</v>
      </c>
      <c r="F3937" s="135" t="s">
        <v>5359</v>
      </c>
      <c r="G3937" s="136" t="s">
        <v>378</v>
      </c>
      <c r="H3937" s="137">
        <v>3672</v>
      </c>
      <c r="I3937" s="138"/>
      <c r="J3937" s="139">
        <f>ROUND(I3937*H3937,2)</f>
        <v>0</v>
      </c>
      <c r="K3937" s="135" t="s">
        <v>19</v>
      </c>
      <c r="L3937" s="34"/>
      <c r="M3937" s="140" t="s">
        <v>19</v>
      </c>
      <c r="N3937" s="141" t="s">
        <v>48</v>
      </c>
      <c r="P3937" s="142">
        <f>O3937*H3937</f>
        <v>0</v>
      </c>
      <c r="Q3937" s="142">
        <v>2.5999999999999998E-4</v>
      </c>
      <c r="R3937" s="142">
        <f>Q3937*H3937</f>
        <v>0.9547199999999999</v>
      </c>
      <c r="S3937" s="142">
        <v>0</v>
      </c>
      <c r="T3937" s="143">
        <f>S3937*H3937</f>
        <v>0</v>
      </c>
      <c r="AR3937" s="144" t="s">
        <v>375</v>
      </c>
      <c r="AT3937" s="144" t="s">
        <v>265</v>
      </c>
      <c r="AU3937" s="144" t="s">
        <v>88</v>
      </c>
      <c r="AY3937" s="19" t="s">
        <v>263</v>
      </c>
      <c r="BE3937" s="145">
        <f>IF(N3937="základní",J3937,0)</f>
        <v>0</v>
      </c>
      <c r="BF3937" s="145">
        <f>IF(N3937="snížená",J3937,0)</f>
        <v>0</v>
      </c>
      <c r="BG3937" s="145">
        <f>IF(N3937="zákl. přenesená",J3937,0)</f>
        <v>0</v>
      </c>
      <c r="BH3937" s="145">
        <f>IF(N3937="sníž. přenesená",J3937,0)</f>
        <v>0</v>
      </c>
      <c r="BI3937" s="145">
        <f>IF(N3937="nulová",J3937,0)</f>
        <v>0</v>
      </c>
      <c r="BJ3937" s="19" t="s">
        <v>88</v>
      </c>
      <c r="BK3937" s="145">
        <f>ROUND(I3937*H3937,2)</f>
        <v>0</v>
      </c>
      <c r="BL3937" s="19" t="s">
        <v>375</v>
      </c>
      <c r="BM3937" s="144" t="s">
        <v>5360</v>
      </c>
    </row>
    <row r="3938" spans="2:65" s="1" customFormat="1" ht="33" customHeight="1">
      <c r="B3938" s="34"/>
      <c r="C3938" s="133" t="s">
        <v>5361</v>
      </c>
      <c r="D3938" s="133" t="s">
        <v>265</v>
      </c>
      <c r="E3938" s="134" t="s">
        <v>5362</v>
      </c>
      <c r="F3938" s="135" t="s">
        <v>5363</v>
      </c>
      <c r="G3938" s="136" t="s">
        <v>378</v>
      </c>
      <c r="H3938" s="137">
        <v>420.87599999999998</v>
      </c>
      <c r="I3938" s="138"/>
      <c r="J3938" s="139">
        <f>ROUND(I3938*H3938,2)</f>
        <v>0</v>
      </c>
      <c r="K3938" s="135" t="s">
        <v>19</v>
      </c>
      <c r="L3938" s="34"/>
      <c r="M3938" s="140" t="s">
        <v>19</v>
      </c>
      <c r="N3938" s="141" t="s">
        <v>48</v>
      </c>
      <c r="P3938" s="142">
        <f>O3938*H3938</f>
        <v>0</v>
      </c>
      <c r="Q3938" s="142">
        <v>2.5999999999999998E-4</v>
      </c>
      <c r="R3938" s="142">
        <f>Q3938*H3938</f>
        <v>0.10942775999999999</v>
      </c>
      <c r="S3938" s="142">
        <v>0</v>
      </c>
      <c r="T3938" s="143">
        <f>S3938*H3938</f>
        <v>0</v>
      </c>
      <c r="AR3938" s="144" t="s">
        <v>375</v>
      </c>
      <c r="AT3938" s="144" t="s">
        <v>265</v>
      </c>
      <c r="AU3938" s="144" t="s">
        <v>88</v>
      </c>
      <c r="AY3938" s="19" t="s">
        <v>263</v>
      </c>
      <c r="BE3938" s="145">
        <f>IF(N3938="základní",J3938,0)</f>
        <v>0</v>
      </c>
      <c r="BF3938" s="145">
        <f>IF(N3938="snížená",J3938,0)</f>
        <v>0</v>
      </c>
      <c r="BG3938" s="145">
        <f>IF(N3938="zákl. přenesená",J3938,0)</f>
        <v>0</v>
      </c>
      <c r="BH3938" s="145">
        <f>IF(N3938="sníž. přenesená",J3938,0)</f>
        <v>0</v>
      </c>
      <c r="BI3938" s="145">
        <f>IF(N3938="nulová",J3938,0)</f>
        <v>0</v>
      </c>
      <c r="BJ3938" s="19" t="s">
        <v>88</v>
      </c>
      <c r="BK3938" s="145">
        <f>ROUND(I3938*H3938,2)</f>
        <v>0</v>
      </c>
      <c r="BL3938" s="19" t="s">
        <v>375</v>
      </c>
      <c r="BM3938" s="144" t="s">
        <v>5364</v>
      </c>
    </row>
    <row r="3939" spans="2:65" s="1" customFormat="1" ht="33" customHeight="1">
      <c r="B3939" s="34"/>
      <c r="C3939" s="133" t="s">
        <v>3655</v>
      </c>
      <c r="D3939" s="133" t="s">
        <v>265</v>
      </c>
      <c r="E3939" s="134" t="s">
        <v>5365</v>
      </c>
      <c r="F3939" s="135" t="s">
        <v>5366</v>
      </c>
      <c r="G3939" s="136" t="s">
        <v>378</v>
      </c>
      <c r="H3939" s="137">
        <v>1106.9559999999999</v>
      </c>
      <c r="I3939" s="138"/>
      <c r="J3939" s="139">
        <f>ROUND(I3939*H3939,2)</f>
        <v>0</v>
      </c>
      <c r="K3939" s="135" t="s">
        <v>19</v>
      </c>
      <c r="L3939" s="34"/>
      <c r="M3939" s="140" t="s">
        <v>19</v>
      </c>
      <c r="N3939" s="141" t="s">
        <v>48</v>
      </c>
      <c r="P3939" s="142">
        <f>O3939*H3939</f>
        <v>0</v>
      </c>
      <c r="Q3939" s="142">
        <v>2.5999999999999998E-4</v>
      </c>
      <c r="R3939" s="142">
        <f>Q3939*H3939</f>
        <v>0.28780855999999994</v>
      </c>
      <c r="S3939" s="142">
        <v>0</v>
      </c>
      <c r="T3939" s="143">
        <f>S3939*H3939</f>
        <v>0</v>
      </c>
      <c r="AR3939" s="144" t="s">
        <v>375</v>
      </c>
      <c r="AT3939" s="144" t="s">
        <v>265</v>
      </c>
      <c r="AU3939" s="144" t="s">
        <v>88</v>
      </c>
      <c r="AY3939" s="19" t="s">
        <v>263</v>
      </c>
      <c r="BE3939" s="145">
        <f>IF(N3939="základní",J3939,0)</f>
        <v>0</v>
      </c>
      <c r="BF3939" s="145">
        <f>IF(N3939="snížená",J3939,0)</f>
        <v>0</v>
      </c>
      <c r="BG3939" s="145">
        <f>IF(N3939="zákl. přenesená",J3939,0)</f>
        <v>0</v>
      </c>
      <c r="BH3939" s="145">
        <f>IF(N3939="sníž. přenesená",J3939,0)</f>
        <v>0</v>
      </c>
      <c r="BI3939" s="145">
        <f>IF(N3939="nulová",J3939,0)</f>
        <v>0</v>
      </c>
      <c r="BJ3939" s="19" t="s">
        <v>88</v>
      </c>
      <c r="BK3939" s="145">
        <f>ROUND(I3939*H3939,2)</f>
        <v>0</v>
      </c>
      <c r="BL3939" s="19" t="s">
        <v>375</v>
      </c>
      <c r="BM3939" s="144" t="s">
        <v>5367</v>
      </c>
    </row>
    <row r="3940" spans="2:65" s="1" customFormat="1" ht="24.15" customHeight="1">
      <c r="B3940" s="34"/>
      <c r="C3940" s="133" t="s">
        <v>5368</v>
      </c>
      <c r="D3940" s="133" t="s">
        <v>265</v>
      </c>
      <c r="E3940" s="134" t="s">
        <v>5369</v>
      </c>
      <c r="F3940" s="135" t="s">
        <v>5370</v>
      </c>
      <c r="G3940" s="136" t="s">
        <v>378</v>
      </c>
      <c r="H3940" s="137">
        <v>2479.1</v>
      </c>
      <c r="I3940" s="138"/>
      <c r="J3940" s="139">
        <f>ROUND(I3940*H3940,2)</f>
        <v>0</v>
      </c>
      <c r="K3940" s="135" t="s">
        <v>19</v>
      </c>
      <c r="L3940" s="34"/>
      <c r="M3940" s="140" t="s">
        <v>19</v>
      </c>
      <c r="N3940" s="141" t="s">
        <v>48</v>
      </c>
      <c r="P3940" s="142">
        <f>O3940*H3940</f>
        <v>0</v>
      </c>
      <c r="Q3940" s="142">
        <v>2.5999999999999998E-4</v>
      </c>
      <c r="R3940" s="142">
        <f>Q3940*H3940</f>
        <v>0.64456599999999997</v>
      </c>
      <c r="S3940" s="142">
        <v>0</v>
      </c>
      <c r="T3940" s="143">
        <f>S3940*H3940</f>
        <v>0</v>
      </c>
      <c r="AR3940" s="144" t="s">
        <v>375</v>
      </c>
      <c r="AT3940" s="144" t="s">
        <v>265</v>
      </c>
      <c r="AU3940" s="144" t="s">
        <v>88</v>
      </c>
      <c r="AY3940" s="19" t="s">
        <v>263</v>
      </c>
      <c r="BE3940" s="145">
        <f>IF(N3940="základní",J3940,0)</f>
        <v>0</v>
      </c>
      <c r="BF3940" s="145">
        <f>IF(N3940="snížená",J3940,0)</f>
        <v>0</v>
      </c>
      <c r="BG3940" s="145">
        <f>IF(N3940="zákl. přenesená",J3940,0)</f>
        <v>0</v>
      </c>
      <c r="BH3940" s="145">
        <f>IF(N3940="sníž. přenesená",J3940,0)</f>
        <v>0</v>
      </c>
      <c r="BI3940" s="145">
        <f>IF(N3940="nulová",J3940,0)</f>
        <v>0</v>
      </c>
      <c r="BJ3940" s="19" t="s">
        <v>88</v>
      </c>
      <c r="BK3940" s="145">
        <f>ROUND(I3940*H3940,2)</f>
        <v>0</v>
      </c>
      <c r="BL3940" s="19" t="s">
        <v>375</v>
      </c>
      <c r="BM3940" s="144" t="s">
        <v>5371</v>
      </c>
    </row>
    <row r="3941" spans="2:65" s="13" customFormat="1" ht="10.199999999999999">
      <c r="B3941" s="157"/>
      <c r="D3941" s="151" t="s">
        <v>288</v>
      </c>
      <c r="E3941" s="158" t="s">
        <v>19</v>
      </c>
      <c r="F3941" s="159" t="s">
        <v>5372</v>
      </c>
      <c r="H3941" s="160">
        <v>1300.0999999999999</v>
      </c>
      <c r="I3941" s="161"/>
      <c r="L3941" s="157"/>
      <c r="M3941" s="162"/>
      <c r="T3941" s="163"/>
      <c r="AT3941" s="158" t="s">
        <v>288</v>
      </c>
      <c r="AU3941" s="158" t="s">
        <v>88</v>
      </c>
      <c r="AV3941" s="13" t="s">
        <v>88</v>
      </c>
      <c r="AW3941" s="13" t="s">
        <v>37</v>
      </c>
      <c r="AX3941" s="13" t="s">
        <v>76</v>
      </c>
      <c r="AY3941" s="158" t="s">
        <v>263</v>
      </c>
    </row>
    <row r="3942" spans="2:65" s="13" customFormat="1" ht="10.199999999999999">
      <c r="B3942" s="157"/>
      <c r="D3942" s="151" t="s">
        <v>288</v>
      </c>
      <c r="E3942" s="158" t="s">
        <v>19</v>
      </c>
      <c r="F3942" s="159" t="s">
        <v>5373</v>
      </c>
      <c r="H3942" s="160">
        <v>469</v>
      </c>
      <c r="I3942" s="161"/>
      <c r="L3942" s="157"/>
      <c r="M3942" s="162"/>
      <c r="T3942" s="163"/>
      <c r="AT3942" s="158" t="s">
        <v>288</v>
      </c>
      <c r="AU3942" s="158" t="s">
        <v>88</v>
      </c>
      <c r="AV3942" s="13" t="s">
        <v>88</v>
      </c>
      <c r="AW3942" s="13" t="s">
        <v>37</v>
      </c>
      <c r="AX3942" s="13" t="s">
        <v>76</v>
      </c>
      <c r="AY3942" s="158" t="s">
        <v>263</v>
      </c>
    </row>
    <row r="3943" spans="2:65" s="13" customFormat="1" ht="10.199999999999999">
      <c r="B3943" s="157"/>
      <c r="D3943" s="151" t="s">
        <v>288</v>
      </c>
      <c r="E3943" s="158" t="s">
        <v>19</v>
      </c>
      <c r="F3943" s="159" t="s">
        <v>5374</v>
      </c>
      <c r="H3943" s="160">
        <v>710</v>
      </c>
      <c r="I3943" s="161"/>
      <c r="L3943" s="157"/>
      <c r="M3943" s="162"/>
      <c r="T3943" s="163"/>
      <c r="AT3943" s="158" t="s">
        <v>288</v>
      </c>
      <c r="AU3943" s="158" t="s">
        <v>88</v>
      </c>
      <c r="AV3943" s="13" t="s">
        <v>88</v>
      </c>
      <c r="AW3943" s="13" t="s">
        <v>37</v>
      </c>
      <c r="AX3943" s="13" t="s">
        <v>76</v>
      </c>
      <c r="AY3943" s="158" t="s">
        <v>263</v>
      </c>
    </row>
    <row r="3944" spans="2:65" s="15" customFormat="1" ht="10.199999999999999">
      <c r="B3944" s="171"/>
      <c r="D3944" s="151" t="s">
        <v>288</v>
      </c>
      <c r="E3944" s="172" t="s">
        <v>19</v>
      </c>
      <c r="F3944" s="173" t="s">
        <v>355</v>
      </c>
      <c r="H3944" s="174">
        <v>2479.1</v>
      </c>
      <c r="I3944" s="175"/>
      <c r="L3944" s="171"/>
      <c r="M3944" s="176"/>
      <c r="T3944" s="177"/>
      <c r="AT3944" s="172" t="s">
        <v>288</v>
      </c>
      <c r="AU3944" s="172" t="s">
        <v>88</v>
      </c>
      <c r="AV3944" s="15" t="s">
        <v>98</v>
      </c>
      <c r="AW3944" s="15" t="s">
        <v>37</v>
      </c>
      <c r="AX3944" s="15" t="s">
        <v>83</v>
      </c>
      <c r="AY3944" s="172" t="s">
        <v>263</v>
      </c>
    </row>
    <row r="3945" spans="2:65" s="1" customFormat="1" ht="24.15" customHeight="1">
      <c r="B3945" s="34"/>
      <c r="C3945" s="133" t="s">
        <v>5375</v>
      </c>
      <c r="D3945" s="133" t="s">
        <v>265</v>
      </c>
      <c r="E3945" s="134" t="s">
        <v>5376</v>
      </c>
      <c r="F3945" s="135" t="s">
        <v>5377</v>
      </c>
      <c r="G3945" s="136" t="s">
        <v>378</v>
      </c>
      <c r="H3945" s="137">
        <v>1124.8</v>
      </c>
      <c r="I3945" s="138"/>
      <c r="J3945" s="139">
        <f>ROUND(I3945*H3945,2)</f>
        <v>0</v>
      </c>
      <c r="K3945" s="135" t="s">
        <v>19</v>
      </c>
      <c r="L3945" s="34"/>
      <c r="M3945" s="140" t="s">
        <v>19</v>
      </c>
      <c r="N3945" s="141" t="s">
        <v>48</v>
      </c>
      <c r="P3945" s="142">
        <f>O3945*H3945</f>
        <v>0</v>
      </c>
      <c r="Q3945" s="142">
        <v>2.5999999999999998E-4</v>
      </c>
      <c r="R3945" s="142">
        <f>Q3945*H3945</f>
        <v>0.29244799999999999</v>
      </c>
      <c r="S3945" s="142">
        <v>0</v>
      </c>
      <c r="T3945" s="143">
        <f>S3945*H3945</f>
        <v>0</v>
      </c>
      <c r="AR3945" s="144" t="s">
        <v>375</v>
      </c>
      <c r="AT3945" s="144" t="s">
        <v>265</v>
      </c>
      <c r="AU3945" s="144" t="s">
        <v>88</v>
      </c>
      <c r="AY3945" s="19" t="s">
        <v>263</v>
      </c>
      <c r="BE3945" s="145">
        <f>IF(N3945="základní",J3945,0)</f>
        <v>0</v>
      </c>
      <c r="BF3945" s="145">
        <f>IF(N3945="snížená",J3945,0)</f>
        <v>0</v>
      </c>
      <c r="BG3945" s="145">
        <f>IF(N3945="zákl. přenesená",J3945,0)</f>
        <v>0</v>
      </c>
      <c r="BH3945" s="145">
        <f>IF(N3945="sníž. přenesená",J3945,0)</f>
        <v>0</v>
      </c>
      <c r="BI3945" s="145">
        <f>IF(N3945="nulová",J3945,0)</f>
        <v>0</v>
      </c>
      <c r="BJ3945" s="19" t="s">
        <v>88</v>
      </c>
      <c r="BK3945" s="145">
        <f>ROUND(I3945*H3945,2)</f>
        <v>0</v>
      </c>
      <c r="BL3945" s="19" t="s">
        <v>375</v>
      </c>
      <c r="BM3945" s="144" t="s">
        <v>5378</v>
      </c>
    </row>
    <row r="3946" spans="2:65" s="13" customFormat="1" ht="10.199999999999999">
      <c r="B3946" s="157"/>
      <c r="D3946" s="151" t="s">
        <v>288</v>
      </c>
      <c r="E3946" s="158" t="s">
        <v>19</v>
      </c>
      <c r="F3946" s="159" t="s">
        <v>5379</v>
      </c>
      <c r="H3946" s="160">
        <v>1117.8</v>
      </c>
      <c r="I3946" s="161"/>
      <c r="L3946" s="157"/>
      <c r="M3946" s="162"/>
      <c r="T3946" s="163"/>
      <c r="AT3946" s="158" t="s">
        <v>288</v>
      </c>
      <c r="AU3946" s="158" t="s">
        <v>88</v>
      </c>
      <c r="AV3946" s="13" t="s">
        <v>88</v>
      </c>
      <c r="AW3946" s="13" t="s">
        <v>37</v>
      </c>
      <c r="AX3946" s="13" t="s">
        <v>76</v>
      </c>
      <c r="AY3946" s="158" t="s">
        <v>263</v>
      </c>
    </row>
    <row r="3947" spans="2:65" s="13" customFormat="1" ht="10.199999999999999">
      <c r="B3947" s="157"/>
      <c r="D3947" s="151" t="s">
        <v>288</v>
      </c>
      <c r="E3947" s="158" t="s">
        <v>19</v>
      </c>
      <c r="F3947" s="159" t="s">
        <v>5380</v>
      </c>
      <c r="H3947" s="160">
        <v>7</v>
      </c>
      <c r="I3947" s="161"/>
      <c r="L3947" s="157"/>
      <c r="M3947" s="162"/>
      <c r="T3947" s="163"/>
      <c r="AT3947" s="158" t="s">
        <v>288</v>
      </c>
      <c r="AU3947" s="158" t="s">
        <v>88</v>
      </c>
      <c r="AV3947" s="13" t="s">
        <v>88</v>
      </c>
      <c r="AW3947" s="13" t="s">
        <v>37</v>
      </c>
      <c r="AX3947" s="13" t="s">
        <v>76</v>
      </c>
      <c r="AY3947" s="158" t="s">
        <v>263</v>
      </c>
    </row>
    <row r="3948" spans="2:65" s="15" customFormat="1" ht="10.199999999999999">
      <c r="B3948" s="171"/>
      <c r="D3948" s="151" t="s">
        <v>288</v>
      </c>
      <c r="E3948" s="172" t="s">
        <v>19</v>
      </c>
      <c r="F3948" s="173" t="s">
        <v>355</v>
      </c>
      <c r="H3948" s="174">
        <v>1124.8</v>
      </c>
      <c r="I3948" s="175"/>
      <c r="L3948" s="171"/>
      <c r="M3948" s="176"/>
      <c r="T3948" s="177"/>
      <c r="AT3948" s="172" t="s">
        <v>288</v>
      </c>
      <c r="AU3948" s="172" t="s">
        <v>88</v>
      </c>
      <c r="AV3948" s="15" t="s">
        <v>98</v>
      </c>
      <c r="AW3948" s="15" t="s">
        <v>37</v>
      </c>
      <c r="AX3948" s="15" t="s">
        <v>83</v>
      </c>
      <c r="AY3948" s="172" t="s">
        <v>263</v>
      </c>
    </row>
    <row r="3949" spans="2:65" s="11" customFormat="1" ht="22.8" customHeight="1">
      <c r="B3949" s="121"/>
      <c r="D3949" s="122" t="s">
        <v>75</v>
      </c>
      <c r="E3949" s="131" t="s">
        <v>5381</v>
      </c>
      <c r="F3949" s="131" t="s">
        <v>5382</v>
      </c>
      <c r="I3949" s="124"/>
      <c r="J3949" s="132">
        <f>BK3949</f>
        <v>0</v>
      </c>
      <c r="L3949" s="121"/>
      <c r="M3949" s="126"/>
      <c r="P3949" s="127">
        <f>SUM(P3950:P4021)</f>
        <v>0</v>
      </c>
      <c r="R3949" s="127">
        <f>SUM(R3950:R4021)</f>
        <v>1.446059999999999</v>
      </c>
      <c r="T3949" s="128">
        <f>SUM(T3950:T4021)</f>
        <v>0</v>
      </c>
      <c r="AR3949" s="122" t="s">
        <v>88</v>
      </c>
      <c r="AT3949" s="129" t="s">
        <v>75</v>
      </c>
      <c r="AU3949" s="129" t="s">
        <v>83</v>
      </c>
      <c r="AY3949" s="122" t="s">
        <v>263</v>
      </c>
      <c r="BK3949" s="130">
        <f>SUM(BK3950:BK4021)</f>
        <v>0</v>
      </c>
    </row>
    <row r="3950" spans="2:65" s="1" customFormat="1" ht="24.15" customHeight="1">
      <c r="B3950" s="34"/>
      <c r="C3950" s="133" t="s">
        <v>5383</v>
      </c>
      <c r="D3950" s="191" t="s">
        <v>265</v>
      </c>
      <c r="E3950" s="134" t="s">
        <v>5384</v>
      </c>
      <c r="F3950" s="135" t="s">
        <v>5385</v>
      </c>
      <c r="G3950" s="136" t="s">
        <v>490</v>
      </c>
      <c r="H3950" s="137">
        <v>78</v>
      </c>
      <c r="I3950" s="138"/>
      <c r="J3950" s="139">
        <f>ROUND(I3950*H3950,2)</f>
        <v>0</v>
      </c>
      <c r="K3950" s="135" t="s">
        <v>269</v>
      </c>
      <c r="L3950" s="34"/>
      <c r="M3950" s="140" t="s">
        <v>19</v>
      </c>
      <c r="N3950" s="141" t="s">
        <v>48</v>
      </c>
      <c r="P3950" s="142">
        <f>O3950*H3950</f>
        <v>0</v>
      </c>
      <c r="Q3950" s="142">
        <v>0</v>
      </c>
      <c r="R3950" s="142">
        <f>Q3950*H3950</f>
        <v>0</v>
      </c>
      <c r="S3950" s="142">
        <v>0</v>
      </c>
      <c r="T3950" s="143">
        <f>S3950*H3950</f>
        <v>0</v>
      </c>
      <c r="AR3950" s="144" t="s">
        <v>375</v>
      </c>
      <c r="AT3950" s="144" t="s">
        <v>265</v>
      </c>
      <c r="AU3950" s="144" t="s">
        <v>88</v>
      </c>
      <c r="AY3950" s="19" t="s">
        <v>263</v>
      </c>
      <c r="BE3950" s="145">
        <f>IF(N3950="základní",J3950,0)</f>
        <v>0</v>
      </c>
      <c r="BF3950" s="145">
        <f>IF(N3950="snížená",J3950,0)</f>
        <v>0</v>
      </c>
      <c r="BG3950" s="145">
        <f>IF(N3950="zákl. přenesená",J3950,0)</f>
        <v>0</v>
      </c>
      <c r="BH3950" s="145">
        <f>IF(N3950="sníž. přenesená",J3950,0)</f>
        <v>0</v>
      </c>
      <c r="BI3950" s="145">
        <f>IF(N3950="nulová",J3950,0)</f>
        <v>0</v>
      </c>
      <c r="BJ3950" s="19" t="s">
        <v>88</v>
      </c>
      <c r="BK3950" s="145">
        <f>ROUND(I3950*H3950,2)</f>
        <v>0</v>
      </c>
      <c r="BL3950" s="19" t="s">
        <v>375</v>
      </c>
      <c r="BM3950" s="144" t="s">
        <v>5386</v>
      </c>
    </row>
    <row r="3951" spans="2:65" s="1" customFormat="1" ht="10.199999999999999">
      <c r="B3951" s="34"/>
      <c r="D3951" s="146" t="s">
        <v>271</v>
      </c>
      <c r="F3951" s="147" t="s">
        <v>5387</v>
      </c>
      <c r="I3951" s="148"/>
      <c r="L3951" s="34"/>
      <c r="M3951" s="149"/>
      <c r="T3951" s="55"/>
      <c r="AT3951" s="19" t="s">
        <v>271</v>
      </c>
      <c r="AU3951" s="19" t="s">
        <v>88</v>
      </c>
    </row>
    <row r="3952" spans="2:65" s="13" customFormat="1" ht="10.199999999999999">
      <c r="B3952" s="157"/>
      <c r="D3952" s="151" t="s">
        <v>288</v>
      </c>
      <c r="E3952" s="158" t="s">
        <v>19</v>
      </c>
      <c r="F3952" s="159" t="s">
        <v>5388</v>
      </c>
      <c r="H3952" s="160">
        <v>27</v>
      </c>
      <c r="I3952" s="161"/>
      <c r="L3952" s="157"/>
      <c r="M3952" s="162"/>
      <c r="T3952" s="163"/>
      <c r="AT3952" s="158" t="s">
        <v>288</v>
      </c>
      <c r="AU3952" s="158" t="s">
        <v>88</v>
      </c>
      <c r="AV3952" s="13" t="s">
        <v>88</v>
      </c>
      <c r="AW3952" s="13" t="s">
        <v>37</v>
      </c>
      <c r="AX3952" s="13" t="s">
        <v>76</v>
      </c>
      <c r="AY3952" s="158" t="s">
        <v>263</v>
      </c>
    </row>
    <row r="3953" spans="2:65" s="13" customFormat="1" ht="10.199999999999999">
      <c r="B3953" s="157"/>
      <c r="D3953" s="151" t="s">
        <v>288</v>
      </c>
      <c r="E3953" s="158" t="s">
        <v>19</v>
      </c>
      <c r="F3953" s="159" t="s">
        <v>5389</v>
      </c>
      <c r="H3953" s="160">
        <v>34</v>
      </c>
      <c r="I3953" s="161"/>
      <c r="L3953" s="157"/>
      <c r="M3953" s="162"/>
      <c r="T3953" s="163"/>
      <c r="AT3953" s="158" t="s">
        <v>288</v>
      </c>
      <c r="AU3953" s="158" t="s">
        <v>88</v>
      </c>
      <c r="AV3953" s="13" t="s">
        <v>88</v>
      </c>
      <c r="AW3953" s="13" t="s">
        <v>37</v>
      </c>
      <c r="AX3953" s="13" t="s">
        <v>76</v>
      </c>
      <c r="AY3953" s="158" t="s">
        <v>263</v>
      </c>
    </row>
    <row r="3954" spans="2:65" s="13" customFormat="1" ht="10.199999999999999">
      <c r="B3954" s="157"/>
      <c r="D3954" s="151" t="s">
        <v>288</v>
      </c>
      <c r="E3954" s="158" t="s">
        <v>19</v>
      </c>
      <c r="F3954" s="159" t="s">
        <v>5390</v>
      </c>
      <c r="H3954" s="160">
        <v>11</v>
      </c>
      <c r="I3954" s="161"/>
      <c r="L3954" s="157"/>
      <c r="M3954" s="162"/>
      <c r="T3954" s="163"/>
      <c r="AT3954" s="158" t="s">
        <v>288</v>
      </c>
      <c r="AU3954" s="158" t="s">
        <v>88</v>
      </c>
      <c r="AV3954" s="13" t="s">
        <v>88</v>
      </c>
      <c r="AW3954" s="13" t="s">
        <v>37</v>
      </c>
      <c r="AX3954" s="13" t="s">
        <v>76</v>
      </c>
      <c r="AY3954" s="158" t="s">
        <v>263</v>
      </c>
    </row>
    <row r="3955" spans="2:65" s="13" customFormat="1" ht="10.199999999999999">
      <c r="B3955" s="157"/>
      <c r="D3955" s="151" t="s">
        <v>288</v>
      </c>
      <c r="E3955" s="158" t="s">
        <v>19</v>
      </c>
      <c r="F3955" s="159" t="s">
        <v>5391</v>
      </c>
      <c r="H3955" s="160">
        <v>6</v>
      </c>
      <c r="I3955" s="161"/>
      <c r="L3955" s="157"/>
      <c r="M3955" s="162"/>
      <c r="T3955" s="163"/>
      <c r="AT3955" s="158" t="s">
        <v>288</v>
      </c>
      <c r="AU3955" s="158" t="s">
        <v>88</v>
      </c>
      <c r="AV3955" s="13" t="s">
        <v>88</v>
      </c>
      <c r="AW3955" s="13" t="s">
        <v>37</v>
      </c>
      <c r="AX3955" s="13" t="s">
        <v>76</v>
      </c>
      <c r="AY3955" s="158" t="s">
        <v>263</v>
      </c>
    </row>
    <row r="3956" spans="2:65" s="15" customFormat="1" ht="10.199999999999999">
      <c r="B3956" s="171"/>
      <c r="D3956" s="151" t="s">
        <v>288</v>
      </c>
      <c r="E3956" s="172" t="s">
        <v>19</v>
      </c>
      <c r="F3956" s="173" t="s">
        <v>355</v>
      </c>
      <c r="H3956" s="174">
        <v>78</v>
      </c>
      <c r="I3956" s="175"/>
      <c r="L3956" s="171"/>
      <c r="M3956" s="176"/>
      <c r="T3956" s="177"/>
      <c r="AT3956" s="172" t="s">
        <v>288</v>
      </c>
      <c r="AU3956" s="172" t="s">
        <v>88</v>
      </c>
      <c r="AV3956" s="15" t="s">
        <v>98</v>
      </c>
      <c r="AW3956" s="15" t="s">
        <v>37</v>
      </c>
      <c r="AX3956" s="15" t="s">
        <v>83</v>
      </c>
      <c r="AY3956" s="172" t="s">
        <v>263</v>
      </c>
    </row>
    <row r="3957" spans="2:65" s="1" customFormat="1" ht="24.15" customHeight="1">
      <c r="B3957" s="34"/>
      <c r="C3957" s="133" t="s">
        <v>5392</v>
      </c>
      <c r="D3957" s="133" t="s">
        <v>265</v>
      </c>
      <c r="E3957" s="134" t="s">
        <v>5393</v>
      </c>
      <c r="F3957" s="135" t="s">
        <v>5394</v>
      </c>
      <c r="G3957" s="136" t="s">
        <v>490</v>
      </c>
      <c r="H3957" s="137">
        <v>60</v>
      </c>
      <c r="I3957" s="138"/>
      <c r="J3957" s="139">
        <f>ROUND(I3957*H3957,2)</f>
        <v>0</v>
      </c>
      <c r="K3957" s="135" t="s">
        <v>269</v>
      </c>
      <c r="L3957" s="34"/>
      <c r="M3957" s="140" t="s">
        <v>19</v>
      </c>
      <c r="N3957" s="141" t="s">
        <v>48</v>
      </c>
      <c r="P3957" s="142">
        <f>O3957*H3957</f>
        <v>0</v>
      </c>
      <c r="Q3957" s="142">
        <v>0</v>
      </c>
      <c r="R3957" s="142">
        <f>Q3957*H3957</f>
        <v>0</v>
      </c>
      <c r="S3957" s="142">
        <v>0</v>
      </c>
      <c r="T3957" s="143">
        <f>S3957*H3957</f>
        <v>0</v>
      </c>
      <c r="AR3957" s="144" t="s">
        <v>375</v>
      </c>
      <c r="AT3957" s="144" t="s">
        <v>265</v>
      </c>
      <c r="AU3957" s="144" t="s">
        <v>88</v>
      </c>
      <c r="AY3957" s="19" t="s">
        <v>263</v>
      </c>
      <c r="BE3957" s="145">
        <f>IF(N3957="základní",J3957,0)</f>
        <v>0</v>
      </c>
      <c r="BF3957" s="145">
        <f>IF(N3957="snížená",J3957,0)</f>
        <v>0</v>
      </c>
      <c r="BG3957" s="145">
        <f>IF(N3957="zákl. přenesená",J3957,0)</f>
        <v>0</v>
      </c>
      <c r="BH3957" s="145">
        <f>IF(N3957="sníž. přenesená",J3957,0)</f>
        <v>0</v>
      </c>
      <c r="BI3957" s="145">
        <f>IF(N3957="nulová",J3957,0)</f>
        <v>0</v>
      </c>
      <c r="BJ3957" s="19" t="s">
        <v>88</v>
      </c>
      <c r="BK3957" s="145">
        <f>ROUND(I3957*H3957,2)</f>
        <v>0</v>
      </c>
      <c r="BL3957" s="19" t="s">
        <v>375</v>
      </c>
      <c r="BM3957" s="144" t="s">
        <v>5395</v>
      </c>
    </row>
    <row r="3958" spans="2:65" s="1" customFormat="1" ht="10.199999999999999">
      <c r="B3958" s="34"/>
      <c r="D3958" s="146" t="s">
        <v>271</v>
      </c>
      <c r="F3958" s="147" t="s">
        <v>5396</v>
      </c>
      <c r="I3958" s="148"/>
      <c r="L3958" s="34"/>
      <c r="M3958" s="149"/>
      <c r="T3958" s="55"/>
      <c r="AT3958" s="19" t="s">
        <v>271</v>
      </c>
      <c r="AU3958" s="19" t="s">
        <v>88</v>
      </c>
    </row>
    <row r="3959" spans="2:65" s="13" customFormat="1" ht="10.199999999999999">
      <c r="B3959" s="157"/>
      <c r="D3959" s="151" t="s">
        <v>288</v>
      </c>
      <c r="E3959" s="158" t="s">
        <v>19</v>
      </c>
      <c r="F3959" s="159" t="s">
        <v>5397</v>
      </c>
      <c r="H3959" s="160">
        <v>32</v>
      </c>
      <c r="I3959" s="161"/>
      <c r="L3959" s="157"/>
      <c r="M3959" s="162"/>
      <c r="T3959" s="163"/>
      <c r="AT3959" s="158" t="s">
        <v>288</v>
      </c>
      <c r="AU3959" s="158" t="s">
        <v>88</v>
      </c>
      <c r="AV3959" s="13" t="s">
        <v>88</v>
      </c>
      <c r="AW3959" s="13" t="s">
        <v>37</v>
      </c>
      <c r="AX3959" s="13" t="s">
        <v>76</v>
      </c>
      <c r="AY3959" s="158" t="s">
        <v>263</v>
      </c>
    </row>
    <row r="3960" spans="2:65" s="13" customFormat="1" ht="10.199999999999999">
      <c r="B3960" s="157"/>
      <c r="D3960" s="151" t="s">
        <v>288</v>
      </c>
      <c r="E3960" s="158" t="s">
        <v>19</v>
      </c>
      <c r="F3960" s="159" t="s">
        <v>5398</v>
      </c>
      <c r="H3960" s="160">
        <v>26</v>
      </c>
      <c r="I3960" s="161"/>
      <c r="L3960" s="157"/>
      <c r="M3960" s="162"/>
      <c r="T3960" s="163"/>
      <c r="AT3960" s="158" t="s">
        <v>288</v>
      </c>
      <c r="AU3960" s="158" t="s">
        <v>88</v>
      </c>
      <c r="AV3960" s="13" t="s">
        <v>88</v>
      </c>
      <c r="AW3960" s="13" t="s">
        <v>37</v>
      </c>
      <c r="AX3960" s="13" t="s">
        <v>76</v>
      </c>
      <c r="AY3960" s="158" t="s">
        <v>263</v>
      </c>
    </row>
    <row r="3961" spans="2:65" s="13" customFormat="1" ht="10.199999999999999">
      <c r="B3961" s="157"/>
      <c r="D3961" s="151" t="s">
        <v>288</v>
      </c>
      <c r="E3961" s="158" t="s">
        <v>19</v>
      </c>
      <c r="F3961" s="159" t="s">
        <v>5399</v>
      </c>
      <c r="H3961" s="160">
        <v>2</v>
      </c>
      <c r="I3961" s="161"/>
      <c r="L3961" s="157"/>
      <c r="M3961" s="162"/>
      <c r="T3961" s="163"/>
      <c r="AT3961" s="158" t="s">
        <v>288</v>
      </c>
      <c r="AU3961" s="158" t="s">
        <v>88</v>
      </c>
      <c r="AV3961" s="13" t="s">
        <v>88</v>
      </c>
      <c r="AW3961" s="13" t="s">
        <v>37</v>
      </c>
      <c r="AX3961" s="13" t="s">
        <v>76</v>
      </c>
      <c r="AY3961" s="158" t="s">
        <v>263</v>
      </c>
    </row>
    <row r="3962" spans="2:65" s="15" customFormat="1" ht="10.199999999999999">
      <c r="B3962" s="171"/>
      <c r="D3962" s="151" t="s">
        <v>288</v>
      </c>
      <c r="E3962" s="172" t="s">
        <v>19</v>
      </c>
      <c r="F3962" s="173" t="s">
        <v>355</v>
      </c>
      <c r="H3962" s="174">
        <v>60</v>
      </c>
      <c r="I3962" s="175"/>
      <c r="L3962" s="171"/>
      <c r="M3962" s="176"/>
      <c r="T3962" s="177"/>
      <c r="AT3962" s="172" t="s">
        <v>288</v>
      </c>
      <c r="AU3962" s="172" t="s">
        <v>88</v>
      </c>
      <c r="AV3962" s="15" t="s">
        <v>98</v>
      </c>
      <c r="AW3962" s="15" t="s">
        <v>37</v>
      </c>
      <c r="AX3962" s="15" t="s">
        <v>83</v>
      </c>
      <c r="AY3962" s="172" t="s">
        <v>263</v>
      </c>
    </row>
    <row r="3963" spans="2:65" s="1" customFormat="1" ht="24.15" customHeight="1">
      <c r="B3963" s="34"/>
      <c r="C3963" s="133" t="s">
        <v>5400</v>
      </c>
      <c r="D3963" s="133" t="s">
        <v>265</v>
      </c>
      <c r="E3963" s="134" t="s">
        <v>5401</v>
      </c>
      <c r="F3963" s="135" t="s">
        <v>5402</v>
      </c>
      <c r="G3963" s="136" t="s">
        <v>490</v>
      </c>
      <c r="H3963" s="137">
        <v>11</v>
      </c>
      <c r="I3963" s="138"/>
      <c r="J3963" s="139">
        <f>ROUND(I3963*H3963,2)</f>
        <v>0</v>
      </c>
      <c r="K3963" s="135" t="s">
        <v>269</v>
      </c>
      <c r="L3963" s="34"/>
      <c r="M3963" s="140" t="s">
        <v>19</v>
      </c>
      <c r="N3963" s="141" t="s">
        <v>48</v>
      </c>
      <c r="P3963" s="142">
        <f>O3963*H3963</f>
        <v>0</v>
      </c>
      <c r="Q3963" s="142">
        <v>0</v>
      </c>
      <c r="R3963" s="142">
        <f>Q3963*H3963</f>
        <v>0</v>
      </c>
      <c r="S3963" s="142">
        <v>0</v>
      </c>
      <c r="T3963" s="143">
        <f>S3963*H3963</f>
        <v>0</v>
      </c>
      <c r="AR3963" s="144" t="s">
        <v>375</v>
      </c>
      <c r="AT3963" s="144" t="s">
        <v>265</v>
      </c>
      <c r="AU3963" s="144" t="s">
        <v>88</v>
      </c>
      <c r="AY3963" s="19" t="s">
        <v>263</v>
      </c>
      <c r="BE3963" s="145">
        <f>IF(N3963="základní",J3963,0)</f>
        <v>0</v>
      </c>
      <c r="BF3963" s="145">
        <f>IF(N3963="snížená",J3963,0)</f>
        <v>0</v>
      </c>
      <c r="BG3963" s="145">
        <f>IF(N3963="zákl. přenesená",J3963,0)</f>
        <v>0</v>
      </c>
      <c r="BH3963" s="145">
        <f>IF(N3963="sníž. přenesená",J3963,0)</f>
        <v>0</v>
      </c>
      <c r="BI3963" s="145">
        <f>IF(N3963="nulová",J3963,0)</f>
        <v>0</v>
      </c>
      <c r="BJ3963" s="19" t="s">
        <v>88</v>
      </c>
      <c r="BK3963" s="145">
        <f>ROUND(I3963*H3963,2)</f>
        <v>0</v>
      </c>
      <c r="BL3963" s="19" t="s">
        <v>375</v>
      </c>
      <c r="BM3963" s="144" t="s">
        <v>5403</v>
      </c>
    </row>
    <row r="3964" spans="2:65" s="1" customFormat="1" ht="10.199999999999999">
      <c r="B3964" s="34"/>
      <c r="D3964" s="146" t="s">
        <v>271</v>
      </c>
      <c r="F3964" s="147" t="s">
        <v>5404</v>
      </c>
      <c r="I3964" s="148"/>
      <c r="L3964" s="34"/>
      <c r="M3964" s="149"/>
      <c r="T3964" s="55"/>
      <c r="AT3964" s="19" t="s">
        <v>271</v>
      </c>
      <c r="AU3964" s="19" t="s">
        <v>88</v>
      </c>
    </row>
    <row r="3965" spans="2:65" s="13" customFormat="1" ht="10.199999999999999">
      <c r="B3965" s="157"/>
      <c r="D3965" s="151" t="s">
        <v>288</v>
      </c>
      <c r="E3965" s="158" t="s">
        <v>19</v>
      </c>
      <c r="F3965" s="159" t="s">
        <v>5405</v>
      </c>
      <c r="H3965" s="160">
        <v>11</v>
      </c>
      <c r="I3965" s="161"/>
      <c r="L3965" s="157"/>
      <c r="M3965" s="162"/>
      <c r="T3965" s="163"/>
      <c r="AT3965" s="158" t="s">
        <v>288</v>
      </c>
      <c r="AU3965" s="158" t="s">
        <v>88</v>
      </c>
      <c r="AV3965" s="13" t="s">
        <v>88</v>
      </c>
      <c r="AW3965" s="13" t="s">
        <v>37</v>
      </c>
      <c r="AX3965" s="13" t="s">
        <v>83</v>
      </c>
      <c r="AY3965" s="158" t="s">
        <v>263</v>
      </c>
    </row>
    <row r="3966" spans="2:65" s="1" customFormat="1" ht="16.5" customHeight="1">
      <c r="B3966" s="34"/>
      <c r="C3966" s="133" t="s">
        <v>5406</v>
      </c>
      <c r="D3966" s="191" t="s">
        <v>265</v>
      </c>
      <c r="E3966" s="134" t="s">
        <v>5407</v>
      </c>
      <c r="F3966" s="135" t="s">
        <v>5408</v>
      </c>
      <c r="G3966" s="136" t="s">
        <v>490</v>
      </c>
      <c r="H3966" s="137">
        <v>89</v>
      </c>
      <c r="I3966" s="138"/>
      <c r="J3966" s="139">
        <f>ROUND(I3966*H3966,2)</f>
        <v>0</v>
      </c>
      <c r="K3966" s="135" t="s">
        <v>269</v>
      </c>
      <c r="L3966" s="34"/>
      <c r="M3966" s="140" t="s">
        <v>19</v>
      </c>
      <c r="N3966" s="141" t="s">
        <v>48</v>
      </c>
      <c r="P3966" s="142">
        <f>O3966*H3966</f>
        <v>0</v>
      </c>
      <c r="Q3966" s="142">
        <v>0</v>
      </c>
      <c r="R3966" s="142">
        <f>Q3966*H3966</f>
        <v>0</v>
      </c>
      <c r="S3966" s="142">
        <v>0</v>
      </c>
      <c r="T3966" s="143">
        <f>S3966*H3966</f>
        <v>0</v>
      </c>
      <c r="AR3966" s="144" t="s">
        <v>375</v>
      </c>
      <c r="AT3966" s="144" t="s">
        <v>265</v>
      </c>
      <c r="AU3966" s="144" t="s">
        <v>88</v>
      </c>
      <c r="AY3966" s="19" t="s">
        <v>263</v>
      </c>
      <c r="BE3966" s="145">
        <f>IF(N3966="základní",J3966,0)</f>
        <v>0</v>
      </c>
      <c r="BF3966" s="145">
        <f>IF(N3966="snížená",J3966,0)</f>
        <v>0</v>
      </c>
      <c r="BG3966" s="145">
        <f>IF(N3966="zákl. přenesená",J3966,0)</f>
        <v>0</v>
      </c>
      <c r="BH3966" s="145">
        <f>IF(N3966="sníž. přenesená",J3966,0)</f>
        <v>0</v>
      </c>
      <c r="BI3966" s="145">
        <f>IF(N3966="nulová",J3966,0)</f>
        <v>0</v>
      </c>
      <c r="BJ3966" s="19" t="s">
        <v>88</v>
      </c>
      <c r="BK3966" s="145">
        <f>ROUND(I3966*H3966,2)</f>
        <v>0</v>
      </c>
      <c r="BL3966" s="19" t="s">
        <v>375</v>
      </c>
      <c r="BM3966" s="144" t="s">
        <v>5409</v>
      </c>
    </row>
    <row r="3967" spans="2:65" s="1" customFormat="1" ht="10.199999999999999">
      <c r="B3967" s="34"/>
      <c r="D3967" s="146" t="s">
        <v>271</v>
      </c>
      <c r="F3967" s="147" t="s">
        <v>5410</v>
      </c>
      <c r="I3967" s="148"/>
      <c r="L3967" s="34"/>
      <c r="M3967" s="149"/>
      <c r="T3967" s="55"/>
      <c r="AT3967" s="19" t="s">
        <v>271</v>
      </c>
      <c r="AU3967" s="19" t="s">
        <v>88</v>
      </c>
    </row>
    <row r="3968" spans="2:65" s="13" customFormat="1" ht="10.199999999999999">
      <c r="B3968" s="157"/>
      <c r="D3968" s="151" t="s">
        <v>288</v>
      </c>
      <c r="E3968" s="158" t="s">
        <v>19</v>
      </c>
      <c r="F3968" s="159" t="s">
        <v>5411</v>
      </c>
      <c r="H3968" s="160">
        <v>28</v>
      </c>
      <c r="I3968" s="161"/>
      <c r="L3968" s="157"/>
      <c r="M3968" s="162"/>
      <c r="T3968" s="163"/>
      <c r="AT3968" s="158" t="s">
        <v>288</v>
      </c>
      <c r="AU3968" s="158" t="s">
        <v>88</v>
      </c>
      <c r="AV3968" s="13" t="s">
        <v>88</v>
      </c>
      <c r="AW3968" s="13" t="s">
        <v>37</v>
      </c>
      <c r="AX3968" s="13" t="s">
        <v>76</v>
      </c>
      <c r="AY3968" s="158" t="s">
        <v>263</v>
      </c>
    </row>
    <row r="3969" spans="2:65" s="13" customFormat="1" ht="10.199999999999999">
      <c r="B3969" s="157"/>
      <c r="D3969" s="151" t="s">
        <v>288</v>
      </c>
      <c r="E3969" s="158" t="s">
        <v>19</v>
      </c>
      <c r="F3969" s="159" t="s">
        <v>5412</v>
      </c>
      <c r="H3969" s="160">
        <v>44</v>
      </c>
      <c r="I3969" s="161"/>
      <c r="L3969" s="157"/>
      <c r="M3969" s="162"/>
      <c r="T3969" s="163"/>
      <c r="AT3969" s="158" t="s">
        <v>288</v>
      </c>
      <c r="AU3969" s="158" t="s">
        <v>88</v>
      </c>
      <c r="AV3969" s="13" t="s">
        <v>88</v>
      </c>
      <c r="AW3969" s="13" t="s">
        <v>37</v>
      </c>
      <c r="AX3969" s="13" t="s">
        <v>76</v>
      </c>
      <c r="AY3969" s="158" t="s">
        <v>263</v>
      </c>
    </row>
    <row r="3970" spans="2:65" s="13" customFormat="1" ht="10.199999999999999">
      <c r="B3970" s="157"/>
      <c r="D3970" s="151" t="s">
        <v>288</v>
      </c>
      <c r="E3970" s="158" t="s">
        <v>19</v>
      </c>
      <c r="F3970" s="159" t="s">
        <v>5413</v>
      </c>
      <c r="H3970" s="160">
        <v>15</v>
      </c>
      <c r="I3970" s="161"/>
      <c r="L3970" s="157"/>
      <c r="M3970" s="162"/>
      <c r="T3970" s="163"/>
      <c r="AT3970" s="158" t="s">
        <v>288</v>
      </c>
      <c r="AU3970" s="158" t="s">
        <v>88</v>
      </c>
      <c r="AV3970" s="13" t="s">
        <v>88</v>
      </c>
      <c r="AW3970" s="13" t="s">
        <v>37</v>
      </c>
      <c r="AX3970" s="13" t="s">
        <v>76</v>
      </c>
      <c r="AY3970" s="158" t="s">
        <v>263</v>
      </c>
    </row>
    <row r="3971" spans="2:65" s="13" customFormat="1" ht="10.199999999999999">
      <c r="B3971" s="157"/>
      <c r="D3971" s="151" t="s">
        <v>288</v>
      </c>
      <c r="E3971" s="158" t="s">
        <v>19</v>
      </c>
      <c r="F3971" s="159" t="s">
        <v>5414</v>
      </c>
      <c r="H3971" s="160">
        <v>2</v>
      </c>
      <c r="I3971" s="161"/>
      <c r="L3971" s="157"/>
      <c r="M3971" s="162"/>
      <c r="T3971" s="163"/>
      <c r="AT3971" s="158" t="s">
        <v>288</v>
      </c>
      <c r="AU3971" s="158" t="s">
        <v>88</v>
      </c>
      <c r="AV3971" s="13" t="s">
        <v>88</v>
      </c>
      <c r="AW3971" s="13" t="s">
        <v>37</v>
      </c>
      <c r="AX3971" s="13" t="s">
        <v>76</v>
      </c>
      <c r="AY3971" s="158" t="s">
        <v>263</v>
      </c>
    </row>
    <row r="3972" spans="2:65" s="15" customFormat="1" ht="10.199999999999999">
      <c r="B3972" s="171"/>
      <c r="D3972" s="151" t="s">
        <v>288</v>
      </c>
      <c r="E3972" s="172" t="s">
        <v>19</v>
      </c>
      <c r="F3972" s="173" t="s">
        <v>355</v>
      </c>
      <c r="H3972" s="174">
        <v>89</v>
      </c>
      <c r="I3972" s="175"/>
      <c r="L3972" s="171"/>
      <c r="M3972" s="176"/>
      <c r="T3972" s="177"/>
      <c r="AT3972" s="172" t="s">
        <v>288</v>
      </c>
      <c r="AU3972" s="172" t="s">
        <v>88</v>
      </c>
      <c r="AV3972" s="15" t="s">
        <v>98</v>
      </c>
      <c r="AW3972" s="15" t="s">
        <v>37</v>
      </c>
      <c r="AX3972" s="15" t="s">
        <v>83</v>
      </c>
      <c r="AY3972" s="172" t="s">
        <v>263</v>
      </c>
    </row>
    <row r="3973" spans="2:65" s="1" customFormat="1" ht="21.75" customHeight="1">
      <c r="B3973" s="34"/>
      <c r="C3973" s="133" t="s">
        <v>5415</v>
      </c>
      <c r="D3973" s="133" t="s">
        <v>265</v>
      </c>
      <c r="E3973" s="134" t="s">
        <v>5416</v>
      </c>
      <c r="F3973" s="135" t="s">
        <v>5417</v>
      </c>
      <c r="G3973" s="136" t="s">
        <v>490</v>
      </c>
      <c r="H3973" s="137">
        <v>16</v>
      </c>
      <c r="I3973" s="138"/>
      <c r="J3973" s="139">
        <f>ROUND(I3973*H3973,2)</f>
        <v>0</v>
      </c>
      <c r="K3973" s="135" t="s">
        <v>269</v>
      </c>
      <c r="L3973" s="34"/>
      <c r="M3973" s="140" t="s">
        <v>19</v>
      </c>
      <c r="N3973" s="141" t="s">
        <v>48</v>
      </c>
      <c r="P3973" s="142">
        <f>O3973*H3973</f>
        <v>0</v>
      </c>
      <c r="Q3973" s="142">
        <v>0</v>
      </c>
      <c r="R3973" s="142">
        <f>Q3973*H3973</f>
        <v>0</v>
      </c>
      <c r="S3973" s="142">
        <v>0</v>
      </c>
      <c r="T3973" s="143">
        <f>S3973*H3973</f>
        <v>0</v>
      </c>
      <c r="AR3973" s="144" t="s">
        <v>375</v>
      </c>
      <c r="AT3973" s="144" t="s">
        <v>265</v>
      </c>
      <c r="AU3973" s="144" t="s">
        <v>88</v>
      </c>
      <c r="AY3973" s="19" t="s">
        <v>263</v>
      </c>
      <c r="BE3973" s="145">
        <f>IF(N3973="základní",J3973,0)</f>
        <v>0</v>
      </c>
      <c r="BF3973" s="145">
        <f>IF(N3973="snížená",J3973,0)</f>
        <v>0</v>
      </c>
      <c r="BG3973" s="145">
        <f>IF(N3973="zákl. přenesená",J3973,0)</f>
        <v>0</v>
      </c>
      <c r="BH3973" s="145">
        <f>IF(N3973="sníž. přenesená",J3973,0)</f>
        <v>0</v>
      </c>
      <c r="BI3973" s="145">
        <f>IF(N3973="nulová",J3973,0)</f>
        <v>0</v>
      </c>
      <c r="BJ3973" s="19" t="s">
        <v>88</v>
      </c>
      <c r="BK3973" s="145">
        <f>ROUND(I3973*H3973,2)</f>
        <v>0</v>
      </c>
      <c r="BL3973" s="19" t="s">
        <v>375</v>
      </c>
      <c r="BM3973" s="144" t="s">
        <v>5418</v>
      </c>
    </row>
    <row r="3974" spans="2:65" s="1" customFormat="1" ht="10.199999999999999">
      <c r="B3974" s="34"/>
      <c r="D3974" s="146" t="s">
        <v>271</v>
      </c>
      <c r="F3974" s="147" t="s">
        <v>5419</v>
      </c>
      <c r="I3974" s="148"/>
      <c r="L3974" s="34"/>
      <c r="M3974" s="149"/>
      <c r="T3974" s="55"/>
      <c r="AT3974" s="19" t="s">
        <v>271</v>
      </c>
      <c r="AU3974" s="19" t="s">
        <v>88</v>
      </c>
    </row>
    <row r="3975" spans="2:65" s="13" customFormat="1" ht="10.199999999999999">
      <c r="B3975" s="157"/>
      <c r="D3975" s="151" t="s">
        <v>288</v>
      </c>
      <c r="E3975" s="158" t="s">
        <v>19</v>
      </c>
      <c r="F3975" s="159" t="s">
        <v>5420</v>
      </c>
      <c r="H3975" s="160">
        <v>16</v>
      </c>
      <c r="I3975" s="161"/>
      <c r="L3975" s="157"/>
      <c r="M3975" s="162"/>
      <c r="T3975" s="163"/>
      <c r="AT3975" s="158" t="s">
        <v>288</v>
      </c>
      <c r="AU3975" s="158" t="s">
        <v>88</v>
      </c>
      <c r="AV3975" s="13" t="s">
        <v>88</v>
      </c>
      <c r="AW3975" s="13" t="s">
        <v>37</v>
      </c>
      <c r="AX3975" s="13" t="s">
        <v>83</v>
      </c>
      <c r="AY3975" s="158" t="s">
        <v>263</v>
      </c>
    </row>
    <row r="3976" spans="2:65" s="1" customFormat="1" ht="21.75" customHeight="1">
      <c r="B3976" s="34"/>
      <c r="C3976" s="133" t="s">
        <v>5421</v>
      </c>
      <c r="D3976" s="133" t="s">
        <v>265</v>
      </c>
      <c r="E3976" s="134" t="s">
        <v>5422</v>
      </c>
      <c r="F3976" s="135" t="s">
        <v>5423</v>
      </c>
      <c r="G3976" s="136" t="s">
        <v>490</v>
      </c>
      <c r="H3976" s="137">
        <v>14</v>
      </c>
      <c r="I3976" s="138"/>
      <c r="J3976" s="139">
        <f>ROUND(I3976*H3976,2)</f>
        <v>0</v>
      </c>
      <c r="K3976" s="135" t="s">
        <v>269</v>
      </c>
      <c r="L3976" s="34"/>
      <c r="M3976" s="140" t="s">
        <v>19</v>
      </c>
      <c r="N3976" s="141" t="s">
        <v>48</v>
      </c>
      <c r="P3976" s="142">
        <f>O3976*H3976</f>
        <v>0</v>
      </c>
      <c r="Q3976" s="142">
        <v>0</v>
      </c>
      <c r="R3976" s="142">
        <f>Q3976*H3976</f>
        <v>0</v>
      </c>
      <c r="S3976" s="142">
        <v>0</v>
      </c>
      <c r="T3976" s="143">
        <f>S3976*H3976</f>
        <v>0</v>
      </c>
      <c r="AR3976" s="144" t="s">
        <v>375</v>
      </c>
      <c r="AT3976" s="144" t="s">
        <v>265</v>
      </c>
      <c r="AU3976" s="144" t="s">
        <v>88</v>
      </c>
      <c r="AY3976" s="19" t="s">
        <v>263</v>
      </c>
      <c r="BE3976" s="145">
        <f>IF(N3976="základní",J3976,0)</f>
        <v>0</v>
      </c>
      <c r="BF3976" s="145">
        <f>IF(N3976="snížená",J3976,0)</f>
        <v>0</v>
      </c>
      <c r="BG3976" s="145">
        <f>IF(N3976="zákl. přenesená",J3976,0)</f>
        <v>0</v>
      </c>
      <c r="BH3976" s="145">
        <f>IF(N3976="sníž. přenesená",J3976,0)</f>
        <v>0</v>
      </c>
      <c r="BI3976" s="145">
        <f>IF(N3976="nulová",J3976,0)</f>
        <v>0</v>
      </c>
      <c r="BJ3976" s="19" t="s">
        <v>88</v>
      </c>
      <c r="BK3976" s="145">
        <f>ROUND(I3976*H3976,2)</f>
        <v>0</v>
      </c>
      <c r="BL3976" s="19" t="s">
        <v>375</v>
      </c>
      <c r="BM3976" s="144" t="s">
        <v>5424</v>
      </c>
    </row>
    <row r="3977" spans="2:65" s="1" customFormat="1" ht="10.199999999999999">
      <c r="B3977" s="34"/>
      <c r="D3977" s="146" t="s">
        <v>271</v>
      </c>
      <c r="F3977" s="147" t="s">
        <v>5425</v>
      </c>
      <c r="I3977" s="148"/>
      <c r="L3977" s="34"/>
      <c r="M3977" s="149"/>
      <c r="T3977" s="55"/>
      <c r="AT3977" s="19" t="s">
        <v>271</v>
      </c>
      <c r="AU3977" s="19" t="s">
        <v>88</v>
      </c>
    </row>
    <row r="3978" spans="2:65" s="13" customFormat="1" ht="10.199999999999999">
      <c r="B3978" s="157"/>
      <c r="D3978" s="151" t="s">
        <v>288</v>
      </c>
      <c r="E3978" s="158" t="s">
        <v>19</v>
      </c>
      <c r="F3978" s="159" t="s">
        <v>5426</v>
      </c>
      <c r="H3978" s="160">
        <v>14</v>
      </c>
      <c r="I3978" s="161"/>
      <c r="L3978" s="157"/>
      <c r="M3978" s="162"/>
      <c r="T3978" s="163"/>
      <c r="AT3978" s="158" t="s">
        <v>288</v>
      </c>
      <c r="AU3978" s="158" t="s">
        <v>88</v>
      </c>
      <c r="AV3978" s="13" t="s">
        <v>88</v>
      </c>
      <c r="AW3978" s="13" t="s">
        <v>37</v>
      </c>
      <c r="AX3978" s="13" t="s">
        <v>83</v>
      </c>
      <c r="AY3978" s="158" t="s">
        <v>263</v>
      </c>
    </row>
    <row r="3979" spans="2:65" s="1" customFormat="1" ht="21.75" customHeight="1">
      <c r="B3979" s="34"/>
      <c r="C3979" s="133" t="s">
        <v>5427</v>
      </c>
      <c r="D3979" s="191" t="s">
        <v>265</v>
      </c>
      <c r="E3979" s="134" t="s">
        <v>5428</v>
      </c>
      <c r="F3979" s="135" t="s">
        <v>5429</v>
      </c>
      <c r="G3979" s="136" t="s">
        <v>490</v>
      </c>
      <c r="H3979" s="137">
        <v>59</v>
      </c>
      <c r="I3979" s="138"/>
      <c r="J3979" s="139">
        <f>ROUND(I3979*H3979,2)</f>
        <v>0</v>
      </c>
      <c r="K3979" s="135" t="s">
        <v>269</v>
      </c>
      <c r="L3979" s="34"/>
      <c r="M3979" s="140" t="s">
        <v>19</v>
      </c>
      <c r="N3979" s="141" t="s">
        <v>48</v>
      </c>
      <c r="P3979" s="142">
        <f>O3979*H3979</f>
        <v>0</v>
      </c>
      <c r="Q3979" s="142">
        <v>0</v>
      </c>
      <c r="R3979" s="142">
        <f>Q3979*H3979</f>
        <v>0</v>
      </c>
      <c r="S3979" s="142">
        <v>0</v>
      </c>
      <c r="T3979" s="143">
        <f>S3979*H3979</f>
        <v>0</v>
      </c>
      <c r="AR3979" s="144" t="s">
        <v>375</v>
      </c>
      <c r="AT3979" s="144" t="s">
        <v>265</v>
      </c>
      <c r="AU3979" s="144" t="s">
        <v>88</v>
      </c>
      <c r="AY3979" s="19" t="s">
        <v>263</v>
      </c>
      <c r="BE3979" s="145">
        <f>IF(N3979="základní",J3979,0)</f>
        <v>0</v>
      </c>
      <c r="BF3979" s="145">
        <f>IF(N3979="snížená",J3979,0)</f>
        <v>0</v>
      </c>
      <c r="BG3979" s="145">
        <f>IF(N3979="zákl. přenesená",J3979,0)</f>
        <v>0</v>
      </c>
      <c r="BH3979" s="145">
        <f>IF(N3979="sníž. přenesená",J3979,0)</f>
        <v>0</v>
      </c>
      <c r="BI3979" s="145">
        <f>IF(N3979="nulová",J3979,0)</f>
        <v>0</v>
      </c>
      <c r="BJ3979" s="19" t="s">
        <v>88</v>
      </c>
      <c r="BK3979" s="145">
        <f>ROUND(I3979*H3979,2)</f>
        <v>0</v>
      </c>
      <c r="BL3979" s="19" t="s">
        <v>375</v>
      </c>
      <c r="BM3979" s="144" t="s">
        <v>5430</v>
      </c>
    </row>
    <row r="3980" spans="2:65" s="1" customFormat="1" ht="10.199999999999999">
      <c r="B3980" s="34"/>
      <c r="D3980" s="146" t="s">
        <v>271</v>
      </c>
      <c r="F3980" s="147" t="s">
        <v>5431</v>
      </c>
      <c r="I3980" s="148"/>
      <c r="L3980" s="34"/>
      <c r="M3980" s="149"/>
      <c r="T3980" s="55"/>
      <c r="AT3980" s="19" t="s">
        <v>271</v>
      </c>
      <c r="AU3980" s="19" t="s">
        <v>88</v>
      </c>
    </row>
    <row r="3981" spans="2:65" s="13" customFormat="1" ht="10.199999999999999">
      <c r="B3981" s="157"/>
      <c r="D3981" s="151" t="s">
        <v>288</v>
      </c>
      <c r="E3981" s="158" t="s">
        <v>19</v>
      </c>
      <c r="F3981" s="159" t="s">
        <v>5432</v>
      </c>
      <c r="H3981" s="160">
        <v>42</v>
      </c>
      <c r="I3981" s="161"/>
      <c r="L3981" s="157"/>
      <c r="M3981" s="162"/>
      <c r="T3981" s="163"/>
      <c r="AT3981" s="158" t="s">
        <v>288</v>
      </c>
      <c r="AU3981" s="158" t="s">
        <v>88</v>
      </c>
      <c r="AV3981" s="13" t="s">
        <v>88</v>
      </c>
      <c r="AW3981" s="13" t="s">
        <v>37</v>
      </c>
      <c r="AX3981" s="13" t="s">
        <v>76</v>
      </c>
      <c r="AY3981" s="158" t="s">
        <v>263</v>
      </c>
    </row>
    <row r="3982" spans="2:65" s="13" customFormat="1" ht="10.199999999999999">
      <c r="B3982" s="157"/>
      <c r="D3982" s="151" t="s">
        <v>288</v>
      </c>
      <c r="E3982" s="158" t="s">
        <v>19</v>
      </c>
      <c r="F3982" s="159" t="s">
        <v>5433</v>
      </c>
      <c r="H3982" s="160">
        <v>17</v>
      </c>
      <c r="I3982" s="161"/>
      <c r="L3982" s="157"/>
      <c r="M3982" s="162"/>
      <c r="T3982" s="163"/>
      <c r="AT3982" s="158" t="s">
        <v>288</v>
      </c>
      <c r="AU3982" s="158" t="s">
        <v>88</v>
      </c>
      <c r="AV3982" s="13" t="s">
        <v>88</v>
      </c>
      <c r="AW3982" s="13" t="s">
        <v>37</v>
      </c>
      <c r="AX3982" s="13" t="s">
        <v>76</v>
      </c>
      <c r="AY3982" s="158" t="s">
        <v>263</v>
      </c>
    </row>
    <row r="3983" spans="2:65" s="15" customFormat="1" ht="10.199999999999999">
      <c r="B3983" s="171"/>
      <c r="D3983" s="151" t="s">
        <v>288</v>
      </c>
      <c r="E3983" s="172" t="s">
        <v>19</v>
      </c>
      <c r="F3983" s="173" t="s">
        <v>355</v>
      </c>
      <c r="H3983" s="174">
        <v>59</v>
      </c>
      <c r="I3983" s="175"/>
      <c r="L3983" s="171"/>
      <c r="M3983" s="176"/>
      <c r="T3983" s="177"/>
      <c r="AT3983" s="172" t="s">
        <v>288</v>
      </c>
      <c r="AU3983" s="172" t="s">
        <v>88</v>
      </c>
      <c r="AV3983" s="15" t="s">
        <v>98</v>
      </c>
      <c r="AW3983" s="15" t="s">
        <v>37</v>
      </c>
      <c r="AX3983" s="15" t="s">
        <v>83</v>
      </c>
      <c r="AY3983" s="172" t="s">
        <v>263</v>
      </c>
    </row>
    <row r="3984" spans="2:65" s="1" customFormat="1" ht="24.15" customHeight="1">
      <c r="B3984" s="34"/>
      <c r="C3984" s="133" t="s">
        <v>5434</v>
      </c>
      <c r="D3984" s="191" t="s">
        <v>265</v>
      </c>
      <c r="E3984" s="134" t="s">
        <v>5435</v>
      </c>
      <c r="F3984" s="135" t="s">
        <v>5436</v>
      </c>
      <c r="G3984" s="136" t="s">
        <v>490</v>
      </c>
      <c r="H3984" s="137">
        <v>178</v>
      </c>
      <c r="I3984" s="138"/>
      <c r="J3984" s="139">
        <f>ROUND(I3984*H3984,2)</f>
        <v>0</v>
      </c>
      <c r="K3984" s="135" t="s">
        <v>269</v>
      </c>
      <c r="L3984" s="34"/>
      <c r="M3984" s="140" t="s">
        <v>19</v>
      </c>
      <c r="N3984" s="141" t="s">
        <v>48</v>
      </c>
      <c r="P3984" s="142">
        <f>O3984*H3984</f>
        <v>0</v>
      </c>
      <c r="Q3984" s="142">
        <v>0</v>
      </c>
      <c r="R3984" s="142">
        <f>Q3984*H3984</f>
        <v>0</v>
      </c>
      <c r="S3984" s="142">
        <v>0</v>
      </c>
      <c r="T3984" s="143">
        <f>S3984*H3984</f>
        <v>0</v>
      </c>
      <c r="AR3984" s="144" t="s">
        <v>375</v>
      </c>
      <c r="AT3984" s="144" t="s">
        <v>265</v>
      </c>
      <c r="AU3984" s="144" t="s">
        <v>88</v>
      </c>
      <c r="AY3984" s="19" t="s">
        <v>263</v>
      </c>
      <c r="BE3984" s="145">
        <f>IF(N3984="základní",J3984,0)</f>
        <v>0</v>
      </c>
      <c r="BF3984" s="145">
        <f>IF(N3984="snížená",J3984,0)</f>
        <v>0</v>
      </c>
      <c r="BG3984" s="145">
        <f>IF(N3984="zákl. přenesená",J3984,0)</f>
        <v>0</v>
      </c>
      <c r="BH3984" s="145">
        <f>IF(N3984="sníž. přenesená",J3984,0)</f>
        <v>0</v>
      </c>
      <c r="BI3984" s="145">
        <f>IF(N3984="nulová",J3984,0)</f>
        <v>0</v>
      </c>
      <c r="BJ3984" s="19" t="s">
        <v>88</v>
      </c>
      <c r="BK3984" s="145">
        <f>ROUND(I3984*H3984,2)</f>
        <v>0</v>
      </c>
      <c r="BL3984" s="19" t="s">
        <v>375</v>
      </c>
      <c r="BM3984" s="144" t="s">
        <v>5437</v>
      </c>
    </row>
    <row r="3985" spans="2:65" s="1" customFormat="1" ht="10.199999999999999">
      <c r="B3985" s="34"/>
      <c r="D3985" s="146" t="s">
        <v>271</v>
      </c>
      <c r="F3985" s="147" t="s">
        <v>5438</v>
      </c>
      <c r="I3985" s="148"/>
      <c r="L3985" s="34"/>
      <c r="M3985" s="149"/>
      <c r="T3985" s="55"/>
      <c r="AT3985" s="19" t="s">
        <v>271</v>
      </c>
      <c r="AU3985" s="19" t="s">
        <v>88</v>
      </c>
    </row>
    <row r="3986" spans="2:65" s="13" customFormat="1" ht="10.199999999999999">
      <c r="B3986" s="157"/>
      <c r="D3986" s="151" t="s">
        <v>288</v>
      </c>
      <c r="E3986" s="158" t="s">
        <v>19</v>
      </c>
      <c r="F3986" s="159" t="s">
        <v>5439</v>
      </c>
      <c r="H3986" s="160">
        <v>178</v>
      </c>
      <c r="I3986" s="161"/>
      <c r="L3986" s="157"/>
      <c r="M3986" s="162"/>
      <c r="T3986" s="163"/>
      <c r="AT3986" s="158" t="s">
        <v>288</v>
      </c>
      <c r="AU3986" s="158" t="s">
        <v>88</v>
      </c>
      <c r="AV3986" s="13" t="s">
        <v>88</v>
      </c>
      <c r="AW3986" s="13" t="s">
        <v>37</v>
      </c>
      <c r="AX3986" s="13" t="s">
        <v>83</v>
      </c>
      <c r="AY3986" s="158" t="s">
        <v>263</v>
      </c>
    </row>
    <row r="3987" spans="2:65" s="1" customFormat="1" ht="37.799999999999997" customHeight="1">
      <c r="B3987" s="34"/>
      <c r="C3987" s="178" t="s">
        <v>5440</v>
      </c>
      <c r="D3987" s="178" t="s">
        <v>439</v>
      </c>
      <c r="E3987" s="179" t="s">
        <v>5441</v>
      </c>
      <c r="F3987" s="180" t="s">
        <v>5442</v>
      </c>
      <c r="G3987" s="181" t="s">
        <v>490</v>
      </c>
      <c r="H3987" s="182">
        <v>1</v>
      </c>
      <c r="I3987" s="183"/>
      <c r="J3987" s="184">
        <f t="shared" ref="J3987:J4020" si="50">ROUND(I3987*H3987,2)</f>
        <v>0</v>
      </c>
      <c r="K3987" s="180" t="s">
        <v>19</v>
      </c>
      <c r="L3987" s="185"/>
      <c r="M3987" s="186" t="s">
        <v>19</v>
      </c>
      <c r="N3987" s="187" t="s">
        <v>48</v>
      </c>
      <c r="P3987" s="142">
        <f t="shared" ref="P3987:P4020" si="51">O3987*H3987</f>
        <v>0</v>
      </c>
      <c r="Q3987" s="142">
        <v>1.0999999999999999E-2</v>
      </c>
      <c r="R3987" s="142">
        <f t="shared" ref="R3987:R4020" si="52">Q3987*H3987</f>
        <v>1.0999999999999999E-2</v>
      </c>
      <c r="S3987" s="142">
        <v>0</v>
      </c>
      <c r="T3987" s="143">
        <f t="shared" ref="T3987:T4020" si="53">S3987*H3987</f>
        <v>0</v>
      </c>
      <c r="AR3987" s="144" t="s">
        <v>480</v>
      </c>
      <c r="AT3987" s="144" t="s">
        <v>439</v>
      </c>
      <c r="AU3987" s="144" t="s">
        <v>88</v>
      </c>
      <c r="AY3987" s="19" t="s">
        <v>263</v>
      </c>
      <c r="BE3987" s="145">
        <f t="shared" ref="BE3987:BE4020" si="54">IF(N3987="základní",J3987,0)</f>
        <v>0</v>
      </c>
      <c r="BF3987" s="145">
        <f t="shared" ref="BF3987:BF4020" si="55">IF(N3987="snížená",J3987,0)</f>
        <v>0</v>
      </c>
      <c r="BG3987" s="145">
        <f t="shared" ref="BG3987:BG4020" si="56">IF(N3987="zákl. přenesená",J3987,0)</f>
        <v>0</v>
      </c>
      <c r="BH3987" s="145">
        <f t="shared" ref="BH3987:BH4020" si="57">IF(N3987="sníž. přenesená",J3987,0)</f>
        <v>0</v>
      </c>
      <c r="BI3987" s="145">
        <f t="shared" ref="BI3987:BI4020" si="58">IF(N3987="nulová",J3987,0)</f>
        <v>0</v>
      </c>
      <c r="BJ3987" s="19" t="s">
        <v>88</v>
      </c>
      <c r="BK3987" s="145">
        <f t="shared" ref="BK3987:BK4020" si="59">ROUND(I3987*H3987,2)</f>
        <v>0</v>
      </c>
      <c r="BL3987" s="19" t="s">
        <v>375</v>
      </c>
      <c r="BM3987" s="144" t="s">
        <v>5443</v>
      </c>
    </row>
    <row r="3988" spans="2:65" s="1" customFormat="1" ht="44.25" customHeight="1">
      <c r="B3988" s="34"/>
      <c r="C3988" s="178" t="s">
        <v>5444</v>
      </c>
      <c r="D3988" s="178" t="s">
        <v>439</v>
      </c>
      <c r="E3988" s="179" t="s">
        <v>5445</v>
      </c>
      <c r="F3988" s="180" t="s">
        <v>5446</v>
      </c>
      <c r="G3988" s="181" t="s">
        <v>490</v>
      </c>
      <c r="H3988" s="182">
        <v>5</v>
      </c>
      <c r="I3988" s="183"/>
      <c r="J3988" s="184">
        <f t="shared" si="50"/>
        <v>0</v>
      </c>
      <c r="K3988" s="180" t="s">
        <v>19</v>
      </c>
      <c r="L3988" s="185"/>
      <c r="M3988" s="186" t="s">
        <v>19</v>
      </c>
      <c r="N3988" s="187" t="s">
        <v>48</v>
      </c>
      <c r="P3988" s="142">
        <f t="shared" si="51"/>
        <v>0</v>
      </c>
      <c r="Q3988" s="142">
        <v>3.0000000000000001E-3</v>
      </c>
      <c r="R3988" s="142">
        <f t="shared" si="52"/>
        <v>1.4999999999999999E-2</v>
      </c>
      <c r="S3988" s="142">
        <v>0</v>
      </c>
      <c r="T3988" s="143">
        <f t="shared" si="53"/>
        <v>0</v>
      </c>
      <c r="AR3988" s="144" t="s">
        <v>480</v>
      </c>
      <c r="AT3988" s="144" t="s">
        <v>439</v>
      </c>
      <c r="AU3988" s="144" t="s">
        <v>88</v>
      </c>
      <c r="AY3988" s="19" t="s">
        <v>263</v>
      </c>
      <c r="BE3988" s="145">
        <f t="shared" si="54"/>
        <v>0</v>
      </c>
      <c r="BF3988" s="145">
        <f t="shared" si="55"/>
        <v>0</v>
      </c>
      <c r="BG3988" s="145">
        <f t="shared" si="56"/>
        <v>0</v>
      </c>
      <c r="BH3988" s="145">
        <f t="shared" si="57"/>
        <v>0</v>
      </c>
      <c r="BI3988" s="145">
        <f t="shared" si="58"/>
        <v>0</v>
      </c>
      <c r="BJ3988" s="19" t="s">
        <v>88</v>
      </c>
      <c r="BK3988" s="145">
        <f t="shared" si="59"/>
        <v>0</v>
      </c>
      <c r="BL3988" s="19" t="s">
        <v>375</v>
      </c>
      <c r="BM3988" s="144" t="s">
        <v>5447</v>
      </c>
    </row>
    <row r="3989" spans="2:65" s="1" customFormat="1" ht="44.25" customHeight="1">
      <c r="B3989" s="34"/>
      <c r="C3989" s="178" t="s">
        <v>5448</v>
      </c>
      <c r="D3989" s="178" t="s">
        <v>439</v>
      </c>
      <c r="E3989" s="179" t="s">
        <v>5449</v>
      </c>
      <c r="F3989" s="180" t="s">
        <v>5450</v>
      </c>
      <c r="G3989" s="181" t="s">
        <v>490</v>
      </c>
      <c r="H3989" s="182">
        <v>5</v>
      </c>
      <c r="I3989" s="183"/>
      <c r="J3989" s="184">
        <f t="shared" si="50"/>
        <v>0</v>
      </c>
      <c r="K3989" s="180" t="s">
        <v>19</v>
      </c>
      <c r="L3989" s="185"/>
      <c r="M3989" s="186" t="s">
        <v>19</v>
      </c>
      <c r="N3989" s="187" t="s">
        <v>48</v>
      </c>
      <c r="P3989" s="142">
        <f t="shared" si="51"/>
        <v>0</v>
      </c>
      <c r="Q3989" s="142">
        <v>4.0000000000000001E-3</v>
      </c>
      <c r="R3989" s="142">
        <f t="shared" si="52"/>
        <v>0.02</v>
      </c>
      <c r="S3989" s="142">
        <v>0</v>
      </c>
      <c r="T3989" s="143">
        <f t="shared" si="53"/>
        <v>0</v>
      </c>
      <c r="AR3989" s="144" t="s">
        <v>480</v>
      </c>
      <c r="AT3989" s="144" t="s">
        <v>439</v>
      </c>
      <c r="AU3989" s="144" t="s">
        <v>88</v>
      </c>
      <c r="AY3989" s="19" t="s">
        <v>263</v>
      </c>
      <c r="BE3989" s="145">
        <f t="shared" si="54"/>
        <v>0</v>
      </c>
      <c r="BF3989" s="145">
        <f t="shared" si="55"/>
        <v>0</v>
      </c>
      <c r="BG3989" s="145">
        <f t="shared" si="56"/>
        <v>0</v>
      </c>
      <c r="BH3989" s="145">
        <f t="shared" si="57"/>
        <v>0</v>
      </c>
      <c r="BI3989" s="145">
        <f t="shared" si="58"/>
        <v>0</v>
      </c>
      <c r="BJ3989" s="19" t="s">
        <v>88</v>
      </c>
      <c r="BK3989" s="145">
        <f t="shared" si="59"/>
        <v>0</v>
      </c>
      <c r="BL3989" s="19" t="s">
        <v>375</v>
      </c>
      <c r="BM3989" s="144" t="s">
        <v>5451</v>
      </c>
    </row>
    <row r="3990" spans="2:65" s="1" customFormat="1" ht="37.799999999999997" customHeight="1">
      <c r="B3990" s="34"/>
      <c r="C3990" s="178" t="s">
        <v>5452</v>
      </c>
      <c r="D3990" s="178" t="s">
        <v>439</v>
      </c>
      <c r="E3990" s="179" t="s">
        <v>5453</v>
      </c>
      <c r="F3990" s="180" t="s">
        <v>5454</v>
      </c>
      <c r="G3990" s="181" t="s">
        <v>490</v>
      </c>
      <c r="H3990" s="182">
        <v>3</v>
      </c>
      <c r="I3990" s="183"/>
      <c r="J3990" s="184">
        <f t="shared" si="50"/>
        <v>0</v>
      </c>
      <c r="K3990" s="180" t="s">
        <v>19</v>
      </c>
      <c r="L3990" s="185"/>
      <c r="M3990" s="186" t="s">
        <v>19</v>
      </c>
      <c r="N3990" s="187" t="s">
        <v>48</v>
      </c>
      <c r="P3990" s="142">
        <f t="shared" si="51"/>
        <v>0</v>
      </c>
      <c r="Q3990" s="142">
        <v>1.7000000000000001E-2</v>
      </c>
      <c r="R3990" s="142">
        <f t="shared" si="52"/>
        <v>5.1000000000000004E-2</v>
      </c>
      <c r="S3990" s="142">
        <v>0</v>
      </c>
      <c r="T3990" s="143">
        <f t="shared" si="53"/>
        <v>0</v>
      </c>
      <c r="AR3990" s="144" t="s">
        <v>480</v>
      </c>
      <c r="AT3990" s="144" t="s">
        <v>439</v>
      </c>
      <c r="AU3990" s="144" t="s">
        <v>88</v>
      </c>
      <c r="AY3990" s="19" t="s">
        <v>263</v>
      </c>
      <c r="BE3990" s="145">
        <f t="shared" si="54"/>
        <v>0</v>
      </c>
      <c r="BF3990" s="145">
        <f t="shared" si="55"/>
        <v>0</v>
      </c>
      <c r="BG3990" s="145">
        <f t="shared" si="56"/>
        <v>0</v>
      </c>
      <c r="BH3990" s="145">
        <f t="shared" si="57"/>
        <v>0</v>
      </c>
      <c r="BI3990" s="145">
        <f t="shared" si="58"/>
        <v>0</v>
      </c>
      <c r="BJ3990" s="19" t="s">
        <v>88</v>
      </c>
      <c r="BK3990" s="145">
        <f t="shared" si="59"/>
        <v>0</v>
      </c>
      <c r="BL3990" s="19" t="s">
        <v>375</v>
      </c>
      <c r="BM3990" s="144" t="s">
        <v>5455</v>
      </c>
    </row>
    <row r="3991" spans="2:65" s="1" customFormat="1" ht="37.799999999999997" customHeight="1">
      <c r="B3991" s="34"/>
      <c r="C3991" s="178" t="s">
        <v>5456</v>
      </c>
      <c r="D3991" s="178" t="s">
        <v>439</v>
      </c>
      <c r="E3991" s="179" t="s">
        <v>5457</v>
      </c>
      <c r="F3991" s="180" t="s">
        <v>5458</v>
      </c>
      <c r="G3991" s="181" t="s">
        <v>490</v>
      </c>
      <c r="H3991" s="182">
        <v>3</v>
      </c>
      <c r="I3991" s="183"/>
      <c r="J3991" s="184">
        <f t="shared" si="50"/>
        <v>0</v>
      </c>
      <c r="K3991" s="180" t="s">
        <v>19</v>
      </c>
      <c r="L3991" s="185"/>
      <c r="M3991" s="186" t="s">
        <v>19</v>
      </c>
      <c r="N3991" s="187" t="s">
        <v>48</v>
      </c>
      <c r="P3991" s="142">
        <f t="shared" si="51"/>
        <v>0</v>
      </c>
      <c r="Q3991" s="142">
        <v>1.7000000000000001E-2</v>
      </c>
      <c r="R3991" s="142">
        <f t="shared" si="52"/>
        <v>5.1000000000000004E-2</v>
      </c>
      <c r="S3991" s="142">
        <v>0</v>
      </c>
      <c r="T3991" s="143">
        <f t="shared" si="53"/>
        <v>0</v>
      </c>
      <c r="AR3991" s="144" t="s">
        <v>480</v>
      </c>
      <c r="AT3991" s="144" t="s">
        <v>439</v>
      </c>
      <c r="AU3991" s="144" t="s">
        <v>88</v>
      </c>
      <c r="AY3991" s="19" t="s">
        <v>263</v>
      </c>
      <c r="BE3991" s="145">
        <f t="shared" si="54"/>
        <v>0</v>
      </c>
      <c r="BF3991" s="145">
        <f t="shared" si="55"/>
        <v>0</v>
      </c>
      <c r="BG3991" s="145">
        <f t="shared" si="56"/>
        <v>0</v>
      </c>
      <c r="BH3991" s="145">
        <f t="shared" si="57"/>
        <v>0</v>
      </c>
      <c r="BI3991" s="145">
        <f t="shared" si="58"/>
        <v>0</v>
      </c>
      <c r="BJ3991" s="19" t="s">
        <v>88</v>
      </c>
      <c r="BK3991" s="145">
        <f t="shared" si="59"/>
        <v>0</v>
      </c>
      <c r="BL3991" s="19" t="s">
        <v>375</v>
      </c>
      <c r="BM3991" s="144" t="s">
        <v>5459</v>
      </c>
    </row>
    <row r="3992" spans="2:65" s="1" customFormat="1" ht="37.799999999999997" customHeight="1">
      <c r="B3992" s="34"/>
      <c r="C3992" s="178" t="s">
        <v>5460</v>
      </c>
      <c r="D3992" s="178" t="s">
        <v>439</v>
      </c>
      <c r="E3992" s="179" t="s">
        <v>5461</v>
      </c>
      <c r="F3992" s="180" t="s">
        <v>5462</v>
      </c>
      <c r="G3992" s="181" t="s">
        <v>490</v>
      </c>
      <c r="H3992" s="182">
        <v>1</v>
      </c>
      <c r="I3992" s="183"/>
      <c r="J3992" s="184">
        <f t="shared" si="50"/>
        <v>0</v>
      </c>
      <c r="K3992" s="180" t="s">
        <v>19</v>
      </c>
      <c r="L3992" s="185"/>
      <c r="M3992" s="186" t="s">
        <v>19</v>
      </c>
      <c r="N3992" s="187" t="s">
        <v>48</v>
      </c>
      <c r="P3992" s="142">
        <f t="shared" si="51"/>
        <v>0</v>
      </c>
      <c r="Q3992" s="142">
        <v>1.7000000000000001E-2</v>
      </c>
      <c r="R3992" s="142">
        <f t="shared" si="52"/>
        <v>1.7000000000000001E-2</v>
      </c>
      <c r="S3992" s="142">
        <v>0</v>
      </c>
      <c r="T3992" s="143">
        <f t="shared" si="53"/>
        <v>0</v>
      </c>
      <c r="AR3992" s="144" t="s">
        <v>480</v>
      </c>
      <c r="AT3992" s="144" t="s">
        <v>439</v>
      </c>
      <c r="AU3992" s="144" t="s">
        <v>88</v>
      </c>
      <c r="AY3992" s="19" t="s">
        <v>263</v>
      </c>
      <c r="BE3992" s="145">
        <f t="shared" si="54"/>
        <v>0</v>
      </c>
      <c r="BF3992" s="145">
        <f t="shared" si="55"/>
        <v>0</v>
      </c>
      <c r="BG3992" s="145">
        <f t="shared" si="56"/>
        <v>0</v>
      </c>
      <c r="BH3992" s="145">
        <f t="shared" si="57"/>
        <v>0</v>
      </c>
      <c r="BI3992" s="145">
        <f t="shared" si="58"/>
        <v>0</v>
      </c>
      <c r="BJ3992" s="19" t="s">
        <v>88</v>
      </c>
      <c r="BK3992" s="145">
        <f t="shared" si="59"/>
        <v>0</v>
      </c>
      <c r="BL3992" s="19" t="s">
        <v>375</v>
      </c>
      <c r="BM3992" s="144" t="s">
        <v>5463</v>
      </c>
    </row>
    <row r="3993" spans="2:65" s="1" customFormat="1" ht="37.799999999999997" customHeight="1">
      <c r="B3993" s="34"/>
      <c r="C3993" s="178" t="s">
        <v>5464</v>
      </c>
      <c r="D3993" s="178" t="s">
        <v>439</v>
      </c>
      <c r="E3993" s="179" t="s">
        <v>5465</v>
      </c>
      <c r="F3993" s="180" t="s">
        <v>5466</v>
      </c>
      <c r="G3993" s="181" t="s">
        <v>490</v>
      </c>
      <c r="H3993" s="182">
        <v>1</v>
      </c>
      <c r="I3993" s="183"/>
      <c r="J3993" s="184">
        <f t="shared" si="50"/>
        <v>0</v>
      </c>
      <c r="K3993" s="180" t="s">
        <v>19</v>
      </c>
      <c r="L3993" s="185"/>
      <c r="M3993" s="186" t="s">
        <v>19</v>
      </c>
      <c r="N3993" s="187" t="s">
        <v>48</v>
      </c>
      <c r="P3993" s="142">
        <f t="shared" si="51"/>
        <v>0</v>
      </c>
      <c r="Q3993" s="142">
        <v>1.7000000000000001E-2</v>
      </c>
      <c r="R3993" s="142">
        <f t="shared" si="52"/>
        <v>1.7000000000000001E-2</v>
      </c>
      <c r="S3993" s="142">
        <v>0</v>
      </c>
      <c r="T3993" s="143">
        <f t="shared" si="53"/>
        <v>0</v>
      </c>
      <c r="AR3993" s="144" t="s">
        <v>480</v>
      </c>
      <c r="AT3993" s="144" t="s">
        <v>439</v>
      </c>
      <c r="AU3993" s="144" t="s">
        <v>88</v>
      </c>
      <c r="AY3993" s="19" t="s">
        <v>263</v>
      </c>
      <c r="BE3993" s="145">
        <f t="shared" si="54"/>
        <v>0</v>
      </c>
      <c r="BF3993" s="145">
        <f t="shared" si="55"/>
        <v>0</v>
      </c>
      <c r="BG3993" s="145">
        <f t="shared" si="56"/>
        <v>0</v>
      </c>
      <c r="BH3993" s="145">
        <f t="shared" si="57"/>
        <v>0</v>
      </c>
      <c r="BI3993" s="145">
        <f t="shared" si="58"/>
        <v>0</v>
      </c>
      <c r="BJ3993" s="19" t="s">
        <v>88</v>
      </c>
      <c r="BK3993" s="145">
        <f t="shared" si="59"/>
        <v>0</v>
      </c>
      <c r="BL3993" s="19" t="s">
        <v>375</v>
      </c>
      <c r="BM3993" s="144" t="s">
        <v>5467</v>
      </c>
    </row>
    <row r="3994" spans="2:65" s="1" customFormat="1" ht="37.799999999999997" customHeight="1">
      <c r="B3994" s="34"/>
      <c r="C3994" s="178" t="s">
        <v>5468</v>
      </c>
      <c r="D3994" s="178" t="s">
        <v>439</v>
      </c>
      <c r="E3994" s="179" t="s">
        <v>5469</v>
      </c>
      <c r="F3994" s="180" t="s">
        <v>5470</v>
      </c>
      <c r="G3994" s="181" t="s">
        <v>490</v>
      </c>
      <c r="H3994" s="182">
        <v>1</v>
      </c>
      <c r="I3994" s="183"/>
      <c r="J3994" s="184">
        <f t="shared" si="50"/>
        <v>0</v>
      </c>
      <c r="K3994" s="180" t="s">
        <v>19</v>
      </c>
      <c r="L3994" s="185"/>
      <c r="M3994" s="186" t="s">
        <v>19</v>
      </c>
      <c r="N3994" s="187" t="s">
        <v>48</v>
      </c>
      <c r="P3994" s="142">
        <f t="shared" si="51"/>
        <v>0</v>
      </c>
      <c r="Q3994" s="142">
        <v>1.7000000000000001E-2</v>
      </c>
      <c r="R3994" s="142">
        <f t="shared" si="52"/>
        <v>1.7000000000000001E-2</v>
      </c>
      <c r="S3994" s="142">
        <v>0</v>
      </c>
      <c r="T3994" s="143">
        <f t="shared" si="53"/>
        <v>0</v>
      </c>
      <c r="AR3994" s="144" t="s">
        <v>480</v>
      </c>
      <c r="AT3994" s="144" t="s">
        <v>439</v>
      </c>
      <c r="AU3994" s="144" t="s">
        <v>88</v>
      </c>
      <c r="AY3994" s="19" t="s">
        <v>263</v>
      </c>
      <c r="BE3994" s="145">
        <f t="shared" si="54"/>
        <v>0</v>
      </c>
      <c r="BF3994" s="145">
        <f t="shared" si="55"/>
        <v>0</v>
      </c>
      <c r="BG3994" s="145">
        <f t="shared" si="56"/>
        <v>0</v>
      </c>
      <c r="BH3994" s="145">
        <f t="shared" si="57"/>
        <v>0</v>
      </c>
      <c r="BI3994" s="145">
        <f t="shared" si="58"/>
        <v>0</v>
      </c>
      <c r="BJ3994" s="19" t="s">
        <v>88</v>
      </c>
      <c r="BK3994" s="145">
        <f t="shared" si="59"/>
        <v>0</v>
      </c>
      <c r="BL3994" s="19" t="s">
        <v>375</v>
      </c>
      <c r="BM3994" s="144" t="s">
        <v>5471</v>
      </c>
    </row>
    <row r="3995" spans="2:65" s="1" customFormat="1" ht="44.25" customHeight="1">
      <c r="B3995" s="34"/>
      <c r="C3995" s="178" t="s">
        <v>5472</v>
      </c>
      <c r="D3995" s="178" t="s">
        <v>439</v>
      </c>
      <c r="E3995" s="179" t="s">
        <v>5473</v>
      </c>
      <c r="F3995" s="180" t="s">
        <v>5474</v>
      </c>
      <c r="G3995" s="181" t="s">
        <v>490</v>
      </c>
      <c r="H3995" s="182">
        <v>2</v>
      </c>
      <c r="I3995" s="183"/>
      <c r="J3995" s="184">
        <f t="shared" si="50"/>
        <v>0</v>
      </c>
      <c r="K3995" s="180" t="s">
        <v>19</v>
      </c>
      <c r="L3995" s="185"/>
      <c r="M3995" s="186" t="s">
        <v>19</v>
      </c>
      <c r="N3995" s="187" t="s">
        <v>48</v>
      </c>
      <c r="P3995" s="142">
        <f t="shared" si="51"/>
        <v>0</v>
      </c>
      <c r="Q3995" s="142">
        <v>0.09</v>
      </c>
      <c r="R3995" s="142">
        <f t="shared" si="52"/>
        <v>0.18</v>
      </c>
      <c r="S3995" s="142">
        <v>0</v>
      </c>
      <c r="T3995" s="143">
        <f t="shared" si="53"/>
        <v>0</v>
      </c>
      <c r="AR3995" s="144" t="s">
        <v>480</v>
      </c>
      <c r="AT3995" s="144" t="s">
        <v>439</v>
      </c>
      <c r="AU3995" s="144" t="s">
        <v>88</v>
      </c>
      <c r="AY3995" s="19" t="s">
        <v>263</v>
      </c>
      <c r="BE3995" s="145">
        <f t="shared" si="54"/>
        <v>0</v>
      </c>
      <c r="BF3995" s="145">
        <f t="shared" si="55"/>
        <v>0</v>
      </c>
      <c r="BG3995" s="145">
        <f t="shared" si="56"/>
        <v>0</v>
      </c>
      <c r="BH3995" s="145">
        <f t="shared" si="57"/>
        <v>0</v>
      </c>
      <c r="BI3995" s="145">
        <f t="shared" si="58"/>
        <v>0</v>
      </c>
      <c r="BJ3995" s="19" t="s">
        <v>88</v>
      </c>
      <c r="BK3995" s="145">
        <f t="shared" si="59"/>
        <v>0</v>
      </c>
      <c r="BL3995" s="19" t="s">
        <v>375</v>
      </c>
      <c r="BM3995" s="144" t="s">
        <v>5475</v>
      </c>
    </row>
    <row r="3996" spans="2:65" s="1" customFormat="1" ht="37.799999999999997" customHeight="1">
      <c r="B3996" s="34"/>
      <c r="C3996" s="178" t="s">
        <v>5476</v>
      </c>
      <c r="D3996" s="178" t="s">
        <v>439</v>
      </c>
      <c r="E3996" s="179" t="s">
        <v>5477</v>
      </c>
      <c r="F3996" s="180" t="s">
        <v>5478</v>
      </c>
      <c r="G3996" s="181" t="s">
        <v>490</v>
      </c>
      <c r="H3996" s="182">
        <v>3</v>
      </c>
      <c r="I3996" s="183"/>
      <c r="J3996" s="184">
        <f t="shared" si="50"/>
        <v>0</v>
      </c>
      <c r="K3996" s="180" t="s">
        <v>19</v>
      </c>
      <c r="L3996" s="185"/>
      <c r="M3996" s="186" t="s">
        <v>19</v>
      </c>
      <c r="N3996" s="187" t="s">
        <v>48</v>
      </c>
      <c r="P3996" s="142">
        <f t="shared" si="51"/>
        <v>0</v>
      </c>
      <c r="Q3996" s="142">
        <v>1.0999999999999999E-2</v>
      </c>
      <c r="R3996" s="142">
        <f t="shared" si="52"/>
        <v>3.3000000000000002E-2</v>
      </c>
      <c r="S3996" s="142">
        <v>0</v>
      </c>
      <c r="T3996" s="143">
        <f t="shared" si="53"/>
        <v>0</v>
      </c>
      <c r="AR3996" s="144" t="s">
        <v>480</v>
      </c>
      <c r="AT3996" s="144" t="s">
        <v>439</v>
      </c>
      <c r="AU3996" s="144" t="s">
        <v>88</v>
      </c>
      <c r="AY3996" s="19" t="s">
        <v>263</v>
      </c>
      <c r="BE3996" s="145">
        <f t="shared" si="54"/>
        <v>0</v>
      </c>
      <c r="BF3996" s="145">
        <f t="shared" si="55"/>
        <v>0</v>
      </c>
      <c r="BG3996" s="145">
        <f t="shared" si="56"/>
        <v>0</v>
      </c>
      <c r="BH3996" s="145">
        <f t="shared" si="57"/>
        <v>0</v>
      </c>
      <c r="BI3996" s="145">
        <f t="shared" si="58"/>
        <v>0</v>
      </c>
      <c r="BJ3996" s="19" t="s">
        <v>88</v>
      </c>
      <c r="BK3996" s="145">
        <f t="shared" si="59"/>
        <v>0</v>
      </c>
      <c r="BL3996" s="19" t="s">
        <v>375</v>
      </c>
      <c r="BM3996" s="144" t="s">
        <v>5479</v>
      </c>
    </row>
    <row r="3997" spans="2:65" s="1" customFormat="1" ht="44.25" customHeight="1">
      <c r="B3997" s="34"/>
      <c r="C3997" s="178" t="s">
        <v>5480</v>
      </c>
      <c r="D3997" s="178" t="s">
        <v>439</v>
      </c>
      <c r="E3997" s="179" t="s">
        <v>5481</v>
      </c>
      <c r="F3997" s="180" t="s">
        <v>5482</v>
      </c>
      <c r="G3997" s="181" t="s">
        <v>490</v>
      </c>
      <c r="H3997" s="182">
        <v>3</v>
      </c>
      <c r="I3997" s="183"/>
      <c r="J3997" s="184">
        <f t="shared" si="50"/>
        <v>0</v>
      </c>
      <c r="K3997" s="180" t="s">
        <v>19</v>
      </c>
      <c r="L3997" s="185"/>
      <c r="M3997" s="186" t="s">
        <v>19</v>
      </c>
      <c r="N3997" s="187" t="s">
        <v>48</v>
      </c>
      <c r="P3997" s="142">
        <f t="shared" si="51"/>
        <v>0</v>
      </c>
      <c r="Q3997" s="142">
        <v>8.0000000000000002E-3</v>
      </c>
      <c r="R3997" s="142">
        <f t="shared" si="52"/>
        <v>2.4E-2</v>
      </c>
      <c r="S3997" s="142">
        <v>0</v>
      </c>
      <c r="T3997" s="143">
        <f t="shared" si="53"/>
        <v>0</v>
      </c>
      <c r="AR3997" s="144" t="s">
        <v>480</v>
      </c>
      <c r="AT3997" s="144" t="s">
        <v>439</v>
      </c>
      <c r="AU3997" s="144" t="s">
        <v>88</v>
      </c>
      <c r="AY3997" s="19" t="s">
        <v>263</v>
      </c>
      <c r="BE3997" s="145">
        <f t="shared" si="54"/>
        <v>0</v>
      </c>
      <c r="BF3997" s="145">
        <f t="shared" si="55"/>
        <v>0</v>
      </c>
      <c r="BG3997" s="145">
        <f t="shared" si="56"/>
        <v>0</v>
      </c>
      <c r="BH3997" s="145">
        <f t="shared" si="57"/>
        <v>0</v>
      </c>
      <c r="BI3997" s="145">
        <f t="shared" si="58"/>
        <v>0</v>
      </c>
      <c r="BJ3997" s="19" t="s">
        <v>88</v>
      </c>
      <c r="BK3997" s="145">
        <f t="shared" si="59"/>
        <v>0</v>
      </c>
      <c r="BL3997" s="19" t="s">
        <v>375</v>
      </c>
      <c r="BM3997" s="144" t="s">
        <v>5483</v>
      </c>
    </row>
    <row r="3998" spans="2:65" s="1" customFormat="1" ht="44.25" customHeight="1">
      <c r="B3998" s="34"/>
      <c r="C3998" s="178" t="s">
        <v>5484</v>
      </c>
      <c r="D3998" s="178" t="s">
        <v>439</v>
      </c>
      <c r="E3998" s="179" t="s">
        <v>5485</v>
      </c>
      <c r="F3998" s="180" t="s">
        <v>5486</v>
      </c>
      <c r="G3998" s="181" t="s">
        <v>490</v>
      </c>
      <c r="H3998" s="182">
        <v>9</v>
      </c>
      <c r="I3998" s="183"/>
      <c r="J3998" s="184">
        <f t="shared" si="50"/>
        <v>0</v>
      </c>
      <c r="K3998" s="180" t="s">
        <v>19</v>
      </c>
      <c r="L3998" s="185"/>
      <c r="M3998" s="186" t="s">
        <v>19</v>
      </c>
      <c r="N3998" s="187" t="s">
        <v>48</v>
      </c>
      <c r="P3998" s="142">
        <f t="shared" si="51"/>
        <v>0</v>
      </c>
      <c r="Q3998" s="142">
        <v>1.4999999999999999E-2</v>
      </c>
      <c r="R3998" s="142">
        <f t="shared" si="52"/>
        <v>0.13500000000000001</v>
      </c>
      <c r="S3998" s="142">
        <v>0</v>
      </c>
      <c r="T3998" s="143">
        <f t="shared" si="53"/>
        <v>0</v>
      </c>
      <c r="AR3998" s="144" t="s">
        <v>480</v>
      </c>
      <c r="AT3998" s="144" t="s">
        <v>439</v>
      </c>
      <c r="AU3998" s="144" t="s">
        <v>88</v>
      </c>
      <c r="AY3998" s="19" t="s">
        <v>263</v>
      </c>
      <c r="BE3998" s="145">
        <f t="shared" si="54"/>
        <v>0</v>
      </c>
      <c r="BF3998" s="145">
        <f t="shared" si="55"/>
        <v>0</v>
      </c>
      <c r="BG3998" s="145">
        <f t="shared" si="56"/>
        <v>0</v>
      </c>
      <c r="BH3998" s="145">
        <f t="shared" si="57"/>
        <v>0</v>
      </c>
      <c r="BI3998" s="145">
        <f t="shared" si="58"/>
        <v>0</v>
      </c>
      <c r="BJ3998" s="19" t="s">
        <v>88</v>
      </c>
      <c r="BK3998" s="145">
        <f t="shared" si="59"/>
        <v>0</v>
      </c>
      <c r="BL3998" s="19" t="s">
        <v>375</v>
      </c>
      <c r="BM3998" s="144" t="s">
        <v>5487</v>
      </c>
    </row>
    <row r="3999" spans="2:65" s="1" customFormat="1" ht="37.799999999999997" customHeight="1">
      <c r="B3999" s="34"/>
      <c r="C3999" s="178" t="s">
        <v>5488</v>
      </c>
      <c r="D3999" s="178" t="s">
        <v>439</v>
      </c>
      <c r="E3999" s="179" t="s">
        <v>5489</v>
      </c>
      <c r="F3999" s="180" t="s">
        <v>5490</v>
      </c>
      <c r="G3999" s="181" t="s">
        <v>490</v>
      </c>
      <c r="H3999" s="182">
        <v>9</v>
      </c>
      <c r="I3999" s="183"/>
      <c r="J3999" s="184">
        <f t="shared" si="50"/>
        <v>0</v>
      </c>
      <c r="K3999" s="180" t="s">
        <v>19</v>
      </c>
      <c r="L3999" s="185"/>
      <c r="M3999" s="186" t="s">
        <v>19</v>
      </c>
      <c r="N3999" s="187" t="s">
        <v>48</v>
      </c>
      <c r="P3999" s="142">
        <f t="shared" si="51"/>
        <v>0</v>
      </c>
      <c r="Q3999" s="142">
        <v>1.7000000000000001E-2</v>
      </c>
      <c r="R3999" s="142">
        <f t="shared" si="52"/>
        <v>0.15300000000000002</v>
      </c>
      <c r="S3999" s="142">
        <v>0</v>
      </c>
      <c r="T3999" s="143">
        <f t="shared" si="53"/>
        <v>0</v>
      </c>
      <c r="AR3999" s="144" t="s">
        <v>480</v>
      </c>
      <c r="AT3999" s="144" t="s">
        <v>439</v>
      </c>
      <c r="AU3999" s="144" t="s">
        <v>88</v>
      </c>
      <c r="AY3999" s="19" t="s">
        <v>263</v>
      </c>
      <c r="BE3999" s="145">
        <f t="shared" si="54"/>
        <v>0</v>
      </c>
      <c r="BF3999" s="145">
        <f t="shared" si="55"/>
        <v>0</v>
      </c>
      <c r="BG3999" s="145">
        <f t="shared" si="56"/>
        <v>0</v>
      </c>
      <c r="BH3999" s="145">
        <f t="shared" si="57"/>
        <v>0</v>
      </c>
      <c r="BI3999" s="145">
        <f t="shared" si="58"/>
        <v>0</v>
      </c>
      <c r="BJ3999" s="19" t="s">
        <v>88</v>
      </c>
      <c r="BK3999" s="145">
        <f t="shared" si="59"/>
        <v>0</v>
      </c>
      <c r="BL3999" s="19" t="s">
        <v>375</v>
      </c>
      <c r="BM3999" s="144" t="s">
        <v>5491</v>
      </c>
    </row>
    <row r="4000" spans="2:65" s="1" customFormat="1" ht="37.799999999999997" customHeight="1">
      <c r="B4000" s="34"/>
      <c r="C4000" s="178" t="s">
        <v>5492</v>
      </c>
      <c r="D4000" s="178" t="s">
        <v>439</v>
      </c>
      <c r="E4000" s="179" t="s">
        <v>5493</v>
      </c>
      <c r="F4000" s="180" t="s">
        <v>5494</v>
      </c>
      <c r="G4000" s="181" t="s">
        <v>490</v>
      </c>
      <c r="H4000" s="182">
        <v>9</v>
      </c>
      <c r="I4000" s="183"/>
      <c r="J4000" s="184">
        <f t="shared" si="50"/>
        <v>0</v>
      </c>
      <c r="K4000" s="180" t="s">
        <v>19</v>
      </c>
      <c r="L4000" s="185"/>
      <c r="M4000" s="186" t="s">
        <v>19</v>
      </c>
      <c r="N4000" s="187" t="s">
        <v>48</v>
      </c>
      <c r="P4000" s="142">
        <f t="shared" si="51"/>
        <v>0</v>
      </c>
      <c r="Q4000" s="142">
        <v>1.7000000000000001E-2</v>
      </c>
      <c r="R4000" s="142">
        <f t="shared" si="52"/>
        <v>0.15300000000000002</v>
      </c>
      <c r="S4000" s="142">
        <v>0</v>
      </c>
      <c r="T4000" s="143">
        <f t="shared" si="53"/>
        <v>0</v>
      </c>
      <c r="AR4000" s="144" t="s">
        <v>480</v>
      </c>
      <c r="AT4000" s="144" t="s">
        <v>439</v>
      </c>
      <c r="AU4000" s="144" t="s">
        <v>88</v>
      </c>
      <c r="AY4000" s="19" t="s">
        <v>263</v>
      </c>
      <c r="BE4000" s="145">
        <f t="shared" si="54"/>
        <v>0</v>
      </c>
      <c r="BF4000" s="145">
        <f t="shared" si="55"/>
        <v>0</v>
      </c>
      <c r="BG4000" s="145">
        <f t="shared" si="56"/>
        <v>0</v>
      </c>
      <c r="BH4000" s="145">
        <f t="shared" si="57"/>
        <v>0</v>
      </c>
      <c r="BI4000" s="145">
        <f t="shared" si="58"/>
        <v>0</v>
      </c>
      <c r="BJ4000" s="19" t="s">
        <v>88</v>
      </c>
      <c r="BK4000" s="145">
        <f t="shared" si="59"/>
        <v>0</v>
      </c>
      <c r="BL4000" s="19" t="s">
        <v>375</v>
      </c>
      <c r="BM4000" s="144" t="s">
        <v>5495</v>
      </c>
    </row>
    <row r="4001" spans="2:65" s="1" customFormat="1" ht="37.799999999999997" customHeight="1">
      <c r="B4001" s="34"/>
      <c r="C4001" s="178" t="s">
        <v>5496</v>
      </c>
      <c r="D4001" s="178" t="s">
        <v>439</v>
      </c>
      <c r="E4001" s="179" t="s">
        <v>5497</v>
      </c>
      <c r="F4001" s="180" t="s">
        <v>5498</v>
      </c>
      <c r="G4001" s="181" t="s">
        <v>490</v>
      </c>
      <c r="H4001" s="182">
        <v>3</v>
      </c>
      <c r="I4001" s="183"/>
      <c r="J4001" s="184">
        <f t="shared" si="50"/>
        <v>0</v>
      </c>
      <c r="K4001" s="180" t="s">
        <v>19</v>
      </c>
      <c r="L4001" s="185"/>
      <c r="M4001" s="186" t="s">
        <v>19</v>
      </c>
      <c r="N4001" s="187" t="s">
        <v>48</v>
      </c>
      <c r="P4001" s="142">
        <f t="shared" si="51"/>
        <v>0</v>
      </c>
      <c r="Q4001" s="142">
        <v>1.7000000000000001E-2</v>
      </c>
      <c r="R4001" s="142">
        <f t="shared" si="52"/>
        <v>5.1000000000000004E-2</v>
      </c>
      <c r="S4001" s="142">
        <v>0</v>
      </c>
      <c r="T4001" s="143">
        <f t="shared" si="53"/>
        <v>0</v>
      </c>
      <c r="AR4001" s="144" t="s">
        <v>480</v>
      </c>
      <c r="AT4001" s="144" t="s">
        <v>439</v>
      </c>
      <c r="AU4001" s="144" t="s">
        <v>88</v>
      </c>
      <c r="AY4001" s="19" t="s">
        <v>263</v>
      </c>
      <c r="BE4001" s="145">
        <f t="shared" si="54"/>
        <v>0</v>
      </c>
      <c r="BF4001" s="145">
        <f t="shared" si="55"/>
        <v>0</v>
      </c>
      <c r="BG4001" s="145">
        <f t="shared" si="56"/>
        <v>0</v>
      </c>
      <c r="BH4001" s="145">
        <f t="shared" si="57"/>
        <v>0</v>
      </c>
      <c r="BI4001" s="145">
        <f t="shared" si="58"/>
        <v>0</v>
      </c>
      <c r="BJ4001" s="19" t="s">
        <v>88</v>
      </c>
      <c r="BK4001" s="145">
        <f t="shared" si="59"/>
        <v>0</v>
      </c>
      <c r="BL4001" s="19" t="s">
        <v>375</v>
      </c>
      <c r="BM4001" s="144" t="s">
        <v>5499</v>
      </c>
    </row>
    <row r="4002" spans="2:65" s="1" customFormat="1" ht="37.799999999999997" customHeight="1">
      <c r="B4002" s="34"/>
      <c r="C4002" s="178" t="s">
        <v>5500</v>
      </c>
      <c r="D4002" s="178" t="s">
        <v>439</v>
      </c>
      <c r="E4002" s="179" t="s">
        <v>5501</v>
      </c>
      <c r="F4002" s="180" t="s">
        <v>5502</v>
      </c>
      <c r="G4002" s="181" t="s">
        <v>490</v>
      </c>
      <c r="H4002" s="182">
        <v>3</v>
      </c>
      <c r="I4002" s="183"/>
      <c r="J4002" s="184">
        <f t="shared" si="50"/>
        <v>0</v>
      </c>
      <c r="K4002" s="180" t="s">
        <v>19</v>
      </c>
      <c r="L4002" s="185"/>
      <c r="M4002" s="186" t="s">
        <v>19</v>
      </c>
      <c r="N4002" s="187" t="s">
        <v>48</v>
      </c>
      <c r="P4002" s="142">
        <f t="shared" si="51"/>
        <v>0</v>
      </c>
      <c r="Q4002" s="142">
        <v>1.7000000000000001E-2</v>
      </c>
      <c r="R4002" s="142">
        <f t="shared" si="52"/>
        <v>5.1000000000000004E-2</v>
      </c>
      <c r="S4002" s="142">
        <v>0</v>
      </c>
      <c r="T4002" s="143">
        <f t="shared" si="53"/>
        <v>0</v>
      </c>
      <c r="AR4002" s="144" t="s">
        <v>480</v>
      </c>
      <c r="AT4002" s="144" t="s">
        <v>439</v>
      </c>
      <c r="AU4002" s="144" t="s">
        <v>88</v>
      </c>
      <c r="AY4002" s="19" t="s">
        <v>263</v>
      </c>
      <c r="BE4002" s="145">
        <f t="shared" si="54"/>
        <v>0</v>
      </c>
      <c r="BF4002" s="145">
        <f t="shared" si="55"/>
        <v>0</v>
      </c>
      <c r="BG4002" s="145">
        <f t="shared" si="56"/>
        <v>0</v>
      </c>
      <c r="BH4002" s="145">
        <f t="shared" si="57"/>
        <v>0</v>
      </c>
      <c r="BI4002" s="145">
        <f t="shared" si="58"/>
        <v>0</v>
      </c>
      <c r="BJ4002" s="19" t="s">
        <v>88</v>
      </c>
      <c r="BK4002" s="145">
        <f t="shared" si="59"/>
        <v>0</v>
      </c>
      <c r="BL4002" s="19" t="s">
        <v>375</v>
      </c>
      <c r="BM4002" s="144" t="s">
        <v>5503</v>
      </c>
    </row>
    <row r="4003" spans="2:65" s="1" customFormat="1" ht="37.799999999999997" customHeight="1">
      <c r="B4003" s="34"/>
      <c r="C4003" s="178" t="s">
        <v>5504</v>
      </c>
      <c r="D4003" s="178" t="s">
        <v>439</v>
      </c>
      <c r="E4003" s="179" t="s">
        <v>5505</v>
      </c>
      <c r="F4003" s="180" t="s">
        <v>5506</v>
      </c>
      <c r="G4003" s="181" t="s">
        <v>490</v>
      </c>
      <c r="H4003" s="182">
        <v>2</v>
      </c>
      <c r="I4003" s="183"/>
      <c r="J4003" s="184">
        <f t="shared" si="50"/>
        <v>0</v>
      </c>
      <c r="K4003" s="180" t="s">
        <v>19</v>
      </c>
      <c r="L4003" s="185"/>
      <c r="M4003" s="186" t="s">
        <v>19</v>
      </c>
      <c r="N4003" s="187" t="s">
        <v>48</v>
      </c>
      <c r="P4003" s="142">
        <f t="shared" si="51"/>
        <v>0</v>
      </c>
      <c r="Q4003" s="142">
        <v>1.7000000000000001E-2</v>
      </c>
      <c r="R4003" s="142">
        <f t="shared" si="52"/>
        <v>3.4000000000000002E-2</v>
      </c>
      <c r="S4003" s="142">
        <v>0</v>
      </c>
      <c r="T4003" s="143">
        <f t="shared" si="53"/>
        <v>0</v>
      </c>
      <c r="AR4003" s="144" t="s">
        <v>480</v>
      </c>
      <c r="AT4003" s="144" t="s">
        <v>439</v>
      </c>
      <c r="AU4003" s="144" t="s">
        <v>88</v>
      </c>
      <c r="AY4003" s="19" t="s">
        <v>263</v>
      </c>
      <c r="BE4003" s="145">
        <f t="shared" si="54"/>
        <v>0</v>
      </c>
      <c r="BF4003" s="145">
        <f t="shared" si="55"/>
        <v>0</v>
      </c>
      <c r="BG4003" s="145">
        <f t="shared" si="56"/>
        <v>0</v>
      </c>
      <c r="BH4003" s="145">
        <f t="shared" si="57"/>
        <v>0</v>
      </c>
      <c r="BI4003" s="145">
        <f t="shared" si="58"/>
        <v>0</v>
      </c>
      <c r="BJ4003" s="19" t="s">
        <v>88</v>
      </c>
      <c r="BK4003" s="145">
        <f t="shared" si="59"/>
        <v>0</v>
      </c>
      <c r="BL4003" s="19" t="s">
        <v>375</v>
      </c>
      <c r="BM4003" s="144" t="s">
        <v>5507</v>
      </c>
    </row>
    <row r="4004" spans="2:65" s="1" customFormat="1" ht="44.25" customHeight="1">
      <c r="B4004" s="34"/>
      <c r="C4004" s="178" t="s">
        <v>5508</v>
      </c>
      <c r="D4004" s="178" t="s">
        <v>439</v>
      </c>
      <c r="E4004" s="179" t="s">
        <v>5509</v>
      </c>
      <c r="F4004" s="180" t="s">
        <v>5510</v>
      </c>
      <c r="G4004" s="181" t="s">
        <v>490</v>
      </c>
      <c r="H4004" s="182">
        <v>2</v>
      </c>
      <c r="I4004" s="183"/>
      <c r="J4004" s="184">
        <f t="shared" si="50"/>
        <v>0</v>
      </c>
      <c r="K4004" s="180" t="s">
        <v>19</v>
      </c>
      <c r="L4004" s="185"/>
      <c r="M4004" s="186" t="s">
        <v>19</v>
      </c>
      <c r="N4004" s="187" t="s">
        <v>48</v>
      </c>
      <c r="P4004" s="142">
        <f t="shared" si="51"/>
        <v>0</v>
      </c>
      <c r="Q4004" s="142">
        <v>0.09</v>
      </c>
      <c r="R4004" s="142">
        <f t="shared" si="52"/>
        <v>0.18</v>
      </c>
      <c r="S4004" s="142">
        <v>0</v>
      </c>
      <c r="T4004" s="143">
        <f t="shared" si="53"/>
        <v>0</v>
      </c>
      <c r="AR4004" s="144" t="s">
        <v>480</v>
      </c>
      <c r="AT4004" s="144" t="s">
        <v>439</v>
      </c>
      <c r="AU4004" s="144" t="s">
        <v>88</v>
      </c>
      <c r="AY4004" s="19" t="s">
        <v>263</v>
      </c>
      <c r="BE4004" s="145">
        <f t="shared" si="54"/>
        <v>0</v>
      </c>
      <c r="BF4004" s="145">
        <f t="shared" si="55"/>
        <v>0</v>
      </c>
      <c r="BG4004" s="145">
        <f t="shared" si="56"/>
        <v>0</v>
      </c>
      <c r="BH4004" s="145">
        <f t="shared" si="57"/>
        <v>0</v>
      </c>
      <c r="BI4004" s="145">
        <f t="shared" si="58"/>
        <v>0</v>
      </c>
      <c r="BJ4004" s="19" t="s">
        <v>88</v>
      </c>
      <c r="BK4004" s="145">
        <f t="shared" si="59"/>
        <v>0</v>
      </c>
      <c r="BL4004" s="19" t="s">
        <v>375</v>
      </c>
      <c r="BM4004" s="144" t="s">
        <v>5511</v>
      </c>
    </row>
    <row r="4005" spans="2:65" s="1" customFormat="1" ht="44.25" customHeight="1">
      <c r="B4005" s="34"/>
      <c r="C4005" s="178" t="s">
        <v>5512</v>
      </c>
      <c r="D4005" s="178" t="s">
        <v>439</v>
      </c>
      <c r="E4005" s="179" t="s">
        <v>5513</v>
      </c>
      <c r="F4005" s="180" t="s">
        <v>5514</v>
      </c>
      <c r="G4005" s="181" t="s">
        <v>490</v>
      </c>
      <c r="H4005" s="182">
        <v>1</v>
      </c>
      <c r="I4005" s="183"/>
      <c r="J4005" s="184">
        <f t="shared" si="50"/>
        <v>0</v>
      </c>
      <c r="K4005" s="180" t="s">
        <v>19</v>
      </c>
      <c r="L4005" s="185"/>
      <c r="M4005" s="186" t="s">
        <v>19</v>
      </c>
      <c r="N4005" s="187" t="s">
        <v>48</v>
      </c>
      <c r="P4005" s="142">
        <f t="shared" si="51"/>
        <v>0</v>
      </c>
      <c r="Q4005" s="142">
        <v>1.0999999999999999E-2</v>
      </c>
      <c r="R4005" s="142">
        <f t="shared" si="52"/>
        <v>1.0999999999999999E-2</v>
      </c>
      <c r="S4005" s="142">
        <v>0</v>
      </c>
      <c r="T4005" s="143">
        <f t="shared" si="53"/>
        <v>0</v>
      </c>
      <c r="AR4005" s="144" t="s">
        <v>480</v>
      </c>
      <c r="AT4005" s="144" t="s">
        <v>439</v>
      </c>
      <c r="AU4005" s="144" t="s">
        <v>88</v>
      </c>
      <c r="AY4005" s="19" t="s">
        <v>263</v>
      </c>
      <c r="BE4005" s="145">
        <f t="shared" si="54"/>
        <v>0</v>
      </c>
      <c r="BF4005" s="145">
        <f t="shared" si="55"/>
        <v>0</v>
      </c>
      <c r="BG4005" s="145">
        <f t="shared" si="56"/>
        <v>0</v>
      </c>
      <c r="BH4005" s="145">
        <f t="shared" si="57"/>
        <v>0</v>
      </c>
      <c r="BI4005" s="145">
        <f t="shared" si="58"/>
        <v>0</v>
      </c>
      <c r="BJ4005" s="19" t="s">
        <v>88</v>
      </c>
      <c r="BK4005" s="145">
        <f t="shared" si="59"/>
        <v>0</v>
      </c>
      <c r="BL4005" s="19" t="s">
        <v>375</v>
      </c>
      <c r="BM4005" s="144" t="s">
        <v>5515</v>
      </c>
    </row>
    <row r="4006" spans="2:65" s="1" customFormat="1" ht="44.25" customHeight="1">
      <c r="B4006" s="34"/>
      <c r="C4006" s="178" t="s">
        <v>5516</v>
      </c>
      <c r="D4006" s="178" t="s">
        <v>439</v>
      </c>
      <c r="E4006" s="179" t="s">
        <v>5517</v>
      </c>
      <c r="F4006" s="180" t="s">
        <v>5518</v>
      </c>
      <c r="G4006" s="181" t="s">
        <v>490</v>
      </c>
      <c r="H4006" s="182">
        <v>3</v>
      </c>
      <c r="I4006" s="183"/>
      <c r="J4006" s="184">
        <f t="shared" si="50"/>
        <v>0</v>
      </c>
      <c r="K4006" s="180" t="s">
        <v>19</v>
      </c>
      <c r="L4006" s="185"/>
      <c r="M4006" s="186" t="s">
        <v>19</v>
      </c>
      <c r="N4006" s="187" t="s">
        <v>48</v>
      </c>
      <c r="P4006" s="142">
        <f t="shared" si="51"/>
        <v>0</v>
      </c>
      <c r="Q4006" s="142">
        <v>1.7000000000000001E-2</v>
      </c>
      <c r="R4006" s="142">
        <f t="shared" si="52"/>
        <v>5.1000000000000004E-2</v>
      </c>
      <c r="S4006" s="142">
        <v>0</v>
      </c>
      <c r="T4006" s="143">
        <f t="shared" si="53"/>
        <v>0</v>
      </c>
      <c r="AR4006" s="144" t="s">
        <v>480</v>
      </c>
      <c r="AT4006" s="144" t="s">
        <v>439</v>
      </c>
      <c r="AU4006" s="144" t="s">
        <v>88</v>
      </c>
      <c r="AY4006" s="19" t="s">
        <v>263</v>
      </c>
      <c r="BE4006" s="145">
        <f t="shared" si="54"/>
        <v>0</v>
      </c>
      <c r="BF4006" s="145">
        <f t="shared" si="55"/>
        <v>0</v>
      </c>
      <c r="BG4006" s="145">
        <f t="shared" si="56"/>
        <v>0</v>
      </c>
      <c r="BH4006" s="145">
        <f t="shared" si="57"/>
        <v>0</v>
      </c>
      <c r="BI4006" s="145">
        <f t="shared" si="58"/>
        <v>0</v>
      </c>
      <c r="BJ4006" s="19" t="s">
        <v>88</v>
      </c>
      <c r="BK4006" s="145">
        <f t="shared" si="59"/>
        <v>0</v>
      </c>
      <c r="BL4006" s="19" t="s">
        <v>375</v>
      </c>
      <c r="BM4006" s="144" t="s">
        <v>5519</v>
      </c>
    </row>
    <row r="4007" spans="2:65" s="1" customFormat="1" ht="44.25" customHeight="1">
      <c r="B4007" s="34"/>
      <c r="C4007" s="178" t="s">
        <v>5520</v>
      </c>
      <c r="D4007" s="178" t="s">
        <v>439</v>
      </c>
      <c r="E4007" s="179" t="s">
        <v>5521</v>
      </c>
      <c r="F4007" s="180" t="s">
        <v>5522</v>
      </c>
      <c r="G4007" s="181" t="s">
        <v>490</v>
      </c>
      <c r="H4007" s="182">
        <v>3</v>
      </c>
      <c r="I4007" s="183"/>
      <c r="J4007" s="184">
        <f t="shared" si="50"/>
        <v>0</v>
      </c>
      <c r="K4007" s="180" t="s">
        <v>19</v>
      </c>
      <c r="L4007" s="185"/>
      <c r="M4007" s="186" t="s">
        <v>19</v>
      </c>
      <c r="N4007" s="187" t="s">
        <v>48</v>
      </c>
      <c r="P4007" s="142">
        <f t="shared" si="51"/>
        <v>0</v>
      </c>
      <c r="Q4007" s="142">
        <v>1.7000000000000001E-2</v>
      </c>
      <c r="R4007" s="142">
        <f t="shared" si="52"/>
        <v>5.1000000000000004E-2</v>
      </c>
      <c r="S4007" s="142">
        <v>0</v>
      </c>
      <c r="T4007" s="143">
        <f t="shared" si="53"/>
        <v>0</v>
      </c>
      <c r="AR4007" s="144" t="s">
        <v>480</v>
      </c>
      <c r="AT4007" s="144" t="s">
        <v>439</v>
      </c>
      <c r="AU4007" s="144" t="s">
        <v>88</v>
      </c>
      <c r="AY4007" s="19" t="s">
        <v>263</v>
      </c>
      <c r="BE4007" s="145">
        <f t="shared" si="54"/>
        <v>0</v>
      </c>
      <c r="BF4007" s="145">
        <f t="shared" si="55"/>
        <v>0</v>
      </c>
      <c r="BG4007" s="145">
        <f t="shared" si="56"/>
        <v>0</v>
      </c>
      <c r="BH4007" s="145">
        <f t="shared" si="57"/>
        <v>0</v>
      </c>
      <c r="BI4007" s="145">
        <f t="shared" si="58"/>
        <v>0</v>
      </c>
      <c r="BJ4007" s="19" t="s">
        <v>88</v>
      </c>
      <c r="BK4007" s="145">
        <f t="shared" si="59"/>
        <v>0</v>
      </c>
      <c r="BL4007" s="19" t="s">
        <v>375</v>
      </c>
      <c r="BM4007" s="144" t="s">
        <v>5523</v>
      </c>
    </row>
    <row r="4008" spans="2:65" s="1" customFormat="1" ht="44.25" customHeight="1">
      <c r="B4008" s="34"/>
      <c r="C4008" s="178" t="s">
        <v>5524</v>
      </c>
      <c r="D4008" s="178" t="s">
        <v>439</v>
      </c>
      <c r="E4008" s="179" t="s">
        <v>5525</v>
      </c>
      <c r="F4008" s="180" t="s">
        <v>5526</v>
      </c>
      <c r="G4008" s="181" t="s">
        <v>490</v>
      </c>
      <c r="H4008" s="182">
        <v>1</v>
      </c>
      <c r="I4008" s="183"/>
      <c r="J4008" s="184">
        <f t="shared" si="50"/>
        <v>0</v>
      </c>
      <c r="K4008" s="180" t="s">
        <v>19</v>
      </c>
      <c r="L4008" s="185"/>
      <c r="M4008" s="186" t="s">
        <v>19</v>
      </c>
      <c r="N4008" s="187" t="s">
        <v>48</v>
      </c>
      <c r="P4008" s="142">
        <f t="shared" si="51"/>
        <v>0</v>
      </c>
      <c r="Q4008" s="142">
        <v>1.7000000000000001E-2</v>
      </c>
      <c r="R4008" s="142">
        <f t="shared" si="52"/>
        <v>1.7000000000000001E-2</v>
      </c>
      <c r="S4008" s="142">
        <v>0</v>
      </c>
      <c r="T4008" s="143">
        <f t="shared" si="53"/>
        <v>0</v>
      </c>
      <c r="AR4008" s="144" t="s">
        <v>480</v>
      </c>
      <c r="AT4008" s="144" t="s">
        <v>439</v>
      </c>
      <c r="AU4008" s="144" t="s">
        <v>88</v>
      </c>
      <c r="AY4008" s="19" t="s">
        <v>263</v>
      </c>
      <c r="BE4008" s="145">
        <f t="shared" si="54"/>
        <v>0</v>
      </c>
      <c r="BF4008" s="145">
        <f t="shared" si="55"/>
        <v>0</v>
      </c>
      <c r="BG4008" s="145">
        <f t="shared" si="56"/>
        <v>0</v>
      </c>
      <c r="BH4008" s="145">
        <f t="shared" si="57"/>
        <v>0</v>
      </c>
      <c r="BI4008" s="145">
        <f t="shared" si="58"/>
        <v>0</v>
      </c>
      <c r="BJ4008" s="19" t="s">
        <v>88</v>
      </c>
      <c r="BK4008" s="145">
        <f t="shared" si="59"/>
        <v>0</v>
      </c>
      <c r="BL4008" s="19" t="s">
        <v>375</v>
      </c>
      <c r="BM4008" s="144" t="s">
        <v>5527</v>
      </c>
    </row>
    <row r="4009" spans="2:65" s="1" customFormat="1" ht="44.25" customHeight="1">
      <c r="B4009" s="34"/>
      <c r="C4009" s="178" t="s">
        <v>5528</v>
      </c>
      <c r="D4009" s="178" t="s">
        <v>439</v>
      </c>
      <c r="E4009" s="179" t="s">
        <v>5529</v>
      </c>
      <c r="F4009" s="180" t="s">
        <v>5530</v>
      </c>
      <c r="G4009" s="181" t="s">
        <v>490</v>
      </c>
      <c r="H4009" s="182">
        <v>1</v>
      </c>
      <c r="I4009" s="183"/>
      <c r="J4009" s="184">
        <f t="shared" si="50"/>
        <v>0</v>
      </c>
      <c r="K4009" s="180" t="s">
        <v>19</v>
      </c>
      <c r="L4009" s="185"/>
      <c r="M4009" s="186" t="s">
        <v>19</v>
      </c>
      <c r="N4009" s="187" t="s">
        <v>48</v>
      </c>
      <c r="P4009" s="142">
        <f t="shared" si="51"/>
        <v>0</v>
      </c>
      <c r="Q4009" s="142">
        <v>1.7000000000000001E-2</v>
      </c>
      <c r="R4009" s="142">
        <f t="shared" si="52"/>
        <v>1.7000000000000001E-2</v>
      </c>
      <c r="S4009" s="142">
        <v>0</v>
      </c>
      <c r="T4009" s="143">
        <f t="shared" si="53"/>
        <v>0</v>
      </c>
      <c r="AR4009" s="144" t="s">
        <v>480</v>
      </c>
      <c r="AT4009" s="144" t="s">
        <v>439</v>
      </c>
      <c r="AU4009" s="144" t="s">
        <v>88</v>
      </c>
      <c r="AY4009" s="19" t="s">
        <v>263</v>
      </c>
      <c r="BE4009" s="145">
        <f t="shared" si="54"/>
        <v>0</v>
      </c>
      <c r="BF4009" s="145">
        <f t="shared" si="55"/>
        <v>0</v>
      </c>
      <c r="BG4009" s="145">
        <f t="shared" si="56"/>
        <v>0</v>
      </c>
      <c r="BH4009" s="145">
        <f t="shared" si="57"/>
        <v>0</v>
      </c>
      <c r="BI4009" s="145">
        <f t="shared" si="58"/>
        <v>0</v>
      </c>
      <c r="BJ4009" s="19" t="s">
        <v>88</v>
      </c>
      <c r="BK4009" s="145">
        <f t="shared" si="59"/>
        <v>0</v>
      </c>
      <c r="BL4009" s="19" t="s">
        <v>375</v>
      </c>
      <c r="BM4009" s="144" t="s">
        <v>5531</v>
      </c>
    </row>
    <row r="4010" spans="2:65" s="1" customFormat="1" ht="44.25" customHeight="1">
      <c r="B4010" s="34"/>
      <c r="C4010" s="178" t="s">
        <v>5532</v>
      </c>
      <c r="D4010" s="178" t="s">
        <v>439</v>
      </c>
      <c r="E4010" s="179" t="s">
        <v>5533</v>
      </c>
      <c r="F4010" s="180" t="s">
        <v>5534</v>
      </c>
      <c r="G4010" s="181" t="s">
        <v>490</v>
      </c>
      <c r="H4010" s="182">
        <v>1</v>
      </c>
      <c r="I4010" s="183"/>
      <c r="J4010" s="184">
        <f t="shared" si="50"/>
        <v>0</v>
      </c>
      <c r="K4010" s="180" t="s">
        <v>19</v>
      </c>
      <c r="L4010" s="185"/>
      <c r="M4010" s="186" t="s">
        <v>19</v>
      </c>
      <c r="N4010" s="187" t="s">
        <v>48</v>
      </c>
      <c r="P4010" s="142">
        <f t="shared" si="51"/>
        <v>0</v>
      </c>
      <c r="Q4010" s="142">
        <v>1.7000000000000001E-2</v>
      </c>
      <c r="R4010" s="142">
        <f t="shared" si="52"/>
        <v>1.7000000000000001E-2</v>
      </c>
      <c r="S4010" s="142">
        <v>0</v>
      </c>
      <c r="T4010" s="143">
        <f t="shared" si="53"/>
        <v>0</v>
      </c>
      <c r="AR4010" s="144" t="s">
        <v>480</v>
      </c>
      <c r="AT4010" s="144" t="s">
        <v>439</v>
      </c>
      <c r="AU4010" s="144" t="s">
        <v>88</v>
      </c>
      <c r="AY4010" s="19" t="s">
        <v>263</v>
      </c>
      <c r="BE4010" s="145">
        <f t="shared" si="54"/>
        <v>0</v>
      </c>
      <c r="BF4010" s="145">
        <f t="shared" si="55"/>
        <v>0</v>
      </c>
      <c r="BG4010" s="145">
        <f t="shared" si="56"/>
        <v>0</v>
      </c>
      <c r="BH4010" s="145">
        <f t="shared" si="57"/>
        <v>0</v>
      </c>
      <c r="BI4010" s="145">
        <f t="shared" si="58"/>
        <v>0</v>
      </c>
      <c r="BJ4010" s="19" t="s">
        <v>88</v>
      </c>
      <c r="BK4010" s="145">
        <f t="shared" si="59"/>
        <v>0</v>
      </c>
      <c r="BL4010" s="19" t="s">
        <v>375</v>
      </c>
      <c r="BM4010" s="144" t="s">
        <v>5535</v>
      </c>
    </row>
    <row r="4011" spans="2:65" s="1" customFormat="1" ht="44.25" customHeight="1">
      <c r="B4011" s="34"/>
      <c r="C4011" s="178" t="s">
        <v>5536</v>
      </c>
      <c r="D4011" s="178" t="s">
        <v>439</v>
      </c>
      <c r="E4011" s="179" t="s">
        <v>5537</v>
      </c>
      <c r="F4011" s="180" t="s">
        <v>5538</v>
      </c>
      <c r="G4011" s="181" t="s">
        <v>490</v>
      </c>
      <c r="H4011" s="182">
        <v>1</v>
      </c>
      <c r="I4011" s="183"/>
      <c r="J4011" s="184">
        <f t="shared" si="50"/>
        <v>0</v>
      </c>
      <c r="K4011" s="180" t="s">
        <v>19</v>
      </c>
      <c r="L4011" s="185"/>
      <c r="M4011" s="186" t="s">
        <v>19</v>
      </c>
      <c r="N4011" s="187" t="s">
        <v>48</v>
      </c>
      <c r="P4011" s="142">
        <f t="shared" si="51"/>
        <v>0</v>
      </c>
      <c r="Q4011" s="142">
        <v>5.0000000000000001E-3</v>
      </c>
      <c r="R4011" s="142">
        <f t="shared" si="52"/>
        <v>5.0000000000000001E-3</v>
      </c>
      <c r="S4011" s="142">
        <v>0</v>
      </c>
      <c r="T4011" s="143">
        <f t="shared" si="53"/>
        <v>0</v>
      </c>
      <c r="AR4011" s="144" t="s">
        <v>480</v>
      </c>
      <c r="AT4011" s="144" t="s">
        <v>439</v>
      </c>
      <c r="AU4011" s="144" t="s">
        <v>88</v>
      </c>
      <c r="AY4011" s="19" t="s">
        <v>263</v>
      </c>
      <c r="BE4011" s="145">
        <f t="shared" si="54"/>
        <v>0</v>
      </c>
      <c r="BF4011" s="145">
        <f t="shared" si="55"/>
        <v>0</v>
      </c>
      <c r="BG4011" s="145">
        <f t="shared" si="56"/>
        <v>0</v>
      </c>
      <c r="BH4011" s="145">
        <f t="shared" si="57"/>
        <v>0</v>
      </c>
      <c r="BI4011" s="145">
        <f t="shared" si="58"/>
        <v>0</v>
      </c>
      <c r="BJ4011" s="19" t="s">
        <v>88</v>
      </c>
      <c r="BK4011" s="145">
        <f t="shared" si="59"/>
        <v>0</v>
      </c>
      <c r="BL4011" s="19" t="s">
        <v>375</v>
      </c>
      <c r="BM4011" s="144" t="s">
        <v>5539</v>
      </c>
    </row>
    <row r="4012" spans="2:65" s="1" customFormat="1" ht="44.25" customHeight="1">
      <c r="B4012" s="34"/>
      <c r="C4012" s="178" t="s">
        <v>5540</v>
      </c>
      <c r="D4012" s="178" t="s">
        <v>439</v>
      </c>
      <c r="E4012" s="179" t="s">
        <v>5541</v>
      </c>
      <c r="F4012" s="180" t="s">
        <v>5542</v>
      </c>
      <c r="G4012" s="181" t="s">
        <v>490</v>
      </c>
      <c r="H4012" s="182">
        <v>1</v>
      </c>
      <c r="I4012" s="183"/>
      <c r="J4012" s="184">
        <f t="shared" si="50"/>
        <v>0</v>
      </c>
      <c r="K4012" s="180" t="s">
        <v>19</v>
      </c>
      <c r="L4012" s="185"/>
      <c r="M4012" s="186" t="s">
        <v>19</v>
      </c>
      <c r="N4012" s="187" t="s">
        <v>48</v>
      </c>
      <c r="P4012" s="142">
        <f t="shared" si="51"/>
        <v>0</v>
      </c>
      <c r="Q4012" s="142">
        <v>3.5000000000000003E-2</v>
      </c>
      <c r="R4012" s="142">
        <f t="shared" si="52"/>
        <v>3.5000000000000003E-2</v>
      </c>
      <c r="S4012" s="142">
        <v>0</v>
      </c>
      <c r="T4012" s="143">
        <f t="shared" si="53"/>
        <v>0</v>
      </c>
      <c r="AR4012" s="144" t="s">
        <v>480</v>
      </c>
      <c r="AT4012" s="144" t="s">
        <v>439</v>
      </c>
      <c r="AU4012" s="144" t="s">
        <v>88</v>
      </c>
      <c r="AY4012" s="19" t="s">
        <v>263</v>
      </c>
      <c r="BE4012" s="145">
        <f t="shared" si="54"/>
        <v>0</v>
      </c>
      <c r="BF4012" s="145">
        <f t="shared" si="55"/>
        <v>0</v>
      </c>
      <c r="BG4012" s="145">
        <f t="shared" si="56"/>
        <v>0</v>
      </c>
      <c r="BH4012" s="145">
        <f t="shared" si="57"/>
        <v>0</v>
      </c>
      <c r="BI4012" s="145">
        <f t="shared" si="58"/>
        <v>0</v>
      </c>
      <c r="BJ4012" s="19" t="s">
        <v>88</v>
      </c>
      <c r="BK4012" s="145">
        <f t="shared" si="59"/>
        <v>0</v>
      </c>
      <c r="BL4012" s="19" t="s">
        <v>375</v>
      </c>
      <c r="BM4012" s="144" t="s">
        <v>5543</v>
      </c>
    </row>
    <row r="4013" spans="2:65" s="1" customFormat="1" ht="44.25" customHeight="1">
      <c r="B4013" s="34"/>
      <c r="C4013" s="178" t="s">
        <v>3692</v>
      </c>
      <c r="D4013" s="178" t="s">
        <v>439</v>
      </c>
      <c r="E4013" s="179" t="s">
        <v>5544</v>
      </c>
      <c r="F4013" s="180" t="s">
        <v>5545</v>
      </c>
      <c r="G4013" s="181" t="s">
        <v>490</v>
      </c>
      <c r="H4013" s="182">
        <v>1</v>
      </c>
      <c r="I4013" s="183"/>
      <c r="J4013" s="184">
        <f t="shared" si="50"/>
        <v>0</v>
      </c>
      <c r="K4013" s="180" t="s">
        <v>19</v>
      </c>
      <c r="L4013" s="185"/>
      <c r="M4013" s="186" t="s">
        <v>19</v>
      </c>
      <c r="N4013" s="187" t="s">
        <v>48</v>
      </c>
      <c r="P4013" s="142">
        <f t="shared" si="51"/>
        <v>0</v>
      </c>
      <c r="Q4013" s="142">
        <v>3.0000000000000001E-3</v>
      </c>
      <c r="R4013" s="142">
        <f t="shared" si="52"/>
        <v>3.0000000000000001E-3</v>
      </c>
      <c r="S4013" s="142">
        <v>0</v>
      </c>
      <c r="T4013" s="143">
        <f t="shared" si="53"/>
        <v>0</v>
      </c>
      <c r="AR4013" s="144" t="s">
        <v>480</v>
      </c>
      <c r="AT4013" s="144" t="s">
        <v>439</v>
      </c>
      <c r="AU4013" s="144" t="s">
        <v>88</v>
      </c>
      <c r="AY4013" s="19" t="s">
        <v>263</v>
      </c>
      <c r="BE4013" s="145">
        <f t="shared" si="54"/>
        <v>0</v>
      </c>
      <c r="BF4013" s="145">
        <f t="shared" si="55"/>
        <v>0</v>
      </c>
      <c r="BG4013" s="145">
        <f t="shared" si="56"/>
        <v>0</v>
      </c>
      <c r="BH4013" s="145">
        <f t="shared" si="57"/>
        <v>0</v>
      </c>
      <c r="BI4013" s="145">
        <f t="shared" si="58"/>
        <v>0</v>
      </c>
      <c r="BJ4013" s="19" t="s">
        <v>88</v>
      </c>
      <c r="BK4013" s="145">
        <f t="shared" si="59"/>
        <v>0</v>
      </c>
      <c r="BL4013" s="19" t="s">
        <v>375</v>
      </c>
      <c r="BM4013" s="144" t="s">
        <v>5546</v>
      </c>
    </row>
    <row r="4014" spans="2:65" s="1" customFormat="1" ht="44.25" customHeight="1">
      <c r="B4014" s="34"/>
      <c r="C4014" s="178" t="s">
        <v>3704</v>
      </c>
      <c r="D4014" s="178" t="s">
        <v>439</v>
      </c>
      <c r="E4014" s="179" t="s">
        <v>5547</v>
      </c>
      <c r="F4014" s="180" t="s">
        <v>5548</v>
      </c>
      <c r="G4014" s="181" t="s">
        <v>490</v>
      </c>
      <c r="H4014" s="182">
        <v>3</v>
      </c>
      <c r="I4014" s="183"/>
      <c r="J4014" s="184">
        <f t="shared" si="50"/>
        <v>0</v>
      </c>
      <c r="K4014" s="180" t="s">
        <v>19</v>
      </c>
      <c r="L4014" s="185"/>
      <c r="M4014" s="186" t="s">
        <v>19</v>
      </c>
      <c r="N4014" s="187" t="s">
        <v>48</v>
      </c>
      <c r="P4014" s="142">
        <f t="shared" si="51"/>
        <v>0</v>
      </c>
      <c r="Q4014" s="142">
        <v>5.0000000000000001E-3</v>
      </c>
      <c r="R4014" s="142">
        <f t="shared" si="52"/>
        <v>1.4999999999999999E-2</v>
      </c>
      <c r="S4014" s="142">
        <v>0</v>
      </c>
      <c r="T4014" s="143">
        <f t="shared" si="53"/>
        <v>0</v>
      </c>
      <c r="AR4014" s="144" t="s">
        <v>480</v>
      </c>
      <c r="AT4014" s="144" t="s">
        <v>439</v>
      </c>
      <c r="AU4014" s="144" t="s">
        <v>88</v>
      </c>
      <c r="AY4014" s="19" t="s">
        <v>263</v>
      </c>
      <c r="BE4014" s="145">
        <f t="shared" si="54"/>
        <v>0</v>
      </c>
      <c r="BF4014" s="145">
        <f t="shared" si="55"/>
        <v>0</v>
      </c>
      <c r="BG4014" s="145">
        <f t="shared" si="56"/>
        <v>0</v>
      </c>
      <c r="BH4014" s="145">
        <f t="shared" si="57"/>
        <v>0</v>
      </c>
      <c r="BI4014" s="145">
        <f t="shared" si="58"/>
        <v>0</v>
      </c>
      <c r="BJ4014" s="19" t="s">
        <v>88</v>
      </c>
      <c r="BK4014" s="145">
        <f t="shared" si="59"/>
        <v>0</v>
      </c>
      <c r="BL4014" s="19" t="s">
        <v>375</v>
      </c>
      <c r="BM4014" s="144" t="s">
        <v>5549</v>
      </c>
    </row>
    <row r="4015" spans="2:65" s="1" customFormat="1" ht="44.25" customHeight="1">
      <c r="B4015" s="34"/>
      <c r="C4015" s="178" t="s">
        <v>3795</v>
      </c>
      <c r="D4015" s="178" t="s">
        <v>439</v>
      </c>
      <c r="E4015" s="179" t="s">
        <v>5550</v>
      </c>
      <c r="F4015" s="180" t="s">
        <v>5551</v>
      </c>
      <c r="G4015" s="181" t="s">
        <v>490</v>
      </c>
      <c r="H4015" s="182">
        <v>1</v>
      </c>
      <c r="I4015" s="183"/>
      <c r="J4015" s="184">
        <f t="shared" si="50"/>
        <v>0</v>
      </c>
      <c r="K4015" s="180" t="s">
        <v>19</v>
      </c>
      <c r="L4015" s="185"/>
      <c r="M4015" s="186" t="s">
        <v>19</v>
      </c>
      <c r="N4015" s="187" t="s">
        <v>48</v>
      </c>
      <c r="P4015" s="142">
        <f t="shared" si="51"/>
        <v>0</v>
      </c>
      <c r="Q4015" s="142">
        <v>6.0000000000000001E-3</v>
      </c>
      <c r="R4015" s="142">
        <f t="shared" si="52"/>
        <v>6.0000000000000001E-3</v>
      </c>
      <c r="S4015" s="142">
        <v>0</v>
      </c>
      <c r="T4015" s="143">
        <f t="shared" si="53"/>
        <v>0</v>
      </c>
      <c r="AR4015" s="144" t="s">
        <v>480</v>
      </c>
      <c r="AT4015" s="144" t="s">
        <v>439</v>
      </c>
      <c r="AU4015" s="144" t="s">
        <v>88</v>
      </c>
      <c r="AY4015" s="19" t="s">
        <v>263</v>
      </c>
      <c r="BE4015" s="145">
        <f t="shared" si="54"/>
        <v>0</v>
      </c>
      <c r="BF4015" s="145">
        <f t="shared" si="55"/>
        <v>0</v>
      </c>
      <c r="BG4015" s="145">
        <f t="shared" si="56"/>
        <v>0</v>
      </c>
      <c r="BH4015" s="145">
        <f t="shared" si="57"/>
        <v>0</v>
      </c>
      <c r="BI4015" s="145">
        <f t="shared" si="58"/>
        <v>0</v>
      </c>
      <c r="BJ4015" s="19" t="s">
        <v>88</v>
      </c>
      <c r="BK4015" s="145">
        <f t="shared" si="59"/>
        <v>0</v>
      </c>
      <c r="BL4015" s="19" t="s">
        <v>375</v>
      </c>
      <c r="BM4015" s="144" t="s">
        <v>5552</v>
      </c>
    </row>
    <row r="4016" spans="2:65" s="1" customFormat="1" ht="44.25" customHeight="1">
      <c r="B4016" s="34"/>
      <c r="C4016" s="178" t="s">
        <v>3883</v>
      </c>
      <c r="D4016" s="178" t="s">
        <v>439</v>
      </c>
      <c r="E4016" s="179" t="s">
        <v>5553</v>
      </c>
      <c r="F4016" s="180" t="s">
        <v>5554</v>
      </c>
      <c r="G4016" s="181" t="s">
        <v>490</v>
      </c>
      <c r="H4016" s="182">
        <v>1</v>
      </c>
      <c r="I4016" s="183"/>
      <c r="J4016" s="184">
        <f t="shared" si="50"/>
        <v>0</v>
      </c>
      <c r="K4016" s="180" t="s">
        <v>19</v>
      </c>
      <c r="L4016" s="185"/>
      <c r="M4016" s="186" t="s">
        <v>19</v>
      </c>
      <c r="N4016" s="187" t="s">
        <v>48</v>
      </c>
      <c r="P4016" s="142">
        <f t="shared" si="51"/>
        <v>0</v>
      </c>
      <c r="Q4016" s="142">
        <v>2E-3</v>
      </c>
      <c r="R4016" s="142">
        <f t="shared" si="52"/>
        <v>2E-3</v>
      </c>
      <c r="S4016" s="142">
        <v>0</v>
      </c>
      <c r="T4016" s="143">
        <f t="shared" si="53"/>
        <v>0</v>
      </c>
      <c r="AR4016" s="144" t="s">
        <v>480</v>
      </c>
      <c r="AT4016" s="144" t="s">
        <v>439</v>
      </c>
      <c r="AU4016" s="144" t="s">
        <v>88</v>
      </c>
      <c r="AY4016" s="19" t="s">
        <v>263</v>
      </c>
      <c r="BE4016" s="145">
        <f t="shared" si="54"/>
        <v>0</v>
      </c>
      <c r="BF4016" s="145">
        <f t="shared" si="55"/>
        <v>0</v>
      </c>
      <c r="BG4016" s="145">
        <f t="shared" si="56"/>
        <v>0</v>
      </c>
      <c r="BH4016" s="145">
        <f t="shared" si="57"/>
        <v>0</v>
      </c>
      <c r="BI4016" s="145">
        <f t="shared" si="58"/>
        <v>0</v>
      </c>
      <c r="BJ4016" s="19" t="s">
        <v>88</v>
      </c>
      <c r="BK4016" s="145">
        <f t="shared" si="59"/>
        <v>0</v>
      </c>
      <c r="BL4016" s="19" t="s">
        <v>375</v>
      </c>
      <c r="BM4016" s="144" t="s">
        <v>5555</v>
      </c>
    </row>
    <row r="4017" spans="2:65" s="1" customFormat="1" ht="44.25" customHeight="1">
      <c r="B4017" s="34"/>
      <c r="C4017" s="178" t="s">
        <v>3910</v>
      </c>
      <c r="D4017" s="178" t="s">
        <v>439</v>
      </c>
      <c r="E4017" s="179" t="s">
        <v>5556</v>
      </c>
      <c r="F4017" s="180" t="s">
        <v>5557</v>
      </c>
      <c r="G4017" s="181" t="s">
        <v>490</v>
      </c>
      <c r="H4017" s="182">
        <v>3</v>
      </c>
      <c r="I4017" s="183"/>
      <c r="J4017" s="184">
        <f t="shared" si="50"/>
        <v>0</v>
      </c>
      <c r="K4017" s="180" t="s">
        <v>19</v>
      </c>
      <c r="L4017" s="185"/>
      <c r="M4017" s="186" t="s">
        <v>19</v>
      </c>
      <c r="N4017" s="187" t="s">
        <v>48</v>
      </c>
      <c r="P4017" s="142">
        <f t="shared" si="51"/>
        <v>0</v>
      </c>
      <c r="Q4017" s="142">
        <v>5.0000000000000001E-3</v>
      </c>
      <c r="R4017" s="142">
        <f t="shared" si="52"/>
        <v>1.4999999999999999E-2</v>
      </c>
      <c r="S4017" s="142">
        <v>0</v>
      </c>
      <c r="T4017" s="143">
        <f t="shared" si="53"/>
        <v>0</v>
      </c>
      <c r="AR4017" s="144" t="s">
        <v>480</v>
      </c>
      <c r="AT4017" s="144" t="s">
        <v>439</v>
      </c>
      <c r="AU4017" s="144" t="s">
        <v>88</v>
      </c>
      <c r="AY4017" s="19" t="s">
        <v>263</v>
      </c>
      <c r="BE4017" s="145">
        <f t="shared" si="54"/>
        <v>0</v>
      </c>
      <c r="BF4017" s="145">
        <f t="shared" si="55"/>
        <v>0</v>
      </c>
      <c r="BG4017" s="145">
        <f t="shared" si="56"/>
        <v>0</v>
      </c>
      <c r="BH4017" s="145">
        <f t="shared" si="57"/>
        <v>0</v>
      </c>
      <c r="BI4017" s="145">
        <f t="shared" si="58"/>
        <v>0</v>
      </c>
      <c r="BJ4017" s="19" t="s">
        <v>88</v>
      </c>
      <c r="BK4017" s="145">
        <f t="shared" si="59"/>
        <v>0</v>
      </c>
      <c r="BL4017" s="19" t="s">
        <v>375</v>
      </c>
      <c r="BM4017" s="144" t="s">
        <v>5558</v>
      </c>
    </row>
    <row r="4018" spans="2:65" s="1" customFormat="1" ht="44.25" customHeight="1">
      <c r="B4018" s="34"/>
      <c r="C4018" s="178" t="s">
        <v>4341</v>
      </c>
      <c r="D4018" s="178" t="s">
        <v>439</v>
      </c>
      <c r="E4018" s="179" t="s">
        <v>5559</v>
      </c>
      <c r="F4018" s="180" t="s">
        <v>5560</v>
      </c>
      <c r="G4018" s="181" t="s">
        <v>490</v>
      </c>
      <c r="H4018" s="182">
        <v>1</v>
      </c>
      <c r="I4018" s="183"/>
      <c r="J4018" s="184">
        <f t="shared" si="50"/>
        <v>0</v>
      </c>
      <c r="K4018" s="180" t="s">
        <v>19</v>
      </c>
      <c r="L4018" s="185"/>
      <c r="M4018" s="186" t="s">
        <v>19</v>
      </c>
      <c r="N4018" s="187" t="s">
        <v>48</v>
      </c>
      <c r="P4018" s="142">
        <f t="shared" si="51"/>
        <v>0</v>
      </c>
      <c r="Q4018" s="142">
        <v>2E-3</v>
      </c>
      <c r="R4018" s="142">
        <f t="shared" si="52"/>
        <v>2E-3</v>
      </c>
      <c r="S4018" s="142">
        <v>0</v>
      </c>
      <c r="T4018" s="143">
        <f t="shared" si="53"/>
        <v>0</v>
      </c>
      <c r="AR4018" s="144" t="s">
        <v>480</v>
      </c>
      <c r="AT4018" s="144" t="s">
        <v>439</v>
      </c>
      <c r="AU4018" s="144" t="s">
        <v>88</v>
      </c>
      <c r="AY4018" s="19" t="s">
        <v>263</v>
      </c>
      <c r="BE4018" s="145">
        <f t="shared" si="54"/>
        <v>0</v>
      </c>
      <c r="BF4018" s="145">
        <f t="shared" si="55"/>
        <v>0</v>
      </c>
      <c r="BG4018" s="145">
        <f t="shared" si="56"/>
        <v>0</v>
      </c>
      <c r="BH4018" s="145">
        <f t="shared" si="57"/>
        <v>0</v>
      </c>
      <c r="BI4018" s="145">
        <f t="shared" si="58"/>
        <v>0</v>
      </c>
      <c r="BJ4018" s="19" t="s">
        <v>88</v>
      </c>
      <c r="BK4018" s="145">
        <f t="shared" si="59"/>
        <v>0</v>
      </c>
      <c r="BL4018" s="19" t="s">
        <v>375</v>
      </c>
      <c r="BM4018" s="144" t="s">
        <v>5561</v>
      </c>
    </row>
    <row r="4019" spans="2:65" s="1" customFormat="1" ht="44.25" customHeight="1">
      <c r="B4019" s="34"/>
      <c r="C4019" s="178" t="s">
        <v>5562</v>
      </c>
      <c r="D4019" s="189" t="s">
        <v>439</v>
      </c>
      <c r="E4019" s="179" t="s">
        <v>5563</v>
      </c>
      <c r="F4019" s="180" t="s">
        <v>5564</v>
      </c>
      <c r="G4019" s="181" t="s">
        <v>490</v>
      </c>
      <c r="H4019" s="182">
        <v>1</v>
      </c>
      <c r="I4019" s="183"/>
      <c r="J4019" s="184">
        <f t="shared" si="50"/>
        <v>0</v>
      </c>
      <c r="K4019" s="180" t="s">
        <v>19</v>
      </c>
      <c r="L4019" s="185"/>
      <c r="M4019" s="186" t="s">
        <v>19</v>
      </c>
      <c r="N4019" s="187" t="s">
        <v>48</v>
      </c>
      <c r="P4019" s="142">
        <f t="shared" si="51"/>
        <v>0</v>
      </c>
      <c r="Q4019" s="142">
        <v>6.0600000000000003E-3</v>
      </c>
      <c r="R4019" s="142">
        <f t="shared" si="52"/>
        <v>6.0600000000000003E-3</v>
      </c>
      <c r="S4019" s="142">
        <v>0</v>
      </c>
      <c r="T4019" s="143">
        <f t="shared" si="53"/>
        <v>0</v>
      </c>
      <c r="AR4019" s="144" t="s">
        <v>480</v>
      </c>
      <c r="AT4019" s="144" t="s">
        <v>439</v>
      </c>
      <c r="AU4019" s="144" t="s">
        <v>88</v>
      </c>
      <c r="AY4019" s="19" t="s">
        <v>263</v>
      </c>
      <c r="BE4019" s="145">
        <f t="shared" si="54"/>
        <v>0</v>
      </c>
      <c r="BF4019" s="145">
        <f t="shared" si="55"/>
        <v>0</v>
      </c>
      <c r="BG4019" s="145">
        <f t="shared" si="56"/>
        <v>0</v>
      </c>
      <c r="BH4019" s="145">
        <f t="shared" si="57"/>
        <v>0</v>
      </c>
      <c r="BI4019" s="145">
        <f t="shared" si="58"/>
        <v>0</v>
      </c>
      <c r="BJ4019" s="19" t="s">
        <v>88</v>
      </c>
      <c r="BK4019" s="145">
        <f t="shared" si="59"/>
        <v>0</v>
      </c>
      <c r="BL4019" s="19" t="s">
        <v>375</v>
      </c>
      <c r="BM4019" s="144" t="s">
        <v>5565</v>
      </c>
    </row>
    <row r="4020" spans="2:65" s="1" customFormat="1" ht="24.15" customHeight="1">
      <c r="B4020" s="34"/>
      <c r="C4020" s="133" t="s">
        <v>5566</v>
      </c>
      <c r="D4020" s="191" t="s">
        <v>265</v>
      </c>
      <c r="E4020" s="134" t="s">
        <v>5567</v>
      </c>
      <c r="F4020" s="135" t="s">
        <v>5568</v>
      </c>
      <c r="G4020" s="136" t="s">
        <v>423</v>
      </c>
      <c r="H4020" s="137">
        <v>1.446</v>
      </c>
      <c r="I4020" s="138"/>
      <c r="J4020" s="139">
        <f t="shared" si="50"/>
        <v>0</v>
      </c>
      <c r="K4020" s="135" t="s">
        <v>269</v>
      </c>
      <c r="L4020" s="34"/>
      <c r="M4020" s="140" t="s">
        <v>19</v>
      </c>
      <c r="N4020" s="141" t="s">
        <v>48</v>
      </c>
      <c r="P4020" s="142">
        <f t="shared" si="51"/>
        <v>0</v>
      </c>
      <c r="Q4020" s="142">
        <v>0</v>
      </c>
      <c r="R4020" s="142">
        <f t="shared" si="52"/>
        <v>0</v>
      </c>
      <c r="S4020" s="142">
        <v>0</v>
      </c>
      <c r="T4020" s="143">
        <f t="shared" si="53"/>
        <v>0</v>
      </c>
      <c r="AR4020" s="144" t="s">
        <v>375</v>
      </c>
      <c r="AT4020" s="144" t="s">
        <v>265</v>
      </c>
      <c r="AU4020" s="144" t="s">
        <v>88</v>
      </c>
      <c r="AY4020" s="19" t="s">
        <v>263</v>
      </c>
      <c r="BE4020" s="145">
        <f t="shared" si="54"/>
        <v>0</v>
      </c>
      <c r="BF4020" s="145">
        <f t="shared" si="55"/>
        <v>0</v>
      </c>
      <c r="BG4020" s="145">
        <f t="shared" si="56"/>
        <v>0</v>
      </c>
      <c r="BH4020" s="145">
        <f t="shared" si="57"/>
        <v>0</v>
      </c>
      <c r="BI4020" s="145">
        <f t="shared" si="58"/>
        <v>0</v>
      </c>
      <c r="BJ4020" s="19" t="s">
        <v>88</v>
      </c>
      <c r="BK4020" s="145">
        <f t="shared" si="59"/>
        <v>0</v>
      </c>
      <c r="BL4020" s="19" t="s">
        <v>375</v>
      </c>
      <c r="BM4020" s="144" t="s">
        <v>5569</v>
      </c>
    </row>
    <row r="4021" spans="2:65" s="1" customFormat="1" ht="10.199999999999999">
      <c r="B4021" s="34"/>
      <c r="D4021" s="146" t="s">
        <v>271</v>
      </c>
      <c r="F4021" s="147" t="s">
        <v>5570</v>
      </c>
      <c r="I4021" s="148"/>
      <c r="L4021" s="34"/>
      <c r="M4021" s="192"/>
      <c r="N4021" s="193"/>
      <c r="O4021" s="193"/>
      <c r="P4021" s="193"/>
      <c r="Q4021" s="193"/>
      <c r="R4021" s="193"/>
      <c r="S4021" s="193"/>
      <c r="T4021" s="194"/>
      <c r="AT4021" s="19" t="s">
        <v>271</v>
      </c>
      <c r="AU4021" s="19" t="s">
        <v>88</v>
      </c>
    </row>
    <row r="4022" spans="2:65" s="1" customFormat="1" ht="6.9" customHeight="1">
      <c r="B4022" s="43"/>
      <c r="C4022" s="44"/>
      <c r="D4022" s="44"/>
      <c r="E4022" s="44"/>
      <c r="F4022" s="44"/>
      <c r="G4022" s="44"/>
      <c r="H4022" s="44"/>
      <c r="I4022" s="44"/>
      <c r="J4022" s="44"/>
      <c r="K4022" s="44"/>
      <c r="L4022" s="34"/>
    </row>
  </sheetData>
  <sheetProtection algorithmName="SHA-512" hashValue="TNsllh5AYL4ecJDFvKvl9p8UjZMZ9bG7woDDPDAb+0UknEIdvaffgjOkYQg7YnouHfrOZKrBvJwsp6hWcnb5Tw==" saltValue="ieJuMJMrj70UV4EoaLFD5T3uG4Q0Aw915eodRKWrvHdbQrpPnwMpDgmx02jbGzDJzlBMzkU8f0UfmKTuImHQqw==" spinCount="100000" sheet="1" objects="1" scenarios="1" formatColumns="0" formatRows="0" autoFilter="0"/>
  <autoFilter ref="C121:K4021" xr:uid="{00000000-0009-0000-0000-000001000000}"/>
  <mergeCells count="15">
    <mergeCell ref="E108:H108"/>
    <mergeCell ref="E112:H112"/>
    <mergeCell ref="E110:H110"/>
    <mergeCell ref="E114:H114"/>
    <mergeCell ref="L2:V2"/>
    <mergeCell ref="E31:H31"/>
    <mergeCell ref="E52:H52"/>
    <mergeCell ref="E56:H56"/>
    <mergeCell ref="E54:H54"/>
    <mergeCell ref="E58:H58"/>
    <mergeCell ref="E7:H7"/>
    <mergeCell ref="E11:H11"/>
    <mergeCell ref="E9:H9"/>
    <mergeCell ref="E13:H13"/>
    <mergeCell ref="E22:H22"/>
  </mergeCells>
  <hyperlinks>
    <hyperlink ref="F126" r:id="rId1" xr:uid="{00000000-0004-0000-0100-000000000000}"/>
    <hyperlink ref="F128" r:id="rId2" xr:uid="{00000000-0004-0000-0100-000001000000}"/>
    <hyperlink ref="F130" r:id="rId3" xr:uid="{00000000-0004-0000-0100-000002000000}"/>
    <hyperlink ref="F132" r:id="rId4" xr:uid="{00000000-0004-0000-0100-000003000000}"/>
    <hyperlink ref="F137" r:id="rId5" xr:uid="{00000000-0004-0000-0100-000004000000}"/>
    <hyperlink ref="F141" r:id="rId6" xr:uid="{00000000-0004-0000-0100-000005000000}"/>
    <hyperlink ref="F154" r:id="rId7" xr:uid="{00000000-0004-0000-0100-000006000000}"/>
    <hyperlink ref="F159" r:id="rId8" xr:uid="{00000000-0004-0000-0100-000007000000}"/>
    <hyperlink ref="F164" r:id="rId9" xr:uid="{00000000-0004-0000-0100-000008000000}"/>
    <hyperlink ref="F168" r:id="rId10" xr:uid="{00000000-0004-0000-0100-000009000000}"/>
    <hyperlink ref="F171" r:id="rId11" xr:uid="{00000000-0004-0000-0100-00000A000000}"/>
    <hyperlink ref="F175" r:id="rId12" xr:uid="{00000000-0004-0000-0100-00000B000000}"/>
    <hyperlink ref="F184" r:id="rId13" xr:uid="{00000000-0004-0000-0100-00000C000000}"/>
    <hyperlink ref="F188" r:id="rId14" xr:uid="{00000000-0004-0000-0100-00000D000000}"/>
    <hyperlink ref="F191" r:id="rId15" xr:uid="{00000000-0004-0000-0100-00000E000000}"/>
    <hyperlink ref="F194" r:id="rId16" xr:uid="{00000000-0004-0000-0100-00000F000000}"/>
    <hyperlink ref="F197" r:id="rId17" xr:uid="{00000000-0004-0000-0100-000010000000}"/>
    <hyperlink ref="F200" r:id="rId18" xr:uid="{00000000-0004-0000-0100-000011000000}"/>
    <hyperlink ref="F204" r:id="rId19" xr:uid="{00000000-0004-0000-0100-000012000000}"/>
    <hyperlink ref="F207" r:id="rId20" xr:uid="{00000000-0004-0000-0100-000013000000}"/>
    <hyperlink ref="F212" r:id="rId21" xr:uid="{00000000-0004-0000-0100-000014000000}"/>
    <hyperlink ref="F219" r:id="rId22" xr:uid="{00000000-0004-0000-0100-000015000000}"/>
    <hyperlink ref="F222" r:id="rId23" xr:uid="{00000000-0004-0000-0100-000016000000}"/>
    <hyperlink ref="F225" r:id="rId24" xr:uid="{00000000-0004-0000-0100-000017000000}"/>
    <hyperlink ref="F231" r:id="rId25" xr:uid="{00000000-0004-0000-0100-000018000000}"/>
    <hyperlink ref="F236" r:id="rId26" xr:uid="{00000000-0004-0000-0100-000019000000}"/>
    <hyperlink ref="F256" r:id="rId27" xr:uid="{00000000-0004-0000-0100-00001A000000}"/>
    <hyperlink ref="F264" r:id="rId28" xr:uid="{00000000-0004-0000-0100-00001B000000}"/>
    <hyperlink ref="F272" r:id="rId29" xr:uid="{00000000-0004-0000-0100-00001C000000}"/>
    <hyperlink ref="F276" r:id="rId30" xr:uid="{00000000-0004-0000-0100-00001D000000}"/>
    <hyperlink ref="F282" r:id="rId31" xr:uid="{00000000-0004-0000-0100-00001E000000}"/>
    <hyperlink ref="F285" r:id="rId32" xr:uid="{00000000-0004-0000-0100-00001F000000}"/>
    <hyperlink ref="F288" r:id="rId33" xr:uid="{00000000-0004-0000-0100-000020000000}"/>
    <hyperlink ref="F294" r:id="rId34" xr:uid="{00000000-0004-0000-0100-000021000000}"/>
    <hyperlink ref="F298" r:id="rId35" xr:uid="{00000000-0004-0000-0100-000022000000}"/>
    <hyperlink ref="F301" r:id="rId36" xr:uid="{00000000-0004-0000-0100-000023000000}"/>
    <hyperlink ref="F304" r:id="rId37" xr:uid="{00000000-0004-0000-0100-000024000000}"/>
    <hyperlink ref="F307" r:id="rId38" xr:uid="{00000000-0004-0000-0100-000025000000}"/>
    <hyperlink ref="F310" r:id="rId39" xr:uid="{00000000-0004-0000-0100-000026000000}"/>
    <hyperlink ref="F322" r:id="rId40" xr:uid="{00000000-0004-0000-0100-000027000000}"/>
    <hyperlink ref="F332" r:id="rId41" xr:uid="{00000000-0004-0000-0100-000028000000}"/>
    <hyperlink ref="F338" r:id="rId42" xr:uid="{00000000-0004-0000-0100-000029000000}"/>
    <hyperlink ref="F341" r:id="rId43" xr:uid="{00000000-0004-0000-0100-00002A000000}"/>
    <hyperlink ref="F351" r:id="rId44" xr:uid="{00000000-0004-0000-0100-00002B000000}"/>
    <hyperlink ref="F354" r:id="rId45" xr:uid="{00000000-0004-0000-0100-00002C000000}"/>
    <hyperlink ref="F364" r:id="rId46" xr:uid="{00000000-0004-0000-0100-00002D000000}"/>
    <hyperlink ref="F367" r:id="rId47" xr:uid="{00000000-0004-0000-0100-00002E000000}"/>
    <hyperlink ref="F372" r:id="rId48" xr:uid="{00000000-0004-0000-0100-00002F000000}"/>
    <hyperlink ref="F375" r:id="rId49" xr:uid="{00000000-0004-0000-0100-000030000000}"/>
    <hyperlink ref="F383" r:id="rId50" xr:uid="{00000000-0004-0000-0100-000031000000}"/>
    <hyperlink ref="F390" r:id="rId51" xr:uid="{00000000-0004-0000-0100-000032000000}"/>
    <hyperlink ref="F393" r:id="rId52" xr:uid="{00000000-0004-0000-0100-000033000000}"/>
    <hyperlink ref="F396" r:id="rId53" xr:uid="{00000000-0004-0000-0100-000034000000}"/>
    <hyperlink ref="F402" r:id="rId54" xr:uid="{00000000-0004-0000-0100-000035000000}"/>
    <hyperlink ref="F408" r:id="rId55" xr:uid="{00000000-0004-0000-0100-000036000000}"/>
    <hyperlink ref="F411" r:id="rId56" xr:uid="{00000000-0004-0000-0100-000037000000}"/>
    <hyperlink ref="F414" r:id="rId57" xr:uid="{00000000-0004-0000-0100-000038000000}"/>
    <hyperlink ref="F417" r:id="rId58" xr:uid="{00000000-0004-0000-0100-000039000000}"/>
    <hyperlink ref="F428" r:id="rId59" xr:uid="{00000000-0004-0000-0100-00003A000000}"/>
    <hyperlink ref="F433" r:id="rId60" xr:uid="{00000000-0004-0000-0100-00003B000000}"/>
    <hyperlink ref="F436" r:id="rId61" xr:uid="{00000000-0004-0000-0100-00003C000000}"/>
    <hyperlink ref="F444" r:id="rId62" xr:uid="{00000000-0004-0000-0100-00003D000000}"/>
    <hyperlink ref="F447" r:id="rId63" xr:uid="{00000000-0004-0000-0100-00003E000000}"/>
    <hyperlink ref="F502" r:id="rId64" xr:uid="{00000000-0004-0000-0100-00003F000000}"/>
    <hyperlink ref="F518" r:id="rId65" xr:uid="{00000000-0004-0000-0100-000040000000}"/>
    <hyperlink ref="F613" r:id="rId66" xr:uid="{00000000-0004-0000-0100-000041000000}"/>
    <hyperlink ref="F616" r:id="rId67" xr:uid="{00000000-0004-0000-0100-000042000000}"/>
    <hyperlink ref="F637" r:id="rId68" xr:uid="{00000000-0004-0000-0100-000043000000}"/>
    <hyperlink ref="F640" r:id="rId69" xr:uid="{00000000-0004-0000-0100-000044000000}"/>
    <hyperlink ref="F722" r:id="rId70" xr:uid="{00000000-0004-0000-0100-000045000000}"/>
    <hyperlink ref="F728" r:id="rId71" xr:uid="{00000000-0004-0000-0100-000046000000}"/>
    <hyperlink ref="F731" r:id="rId72" xr:uid="{00000000-0004-0000-0100-000047000000}"/>
    <hyperlink ref="F737" r:id="rId73" xr:uid="{00000000-0004-0000-0100-000048000000}"/>
    <hyperlink ref="F742" r:id="rId74" xr:uid="{00000000-0004-0000-0100-000049000000}"/>
    <hyperlink ref="F746" r:id="rId75" xr:uid="{00000000-0004-0000-0100-00004A000000}"/>
    <hyperlink ref="F749" r:id="rId76" xr:uid="{00000000-0004-0000-0100-00004B000000}"/>
    <hyperlink ref="F754" r:id="rId77" xr:uid="{00000000-0004-0000-0100-00004C000000}"/>
    <hyperlink ref="F759" r:id="rId78" xr:uid="{00000000-0004-0000-0100-00004D000000}"/>
    <hyperlink ref="F764" r:id="rId79" xr:uid="{00000000-0004-0000-0100-00004E000000}"/>
    <hyperlink ref="F767" r:id="rId80" xr:uid="{00000000-0004-0000-0100-00004F000000}"/>
    <hyperlink ref="F770" r:id="rId81" xr:uid="{00000000-0004-0000-0100-000050000000}"/>
    <hyperlink ref="F773" r:id="rId82" xr:uid="{00000000-0004-0000-0100-000051000000}"/>
    <hyperlink ref="F782" r:id="rId83" xr:uid="{00000000-0004-0000-0100-000052000000}"/>
    <hyperlink ref="F787" r:id="rId84" xr:uid="{00000000-0004-0000-0100-000053000000}"/>
    <hyperlink ref="F790" r:id="rId85" xr:uid="{00000000-0004-0000-0100-000054000000}"/>
    <hyperlink ref="F794" r:id="rId86" xr:uid="{00000000-0004-0000-0100-000055000000}"/>
    <hyperlink ref="F797" r:id="rId87" xr:uid="{00000000-0004-0000-0100-000056000000}"/>
    <hyperlink ref="F800" r:id="rId88" xr:uid="{00000000-0004-0000-0100-000057000000}"/>
    <hyperlink ref="F803" r:id="rId89" xr:uid="{00000000-0004-0000-0100-000058000000}"/>
    <hyperlink ref="F808" r:id="rId90" xr:uid="{00000000-0004-0000-0100-000059000000}"/>
    <hyperlink ref="F813" r:id="rId91" xr:uid="{00000000-0004-0000-0100-00005A000000}"/>
    <hyperlink ref="F816" r:id="rId92" xr:uid="{00000000-0004-0000-0100-00005B000000}"/>
    <hyperlink ref="F819" r:id="rId93" xr:uid="{00000000-0004-0000-0100-00005C000000}"/>
    <hyperlink ref="F823" r:id="rId94" xr:uid="{00000000-0004-0000-0100-00005D000000}"/>
    <hyperlink ref="F848" r:id="rId95" xr:uid="{00000000-0004-0000-0100-00005E000000}"/>
    <hyperlink ref="F851" r:id="rId96" xr:uid="{00000000-0004-0000-0100-00005F000000}"/>
    <hyperlink ref="F854" r:id="rId97" xr:uid="{00000000-0004-0000-0100-000060000000}"/>
    <hyperlink ref="F866" r:id="rId98" xr:uid="{00000000-0004-0000-0100-000061000000}"/>
    <hyperlink ref="F869" r:id="rId99" xr:uid="{00000000-0004-0000-0100-000062000000}"/>
    <hyperlink ref="F872" r:id="rId100" xr:uid="{00000000-0004-0000-0100-000063000000}"/>
    <hyperlink ref="F875" r:id="rId101" xr:uid="{00000000-0004-0000-0100-000064000000}"/>
    <hyperlink ref="F882" r:id="rId102" xr:uid="{00000000-0004-0000-0100-000065000000}"/>
    <hyperlink ref="F885" r:id="rId103" xr:uid="{00000000-0004-0000-0100-000066000000}"/>
    <hyperlink ref="F890" r:id="rId104" xr:uid="{00000000-0004-0000-0100-000067000000}"/>
    <hyperlink ref="F895" r:id="rId105" xr:uid="{00000000-0004-0000-0100-000068000000}"/>
    <hyperlink ref="F934" r:id="rId106" xr:uid="{00000000-0004-0000-0100-000069000000}"/>
    <hyperlink ref="F970" r:id="rId107" xr:uid="{00000000-0004-0000-0100-00006A000000}"/>
    <hyperlink ref="F980" r:id="rId108" xr:uid="{00000000-0004-0000-0100-00006B000000}"/>
    <hyperlink ref="F985" r:id="rId109" xr:uid="{00000000-0004-0000-0100-00006C000000}"/>
    <hyperlink ref="F994" r:id="rId110" xr:uid="{00000000-0004-0000-0100-00006D000000}"/>
    <hyperlink ref="F1003" r:id="rId111" xr:uid="{00000000-0004-0000-0100-00006E000000}"/>
    <hyperlink ref="F1012" r:id="rId112" xr:uid="{00000000-0004-0000-0100-00006F000000}"/>
    <hyperlink ref="F1021" r:id="rId113" xr:uid="{00000000-0004-0000-0100-000070000000}"/>
    <hyperlink ref="F1030" r:id="rId114" xr:uid="{00000000-0004-0000-0100-000071000000}"/>
    <hyperlink ref="F1119" r:id="rId115" xr:uid="{00000000-0004-0000-0100-000072000000}"/>
    <hyperlink ref="F1124" r:id="rId116" xr:uid="{00000000-0004-0000-0100-000073000000}"/>
    <hyperlink ref="F1136" r:id="rId117" xr:uid="{00000000-0004-0000-0100-000074000000}"/>
    <hyperlink ref="F1142" r:id="rId118" xr:uid="{00000000-0004-0000-0100-000075000000}"/>
    <hyperlink ref="F1181" r:id="rId119" xr:uid="{00000000-0004-0000-0100-000076000000}"/>
    <hyperlink ref="F1225" r:id="rId120" xr:uid="{00000000-0004-0000-0100-000077000000}"/>
    <hyperlink ref="F1228" r:id="rId121" xr:uid="{00000000-0004-0000-0100-000078000000}"/>
    <hyperlink ref="F1241" r:id="rId122" xr:uid="{00000000-0004-0000-0100-000079000000}"/>
    <hyperlink ref="F1244" r:id="rId123" xr:uid="{00000000-0004-0000-0100-00007A000000}"/>
    <hyperlink ref="F1272" r:id="rId124" xr:uid="{00000000-0004-0000-0100-00007B000000}"/>
    <hyperlink ref="F1275" r:id="rId125" xr:uid="{00000000-0004-0000-0100-00007C000000}"/>
    <hyperlink ref="F1286" r:id="rId126" xr:uid="{00000000-0004-0000-0100-00007D000000}"/>
    <hyperlink ref="F1289" r:id="rId127" xr:uid="{00000000-0004-0000-0100-00007E000000}"/>
    <hyperlink ref="F1292" r:id="rId128" xr:uid="{00000000-0004-0000-0100-00007F000000}"/>
    <hyperlink ref="F1304" r:id="rId129" xr:uid="{00000000-0004-0000-0100-000080000000}"/>
    <hyperlink ref="F1340" r:id="rId130" xr:uid="{00000000-0004-0000-0100-000081000000}"/>
    <hyperlink ref="F1343" r:id="rId131" xr:uid="{00000000-0004-0000-0100-000082000000}"/>
    <hyperlink ref="F1359" r:id="rId132" xr:uid="{00000000-0004-0000-0100-000083000000}"/>
    <hyperlink ref="F1383" r:id="rId133" xr:uid="{00000000-0004-0000-0100-000084000000}"/>
    <hyperlink ref="F1386" r:id="rId134" xr:uid="{00000000-0004-0000-0100-000085000000}"/>
    <hyperlink ref="F1389" r:id="rId135" xr:uid="{00000000-0004-0000-0100-000086000000}"/>
    <hyperlink ref="F1405" r:id="rId136" xr:uid="{00000000-0004-0000-0100-000087000000}"/>
    <hyperlink ref="F1408" r:id="rId137" xr:uid="{00000000-0004-0000-0100-000088000000}"/>
    <hyperlink ref="F1411" r:id="rId138" xr:uid="{00000000-0004-0000-0100-000089000000}"/>
    <hyperlink ref="F1416" r:id="rId139" xr:uid="{00000000-0004-0000-0100-00008A000000}"/>
    <hyperlink ref="F1423" r:id="rId140" xr:uid="{00000000-0004-0000-0100-00008B000000}"/>
    <hyperlink ref="F1426" r:id="rId141" xr:uid="{00000000-0004-0000-0100-00008C000000}"/>
    <hyperlink ref="F1469" r:id="rId142" xr:uid="{00000000-0004-0000-0100-00008D000000}"/>
    <hyperlink ref="F1472" r:id="rId143" xr:uid="{00000000-0004-0000-0100-00008E000000}"/>
    <hyperlink ref="F1494" r:id="rId144" xr:uid="{00000000-0004-0000-0100-00008F000000}"/>
    <hyperlink ref="F1499" r:id="rId145" xr:uid="{00000000-0004-0000-0100-000090000000}"/>
    <hyperlink ref="F1502" r:id="rId146" xr:uid="{00000000-0004-0000-0100-000091000000}"/>
    <hyperlink ref="F1507" r:id="rId147" xr:uid="{00000000-0004-0000-0100-000092000000}"/>
    <hyperlink ref="F1512" r:id="rId148" xr:uid="{00000000-0004-0000-0100-000093000000}"/>
    <hyperlink ref="F1517" r:id="rId149" xr:uid="{00000000-0004-0000-0100-000094000000}"/>
    <hyperlink ref="F1520" r:id="rId150" xr:uid="{00000000-0004-0000-0100-000095000000}"/>
    <hyperlink ref="F1523" r:id="rId151" xr:uid="{00000000-0004-0000-0100-000096000000}"/>
    <hyperlink ref="F1526" r:id="rId152" xr:uid="{00000000-0004-0000-0100-000097000000}"/>
    <hyperlink ref="F1535" r:id="rId153" xr:uid="{00000000-0004-0000-0100-000098000000}"/>
    <hyperlink ref="F1538" r:id="rId154" xr:uid="{00000000-0004-0000-0100-000099000000}"/>
    <hyperlink ref="F1543" r:id="rId155" xr:uid="{00000000-0004-0000-0100-00009A000000}"/>
    <hyperlink ref="F1582" r:id="rId156" xr:uid="{00000000-0004-0000-0100-00009B000000}"/>
    <hyperlink ref="F1606" r:id="rId157" xr:uid="{00000000-0004-0000-0100-00009C000000}"/>
    <hyperlink ref="F1609" r:id="rId158" xr:uid="{00000000-0004-0000-0100-00009D000000}"/>
    <hyperlink ref="F1612" r:id="rId159" xr:uid="{00000000-0004-0000-0100-00009E000000}"/>
    <hyperlink ref="F1615" r:id="rId160" xr:uid="{00000000-0004-0000-0100-00009F000000}"/>
    <hyperlink ref="F1621" r:id="rId161" xr:uid="{00000000-0004-0000-0100-0000A0000000}"/>
    <hyperlink ref="F1851" r:id="rId162" xr:uid="{00000000-0004-0000-0100-0000A1000000}"/>
    <hyperlink ref="F1854" r:id="rId163" xr:uid="{00000000-0004-0000-0100-0000A2000000}"/>
    <hyperlink ref="F1857" r:id="rId164" xr:uid="{00000000-0004-0000-0100-0000A3000000}"/>
    <hyperlink ref="F1860" r:id="rId165" xr:uid="{00000000-0004-0000-0100-0000A4000000}"/>
    <hyperlink ref="F1863" r:id="rId166" xr:uid="{00000000-0004-0000-0100-0000A5000000}"/>
    <hyperlink ref="F1866" r:id="rId167" xr:uid="{00000000-0004-0000-0100-0000A6000000}"/>
    <hyperlink ref="F1874" r:id="rId168" xr:uid="{00000000-0004-0000-0100-0000A7000000}"/>
    <hyperlink ref="F1877" r:id="rId169" xr:uid="{00000000-0004-0000-0100-0000A8000000}"/>
    <hyperlink ref="F1889" r:id="rId170" xr:uid="{00000000-0004-0000-0100-0000A9000000}"/>
    <hyperlink ref="F1892" r:id="rId171" xr:uid="{00000000-0004-0000-0100-0000AA000000}"/>
    <hyperlink ref="F1901" r:id="rId172" xr:uid="{00000000-0004-0000-0100-0000AB000000}"/>
    <hyperlink ref="F1908" r:id="rId173" xr:uid="{00000000-0004-0000-0100-0000AC000000}"/>
    <hyperlink ref="F1911" r:id="rId174" xr:uid="{00000000-0004-0000-0100-0000AD000000}"/>
    <hyperlink ref="F1917" r:id="rId175" xr:uid="{00000000-0004-0000-0100-0000AE000000}"/>
    <hyperlink ref="F1921" r:id="rId176" xr:uid="{00000000-0004-0000-0100-0000AF000000}"/>
    <hyperlink ref="F1924" r:id="rId177" xr:uid="{00000000-0004-0000-0100-0000B0000000}"/>
    <hyperlink ref="F1950" r:id="rId178" xr:uid="{00000000-0004-0000-0100-0000B1000000}"/>
    <hyperlink ref="F1953" r:id="rId179" xr:uid="{00000000-0004-0000-0100-0000B2000000}"/>
    <hyperlink ref="F1975" r:id="rId180" xr:uid="{00000000-0004-0000-0100-0000B3000000}"/>
    <hyperlink ref="F1980" r:id="rId181" xr:uid="{00000000-0004-0000-0100-0000B4000000}"/>
    <hyperlink ref="F1986" r:id="rId182" xr:uid="{00000000-0004-0000-0100-0000B5000000}"/>
    <hyperlink ref="F1996" r:id="rId183" xr:uid="{00000000-0004-0000-0100-0000B6000000}"/>
    <hyperlink ref="F1999" r:id="rId184" xr:uid="{00000000-0004-0000-0100-0000B7000000}"/>
    <hyperlink ref="F2003" r:id="rId185" xr:uid="{00000000-0004-0000-0100-0000B8000000}"/>
    <hyperlink ref="F2013" r:id="rId186" xr:uid="{00000000-0004-0000-0100-0000B9000000}"/>
    <hyperlink ref="F2047" r:id="rId187" xr:uid="{00000000-0004-0000-0100-0000BA000000}"/>
    <hyperlink ref="F2050" r:id="rId188" xr:uid="{00000000-0004-0000-0100-0000BB000000}"/>
    <hyperlink ref="F2053" r:id="rId189" xr:uid="{00000000-0004-0000-0100-0000BC000000}"/>
    <hyperlink ref="F2061" r:id="rId190" xr:uid="{00000000-0004-0000-0100-0000BD000000}"/>
    <hyperlink ref="F2064" r:id="rId191" xr:uid="{00000000-0004-0000-0100-0000BE000000}"/>
    <hyperlink ref="F2067" r:id="rId192" xr:uid="{00000000-0004-0000-0100-0000BF000000}"/>
    <hyperlink ref="F2070" r:id="rId193" xr:uid="{00000000-0004-0000-0100-0000C0000000}"/>
    <hyperlink ref="F2078" r:id="rId194" xr:uid="{00000000-0004-0000-0100-0000C1000000}"/>
    <hyperlink ref="F2081" r:id="rId195" xr:uid="{00000000-0004-0000-0100-0000C2000000}"/>
    <hyperlink ref="F2086" r:id="rId196" xr:uid="{00000000-0004-0000-0100-0000C3000000}"/>
    <hyperlink ref="F2095" r:id="rId197" xr:uid="{00000000-0004-0000-0100-0000C4000000}"/>
    <hyperlink ref="F2106" r:id="rId198" xr:uid="{00000000-0004-0000-0100-0000C5000000}"/>
    <hyperlink ref="F2112" r:id="rId199" xr:uid="{00000000-0004-0000-0100-0000C6000000}"/>
    <hyperlink ref="F2121" r:id="rId200" xr:uid="{00000000-0004-0000-0100-0000C7000000}"/>
    <hyperlink ref="F2138" r:id="rId201" xr:uid="{00000000-0004-0000-0100-0000C8000000}"/>
    <hyperlink ref="F2142" r:id="rId202" xr:uid="{00000000-0004-0000-0100-0000C9000000}"/>
    <hyperlink ref="F2148" r:id="rId203" xr:uid="{00000000-0004-0000-0100-0000CA000000}"/>
    <hyperlink ref="F2160" r:id="rId204" xr:uid="{00000000-0004-0000-0100-0000CB000000}"/>
    <hyperlink ref="F2166" r:id="rId205" xr:uid="{00000000-0004-0000-0100-0000CC000000}"/>
    <hyperlink ref="F2172" r:id="rId206" xr:uid="{00000000-0004-0000-0100-0000CD000000}"/>
    <hyperlink ref="F2178" r:id="rId207" xr:uid="{00000000-0004-0000-0100-0000CE000000}"/>
    <hyperlink ref="F2183" r:id="rId208" xr:uid="{00000000-0004-0000-0100-0000CF000000}"/>
    <hyperlink ref="F2191" r:id="rId209" xr:uid="{00000000-0004-0000-0100-0000D0000000}"/>
    <hyperlink ref="F2195" r:id="rId210" xr:uid="{00000000-0004-0000-0100-0000D1000000}"/>
    <hyperlink ref="F2202" r:id="rId211" xr:uid="{00000000-0004-0000-0100-0000D2000000}"/>
    <hyperlink ref="F2210" r:id="rId212" xr:uid="{00000000-0004-0000-0100-0000D3000000}"/>
    <hyperlink ref="F2213" r:id="rId213" xr:uid="{00000000-0004-0000-0100-0000D4000000}"/>
    <hyperlink ref="F2217" r:id="rId214" xr:uid="{00000000-0004-0000-0100-0000D5000000}"/>
    <hyperlink ref="F2219" r:id="rId215" xr:uid="{00000000-0004-0000-0100-0000D6000000}"/>
    <hyperlink ref="F2223" r:id="rId216" xr:uid="{00000000-0004-0000-0100-0000D7000000}"/>
    <hyperlink ref="F2226" r:id="rId217" xr:uid="{00000000-0004-0000-0100-0000D8000000}"/>
    <hyperlink ref="F2229" r:id="rId218" xr:uid="{00000000-0004-0000-0100-0000D9000000}"/>
    <hyperlink ref="F2235" r:id="rId219" xr:uid="{00000000-0004-0000-0100-0000DA000000}"/>
    <hyperlink ref="F2238" r:id="rId220" xr:uid="{00000000-0004-0000-0100-0000DB000000}"/>
    <hyperlink ref="F2240" r:id="rId221" xr:uid="{00000000-0004-0000-0100-0000DC000000}"/>
    <hyperlink ref="F2243" r:id="rId222" xr:uid="{00000000-0004-0000-0100-0000DD000000}"/>
    <hyperlink ref="F2250" r:id="rId223" xr:uid="{00000000-0004-0000-0100-0000DE000000}"/>
    <hyperlink ref="F2253" r:id="rId224" xr:uid="{00000000-0004-0000-0100-0000DF000000}"/>
    <hyperlink ref="F2258" r:id="rId225" xr:uid="{00000000-0004-0000-0100-0000E0000000}"/>
    <hyperlink ref="F2261" r:id="rId226" xr:uid="{00000000-0004-0000-0100-0000E1000000}"/>
    <hyperlink ref="F2264" r:id="rId227" xr:uid="{00000000-0004-0000-0100-0000E2000000}"/>
    <hyperlink ref="F2267" r:id="rId228" xr:uid="{00000000-0004-0000-0100-0000E3000000}"/>
    <hyperlink ref="F2306" r:id="rId229" xr:uid="{00000000-0004-0000-0100-0000E4000000}"/>
    <hyperlink ref="F2309" r:id="rId230" xr:uid="{00000000-0004-0000-0100-0000E5000000}"/>
    <hyperlink ref="F2318" r:id="rId231" xr:uid="{00000000-0004-0000-0100-0000E6000000}"/>
    <hyperlink ref="F2336" r:id="rId232" xr:uid="{00000000-0004-0000-0100-0000E7000000}"/>
    <hyperlink ref="F2339" r:id="rId233" xr:uid="{00000000-0004-0000-0100-0000E8000000}"/>
    <hyperlink ref="F2346" r:id="rId234" xr:uid="{00000000-0004-0000-0100-0000E9000000}"/>
    <hyperlink ref="F2349" r:id="rId235" xr:uid="{00000000-0004-0000-0100-0000EA000000}"/>
    <hyperlink ref="F2352" r:id="rId236" xr:uid="{00000000-0004-0000-0100-0000EB000000}"/>
    <hyperlink ref="F2356" r:id="rId237" xr:uid="{00000000-0004-0000-0100-0000EC000000}"/>
    <hyperlink ref="F2360" r:id="rId238" xr:uid="{00000000-0004-0000-0100-0000ED000000}"/>
    <hyperlink ref="F2369" r:id="rId239" xr:uid="{00000000-0004-0000-0100-0000EE000000}"/>
    <hyperlink ref="F2377" r:id="rId240" xr:uid="{00000000-0004-0000-0100-0000EF000000}"/>
    <hyperlink ref="F2382" r:id="rId241" xr:uid="{00000000-0004-0000-0100-0000F0000000}"/>
    <hyperlink ref="F2386" r:id="rId242" xr:uid="{00000000-0004-0000-0100-0000F1000000}"/>
    <hyperlink ref="F2396" r:id="rId243" xr:uid="{00000000-0004-0000-0100-0000F2000000}"/>
    <hyperlink ref="F2398" r:id="rId244" xr:uid="{00000000-0004-0000-0100-0000F3000000}"/>
    <hyperlink ref="F2401" r:id="rId245" xr:uid="{00000000-0004-0000-0100-0000F4000000}"/>
    <hyperlink ref="F2404" r:id="rId246" xr:uid="{00000000-0004-0000-0100-0000F5000000}"/>
    <hyperlink ref="F2408" r:id="rId247" xr:uid="{00000000-0004-0000-0100-0000F6000000}"/>
    <hyperlink ref="F2410" r:id="rId248" xr:uid="{00000000-0004-0000-0100-0000F7000000}"/>
    <hyperlink ref="F2412" r:id="rId249" xr:uid="{00000000-0004-0000-0100-0000F8000000}"/>
    <hyperlink ref="F2415" r:id="rId250" xr:uid="{00000000-0004-0000-0100-0000F9000000}"/>
    <hyperlink ref="F2418" r:id="rId251" xr:uid="{00000000-0004-0000-0100-0000FA000000}"/>
    <hyperlink ref="F2423" r:id="rId252" xr:uid="{00000000-0004-0000-0100-0000FB000000}"/>
    <hyperlink ref="F2434" r:id="rId253" xr:uid="{00000000-0004-0000-0100-0000FC000000}"/>
    <hyperlink ref="F2443" r:id="rId254" xr:uid="{00000000-0004-0000-0100-0000FD000000}"/>
    <hyperlink ref="F2446" r:id="rId255" xr:uid="{00000000-0004-0000-0100-0000FE000000}"/>
    <hyperlink ref="F2452" r:id="rId256" xr:uid="{00000000-0004-0000-0100-0000FF000000}"/>
    <hyperlink ref="F2459" r:id="rId257" xr:uid="{00000000-0004-0000-0100-000000010000}"/>
    <hyperlink ref="F2469" r:id="rId258" xr:uid="{00000000-0004-0000-0100-000001010000}"/>
    <hyperlink ref="F2477" r:id="rId259" xr:uid="{00000000-0004-0000-0100-000002010000}"/>
    <hyperlink ref="F2482" r:id="rId260" xr:uid="{00000000-0004-0000-0100-000003010000}"/>
    <hyperlink ref="F2489" r:id="rId261" xr:uid="{00000000-0004-0000-0100-000004010000}"/>
    <hyperlink ref="F2494" r:id="rId262" xr:uid="{00000000-0004-0000-0100-000005010000}"/>
    <hyperlink ref="F2501" r:id="rId263" xr:uid="{00000000-0004-0000-0100-000006010000}"/>
    <hyperlink ref="F2508" r:id="rId264" xr:uid="{00000000-0004-0000-0100-000007010000}"/>
    <hyperlink ref="F2520" r:id="rId265" xr:uid="{00000000-0004-0000-0100-000008010000}"/>
    <hyperlink ref="F2523" r:id="rId266" xr:uid="{00000000-0004-0000-0100-000009010000}"/>
    <hyperlink ref="F2528" r:id="rId267" xr:uid="{00000000-0004-0000-0100-00000A010000}"/>
    <hyperlink ref="F2531" r:id="rId268" xr:uid="{00000000-0004-0000-0100-00000B010000}"/>
    <hyperlink ref="F2536" r:id="rId269" xr:uid="{00000000-0004-0000-0100-00000C010000}"/>
    <hyperlink ref="F2539" r:id="rId270" xr:uid="{00000000-0004-0000-0100-00000D010000}"/>
    <hyperlink ref="F2545" r:id="rId271" xr:uid="{00000000-0004-0000-0100-00000E010000}"/>
    <hyperlink ref="F2548" r:id="rId272" xr:uid="{00000000-0004-0000-0100-00000F010000}"/>
    <hyperlink ref="F2553" r:id="rId273" xr:uid="{00000000-0004-0000-0100-000010010000}"/>
    <hyperlink ref="F2564" r:id="rId274" xr:uid="{00000000-0004-0000-0100-000011010000}"/>
    <hyperlink ref="F2567" r:id="rId275" xr:uid="{00000000-0004-0000-0100-000012010000}"/>
    <hyperlink ref="F2572" r:id="rId276" xr:uid="{00000000-0004-0000-0100-000013010000}"/>
    <hyperlink ref="F2575" r:id="rId277" xr:uid="{00000000-0004-0000-0100-000014010000}"/>
    <hyperlink ref="F2578" r:id="rId278" xr:uid="{00000000-0004-0000-0100-000015010000}"/>
    <hyperlink ref="F2592" r:id="rId279" xr:uid="{00000000-0004-0000-0100-000016010000}"/>
    <hyperlink ref="F2597" r:id="rId280" xr:uid="{00000000-0004-0000-0100-000017010000}"/>
    <hyperlink ref="F2612" r:id="rId281" xr:uid="{00000000-0004-0000-0100-000018010000}"/>
    <hyperlink ref="F2615" r:id="rId282" xr:uid="{00000000-0004-0000-0100-000019010000}"/>
    <hyperlink ref="F2629" r:id="rId283" xr:uid="{00000000-0004-0000-0100-00001A010000}"/>
    <hyperlink ref="F2649" r:id="rId284" xr:uid="{00000000-0004-0000-0100-00001B010000}"/>
    <hyperlink ref="F2733" r:id="rId285" xr:uid="{00000000-0004-0000-0100-00001C010000}"/>
    <hyperlink ref="F2755" r:id="rId286" xr:uid="{00000000-0004-0000-0100-00001D010000}"/>
    <hyperlink ref="F2768" r:id="rId287" xr:uid="{00000000-0004-0000-0100-00001E010000}"/>
    <hyperlink ref="F2781" r:id="rId288" xr:uid="{00000000-0004-0000-0100-00001F010000}"/>
    <hyperlink ref="F2791" r:id="rId289" xr:uid="{00000000-0004-0000-0100-000020010000}"/>
    <hyperlink ref="F2794" r:id="rId290" xr:uid="{00000000-0004-0000-0100-000021010000}"/>
    <hyperlink ref="F2797" r:id="rId291" xr:uid="{00000000-0004-0000-0100-000022010000}"/>
    <hyperlink ref="F2810" r:id="rId292" xr:uid="{00000000-0004-0000-0100-000023010000}"/>
    <hyperlink ref="F2815" r:id="rId293" xr:uid="{00000000-0004-0000-0100-000024010000}"/>
    <hyperlink ref="F2827" r:id="rId294" xr:uid="{00000000-0004-0000-0100-000025010000}"/>
    <hyperlink ref="F2838" r:id="rId295" xr:uid="{00000000-0004-0000-0100-000026010000}"/>
    <hyperlink ref="F2847" r:id="rId296" xr:uid="{00000000-0004-0000-0100-000027010000}"/>
    <hyperlink ref="F2857" r:id="rId297" xr:uid="{00000000-0004-0000-0100-000028010000}"/>
    <hyperlink ref="F2869" r:id="rId298" xr:uid="{00000000-0004-0000-0100-000029010000}"/>
    <hyperlink ref="F2884" r:id="rId299" xr:uid="{00000000-0004-0000-0100-00002A010000}"/>
    <hyperlink ref="F2887" r:id="rId300" xr:uid="{00000000-0004-0000-0100-00002B010000}"/>
    <hyperlink ref="F2898" r:id="rId301" xr:uid="{00000000-0004-0000-0100-00002C010000}"/>
    <hyperlink ref="F2901" r:id="rId302" xr:uid="{00000000-0004-0000-0100-00002D010000}"/>
    <hyperlink ref="F2905" r:id="rId303" xr:uid="{00000000-0004-0000-0100-00002E010000}"/>
    <hyperlink ref="F2909" r:id="rId304" xr:uid="{00000000-0004-0000-0100-00002F010000}"/>
    <hyperlink ref="F2913" r:id="rId305" xr:uid="{00000000-0004-0000-0100-000030010000}"/>
    <hyperlink ref="F2918" r:id="rId306" xr:uid="{00000000-0004-0000-0100-000031010000}"/>
    <hyperlink ref="F2921" r:id="rId307" xr:uid="{00000000-0004-0000-0100-000032010000}"/>
    <hyperlink ref="F2924" r:id="rId308" xr:uid="{00000000-0004-0000-0100-000033010000}"/>
    <hyperlink ref="F2926" r:id="rId309" xr:uid="{00000000-0004-0000-0100-000034010000}"/>
    <hyperlink ref="F2934" r:id="rId310" xr:uid="{00000000-0004-0000-0100-000035010000}"/>
    <hyperlink ref="F2937" r:id="rId311" xr:uid="{00000000-0004-0000-0100-000036010000}"/>
    <hyperlink ref="F2945" r:id="rId312" xr:uid="{00000000-0004-0000-0100-000037010000}"/>
    <hyperlink ref="F2953" r:id="rId313" xr:uid="{00000000-0004-0000-0100-000038010000}"/>
    <hyperlink ref="F2966" r:id="rId314" xr:uid="{00000000-0004-0000-0100-000039010000}"/>
    <hyperlink ref="F2969" r:id="rId315" xr:uid="{00000000-0004-0000-0100-00003A010000}"/>
    <hyperlink ref="F2976" r:id="rId316" xr:uid="{00000000-0004-0000-0100-00003B010000}"/>
    <hyperlink ref="F2979" r:id="rId317" xr:uid="{00000000-0004-0000-0100-00003C010000}"/>
    <hyperlink ref="F2995" r:id="rId318" xr:uid="{00000000-0004-0000-0100-00003D010000}"/>
    <hyperlink ref="F3002" r:id="rId319" xr:uid="{00000000-0004-0000-0100-00003E010000}"/>
    <hyperlink ref="F3016" r:id="rId320" xr:uid="{00000000-0004-0000-0100-00003F010000}"/>
    <hyperlink ref="F3029" r:id="rId321" xr:uid="{00000000-0004-0000-0100-000040010000}"/>
    <hyperlink ref="F3032" r:id="rId322" xr:uid="{00000000-0004-0000-0100-000041010000}"/>
    <hyperlink ref="F3035" r:id="rId323" xr:uid="{00000000-0004-0000-0100-000042010000}"/>
    <hyperlink ref="F3046" r:id="rId324" xr:uid="{00000000-0004-0000-0100-000043010000}"/>
    <hyperlink ref="F3049" r:id="rId325" xr:uid="{00000000-0004-0000-0100-000044010000}"/>
    <hyperlink ref="F3054" r:id="rId326" xr:uid="{00000000-0004-0000-0100-000045010000}"/>
    <hyperlink ref="F3058" r:id="rId327" xr:uid="{00000000-0004-0000-0100-000046010000}"/>
    <hyperlink ref="F3063" r:id="rId328" xr:uid="{00000000-0004-0000-0100-000047010000}"/>
    <hyperlink ref="F3073" r:id="rId329" xr:uid="{00000000-0004-0000-0100-000048010000}"/>
    <hyperlink ref="F3079" r:id="rId330" xr:uid="{00000000-0004-0000-0100-000049010000}"/>
    <hyperlink ref="F3092" r:id="rId331" xr:uid="{00000000-0004-0000-0100-00004A010000}"/>
    <hyperlink ref="F3105" r:id="rId332" xr:uid="{00000000-0004-0000-0100-00004B010000}"/>
    <hyperlink ref="F3108" r:id="rId333" xr:uid="{00000000-0004-0000-0100-00004C010000}"/>
    <hyperlink ref="F3111" r:id="rId334" xr:uid="{00000000-0004-0000-0100-00004D010000}"/>
    <hyperlink ref="F3117" r:id="rId335" xr:uid="{00000000-0004-0000-0100-00004E010000}"/>
    <hyperlink ref="F3140" r:id="rId336" xr:uid="{00000000-0004-0000-0100-00004F010000}"/>
    <hyperlink ref="F3144" r:id="rId337" xr:uid="{00000000-0004-0000-0100-000050010000}"/>
    <hyperlink ref="F3149" r:id="rId338" xr:uid="{00000000-0004-0000-0100-000051010000}"/>
    <hyperlink ref="F3154" r:id="rId339" xr:uid="{00000000-0004-0000-0100-000052010000}"/>
    <hyperlink ref="F3160" r:id="rId340" xr:uid="{00000000-0004-0000-0100-000053010000}"/>
    <hyperlink ref="F3166" r:id="rId341" xr:uid="{00000000-0004-0000-0100-000054010000}"/>
    <hyperlink ref="F3173" r:id="rId342" xr:uid="{00000000-0004-0000-0100-000055010000}"/>
    <hyperlink ref="F3179" r:id="rId343" xr:uid="{00000000-0004-0000-0100-000056010000}"/>
    <hyperlink ref="F3183" r:id="rId344" xr:uid="{00000000-0004-0000-0100-000057010000}"/>
    <hyperlink ref="F3186" r:id="rId345" xr:uid="{00000000-0004-0000-0100-000058010000}"/>
    <hyperlink ref="F3189" r:id="rId346" xr:uid="{00000000-0004-0000-0100-000059010000}"/>
    <hyperlink ref="F3195" r:id="rId347" xr:uid="{00000000-0004-0000-0100-00005A010000}"/>
    <hyperlink ref="F3200" r:id="rId348" xr:uid="{00000000-0004-0000-0100-00005B010000}"/>
    <hyperlink ref="F3203" r:id="rId349" xr:uid="{00000000-0004-0000-0100-00005C010000}"/>
    <hyperlink ref="F3206" r:id="rId350" xr:uid="{00000000-0004-0000-0100-00005D010000}"/>
    <hyperlink ref="F3209" r:id="rId351" xr:uid="{00000000-0004-0000-0100-00005E010000}"/>
    <hyperlink ref="F3212" r:id="rId352" xr:uid="{00000000-0004-0000-0100-00005F010000}"/>
    <hyperlink ref="F3215" r:id="rId353" xr:uid="{00000000-0004-0000-0100-000060010000}"/>
    <hyperlink ref="F3218" r:id="rId354" xr:uid="{00000000-0004-0000-0100-000061010000}"/>
    <hyperlink ref="F3221" r:id="rId355" xr:uid="{00000000-0004-0000-0100-000062010000}"/>
    <hyperlink ref="F3227" r:id="rId356" xr:uid="{00000000-0004-0000-0100-000063010000}"/>
    <hyperlink ref="F3230" r:id="rId357" xr:uid="{00000000-0004-0000-0100-000064010000}"/>
    <hyperlink ref="F3233" r:id="rId358" xr:uid="{00000000-0004-0000-0100-000065010000}"/>
    <hyperlink ref="F3236" r:id="rId359" xr:uid="{00000000-0004-0000-0100-000066010000}"/>
    <hyperlink ref="F3240" r:id="rId360" xr:uid="{00000000-0004-0000-0100-000067010000}"/>
    <hyperlink ref="F3249" r:id="rId361" xr:uid="{00000000-0004-0000-0100-000068010000}"/>
    <hyperlink ref="F3253" r:id="rId362" xr:uid="{00000000-0004-0000-0100-000069010000}"/>
    <hyperlink ref="F3256" r:id="rId363" xr:uid="{00000000-0004-0000-0100-00006A010000}"/>
    <hyperlink ref="F3269" r:id="rId364" xr:uid="{00000000-0004-0000-0100-00006B010000}"/>
    <hyperlink ref="F3272" r:id="rId365" xr:uid="{00000000-0004-0000-0100-00006C010000}"/>
    <hyperlink ref="F3275" r:id="rId366" xr:uid="{00000000-0004-0000-0100-00006D010000}"/>
    <hyperlink ref="F3278" r:id="rId367" xr:uid="{00000000-0004-0000-0100-00006E010000}"/>
    <hyperlink ref="F3285" r:id="rId368" xr:uid="{00000000-0004-0000-0100-00006F010000}"/>
    <hyperlink ref="F3289" r:id="rId369" xr:uid="{00000000-0004-0000-0100-000070010000}"/>
    <hyperlink ref="F3293" r:id="rId370" xr:uid="{00000000-0004-0000-0100-000071010000}"/>
    <hyperlink ref="F3297" r:id="rId371" xr:uid="{00000000-0004-0000-0100-000072010000}"/>
    <hyperlink ref="F3301" r:id="rId372" xr:uid="{00000000-0004-0000-0100-000073010000}"/>
    <hyperlink ref="F3312" r:id="rId373" xr:uid="{00000000-0004-0000-0100-000074010000}"/>
    <hyperlink ref="F3327" r:id="rId374" xr:uid="{00000000-0004-0000-0100-000075010000}"/>
    <hyperlink ref="F3332" r:id="rId375" xr:uid="{00000000-0004-0000-0100-000076010000}"/>
    <hyperlink ref="F3335" r:id="rId376" xr:uid="{00000000-0004-0000-0100-000077010000}"/>
    <hyperlink ref="F3340" r:id="rId377" xr:uid="{00000000-0004-0000-0100-000078010000}"/>
    <hyperlink ref="F3343" r:id="rId378" xr:uid="{00000000-0004-0000-0100-000079010000}"/>
    <hyperlink ref="F3346" r:id="rId379" xr:uid="{00000000-0004-0000-0100-00007A010000}"/>
    <hyperlink ref="F3349" r:id="rId380" xr:uid="{00000000-0004-0000-0100-00007B010000}"/>
    <hyperlink ref="F3353" r:id="rId381" xr:uid="{00000000-0004-0000-0100-00007C010000}"/>
    <hyperlink ref="F3356" r:id="rId382" xr:uid="{00000000-0004-0000-0100-00007D010000}"/>
    <hyperlink ref="F3361" r:id="rId383" xr:uid="{00000000-0004-0000-0100-00007E010000}"/>
    <hyperlink ref="F3365" r:id="rId384" xr:uid="{00000000-0004-0000-0100-00007F010000}"/>
    <hyperlink ref="F3372" r:id="rId385" xr:uid="{00000000-0004-0000-0100-000080010000}"/>
    <hyperlink ref="F3375" r:id="rId386" xr:uid="{00000000-0004-0000-0100-000081010000}"/>
    <hyperlink ref="F3381" r:id="rId387" xr:uid="{00000000-0004-0000-0100-000082010000}"/>
    <hyperlink ref="F3384" r:id="rId388" xr:uid="{00000000-0004-0000-0100-000083010000}"/>
    <hyperlink ref="F3387" r:id="rId389" xr:uid="{00000000-0004-0000-0100-000084010000}"/>
    <hyperlink ref="F3393" r:id="rId390" xr:uid="{00000000-0004-0000-0100-000085010000}"/>
    <hyperlink ref="F3402" r:id="rId391" xr:uid="{00000000-0004-0000-0100-000086010000}"/>
    <hyperlink ref="F3411" r:id="rId392" xr:uid="{00000000-0004-0000-0100-000087010000}"/>
    <hyperlink ref="F3435" r:id="rId393" xr:uid="{00000000-0004-0000-0100-000088010000}"/>
    <hyperlink ref="F3489" r:id="rId394" xr:uid="{00000000-0004-0000-0100-000089010000}"/>
    <hyperlink ref="F3502" r:id="rId395" xr:uid="{00000000-0004-0000-0100-00008A010000}"/>
    <hyperlink ref="F3508" r:id="rId396" xr:uid="{00000000-0004-0000-0100-00008B010000}"/>
    <hyperlink ref="F3511" r:id="rId397" xr:uid="{00000000-0004-0000-0100-00008C010000}"/>
    <hyperlink ref="F3514" r:id="rId398" xr:uid="{00000000-0004-0000-0100-00008D010000}"/>
    <hyperlink ref="F3517" r:id="rId399" xr:uid="{00000000-0004-0000-0100-00008E010000}"/>
    <hyperlink ref="F3520" r:id="rId400" xr:uid="{00000000-0004-0000-0100-00008F010000}"/>
    <hyperlink ref="F3523" r:id="rId401" xr:uid="{00000000-0004-0000-0100-000090010000}"/>
    <hyperlink ref="F3526" r:id="rId402" xr:uid="{00000000-0004-0000-0100-000091010000}"/>
    <hyperlink ref="F3529" r:id="rId403" xr:uid="{00000000-0004-0000-0100-000092010000}"/>
    <hyperlink ref="F3532" r:id="rId404" xr:uid="{00000000-0004-0000-0100-000093010000}"/>
    <hyperlink ref="F3535" r:id="rId405" xr:uid="{00000000-0004-0000-0100-000094010000}"/>
    <hyperlink ref="F3599" r:id="rId406" xr:uid="{00000000-0004-0000-0100-000095010000}"/>
    <hyperlink ref="F3666" r:id="rId407" xr:uid="{00000000-0004-0000-0100-000096010000}"/>
    <hyperlink ref="F3674" r:id="rId408" xr:uid="{00000000-0004-0000-0100-000097010000}"/>
    <hyperlink ref="F3684" r:id="rId409" xr:uid="{00000000-0004-0000-0100-000098010000}"/>
    <hyperlink ref="F3729" r:id="rId410" xr:uid="{00000000-0004-0000-0100-000099010000}"/>
    <hyperlink ref="F3741" r:id="rId411" xr:uid="{00000000-0004-0000-0100-00009A010000}"/>
    <hyperlink ref="F3744" r:id="rId412" xr:uid="{00000000-0004-0000-0100-00009B010000}"/>
    <hyperlink ref="F3747" r:id="rId413" xr:uid="{00000000-0004-0000-0100-00009C010000}"/>
    <hyperlink ref="F3750" r:id="rId414" xr:uid="{00000000-0004-0000-0100-00009D010000}"/>
    <hyperlink ref="F3755" r:id="rId415" xr:uid="{00000000-0004-0000-0100-00009E010000}"/>
    <hyperlink ref="F3758" r:id="rId416" xr:uid="{00000000-0004-0000-0100-00009F010000}"/>
    <hyperlink ref="F3761" r:id="rId417" xr:uid="{00000000-0004-0000-0100-0000A0010000}"/>
    <hyperlink ref="F3764" r:id="rId418" xr:uid="{00000000-0004-0000-0100-0000A1010000}"/>
    <hyperlink ref="F3767" r:id="rId419" xr:uid="{00000000-0004-0000-0100-0000A2010000}"/>
    <hyperlink ref="F3770" r:id="rId420" xr:uid="{00000000-0004-0000-0100-0000A3010000}"/>
    <hyperlink ref="F3887" r:id="rId421" xr:uid="{00000000-0004-0000-0100-0000A4010000}"/>
    <hyperlink ref="F3908" r:id="rId422" xr:uid="{00000000-0004-0000-0100-0000A5010000}"/>
    <hyperlink ref="F3911" r:id="rId423" xr:uid="{00000000-0004-0000-0100-0000A6010000}"/>
    <hyperlink ref="F3914" r:id="rId424" xr:uid="{00000000-0004-0000-0100-0000A7010000}"/>
    <hyperlink ref="F3918" r:id="rId425" xr:uid="{00000000-0004-0000-0100-0000A8010000}"/>
    <hyperlink ref="F3921" r:id="rId426" xr:uid="{00000000-0004-0000-0100-0000A9010000}"/>
    <hyperlink ref="F3925" r:id="rId427" xr:uid="{00000000-0004-0000-0100-0000AA010000}"/>
    <hyperlink ref="F3928" r:id="rId428" xr:uid="{00000000-0004-0000-0100-0000AB010000}"/>
    <hyperlink ref="F3931" r:id="rId429" xr:uid="{00000000-0004-0000-0100-0000AC010000}"/>
    <hyperlink ref="F3951" r:id="rId430" xr:uid="{00000000-0004-0000-0100-0000AD010000}"/>
    <hyperlink ref="F3958" r:id="rId431" xr:uid="{00000000-0004-0000-0100-0000AE010000}"/>
    <hyperlink ref="F3964" r:id="rId432" xr:uid="{00000000-0004-0000-0100-0000AF010000}"/>
    <hyperlink ref="F3967" r:id="rId433" xr:uid="{00000000-0004-0000-0100-0000B0010000}"/>
    <hyperlink ref="F3974" r:id="rId434" xr:uid="{00000000-0004-0000-0100-0000B1010000}"/>
    <hyperlink ref="F3977" r:id="rId435" xr:uid="{00000000-0004-0000-0100-0000B2010000}"/>
    <hyperlink ref="F3980" r:id="rId436" xr:uid="{00000000-0004-0000-0100-0000B3010000}"/>
    <hyperlink ref="F3985" r:id="rId437" xr:uid="{00000000-0004-0000-0100-0000B4010000}"/>
    <hyperlink ref="F4021" r:id="rId438" xr:uid="{00000000-0004-0000-0100-0000B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39"/>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B2:BM554"/>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102</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211</v>
      </c>
      <c r="L12" s="34"/>
    </row>
    <row r="13" spans="2:46" s="1" customFormat="1" ht="16.5" customHeight="1">
      <c r="B13" s="34"/>
      <c r="E13" s="327" t="s">
        <v>5571</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ROUND(J103,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ROUND((SUM(BE103:BE553)),  2)</f>
        <v>0</v>
      </c>
      <c r="I37" s="95">
        <v>0.21</v>
      </c>
      <c r="J37" s="84">
        <f>ROUND(((SUM(BE103:BE553))*I37),  2)</f>
        <v>0</v>
      </c>
      <c r="L37" s="34"/>
    </row>
    <row r="38" spans="2:12" s="1" customFormat="1" ht="14.4" customHeight="1">
      <c r="B38" s="34"/>
      <c r="E38" s="29" t="s">
        <v>48</v>
      </c>
      <c r="F38" s="84">
        <f>ROUND((SUM(BF103:BF553)),  2)</f>
        <v>0</v>
      </c>
      <c r="I38" s="95">
        <v>0.12</v>
      </c>
      <c r="J38" s="84">
        <f>ROUND(((SUM(BF103:BF553))*I38),  2)</f>
        <v>0</v>
      </c>
      <c r="L38" s="34"/>
    </row>
    <row r="39" spans="2:12" s="1" customFormat="1" ht="14.4" hidden="1" customHeight="1">
      <c r="B39" s="34"/>
      <c r="E39" s="29" t="s">
        <v>49</v>
      </c>
      <c r="F39" s="84">
        <f>ROUND((SUM(BG103:BG553)),  2)</f>
        <v>0</v>
      </c>
      <c r="I39" s="95">
        <v>0.21</v>
      </c>
      <c r="J39" s="84">
        <f>0</f>
        <v>0</v>
      </c>
      <c r="L39" s="34"/>
    </row>
    <row r="40" spans="2:12" s="1" customFormat="1" ht="14.4" hidden="1" customHeight="1">
      <c r="B40" s="34"/>
      <c r="E40" s="29" t="s">
        <v>50</v>
      </c>
      <c r="F40" s="84">
        <f>ROUND((SUM(BH103:BH553)),  2)</f>
        <v>0</v>
      </c>
      <c r="I40" s="95">
        <v>0.12</v>
      </c>
      <c r="J40" s="84">
        <f>0</f>
        <v>0</v>
      </c>
      <c r="L40" s="34"/>
    </row>
    <row r="41" spans="2:12" s="1" customFormat="1" ht="14.4" hidden="1" customHeight="1">
      <c r="B41" s="34"/>
      <c r="E41" s="29" t="s">
        <v>51</v>
      </c>
      <c r="F41" s="84">
        <f>ROUND((SUM(BI103:BI553)),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211</v>
      </c>
      <c r="L57" s="34"/>
    </row>
    <row r="58" spans="2:12" s="1" customFormat="1" ht="16.5" customHeight="1">
      <c r="B58" s="34"/>
      <c r="E58" s="327" t="str">
        <f>E13</f>
        <v>D.1.4 - Zdravotnětechnické instalace</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J103</f>
        <v>0</v>
      </c>
      <c r="L67" s="34"/>
      <c r="AU67" s="19" t="s">
        <v>216</v>
      </c>
    </row>
    <row r="68" spans="2:47" s="8" customFormat="1" ht="24.9" customHeight="1">
      <c r="B68" s="105"/>
      <c r="D68" s="106" t="s">
        <v>217</v>
      </c>
      <c r="E68" s="107"/>
      <c r="F68" s="107"/>
      <c r="G68" s="107"/>
      <c r="H68" s="107"/>
      <c r="I68" s="107"/>
      <c r="J68" s="108">
        <f>J104</f>
        <v>0</v>
      </c>
      <c r="L68" s="105"/>
    </row>
    <row r="69" spans="2:47" s="9" customFormat="1" ht="19.95" customHeight="1">
      <c r="B69" s="109"/>
      <c r="D69" s="110" t="s">
        <v>218</v>
      </c>
      <c r="E69" s="111"/>
      <c r="F69" s="111"/>
      <c r="G69" s="111"/>
      <c r="H69" s="111"/>
      <c r="I69" s="111"/>
      <c r="J69" s="112">
        <f>J105</f>
        <v>0</v>
      </c>
      <c r="L69" s="109"/>
    </row>
    <row r="70" spans="2:47" s="9" customFormat="1" ht="19.95" customHeight="1">
      <c r="B70" s="109"/>
      <c r="D70" s="110" t="s">
        <v>221</v>
      </c>
      <c r="E70" s="111"/>
      <c r="F70" s="111"/>
      <c r="G70" s="111"/>
      <c r="H70" s="111"/>
      <c r="I70" s="111"/>
      <c r="J70" s="112">
        <f>J153</f>
        <v>0</v>
      </c>
      <c r="L70" s="109"/>
    </row>
    <row r="71" spans="2:47" s="9" customFormat="1" ht="19.95" customHeight="1">
      <c r="B71" s="109"/>
      <c r="D71" s="110" t="s">
        <v>227</v>
      </c>
      <c r="E71" s="111"/>
      <c r="F71" s="111"/>
      <c r="G71" s="111"/>
      <c r="H71" s="111"/>
      <c r="I71" s="111"/>
      <c r="J71" s="112">
        <f>J157</f>
        <v>0</v>
      </c>
      <c r="L71" s="109"/>
    </row>
    <row r="72" spans="2:47" s="8" customFormat="1" ht="24.9" customHeight="1">
      <c r="B72" s="105"/>
      <c r="D72" s="106" t="s">
        <v>228</v>
      </c>
      <c r="E72" s="107"/>
      <c r="F72" s="107"/>
      <c r="G72" s="107"/>
      <c r="H72" s="107"/>
      <c r="I72" s="107"/>
      <c r="J72" s="108">
        <f>J161</f>
        <v>0</v>
      </c>
      <c r="L72" s="105"/>
    </row>
    <row r="73" spans="2:47" s="9" customFormat="1" ht="19.95" customHeight="1">
      <c r="B73" s="109"/>
      <c r="D73" s="110" t="s">
        <v>231</v>
      </c>
      <c r="E73" s="111"/>
      <c r="F73" s="111"/>
      <c r="G73" s="111"/>
      <c r="H73" s="111"/>
      <c r="I73" s="111"/>
      <c r="J73" s="112">
        <f>J162</f>
        <v>0</v>
      </c>
      <c r="L73" s="109"/>
    </row>
    <row r="74" spans="2:47" s="9" customFormat="1" ht="19.95" customHeight="1">
      <c r="B74" s="109"/>
      <c r="D74" s="110" t="s">
        <v>233</v>
      </c>
      <c r="E74" s="111"/>
      <c r="F74" s="111"/>
      <c r="G74" s="111"/>
      <c r="H74" s="111"/>
      <c r="I74" s="111"/>
      <c r="J74" s="112">
        <f>J175</f>
        <v>0</v>
      </c>
      <c r="L74" s="109"/>
    </row>
    <row r="75" spans="2:47" s="9" customFormat="1" ht="19.95" customHeight="1">
      <c r="B75" s="109"/>
      <c r="D75" s="110" t="s">
        <v>5572</v>
      </c>
      <c r="E75" s="111"/>
      <c r="F75" s="111"/>
      <c r="G75" s="111"/>
      <c r="H75" s="111"/>
      <c r="I75" s="111"/>
      <c r="J75" s="112">
        <f>J286</f>
        <v>0</v>
      </c>
      <c r="L75" s="109"/>
    </row>
    <row r="76" spans="2:47" s="9" customFormat="1" ht="19.95" customHeight="1">
      <c r="B76" s="109"/>
      <c r="D76" s="110" t="s">
        <v>5573</v>
      </c>
      <c r="E76" s="111"/>
      <c r="F76" s="111"/>
      <c r="G76" s="111"/>
      <c r="H76" s="111"/>
      <c r="I76" s="111"/>
      <c r="J76" s="112">
        <f>J430</f>
        <v>0</v>
      </c>
      <c r="L76" s="109"/>
    </row>
    <row r="77" spans="2:47" s="9" customFormat="1" ht="19.95" customHeight="1">
      <c r="B77" s="109"/>
      <c r="D77" s="110" t="s">
        <v>234</v>
      </c>
      <c r="E77" s="111"/>
      <c r="F77" s="111"/>
      <c r="G77" s="111"/>
      <c r="H77" s="111"/>
      <c r="I77" s="111"/>
      <c r="J77" s="112">
        <f>J441</f>
        <v>0</v>
      </c>
      <c r="L77" s="109"/>
    </row>
    <row r="78" spans="2:47" s="9" customFormat="1" ht="19.95" customHeight="1">
      <c r="B78" s="109"/>
      <c r="D78" s="110" t="s">
        <v>5574</v>
      </c>
      <c r="E78" s="111"/>
      <c r="F78" s="111"/>
      <c r="G78" s="111"/>
      <c r="H78" s="111"/>
      <c r="I78" s="111"/>
      <c r="J78" s="112">
        <f>J530</f>
        <v>0</v>
      </c>
      <c r="L78" s="109"/>
    </row>
    <row r="79" spans="2:47" s="9" customFormat="1" ht="19.95" customHeight="1">
      <c r="B79" s="109"/>
      <c r="D79" s="110" t="s">
        <v>5575</v>
      </c>
      <c r="E79" s="111"/>
      <c r="F79" s="111"/>
      <c r="G79" s="111"/>
      <c r="H79" s="111"/>
      <c r="I79" s="111"/>
      <c r="J79" s="112">
        <f>J546</f>
        <v>0</v>
      </c>
      <c r="L79" s="109"/>
    </row>
    <row r="80" spans="2:47" s="1" customFormat="1" ht="21.75" customHeight="1">
      <c r="B80" s="34"/>
      <c r="L80" s="34"/>
    </row>
    <row r="81" spans="2:12" s="1" customFormat="1" ht="6.9" customHeight="1">
      <c r="B81" s="43"/>
      <c r="C81" s="44"/>
      <c r="D81" s="44"/>
      <c r="E81" s="44"/>
      <c r="F81" s="44"/>
      <c r="G81" s="44"/>
      <c r="H81" s="44"/>
      <c r="I81" s="44"/>
      <c r="J81" s="44"/>
      <c r="K81" s="44"/>
      <c r="L81" s="34"/>
    </row>
    <row r="85" spans="2:12" s="1" customFormat="1" ht="6.9" customHeight="1">
      <c r="B85" s="45"/>
      <c r="C85" s="46"/>
      <c r="D85" s="46"/>
      <c r="E85" s="46"/>
      <c r="F85" s="46"/>
      <c r="G85" s="46"/>
      <c r="H85" s="46"/>
      <c r="I85" s="46"/>
      <c r="J85" s="46"/>
      <c r="K85" s="46"/>
      <c r="L85" s="34"/>
    </row>
    <row r="86" spans="2:12" s="1" customFormat="1" ht="24.9" customHeight="1">
      <c r="B86" s="34"/>
      <c r="C86" s="23" t="s">
        <v>248</v>
      </c>
      <c r="L86" s="34"/>
    </row>
    <row r="87" spans="2:12" s="1" customFormat="1" ht="6.9" customHeight="1">
      <c r="B87" s="34"/>
      <c r="L87" s="34"/>
    </row>
    <row r="88" spans="2:12" s="1" customFormat="1" ht="12" customHeight="1">
      <c r="B88" s="34"/>
      <c r="C88" s="29" t="s">
        <v>16</v>
      </c>
      <c r="L88" s="34"/>
    </row>
    <row r="89" spans="2:12" s="1" customFormat="1" ht="16.5" customHeight="1">
      <c r="B89" s="34"/>
      <c r="E89" s="344" t="str">
        <f>E7</f>
        <v>Domov pro seniory - nový pavilon D - Ústí nad Orlicí</v>
      </c>
      <c r="F89" s="345"/>
      <c r="G89" s="345"/>
      <c r="H89" s="345"/>
      <c r="L89" s="34"/>
    </row>
    <row r="90" spans="2:12" ht="12" customHeight="1">
      <c r="B90" s="22"/>
      <c r="C90" s="29" t="s">
        <v>207</v>
      </c>
      <c r="L90" s="22"/>
    </row>
    <row r="91" spans="2:12" ht="16.5" customHeight="1">
      <c r="B91" s="22"/>
      <c r="E91" s="344" t="s">
        <v>208</v>
      </c>
      <c r="F91" s="306"/>
      <c r="G91" s="306"/>
      <c r="H91" s="306"/>
      <c r="L91" s="22"/>
    </row>
    <row r="92" spans="2:12" ht="12" customHeight="1">
      <c r="B92" s="22"/>
      <c r="C92" s="29" t="s">
        <v>209</v>
      </c>
      <c r="L92" s="22"/>
    </row>
    <row r="93" spans="2:12" s="1" customFormat="1" ht="16.5" customHeight="1">
      <c r="B93" s="34"/>
      <c r="E93" s="340" t="s">
        <v>210</v>
      </c>
      <c r="F93" s="346"/>
      <c r="G93" s="346"/>
      <c r="H93" s="346"/>
      <c r="L93" s="34"/>
    </row>
    <row r="94" spans="2:12" s="1" customFormat="1" ht="12" customHeight="1">
      <c r="B94" s="34"/>
      <c r="C94" s="29" t="s">
        <v>211</v>
      </c>
      <c r="L94" s="34"/>
    </row>
    <row r="95" spans="2:12" s="1" customFormat="1" ht="16.5" customHeight="1">
      <c r="B95" s="34"/>
      <c r="E95" s="327" t="str">
        <f>E13</f>
        <v>D.1.4 - Zdravotnětechnické instalace</v>
      </c>
      <c r="F95" s="346"/>
      <c r="G95" s="346"/>
      <c r="H95" s="346"/>
      <c r="L95" s="34"/>
    </row>
    <row r="96" spans="2:12" s="1" customFormat="1" ht="6.9" customHeight="1">
      <c r="B96" s="34"/>
      <c r="L96" s="34"/>
    </row>
    <row r="97" spans="2:65" s="1" customFormat="1" ht="12" customHeight="1">
      <c r="B97" s="34"/>
      <c r="C97" s="29" t="s">
        <v>21</v>
      </c>
      <c r="F97" s="27" t="str">
        <f>F16</f>
        <v>k.ú.Ústí n.Orlicí p.č.651/9 561/19 561/20 st.3165</v>
      </c>
      <c r="I97" s="29" t="s">
        <v>23</v>
      </c>
      <c r="J97" s="51" t="str">
        <f>IF(J16="","",J16)</f>
        <v>7. 3. 2024</v>
      </c>
      <c r="L97" s="34"/>
    </row>
    <row r="98" spans="2:65" s="1" customFormat="1" ht="6.9" customHeight="1">
      <c r="B98" s="34"/>
      <c r="L98" s="34"/>
    </row>
    <row r="99" spans="2:65" s="1" customFormat="1" ht="40.049999999999997" customHeight="1">
      <c r="B99" s="34"/>
      <c r="C99" s="29" t="s">
        <v>25</v>
      </c>
      <c r="F99" s="27" t="str">
        <f>E19</f>
        <v>Město Ústí nad Orlicí, Sychrova 16, 56224 Ústí nO</v>
      </c>
      <c r="I99" s="29" t="s">
        <v>33</v>
      </c>
      <c r="J99" s="32" t="str">
        <f>E25</f>
        <v>R21 Architects s.r.o. Mánesova 864/19 12000 Praha2</v>
      </c>
      <c r="L99" s="34"/>
    </row>
    <row r="100" spans="2:65" s="1" customFormat="1" ht="15.15" customHeight="1">
      <c r="B100" s="34"/>
      <c r="C100" s="29" t="s">
        <v>31</v>
      </c>
      <c r="F100" s="27" t="str">
        <f>IF(E22="","",E22)</f>
        <v>Vyplň údaj</v>
      </c>
      <c r="I100" s="29" t="s">
        <v>38</v>
      </c>
      <c r="J100" s="32" t="str">
        <f>E28</f>
        <v xml:space="preserve"> </v>
      </c>
      <c r="L100" s="34"/>
    </row>
    <row r="101" spans="2:65" s="1" customFormat="1" ht="10.35" customHeight="1">
      <c r="B101" s="34"/>
      <c r="L101" s="34"/>
    </row>
    <row r="102" spans="2:65" s="10" customFormat="1" ht="29.25" customHeight="1">
      <c r="B102" s="113"/>
      <c r="C102" s="114" t="s">
        <v>249</v>
      </c>
      <c r="D102" s="115" t="s">
        <v>61</v>
      </c>
      <c r="E102" s="115" t="s">
        <v>57</v>
      </c>
      <c r="F102" s="115" t="s">
        <v>58</v>
      </c>
      <c r="G102" s="115" t="s">
        <v>250</v>
      </c>
      <c r="H102" s="115" t="s">
        <v>251</v>
      </c>
      <c r="I102" s="115" t="s">
        <v>252</v>
      </c>
      <c r="J102" s="115" t="s">
        <v>215</v>
      </c>
      <c r="K102" s="116" t="s">
        <v>253</v>
      </c>
      <c r="L102" s="113"/>
      <c r="M102" s="58" t="s">
        <v>19</v>
      </c>
      <c r="N102" s="59" t="s">
        <v>46</v>
      </c>
      <c r="O102" s="59" t="s">
        <v>254</v>
      </c>
      <c r="P102" s="59" t="s">
        <v>255</v>
      </c>
      <c r="Q102" s="59" t="s">
        <v>256</v>
      </c>
      <c r="R102" s="59" t="s">
        <v>257</v>
      </c>
      <c r="S102" s="59" t="s">
        <v>258</v>
      </c>
      <c r="T102" s="60" t="s">
        <v>259</v>
      </c>
    </row>
    <row r="103" spans="2:65" s="1" customFormat="1" ht="22.8" customHeight="1">
      <c r="B103" s="34"/>
      <c r="C103" s="63" t="s">
        <v>260</v>
      </c>
      <c r="J103" s="117">
        <f>BK103</f>
        <v>0</v>
      </c>
      <c r="L103" s="34"/>
      <c r="M103" s="61"/>
      <c r="N103" s="52"/>
      <c r="O103" s="52"/>
      <c r="P103" s="118">
        <f>P104+P161</f>
        <v>0</v>
      </c>
      <c r="Q103" s="52"/>
      <c r="R103" s="118">
        <f>R104+R161</f>
        <v>106.27392</v>
      </c>
      <c r="S103" s="52"/>
      <c r="T103" s="119">
        <f>T104+T161</f>
        <v>0</v>
      </c>
      <c r="AT103" s="19" t="s">
        <v>75</v>
      </c>
      <c r="AU103" s="19" t="s">
        <v>216</v>
      </c>
      <c r="BK103" s="120">
        <f>BK104+BK161</f>
        <v>0</v>
      </c>
    </row>
    <row r="104" spans="2:65" s="11" customFormat="1" ht="25.95" customHeight="1">
      <c r="B104" s="121"/>
      <c r="D104" s="122" t="s">
        <v>75</v>
      </c>
      <c r="E104" s="123" t="s">
        <v>261</v>
      </c>
      <c r="F104" s="123" t="s">
        <v>262</v>
      </c>
      <c r="I104" s="124"/>
      <c r="J104" s="125">
        <f>BK104</f>
        <v>0</v>
      </c>
      <c r="L104" s="121"/>
      <c r="M104" s="126"/>
      <c r="P104" s="127">
        <f>P105+P153+P157</f>
        <v>0</v>
      </c>
      <c r="R104" s="127">
        <f>R105+R153+R157</f>
        <v>94.474379999999996</v>
      </c>
      <c r="T104" s="128">
        <f>T105+T153+T157</f>
        <v>0</v>
      </c>
      <c r="AR104" s="122" t="s">
        <v>83</v>
      </c>
      <c r="AT104" s="129" t="s">
        <v>75</v>
      </c>
      <c r="AU104" s="129" t="s">
        <v>76</v>
      </c>
      <c r="AY104" s="122" t="s">
        <v>263</v>
      </c>
      <c r="BK104" s="130">
        <f>BK105+BK153+BK157</f>
        <v>0</v>
      </c>
    </row>
    <row r="105" spans="2:65" s="11" customFormat="1" ht="22.8" customHeight="1">
      <c r="B105" s="121"/>
      <c r="D105" s="122" t="s">
        <v>75</v>
      </c>
      <c r="E105" s="131" t="s">
        <v>83</v>
      </c>
      <c r="F105" s="131" t="s">
        <v>264</v>
      </c>
      <c r="I105" s="124"/>
      <c r="J105" s="132">
        <f>BK105</f>
        <v>0</v>
      </c>
      <c r="L105" s="121"/>
      <c r="M105" s="126"/>
      <c r="P105" s="127">
        <f>SUM(P106:P152)</f>
        <v>0</v>
      </c>
      <c r="R105" s="127">
        <f>SUM(R106:R152)</f>
        <v>94.474379999999996</v>
      </c>
      <c r="T105" s="128">
        <f>SUM(T106:T152)</f>
        <v>0</v>
      </c>
      <c r="AR105" s="122" t="s">
        <v>83</v>
      </c>
      <c r="AT105" s="129" t="s">
        <v>75</v>
      </c>
      <c r="AU105" s="129" t="s">
        <v>83</v>
      </c>
      <c r="AY105" s="122" t="s">
        <v>263</v>
      </c>
      <c r="BK105" s="130">
        <f>SUM(BK106:BK152)</f>
        <v>0</v>
      </c>
    </row>
    <row r="106" spans="2:65" s="1" customFormat="1" ht="24.15" customHeight="1">
      <c r="B106" s="34"/>
      <c r="C106" s="133" t="s">
        <v>83</v>
      </c>
      <c r="D106" s="133" t="s">
        <v>265</v>
      </c>
      <c r="E106" s="134" t="s">
        <v>5576</v>
      </c>
      <c r="F106" s="135" t="s">
        <v>5577</v>
      </c>
      <c r="G106" s="136" t="s">
        <v>285</v>
      </c>
      <c r="H106" s="137">
        <v>32.619999999999997</v>
      </c>
      <c r="I106" s="138"/>
      <c r="J106" s="139">
        <f>ROUND(I106*H106,2)</f>
        <v>0</v>
      </c>
      <c r="K106" s="135" t="s">
        <v>269</v>
      </c>
      <c r="L106" s="34"/>
      <c r="M106" s="140" t="s">
        <v>19</v>
      </c>
      <c r="N106" s="141" t="s">
        <v>48</v>
      </c>
      <c r="P106" s="142">
        <f>O106*H106</f>
        <v>0</v>
      </c>
      <c r="Q106" s="142">
        <v>0</v>
      </c>
      <c r="R106" s="142">
        <f>Q106*H106</f>
        <v>0</v>
      </c>
      <c r="S106" s="142">
        <v>0</v>
      </c>
      <c r="T106" s="143">
        <f>S106*H106</f>
        <v>0</v>
      </c>
      <c r="AR106" s="144" t="s">
        <v>98</v>
      </c>
      <c r="AT106" s="144" t="s">
        <v>265</v>
      </c>
      <c r="AU106" s="144" t="s">
        <v>88</v>
      </c>
      <c r="AY106" s="19" t="s">
        <v>263</v>
      </c>
      <c r="BE106" s="145">
        <f>IF(N106="základní",J106,0)</f>
        <v>0</v>
      </c>
      <c r="BF106" s="145">
        <f>IF(N106="snížená",J106,0)</f>
        <v>0</v>
      </c>
      <c r="BG106" s="145">
        <f>IF(N106="zákl. přenesená",J106,0)</f>
        <v>0</v>
      </c>
      <c r="BH106" s="145">
        <f>IF(N106="sníž. přenesená",J106,0)</f>
        <v>0</v>
      </c>
      <c r="BI106" s="145">
        <f>IF(N106="nulová",J106,0)</f>
        <v>0</v>
      </c>
      <c r="BJ106" s="19" t="s">
        <v>88</v>
      </c>
      <c r="BK106" s="145">
        <f>ROUND(I106*H106,2)</f>
        <v>0</v>
      </c>
      <c r="BL106" s="19" t="s">
        <v>98</v>
      </c>
      <c r="BM106" s="144" t="s">
        <v>5578</v>
      </c>
    </row>
    <row r="107" spans="2:65" s="1" customFormat="1" ht="10.199999999999999">
      <c r="B107" s="34"/>
      <c r="D107" s="146" t="s">
        <v>271</v>
      </c>
      <c r="F107" s="147" t="s">
        <v>5579</v>
      </c>
      <c r="I107" s="148"/>
      <c r="L107" s="34"/>
      <c r="M107" s="149"/>
      <c r="T107" s="55"/>
      <c r="AT107" s="19" t="s">
        <v>271</v>
      </c>
      <c r="AU107" s="19" t="s">
        <v>88</v>
      </c>
    </row>
    <row r="108" spans="2:65" s="13" customFormat="1" ht="10.199999999999999">
      <c r="B108" s="157"/>
      <c r="D108" s="151" t="s">
        <v>288</v>
      </c>
      <c r="E108" s="158" t="s">
        <v>19</v>
      </c>
      <c r="F108" s="159" t="s">
        <v>5580</v>
      </c>
      <c r="H108" s="160">
        <v>32.619999999999997</v>
      </c>
      <c r="I108" s="161"/>
      <c r="L108" s="157"/>
      <c r="M108" s="162"/>
      <c r="T108" s="163"/>
      <c r="AT108" s="158" t="s">
        <v>288</v>
      </c>
      <c r="AU108" s="158" t="s">
        <v>88</v>
      </c>
      <c r="AV108" s="13" t="s">
        <v>88</v>
      </c>
      <c r="AW108" s="13" t="s">
        <v>37</v>
      </c>
      <c r="AX108" s="13" t="s">
        <v>83</v>
      </c>
      <c r="AY108" s="158" t="s">
        <v>263</v>
      </c>
    </row>
    <row r="109" spans="2:65" s="1" customFormat="1" ht="24.15" customHeight="1">
      <c r="B109" s="34"/>
      <c r="C109" s="133" t="s">
        <v>88</v>
      </c>
      <c r="D109" s="133" t="s">
        <v>265</v>
      </c>
      <c r="E109" s="134" t="s">
        <v>5581</v>
      </c>
      <c r="F109" s="135" t="s">
        <v>5582</v>
      </c>
      <c r="G109" s="136" t="s">
        <v>285</v>
      </c>
      <c r="H109" s="137">
        <v>4.3879999999999999</v>
      </c>
      <c r="I109" s="138"/>
      <c r="J109" s="139">
        <f>ROUND(I109*H109,2)</f>
        <v>0</v>
      </c>
      <c r="K109" s="135" t="s">
        <v>269</v>
      </c>
      <c r="L109" s="34"/>
      <c r="M109" s="140" t="s">
        <v>19</v>
      </c>
      <c r="N109" s="141" t="s">
        <v>48</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5583</v>
      </c>
    </row>
    <row r="110" spans="2:65" s="1" customFormat="1" ht="10.199999999999999">
      <c r="B110" s="34"/>
      <c r="D110" s="146" t="s">
        <v>271</v>
      </c>
      <c r="F110" s="147" t="s">
        <v>5584</v>
      </c>
      <c r="I110" s="148"/>
      <c r="L110" s="34"/>
      <c r="M110" s="149"/>
      <c r="T110" s="55"/>
      <c r="AT110" s="19" t="s">
        <v>271</v>
      </c>
      <c r="AU110" s="19" t="s">
        <v>88</v>
      </c>
    </row>
    <row r="111" spans="2:65" s="13" customFormat="1" ht="10.199999999999999">
      <c r="B111" s="157"/>
      <c r="D111" s="151" t="s">
        <v>288</v>
      </c>
      <c r="E111" s="158" t="s">
        <v>19</v>
      </c>
      <c r="F111" s="159" t="s">
        <v>5585</v>
      </c>
      <c r="H111" s="160">
        <v>4.3879999999999999</v>
      </c>
      <c r="I111" s="161"/>
      <c r="L111" s="157"/>
      <c r="M111" s="162"/>
      <c r="T111" s="163"/>
      <c r="AT111" s="158" t="s">
        <v>288</v>
      </c>
      <c r="AU111" s="158" t="s">
        <v>88</v>
      </c>
      <c r="AV111" s="13" t="s">
        <v>88</v>
      </c>
      <c r="AW111" s="13" t="s">
        <v>37</v>
      </c>
      <c r="AX111" s="13" t="s">
        <v>83</v>
      </c>
      <c r="AY111" s="158" t="s">
        <v>263</v>
      </c>
    </row>
    <row r="112" spans="2:65" s="1" customFormat="1" ht="24.15" customHeight="1">
      <c r="B112" s="34"/>
      <c r="C112" s="133" t="s">
        <v>92</v>
      </c>
      <c r="D112" s="133" t="s">
        <v>265</v>
      </c>
      <c r="E112" s="134" t="s">
        <v>5586</v>
      </c>
      <c r="F112" s="135" t="s">
        <v>5587</v>
      </c>
      <c r="G112" s="136" t="s">
        <v>285</v>
      </c>
      <c r="H112" s="137">
        <v>32.619999999999997</v>
      </c>
      <c r="I112" s="138"/>
      <c r="J112" s="139">
        <f>ROUND(I112*H112,2)</f>
        <v>0</v>
      </c>
      <c r="K112" s="135" t="s">
        <v>269</v>
      </c>
      <c r="L112" s="34"/>
      <c r="M112" s="140" t="s">
        <v>19</v>
      </c>
      <c r="N112" s="141" t="s">
        <v>48</v>
      </c>
      <c r="P112" s="142">
        <f>O112*H112</f>
        <v>0</v>
      </c>
      <c r="Q112" s="142">
        <v>0</v>
      </c>
      <c r="R112" s="142">
        <f>Q112*H112</f>
        <v>0</v>
      </c>
      <c r="S112" s="142">
        <v>0</v>
      </c>
      <c r="T112" s="143">
        <f>S112*H112</f>
        <v>0</v>
      </c>
      <c r="AR112" s="144" t="s">
        <v>98</v>
      </c>
      <c r="AT112" s="144" t="s">
        <v>265</v>
      </c>
      <c r="AU112" s="144" t="s">
        <v>88</v>
      </c>
      <c r="AY112" s="19" t="s">
        <v>263</v>
      </c>
      <c r="BE112" s="145">
        <f>IF(N112="základní",J112,0)</f>
        <v>0</v>
      </c>
      <c r="BF112" s="145">
        <f>IF(N112="snížená",J112,0)</f>
        <v>0</v>
      </c>
      <c r="BG112" s="145">
        <f>IF(N112="zákl. přenesená",J112,0)</f>
        <v>0</v>
      </c>
      <c r="BH112" s="145">
        <f>IF(N112="sníž. přenesená",J112,0)</f>
        <v>0</v>
      </c>
      <c r="BI112" s="145">
        <f>IF(N112="nulová",J112,0)</f>
        <v>0</v>
      </c>
      <c r="BJ112" s="19" t="s">
        <v>88</v>
      </c>
      <c r="BK112" s="145">
        <f>ROUND(I112*H112,2)</f>
        <v>0</v>
      </c>
      <c r="BL112" s="19" t="s">
        <v>98</v>
      </c>
      <c r="BM112" s="144" t="s">
        <v>5588</v>
      </c>
    </row>
    <row r="113" spans="2:65" s="1" customFormat="1" ht="10.199999999999999">
      <c r="B113" s="34"/>
      <c r="D113" s="146" t="s">
        <v>271</v>
      </c>
      <c r="F113" s="147" t="s">
        <v>5589</v>
      </c>
      <c r="I113" s="148"/>
      <c r="L113" s="34"/>
      <c r="M113" s="149"/>
      <c r="T113" s="55"/>
      <c r="AT113" s="19" t="s">
        <v>271</v>
      </c>
      <c r="AU113" s="19" t="s">
        <v>88</v>
      </c>
    </row>
    <row r="114" spans="2:65" s="13" customFormat="1" ht="10.199999999999999">
      <c r="B114" s="157"/>
      <c r="D114" s="151" t="s">
        <v>288</v>
      </c>
      <c r="E114" s="158" t="s">
        <v>19</v>
      </c>
      <c r="F114" s="159" t="s">
        <v>5580</v>
      </c>
      <c r="H114" s="160">
        <v>32.619999999999997</v>
      </c>
      <c r="I114" s="161"/>
      <c r="L114" s="157"/>
      <c r="M114" s="162"/>
      <c r="T114" s="163"/>
      <c r="AT114" s="158" t="s">
        <v>288</v>
      </c>
      <c r="AU114" s="158" t="s">
        <v>88</v>
      </c>
      <c r="AV114" s="13" t="s">
        <v>88</v>
      </c>
      <c r="AW114" s="13" t="s">
        <v>37</v>
      </c>
      <c r="AX114" s="13" t="s">
        <v>83</v>
      </c>
      <c r="AY114" s="158" t="s">
        <v>263</v>
      </c>
    </row>
    <row r="115" spans="2:65" s="1" customFormat="1" ht="24.15" customHeight="1">
      <c r="B115" s="34"/>
      <c r="C115" s="133" t="s">
        <v>98</v>
      </c>
      <c r="D115" s="133" t="s">
        <v>265</v>
      </c>
      <c r="E115" s="134" t="s">
        <v>5590</v>
      </c>
      <c r="F115" s="135" t="s">
        <v>5591</v>
      </c>
      <c r="G115" s="136" t="s">
        <v>285</v>
      </c>
      <c r="H115" s="137">
        <v>4.3879999999999999</v>
      </c>
      <c r="I115" s="138"/>
      <c r="J115" s="139">
        <f>ROUND(I115*H115,2)</f>
        <v>0</v>
      </c>
      <c r="K115" s="135" t="s">
        <v>269</v>
      </c>
      <c r="L115" s="34"/>
      <c r="M115" s="140" t="s">
        <v>19</v>
      </c>
      <c r="N115" s="141" t="s">
        <v>48</v>
      </c>
      <c r="P115" s="142">
        <f>O115*H115</f>
        <v>0</v>
      </c>
      <c r="Q115" s="142">
        <v>0</v>
      </c>
      <c r="R115" s="142">
        <f>Q115*H115</f>
        <v>0</v>
      </c>
      <c r="S115" s="142">
        <v>0</v>
      </c>
      <c r="T115" s="143">
        <f>S115*H115</f>
        <v>0</v>
      </c>
      <c r="AR115" s="144" t="s">
        <v>98</v>
      </c>
      <c r="AT115" s="144" t="s">
        <v>265</v>
      </c>
      <c r="AU115" s="144" t="s">
        <v>88</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98</v>
      </c>
      <c r="BM115" s="144" t="s">
        <v>5592</v>
      </c>
    </row>
    <row r="116" spans="2:65" s="1" customFormat="1" ht="10.199999999999999">
      <c r="B116" s="34"/>
      <c r="D116" s="146" t="s">
        <v>271</v>
      </c>
      <c r="F116" s="147" t="s">
        <v>5593</v>
      </c>
      <c r="I116" s="148"/>
      <c r="L116" s="34"/>
      <c r="M116" s="149"/>
      <c r="T116" s="55"/>
      <c r="AT116" s="19" t="s">
        <v>271</v>
      </c>
      <c r="AU116" s="19" t="s">
        <v>88</v>
      </c>
    </row>
    <row r="117" spans="2:65" s="13" customFormat="1" ht="10.199999999999999">
      <c r="B117" s="157"/>
      <c r="D117" s="151" t="s">
        <v>288</v>
      </c>
      <c r="E117" s="158" t="s">
        <v>19</v>
      </c>
      <c r="F117" s="159" t="s">
        <v>5585</v>
      </c>
      <c r="H117" s="160">
        <v>4.3879999999999999</v>
      </c>
      <c r="I117" s="161"/>
      <c r="L117" s="157"/>
      <c r="M117" s="162"/>
      <c r="T117" s="163"/>
      <c r="AT117" s="158" t="s">
        <v>288</v>
      </c>
      <c r="AU117" s="158" t="s">
        <v>88</v>
      </c>
      <c r="AV117" s="13" t="s">
        <v>88</v>
      </c>
      <c r="AW117" s="13" t="s">
        <v>37</v>
      </c>
      <c r="AX117" s="13" t="s">
        <v>83</v>
      </c>
      <c r="AY117" s="158" t="s">
        <v>263</v>
      </c>
    </row>
    <row r="118" spans="2:65" s="1" customFormat="1" ht="21.75" customHeight="1">
      <c r="B118" s="34"/>
      <c r="C118" s="133" t="s">
        <v>292</v>
      </c>
      <c r="D118" s="133" t="s">
        <v>265</v>
      </c>
      <c r="E118" s="134" t="s">
        <v>5594</v>
      </c>
      <c r="F118" s="135" t="s">
        <v>5595</v>
      </c>
      <c r="G118" s="136" t="s">
        <v>378</v>
      </c>
      <c r="H118" s="137">
        <v>19.5</v>
      </c>
      <c r="I118" s="138"/>
      <c r="J118" s="139">
        <f>ROUND(I118*H118,2)</f>
        <v>0</v>
      </c>
      <c r="K118" s="135" t="s">
        <v>269</v>
      </c>
      <c r="L118" s="34"/>
      <c r="M118" s="140" t="s">
        <v>19</v>
      </c>
      <c r="N118" s="141" t="s">
        <v>48</v>
      </c>
      <c r="P118" s="142">
        <f>O118*H118</f>
        <v>0</v>
      </c>
      <c r="Q118" s="142">
        <v>8.4000000000000003E-4</v>
      </c>
      <c r="R118" s="142">
        <f>Q118*H118</f>
        <v>1.6380000000000002E-2</v>
      </c>
      <c r="S118" s="142">
        <v>0</v>
      </c>
      <c r="T118" s="143">
        <f>S118*H118</f>
        <v>0</v>
      </c>
      <c r="AR118" s="144" t="s">
        <v>98</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98</v>
      </c>
      <c r="BM118" s="144" t="s">
        <v>5596</v>
      </c>
    </row>
    <row r="119" spans="2:65" s="1" customFormat="1" ht="10.199999999999999">
      <c r="B119" s="34"/>
      <c r="D119" s="146" t="s">
        <v>271</v>
      </c>
      <c r="F119" s="147" t="s">
        <v>5597</v>
      </c>
      <c r="I119" s="148"/>
      <c r="L119" s="34"/>
      <c r="M119" s="149"/>
      <c r="T119" s="55"/>
      <c r="AT119" s="19" t="s">
        <v>271</v>
      </c>
      <c r="AU119" s="19" t="s">
        <v>88</v>
      </c>
    </row>
    <row r="120" spans="2:65" s="13" customFormat="1" ht="10.199999999999999">
      <c r="B120" s="157"/>
      <c r="D120" s="151" t="s">
        <v>288</v>
      </c>
      <c r="E120" s="158" t="s">
        <v>19</v>
      </c>
      <c r="F120" s="159" t="s">
        <v>5598</v>
      </c>
      <c r="H120" s="160">
        <v>19.5</v>
      </c>
      <c r="I120" s="161"/>
      <c r="L120" s="157"/>
      <c r="M120" s="162"/>
      <c r="T120" s="163"/>
      <c r="AT120" s="158" t="s">
        <v>288</v>
      </c>
      <c r="AU120" s="158" t="s">
        <v>88</v>
      </c>
      <c r="AV120" s="13" t="s">
        <v>88</v>
      </c>
      <c r="AW120" s="13" t="s">
        <v>37</v>
      </c>
      <c r="AX120" s="13" t="s">
        <v>83</v>
      </c>
      <c r="AY120" s="158" t="s">
        <v>263</v>
      </c>
    </row>
    <row r="121" spans="2:65" s="1" customFormat="1" ht="24.15" customHeight="1">
      <c r="B121" s="34"/>
      <c r="C121" s="133" t="s">
        <v>298</v>
      </c>
      <c r="D121" s="133" t="s">
        <v>265</v>
      </c>
      <c r="E121" s="134" t="s">
        <v>5599</v>
      </c>
      <c r="F121" s="135" t="s">
        <v>5600</v>
      </c>
      <c r="G121" s="136" t="s">
        <v>378</v>
      </c>
      <c r="H121" s="137">
        <v>19.5</v>
      </c>
      <c r="I121" s="138"/>
      <c r="J121" s="139">
        <f>ROUND(I121*H121,2)</f>
        <v>0</v>
      </c>
      <c r="K121" s="135" t="s">
        <v>269</v>
      </c>
      <c r="L121" s="34"/>
      <c r="M121" s="140" t="s">
        <v>19</v>
      </c>
      <c r="N121" s="141" t="s">
        <v>48</v>
      </c>
      <c r="P121" s="142">
        <f>O121*H121</f>
        <v>0</v>
      </c>
      <c r="Q121" s="142">
        <v>0</v>
      </c>
      <c r="R121" s="142">
        <f>Q121*H121</f>
        <v>0</v>
      </c>
      <c r="S121" s="142">
        <v>0</v>
      </c>
      <c r="T121" s="143">
        <f>S121*H121</f>
        <v>0</v>
      </c>
      <c r="AR121" s="144" t="s">
        <v>98</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98</v>
      </c>
      <c r="BM121" s="144" t="s">
        <v>5601</v>
      </c>
    </row>
    <row r="122" spans="2:65" s="1" customFormat="1" ht="10.199999999999999">
      <c r="B122" s="34"/>
      <c r="D122" s="146" t="s">
        <v>271</v>
      </c>
      <c r="F122" s="147" t="s">
        <v>5602</v>
      </c>
      <c r="I122" s="148"/>
      <c r="L122" s="34"/>
      <c r="M122" s="149"/>
      <c r="T122" s="55"/>
      <c r="AT122" s="19" t="s">
        <v>271</v>
      </c>
      <c r="AU122" s="19" t="s">
        <v>88</v>
      </c>
    </row>
    <row r="123" spans="2:65" s="1" customFormat="1" ht="37.799999999999997" customHeight="1">
      <c r="B123" s="34"/>
      <c r="C123" s="133" t="s">
        <v>314</v>
      </c>
      <c r="D123" s="133" t="s">
        <v>265</v>
      </c>
      <c r="E123" s="134" t="s">
        <v>5603</v>
      </c>
      <c r="F123" s="135" t="s">
        <v>5604</v>
      </c>
      <c r="G123" s="136" t="s">
        <v>285</v>
      </c>
      <c r="H123" s="137">
        <v>49.170999999999999</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98</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98</v>
      </c>
      <c r="BM123" s="144" t="s">
        <v>5605</v>
      </c>
    </row>
    <row r="124" spans="2:65" s="1" customFormat="1" ht="10.199999999999999">
      <c r="B124" s="34"/>
      <c r="D124" s="146" t="s">
        <v>271</v>
      </c>
      <c r="F124" s="147" t="s">
        <v>5606</v>
      </c>
      <c r="I124" s="148"/>
      <c r="L124" s="34"/>
      <c r="M124" s="149"/>
      <c r="T124" s="55"/>
      <c r="AT124" s="19" t="s">
        <v>271</v>
      </c>
      <c r="AU124" s="19" t="s">
        <v>88</v>
      </c>
    </row>
    <row r="125" spans="2:65" s="13" customFormat="1" ht="10.199999999999999">
      <c r="B125" s="157"/>
      <c r="D125" s="151" t="s">
        <v>288</v>
      </c>
      <c r="E125" s="158" t="s">
        <v>19</v>
      </c>
      <c r="F125" s="159" t="s">
        <v>5607</v>
      </c>
      <c r="H125" s="160">
        <v>49.170999999999999</v>
      </c>
      <c r="I125" s="161"/>
      <c r="L125" s="157"/>
      <c r="M125" s="162"/>
      <c r="T125" s="163"/>
      <c r="AT125" s="158" t="s">
        <v>288</v>
      </c>
      <c r="AU125" s="158" t="s">
        <v>88</v>
      </c>
      <c r="AV125" s="13" t="s">
        <v>88</v>
      </c>
      <c r="AW125" s="13" t="s">
        <v>37</v>
      </c>
      <c r="AX125" s="13" t="s">
        <v>83</v>
      </c>
      <c r="AY125" s="158" t="s">
        <v>263</v>
      </c>
    </row>
    <row r="126" spans="2:65" s="1" customFormat="1" ht="37.799999999999997" customHeight="1">
      <c r="B126" s="34"/>
      <c r="C126" s="133" t="s">
        <v>321</v>
      </c>
      <c r="D126" s="133" t="s">
        <v>265</v>
      </c>
      <c r="E126" s="134" t="s">
        <v>406</v>
      </c>
      <c r="F126" s="135" t="s">
        <v>407</v>
      </c>
      <c r="G126" s="136" t="s">
        <v>285</v>
      </c>
      <c r="H126" s="137">
        <v>74.016000000000005</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5608</v>
      </c>
    </row>
    <row r="127" spans="2:65" s="1" customFormat="1" ht="10.199999999999999">
      <c r="B127" s="34"/>
      <c r="D127" s="146" t="s">
        <v>271</v>
      </c>
      <c r="F127" s="147" t="s">
        <v>409</v>
      </c>
      <c r="I127" s="148"/>
      <c r="L127" s="34"/>
      <c r="M127" s="149"/>
      <c r="T127" s="55"/>
      <c r="AT127" s="19" t="s">
        <v>271</v>
      </c>
      <c r="AU127" s="19" t="s">
        <v>88</v>
      </c>
    </row>
    <row r="128" spans="2:65" s="13" customFormat="1" ht="10.199999999999999">
      <c r="B128" s="157"/>
      <c r="D128" s="151" t="s">
        <v>288</v>
      </c>
      <c r="E128" s="158" t="s">
        <v>19</v>
      </c>
      <c r="F128" s="159" t="s">
        <v>5609</v>
      </c>
      <c r="H128" s="160">
        <v>74.016000000000005</v>
      </c>
      <c r="I128" s="161"/>
      <c r="L128" s="157"/>
      <c r="M128" s="162"/>
      <c r="T128" s="163"/>
      <c r="AT128" s="158" t="s">
        <v>288</v>
      </c>
      <c r="AU128" s="158" t="s">
        <v>88</v>
      </c>
      <c r="AV128" s="13" t="s">
        <v>88</v>
      </c>
      <c r="AW128" s="13" t="s">
        <v>37</v>
      </c>
      <c r="AX128" s="13" t="s">
        <v>83</v>
      </c>
      <c r="AY128" s="158" t="s">
        <v>263</v>
      </c>
    </row>
    <row r="129" spans="2:65" s="1" customFormat="1" ht="24.15" customHeight="1">
      <c r="B129" s="34"/>
      <c r="C129" s="133" t="s">
        <v>328</v>
      </c>
      <c r="D129" s="133" t="s">
        <v>265</v>
      </c>
      <c r="E129" s="134" t="s">
        <v>5610</v>
      </c>
      <c r="F129" s="135" t="s">
        <v>5611</v>
      </c>
      <c r="G129" s="136" t="s">
        <v>285</v>
      </c>
      <c r="H129" s="137">
        <v>55.564</v>
      </c>
      <c r="I129" s="138"/>
      <c r="J129" s="139">
        <f>ROUND(I129*H129,2)</f>
        <v>0</v>
      </c>
      <c r="K129" s="135" t="s">
        <v>269</v>
      </c>
      <c r="L129" s="34"/>
      <c r="M129" s="140" t="s">
        <v>19</v>
      </c>
      <c r="N129" s="141" t="s">
        <v>48</v>
      </c>
      <c r="P129" s="142">
        <f>O129*H129</f>
        <v>0</v>
      </c>
      <c r="Q129" s="142">
        <v>0</v>
      </c>
      <c r="R129" s="142">
        <f>Q129*H129</f>
        <v>0</v>
      </c>
      <c r="S129" s="142">
        <v>0</v>
      </c>
      <c r="T129" s="143">
        <f>S129*H129</f>
        <v>0</v>
      </c>
      <c r="AR129" s="144" t="s">
        <v>98</v>
      </c>
      <c r="AT129" s="144" t="s">
        <v>265</v>
      </c>
      <c r="AU129" s="144" t="s">
        <v>88</v>
      </c>
      <c r="AY129" s="19" t="s">
        <v>263</v>
      </c>
      <c r="BE129" s="145">
        <f>IF(N129="základní",J129,0)</f>
        <v>0</v>
      </c>
      <c r="BF129" s="145">
        <f>IF(N129="snížená",J129,0)</f>
        <v>0</v>
      </c>
      <c r="BG129" s="145">
        <f>IF(N129="zákl. přenesená",J129,0)</f>
        <v>0</v>
      </c>
      <c r="BH129" s="145">
        <f>IF(N129="sníž. přenesená",J129,0)</f>
        <v>0</v>
      </c>
      <c r="BI129" s="145">
        <f>IF(N129="nulová",J129,0)</f>
        <v>0</v>
      </c>
      <c r="BJ129" s="19" t="s">
        <v>88</v>
      </c>
      <c r="BK129" s="145">
        <f>ROUND(I129*H129,2)</f>
        <v>0</v>
      </c>
      <c r="BL129" s="19" t="s">
        <v>98</v>
      </c>
      <c r="BM129" s="144" t="s">
        <v>5612</v>
      </c>
    </row>
    <row r="130" spans="2:65" s="1" customFormat="1" ht="10.199999999999999">
      <c r="B130" s="34"/>
      <c r="D130" s="146" t="s">
        <v>271</v>
      </c>
      <c r="F130" s="147" t="s">
        <v>5613</v>
      </c>
      <c r="I130" s="148"/>
      <c r="L130" s="34"/>
      <c r="M130" s="149"/>
      <c r="T130" s="55"/>
      <c r="AT130" s="19" t="s">
        <v>271</v>
      </c>
      <c r="AU130" s="19" t="s">
        <v>88</v>
      </c>
    </row>
    <row r="131" spans="2:65" s="13" customFormat="1" ht="10.199999999999999">
      <c r="B131" s="157"/>
      <c r="D131" s="151" t="s">
        <v>288</v>
      </c>
      <c r="E131" s="158" t="s">
        <v>19</v>
      </c>
      <c r="F131" s="159" t="s">
        <v>5614</v>
      </c>
      <c r="H131" s="160">
        <v>55.564</v>
      </c>
      <c r="I131" s="161"/>
      <c r="L131" s="157"/>
      <c r="M131" s="162"/>
      <c r="T131" s="163"/>
      <c r="AT131" s="158" t="s">
        <v>288</v>
      </c>
      <c r="AU131" s="158" t="s">
        <v>88</v>
      </c>
      <c r="AV131" s="13" t="s">
        <v>88</v>
      </c>
      <c r="AW131" s="13" t="s">
        <v>37</v>
      </c>
      <c r="AX131" s="13" t="s">
        <v>83</v>
      </c>
      <c r="AY131" s="158" t="s">
        <v>263</v>
      </c>
    </row>
    <row r="132" spans="2:65" s="1" customFormat="1" ht="24.15" customHeight="1">
      <c r="B132" s="34"/>
      <c r="C132" s="133" t="s">
        <v>334</v>
      </c>
      <c r="D132" s="133" t="s">
        <v>265</v>
      </c>
      <c r="E132" s="134" t="s">
        <v>421</v>
      </c>
      <c r="F132" s="135" t="s">
        <v>422</v>
      </c>
      <c r="G132" s="136" t="s">
        <v>423</v>
      </c>
      <c r="H132" s="137">
        <v>140.63</v>
      </c>
      <c r="I132" s="138"/>
      <c r="J132" s="139">
        <f>ROUND(I132*H132,2)</f>
        <v>0</v>
      </c>
      <c r="K132" s="135" t="s">
        <v>269</v>
      </c>
      <c r="L132" s="34"/>
      <c r="M132" s="140" t="s">
        <v>19</v>
      </c>
      <c r="N132" s="141" t="s">
        <v>48</v>
      </c>
      <c r="P132" s="142">
        <f>O132*H132</f>
        <v>0</v>
      </c>
      <c r="Q132" s="142">
        <v>0</v>
      </c>
      <c r="R132" s="142">
        <f>Q132*H132</f>
        <v>0</v>
      </c>
      <c r="S132" s="142">
        <v>0</v>
      </c>
      <c r="T132" s="143">
        <f>S132*H132</f>
        <v>0</v>
      </c>
      <c r="AR132" s="144" t="s">
        <v>98</v>
      </c>
      <c r="AT132" s="144" t="s">
        <v>265</v>
      </c>
      <c r="AU132" s="144" t="s">
        <v>88</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98</v>
      </c>
      <c r="BM132" s="144" t="s">
        <v>5615</v>
      </c>
    </row>
    <row r="133" spans="2:65" s="1" customFormat="1" ht="10.199999999999999">
      <c r="B133" s="34"/>
      <c r="D133" s="146" t="s">
        <v>271</v>
      </c>
      <c r="F133" s="147" t="s">
        <v>425</v>
      </c>
      <c r="I133" s="148"/>
      <c r="L133" s="34"/>
      <c r="M133" s="149"/>
      <c r="T133" s="55"/>
      <c r="AT133" s="19" t="s">
        <v>271</v>
      </c>
      <c r="AU133" s="19" t="s">
        <v>88</v>
      </c>
    </row>
    <row r="134" spans="2:65" s="13" customFormat="1" ht="10.199999999999999">
      <c r="B134" s="157"/>
      <c r="D134" s="151" t="s">
        <v>288</v>
      </c>
      <c r="E134" s="158" t="s">
        <v>19</v>
      </c>
      <c r="F134" s="159" t="s">
        <v>5616</v>
      </c>
      <c r="H134" s="160">
        <v>140.63</v>
      </c>
      <c r="I134" s="161"/>
      <c r="L134" s="157"/>
      <c r="M134" s="162"/>
      <c r="T134" s="163"/>
      <c r="AT134" s="158" t="s">
        <v>288</v>
      </c>
      <c r="AU134" s="158" t="s">
        <v>88</v>
      </c>
      <c r="AV134" s="13" t="s">
        <v>88</v>
      </c>
      <c r="AW134" s="13" t="s">
        <v>37</v>
      </c>
      <c r="AX134" s="13" t="s">
        <v>83</v>
      </c>
      <c r="AY134" s="158" t="s">
        <v>263</v>
      </c>
    </row>
    <row r="135" spans="2:65" s="1" customFormat="1" ht="24.15" customHeight="1">
      <c r="B135" s="34"/>
      <c r="C135" s="133" t="s">
        <v>340</v>
      </c>
      <c r="D135" s="133" t="s">
        <v>265</v>
      </c>
      <c r="E135" s="134" t="s">
        <v>428</v>
      </c>
      <c r="F135" s="135" t="s">
        <v>429</v>
      </c>
      <c r="G135" s="136" t="s">
        <v>285</v>
      </c>
      <c r="H135" s="137">
        <v>74.016000000000005</v>
      </c>
      <c r="I135" s="138"/>
      <c r="J135" s="139">
        <f>ROUND(I135*H135,2)</f>
        <v>0</v>
      </c>
      <c r="K135" s="135" t="s">
        <v>269</v>
      </c>
      <c r="L135" s="34"/>
      <c r="M135" s="140" t="s">
        <v>19</v>
      </c>
      <c r="N135" s="141" t="s">
        <v>48</v>
      </c>
      <c r="P135" s="142">
        <f>O135*H135</f>
        <v>0</v>
      </c>
      <c r="Q135" s="142">
        <v>0</v>
      </c>
      <c r="R135" s="142">
        <f>Q135*H135</f>
        <v>0</v>
      </c>
      <c r="S135" s="142">
        <v>0</v>
      </c>
      <c r="T135" s="143">
        <f>S135*H135</f>
        <v>0</v>
      </c>
      <c r="AR135" s="144" t="s">
        <v>98</v>
      </c>
      <c r="AT135" s="144" t="s">
        <v>265</v>
      </c>
      <c r="AU135" s="144" t="s">
        <v>88</v>
      </c>
      <c r="AY135" s="19" t="s">
        <v>263</v>
      </c>
      <c r="BE135" s="145">
        <f>IF(N135="základní",J135,0)</f>
        <v>0</v>
      </c>
      <c r="BF135" s="145">
        <f>IF(N135="snížená",J135,0)</f>
        <v>0</v>
      </c>
      <c r="BG135" s="145">
        <f>IF(N135="zákl. přenesená",J135,0)</f>
        <v>0</v>
      </c>
      <c r="BH135" s="145">
        <f>IF(N135="sníž. přenesená",J135,0)</f>
        <v>0</v>
      </c>
      <c r="BI135" s="145">
        <f>IF(N135="nulová",J135,0)</f>
        <v>0</v>
      </c>
      <c r="BJ135" s="19" t="s">
        <v>88</v>
      </c>
      <c r="BK135" s="145">
        <f>ROUND(I135*H135,2)</f>
        <v>0</v>
      </c>
      <c r="BL135" s="19" t="s">
        <v>98</v>
      </c>
      <c r="BM135" s="144" t="s">
        <v>5617</v>
      </c>
    </row>
    <row r="136" spans="2:65" s="1" customFormat="1" ht="10.199999999999999">
      <c r="B136" s="34"/>
      <c r="D136" s="146" t="s">
        <v>271</v>
      </c>
      <c r="F136" s="147" t="s">
        <v>431</v>
      </c>
      <c r="I136" s="148"/>
      <c r="L136" s="34"/>
      <c r="M136" s="149"/>
      <c r="T136" s="55"/>
      <c r="AT136" s="19" t="s">
        <v>271</v>
      </c>
      <c r="AU136" s="19" t="s">
        <v>88</v>
      </c>
    </row>
    <row r="137" spans="2:65" s="13" customFormat="1" ht="10.199999999999999">
      <c r="B137" s="157"/>
      <c r="D137" s="151" t="s">
        <v>288</v>
      </c>
      <c r="E137" s="158" t="s">
        <v>19</v>
      </c>
      <c r="F137" s="159" t="s">
        <v>5609</v>
      </c>
      <c r="H137" s="160">
        <v>74.016000000000005</v>
      </c>
      <c r="I137" s="161"/>
      <c r="L137" s="157"/>
      <c r="M137" s="162"/>
      <c r="T137" s="163"/>
      <c r="AT137" s="158" t="s">
        <v>288</v>
      </c>
      <c r="AU137" s="158" t="s">
        <v>88</v>
      </c>
      <c r="AV137" s="13" t="s">
        <v>88</v>
      </c>
      <c r="AW137" s="13" t="s">
        <v>37</v>
      </c>
      <c r="AX137" s="13" t="s">
        <v>83</v>
      </c>
      <c r="AY137" s="158" t="s">
        <v>263</v>
      </c>
    </row>
    <row r="138" spans="2:65" s="1" customFormat="1" ht="24.15" customHeight="1">
      <c r="B138" s="34"/>
      <c r="C138" s="133" t="s">
        <v>8</v>
      </c>
      <c r="D138" s="133" t="s">
        <v>265</v>
      </c>
      <c r="E138" s="134" t="s">
        <v>445</v>
      </c>
      <c r="F138" s="135" t="s">
        <v>446</v>
      </c>
      <c r="G138" s="136" t="s">
        <v>285</v>
      </c>
      <c r="H138" s="137">
        <v>6.2919999999999998</v>
      </c>
      <c r="I138" s="138"/>
      <c r="J138" s="139">
        <f>ROUND(I138*H138,2)</f>
        <v>0</v>
      </c>
      <c r="K138" s="135" t="s">
        <v>269</v>
      </c>
      <c r="L138" s="34"/>
      <c r="M138" s="140" t="s">
        <v>19</v>
      </c>
      <c r="N138" s="141" t="s">
        <v>48</v>
      </c>
      <c r="P138" s="142">
        <f>O138*H138</f>
        <v>0</v>
      </c>
      <c r="Q138" s="142">
        <v>0</v>
      </c>
      <c r="R138" s="142">
        <f>Q138*H138</f>
        <v>0</v>
      </c>
      <c r="S138" s="142">
        <v>0</v>
      </c>
      <c r="T138" s="143">
        <f>S138*H138</f>
        <v>0</v>
      </c>
      <c r="AR138" s="144" t="s">
        <v>98</v>
      </c>
      <c r="AT138" s="144" t="s">
        <v>265</v>
      </c>
      <c r="AU138" s="144" t="s">
        <v>88</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98</v>
      </c>
      <c r="BM138" s="144" t="s">
        <v>5618</v>
      </c>
    </row>
    <row r="139" spans="2:65" s="1" customFormat="1" ht="10.199999999999999">
      <c r="B139" s="34"/>
      <c r="D139" s="146" t="s">
        <v>271</v>
      </c>
      <c r="F139" s="147" t="s">
        <v>448</v>
      </c>
      <c r="I139" s="148"/>
      <c r="L139" s="34"/>
      <c r="M139" s="149"/>
      <c r="T139" s="55"/>
      <c r="AT139" s="19" t="s">
        <v>271</v>
      </c>
      <c r="AU139" s="19" t="s">
        <v>88</v>
      </c>
    </row>
    <row r="140" spans="2:65" s="13" customFormat="1" ht="10.199999999999999">
      <c r="B140" s="157"/>
      <c r="D140" s="151" t="s">
        <v>288</v>
      </c>
      <c r="E140" s="158" t="s">
        <v>19</v>
      </c>
      <c r="F140" s="159" t="s">
        <v>5609</v>
      </c>
      <c r="H140" s="160">
        <v>74.016000000000005</v>
      </c>
      <c r="I140" s="161"/>
      <c r="L140" s="157"/>
      <c r="M140" s="162"/>
      <c r="T140" s="163"/>
      <c r="AT140" s="158" t="s">
        <v>288</v>
      </c>
      <c r="AU140" s="158" t="s">
        <v>88</v>
      </c>
      <c r="AV140" s="13" t="s">
        <v>88</v>
      </c>
      <c r="AW140" s="13" t="s">
        <v>37</v>
      </c>
      <c r="AX140" s="13" t="s">
        <v>76</v>
      </c>
      <c r="AY140" s="158" t="s">
        <v>263</v>
      </c>
    </row>
    <row r="141" spans="2:65" s="13" customFormat="1" ht="10.199999999999999">
      <c r="B141" s="157"/>
      <c r="D141" s="151" t="s">
        <v>288</v>
      </c>
      <c r="E141" s="158" t="s">
        <v>19</v>
      </c>
      <c r="F141" s="159" t="s">
        <v>5619</v>
      </c>
      <c r="H141" s="160">
        <v>-67.724000000000004</v>
      </c>
      <c r="I141" s="161"/>
      <c r="L141" s="157"/>
      <c r="M141" s="162"/>
      <c r="T141" s="163"/>
      <c r="AT141" s="158" t="s">
        <v>288</v>
      </c>
      <c r="AU141" s="158" t="s">
        <v>88</v>
      </c>
      <c r="AV141" s="13" t="s">
        <v>88</v>
      </c>
      <c r="AW141" s="13" t="s">
        <v>37</v>
      </c>
      <c r="AX141" s="13" t="s">
        <v>76</v>
      </c>
      <c r="AY141" s="158" t="s">
        <v>263</v>
      </c>
    </row>
    <row r="142" spans="2:65" s="15" customFormat="1" ht="10.199999999999999">
      <c r="B142" s="171"/>
      <c r="D142" s="151" t="s">
        <v>288</v>
      </c>
      <c r="E142" s="172" t="s">
        <v>19</v>
      </c>
      <c r="F142" s="173" t="s">
        <v>355</v>
      </c>
      <c r="H142" s="174">
        <v>6.2919999999999998</v>
      </c>
      <c r="I142" s="175"/>
      <c r="L142" s="171"/>
      <c r="M142" s="176"/>
      <c r="T142" s="177"/>
      <c r="AT142" s="172" t="s">
        <v>288</v>
      </c>
      <c r="AU142" s="172" t="s">
        <v>88</v>
      </c>
      <c r="AV142" s="15" t="s">
        <v>98</v>
      </c>
      <c r="AW142" s="15" t="s">
        <v>37</v>
      </c>
      <c r="AX142" s="15" t="s">
        <v>83</v>
      </c>
      <c r="AY142" s="172" t="s">
        <v>263</v>
      </c>
    </row>
    <row r="143" spans="2:65" s="1" customFormat="1" ht="16.5" customHeight="1">
      <c r="B143" s="34"/>
      <c r="C143" s="178" t="s">
        <v>356</v>
      </c>
      <c r="D143" s="178" t="s">
        <v>439</v>
      </c>
      <c r="E143" s="179" t="s">
        <v>440</v>
      </c>
      <c r="F143" s="180" t="s">
        <v>441</v>
      </c>
      <c r="G143" s="181" t="s">
        <v>423</v>
      </c>
      <c r="H143" s="182">
        <v>10.696</v>
      </c>
      <c r="I143" s="183"/>
      <c r="J143" s="184">
        <f>ROUND(I143*H143,2)</f>
        <v>0</v>
      </c>
      <c r="K143" s="180" t="s">
        <v>269</v>
      </c>
      <c r="L143" s="185"/>
      <c r="M143" s="186" t="s">
        <v>19</v>
      </c>
      <c r="N143" s="187" t="s">
        <v>48</v>
      </c>
      <c r="P143" s="142">
        <f>O143*H143</f>
        <v>0</v>
      </c>
      <c r="Q143" s="142">
        <v>1</v>
      </c>
      <c r="R143" s="142">
        <f>Q143*H143</f>
        <v>10.696</v>
      </c>
      <c r="S143" s="142">
        <v>0</v>
      </c>
      <c r="T143" s="143">
        <f>S143*H143</f>
        <v>0</v>
      </c>
      <c r="AR143" s="144" t="s">
        <v>321</v>
      </c>
      <c r="AT143" s="144" t="s">
        <v>439</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98</v>
      </c>
      <c r="BM143" s="144" t="s">
        <v>5620</v>
      </c>
    </row>
    <row r="144" spans="2:65" s="13" customFormat="1" ht="10.199999999999999">
      <c r="B144" s="157"/>
      <c r="D144" s="151" t="s">
        <v>288</v>
      </c>
      <c r="E144" s="158" t="s">
        <v>19</v>
      </c>
      <c r="F144" s="159" t="s">
        <v>5621</v>
      </c>
      <c r="H144" s="160">
        <v>10.696</v>
      </c>
      <c r="I144" s="161"/>
      <c r="L144" s="157"/>
      <c r="M144" s="162"/>
      <c r="T144" s="163"/>
      <c r="AT144" s="158" t="s">
        <v>288</v>
      </c>
      <c r="AU144" s="158" t="s">
        <v>88</v>
      </c>
      <c r="AV144" s="13" t="s">
        <v>88</v>
      </c>
      <c r="AW144" s="13" t="s">
        <v>37</v>
      </c>
      <c r="AX144" s="13" t="s">
        <v>83</v>
      </c>
      <c r="AY144" s="158" t="s">
        <v>263</v>
      </c>
    </row>
    <row r="145" spans="2:65" s="1" customFormat="1" ht="37.799999999999997" customHeight="1">
      <c r="B145" s="34"/>
      <c r="C145" s="133" t="s">
        <v>363</v>
      </c>
      <c r="D145" s="133" t="s">
        <v>265</v>
      </c>
      <c r="E145" s="134" t="s">
        <v>5622</v>
      </c>
      <c r="F145" s="135" t="s">
        <v>5623</v>
      </c>
      <c r="G145" s="136" t="s">
        <v>285</v>
      </c>
      <c r="H145" s="137">
        <v>49.271999999999998</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5624</v>
      </c>
    </row>
    <row r="146" spans="2:65" s="1" customFormat="1" ht="10.199999999999999">
      <c r="B146" s="34"/>
      <c r="D146" s="146" t="s">
        <v>271</v>
      </c>
      <c r="F146" s="147" t="s">
        <v>5625</v>
      </c>
      <c r="I146" s="148"/>
      <c r="L146" s="34"/>
      <c r="M146" s="149"/>
      <c r="T146" s="55"/>
      <c r="AT146" s="19" t="s">
        <v>271</v>
      </c>
      <c r="AU146" s="19" t="s">
        <v>88</v>
      </c>
    </row>
    <row r="147" spans="2:65" s="13" customFormat="1" ht="10.199999999999999">
      <c r="B147" s="157"/>
      <c r="D147" s="151" t="s">
        <v>288</v>
      </c>
      <c r="E147" s="158" t="s">
        <v>19</v>
      </c>
      <c r="F147" s="159" t="s">
        <v>5626</v>
      </c>
      <c r="H147" s="160">
        <v>45.186999999999998</v>
      </c>
      <c r="I147" s="161"/>
      <c r="L147" s="157"/>
      <c r="M147" s="162"/>
      <c r="T147" s="163"/>
      <c r="AT147" s="158" t="s">
        <v>288</v>
      </c>
      <c r="AU147" s="158" t="s">
        <v>88</v>
      </c>
      <c r="AV147" s="13" t="s">
        <v>88</v>
      </c>
      <c r="AW147" s="13" t="s">
        <v>37</v>
      </c>
      <c r="AX147" s="13" t="s">
        <v>76</v>
      </c>
      <c r="AY147" s="158" t="s">
        <v>263</v>
      </c>
    </row>
    <row r="148" spans="2:65" s="13" customFormat="1" ht="10.199999999999999">
      <c r="B148" s="157"/>
      <c r="D148" s="151" t="s">
        <v>288</v>
      </c>
      <c r="E148" s="158" t="s">
        <v>19</v>
      </c>
      <c r="F148" s="159" t="s">
        <v>5627</v>
      </c>
      <c r="H148" s="160">
        <v>2.4020000000000001</v>
      </c>
      <c r="I148" s="161"/>
      <c r="L148" s="157"/>
      <c r="M148" s="162"/>
      <c r="T148" s="163"/>
      <c r="AT148" s="158" t="s">
        <v>288</v>
      </c>
      <c r="AU148" s="158" t="s">
        <v>88</v>
      </c>
      <c r="AV148" s="13" t="s">
        <v>88</v>
      </c>
      <c r="AW148" s="13" t="s">
        <v>37</v>
      </c>
      <c r="AX148" s="13" t="s">
        <v>76</v>
      </c>
      <c r="AY148" s="158" t="s">
        <v>263</v>
      </c>
    </row>
    <row r="149" spans="2:65" s="13" customFormat="1" ht="10.199999999999999">
      <c r="B149" s="157"/>
      <c r="D149" s="151" t="s">
        <v>288</v>
      </c>
      <c r="E149" s="158" t="s">
        <v>19</v>
      </c>
      <c r="F149" s="159" t="s">
        <v>5628</v>
      </c>
      <c r="H149" s="160">
        <v>1.6830000000000001</v>
      </c>
      <c r="I149" s="161"/>
      <c r="L149" s="157"/>
      <c r="M149" s="162"/>
      <c r="T149" s="163"/>
      <c r="AT149" s="158" t="s">
        <v>288</v>
      </c>
      <c r="AU149" s="158" t="s">
        <v>88</v>
      </c>
      <c r="AV149" s="13" t="s">
        <v>88</v>
      </c>
      <c r="AW149" s="13" t="s">
        <v>37</v>
      </c>
      <c r="AX149" s="13" t="s">
        <v>76</v>
      </c>
      <c r="AY149" s="158" t="s">
        <v>263</v>
      </c>
    </row>
    <row r="150" spans="2:65" s="15" customFormat="1" ht="10.199999999999999">
      <c r="B150" s="171"/>
      <c r="D150" s="151" t="s">
        <v>288</v>
      </c>
      <c r="E150" s="172" t="s">
        <v>19</v>
      </c>
      <c r="F150" s="173" t="s">
        <v>355</v>
      </c>
      <c r="H150" s="174">
        <v>49.271999999999998</v>
      </c>
      <c r="I150" s="175"/>
      <c r="L150" s="171"/>
      <c r="M150" s="176"/>
      <c r="T150" s="177"/>
      <c r="AT150" s="172" t="s">
        <v>288</v>
      </c>
      <c r="AU150" s="172" t="s">
        <v>88</v>
      </c>
      <c r="AV150" s="15" t="s">
        <v>98</v>
      </c>
      <c r="AW150" s="15" t="s">
        <v>37</v>
      </c>
      <c r="AX150" s="15" t="s">
        <v>83</v>
      </c>
      <c r="AY150" s="172" t="s">
        <v>263</v>
      </c>
    </row>
    <row r="151" spans="2:65" s="1" customFormat="1" ht="16.5" customHeight="1">
      <c r="B151" s="34"/>
      <c r="C151" s="178" t="s">
        <v>369</v>
      </c>
      <c r="D151" s="178" t="s">
        <v>439</v>
      </c>
      <c r="E151" s="179" t="s">
        <v>5629</v>
      </c>
      <c r="F151" s="180" t="s">
        <v>5630</v>
      </c>
      <c r="G151" s="181" t="s">
        <v>423</v>
      </c>
      <c r="H151" s="182">
        <v>83.762</v>
      </c>
      <c r="I151" s="183"/>
      <c r="J151" s="184">
        <f>ROUND(I151*H151,2)</f>
        <v>0</v>
      </c>
      <c r="K151" s="180" t="s">
        <v>269</v>
      </c>
      <c r="L151" s="185"/>
      <c r="M151" s="186" t="s">
        <v>19</v>
      </c>
      <c r="N151" s="187" t="s">
        <v>48</v>
      </c>
      <c r="P151" s="142">
        <f>O151*H151</f>
        <v>0</v>
      </c>
      <c r="Q151" s="142">
        <v>1</v>
      </c>
      <c r="R151" s="142">
        <f>Q151*H151</f>
        <v>83.762</v>
      </c>
      <c r="S151" s="142">
        <v>0</v>
      </c>
      <c r="T151" s="143">
        <f>S151*H151</f>
        <v>0</v>
      </c>
      <c r="AR151" s="144" t="s">
        <v>321</v>
      </c>
      <c r="AT151" s="144" t="s">
        <v>439</v>
      </c>
      <c r="AU151" s="144" t="s">
        <v>88</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98</v>
      </c>
      <c r="BM151" s="144" t="s">
        <v>5631</v>
      </c>
    </row>
    <row r="152" spans="2:65" s="13" customFormat="1" ht="10.199999999999999">
      <c r="B152" s="157"/>
      <c r="D152" s="151" t="s">
        <v>288</v>
      </c>
      <c r="E152" s="158" t="s">
        <v>19</v>
      </c>
      <c r="F152" s="159" t="s">
        <v>5632</v>
      </c>
      <c r="H152" s="160">
        <v>83.762</v>
      </c>
      <c r="I152" s="161"/>
      <c r="L152" s="157"/>
      <c r="M152" s="162"/>
      <c r="T152" s="163"/>
      <c r="AT152" s="158" t="s">
        <v>288</v>
      </c>
      <c r="AU152" s="158" t="s">
        <v>88</v>
      </c>
      <c r="AV152" s="13" t="s">
        <v>88</v>
      </c>
      <c r="AW152" s="13" t="s">
        <v>37</v>
      </c>
      <c r="AX152" s="13" t="s">
        <v>83</v>
      </c>
      <c r="AY152" s="158" t="s">
        <v>263</v>
      </c>
    </row>
    <row r="153" spans="2:65" s="11" customFormat="1" ht="22.8" customHeight="1">
      <c r="B153" s="121"/>
      <c r="D153" s="122" t="s">
        <v>75</v>
      </c>
      <c r="E153" s="131" t="s">
        <v>98</v>
      </c>
      <c r="F153" s="131" t="s">
        <v>1442</v>
      </c>
      <c r="I153" s="124"/>
      <c r="J153" s="132">
        <f>BK153</f>
        <v>0</v>
      </c>
      <c r="L153" s="121"/>
      <c r="M153" s="126"/>
      <c r="P153" s="127">
        <f>SUM(P154:P156)</f>
        <v>0</v>
      </c>
      <c r="R153" s="127">
        <f>SUM(R154:R156)</f>
        <v>0</v>
      </c>
      <c r="T153" s="128">
        <f>SUM(T154:T156)</f>
        <v>0</v>
      </c>
      <c r="AR153" s="122" t="s">
        <v>83</v>
      </c>
      <c r="AT153" s="129" t="s">
        <v>75</v>
      </c>
      <c r="AU153" s="129" t="s">
        <v>83</v>
      </c>
      <c r="AY153" s="122" t="s">
        <v>263</v>
      </c>
      <c r="BK153" s="130">
        <f>SUM(BK154:BK156)</f>
        <v>0</v>
      </c>
    </row>
    <row r="154" spans="2:65" s="1" customFormat="1" ht="21.75" customHeight="1">
      <c r="B154" s="34"/>
      <c r="C154" s="133" t="s">
        <v>375</v>
      </c>
      <c r="D154" s="133" t="s">
        <v>265</v>
      </c>
      <c r="E154" s="134" t="s">
        <v>5633</v>
      </c>
      <c r="F154" s="135" t="s">
        <v>5634</v>
      </c>
      <c r="G154" s="136" t="s">
        <v>285</v>
      </c>
      <c r="H154" s="137">
        <v>17.37</v>
      </c>
      <c r="I154" s="138"/>
      <c r="J154" s="139">
        <f>ROUND(I154*H154,2)</f>
        <v>0</v>
      </c>
      <c r="K154" s="135" t="s">
        <v>269</v>
      </c>
      <c r="L154" s="34"/>
      <c r="M154" s="140" t="s">
        <v>19</v>
      </c>
      <c r="N154" s="141" t="s">
        <v>48</v>
      </c>
      <c r="P154" s="142">
        <f>O154*H154</f>
        <v>0</v>
      </c>
      <c r="Q154" s="142">
        <v>0</v>
      </c>
      <c r="R154" s="142">
        <f>Q154*H154</f>
        <v>0</v>
      </c>
      <c r="S154" s="142">
        <v>0</v>
      </c>
      <c r="T154" s="143">
        <f>S154*H154</f>
        <v>0</v>
      </c>
      <c r="AR154" s="144" t="s">
        <v>98</v>
      </c>
      <c r="AT154" s="144" t="s">
        <v>265</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98</v>
      </c>
      <c r="BM154" s="144" t="s">
        <v>5635</v>
      </c>
    </row>
    <row r="155" spans="2:65" s="1" customFormat="1" ht="10.199999999999999">
      <c r="B155" s="34"/>
      <c r="D155" s="146" t="s">
        <v>271</v>
      </c>
      <c r="F155" s="147" t="s">
        <v>5636</v>
      </c>
      <c r="I155" s="148"/>
      <c r="L155" s="34"/>
      <c r="M155" s="149"/>
      <c r="T155" s="55"/>
      <c r="AT155" s="19" t="s">
        <v>271</v>
      </c>
      <c r="AU155" s="19" t="s">
        <v>88</v>
      </c>
    </row>
    <row r="156" spans="2:65" s="13" customFormat="1" ht="10.199999999999999">
      <c r="B156" s="157"/>
      <c r="D156" s="151" t="s">
        <v>288</v>
      </c>
      <c r="E156" s="158" t="s">
        <v>19</v>
      </c>
      <c r="F156" s="159" t="s">
        <v>5637</v>
      </c>
      <c r="H156" s="160">
        <v>17.37</v>
      </c>
      <c r="I156" s="161"/>
      <c r="L156" s="157"/>
      <c r="M156" s="162"/>
      <c r="T156" s="163"/>
      <c r="AT156" s="158" t="s">
        <v>288</v>
      </c>
      <c r="AU156" s="158" t="s">
        <v>88</v>
      </c>
      <c r="AV156" s="13" t="s">
        <v>88</v>
      </c>
      <c r="AW156" s="13" t="s">
        <v>37</v>
      </c>
      <c r="AX156" s="13" t="s">
        <v>83</v>
      </c>
      <c r="AY156" s="158" t="s">
        <v>263</v>
      </c>
    </row>
    <row r="157" spans="2:65" s="11" customFormat="1" ht="22.8" customHeight="1">
      <c r="B157" s="121"/>
      <c r="D157" s="122" t="s">
        <v>75</v>
      </c>
      <c r="E157" s="131" t="s">
        <v>2956</v>
      </c>
      <c r="F157" s="131" t="s">
        <v>2957</v>
      </c>
      <c r="I157" s="124"/>
      <c r="J157" s="132">
        <f>BK157</f>
        <v>0</v>
      </c>
      <c r="L157" s="121"/>
      <c r="M157" s="126"/>
      <c r="P157" s="127">
        <f>SUM(P158:P160)</f>
        <v>0</v>
      </c>
      <c r="R157" s="127">
        <f>SUM(R158:R160)</f>
        <v>0</v>
      </c>
      <c r="T157" s="128">
        <f>SUM(T158:T160)</f>
        <v>0</v>
      </c>
      <c r="AR157" s="122" t="s">
        <v>83</v>
      </c>
      <c r="AT157" s="129" t="s">
        <v>75</v>
      </c>
      <c r="AU157" s="129" t="s">
        <v>83</v>
      </c>
      <c r="AY157" s="122" t="s">
        <v>263</v>
      </c>
      <c r="BK157" s="130">
        <f>SUM(BK158:BK160)</f>
        <v>0</v>
      </c>
    </row>
    <row r="158" spans="2:65" s="1" customFormat="1" ht="33" customHeight="1">
      <c r="B158" s="34"/>
      <c r="C158" s="133" t="s">
        <v>382</v>
      </c>
      <c r="D158" s="133" t="s">
        <v>265</v>
      </c>
      <c r="E158" s="134" t="s">
        <v>5638</v>
      </c>
      <c r="F158" s="135" t="s">
        <v>5639</v>
      </c>
      <c r="G158" s="136" t="s">
        <v>423</v>
      </c>
      <c r="H158" s="137">
        <v>1.6E-2</v>
      </c>
      <c r="I158" s="138"/>
      <c r="J158" s="139">
        <f>ROUND(I158*H158,2)</f>
        <v>0</v>
      </c>
      <c r="K158" s="135" t="s">
        <v>269</v>
      </c>
      <c r="L158" s="34"/>
      <c r="M158" s="140" t="s">
        <v>19</v>
      </c>
      <c r="N158" s="141" t="s">
        <v>48</v>
      </c>
      <c r="P158" s="142">
        <f>O158*H158</f>
        <v>0</v>
      </c>
      <c r="Q158" s="142">
        <v>0</v>
      </c>
      <c r="R158" s="142">
        <f>Q158*H158</f>
        <v>0</v>
      </c>
      <c r="S158" s="142">
        <v>0</v>
      </c>
      <c r="T158" s="143">
        <f>S158*H158</f>
        <v>0</v>
      </c>
      <c r="AR158" s="144" t="s">
        <v>98</v>
      </c>
      <c r="AT158" s="144" t="s">
        <v>265</v>
      </c>
      <c r="AU158" s="144" t="s">
        <v>88</v>
      </c>
      <c r="AY158" s="19" t="s">
        <v>263</v>
      </c>
      <c r="BE158" s="145">
        <f>IF(N158="základní",J158,0)</f>
        <v>0</v>
      </c>
      <c r="BF158" s="145">
        <f>IF(N158="snížená",J158,0)</f>
        <v>0</v>
      </c>
      <c r="BG158" s="145">
        <f>IF(N158="zákl. přenesená",J158,0)</f>
        <v>0</v>
      </c>
      <c r="BH158" s="145">
        <f>IF(N158="sníž. přenesená",J158,0)</f>
        <v>0</v>
      </c>
      <c r="BI158" s="145">
        <f>IF(N158="nulová",J158,0)</f>
        <v>0</v>
      </c>
      <c r="BJ158" s="19" t="s">
        <v>88</v>
      </c>
      <c r="BK158" s="145">
        <f>ROUND(I158*H158,2)</f>
        <v>0</v>
      </c>
      <c r="BL158" s="19" t="s">
        <v>98</v>
      </c>
      <c r="BM158" s="144" t="s">
        <v>5640</v>
      </c>
    </row>
    <row r="159" spans="2:65" s="1" customFormat="1" ht="10.199999999999999">
      <c r="B159" s="34"/>
      <c r="D159" s="146" t="s">
        <v>271</v>
      </c>
      <c r="F159" s="147" t="s">
        <v>5641</v>
      </c>
      <c r="I159" s="148"/>
      <c r="L159" s="34"/>
      <c r="M159" s="149"/>
      <c r="T159" s="55"/>
      <c r="AT159" s="19" t="s">
        <v>271</v>
      </c>
      <c r="AU159" s="19" t="s">
        <v>88</v>
      </c>
    </row>
    <row r="160" spans="2:65" s="13" customFormat="1" ht="10.199999999999999">
      <c r="B160" s="157"/>
      <c r="D160" s="151" t="s">
        <v>288</v>
      </c>
      <c r="E160" s="158" t="s">
        <v>19</v>
      </c>
      <c r="F160" s="159" t="s">
        <v>5642</v>
      </c>
      <c r="H160" s="160">
        <v>1.6E-2</v>
      </c>
      <c r="I160" s="161"/>
      <c r="L160" s="157"/>
      <c r="M160" s="162"/>
      <c r="T160" s="163"/>
      <c r="AT160" s="158" t="s">
        <v>288</v>
      </c>
      <c r="AU160" s="158" t="s">
        <v>88</v>
      </c>
      <c r="AV160" s="13" t="s">
        <v>88</v>
      </c>
      <c r="AW160" s="13" t="s">
        <v>37</v>
      </c>
      <c r="AX160" s="13" t="s">
        <v>83</v>
      </c>
      <c r="AY160" s="158" t="s">
        <v>263</v>
      </c>
    </row>
    <row r="161" spans="2:65" s="11" customFormat="1" ht="25.95" customHeight="1">
      <c r="B161" s="121"/>
      <c r="D161" s="122" t="s">
        <v>75</v>
      </c>
      <c r="E161" s="123" t="s">
        <v>2964</v>
      </c>
      <c r="F161" s="123" t="s">
        <v>2965</v>
      </c>
      <c r="I161" s="124"/>
      <c r="J161" s="125">
        <f>BK161</f>
        <v>0</v>
      </c>
      <c r="L161" s="121"/>
      <c r="M161" s="126"/>
      <c r="P161" s="127">
        <f>P162+P175+P286+P430+P441+P530+P546</f>
        <v>0</v>
      </c>
      <c r="R161" s="127">
        <f>R162+R175+R286+R430+R441+R530+R546</f>
        <v>11.79954</v>
      </c>
      <c r="T161" s="128">
        <f>T162+T175+T286+T430+T441+T530+T546</f>
        <v>0</v>
      </c>
      <c r="AR161" s="122" t="s">
        <v>88</v>
      </c>
      <c r="AT161" s="129" t="s">
        <v>75</v>
      </c>
      <c r="AU161" s="129" t="s">
        <v>76</v>
      </c>
      <c r="AY161" s="122" t="s">
        <v>263</v>
      </c>
      <c r="BK161" s="130">
        <f>BK162+BK175+BK286+BK430+BK441+BK530+BK546</f>
        <v>0</v>
      </c>
    </row>
    <row r="162" spans="2:65" s="11" customFormat="1" ht="22.8" customHeight="1">
      <c r="B162" s="121"/>
      <c r="D162" s="122" t="s">
        <v>75</v>
      </c>
      <c r="E162" s="131" t="s">
        <v>3252</v>
      </c>
      <c r="F162" s="131" t="s">
        <v>3253</v>
      </c>
      <c r="I162" s="124"/>
      <c r="J162" s="132">
        <f>BK162</f>
        <v>0</v>
      </c>
      <c r="L162" s="121"/>
      <c r="M162" s="126"/>
      <c r="P162" s="127">
        <f>SUM(P163:P174)</f>
        <v>0</v>
      </c>
      <c r="R162" s="127">
        <f>SUM(R163:R174)</f>
        <v>0.41492999999999997</v>
      </c>
      <c r="T162" s="128">
        <f>SUM(T163:T174)</f>
        <v>0</v>
      </c>
      <c r="AR162" s="122" t="s">
        <v>88</v>
      </c>
      <c r="AT162" s="129" t="s">
        <v>75</v>
      </c>
      <c r="AU162" s="129" t="s">
        <v>83</v>
      </c>
      <c r="AY162" s="122" t="s">
        <v>263</v>
      </c>
      <c r="BK162" s="130">
        <f>SUM(BK163:BK174)</f>
        <v>0</v>
      </c>
    </row>
    <row r="163" spans="2:65" s="1" customFormat="1" ht="24.15" customHeight="1">
      <c r="B163" s="34"/>
      <c r="C163" s="133" t="s">
        <v>388</v>
      </c>
      <c r="D163" s="133" t="s">
        <v>265</v>
      </c>
      <c r="E163" s="134" t="s">
        <v>5643</v>
      </c>
      <c r="F163" s="135" t="s">
        <v>5644</v>
      </c>
      <c r="G163" s="136" t="s">
        <v>268</v>
      </c>
      <c r="H163" s="137">
        <v>12</v>
      </c>
      <c r="I163" s="138"/>
      <c r="J163" s="139">
        <f>ROUND(I163*H163,2)</f>
        <v>0</v>
      </c>
      <c r="K163" s="135" t="s">
        <v>19</v>
      </c>
      <c r="L163" s="34"/>
      <c r="M163" s="140" t="s">
        <v>19</v>
      </c>
      <c r="N163" s="141" t="s">
        <v>48</v>
      </c>
      <c r="P163" s="142">
        <f>O163*H163</f>
        <v>0</v>
      </c>
      <c r="Q163" s="142">
        <v>6.8000000000000005E-4</v>
      </c>
      <c r="R163" s="142">
        <f>Q163*H163</f>
        <v>8.1600000000000006E-3</v>
      </c>
      <c r="S163" s="142">
        <v>0</v>
      </c>
      <c r="T163" s="143">
        <f>S163*H163</f>
        <v>0</v>
      </c>
      <c r="AR163" s="144" t="s">
        <v>375</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375</v>
      </c>
      <c r="BM163" s="144" t="s">
        <v>5645</v>
      </c>
    </row>
    <row r="164" spans="2:65" s="13" customFormat="1" ht="10.199999999999999">
      <c r="B164" s="157"/>
      <c r="D164" s="151" t="s">
        <v>288</v>
      </c>
      <c r="E164" s="158" t="s">
        <v>19</v>
      </c>
      <c r="F164" s="159" t="s">
        <v>5646</v>
      </c>
      <c r="H164" s="160">
        <v>12</v>
      </c>
      <c r="I164" s="161"/>
      <c r="L164" s="157"/>
      <c r="M164" s="162"/>
      <c r="T164" s="163"/>
      <c r="AT164" s="158" t="s">
        <v>288</v>
      </c>
      <c r="AU164" s="158" t="s">
        <v>88</v>
      </c>
      <c r="AV164" s="13" t="s">
        <v>88</v>
      </c>
      <c r="AW164" s="13" t="s">
        <v>37</v>
      </c>
      <c r="AX164" s="13" t="s">
        <v>83</v>
      </c>
      <c r="AY164" s="158" t="s">
        <v>263</v>
      </c>
    </row>
    <row r="165" spans="2:65" s="1" customFormat="1" ht="24.15" customHeight="1">
      <c r="B165" s="34"/>
      <c r="C165" s="133" t="s">
        <v>393</v>
      </c>
      <c r="D165" s="133" t="s">
        <v>265</v>
      </c>
      <c r="E165" s="134" t="s">
        <v>5647</v>
      </c>
      <c r="F165" s="135" t="s">
        <v>5648</v>
      </c>
      <c r="G165" s="136" t="s">
        <v>268</v>
      </c>
      <c r="H165" s="137">
        <v>12</v>
      </c>
      <c r="I165" s="138"/>
      <c r="J165" s="139">
        <f>ROUND(I165*H165,2)</f>
        <v>0</v>
      </c>
      <c r="K165" s="135" t="s">
        <v>19</v>
      </c>
      <c r="L165" s="34"/>
      <c r="M165" s="140" t="s">
        <v>19</v>
      </c>
      <c r="N165" s="141" t="s">
        <v>48</v>
      </c>
      <c r="P165" s="142">
        <f>O165*H165</f>
        <v>0</v>
      </c>
      <c r="Q165" s="142">
        <v>8.7000000000000001E-4</v>
      </c>
      <c r="R165" s="142">
        <f>Q165*H165</f>
        <v>1.044E-2</v>
      </c>
      <c r="S165" s="142">
        <v>0</v>
      </c>
      <c r="T165" s="143">
        <f>S165*H165</f>
        <v>0</v>
      </c>
      <c r="AR165" s="144" t="s">
        <v>375</v>
      </c>
      <c r="AT165" s="144" t="s">
        <v>265</v>
      </c>
      <c r="AU165" s="144" t="s">
        <v>88</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375</v>
      </c>
      <c r="BM165" s="144" t="s">
        <v>5649</v>
      </c>
    </row>
    <row r="166" spans="2:65" s="13" customFormat="1" ht="10.199999999999999">
      <c r="B166" s="157"/>
      <c r="D166" s="151" t="s">
        <v>288</v>
      </c>
      <c r="E166" s="158" t="s">
        <v>19</v>
      </c>
      <c r="F166" s="159" t="s">
        <v>5646</v>
      </c>
      <c r="H166" s="160">
        <v>12</v>
      </c>
      <c r="I166" s="161"/>
      <c r="L166" s="157"/>
      <c r="M166" s="162"/>
      <c r="T166" s="163"/>
      <c r="AT166" s="158" t="s">
        <v>288</v>
      </c>
      <c r="AU166" s="158" t="s">
        <v>88</v>
      </c>
      <c r="AV166" s="13" t="s">
        <v>88</v>
      </c>
      <c r="AW166" s="13" t="s">
        <v>37</v>
      </c>
      <c r="AX166" s="13" t="s">
        <v>83</v>
      </c>
      <c r="AY166" s="158" t="s">
        <v>263</v>
      </c>
    </row>
    <row r="167" spans="2:65" s="1" customFormat="1" ht="37.799999999999997" customHeight="1">
      <c r="B167" s="34"/>
      <c r="C167" s="133" t="s">
        <v>399</v>
      </c>
      <c r="D167" s="133" t="s">
        <v>265</v>
      </c>
      <c r="E167" s="134" t="s">
        <v>5650</v>
      </c>
      <c r="F167" s="135" t="s">
        <v>5651</v>
      </c>
      <c r="G167" s="136" t="s">
        <v>268</v>
      </c>
      <c r="H167" s="137">
        <v>319</v>
      </c>
      <c r="I167" s="138"/>
      <c r="J167" s="139">
        <f t="shared" ref="J167:J173" si="0">ROUND(I167*H167,2)</f>
        <v>0</v>
      </c>
      <c r="K167" s="135" t="s">
        <v>19</v>
      </c>
      <c r="L167" s="34"/>
      <c r="M167" s="140" t="s">
        <v>19</v>
      </c>
      <c r="N167" s="141" t="s">
        <v>48</v>
      </c>
      <c r="P167" s="142">
        <f t="shared" ref="P167:P173" si="1">O167*H167</f>
        <v>0</v>
      </c>
      <c r="Q167" s="142">
        <v>3.6000000000000002E-4</v>
      </c>
      <c r="R167" s="142">
        <f t="shared" ref="R167:R173" si="2">Q167*H167</f>
        <v>0.11484000000000001</v>
      </c>
      <c r="S167" s="142">
        <v>0</v>
      </c>
      <c r="T167" s="143">
        <f t="shared" ref="T167:T173" si="3">S167*H167</f>
        <v>0</v>
      </c>
      <c r="AR167" s="144" t="s">
        <v>375</v>
      </c>
      <c r="AT167" s="144" t="s">
        <v>265</v>
      </c>
      <c r="AU167" s="144" t="s">
        <v>88</v>
      </c>
      <c r="AY167" s="19" t="s">
        <v>263</v>
      </c>
      <c r="BE167" s="145">
        <f t="shared" ref="BE167:BE173" si="4">IF(N167="základní",J167,0)</f>
        <v>0</v>
      </c>
      <c r="BF167" s="145">
        <f t="shared" ref="BF167:BF173" si="5">IF(N167="snížená",J167,0)</f>
        <v>0</v>
      </c>
      <c r="BG167" s="145">
        <f t="shared" ref="BG167:BG173" si="6">IF(N167="zákl. přenesená",J167,0)</f>
        <v>0</v>
      </c>
      <c r="BH167" s="145">
        <f t="shared" ref="BH167:BH173" si="7">IF(N167="sníž. přenesená",J167,0)</f>
        <v>0</v>
      </c>
      <c r="BI167" s="145">
        <f t="shared" ref="BI167:BI173" si="8">IF(N167="nulová",J167,0)</f>
        <v>0</v>
      </c>
      <c r="BJ167" s="19" t="s">
        <v>88</v>
      </c>
      <c r="BK167" s="145">
        <f t="shared" ref="BK167:BK173" si="9">ROUND(I167*H167,2)</f>
        <v>0</v>
      </c>
      <c r="BL167" s="19" t="s">
        <v>375</v>
      </c>
      <c r="BM167" s="144" t="s">
        <v>5652</v>
      </c>
    </row>
    <row r="168" spans="2:65" s="1" customFormat="1" ht="37.799999999999997" customHeight="1">
      <c r="B168" s="34"/>
      <c r="C168" s="133" t="s">
        <v>7</v>
      </c>
      <c r="D168" s="133" t="s">
        <v>265</v>
      </c>
      <c r="E168" s="134" t="s">
        <v>5653</v>
      </c>
      <c r="F168" s="135" t="s">
        <v>5654</v>
      </c>
      <c r="G168" s="136" t="s">
        <v>268</v>
      </c>
      <c r="H168" s="137">
        <v>44</v>
      </c>
      <c r="I168" s="138"/>
      <c r="J168" s="139">
        <f t="shared" si="0"/>
        <v>0</v>
      </c>
      <c r="K168" s="135" t="s">
        <v>19</v>
      </c>
      <c r="L168" s="34"/>
      <c r="M168" s="140" t="s">
        <v>19</v>
      </c>
      <c r="N168" s="141" t="s">
        <v>48</v>
      </c>
      <c r="P168" s="142">
        <f t="shared" si="1"/>
        <v>0</v>
      </c>
      <c r="Q168" s="142">
        <v>3.6000000000000002E-4</v>
      </c>
      <c r="R168" s="142">
        <f t="shared" si="2"/>
        <v>1.584E-2</v>
      </c>
      <c r="S168" s="142">
        <v>0</v>
      </c>
      <c r="T168" s="143">
        <f t="shared" si="3"/>
        <v>0</v>
      </c>
      <c r="AR168" s="144" t="s">
        <v>375</v>
      </c>
      <c r="AT168" s="144" t="s">
        <v>265</v>
      </c>
      <c r="AU168" s="144" t="s">
        <v>88</v>
      </c>
      <c r="AY168" s="19" t="s">
        <v>263</v>
      </c>
      <c r="BE168" s="145">
        <f t="shared" si="4"/>
        <v>0</v>
      </c>
      <c r="BF168" s="145">
        <f t="shared" si="5"/>
        <v>0</v>
      </c>
      <c r="BG168" s="145">
        <f t="shared" si="6"/>
        <v>0</v>
      </c>
      <c r="BH168" s="145">
        <f t="shared" si="7"/>
        <v>0</v>
      </c>
      <c r="BI168" s="145">
        <f t="shared" si="8"/>
        <v>0</v>
      </c>
      <c r="BJ168" s="19" t="s">
        <v>88</v>
      </c>
      <c r="BK168" s="145">
        <f t="shared" si="9"/>
        <v>0</v>
      </c>
      <c r="BL168" s="19" t="s">
        <v>375</v>
      </c>
      <c r="BM168" s="144" t="s">
        <v>5655</v>
      </c>
    </row>
    <row r="169" spans="2:65" s="1" customFormat="1" ht="37.799999999999997" customHeight="1">
      <c r="B169" s="34"/>
      <c r="C169" s="133" t="s">
        <v>414</v>
      </c>
      <c r="D169" s="133" t="s">
        <v>265</v>
      </c>
      <c r="E169" s="134" t="s">
        <v>5656</v>
      </c>
      <c r="F169" s="135" t="s">
        <v>5657</v>
      </c>
      <c r="G169" s="136" t="s">
        <v>268</v>
      </c>
      <c r="H169" s="137">
        <v>257</v>
      </c>
      <c r="I169" s="138"/>
      <c r="J169" s="139">
        <f t="shared" si="0"/>
        <v>0</v>
      </c>
      <c r="K169" s="135" t="s">
        <v>19</v>
      </c>
      <c r="L169" s="34"/>
      <c r="M169" s="140" t="s">
        <v>19</v>
      </c>
      <c r="N169" s="141" t="s">
        <v>48</v>
      </c>
      <c r="P169" s="142">
        <f t="shared" si="1"/>
        <v>0</v>
      </c>
      <c r="Q169" s="142">
        <v>6.8000000000000005E-4</v>
      </c>
      <c r="R169" s="142">
        <f t="shared" si="2"/>
        <v>0.17476000000000003</v>
      </c>
      <c r="S169" s="142">
        <v>0</v>
      </c>
      <c r="T169" s="143">
        <f t="shared" si="3"/>
        <v>0</v>
      </c>
      <c r="AR169" s="144" t="s">
        <v>375</v>
      </c>
      <c r="AT169" s="144" t="s">
        <v>265</v>
      </c>
      <c r="AU169" s="144" t="s">
        <v>88</v>
      </c>
      <c r="AY169" s="19" t="s">
        <v>263</v>
      </c>
      <c r="BE169" s="145">
        <f t="shared" si="4"/>
        <v>0</v>
      </c>
      <c r="BF169" s="145">
        <f t="shared" si="5"/>
        <v>0</v>
      </c>
      <c r="BG169" s="145">
        <f t="shared" si="6"/>
        <v>0</v>
      </c>
      <c r="BH169" s="145">
        <f t="shared" si="7"/>
        <v>0</v>
      </c>
      <c r="BI169" s="145">
        <f t="shared" si="8"/>
        <v>0</v>
      </c>
      <c r="BJ169" s="19" t="s">
        <v>88</v>
      </c>
      <c r="BK169" s="145">
        <f t="shared" si="9"/>
        <v>0</v>
      </c>
      <c r="BL169" s="19" t="s">
        <v>375</v>
      </c>
      <c r="BM169" s="144" t="s">
        <v>5658</v>
      </c>
    </row>
    <row r="170" spans="2:65" s="1" customFormat="1" ht="37.799999999999997" customHeight="1">
      <c r="B170" s="34"/>
      <c r="C170" s="133" t="s">
        <v>420</v>
      </c>
      <c r="D170" s="133" t="s">
        <v>265</v>
      </c>
      <c r="E170" s="134" t="s">
        <v>5659</v>
      </c>
      <c r="F170" s="135" t="s">
        <v>5660</v>
      </c>
      <c r="G170" s="136" t="s">
        <v>268</v>
      </c>
      <c r="H170" s="137">
        <v>56</v>
      </c>
      <c r="I170" s="138"/>
      <c r="J170" s="139">
        <f t="shared" si="0"/>
        <v>0</v>
      </c>
      <c r="K170" s="135" t="s">
        <v>19</v>
      </c>
      <c r="L170" s="34"/>
      <c r="M170" s="140" t="s">
        <v>19</v>
      </c>
      <c r="N170" s="141" t="s">
        <v>48</v>
      </c>
      <c r="P170" s="142">
        <f t="shared" si="1"/>
        <v>0</v>
      </c>
      <c r="Q170" s="142">
        <v>7.3999999999999999E-4</v>
      </c>
      <c r="R170" s="142">
        <f t="shared" si="2"/>
        <v>4.1439999999999998E-2</v>
      </c>
      <c r="S170" s="142">
        <v>0</v>
      </c>
      <c r="T170" s="143">
        <f t="shared" si="3"/>
        <v>0</v>
      </c>
      <c r="AR170" s="144" t="s">
        <v>375</v>
      </c>
      <c r="AT170" s="144" t="s">
        <v>265</v>
      </c>
      <c r="AU170" s="144" t="s">
        <v>88</v>
      </c>
      <c r="AY170" s="19" t="s">
        <v>263</v>
      </c>
      <c r="BE170" s="145">
        <f t="shared" si="4"/>
        <v>0</v>
      </c>
      <c r="BF170" s="145">
        <f t="shared" si="5"/>
        <v>0</v>
      </c>
      <c r="BG170" s="145">
        <f t="shared" si="6"/>
        <v>0</v>
      </c>
      <c r="BH170" s="145">
        <f t="shared" si="7"/>
        <v>0</v>
      </c>
      <c r="BI170" s="145">
        <f t="shared" si="8"/>
        <v>0</v>
      </c>
      <c r="BJ170" s="19" t="s">
        <v>88</v>
      </c>
      <c r="BK170" s="145">
        <f t="shared" si="9"/>
        <v>0</v>
      </c>
      <c r="BL170" s="19" t="s">
        <v>375</v>
      </c>
      <c r="BM170" s="144" t="s">
        <v>5661</v>
      </c>
    </row>
    <row r="171" spans="2:65" s="1" customFormat="1" ht="37.799999999999997" customHeight="1">
      <c r="B171" s="34"/>
      <c r="C171" s="133" t="s">
        <v>427</v>
      </c>
      <c r="D171" s="133" t="s">
        <v>265</v>
      </c>
      <c r="E171" s="134" t="s">
        <v>5662</v>
      </c>
      <c r="F171" s="135" t="s">
        <v>5663</v>
      </c>
      <c r="G171" s="136" t="s">
        <v>268</v>
      </c>
      <c r="H171" s="137">
        <v>39</v>
      </c>
      <c r="I171" s="138"/>
      <c r="J171" s="139">
        <f t="shared" si="0"/>
        <v>0</v>
      </c>
      <c r="K171" s="135" t="s">
        <v>19</v>
      </c>
      <c r="L171" s="34"/>
      <c r="M171" s="140" t="s">
        <v>19</v>
      </c>
      <c r="N171" s="141" t="s">
        <v>48</v>
      </c>
      <c r="P171" s="142">
        <f t="shared" si="1"/>
        <v>0</v>
      </c>
      <c r="Q171" s="142">
        <v>8.7000000000000001E-4</v>
      </c>
      <c r="R171" s="142">
        <f t="shared" si="2"/>
        <v>3.3930000000000002E-2</v>
      </c>
      <c r="S171" s="142">
        <v>0</v>
      </c>
      <c r="T171" s="143">
        <f t="shared" si="3"/>
        <v>0</v>
      </c>
      <c r="AR171" s="144" t="s">
        <v>375</v>
      </c>
      <c r="AT171" s="144" t="s">
        <v>265</v>
      </c>
      <c r="AU171" s="144" t="s">
        <v>88</v>
      </c>
      <c r="AY171" s="19" t="s">
        <v>263</v>
      </c>
      <c r="BE171" s="145">
        <f t="shared" si="4"/>
        <v>0</v>
      </c>
      <c r="BF171" s="145">
        <f t="shared" si="5"/>
        <v>0</v>
      </c>
      <c r="BG171" s="145">
        <f t="shared" si="6"/>
        <v>0</v>
      </c>
      <c r="BH171" s="145">
        <f t="shared" si="7"/>
        <v>0</v>
      </c>
      <c r="BI171" s="145">
        <f t="shared" si="8"/>
        <v>0</v>
      </c>
      <c r="BJ171" s="19" t="s">
        <v>88</v>
      </c>
      <c r="BK171" s="145">
        <f t="shared" si="9"/>
        <v>0</v>
      </c>
      <c r="BL171" s="19" t="s">
        <v>375</v>
      </c>
      <c r="BM171" s="144" t="s">
        <v>5664</v>
      </c>
    </row>
    <row r="172" spans="2:65" s="1" customFormat="1" ht="37.799999999999997" customHeight="1">
      <c r="B172" s="34"/>
      <c r="C172" s="133" t="s">
        <v>432</v>
      </c>
      <c r="D172" s="133" t="s">
        <v>265</v>
      </c>
      <c r="E172" s="134" t="s">
        <v>5665</v>
      </c>
      <c r="F172" s="135" t="s">
        <v>5666</v>
      </c>
      <c r="G172" s="136" t="s">
        <v>268</v>
      </c>
      <c r="H172" s="137">
        <v>16</v>
      </c>
      <c r="I172" s="138"/>
      <c r="J172" s="139">
        <f t="shared" si="0"/>
        <v>0</v>
      </c>
      <c r="K172" s="135" t="s">
        <v>19</v>
      </c>
      <c r="L172" s="34"/>
      <c r="M172" s="140" t="s">
        <v>19</v>
      </c>
      <c r="N172" s="141" t="s">
        <v>48</v>
      </c>
      <c r="P172" s="142">
        <f t="shared" si="1"/>
        <v>0</v>
      </c>
      <c r="Q172" s="142">
        <v>9.7000000000000005E-4</v>
      </c>
      <c r="R172" s="142">
        <f t="shared" si="2"/>
        <v>1.5520000000000001E-2</v>
      </c>
      <c r="S172" s="142">
        <v>0</v>
      </c>
      <c r="T172" s="143">
        <f t="shared" si="3"/>
        <v>0</v>
      </c>
      <c r="AR172" s="144" t="s">
        <v>375</v>
      </c>
      <c r="AT172" s="144" t="s">
        <v>265</v>
      </c>
      <c r="AU172" s="144" t="s">
        <v>88</v>
      </c>
      <c r="AY172" s="19" t="s">
        <v>263</v>
      </c>
      <c r="BE172" s="145">
        <f t="shared" si="4"/>
        <v>0</v>
      </c>
      <c r="BF172" s="145">
        <f t="shared" si="5"/>
        <v>0</v>
      </c>
      <c r="BG172" s="145">
        <f t="shared" si="6"/>
        <v>0</v>
      </c>
      <c r="BH172" s="145">
        <f t="shared" si="7"/>
        <v>0</v>
      </c>
      <c r="BI172" s="145">
        <f t="shared" si="8"/>
        <v>0</v>
      </c>
      <c r="BJ172" s="19" t="s">
        <v>88</v>
      </c>
      <c r="BK172" s="145">
        <f t="shared" si="9"/>
        <v>0</v>
      </c>
      <c r="BL172" s="19" t="s">
        <v>375</v>
      </c>
      <c r="BM172" s="144" t="s">
        <v>5667</v>
      </c>
    </row>
    <row r="173" spans="2:65" s="1" customFormat="1" ht="24.15" customHeight="1">
      <c r="B173" s="34"/>
      <c r="C173" s="133" t="s">
        <v>438</v>
      </c>
      <c r="D173" s="133" t="s">
        <v>265</v>
      </c>
      <c r="E173" s="134" t="s">
        <v>3579</v>
      </c>
      <c r="F173" s="135" t="s">
        <v>3580</v>
      </c>
      <c r="G173" s="136" t="s">
        <v>423</v>
      </c>
      <c r="H173" s="137">
        <v>0.41499999999999998</v>
      </c>
      <c r="I173" s="138"/>
      <c r="J173" s="139">
        <f t="shared" si="0"/>
        <v>0</v>
      </c>
      <c r="K173" s="135" t="s">
        <v>269</v>
      </c>
      <c r="L173" s="34"/>
      <c r="M173" s="140" t="s">
        <v>19</v>
      </c>
      <c r="N173" s="141" t="s">
        <v>48</v>
      </c>
      <c r="P173" s="142">
        <f t="shared" si="1"/>
        <v>0</v>
      </c>
      <c r="Q173" s="142">
        <v>0</v>
      </c>
      <c r="R173" s="142">
        <f t="shared" si="2"/>
        <v>0</v>
      </c>
      <c r="S173" s="142">
        <v>0</v>
      </c>
      <c r="T173" s="143">
        <f t="shared" si="3"/>
        <v>0</v>
      </c>
      <c r="AR173" s="144" t="s">
        <v>375</v>
      </c>
      <c r="AT173" s="144" t="s">
        <v>265</v>
      </c>
      <c r="AU173" s="144" t="s">
        <v>88</v>
      </c>
      <c r="AY173" s="19" t="s">
        <v>263</v>
      </c>
      <c r="BE173" s="145">
        <f t="shared" si="4"/>
        <v>0</v>
      </c>
      <c r="BF173" s="145">
        <f t="shared" si="5"/>
        <v>0</v>
      </c>
      <c r="BG173" s="145">
        <f t="shared" si="6"/>
        <v>0</v>
      </c>
      <c r="BH173" s="145">
        <f t="shared" si="7"/>
        <v>0</v>
      </c>
      <c r="BI173" s="145">
        <f t="shared" si="8"/>
        <v>0</v>
      </c>
      <c r="BJ173" s="19" t="s">
        <v>88</v>
      </c>
      <c r="BK173" s="145">
        <f t="shared" si="9"/>
        <v>0</v>
      </c>
      <c r="BL173" s="19" t="s">
        <v>375</v>
      </c>
      <c r="BM173" s="144" t="s">
        <v>5668</v>
      </c>
    </row>
    <row r="174" spans="2:65" s="1" customFormat="1" ht="10.199999999999999">
      <c r="B174" s="34"/>
      <c r="D174" s="146" t="s">
        <v>271</v>
      </c>
      <c r="F174" s="147" t="s">
        <v>3582</v>
      </c>
      <c r="I174" s="148"/>
      <c r="L174" s="34"/>
      <c r="M174" s="149"/>
      <c r="T174" s="55"/>
      <c r="AT174" s="19" t="s">
        <v>271</v>
      </c>
      <c r="AU174" s="19" t="s">
        <v>88</v>
      </c>
    </row>
    <row r="175" spans="2:65" s="11" customFormat="1" ht="22.8" customHeight="1">
      <c r="B175" s="121"/>
      <c r="D175" s="122" t="s">
        <v>75</v>
      </c>
      <c r="E175" s="131" t="s">
        <v>3622</v>
      </c>
      <c r="F175" s="131" t="s">
        <v>3623</v>
      </c>
      <c r="I175" s="124"/>
      <c r="J175" s="132">
        <f>BK175</f>
        <v>0</v>
      </c>
      <c r="L175" s="121"/>
      <c r="M175" s="126"/>
      <c r="P175" s="127">
        <f>SUM(P176:P285)</f>
        <v>0</v>
      </c>
      <c r="R175" s="127">
        <f>SUM(R176:R285)</f>
        <v>2.3844100000000008</v>
      </c>
      <c r="T175" s="128">
        <f>SUM(T176:T285)</f>
        <v>0</v>
      </c>
      <c r="AR175" s="122" t="s">
        <v>88</v>
      </c>
      <c r="AT175" s="129" t="s">
        <v>75</v>
      </c>
      <c r="AU175" s="129" t="s">
        <v>83</v>
      </c>
      <c r="AY175" s="122" t="s">
        <v>263</v>
      </c>
      <c r="BK175" s="130">
        <f>SUM(BK176:BK285)</f>
        <v>0</v>
      </c>
    </row>
    <row r="176" spans="2:65" s="1" customFormat="1" ht="16.5" customHeight="1">
      <c r="B176" s="34"/>
      <c r="C176" s="133" t="s">
        <v>444</v>
      </c>
      <c r="D176" s="133" t="s">
        <v>265</v>
      </c>
      <c r="E176" s="134" t="s">
        <v>5669</v>
      </c>
      <c r="F176" s="135" t="s">
        <v>5670</v>
      </c>
      <c r="G176" s="136" t="s">
        <v>268</v>
      </c>
      <c r="H176" s="137">
        <v>7</v>
      </c>
      <c r="I176" s="138"/>
      <c r="J176" s="139">
        <f>ROUND(I176*H176,2)</f>
        <v>0</v>
      </c>
      <c r="K176" s="135" t="s">
        <v>269</v>
      </c>
      <c r="L176" s="34"/>
      <c r="M176" s="140" t="s">
        <v>19</v>
      </c>
      <c r="N176" s="141" t="s">
        <v>48</v>
      </c>
      <c r="P176" s="142">
        <f>O176*H176</f>
        <v>0</v>
      </c>
      <c r="Q176" s="142">
        <v>1.91E-3</v>
      </c>
      <c r="R176" s="142">
        <f>Q176*H176</f>
        <v>1.337E-2</v>
      </c>
      <c r="S176" s="142">
        <v>0</v>
      </c>
      <c r="T176" s="143">
        <f>S176*H176</f>
        <v>0</v>
      </c>
      <c r="AR176" s="144" t="s">
        <v>375</v>
      </c>
      <c r="AT176" s="144" t="s">
        <v>265</v>
      </c>
      <c r="AU176" s="144" t="s">
        <v>88</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375</v>
      </c>
      <c r="BM176" s="144" t="s">
        <v>5671</v>
      </c>
    </row>
    <row r="177" spans="2:65" s="1" customFormat="1" ht="10.199999999999999">
      <c r="B177" s="34"/>
      <c r="D177" s="146" t="s">
        <v>271</v>
      </c>
      <c r="F177" s="147" t="s">
        <v>5672</v>
      </c>
      <c r="I177" s="148"/>
      <c r="L177" s="34"/>
      <c r="M177" s="149"/>
      <c r="T177" s="55"/>
      <c r="AT177" s="19" t="s">
        <v>271</v>
      </c>
      <c r="AU177" s="19" t="s">
        <v>88</v>
      </c>
    </row>
    <row r="178" spans="2:65" s="13" customFormat="1" ht="10.199999999999999">
      <c r="B178" s="157"/>
      <c r="D178" s="151" t="s">
        <v>288</v>
      </c>
      <c r="E178" s="158" t="s">
        <v>19</v>
      </c>
      <c r="F178" s="159" t="s">
        <v>5673</v>
      </c>
      <c r="H178" s="160">
        <v>7</v>
      </c>
      <c r="I178" s="161"/>
      <c r="L178" s="157"/>
      <c r="M178" s="162"/>
      <c r="T178" s="163"/>
      <c r="AT178" s="158" t="s">
        <v>288</v>
      </c>
      <c r="AU178" s="158" t="s">
        <v>88</v>
      </c>
      <c r="AV178" s="13" t="s">
        <v>88</v>
      </c>
      <c r="AW178" s="13" t="s">
        <v>37</v>
      </c>
      <c r="AX178" s="13" t="s">
        <v>83</v>
      </c>
      <c r="AY178" s="158" t="s">
        <v>263</v>
      </c>
    </row>
    <row r="179" spans="2:65" s="1" customFormat="1" ht="16.5" customHeight="1">
      <c r="B179" s="34"/>
      <c r="C179" s="133" t="s">
        <v>456</v>
      </c>
      <c r="D179" s="133" t="s">
        <v>265</v>
      </c>
      <c r="E179" s="134" t="s">
        <v>5674</v>
      </c>
      <c r="F179" s="135" t="s">
        <v>5675</v>
      </c>
      <c r="G179" s="136" t="s">
        <v>268</v>
      </c>
      <c r="H179" s="137">
        <v>9</v>
      </c>
      <c r="I179" s="138"/>
      <c r="J179" s="139">
        <f>ROUND(I179*H179,2)</f>
        <v>0</v>
      </c>
      <c r="K179" s="135" t="s">
        <v>269</v>
      </c>
      <c r="L179" s="34"/>
      <c r="M179" s="140" t="s">
        <v>19</v>
      </c>
      <c r="N179" s="141" t="s">
        <v>48</v>
      </c>
      <c r="P179" s="142">
        <f>O179*H179</f>
        <v>0</v>
      </c>
      <c r="Q179" s="142">
        <v>3.0799999999999998E-3</v>
      </c>
      <c r="R179" s="142">
        <f>Q179*H179</f>
        <v>2.7719999999999998E-2</v>
      </c>
      <c r="S179" s="142">
        <v>0</v>
      </c>
      <c r="T179" s="143">
        <f>S179*H179</f>
        <v>0</v>
      </c>
      <c r="AR179" s="144" t="s">
        <v>375</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375</v>
      </c>
      <c r="BM179" s="144" t="s">
        <v>5676</v>
      </c>
    </row>
    <row r="180" spans="2:65" s="1" customFormat="1" ht="10.199999999999999">
      <c r="B180" s="34"/>
      <c r="D180" s="146" t="s">
        <v>271</v>
      </c>
      <c r="F180" s="147" t="s">
        <v>5677</v>
      </c>
      <c r="I180" s="148"/>
      <c r="L180" s="34"/>
      <c r="M180" s="149"/>
      <c r="T180" s="55"/>
      <c r="AT180" s="19" t="s">
        <v>271</v>
      </c>
      <c r="AU180" s="19" t="s">
        <v>88</v>
      </c>
    </row>
    <row r="181" spans="2:65" s="13" customFormat="1" ht="10.199999999999999">
      <c r="B181" s="157"/>
      <c r="D181" s="151" t="s">
        <v>288</v>
      </c>
      <c r="E181" s="158" t="s">
        <v>19</v>
      </c>
      <c r="F181" s="159" t="s">
        <v>5678</v>
      </c>
      <c r="H181" s="160">
        <v>9</v>
      </c>
      <c r="I181" s="161"/>
      <c r="L181" s="157"/>
      <c r="M181" s="162"/>
      <c r="T181" s="163"/>
      <c r="AT181" s="158" t="s">
        <v>288</v>
      </c>
      <c r="AU181" s="158" t="s">
        <v>88</v>
      </c>
      <c r="AV181" s="13" t="s">
        <v>88</v>
      </c>
      <c r="AW181" s="13" t="s">
        <v>37</v>
      </c>
      <c r="AX181" s="13" t="s">
        <v>83</v>
      </c>
      <c r="AY181" s="158" t="s">
        <v>263</v>
      </c>
    </row>
    <row r="182" spans="2:65" s="1" customFormat="1" ht="16.5" customHeight="1">
      <c r="B182" s="34"/>
      <c r="C182" s="133" t="s">
        <v>462</v>
      </c>
      <c r="D182" s="133" t="s">
        <v>265</v>
      </c>
      <c r="E182" s="134" t="s">
        <v>5679</v>
      </c>
      <c r="F182" s="135" t="s">
        <v>5680</v>
      </c>
      <c r="G182" s="136" t="s">
        <v>268</v>
      </c>
      <c r="H182" s="137">
        <v>76</v>
      </c>
      <c r="I182" s="138"/>
      <c r="J182" s="139">
        <f>ROUND(I182*H182,2)</f>
        <v>0</v>
      </c>
      <c r="K182" s="135" t="s">
        <v>269</v>
      </c>
      <c r="L182" s="34"/>
      <c r="M182" s="140" t="s">
        <v>19</v>
      </c>
      <c r="N182" s="141" t="s">
        <v>48</v>
      </c>
      <c r="P182" s="142">
        <f>O182*H182</f>
        <v>0</v>
      </c>
      <c r="Q182" s="142">
        <v>1.42E-3</v>
      </c>
      <c r="R182" s="142">
        <f>Q182*H182</f>
        <v>0.10792</v>
      </c>
      <c r="S182" s="142">
        <v>0</v>
      </c>
      <c r="T182" s="143">
        <f>S182*H182</f>
        <v>0</v>
      </c>
      <c r="AR182" s="144" t="s">
        <v>375</v>
      </c>
      <c r="AT182" s="144" t="s">
        <v>265</v>
      </c>
      <c r="AU182" s="144" t="s">
        <v>88</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375</v>
      </c>
      <c r="BM182" s="144" t="s">
        <v>5681</v>
      </c>
    </row>
    <row r="183" spans="2:65" s="1" customFormat="1" ht="10.199999999999999">
      <c r="B183" s="34"/>
      <c r="D183" s="146" t="s">
        <v>271</v>
      </c>
      <c r="F183" s="147" t="s">
        <v>5682</v>
      </c>
      <c r="I183" s="148"/>
      <c r="L183" s="34"/>
      <c r="M183" s="149"/>
      <c r="T183" s="55"/>
      <c r="AT183" s="19" t="s">
        <v>271</v>
      </c>
      <c r="AU183" s="19" t="s">
        <v>88</v>
      </c>
    </row>
    <row r="184" spans="2:65" s="13" customFormat="1" ht="10.199999999999999">
      <c r="B184" s="157"/>
      <c r="D184" s="151" t="s">
        <v>288</v>
      </c>
      <c r="E184" s="158" t="s">
        <v>19</v>
      </c>
      <c r="F184" s="159" t="s">
        <v>5683</v>
      </c>
      <c r="H184" s="160">
        <v>76</v>
      </c>
      <c r="I184" s="161"/>
      <c r="L184" s="157"/>
      <c r="M184" s="162"/>
      <c r="T184" s="163"/>
      <c r="AT184" s="158" t="s">
        <v>288</v>
      </c>
      <c r="AU184" s="158" t="s">
        <v>88</v>
      </c>
      <c r="AV184" s="13" t="s">
        <v>88</v>
      </c>
      <c r="AW184" s="13" t="s">
        <v>37</v>
      </c>
      <c r="AX184" s="13" t="s">
        <v>83</v>
      </c>
      <c r="AY184" s="158" t="s">
        <v>263</v>
      </c>
    </row>
    <row r="185" spans="2:65" s="1" customFormat="1" ht="16.5" customHeight="1">
      <c r="B185" s="34"/>
      <c r="C185" s="133" t="s">
        <v>468</v>
      </c>
      <c r="D185" s="133" t="s">
        <v>265</v>
      </c>
      <c r="E185" s="134" t="s">
        <v>5684</v>
      </c>
      <c r="F185" s="135" t="s">
        <v>5685</v>
      </c>
      <c r="G185" s="136" t="s">
        <v>268</v>
      </c>
      <c r="H185" s="137">
        <v>117</v>
      </c>
      <c r="I185" s="138"/>
      <c r="J185" s="139">
        <f>ROUND(I185*H185,2)</f>
        <v>0</v>
      </c>
      <c r="K185" s="135" t="s">
        <v>269</v>
      </c>
      <c r="L185" s="34"/>
      <c r="M185" s="140" t="s">
        <v>19</v>
      </c>
      <c r="N185" s="141" t="s">
        <v>48</v>
      </c>
      <c r="P185" s="142">
        <f>O185*H185</f>
        <v>0</v>
      </c>
      <c r="Q185" s="142">
        <v>1.97E-3</v>
      </c>
      <c r="R185" s="142">
        <f>Q185*H185</f>
        <v>0.23049</v>
      </c>
      <c r="S185" s="142">
        <v>0</v>
      </c>
      <c r="T185" s="143">
        <f>S185*H185</f>
        <v>0</v>
      </c>
      <c r="AR185" s="144" t="s">
        <v>375</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375</v>
      </c>
      <c r="BM185" s="144" t="s">
        <v>5686</v>
      </c>
    </row>
    <row r="186" spans="2:65" s="1" customFormat="1" ht="10.199999999999999">
      <c r="B186" s="34"/>
      <c r="D186" s="146" t="s">
        <v>271</v>
      </c>
      <c r="F186" s="147" t="s">
        <v>5687</v>
      </c>
      <c r="I186" s="148"/>
      <c r="L186" s="34"/>
      <c r="M186" s="149"/>
      <c r="T186" s="55"/>
      <c r="AT186" s="19" t="s">
        <v>271</v>
      </c>
      <c r="AU186" s="19" t="s">
        <v>88</v>
      </c>
    </row>
    <row r="187" spans="2:65" s="13" customFormat="1" ht="10.199999999999999">
      <c r="B187" s="157"/>
      <c r="D187" s="151" t="s">
        <v>288</v>
      </c>
      <c r="E187" s="158" t="s">
        <v>19</v>
      </c>
      <c r="F187" s="159" t="s">
        <v>5688</v>
      </c>
      <c r="H187" s="160">
        <v>117</v>
      </c>
      <c r="I187" s="161"/>
      <c r="L187" s="157"/>
      <c r="M187" s="162"/>
      <c r="T187" s="163"/>
      <c r="AT187" s="158" t="s">
        <v>288</v>
      </c>
      <c r="AU187" s="158" t="s">
        <v>88</v>
      </c>
      <c r="AV187" s="13" t="s">
        <v>88</v>
      </c>
      <c r="AW187" s="13" t="s">
        <v>37</v>
      </c>
      <c r="AX187" s="13" t="s">
        <v>83</v>
      </c>
      <c r="AY187" s="158" t="s">
        <v>263</v>
      </c>
    </row>
    <row r="188" spans="2:65" s="1" customFormat="1" ht="16.5" customHeight="1">
      <c r="B188" s="34"/>
      <c r="C188" s="133" t="s">
        <v>475</v>
      </c>
      <c r="D188" s="133" t="s">
        <v>265</v>
      </c>
      <c r="E188" s="134" t="s">
        <v>5689</v>
      </c>
      <c r="F188" s="135" t="s">
        <v>5690</v>
      </c>
      <c r="G188" s="136" t="s">
        <v>268</v>
      </c>
      <c r="H188" s="137">
        <v>25</v>
      </c>
      <c r="I188" s="138"/>
      <c r="J188" s="139">
        <f>ROUND(I188*H188,2)</f>
        <v>0</v>
      </c>
      <c r="K188" s="135" t="s">
        <v>269</v>
      </c>
      <c r="L188" s="34"/>
      <c r="M188" s="140" t="s">
        <v>19</v>
      </c>
      <c r="N188" s="141" t="s">
        <v>48</v>
      </c>
      <c r="P188" s="142">
        <f>O188*H188</f>
        <v>0</v>
      </c>
      <c r="Q188" s="142">
        <v>3.0400000000000002E-3</v>
      </c>
      <c r="R188" s="142">
        <f>Q188*H188</f>
        <v>7.5999999999999998E-2</v>
      </c>
      <c r="S188" s="142">
        <v>0</v>
      </c>
      <c r="T188" s="143">
        <f>S188*H188</f>
        <v>0</v>
      </c>
      <c r="AR188" s="144" t="s">
        <v>375</v>
      </c>
      <c r="AT188" s="144" t="s">
        <v>265</v>
      </c>
      <c r="AU188" s="144" t="s">
        <v>88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5691</v>
      </c>
    </row>
    <row r="189" spans="2:65" s="1" customFormat="1" ht="10.199999999999999">
      <c r="B189" s="34"/>
      <c r="D189" s="146" t="s">
        <v>271</v>
      </c>
      <c r="F189" s="147" t="s">
        <v>5692</v>
      </c>
      <c r="I189" s="148"/>
      <c r="L189" s="34"/>
      <c r="M189" s="149"/>
      <c r="T189" s="55"/>
      <c r="AT189" s="19" t="s">
        <v>271</v>
      </c>
      <c r="AU189" s="19" t="s">
        <v>88</v>
      </c>
    </row>
    <row r="190" spans="2:65" s="13" customFormat="1" ht="10.199999999999999">
      <c r="B190" s="157"/>
      <c r="D190" s="151" t="s">
        <v>288</v>
      </c>
      <c r="E190" s="158" t="s">
        <v>19</v>
      </c>
      <c r="F190" s="159" t="s">
        <v>5693</v>
      </c>
      <c r="H190" s="160">
        <v>25</v>
      </c>
      <c r="I190" s="161"/>
      <c r="L190" s="157"/>
      <c r="M190" s="162"/>
      <c r="T190" s="163"/>
      <c r="AT190" s="158" t="s">
        <v>288</v>
      </c>
      <c r="AU190" s="158" t="s">
        <v>88</v>
      </c>
      <c r="AV190" s="13" t="s">
        <v>88</v>
      </c>
      <c r="AW190" s="13" t="s">
        <v>37</v>
      </c>
      <c r="AX190" s="13" t="s">
        <v>83</v>
      </c>
      <c r="AY190" s="158" t="s">
        <v>263</v>
      </c>
    </row>
    <row r="191" spans="2:65" s="1" customFormat="1" ht="16.5" customHeight="1">
      <c r="B191" s="34"/>
      <c r="C191" s="133" t="s">
        <v>480</v>
      </c>
      <c r="D191" s="133" t="s">
        <v>265</v>
      </c>
      <c r="E191" s="134" t="s">
        <v>5694</v>
      </c>
      <c r="F191" s="135" t="s">
        <v>5695</v>
      </c>
      <c r="G191" s="136" t="s">
        <v>268</v>
      </c>
      <c r="H191" s="137">
        <v>286</v>
      </c>
      <c r="I191" s="138"/>
      <c r="J191" s="139">
        <f>ROUND(I191*H191,2)</f>
        <v>0</v>
      </c>
      <c r="K191" s="135" t="s">
        <v>269</v>
      </c>
      <c r="L191" s="34"/>
      <c r="M191" s="140" t="s">
        <v>19</v>
      </c>
      <c r="N191" s="141" t="s">
        <v>48</v>
      </c>
      <c r="P191" s="142">
        <f>O191*H191</f>
        <v>0</v>
      </c>
      <c r="Q191" s="142">
        <v>2.0100000000000001E-3</v>
      </c>
      <c r="R191" s="142">
        <f>Q191*H191</f>
        <v>0.57486000000000004</v>
      </c>
      <c r="S191" s="142">
        <v>0</v>
      </c>
      <c r="T191" s="143">
        <f>S191*H191</f>
        <v>0</v>
      </c>
      <c r="AR191" s="144" t="s">
        <v>375</v>
      </c>
      <c r="AT191" s="144" t="s">
        <v>265</v>
      </c>
      <c r="AU191" s="144" t="s">
        <v>88</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375</v>
      </c>
      <c r="BM191" s="144" t="s">
        <v>5696</v>
      </c>
    </row>
    <row r="192" spans="2:65" s="1" customFormat="1" ht="10.199999999999999">
      <c r="B192" s="34"/>
      <c r="D192" s="146" t="s">
        <v>271</v>
      </c>
      <c r="F192" s="147" t="s">
        <v>5697</v>
      </c>
      <c r="I192" s="148"/>
      <c r="L192" s="34"/>
      <c r="M192" s="149"/>
      <c r="T192" s="55"/>
      <c r="AT192" s="19" t="s">
        <v>271</v>
      </c>
      <c r="AU192" s="19" t="s">
        <v>88</v>
      </c>
    </row>
    <row r="193" spans="2:65" s="13" customFormat="1" ht="10.199999999999999">
      <c r="B193" s="157"/>
      <c r="D193" s="151" t="s">
        <v>288</v>
      </c>
      <c r="E193" s="158" t="s">
        <v>19</v>
      </c>
      <c r="F193" s="159" t="s">
        <v>5698</v>
      </c>
      <c r="H193" s="160">
        <v>286</v>
      </c>
      <c r="I193" s="161"/>
      <c r="L193" s="157"/>
      <c r="M193" s="162"/>
      <c r="T193" s="163"/>
      <c r="AT193" s="158" t="s">
        <v>288</v>
      </c>
      <c r="AU193" s="158" t="s">
        <v>88</v>
      </c>
      <c r="AV193" s="13" t="s">
        <v>88</v>
      </c>
      <c r="AW193" s="13" t="s">
        <v>37</v>
      </c>
      <c r="AX193" s="13" t="s">
        <v>83</v>
      </c>
      <c r="AY193" s="158" t="s">
        <v>263</v>
      </c>
    </row>
    <row r="194" spans="2:65" s="12" customFormat="1" ht="10.199999999999999">
      <c r="B194" s="150"/>
      <c r="D194" s="151" t="s">
        <v>288</v>
      </c>
      <c r="E194" s="152" t="s">
        <v>19</v>
      </c>
      <c r="F194" s="153" t="s">
        <v>5699</v>
      </c>
      <c r="H194" s="152" t="s">
        <v>19</v>
      </c>
      <c r="I194" s="154"/>
      <c r="L194" s="150"/>
      <c r="M194" s="155"/>
      <c r="T194" s="156"/>
      <c r="AT194" s="152" t="s">
        <v>288</v>
      </c>
      <c r="AU194" s="152" t="s">
        <v>88</v>
      </c>
      <c r="AV194" s="12" t="s">
        <v>83</v>
      </c>
      <c r="AW194" s="12" t="s">
        <v>37</v>
      </c>
      <c r="AX194" s="12" t="s">
        <v>76</v>
      </c>
      <c r="AY194" s="152" t="s">
        <v>263</v>
      </c>
    </row>
    <row r="195" spans="2:65" s="1" customFormat="1" ht="16.5" customHeight="1">
      <c r="B195" s="34"/>
      <c r="C195" s="133" t="s">
        <v>487</v>
      </c>
      <c r="D195" s="133" t="s">
        <v>265</v>
      </c>
      <c r="E195" s="134" t="s">
        <v>5700</v>
      </c>
      <c r="F195" s="135" t="s">
        <v>5701</v>
      </c>
      <c r="G195" s="136" t="s">
        <v>268</v>
      </c>
      <c r="H195" s="137">
        <v>59</v>
      </c>
      <c r="I195" s="138"/>
      <c r="J195" s="139">
        <f>ROUND(I195*H195,2)</f>
        <v>0</v>
      </c>
      <c r="K195" s="135" t="s">
        <v>269</v>
      </c>
      <c r="L195" s="34"/>
      <c r="M195" s="140" t="s">
        <v>19</v>
      </c>
      <c r="N195" s="141" t="s">
        <v>48</v>
      </c>
      <c r="P195" s="142">
        <f>O195*H195</f>
        <v>0</v>
      </c>
      <c r="Q195" s="142">
        <v>4.0000000000000002E-4</v>
      </c>
      <c r="R195" s="142">
        <f>Q195*H195</f>
        <v>2.3599999999999999E-2</v>
      </c>
      <c r="S195" s="142">
        <v>0</v>
      </c>
      <c r="T195" s="143">
        <f>S195*H195</f>
        <v>0</v>
      </c>
      <c r="AR195" s="144" t="s">
        <v>375</v>
      </c>
      <c r="AT195" s="144" t="s">
        <v>265</v>
      </c>
      <c r="AU195" s="144" t="s">
        <v>88</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375</v>
      </c>
      <c r="BM195" s="144" t="s">
        <v>5702</v>
      </c>
    </row>
    <row r="196" spans="2:65" s="1" customFormat="1" ht="10.199999999999999">
      <c r="B196" s="34"/>
      <c r="D196" s="146" t="s">
        <v>271</v>
      </c>
      <c r="F196" s="147" t="s">
        <v>5703</v>
      </c>
      <c r="I196" s="148"/>
      <c r="L196" s="34"/>
      <c r="M196" s="149"/>
      <c r="T196" s="55"/>
      <c r="AT196" s="19" t="s">
        <v>271</v>
      </c>
      <c r="AU196" s="19" t="s">
        <v>88</v>
      </c>
    </row>
    <row r="197" spans="2:65" s="13" customFormat="1" ht="10.199999999999999">
      <c r="B197" s="157"/>
      <c r="D197" s="151" t="s">
        <v>288</v>
      </c>
      <c r="E197" s="158" t="s">
        <v>19</v>
      </c>
      <c r="F197" s="159" t="s">
        <v>5704</v>
      </c>
      <c r="H197" s="160">
        <v>59</v>
      </c>
      <c r="I197" s="161"/>
      <c r="L197" s="157"/>
      <c r="M197" s="162"/>
      <c r="T197" s="163"/>
      <c r="AT197" s="158" t="s">
        <v>288</v>
      </c>
      <c r="AU197" s="158" t="s">
        <v>88</v>
      </c>
      <c r="AV197" s="13" t="s">
        <v>88</v>
      </c>
      <c r="AW197" s="13" t="s">
        <v>37</v>
      </c>
      <c r="AX197" s="13" t="s">
        <v>83</v>
      </c>
      <c r="AY197" s="158" t="s">
        <v>263</v>
      </c>
    </row>
    <row r="198" spans="2:65" s="1" customFormat="1" ht="16.5" customHeight="1">
      <c r="B198" s="34"/>
      <c r="C198" s="133" t="s">
        <v>493</v>
      </c>
      <c r="D198" s="133" t="s">
        <v>265</v>
      </c>
      <c r="E198" s="134" t="s">
        <v>5705</v>
      </c>
      <c r="F198" s="135" t="s">
        <v>5706</v>
      </c>
      <c r="G198" s="136" t="s">
        <v>268</v>
      </c>
      <c r="H198" s="137">
        <v>14</v>
      </c>
      <c r="I198" s="138"/>
      <c r="J198" s="139">
        <f>ROUND(I198*H198,2)</f>
        <v>0</v>
      </c>
      <c r="K198" s="135" t="s">
        <v>269</v>
      </c>
      <c r="L198" s="34"/>
      <c r="M198" s="140" t="s">
        <v>19</v>
      </c>
      <c r="N198" s="141" t="s">
        <v>48</v>
      </c>
      <c r="P198" s="142">
        <f>O198*H198</f>
        <v>0</v>
      </c>
      <c r="Q198" s="142">
        <v>4.0999999999999999E-4</v>
      </c>
      <c r="R198" s="142">
        <f>Q198*H198</f>
        <v>5.7400000000000003E-3</v>
      </c>
      <c r="S198" s="142">
        <v>0</v>
      </c>
      <c r="T198" s="143">
        <f>S198*H198</f>
        <v>0</v>
      </c>
      <c r="AR198" s="144" t="s">
        <v>375</v>
      </c>
      <c r="AT198" s="144" t="s">
        <v>265</v>
      </c>
      <c r="AU198" s="144" t="s">
        <v>88</v>
      </c>
      <c r="AY198" s="19" t="s">
        <v>263</v>
      </c>
      <c r="BE198" s="145">
        <f>IF(N198="základní",J198,0)</f>
        <v>0</v>
      </c>
      <c r="BF198" s="145">
        <f>IF(N198="snížená",J198,0)</f>
        <v>0</v>
      </c>
      <c r="BG198" s="145">
        <f>IF(N198="zákl. přenesená",J198,0)</f>
        <v>0</v>
      </c>
      <c r="BH198" s="145">
        <f>IF(N198="sníž. přenesená",J198,0)</f>
        <v>0</v>
      </c>
      <c r="BI198" s="145">
        <f>IF(N198="nulová",J198,0)</f>
        <v>0</v>
      </c>
      <c r="BJ198" s="19" t="s">
        <v>88</v>
      </c>
      <c r="BK198" s="145">
        <f>ROUND(I198*H198,2)</f>
        <v>0</v>
      </c>
      <c r="BL198" s="19" t="s">
        <v>375</v>
      </c>
      <c r="BM198" s="144" t="s">
        <v>5707</v>
      </c>
    </row>
    <row r="199" spans="2:65" s="1" customFormat="1" ht="10.199999999999999">
      <c r="B199" s="34"/>
      <c r="D199" s="146" t="s">
        <v>271</v>
      </c>
      <c r="F199" s="147" t="s">
        <v>5708</v>
      </c>
      <c r="I199" s="148"/>
      <c r="L199" s="34"/>
      <c r="M199" s="149"/>
      <c r="T199" s="55"/>
      <c r="AT199" s="19" t="s">
        <v>271</v>
      </c>
      <c r="AU199" s="19" t="s">
        <v>88</v>
      </c>
    </row>
    <row r="200" spans="2:65" s="13" customFormat="1" ht="10.199999999999999">
      <c r="B200" s="157"/>
      <c r="D200" s="151" t="s">
        <v>288</v>
      </c>
      <c r="E200" s="158" t="s">
        <v>19</v>
      </c>
      <c r="F200" s="159" t="s">
        <v>5709</v>
      </c>
      <c r="H200" s="160">
        <v>14</v>
      </c>
      <c r="I200" s="161"/>
      <c r="L200" s="157"/>
      <c r="M200" s="162"/>
      <c r="T200" s="163"/>
      <c r="AT200" s="158" t="s">
        <v>288</v>
      </c>
      <c r="AU200" s="158" t="s">
        <v>88</v>
      </c>
      <c r="AV200" s="13" t="s">
        <v>88</v>
      </c>
      <c r="AW200" s="13" t="s">
        <v>37</v>
      </c>
      <c r="AX200" s="13" t="s">
        <v>83</v>
      </c>
      <c r="AY200" s="158" t="s">
        <v>263</v>
      </c>
    </row>
    <row r="201" spans="2:65" s="1" customFormat="1" ht="16.5" customHeight="1">
      <c r="B201" s="34"/>
      <c r="C201" s="133" t="s">
        <v>499</v>
      </c>
      <c r="D201" s="133" t="s">
        <v>265</v>
      </c>
      <c r="E201" s="134" t="s">
        <v>5710</v>
      </c>
      <c r="F201" s="135" t="s">
        <v>5711</v>
      </c>
      <c r="G201" s="136" t="s">
        <v>268</v>
      </c>
      <c r="H201" s="137">
        <v>274</v>
      </c>
      <c r="I201" s="138"/>
      <c r="J201" s="139">
        <f>ROUND(I201*H201,2)</f>
        <v>0</v>
      </c>
      <c r="K201" s="135" t="s">
        <v>269</v>
      </c>
      <c r="L201" s="34"/>
      <c r="M201" s="140" t="s">
        <v>19</v>
      </c>
      <c r="N201" s="141" t="s">
        <v>48</v>
      </c>
      <c r="P201" s="142">
        <f>O201*H201</f>
        <v>0</v>
      </c>
      <c r="Q201" s="142">
        <v>4.8000000000000001E-4</v>
      </c>
      <c r="R201" s="142">
        <f>Q201*H201</f>
        <v>0.13152</v>
      </c>
      <c r="S201" s="142">
        <v>0</v>
      </c>
      <c r="T201" s="143">
        <f>S201*H201</f>
        <v>0</v>
      </c>
      <c r="AR201" s="144" t="s">
        <v>375</v>
      </c>
      <c r="AT201" s="144" t="s">
        <v>265</v>
      </c>
      <c r="AU201" s="144" t="s">
        <v>88</v>
      </c>
      <c r="AY201" s="19" t="s">
        <v>263</v>
      </c>
      <c r="BE201" s="145">
        <f>IF(N201="základní",J201,0)</f>
        <v>0</v>
      </c>
      <c r="BF201" s="145">
        <f>IF(N201="snížená",J201,0)</f>
        <v>0</v>
      </c>
      <c r="BG201" s="145">
        <f>IF(N201="zákl. přenesená",J201,0)</f>
        <v>0</v>
      </c>
      <c r="BH201" s="145">
        <f>IF(N201="sníž. přenesená",J201,0)</f>
        <v>0</v>
      </c>
      <c r="BI201" s="145">
        <f>IF(N201="nulová",J201,0)</f>
        <v>0</v>
      </c>
      <c r="BJ201" s="19" t="s">
        <v>88</v>
      </c>
      <c r="BK201" s="145">
        <f>ROUND(I201*H201,2)</f>
        <v>0</v>
      </c>
      <c r="BL201" s="19" t="s">
        <v>375</v>
      </c>
      <c r="BM201" s="144" t="s">
        <v>5712</v>
      </c>
    </row>
    <row r="202" spans="2:65" s="1" customFormat="1" ht="10.199999999999999">
      <c r="B202" s="34"/>
      <c r="D202" s="146" t="s">
        <v>271</v>
      </c>
      <c r="F202" s="147" t="s">
        <v>5713</v>
      </c>
      <c r="I202" s="148"/>
      <c r="L202" s="34"/>
      <c r="M202" s="149"/>
      <c r="T202" s="55"/>
      <c r="AT202" s="19" t="s">
        <v>271</v>
      </c>
      <c r="AU202" s="19" t="s">
        <v>88</v>
      </c>
    </row>
    <row r="203" spans="2:65" s="13" customFormat="1" ht="10.199999999999999">
      <c r="B203" s="157"/>
      <c r="D203" s="151" t="s">
        <v>288</v>
      </c>
      <c r="E203" s="158" t="s">
        <v>19</v>
      </c>
      <c r="F203" s="159" t="s">
        <v>5714</v>
      </c>
      <c r="H203" s="160">
        <v>207</v>
      </c>
      <c r="I203" s="161"/>
      <c r="L203" s="157"/>
      <c r="M203" s="162"/>
      <c r="T203" s="163"/>
      <c r="AT203" s="158" t="s">
        <v>288</v>
      </c>
      <c r="AU203" s="158" t="s">
        <v>88</v>
      </c>
      <c r="AV203" s="13" t="s">
        <v>88</v>
      </c>
      <c r="AW203" s="13" t="s">
        <v>37</v>
      </c>
      <c r="AX203" s="13" t="s">
        <v>76</v>
      </c>
      <c r="AY203" s="158" t="s">
        <v>263</v>
      </c>
    </row>
    <row r="204" spans="2:65" s="13" customFormat="1" ht="10.199999999999999">
      <c r="B204" s="157"/>
      <c r="D204" s="151" t="s">
        <v>288</v>
      </c>
      <c r="E204" s="158" t="s">
        <v>19</v>
      </c>
      <c r="F204" s="159" t="s">
        <v>5715</v>
      </c>
      <c r="H204" s="160">
        <v>67</v>
      </c>
      <c r="I204" s="161"/>
      <c r="L204" s="157"/>
      <c r="M204" s="162"/>
      <c r="T204" s="163"/>
      <c r="AT204" s="158" t="s">
        <v>288</v>
      </c>
      <c r="AU204" s="158" t="s">
        <v>88</v>
      </c>
      <c r="AV204" s="13" t="s">
        <v>88</v>
      </c>
      <c r="AW204" s="13" t="s">
        <v>37</v>
      </c>
      <c r="AX204" s="13" t="s">
        <v>76</v>
      </c>
      <c r="AY204" s="158" t="s">
        <v>263</v>
      </c>
    </row>
    <row r="205" spans="2:65" s="15" customFormat="1" ht="10.199999999999999">
      <c r="B205" s="171"/>
      <c r="D205" s="151" t="s">
        <v>288</v>
      </c>
      <c r="E205" s="172" t="s">
        <v>19</v>
      </c>
      <c r="F205" s="173" t="s">
        <v>355</v>
      </c>
      <c r="H205" s="174">
        <v>274</v>
      </c>
      <c r="I205" s="175"/>
      <c r="L205" s="171"/>
      <c r="M205" s="176"/>
      <c r="T205" s="177"/>
      <c r="AT205" s="172" t="s">
        <v>288</v>
      </c>
      <c r="AU205" s="172" t="s">
        <v>88</v>
      </c>
      <c r="AV205" s="15" t="s">
        <v>98</v>
      </c>
      <c r="AW205" s="15" t="s">
        <v>37</v>
      </c>
      <c r="AX205" s="15" t="s">
        <v>83</v>
      </c>
      <c r="AY205" s="172" t="s">
        <v>263</v>
      </c>
    </row>
    <row r="206" spans="2:65" s="12" customFormat="1" ht="10.199999999999999">
      <c r="B206" s="150"/>
      <c r="D206" s="151" t="s">
        <v>288</v>
      </c>
      <c r="E206" s="152" t="s">
        <v>19</v>
      </c>
      <c r="F206" s="153" t="s">
        <v>5699</v>
      </c>
      <c r="H206" s="152" t="s">
        <v>19</v>
      </c>
      <c r="I206" s="154"/>
      <c r="L206" s="150"/>
      <c r="M206" s="155"/>
      <c r="T206" s="156"/>
      <c r="AT206" s="152" t="s">
        <v>288</v>
      </c>
      <c r="AU206" s="152" t="s">
        <v>88</v>
      </c>
      <c r="AV206" s="12" t="s">
        <v>83</v>
      </c>
      <c r="AW206" s="12" t="s">
        <v>37</v>
      </c>
      <c r="AX206" s="12" t="s">
        <v>76</v>
      </c>
      <c r="AY206" s="152" t="s">
        <v>263</v>
      </c>
    </row>
    <row r="207" spans="2:65" s="1" customFormat="1" ht="16.5" customHeight="1">
      <c r="B207" s="34"/>
      <c r="C207" s="133" t="s">
        <v>505</v>
      </c>
      <c r="D207" s="133" t="s">
        <v>265</v>
      </c>
      <c r="E207" s="134" t="s">
        <v>5716</v>
      </c>
      <c r="F207" s="135" t="s">
        <v>5717</v>
      </c>
      <c r="G207" s="136" t="s">
        <v>268</v>
      </c>
      <c r="H207" s="137">
        <v>199</v>
      </c>
      <c r="I207" s="138"/>
      <c r="J207" s="139">
        <f>ROUND(I207*H207,2)</f>
        <v>0</v>
      </c>
      <c r="K207" s="135" t="s">
        <v>269</v>
      </c>
      <c r="L207" s="34"/>
      <c r="M207" s="140" t="s">
        <v>19</v>
      </c>
      <c r="N207" s="141" t="s">
        <v>48</v>
      </c>
      <c r="P207" s="142">
        <f>O207*H207</f>
        <v>0</v>
      </c>
      <c r="Q207" s="142">
        <v>7.1000000000000002E-4</v>
      </c>
      <c r="R207" s="142">
        <f>Q207*H207</f>
        <v>0.14129</v>
      </c>
      <c r="S207" s="142">
        <v>0</v>
      </c>
      <c r="T207" s="143">
        <f>S207*H207</f>
        <v>0</v>
      </c>
      <c r="AR207" s="144" t="s">
        <v>375</v>
      </c>
      <c r="AT207" s="144" t="s">
        <v>265</v>
      </c>
      <c r="AU207" s="144" t="s">
        <v>88</v>
      </c>
      <c r="AY207" s="19" t="s">
        <v>263</v>
      </c>
      <c r="BE207" s="145">
        <f>IF(N207="základní",J207,0)</f>
        <v>0</v>
      </c>
      <c r="BF207" s="145">
        <f>IF(N207="snížená",J207,0)</f>
        <v>0</v>
      </c>
      <c r="BG207" s="145">
        <f>IF(N207="zákl. přenesená",J207,0)</f>
        <v>0</v>
      </c>
      <c r="BH207" s="145">
        <f>IF(N207="sníž. přenesená",J207,0)</f>
        <v>0</v>
      </c>
      <c r="BI207" s="145">
        <f>IF(N207="nulová",J207,0)</f>
        <v>0</v>
      </c>
      <c r="BJ207" s="19" t="s">
        <v>88</v>
      </c>
      <c r="BK207" s="145">
        <f>ROUND(I207*H207,2)</f>
        <v>0</v>
      </c>
      <c r="BL207" s="19" t="s">
        <v>375</v>
      </c>
      <c r="BM207" s="144" t="s">
        <v>5718</v>
      </c>
    </row>
    <row r="208" spans="2:65" s="1" customFormat="1" ht="10.199999999999999">
      <c r="B208" s="34"/>
      <c r="D208" s="146" t="s">
        <v>271</v>
      </c>
      <c r="F208" s="147" t="s">
        <v>5719</v>
      </c>
      <c r="I208" s="148"/>
      <c r="L208" s="34"/>
      <c r="M208" s="149"/>
      <c r="T208" s="55"/>
      <c r="AT208" s="19" t="s">
        <v>271</v>
      </c>
      <c r="AU208" s="19" t="s">
        <v>88</v>
      </c>
    </row>
    <row r="209" spans="2:65" s="13" customFormat="1" ht="10.199999999999999">
      <c r="B209" s="157"/>
      <c r="D209" s="151" t="s">
        <v>288</v>
      </c>
      <c r="E209" s="158" t="s">
        <v>19</v>
      </c>
      <c r="F209" s="159" t="s">
        <v>5720</v>
      </c>
      <c r="H209" s="160">
        <v>199</v>
      </c>
      <c r="I209" s="161"/>
      <c r="L209" s="157"/>
      <c r="M209" s="162"/>
      <c r="T209" s="163"/>
      <c r="AT209" s="158" t="s">
        <v>288</v>
      </c>
      <c r="AU209" s="158" t="s">
        <v>88</v>
      </c>
      <c r="AV209" s="13" t="s">
        <v>88</v>
      </c>
      <c r="AW209" s="13" t="s">
        <v>37</v>
      </c>
      <c r="AX209" s="13" t="s">
        <v>83</v>
      </c>
      <c r="AY209" s="158" t="s">
        <v>263</v>
      </c>
    </row>
    <row r="210" spans="2:65" s="12" customFormat="1" ht="10.199999999999999">
      <c r="B210" s="150"/>
      <c r="D210" s="151" t="s">
        <v>288</v>
      </c>
      <c r="E210" s="152" t="s">
        <v>19</v>
      </c>
      <c r="F210" s="153" t="s">
        <v>5699</v>
      </c>
      <c r="H210" s="152" t="s">
        <v>19</v>
      </c>
      <c r="I210" s="154"/>
      <c r="L210" s="150"/>
      <c r="M210" s="155"/>
      <c r="T210" s="156"/>
      <c r="AT210" s="152" t="s">
        <v>288</v>
      </c>
      <c r="AU210" s="152" t="s">
        <v>88</v>
      </c>
      <c r="AV210" s="12" t="s">
        <v>83</v>
      </c>
      <c r="AW210" s="12" t="s">
        <v>37</v>
      </c>
      <c r="AX210" s="12" t="s">
        <v>76</v>
      </c>
      <c r="AY210" s="152" t="s">
        <v>263</v>
      </c>
    </row>
    <row r="211" spans="2:65" s="1" customFormat="1" ht="16.5" customHeight="1">
      <c r="B211" s="34"/>
      <c r="C211" s="133" t="s">
        <v>508</v>
      </c>
      <c r="D211" s="133" t="s">
        <v>265</v>
      </c>
      <c r="E211" s="134" t="s">
        <v>5721</v>
      </c>
      <c r="F211" s="135" t="s">
        <v>5722</v>
      </c>
      <c r="G211" s="136" t="s">
        <v>268</v>
      </c>
      <c r="H211" s="137">
        <v>124</v>
      </c>
      <c r="I211" s="138"/>
      <c r="J211" s="139">
        <f>ROUND(I211*H211,2)</f>
        <v>0</v>
      </c>
      <c r="K211" s="135" t="s">
        <v>269</v>
      </c>
      <c r="L211" s="34"/>
      <c r="M211" s="140" t="s">
        <v>19</v>
      </c>
      <c r="N211" s="141" t="s">
        <v>48</v>
      </c>
      <c r="P211" s="142">
        <f>O211*H211</f>
        <v>0</v>
      </c>
      <c r="Q211" s="142">
        <v>2.2399999999999998E-3</v>
      </c>
      <c r="R211" s="142">
        <f>Q211*H211</f>
        <v>0.27775999999999995</v>
      </c>
      <c r="S211" s="142">
        <v>0</v>
      </c>
      <c r="T211" s="143">
        <f>S211*H211</f>
        <v>0</v>
      </c>
      <c r="AR211" s="144" t="s">
        <v>375</v>
      </c>
      <c r="AT211" s="144" t="s">
        <v>265</v>
      </c>
      <c r="AU211" s="144" t="s">
        <v>88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375</v>
      </c>
      <c r="BM211" s="144" t="s">
        <v>5723</v>
      </c>
    </row>
    <row r="212" spans="2:65" s="1" customFormat="1" ht="10.199999999999999">
      <c r="B212" s="34"/>
      <c r="D212" s="146" t="s">
        <v>271</v>
      </c>
      <c r="F212" s="147" t="s">
        <v>5724</v>
      </c>
      <c r="I212" s="148"/>
      <c r="L212" s="34"/>
      <c r="M212" s="149"/>
      <c r="T212" s="55"/>
      <c r="AT212" s="19" t="s">
        <v>271</v>
      </c>
      <c r="AU212" s="19" t="s">
        <v>88</v>
      </c>
    </row>
    <row r="213" spans="2:65" s="13" customFormat="1" ht="10.199999999999999">
      <c r="B213" s="157"/>
      <c r="D213" s="151" t="s">
        <v>288</v>
      </c>
      <c r="E213" s="158" t="s">
        <v>19</v>
      </c>
      <c r="F213" s="159" t="s">
        <v>5725</v>
      </c>
      <c r="H213" s="160">
        <v>124</v>
      </c>
      <c r="I213" s="161"/>
      <c r="L213" s="157"/>
      <c r="M213" s="162"/>
      <c r="T213" s="163"/>
      <c r="AT213" s="158" t="s">
        <v>288</v>
      </c>
      <c r="AU213" s="158" t="s">
        <v>88</v>
      </c>
      <c r="AV213" s="13" t="s">
        <v>88</v>
      </c>
      <c r="AW213" s="13" t="s">
        <v>37</v>
      </c>
      <c r="AX213" s="13" t="s">
        <v>83</v>
      </c>
      <c r="AY213" s="158" t="s">
        <v>263</v>
      </c>
    </row>
    <row r="214" spans="2:65" s="12" customFormat="1" ht="10.199999999999999">
      <c r="B214" s="150"/>
      <c r="D214" s="151" t="s">
        <v>288</v>
      </c>
      <c r="E214" s="152" t="s">
        <v>19</v>
      </c>
      <c r="F214" s="153" t="s">
        <v>5699</v>
      </c>
      <c r="H214" s="152" t="s">
        <v>19</v>
      </c>
      <c r="I214" s="154"/>
      <c r="L214" s="150"/>
      <c r="M214" s="155"/>
      <c r="T214" s="156"/>
      <c r="AT214" s="152" t="s">
        <v>288</v>
      </c>
      <c r="AU214" s="152" t="s">
        <v>88</v>
      </c>
      <c r="AV214" s="12" t="s">
        <v>83</v>
      </c>
      <c r="AW214" s="12" t="s">
        <v>37</v>
      </c>
      <c r="AX214" s="12" t="s">
        <v>76</v>
      </c>
      <c r="AY214" s="152" t="s">
        <v>263</v>
      </c>
    </row>
    <row r="215" spans="2:65" s="1" customFormat="1" ht="16.5" customHeight="1">
      <c r="B215" s="34"/>
      <c r="C215" s="133" t="s">
        <v>514</v>
      </c>
      <c r="D215" s="133" t="s">
        <v>265</v>
      </c>
      <c r="E215" s="134" t="s">
        <v>5726</v>
      </c>
      <c r="F215" s="135" t="s">
        <v>5727</v>
      </c>
      <c r="G215" s="136" t="s">
        <v>268</v>
      </c>
      <c r="H215" s="137">
        <v>69</v>
      </c>
      <c r="I215" s="138"/>
      <c r="J215" s="139">
        <f>ROUND(I215*H215,2)</f>
        <v>0</v>
      </c>
      <c r="K215" s="135" t="s">
        <v>269</v>
      </c>
      <c r="L215" s="34"/>
      <c r="M215" s="140" t="s">
        <v>19</v>
      </c>
      <c r="N215" s="141" t="s">
        <v>48</v>
      </c>
      <c r="P215" s="142">
        <f>O215*H215</f>
        <v>0</v>
      </c>
      <c r="Q215" s="142">
        <v>2.8800000000000002E-3</v>
      </c>
      <c r="R215" s="142">
        <f>Q215*H215</f>
        <v>0.19872000000000001</v>
      </c>
      <c r="S215" s="142">
        <v>0</v>
      </c>
      <c r="T215" s="143">
        <f>S215*H215</f>
        <v>0</v>
      </c>
      <c r="AR215" s="144" t="s">
        <v>375</v>
      </c>
      <c r="AT215" s="144" t="s">
        <v>265</v>
      </c>
      <c r="AU215" s="144" t="s">
        <v>88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375</v>
      </c>
      <c r="BM215" s="144" t="s">
        <v>5728</v>
      </c>
    </row>
    <row r="216" spans="2:65" s="1" customFormat="1" ht="10.199999999999999">
      <c r="B216" s="34"/>
      <c r="D216" s="146" t="s">
        <v>271</v>
      </c>
      <c r="F216" s="147" t="s">
        <v>5729</v>
      </c>
      <c r="I216" s="148"/>
      <c r="L216" s="34"/>
      <c r="M216" s="149"/>
      <c r="T216" s="55"/>
      <c r="AT216" s="19" t="s">
        <v>271</v>
      </c>
      <c r="AU216" s="19" t="s">
        <v>88</v>
      </c>
    </row>
    <row r="217" spans="2:65" s="13" customFormat="1" ht="10.199999999999999">
      <c r="B217" s="157"/>
      <c r="D217" s="151" t="s">
        <v>288</v>
      </c>
      <c r="E217" s="158" t="s">
        <v>19</v>
      </c>
      <c r="F217" s="159" t="s">
        <v>5730</v>
      </c>
      <c r="H217" s="160">
        <v>69</v>
      </c>
      <c r="I217" s="161"/>
      <c r="L217" s="157"/>
      <c r="M217" s="162"/>
      <c r="T217" s="163"/>
      <c r="AT217" s="158" t="s">
        <v>288</v>
      </c>
      <c r="AU217" s="158" t="s">
        <v>88</v>
      </c>
      <c r="AV217" s="13" t="s">
        <v>88</v>
      </c>
      <c r="AW217" s="13" t="s">
        <v>37</v>
      </c>
      <c r="AX217" s="13" t="s">
        <v>83</v>
      </c>
      <c r="AY217" s="158" t="s">
        <v>263</v>
      </c>
    </row>
    <row r="218" spans="2:65" s="1" customFormat="1" ht="16.5" customHeight="1">
      <c r="B218" s="34"/>
      <c r="C218" s="133" t="s">
        <v>520</v>
      </c>
      <c r="D218" s="133" t="s">
        <v>265</v>
      </c>
      <c r="E218" s="134" t="s">
        <v>5731</v>
      </c>
      <c r="F218" s="135" t="s">
        <v>5732</v>
      </c>
      <c r="G218" s="136" t="s">
        <v>268</v>
      </c>
      <c r="H218" s="137">
        <v>46</v>
      </c>
      <c r="I218" s="138"/>
      <c r="J218" s="139">
        <f>ROUND(I218*H218,2)</f>
        <v>0</v>
      </c>
      <c r="K218" s="135" t="s">
        <v>269</v>
      </c>
      <c r="L218" s="34"/>
      <c r="M218" s="140" t="s">
        <v>19</v>
      </c>
      <c r="N218" s="141" t="s">
        <v>48</v>
      </c>
      <c r="P218" s="142">
        <f>O218*H218</f>
        <v>0</v>
      </c>
      <c r="Q218" s="142">
        <v>1.3500000000000001E-3</v>
      </c>
      <c r="R218" s="142">
        <f>Q218*H218</f>
        <v>6.2100000000000002E-2</v>
      </c>
      <c r="S218" s="142">
        <v>0</v>
      </c>
      <c r="T218" s="143">
        <f>S218*H218</f>
        <v>0</v>
      </c>
      <c r="AR218" s="144" t="s">
        <v>375</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375</v>
      </c>
      <c r="BM218" s="144" t="s">
        <v>5733</v>
      </c>
    </row>
    <row r="219" spans="2:65" s="1" customFormat="1" ht="10.199999999999999">
      <c r="B219" s="34"/>
      <c r="D219" s="146" t="s">
        <v>271</v>
      </c>
      <c r="F219" s="147" t="s">
        <v>5734</v>
      </c>
      <c r="I219" s="148"/>
      <c r="L219" s="34"/>
      <c r="M219" s="149"/>
      <c r="T219" s="55"/>
      <c r="AT219" s="19" t="s">
        <v>271</v>
      </c>
      <c r="AU219" s="19" t="s">
        <v>88</v>
      </c>
    </row>
    <row r="220" spans="2:65" s="13" customFormat="1" ht="10.199999999999999">
      <c r="B220" s="157"/>
      <c r="D220" s="151" t="s">
        <v>288</v>
      </c>
      <c r="E220" s="158" t="s">
        <v>19</v>
      </c>
      <c r="F220" s="159" t="s">
        <v>5735</v>
      </c>
      <c r="H220" s="160">
        <v>46</v>
      </c>
      <c r="I220" s="161"/>
      <c r="L220" s="157"/>
      <c r="M220" s="162"/>
      <c r="T220" s="163"/>
      <c r="AT220" s="158" t="s">
        <v>288</v>
      </c>
      <c r="AU220" s="158" t="s">
        <v>88</v>
      </c>
      <c r="AV220" s="13" t="s">
        <v>88</v>
      </c>
      <c r="AW220" s="13" t="s">
        <v>37</v>
      </c>
      <c r="AX220" s="13" t="s">
        <v>83</v>
      </c>
      <c r="AY220" s="158" t="s">
        <v>263</v>
      </c>
    </row>
    <row r="221" spans="2:65" s="1" customFormat="1" ht="16.5" customHeight="1">
      <c r="B221" s="34"/>
      <c r="C221" s="133" t="s">
        <v>528</v>
      </c>
      <c r="D221" s="133" t="s">
        <v>265</v>
      </c>
      <c r="E221" s="134" t="s">
        <v>5736</v>
      </c>
      <c r="F221" s="135" t="s">
        <v>5737</v>
      </c>
      <c r="G221" s="136" t="s">
        <v>268</v>
      </c>
      <c r="H221" s="137">
        <v>40</v>
      </c>
      <c r="I221" s="138"/>
      <c r="J221" s="139">
        <f>ROUND(I221*H221,2)</f>
        <v>0</v>
      </c>
      <c r="K221" s="135" t="s">
        <v>269</v>
      </c>
      <c r="L221" s="34"/>
      <c r="M221" s="140" t="s">
        <v>19</v>
      </c>
      <c r="N221" s="141" t="s">
        <v>48</v>
      </c>
      <c r="P221" s="142">
        <f>O221*H221</f>
        <v>0</v>
      </c>
      <c r="Q221" s="142">
        <v>3.3999999999999998E-3</v>
      </c>
      <c r="R221" s="142">
        <f>Q221*H221</f>
        <v>0.13599999999999998</v>
      </c>
      <c r="S221" s="142">
        <v>0</v>
      </c>
      <c r="T221" s="143">
        <f>S221*H221</f>
        <v>0</v>
      </c>
      <c r="AR221" s="144" t="s">
        <v>375</v>
      </c>
      <c r="AT221" s="144" t="s">
        <v>265</v>
      </c>
      <c r="AU221" s="144" t="s">
        <v>88</v>
      </c>
      <c r="AY221" s="19" t="s">
        <v>263</v>
      </c>
      <c r="BE221" s="145">
        <f>IF(N221="základní",J221,0)</f>
        <v>0</v>
      </c>
      <c r="BF221" s="145">
        <f>IF(N221="snížená",J221,0)</f>
        <v>0</v>
      </c>
      <c r="BG221" s="145">
        <f>IF(N221="zákl. přenesená",J221,0)</f>
        <v>0</v>
      </c>
      <c r="BH221" s="145">
        <f>IF(N221="sníž. přenesená",J221,0)</f>
        <v>0</v>
      </c>
      <c r="BI221" s="145">
        <f>IF(N221="nulová",J221,0)</f>
        <v>0</v>
      </c>
      <c r="BJ221" s="19" t="s">
        <v>88</v>
      </c>
      <c r="BK221" s="145">
        <f>ROUND(I221*H221,2)</f>
        <v>0</v>
      </c>
      <c r="BL221" s="19" t="s">
        <v>375</v>
      </c>
      <c r="BM221" s="144" t="s">
        <v>5738</v>
      </c>
    </row>
    <row r="222" spans="2:65" s="1" customFormat="1" ht="10.199999999999999">
      <c r="B222" s="34"/>
      <c r="D222" s="146" t="s">
        <v>271</v>
      </c>
      <c r="F222" s="147" t="s">
        <v>5739</v>
      </c>
      <c r="I222" s="148"/>
      <c r="L222" s="34"/>
      <c r="M222" s="149"/>
      <c r="T222" s="55"/>
      <c r="AT222" s="19" t="s">
        <v>271</v>
      </c>
      <c r="AU222" s="19" t="s">
        <v>88</v>
      </c>
    </row>
    <row r="223" spans="2:65" s="13" customFormat="1" ht="10.199999999999999">
      <c r="B223" s="157"/>
      <c r="D223" s="151" t="s">
        <v>288</v>
      </c>
      <c r="E223" s="158" t="s">
        <v>19</v>
      </c>
      <c r="F223" s="159" t="s">
        <v>5740</v>
      </c>
      <c r="H223" s="160">
        <v>40</v>
      </c>
      <c r="I223" s="161"/>
      <c r="L223" s="157"/>
      <c r="M223" s="162"/>
      <c r="T223" s="163"/>
      <c r="AT223" s="158" t="s">
        <v>288</v>
      </c>
      <c r="AU223" s="158" t="s">
        <v>88</v>
      </c>
      <c r="AV223" s="13" t="s">
        <v>88</v>
      </c>
      <c r="AW223" s="13" t="s">
        <v>37</v>
      </c>
      <c r="AX223" s="13" t="s">
        <v>83</v>
      </c>
      <c r="AY223" s="158" t="s">
        <v>263</v>
      </c>
    </row>
    <row r="224" spans="2:65" s="1" customFormat="1" ht="16.5" customHeight="1">
      <c r="B224" s="34"/>
      <c r="C224" s="133" t="s">
        <v>534</v>
      </c>
      <c r="D224" s="133" t="s">
        <v>265</v>
      </c>
      <c r="E224" s="134" t="s">
        <v>5741</v>
      </c>
      <c r="F224" s="135" t="s">
        <v>5742</v>
      </c>
      <c r="G224" s="136" t="s">
        <v>268</v>
      </c>
      <c r="H224" s="137">
        <v>26</v>
      </c>
      <c r="I224" s="138"/>
      <c r="J224" s="139">
        <f>ROUND(I224*H224,2)</f>
        <v>0</v>
      </c>
      <c r="K224" s="135" t="s">
        <v>269</v>
      </c>
      <c r="L224" s="34"/>
      <c r="M224" s="140" t="s">
        <v>19</v>
      </c>
      <c r="N224" s="141" t="s">
        <v>48</v>
      </c>
      <c r="P224" s="142">
        <f>O224*H224</f>
        <v>0</v>
      </c>
      <c r="Q224" s="142">
        <v>5.64E-3</v>
      </c>
      <c r="R224" s="142">
        <f>Q224*H224</f>
        <v>0.14663999999999999</v>
      </c>
      <c r="S224" s="142">
        <v>0</v>
      </c>
      <c r="T224" s="143">
        <f>S224*H224</f>
        <v>0</v>
      </c>
      <c r="AR224" s="144" t="s">
        <v>375</v>
      </c>
      <c r="AT224" s="144" t="s">
        <v>265</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375</v>
      </c>
      <c r="BM224" s="144" t="s">
        <v>5743</v>
      </c>
    </row>
    <row r="225" spans="2:65" s="1" customFormat="1" ht="10.199999999999999">
      <c r="B225" s="34"/>
      <c r="D225" s="146" t="s">
        <v>271</v>
      </c>
      <c r="F225" s="147" t="s">
        <v>5744</v>
      </c>
      <c r="I225" s="148"/>
      <c r="L225" s="34"/>
      <c r="M225" s="149"/>
      <c r="T225" s="55"/>
      <c r="AT225" s="19" t="s">
        <v>271</v>
      </c>
      <c r="AU225" s="19" t="s">
        <v>88</v>
      </c>
    </row>
    <row r="226" spans="2:65" s="13" customFormat="1" ht="10.199999999999999">
      <c r="B226" s="157"/>
      <c r="D226" s="151" t="s">
        <v>288</v>
      </c>
      <c r="E226" s="158" t="s">
        <v>19</v>
      </c>
      <c r="F226" s="159" t="s">
        <v>5745</v>
      </c>
      <c r="H226" s="160">
        <v>26</v>
      </c>
      <c r="I226" s="161"/>
      <c r="L226" s="157"/>
      <c r="M226" s="162"/>
      <c r="T226" s="163"/>
      <c r="AT226" s="158" t="s">
        <v>288</v>
      </c>
      <c r="AU226" s="158" t="s">
        <v>88</v>
      </c>
      <c r="AV226" s="13" t="s">
        <v>88</v>
      </c>
      <c r="AW226" s="13" t="s">
        <v>37</v>
      </c>
      <c r="AX226" s="13" t="s">
        <v>83</v>
      </c>
      <c r="AY226" s="158" t="s">
        <v>263</v>
      </c>
    </row>
    <row r="227" spans="2:65" s="1" customFormat="1" ht="16.5" customHeight="1">
      <c r="B227" s="34"/>
      <c r="C227" s="133" t="s">
        <v>540</v>
      </c>
      <c r="D227" s="133" t="s">
        <v>265</v>
      </c>
      <c r="E227" s="134" t="s">
        <v>5746</v>
      </c>
      <c r="F227" s="135" t="s">
        <v>5747</v>
      </c>
      <c r="G227" s="136" t="s">
        <v>268</v>
      </c>
      <c r="H227" s="137">
        <v>7</v>
      </c>
      <c r="I227" s="138"/>
      <c r="J227" s="139">
        <f>ROUND(I227*H227,2)</f>
        <v>0</v>
      </c>
      <c r="K227" s="135" t="s">
        <v>269</v>
      </c>
      <c r="L227" s="34"/>
      <c r="M227" s="140" t="s">
        <v>19</v>
      </c>
      <c r="N227" s="141" t="s">
        <v>48</v>
      </c>
      <c r="P227" s="142">
        <f>O227*H227</f>
        <v>0</v>
      </c>
      <c r="Q227" s="142">
        <v>1.0399999999999999E-3</v>
      </c>
      <c r="R227" s="142">
        <f>Q227*H227</f>
        <v>7.2799999999999991E-3</v>
      </c>
      <c r="S227" s="142">
        <v>0</v>
      </c>
      <c r="T227" s="143">
        <f>S227*H227</f>
        <v>0</v>
      </c>
      <c r="AR227" s="144" t="s">
        <v>375</v>
      </c>
      <c r="AT227" s="144" t="s">
        <v>265</v>
      </c>
      <c r="AU227" s="144" t="s">
        <v>88</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375</v>
      </c>
      <c r="BM227" s="144" t="s">
        <v>5748</v>
      </c>
    </row>
    <row r="228" spans="2:65" s="1" customFormat="1" ht="10.199999999999999">
      <c r="B228" s="34"/>
      <c r="D228" s="146" t="s">
        <v>271</v>
      </c>
      <c r="F228" s="147" t="s">
        <v>5749</v>
      </c>
      <c r="I228" s="148"/>
      <c r="L228" s="34"/>
      <c r="M228" s="149"/>
      <c r="T228" s="55"/>
      <c r="AT228" s="19" t="s">
        <v>271</v>
      </c>
      <c r="AU228" s="19" t="s">
        <v>88</v>
      </c>
    </row>
    <row r="229" spans="2:65" s="13" customFormat="1" ht="10.199999999999999">
      <c r="B229" s="157"/>
      <c r="D229" s="151" t="s">
        <v>288</v>
      </c>
      <c r="E229" s="158" t="s">
        <v>19</v>
      </c>
      <c r="F229" s="159" t="s">
        <v>5750</v>
      </c>
      <c r="H229" s="160">
        <v>7</v>
      </c>
      <c r="I229" s="161"/>
      <c r="L229" s="157"/>
      <c r="M229" s="162"/>
      <c r="T229" s="163"/>
      <c r="AT229" s="158" t="s">
        <v>288</v>
      </c>
      <c r="AU229" s="158" t="s">
        <v>88</v>
      </c>
      <c r="AV229" s="13" t="s">
        <v>88</v>
      </c>
      <c r="AW229" s="13" t="s">
        <v>37</v>
      </c>
      <c r="AX229" s="13" t="s">
        <v>83</v>
      </c>
      <c r="AY229" s="158" t="s">
        <v>263</v>
      </c>
    </row>
    <row r="230" spans="2:65" s="1" customFormat="1" ht="21.75" customHeight="1">
      <c r="B230" s="34"/>
      <c r="C230" s="133" t="s">
        <v>546</v>
      </c>
      <c r="D230" s="133" t="s">
        <v>265</v>
      </c>
      <c r="E230" s="134" t="s">
        <v>5751</v>
      </c>
      <c r="F230" s="135" t="s">
        <v>5752</v>
      </c>
      <c r="G230" s="136" t="s">
        <v>268</v>
      </c>
      <c r="H230" s="137">
        <v>46</v>
      </c>
      <c r="I230" s="138"/>
      <c r="J230" s="139">
        <f>ROUND(I230*H230,2)</f>
        <v>0</v>
      </c>
      <c r="K230" s="135" t="s">
        <v>19</v>
      </c>
      <c r="L230" s="34"/>
      <c r="M230" s="140" t="s">
        <v>19</v>
      </c>
      <c r="N230" s="141" t="s">
        <v>48</v>
      </c>
      <c r="P230" s="142">
        <f>O230*H230</f>
        <v>0</v>
      </c>
      <c r="Q230" s="142">
        <v>1.4999999999999999E-4</v>
      </c>
      <c r="R230" s="142">
        <f>Q230*H230</f>
        <v>6.899999999999999E-3</v>
      </c>
      <c r="S230" s="142">
        <v>0</v>
      </c>
      <c r="T230" s="143">
        <f>S230*H230</f>
        <v>0</v>
      </c>
      <c r="AR230" s="144" t="s">
        <v>375</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375</v>
      </c>
      <c r="BM230" s="144" t="s">
        <v>5753</v>
      </c>
    </row>
    <row r="231" spans="2:65" s="1" customFormat="1" ht="21.75" customHeight="1">
      <c r="B231" s="34"/>
      <c r="C231" s="133" t="s">
        <v>552</v>
      </c>
      <c r="D231" s="133" t="s">
        <v>265</v>
      </c>
      <c r="E231" s="134" t="s">
        <v>5754</v>
      </c>
      <c r="F231" s="135" t="s">
        <v>5755</v>
      </c>
      <c r="G231" s="136" t="s">
        <v>268</v>
      </c>
      <c r="H231" s="137">
        <v>355</v>
      </c>
      <c r="I231" s="138"/>
      <c r="J231" s="139">
        <f>ROUND(I231*H231,2)</f>
        <v>0</v>
      </c>
      <c r="K231" s="135" t="s">
        <v>19</v>
      </c>
      <c r="L231" s="34"/>
      <c r="M231" s="140" t="s">
        <v>19</v>
      </c>
      <c r="N231" s="141" t="s">
        <v>48</v>
      </c>
      <c r="P231" s="142">
        <f>O231*H231</f>
        <v>0</v>
      </c>
      <c r="Q231" s="142">
        <v>2.0000000000000001E-4</v>
      </c>
      <c r="R231" s="142">
        <f>Q231*H231</f>
        <v>7.1000000000000008E-2</v>
      </c>
      <c r="S231" s="142">
        <v>0</v>
      </c>
      <c r="T231" s="143">
        <f>S231*H231</f>
        <v>0</v>
      </c>
      <c r="AR231" s="144" t="s">
        <v>375</v>
      </c>
      <c r="AT231" s="144" t="s">
        <v>265</v>
      </c>
      <c r="AU231" s="144" t="s">
        <v>88</v>
      </c>
      <c r="AY231" s="19" t="s">
        <v>263</v>
      </c>
      <c r="BE231" s="145">
        <f>IF(N231="základní",J231,0)</f>
        <v>0</v>
      </c>
      <c r="BF231" s="145">
        <f>IF(N231="snížená",J231,0)</f>
        <v>0</v>
      </c>
      <c r="BG231" s="145">
        <f>IF(N231="zákl. přenesená",J231,0)</f>
        <v>0</v>
      </c>
      <c r="BH231" s="145">
        <f>IF(N231="sníž. přenesená",J231,0)</f>
        <v>0</v>
      </c>
      <c r="BI231" s="145">
        <f>IF(N231="nulová",J231,0)</f>
        <v>0</v>
      </c>
      <c r="BJ231" s="19" t="s">
        <v>88</v>
      </c>
      <c r="BK231" s="145">
        <f>ROUND(I231*H231,2)</f>
        <v>0</v>
      </c>
      <c r="BL231" s="19" t="s">
        <v>375</v>
      </c>
      <c r="BM231" s="144" t="s">
        <v>5756</v>
      </c>
    </row>
    <row r="232" spans="2:65" s="13" customFormat="1" ht="10.199999999999999">
      <c r="B232" s="157"/>
      <c r="D232" s="151" t="s">
        <v>288</v>
      </c>
      <c r="E232" s="158" t="s">
        <v>19</v>
      </c>
      <c r="F232" s="159" t="s">
        <v>5757</v>
      </c>
      <c r="H232" s="160">
        <v>355</v>
      </c>
      <c r="I232" s="161"/>
      <c r="L232" s="157"/>
      <c r="M232" s="162"/>
      <c r="T232" s="163"/>
      <c r="AT232" s="158" t="s">
        <v>288</v>
      </c>
      <c r="AU232" s="158" t="s">
        <v>88</v>
      </c>
      <c r="AV232" s="13" t="s">
        <v>88</v>
      </c>
      <c r="AW232" s="13" t="s">
        <v>37</v>
      </c>
      <c r="AX232" s="13" t="s">
        <v>83</v>
      </c>
      <c r="AY232" s="158" t="s">
        <v>263</v>
      </c>
    </row>
    <row r="233" spans="2:65" s="1" customFormat="1" ht="21.75" customHeight="1">
      <c r="B233" s="34"/>
      <c r="C233" s="133" t="s">
        <v>558</v>
      </c>
      <c r="D233" s="133" t="s">
        <v>265</v>
      </c>
      <c r="E233" s="134" t="s">
        <v>5758</v>
      </c>
      <c r="F233" s="135" t="s">
        <v>5759</v>
      </c>
      <c r="G233" s="136" t="s">
        <v>268</v>
      </c>
      <c r="H233" s="137">
        <v>40</v>
      </c>
      <c r="I233" s="138"/>
      <c r="J233" s="139">
        <f>ROUND(I233*H233,2)</f>
        <v>0</v>
      </c>
      <c r="K233" s="135" t="s">
        <v>19</v>
      </c>
      <c r="L233" s="34"/>
      <c r="M233" s="140" t="s">
        <v>19</v>
      </c>
      <c r="N233" s="141" t="s">
        <v>48</v>
      </c>
      <c r="P233" s="142">
        <f>O233*H233</f>
        <v>0</v>
      </c>
      <c r="Q233" s="142">
        <v>2.9999999999999997E-4</v>
      </c>
      <c r="R233" s="142">
        <f>Q233*H233</f>
        <v>1.1999999999999999E-2</v>
      </c>
      <c r="S233" s="142">
        <v>0</v>
      </c>
      <c r="T233" s="143">
        <f>S233*H233</f>
        <v>0</v>
      </c>
      <c r="AR233" s="144" t="s">
        <v>375</v>
      </c>
      <c r="AT233" s="144" t="s">
        <v>265</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375</v>
      </c>
      <c r="BM233" s="144" t="s">
        <v>5760</v>
      </c>
    </row>
    <row r="234" spans="2:65" s="1" customFormat="1" ht="21.75" customHeight="1">
      <c r="B234" s="34"/>
      <c r="C234" s="133" t="s">
        <v>565</v>
      </c>
      <c r="D234" s="133" t="s">
        <v>265</v>
      </c>
      <c r="E234" s="134" t="s">
        <v>5761</v>
      </c>
      <c r="F234" s="135" t="s">
        <v>5762</v>
      </c>
      <c r="G234" s="136" t="s">
        <v>268</v>
      </c>
      <c r="H234" s="137">
        <v>26</v>
      </c>
      <c r="I234" s="138"/>
      <c r="J234" s="139">
        <f>ROUND(I234*H234,2)</f>
        <v>0</v>
      </c>
      <c r="K234" s="135" t="s">
        <v>19</v>
      </c>
      <c r="L234" s="34"/>
      <c r="M234" s="140" t="s">
        <v>19</v>
      </c>
      <c r="N234" s="141" t="s">
        <v>48</v>
      </c>
      <c r="P234" s="142">
        <f>O234*H234</f>
        <v>0</v>
      </c>
      <c r="Q234" s="142">
        <v>4.0000000000000002E-4</v>
      </c>
      <c r="R234" s="142">
        <f>Q234*H234</f>
        <v>1.0400000000000001E-2</v>
      </c>
      <c r="S234" s="142">
        <v>0</v>
      </c>
      <c r="T234" s="143">
        <f>S234*H234</f>
        <v>0</v>
      </c>
      <c r="AR234" s="144" t="s">
        <v>375</v>
      </c>
      <c r="AT234" s="144" t="s">
        <v>265</v>
      </c>
      <c r="AU234" s="144" t="s">
        <v>88</v>
      </c>
      <c r="AY234" s="19" t="s">
        <v>263</v>
      </c>
      <c r="BE234" s="145">
        <f>IF(N234="základní",J234,0)</f>
        <v>0</v>
      </c>
      <c r="BF234" s="145">
        <f>IF(N234="snížená",J234,0)</f>
        <v>0</v>
      </c>
      <c r="BG234" s="145">
        <f>IF(N234="zákl. přenesená",J234,0)</f>
        <v>0</v>
      </c>
      <c r="BH234" s="145">
        <f>IF(N234="sníž. přenesená",J234,0)</f>
        <v>0</v>
      </c>
      <c r="BI234" s="145">
        <f>IF(N234="nulová",J234,0)</f>
        <v>0</v>
      </c>
      <c r="BJ234" s="19" t="s">
        <v>88</v>
      </c>
      <c r="BK234" s="145">
        <f>ROUND(I234*H234,2)</f>
        <v>0</v>
      </c>
      <c r="BL234" s="19" t="s">
        <v>375</v>
      </c>
      <c r="BM234" s="144" t="s">
        <v>5763</v>
      </c>
    </row>
    <row r="235" spans="2:65" s="1" customFormat="1" ht="16.5" customHeight="1">
      <c r="B235" s="34"/>
      <c r="C235" s="133" t="s">
        <v>572</v>
      </c>
      <c r="D235" s="133" t="s">
        <v>265</v>
      </c>
      <c r="E235" s="134" t="s">
        <v>5764</v>
      </c>
      <c r="F235" s="135" t="s">
        <v>5765</v>
      </c>
      <c r="G235" s="136" t="s">
        <v>490</v>
      </c>
      <c r="H235" s="137">
        <v>2</v>
      </c>
      <c r="I235" s="138"/>
      <c r="J235" s="139">
        <f>ROUND(I235*H235,2)</f>
        <v>0</v>
      </c>
      <c r="K235" s="135" t="s">
        <v>19</v>
      </c>
      <c r="L235" s="34"/>
      <c r="M235" s="140" t="s">
        <v>19</v>
      </c>
      <c r="N235" s="141" t="s">
        <v>48</v>
      </c>
      <c r="P235" s="142">
        <f>O235*H235</f>
        <v>0</v>
      </c>
      <c r="Q235" s="142">
        <v>8.0000000000000004E-4</v>
      </c>
      <c r="R235" s="142">
        <f>Q235*H235</f>
        <v>1.6000000000000001E-3</v>
      </c>
      <c r="S235" s="142">
        <v>0</v>
      </c>
      <c r="T235" s="143">
        <f>S235*H235</f>
        <v>0</v>
      </c>
      <c r="AR235" s="144" t="s">
        <v>375</v>
      </c>
      <c r="AT235" s="144" t="s">
        <v>265</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375</v>
      </c>
      <c r="BM235" s="144" t="s">
        <v>5766</v>
      </c>
    </row>
    <row r="236" spans="2:65" s="13" customFormat="1" ht="10.199999999999999">
      <c r="B236" s="157"/>
      <c r="D236" s="151" t="s">
        <v>288</v>
      </c>
      <c r="E236" s="158" t="s">
        <v>19</v>
      </c>
      <c r="F236" s="159" t="s">
        <v>5767</v>
      </c>
      <c r="H236" s="160">
        <v>2</v>
      </c>
      <c r="I236" s="161"/>
      <c r="L236" s="157"/>
      <c r="M236" s="162"/>
      <c r="T236" s="163"/>
      <c r="AT236" s="158" t="s">
        <v>288</v>
      </c>
      <c r="AU236" s="158" t="s">
        <v>88</v>
      </c>
      <c r="AV236" s="13" t="s">
        <v>88</v>
      </c>
      <c r="AW236" s="13" t="s">
        <v>37</v>
      </c>
      <c r="AX236" s="13" t="s">
        <v>83</v>
      </c>
      <c r="AY236" s="158" t="s">
        <v>263</v>
      </c>
    </row>
    <row r="237" spans="2:65" s="1" customFormat="1" ht="16.5" customHeight="1">
      <c r="B237" s="34"/>
      <c r="C237" s="133" t="s">
        <v>581</v>
      </c>
      <c r="D237" s="133" t="s">
        <v>265</v>
      </c>
      <c r="E237" s="134" t="s">
        <v>5768</v>
      </c>
      <c r="F237" s="135" t="s">
        <v>5769</v>
      </c>
      <c r="G237" s="136" t="s">
        <v>490</v>
      </c>
      <c r="H237" s="137">
        <v>22</v>
      </c>
      <c r="I237" s="138"/>
      <c r="J237" s="139">
        <f>ROUND(I237*H237,2)</f>
        <v>0</v>
      </c>
      <c r="K237" s="135" t="s">
        <v>19</v>
      </c>
      <c r="L237" s="34"/>
      <c r="M237" s="140" t="s">
        <v>19</v>
      </c>
      <c r="N237" s="141" t="s">
        <v>48</v>
      </c>
      <c r="P237" s="142">
        <f>O237*H237</f>
        <v>0</v>
      </c>
      <c r="Q237" s="142">
        <v>1E-3</v>
      </c>
      <c r="R237" s="142">
        <f>Q237*H237</f>
        <v>2.1999999999999999E-2</v>
      </c>
      <c r="S237" s="142">
        <v>0</v>
      </c>
      <c r="T237" s="143">
        <f>S237*H237</f>
        <v>0</v>
      </c>
      <c r="AR237" s="144" t="s">
        <v>375</v>
      </c>
      <c r="AT237" s="144" t="s">
        <v>265</v>
      </c>
      <c r="AU237" s="144" t="s">
        <v>88</v>
      </c>
      <c r="AY237" s="19" t="s">
        <v>263</v>
      </c>
      <c r="BE237" s="145">
        <f>IF(N237="základní",J237,0)</f>
        <v>0</v>
      </c>
      <c r="BF237" s="145">
        <f>IF(N237="snížená",J237,0)</f>
        <v>0</v>
      </c>
      <c r="BG237" s="145">
        <f>IF(N237="zákl. přenesená",J237,0)</f>
        <v>0</v>
      </c>
      <c r="BH237" s="145">
        <f>IF(N237="sníž. přenesená",J237,0)</f>
        <v>0</v>
      </c>
      <c r="BI237" s="145">
        <f>IF(N237="nulová",J237,0)</f>
        <v>0</v>
      </c>
      <c r="BJ237" s="19" t="s">
        <v>88</v>
      </c>
      <c r="BK237" s="145">
        <f>ROUND(I237*H237,2)</f>
        <v>0</v>
      </c>
      <c r="BL237" s="19" t="s">
        <v>375</v>
      </c>
      <c r="BM237" s="144" t="s">
        <v>5770</v>
      </c>
    </row>
    <row r="238" spans="2:65" s="13" customFormat="1" ht="10.199999999999999">
      <c r="B238" s="157"/>
      <c r="D238" s="151" t="s">
        <v>288</v>
      </c>
      <c r="E238" s="158" t="s">
        <v>19</v>
      </c>
      <c r="F238" s="159" t="s">
        <v>5771</v>
      </c>
      <c r="H238" s="160">
        <v>22</v>
      </c>
      <c r="I238" s="161"/>
      <c r="L238" s="157"/>
      <c r="M238" s="162"/>
      <c r="T238" s="163"/>
      <c r="AT238" s="158" t="s">
        <v>288</v>
      </c>
      <c r="AU238" s="158" t="s">
        <v>88</v>
      </c>
      <c r="AV238" s="13" t="s">
        <v>88</v>
      </c>
      <c r="AW238" s="13" t="s">
        <v>37</v>
      </c>
      <c r="AX238" s="13" t="s">
        <v>83</v>
      </c>
      <c r="AY238" s="158" t="s">
        <v>263</v>
      </c>
    </row>
    <row r="239" spans="2:65" s="1" customFormat="1" ht="16.5" customHeight="1">
      <c r="B239" s="34"/>
      <c r="C239" s="133" t="s">
        <v>586</v>
      </c>
      <c r="D239" s="133" t="s">
        <v>265</v>
      </c>
      <c r="E239" s="134" t="s">
        <v>5772</v>
      </c>
      <c r="F239" s="135" t="s">
        <v>5773</v>
      </c>
      <c r="G239" s="136" t="s">
        <v>490</v>
      </c>
      <c r="H239" s="137">
        <v>8</v>
      </c>
      <c r="I239" s="138"/>
      <c r="J239" s="139">
        <f>ROUND(I239*H239,2)</f>
        <v>0</v>
      </c>
      <c r="K239" s="135" t="s">
        <v>19</v>
      </c>
      <c r="L239" s="34"/>
      <c r="M239" s="140" t="s">
        <v>19</v>
      </c>
      <c r="N239" s="141" t="s">
        <v>48</v>
      </c>
      <c r="P239" s="142">
        <f>O239*H239</f>
        <v>0</v>
      </c>
      <c r="Q239" s="142">
        <v>1E-3</v>
      </c>
      <c r="R239" s="142">
        <f>Q239*H239</f>
        <v>8.0000000000000002E-3</v>
      </c>
      <c r="S239" s="142">
        <v>0</v>
      </c>
      <c r="T239" s="143">
        <f>S239*H239</f>
        <v>0</v>
      </c>
      <c r="AR239" s="144" t="s">
        <v>375</v>
      </c>
      <c r="AT239" s="144" t="s">
        <v>265</v>
      </c>
      <c r="AU239" s="144" t="s">
        <v>88</v>
      </c>
      <c r="AY239" s="19" t="s">
        <v>263</v>
      </c>
      <c r="BE239" s="145">
        <f>IF(N239="základní",J239,0)</f>
        <v>0</v>
      </c>
      <c r="BF239" s="145">
        <f>IF(N239="snížená",J239,0)</f>
        <v>0</v>
      </c>
      <c r="BG239" s="145">
        <f>IF(N239="zákl. přenesená",J239,0)</f>
        <v>0</v>
      </c>
      <c r="BH239" s="145">
        <f>IF(N239="sníž. přenesená",J239,0)</f>
        <v>0</v>
      </c>
      <c r="BI239" s="145">
        <f>IF(N239="nulová",J239,0)</f>
        <v>0</v>
      </c>
      <c r="BJ239" s="19" t="s">
        <v>88</v>
      </c>
      <c r="BK239" s="145">
        <f>ROUND(I239*H239,2)</f>
        <v>0</v>
      </c>
      <c r="BL239" s="19" t="s">
        <v>375</v>
      </c>
      <c r="BM239" s="144" t="s">
        <v>5774</v>
      </c>
    </row>
    <row r="240" spans="2:65" s="13" customFormat="1" ht="10.199999999999999">
      <c r="B240" s="157"/>
      <c r="D240" s="151" t="s">
        <v>288</v>
      </c>
      <c r="E240" s="158" t="s">
        <v>19</v>
      </c>
      <c r="F240" s="159" t="s">
        <v>5775</v>
      </c>
      <c r="H240" s="160">
        <v>8</v>
      </c>
      <c r="I240" s="161"/>
      <c r="L240" s="157"/>
      <c r="M240" s="162"/>
      <c r="T240" s="163"/>
      <c r="AT240" s="158" t="s">
        <v>288</v>
      </c>
      <c r="AU240" s="158" t="s">
        <v>88</v>
      </c>
      <c r="AV240" s="13" t="s">
        <v>88</v>
      </c>
      <c r="AW240" s="13" t="s">
        <v>37</v>
      </c>
      <c r="AX240" s="13" t="s">
        <v>83</v>
      </c>
      <c r="AY240" s="158" t="s">
        <v>263</v>
      </c>
    </row>
    <row r="241" spans="2:65" s="1" customFormat="1" ht="16.5" customHeight="1">
      <c r="B241" s="34"/>
      <c r="C241" s="133" t="s">
        <v>590</v>
      </c>
      <c r="D241" s="133" t="s">
        <v>265</v>
      </c>
      <c r="E241" s="134" t="s">
        <v>5776</v>
      </c>
      <c r="F241" s="135" t="s">
        <v>5777</v>
      </c>
      <c r="G241" s="136" t="s">
        <v>268</v>
      </c>
      <c r="H241" s="137">
        <v>10</v>
      </c>
      <c r="I241" s="138"/>
      <c r="J241" s="139">
        <f>ROUND(I241*H241,2)</f>
        <v>0</v>
      </c>
      <c r="K241" s="135" t="s">
        <v>19</v>
      </c>
      <c r="L241" s="34"/>
      <c r="M241" s="140" t="s">
        <v>19</v>
      </c>
      <c r="N241" s="141" t="s">
        <v>48</v>
      </c>
      <c r="P241" s="142">
        <f>O241*H241</f>
        <v>0</v>
      </c>
      <c r="Q241" s="142">
        <v>2.9999999999999997E-4</v>
      </c>
      <c r="R241" s="142">
        <f>Q241*H241</f>
        <v>2.9999999999999996E-3</v>
      </c>
      <c r="S241" s="142">
        <v>0</v>
      </c>
      <c r="T241" s="143">
        <f>S241*H241</f>
        <v>0</v>
      </c>
      <c r="AR241" s="144" t="s">
        <v>375</v>
      </c>
      <c r="AT241" s="144" t="s">
        <v>265</v>
      </c>
      <c r="AU241" s="144" t="s">
        <v>88</v>
      </c>
      <c r="AY241" s="19" t="s">
        <v>263</v>
      </c>
      <c r="BE241" s="145">
        <f>IF(N241="základní",J241,0)</f>
        <v>0</v>
      </c>
      <c r="BF241" s="145">
        <f>IF(N241="snížená",J241,0)</f>
        <v>0</v>
      </c>
      <c r="BG241" s="145">
        <f>IF(N241="zákl. přenesená",J241,0)</f>
        <v>0</v>
      </c>
      <c r="BH241" s="145">
        <f>IF(N241="sníž. přenesená",J241,0)</f>
        <v>0</v>
      </c>
      <c r="BI241" s="145">
        <f>IF(N241="nulová",J241,0)</f>
        <v>0</v>
      </c>
      <c r="BJ241" s="19" t="s">
        <v>88</v>
      </c>
      <c r="BK241" s="145">
        <f>ROUND(I241*H241,2)</f>
        <v>0</v>
      </c>
      <c r="BL241" s="19" t="s">
        <v>375</v>
      </c>
      <c r="BM241" s="144" t="s">
        <v>5778</v>
      </c>
    </row>
    <row r="242" spans="2:65" s="13" customFormat="1" ht="10.199999999999999">
      <c r="B242" s="157"/>
      <c r="D242" s="151" t="s">
        <v>288</v>
      </c>
      <c r="E242" s="158" t="s">
        <v>19</v>
      </c>
      <c r="F242" s="159" t="s">
        <v>5779</v>
      </c>
      <c r="H242" s="160">
        <v>10</v>
      </c>
      <c r="I242" s="161"/>
      <c r="L242" s="157"/>
      <c r="M242" s="162"/>
      <c r="T242" s="163"/>
      <c r="AT242" s="158" t="s">
        <v>288</v>
      </c>
      <c r="AU242" s="158" t="s">
        <v>88</v>
      </c>
      <c r="AV242" s="13" t="s">
        <v>88</v>
      </c>
      <c r="AW242" s="13" t="s">
        <v>37</v>
      </c>
      <c r="AX242" s="13" t="s">
        <v>83</v>
      </c>
      <c r="AY242" s="158" t="s">
        <v>263</v>
      </c>
    </row>
    <row r="243" spans="2:65" s="1" customFormat="1" ht="24.15" customHeight="1">
      <c r="B243" s="34"/>
      <c r="C243" s="133" t="s">
        <v>597</v>
      </c>
      <c r="D243" s="133" t="s">
        <v>265</v>
      </c>
      <c r="E243" s="134" t="s">
        <v>5780</v>
      </c>
      <c r="F243" s="135" t="s">
        <v>5781</v>
      </c>
      <c r="G243" s="136" t="s">
        <v>2908</v>
      </c>
      <c r="H243" s="137">
        <v>2</v>
      </c>
      <c r="I243" s="138"/>
      <c r="J243" s="139">
        <f>ROUND(I243*H243,2)</f>
        <v>0</v>
      </c>
      <c r="K243" s="135" t="s">
        <v>19</v>
      </c>
      <c r="L243" s="34"/>
      <c r="M243" s="140" t="s">
        <v>19</v>
      </c>
      <c r="N243" s="141" t="s">
        <v>48</v>
      </c>
      <c r="P243" s="142">
        <f>O243*H243</f>
        <v>0</v>
      </c>
      <c r="Q243" s="142">
        <v>1E-3</v>
      </c>
      <c r="R243" s="142">
        <f>Q243*H243</f>
        <v>2E-3</v>
      </c>
      <c r="S243" s="142">
        <v>0</v>
      </c>
      <c r="T243" s="143">
        <f>S243*H243</f>
        <v>0</v>
      </c>
      <c r="AR243" s="144" t="s">
        <v>375</v>
      </c>
      <c r="AT243" s="144" t="s">
        <v>265</v>
      </c>
      <c r="AU243" s="144" t="s">
        <v>88</v>
      </c>
      <c r="AY243" s="19" t="s">
        <v>263</v>
      </c>
      <c r="BE243" s="145">
        <f>IF(N243="základní",J243,0)</f>
        <v>0</v>
      </c>
      <c r="BF243" s="145">
        <f>IF(N243="snížená",J243,0)</f>
        <v>0</v>
      </c>
      <c r="BG243" s="145">
        <f>IF(N243="zákl. přenesená",J243,0)</f>
        <v>0</v>
      </c>
      <c r="BH243" s="145">
        <f>IF(N243="sníž. přenesená",J243,0)</f>
        <v>0</v>
      </c>
      <c r="BI243" s="145">
        <f>IF(N243="nulová",J243,0)</f>
        <v>0</v>
      </c>
      <c r="BJ243" s="19" t="s">
        <v>88</v>
      </c>
      <c r="BK243" s="145">
        <f>ROUND(I243*H243,2)</f>
        <v>0</v>
      </c>
      <c r="BL243" s="19" t="s">
        <v>375</v>
      </c>
      <c r="BM243" s="144" t="s">
        <v>5782</v>
      </c>
    </row>
    <row r="244" spans="2:65" s="1" customFormat="1" ht="16.5" customHeight="1">
      <c r="B244" s="34"/>
      <c r="C244" s="133" t="s">
        <v>603</v>
      </c>
      <c r="D244" s="133" t="s">
        <v>265</v>
      </c>
      <c r="E244" s="134" t="s">
        <v>5783</v>
      </c>
      <c r="F244" s="135" t="s">
        <v>5784</v>
      </c>
      <c r="G244" s="136" t="s">
        <v>490</v>
      </c>
      <c r="H244" s="137">
        <v>135</v>
      </c>
      <c r="I244" s="138"/>
      <c r="J244" s="139">
        <f>ROUND(I244*H244,2)</f>
        <v>0</v>
      </c>
      <c r="K244" s="135" t="s">
        <v>269</v>
      </c>
      <c r="L244" s="34"/>
      <c r="M244" s="140" t="s">
        <v>19</v>
      </c>
      <c r="N244" s="141" t="s">
        <v>48</v>
      </c>
      <c r="P244" s="142">
        <f>O244*H244</f>
        <v>0</v>
      </c>
      <c r="Q244" s="142">
        <v>0</v>
      </c>
      <c r="R244" s="142">
        <f>Q244*H244</f>
        <v>0</v>
      </c>
      <c r="S244" s="142">
        <v>0</v>
      </c>
      <c r="T244" s="143">
        <f>S244*H244</f>
        <v>0</v>
      </c>
      <c r="AR244" s="144" t="s">
        <v>375</v>
      </c>
      <c r="AT244" s="144" t="s">
        <v>265</v>
      </c>
      <c r="AU244" s="144" t="s">
        <v>88</v>
      </c>
      <c r="AY244" s="19" t="s">
        <v>263</v>
      </c>
      <c r="BE244" s="145">
        <f>IF(N244="základní",J244,0)</f>
        <v>0</v>
      </c>
      <c r="BF244" s="145">
        <f>IF(N244="snížená",J244,0)</f>
        <v>0</v>
      </c>
      <c r="BG244" s="145">
        <f>IF(N244="zákl. přenesená",J244,0)</f>
        <v>0</v>
      </c>
      <c r="BH244" s="145">
        <f>IF(N244="sníž. přenesená",J244,0)</f>
        <v>0</v>
      </c>
      <c r="BI244" s="145">
        <f>IF(N244="nulová",J244,0)</f>
        <v>0</v>
      </c>
      <c r="BJ244" s="19" t="s">
        <v>88</v>
      </c>
      <c r="BK244" s="145">
        <f>ROUND(I244*H244,2)</f>
        <v>0</v>
      </c>
      <c r="BL244" s="19" t="s">
        <v>375</v>
      </c>
      <c r="BM244" s="144" t="s">
        <v>5785</v>
      </c>
    </row>
    <row r="245" spans="2:65" s="1" customFormat="1" ht="10.199999999999999">
      <c r="B245" s="34"/>
      <c r="D245" s="146" t="s">
        <v>271</v>
      </c>
      <c r="F245" s="147" t="s">
        <v>5786</v>
      </c>
      <c r="I245" s="148"/>
      <c r="L245" s="34"/>
      <c r="M245" s="149"/>
      <c r="T245" s="55"/>
      <c r="AT245" s="19" t="s">
        <v>271</v>
      </c>
      <c r="AU245" s="19" t="s">
        <v>88</v>
      </c>
    </row>
    <row r="246" spans="2:65" s="13" customFormat="1" ht="10.199999999999999">
      <c r="B246" s="157"/>
      <c r="D246" s="151" t="s">
        <v>288</v>
      </c>
      <c r="E246" s="158" t="s">
        <v>19</v>
      </c>
      <c r="F246" s="159" t="s">
        <v>5787</v>
      </c>
      <c r="H246" s="160">
        <v>135</v>
      </c>
      <c r="I246" s="161"/>
      <c r="L246" s="157"/>
      <c r="M246" s="162"/>
      <c r="T246" s="163"/>
      <c r="AT246" s="158" t="s">
        <v>288</v>
      </c>
      <c r="AU246" s="158" t="s">
        <v>88</v>
      </c>
      <c r="AV246" s="13" t="s">
        <v>88</v>
      </c>
      <c r="AW246" s="13" t="s">
        <v>37</v>
      </c>
      <c r="AX246" s="13" t="s">
        <v>83</v>
      </c>
      <c r="AY246" s="158" t="s">
        <v>263</v>
      </c>
    </row>
    <row r="247" spans="2:65" s="1" customFormat="1" ht="16.5" customHeight="1">
      <c r="B247" s="34"/>
      <c r="C247" s="133" t="s">
        <v>615</v>
      </c>
      <c r="D247" s="133" t="s">
        <v>265</v>
      </c>
      <c r="E247" s="134" t="s">
        <v>5788</v>
      </c>
      <c r="F247" s="135" t="s">
        <v>5789</v>
      </c>
      <c r="G247" s="136" t="s">
        <v>490</v>
      </c>
      <c r="H247" s="137">
        <v>77</v>
      </c>
      <c r="I247" s="138"/>
      <c r="J247" s="139">
        <f>ROUND(I247*H247,2)</f>
        <v>0</v>
      </c>
      <c r="K247" s="135" t="s">
        <v>269</v>
      </c>
      <c r="L247" s="34"/>
      <c r="M247" s="140" t="s">
        <v>19</v>
      </c>
      <c r="N247" s="141" t="s">
        <v>48</v>
      </c>
      <c r="P247" s="142">
        <f>O247*H247</f>
        <v>0</v>
      </c>
      <c r="Q247" s="142">
        <v>0</v>
      </c>
      <c r="R247" s="142">
        <f>Q247*H247</f>
        <v>0</v>
      </c>
      <c r="S247" s="142">
        <v>0</v>
      </c>
      <c r="T247" s="143">
        <f>S247*H247</f>
        <v>0</v>
      </c>
      <c r="AR247" s="144" t="s">
        <v>375</v>
      </c>
      <c r="AT247" s="144" t="s">
        <v>265</v>
      </c>
      <c r="AU247" s="144" t="s">
        <v>88</v>
      </c>
      <c r="AY247" s="19" t="s">
        <v>263</v>
      </c>
      <c r="BE247" s="145">
        <f>IF(N247="základní",J247,0)</f>
        <v>0</v>
      </c>
      <c r="BF247" s="145">
        <f>IF(N247="snížená",J247,0)</f>
        <v>0</v>
      </c>
      <c r="BG247" s="145">
        <f>IF(N247="zákl. přenesená",J247,0)</f>
        <v>0</v>
      </c>
      <c r="BH247" s="145">
        <f>IF(N247="sníž. přenesená",J247,0)</f>
        <v>0</v>
      </c>
      <c r="BI247" s="145">
        <f>IF(N247="nulová",J247,0)</f>
        <v>0</v>
      </c>
      <c r="BJ247" s="19" t="s">
        <v>88</v>
      </c>
      <c r="BK247" s="145">
        <f>ROUND(I247*H247,2)</f>
        <v>0</v>
      </c>
      <c r="BL247" s="19" t="s">
        <v>375</v>
      </c>
      <c r="BM247" s="144" t="s">
        <v>5790</v>
      </c>
    </row>
    <row r="248" spans="2:65" s="1" customFormat="1" ht="10.199999999999999">
      <c r="B248" s="34"/>
      <c r="D248" s="146" t="s">
        <v>271</v>
      </c>
      <c r="F248" s="147" t="s">
        <v>5791</v>
      </c>
      <c r="I248" s="148"/>
      <c r="L248" s="34"/>
      <c r="M248" s="149"/>
      <c r="T248" s="55"/>
      <c r="AT248" s="19" t="s">
        <v>271</v>
      </c>
      <c r="AU248" s="19" t="s">
        <v>88</v>
      </c>
    </row>
    <row r="249" spans="2:65" s="13" customFormat="1" ht="10.199999999999999">
      <c r="B249" s="157"/>
      <c r="D249" s="151" t="s">
        <v>288</v>
      </c>
      <c r="E249" s="158" t="s">
        <v>19</v>
      </c>
      <c r="F249" s="159" t="s">
        <v>5792</v>
      </c>
      <c r="H249" s="160">
        <v>77</v>
      </c>
      <c r="I249" s="161"/>
      <c r="L249" s="157"/>
      <c r="M249" s="162"/>
      <c r="T249" s="163"/>
      <c r="AT249" s="158" t="s">
        <v>288</v>
      </c>
      <c r="AU249" s="158" t="s">
        <v>88</v>
      </c>
      <c r="AV249" s="13" t="s">
        <v>88</v>
      </c>
      <c r="AW249" s="13" t="s">
        <v>37</v>
      </c>
      <c r="AX249" s="13" t="s">
        <v>83</v>
      </c>
      <c r="AY249" s="158" t="s">
        <v>263</v>
      </c>
    </row>
    <row r="250" spans="2:65" s="1" customFormat="1" ht="24.15" customHeight="1">
      <c r="B250" s="34"/>
      <c r="C250" s="133" t="s">
        <v>621</v>
      </c>
      <c r="D250" s="133" t="s">
        <v>265</v>
      </c>
      <c r="E250" s="134" t="s">
        <v>5793</v>
      </c>
      <c r="F250" s="135" t="s">
        <v>5794</v>
      </c>
      <c r="G250" s="136" t="s">
        <v>490</v>
      </c>
      <c r="H250" s="137">
        <v>1</v>
      </c>
      <c r="I250" s="138"/>
      <c r="J250" s="139">
        <f>ROUND(I250*H250,2)</f>
        <v>0</v>
      </c>
      <c r="K250" s="135" t="s">
        <v>19</v>
      </c>
      <c r="L250" s="34"/>
      <c r="M250" s="140" t="s">
        <v>19</v>
      </c>
      <c r="N250" s="141" t="s">
        <v>48</v>
      </c>
      <c r="P250" s="142">
        <f>O250*H250</f>
        <v>0</v>
      </c>
      <c r="Q250" s="142">
        <v>7.6999999999999996E-4</v>
      </c>
      <c r="R250" s="142">
        <f>Q250*H250</f>
        <v>7.6999999999999996E-4</v>
      </c>
      <c r="S250" s="142">
        <v>0</v>
      </c>
      <c r="T250" s="143">
        <f>S250*H250</f>
        <v>0</v>
      </c>
      <c r="AR250" s="144" t="s">
        <v>375</v>
      </c>
      <c r="AT250" s="144" t="s">
        <v>265</v>
      </c>
      <c r="AU250" s="144" t="s">
        <v>88</v>
      </c>
      <c r="AY250" s="19" t="s">
        <v>263</v>
      </c>
      <c r="BE250" s="145">
        <f>IF(N250="základní",J250,0)</f>
        <v>0</v>
      </c>
      <c r="BF250" s="145">
        <f>IF(N250="snížená",J250,0)</f>
        <v>0</v>
      </c>
      <c r="BG250" s="145">
        <f>IF(N250="zákl. přenesená",J250,0)</f>
        <v>0</v>
      </c>
      <c r="BH250" s="145">
        <f>IF(N250="sníž. přenesená",J250,0)</f>
        <v>0</v>
      </c>
      <c r="BI250" s="145">
        <f>IF(N250="nulová",J250,0)</f>
        <v>0</v>
      </c>
      <c r="BJ250" s="19" t="s">
        <v>88</v>
      </c>
      <c r="BK250" s="145">
        <f>ROUND(I250*H250,2)</f>
        <v>0</v>
      </c>
      <c r="BL250" s="19" t="s">
        <v>375</v>
      </c>
      <c r="BM250" s="144" t="s">
        <v>5795</v>
      </c>
    </row>
    <row r="251" spans="2:65" s="13" customFormat="1" ht="10.199999999999999">
      <c r="B251" s="157"/>
      <c r="D251" s="151" t="s">
        <v>288</v>
      </c>
      <c r="E251" s="158" t="s">
        <v>19</v>
      </c>
      <c r="F251" s="159" t="s">
        <v>5796</v>
      </c>
      <c r="H251" s="160">
        <v>1</v>
      </c>
      <c r="I251" s="161"/>
      <c r="L251" s="157"/>
      <c r="M251" s="162"/>
      <c r="T251" s="163"/>
      <c r="AT251" s="158" t="s">
        <v>288</v>
      </c>
      <c r="AU251" s="158" t="s">
        <v>88</v>
      </c>
      <c r="AV251" s="13" t="s">
        <v>88</v>
      </c>
      <c r="AW251" s="13" t="s">
        <v>37</v>
      </c>
      <c r="AX251" s="13" t="s">
        <v>83</v>
      </c>
      <c r="AY251" s="158" t="s">
        <v>263</v>
      </c>
    </row>
    <row r="252" spans="2:65" s="1" customFormat="1" ht="24.15" customHeight="1">
      <c r="B252" s="34"/>
      <c r="C252" s="133" t="s">
        <v>631</v>
      </c>
      <c r="D252" s="133" t="s">
        <v>265</v>
      </c>
      <c r="E252" s="134" t="s">
        <v>5797</v>
      </c>
      <c r="F252" s="135" t="s">
        <v>5798</v>
      </c>
      <c r="G252" s="136" t="s">
        <v>490</v>
      </c>
      <c r="H252" s="137">
        <v>2</v>
      </c>
      <c r="I252" s="138"/>
      <c r="J252" s="139">
        <f>ROUND(I252*H252,2)</f>
        <v>0</v>
      </c>
      <c r="K252" s="135" t="s">
        <v>19</v>
      </c>
      <c r="L252" s="34"/>
      <c r="M252" s="140" t="s">
        <v>19</v>
      </c>
      <c r="N252" s="141" t="s">
        <v>48</v>
      </c>
      <c r="P252" s="142">
        <f>O252*H252</f>
        <v>0</v>
      </c>
      <c r="Q252" s="142">
        <v>1.5200000000000001E-3</v>
      </c>
      <c r="R252" s="142">
        <f>Q252*H252</f>
        <v>3.0400000000000002E-3</v>
      </c>
      <c r="S252" s="142">
        <v>0</v>
      </c>
      <c r="T252" s="143">
        <f>S252*H252</f>
        <v>0</v>
      </c>
      <c r="AR252" s="144" t="s">
        <v>375</v>
      </c>
      <c r="AT252" s="144" t="s">
        <v>265</v>
      </c>
      <c r="AU252" s="144" t="s">
        <v>88</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375</v>
      </c>
      <c r="BM252" s="144" t="s">
        <v>5799</v>
      </c>
    </row>
    <row r="253" spans="2:65" s="13" customFormat="1" ht="10.199999999999999">
      <c r="B253" s="157"/>
      <c r="D253" s="151" t="s">
        <v>288</v>
      </c>
      <c r="E253" s="158" t="s">
        <v>19</v>
      </c>
      <c r="F253" s="159" t="s">
        <v>5800</v>
      </c>
      <c r="H253" s="160">
        <v>2</v>
      </c>
      <c r="I253" s="161"/>
      <c r="L253" s="157"/>
      <c r="M253" s="162"/>
      <c r="T253" s="163"/>
      <c r="AT253" s="158" t="s">
        <v>288</v>
      </c>
      <c r="AU253" s="158" t="s">
        <v>88</v>
      </c>
      <c r="AV253" s="13" t="s">
        <v>88</v>
      </c>
      <c r="AW253" s="13" t="s">
        <v>37</v>
      </c>
      <c r="AX253" s="13" t="s">
        <v>83</v>
      </c>
      <c r="AY253" s="158" t="s">
        <v>263</v>
      </c>
    </row>
    <row r="254" spans="2:65" s="1" customFormat="1" ht="24.15" customHeight="1">
      <c r="B254" s="34"/>
      <c r="C254" s="133" t="s">
        <v>637</v>
      </c>
      <c r="D254" s="133" t="s">
        <v>265</v>
      </c>
      <c r="E254" s="134" t="s">
        <v>5801</v>
      </c>
      <c r="F254" s="135" t="s">
        <v>5802</v>
      </c>
      <c r="G254" s="136" t="s">
        <v>490</v>
      </c>
      <c r="H254" s="137">
        <v>5</v>
      </c>
      <c r="I254" s="138"/>
      <c r="J254" s="139">
        <f>ROUND(I254*H254,2)</f>
        <v>0</v>
      </c>
      <c r="K254" s="135" t="s">
        <v>19</v>
      </c>
      <c r="L254" s="34"/>
      <c r="M254" s="140" t="s">
        <v>19</v>
      </c>
      <c r="N254" s="141" t="s">
        <v>48</v>
      </c>
      <c r="P254" s="142">
        <f>O254*H254</f>
        <v>0</v>
      </c>
      <c r="Q254" s="142">
        <v>7.6999999999999996E-4</v>
      </c>
      <c r="R254" s="142">
        <f>Q254*H254</f>
        <v>3.8499999999999997E-3</v>
      </c>
      <c r="S254" s="142">
        <v>0</v>
      </c>
      <c r="T254" s="143">
        <f>S254*H254</f>
        <v>0</v>
      </c>
      <c r="AR254" s="144" t="s">
        <v>375</v>
      </c>
      <c r="AT254" s="144" t="s">
        <v>265</v>
      </c>
      <c r="AU254" s="144" t="s">
        <v>88</v>
      </c>
      <c r="AY254" s="19" t="s">
        <v>263</v>
      </c>
      <c r="BE254" s="145">
        <f>IF(N254="základní",J254,0)</f>
        <v>0</v>
      </c>
      <c r="BF254" s="145">
        <f>IF(N254="snížená",J254,0)</f>
        <v>0</v>
      </c>
      <c r="BG254" s="145">
        <f>IF(N254="zákl. přenesená",J254,0)</f>
        <v>0</v>
      </c>
      <c r="BH254" s="145">
        <f>IF(N254="sníž. přenesená",J254,0)</f>
        <v>0</v>
      </c>
      <c r="BI254" s="145">
        <f>IF(N254="nulová",J254,0)</f>
        <v>0</v>
      </c>
      <c r="BJ254" s="19" t="s">
        <v>88</v>
      </c>
      <c r="BK254" s="145">
        <f>ROUND(I254*H254,2)</f>
        <v>0</v>
      </c>
      <c r="BL254" s="19" t="s">
        <v>375</v>
      </c>
      <c r="BM254" s="144" t="s">
        <v>5803</v>
      </c>
    </row>
    <row r="255" spans="2:65" s="13" customFormat="1" ht="10.199999999999999">
      <c r="B255" s="157"/>
      <c r="D255" s="151" t="s">
        <v>288</v>
      </c>
      <c r="E255" s="158" t="s">
        <v>19</v>
      </c>
      <c r="F255" s="159" t="s">
        <v>5804</v>
      </c>
      <c r="H255" s="160">
        <v>5</v>
      </c>
      <c r="I255" s="161"/>
      <c r="L255" s="157"/>
      <c r="M255" s="162"/>
      <c r="T255" s="163"/>
      <c r="AT255" s="158" t="s">
        <v>288</v>
      </c>
      <c r="AU255" s="158" t="s">
        <v>88</v>
      </c>
      <c r="AV255" s="13" t="s">
        <v>88</v>
      </c>
      <c r="AW255" s="13" t="s">
        <v>37</v>
      </c>
      <c r="AX255" s="13" t="s">
        <v>83</v>
      </c>
      <c r="AY255" s="158" t="s">
        <v>263</v>
      </c>
    </row>
    <row r="256" spans="2:65" s="1" customFormat="1" ht="24.15" customHeight="1">
      <c r="B256" s="34"/>
      <c r="C256" s="133" t="s">
        <v>643</v>
      </c>
      <c r="D256" s="133" t="s">
        <v>265</v>
      </c>
      <c r="E256" s="134" t="s">
        <v>5805</v>
      </c>
      <c r="F256" s="135" t="s">
        <v>5806</v>
      </c>
      <c r="G256" s="136" t="s">
        <v>490</v>
      </c>
      <c r="H256" s="137">
        <v>2</v>
      </c>
      <c r="I256" s="138"/>
      <c r="J256" s="139">
        <f>ROUND(I256*H256,2)</f>
        <v>0</v>
      </c>
      <c r="K256" s="135" t="s">
        <v>19</v>
      </c>
      <c r="L256" s="34"/>
      <c r="M256" s="140" t="s">
        <v>19</v>
      </c>
      <c r="N256" s="141" t="s">
        <v>48</v>
      </c>
      <c r="P256" s="142">
        <f>O256*H256</f>
        <v>0</v>
      </c>
      <c r="Q256" s="142">
        <v>7.6999999999999996E-4</v>
      </c>
      <c r="R256" s="142">
        <f>Q256*H256</f>
        <v>1.5399999999999999E-3</v>
      </c>
      <c r="S256" s="142">
        <v>0</v>
      </c>
      <c r="T256" s="143">
        <f>S256*H256</f>
        <v>0</v>
      </c>
      <c r="AR256" s="144" t="s">
        <v>375</v>
      </c>
      <c r="AT256" s="144" t="s">
        <v>265</v>
      </c>
      <c r="AU256" s="144" t="s">
        <v>88</v>
      </c>
      <c r="AY256" s="19" t="s">
        <v>263</v>
      </c>
      <c r="BE256" s="145">
        <f>IF(N256="základní",J256,0)</f>
        <v>0</v>
      </c>
      <c r="BF256" s="145">
        <f>IF(N256="snížená",J256,0)</f>
        <v>0</v>
      </c>
      <c r="BG256" s="145">
        <f>IF(N256="zákl. přenesená",J256,0)</f>
        <v>0</v>
      </c>
      <c r="BH256" s="145">
        <f>IF(N256="sníž. přenesená",J256,0)</f>
        <v>0</v>
      </c>
      <c r="BI256" s="145">
        <f>IF(N256="nulová",J256,0)</f>
        <v>0</v>
      </c>
      <c r="BJ256" s="19" t="s">
        <v>88</v>
      </c>
      <c r="BK256" s="145">
        <f>ROUND(I256*H256,2)</f>
        <v>0</v>
      </c>
      <c r="BL256" s="19" t="s">
        <v>375</v>
      </c>
      <c r="BM256" s="144" t="s">
        <v>5807</v>
      </c>
    </row>
    <row r="257" spans="2:65" s="13" customFormat="1" ht="10.199999999999999">
      <c r="B257" s="157"/>
      <c r="D257" s="151" t="s">
        <v>288</v>
      </c>
      <c r="E257" s="158" t="s">
        <v>19</v>
      </c>
      <c r="F257" s="159" t="s">
        <v>5808</v>
      </c>
      <c r="H257" s="160">
        <v>2</v>
      </c>
      <c r="I257" s="161"/>
      <c r="L257" s="157"/>
      <c r="M257" s="162"/>
      <c r="T257" s="163"/>
      <c r="AT257" s="158" t="s">
        <v>288</v>
      </c>
      <c r="AU257" s="158" t="s">
        <v>88</v>
      </c>
      <c r="AV257" s="13" t="s">
        <v>88</v>
      </c>
      <c r="AW257" s="13" t="s">
        <v>37</v>
      </c>
      <c r="AX257" s="13" t="s">
        <v>83</v>
      </c>
      <c r="AY257" s="158" t="s">
        <v>263</v>
      </c>
    </row>
    <row r="258" spans="2:65" s="1" customFormat="1" ht="24.15" customHeight="1">
      <c r="B258" s="34"/>
      <c r="C258" s="133" t="s">
        <v>648</v>
      </c>
      <c r="D258" s="133" t="s">
        <v>265</v>
      </c>
      <c r="E258" s="134" t="s">
        <v>5809</v>
      </c>
      <c r="F258" s="135" t="s">
        <v>5810</v>
      </c>
      <c r="G258" s="136" t="s">
        <v>490</v>
      </c>
      <c r="H258" s="137">
        <v>42</v>
      </c>
      <c r="I258" s="138"/>
      <c r="J258" s="139">
        <f>ROUND(I258*H258,2)</f>
        <v>0</v>
      </c>
      <c r="K258" s="135" t="s">
        <v>19</v>
      </c>
      <c r="L258" s="34"/>
      <c r="M258" s="140" t="s">
        <v>19</v>
      </c>
      <c r="N258" s="141" t="s">
        <v>48</v>
      </c>
      <c r="P258" s="142">
        <f>O258*H258</f>
        <v>0</v>
      </c>
      <c r="Q258" s="142">
        <v>1.48E-3</v>
      </c>
      <c r="R258" s="142">
        <f>Q258*H258</f>
        <v>6.216E-2</v>
      </c>
      <c r="S258" s="142">
        <v>0</v>
      </c>
      <c r="T258" s="143">
        <f>S258*H258</f>
        <v>0</v>
      </c>
      <c r="AR258" s="144" t="s">
        <v>375</v>
      </c>
      <c r="AT258" s="144" t="s">
        <v>265</v>
      </c>
      <c r="AU258" s="144" t="s">
        <v>88</v>
      </c>
      <c r="AY258" s="19" t="s">
        <v>263</v>
      </c>
      <c r="BE258" s="145">
        <f>IF(N258="základní",J258,0)</f>
        <v>0</v>
      </c>
      <c r="BF258" s="145">
        <f>IF(N258="snížená",J258,0)</f>
        <v>0</v>
      </c>
      <c r="BG258" s="145">
        <f>IF(N258="zákl. přenesená",J258,0)</f>
        <v>0</v>
      </c>
      <c r="BH258" s="145">
        <f>IF(N258="sníž. přenesená",J258,0)</f>
        <v>0</v>
      </c>
      <c r="BI258" s="145">
        <f>IF(N258="nulová",J258,0)</f>
        <v>0</v>
      </c>
      <c r="BJ258" s="19" t="s">
        <v>88</v>
      </c>
      <c r="BK258" s="145">
        <f>ROUND(I258*H258,2)</f>
        <v>0</v>
      </c>
      <c r="BL258" s="19" t="s">
        <v>375</v>
      </c>
      <c r="BM258" s="144" t="s">
        <v>5811</v>
      </c>
    </row>
    <row r="259" spans="2:65" s="13" customFormat="1" ht="10.199999999999999">
      <c r="B259" s="157"/>
      <c r="D259" s="151" t="s">
        <v>288</v>
      </c>
      <c r="E259" s="158" t="s">
        <v>19</v>
      </c>
      <c r="F259" s="159" t="s">
        <v>5812</v>
      </c>
      <c r="H259" s="160">
        <v>42</v>
      </c>
      <c r="I259" s="161"/>
      <c r="L259" s="157"/>
      <c r="M259" s="162"/>
      <c r="T259" s="163"/>
      <c r="AT259" s="158" t="s">
        <v>288</v>
      </c>
      <c r="AU259" s="158" t="s">
        <v>88</v>
      </c>
      <c r="AV259" s="13" t="s">
        <v>88</v>
      </c>
      <c r="AW259" s="13" t="s">
        <v>37</v>
      </c>
      <c r="AX259" s="13" t="s">
        <v>83</v>
      </c>
      <c r="AY259" s="158" t="s">
        <v>263</v>
      </c>
    </row>
    <row r="260" spans="2:65" s="1" customFormat="1" ht="16.5" customHeight="1">
      <c r="B260" s="34"/>
      <c r="C260" s="133" t="s">
        <v>654</v>
      </c>
      <c r="D260" s="133" t="s">
        <v>265</v>
      </c>
      <c r="E260" s="134" t="s">
        <v>5813</v>
      </c>
      <c r="F260" s="135" t="s">
        <v>5814</v>
      </c>
      <c r="G260" s="136" t="s">
        <v>490</v>
      </c>
      <c r="H260" s="137">
        <v>5</v>
      </c>
      <c r="I260" s="138"/>
      <c r="J260" s="139">
        <f>ROUND(I260*H260,2)</f>
        <v>0</v>
      </c>
      <c r="K260" s="135" t="s">
        <v>269</v>
      </c>
      <c r="L260" s="34"/>
      <c r="M260" s="140" t="s">
        <v>19</v>
      </c>
      <c r="N260" s="141" t="s">
        <v>48</v>
      </c>
      <c r="P260" s="142">
        <f>O260*H260</f>
        <v>0</v>
      </c>
      <c r="Q260" s="142">
        <v>3.4000000000000002E-4</v>
      </c>
      <c r="R260" s="142">
        <f>Q260*H260</f>
        <v>1.7000000000000001E-3</v>
      </c>
      <c r="S260" s="142">
        <v>0</v>
      </c>
      <c r="T260" s="143">
        <f>S260*H260</f>
        <v>0</v>
      </c>
      <c r="AR260" s="144" t="s">
        <v>375</v>
      </c>
      <c r="AT260" s="144" t="s">
        <v>265</v>
      </c>
      <c r="AU260" s="144" t="s">
        <v>88</v>
      </c>
      <c r="AY260" s="19" t="s">
        <v>263</v>
      </c>
      <c r="BE260" s="145">
        <f>IF(N260="základní",J260,0)</f>
        <v>0</v>
      </c>
      <c r="BF260" s="145">
        <f>IF(N260="snížená",J260,0)</f>
        <v>0</v>
      </c>
      <c r="BG260" s="145">
        <f>IF(N260="zákl. přenesená",J260,0)</f>
        <v>0</v>
      </c>
      <c r="BH260" s="145">
        <f>IF(N260="sníž. přenesená",J260,0)</f>
        <v>0</v>
      </c>
      <c r="BI260" s="145">
        <f>IF(N260="nulová",J260,0)</f>
        <v>0</v>
      </c>
      <c r="BJ260" s="19" t="s">
        <v>88</v>
      </c>
      <c r="BK260" s="145">
        <f>ROUND(I260*H260,2)</f>
        <v>0</v>
      </c>
      <c r="BL260" s="19" t="s">
        <v>375</v>
      </c>
      <c r="BM260" s="144" t="s">
        <v>5815</v>
      </c>
    </row>
    <row r="261" spans="2:65" s="1" customFormat="1" ht="10.199999999999999">
      <c r="B261" s="34"/>
      <c r="D261" s="146" t="s">
        <v>271</v>
      </c>
      <c r="F261" s="147" t="s">
        <v>5816</v>
      </c>
      <c r="I261" s="148"/>
      <c r="L261" s="34"/>
      <c r="M261" s="149"/>
      <c r="T261" s="55"/>
      <c r="AT261" s="19" t="s">
        <v>271</v>
      </c>
      <c r="AU261" s="19" t="s">
        <v>88</v>
      </c>
    </row>
    <row r="262" spans="2:65" s="13" customFormat="1" ht="10.199999999999999">
      <c r="B262" s="157"/>
      <c r="D262" s="151" t="s">
        <v>288</v>
      </c>
      <c r="E262" s="158" t="s">
        <v>19</v>
      </c>
      <c r="F262" s="159" t="s">
        <v>5817</v>
      </c>
      <c r="H262" s="160">
        <v>2</v>
      </c>
      <c r="I262" s="161"/>
      <c r="L262" s="157"/>
      <c r="M262" s="162"/>
      <c r="T262" s="163"/>
      <c r="AT262" s="158" t="s">
        <v>288</v>
      </c>
      <c r="AU262" s="158" t="s">
        <v>88</v>
      </c>
      <c r="AV262" s="13" t="s">
        <v>88</v>
      </c>
      <c r="AW262" s="13" t="s">
        <v>37</v>
      </c>
      <c r="AX262" s="13" t="s">
        <v>76</v>
      </c>
      <c r="AY262" s="158" t="s">
        <v>263</v>
      </c>
    </row>
    <row r="263" spans="2:65" s="13" customFormat="1" ht="10.199999999999999">
      <c r="B263" s="157"/>
      <c r="D263" s="151" t="s">
        <v>288</v>
      </c>
      <c r="E263" s="158" t="s">
        <v>19</v>
      </c>
      <c r="F263" s="159" t="s">
        <v>5818</v>
      </c>
      <c r="H263" s="160">
        <v>3</v>
      </c>
      <c r="I263" s="161"/>
      <c r="L263" s="157"/>
      <c r="M263" s="162"/>
      <c r="T263" s="163"/>
      <c r="AT263" s="158" t="s">
        <v>288</v>
      </c>
      <c r="AU263" s="158" t="s">
        <v>88</v>
      </c>
      <c r="AV263" s="13" t="s">
        <v>88</v>
      </c>
      <c r="AW263" s="13" t="s">
        <v>37</v>
      </c>
      <c r="AX263" s="13" t="s">
        <v>76</v>
      </c>
      <c r="AY263" s="158" t="s">
        <v>263</v>
      </c>
    </row>
    <row r="264" spans="2:65" s="15" customFormat="1" ht="10.199999999999999">
      <c r="B264" s="171"/>
      <c r="D264" s="151" t="s">
        <v>288</v>
      </c>
      <c r="E264" s="172" t="s">
        <v>19</v>
      </c>
      <c r="F264" s="173" t="s">
        <v>355</v>
      </c>
      <c r="H264" s="174">
        <v>5</v>
      </c>
      <c r="I264" s="175"/>
      <c r="L264" s="171"/>
      <c r="M264" s="176"/>
      <c r="T264" s="177"/>
      <c r="AT264" s="172" t="s">
        <v>288</v>
      </c>
      <c r="AU264" s="172" t="s">
        <v>88</v>
      </c>
      <c r="AV264" s="15" t="s">
        <v>98</v>
      </c>
      <c r="AW264" s="15" t="s">
        <v>37</v>
      </c>
      <c r="AX264" s="15" t="s">
        <v>83</v>
      </c>
      <c r="AY264" s="172" t="s">
        <v>263</v>
      </c>
    </row>
    <row r="265" spans="2:65" s="1" customFormat="1" ht="24.15" customHeight="1">
      <c r="B265" s="34"/>
      <c r="C265" s="133" t="s">
        <v>664</v>
      </c>
      <c r="D265" s="133" t="s">
        <v>265</v>
      </c>
      <c r="E265" s="134" t="s">
        <v>5819</v>
      </c>
      <c r="F265" s="135" t="s">
        <v>5820</v>
      </c>
      <c r="G265" s="136" t="s">
        <v>490</v>
      </c>
      <c r="H265" s="137">
        <v>3</v>
      </c>
      <c r="I265" s="138"/>
      <c r="J265" s="139">
        <f>ROUND(I265*H265,2)</f>
        <v>0</v>
      </c>
      <c r="K265" s="135" t="s">
        <v>19</v>
      </c>
      <c r="L265" s="34"/>
      <c r="M265" s="140" t="s">
        <v>19</v>
      </c>
      <c r="N265" s="141" t="s">
        <v>48</v>
      </c>
      <c r="P265" s="142">
        <f>O265*H265</f>
        <v>0</v>
      </c>
      <c r="Q265" s="142">
        <v>2.9999999999999997E-4</v>
      </c>
      <c r="R265" s="142">
        <f>Q265*H265</f>
        <v>8.9999999999999998E-4</v>
      </c>
      <c r="S265" s="142">
        <v>0</v>
      </c>
      <c r="T265" s="143">
        <f>S265*H265</f>
        <v>0</v>
      </c>
      <c r="AR265" s="144" t="s">
        <v>375</v>
      </c>
      <c r="AT265" s="144" t="s">
        <v>265</v>
      </c>
      <c r="AU265" s="144" t="s">
        <v>88</v>
      </c>
      <c r="AY265" s="19" t="s">
        <v>263</v>
      </c>
      <c r="BE265" s="145">
        <f>IF(N265="základní",J265,0)</f>
        <v>0</v>
      </c>
      <c r="BF265" s="145">
        <f>IF(N265="snížená",J265,0)</f>
        <v>0</v>
      </c>
      <c r="BG265" s="145">
        <f>IF(N265="zákl. přenesená",J265,0)</f>
        <v>0</v>
      </c>
      <c r="BH265" s="145">
        <f>IF(N265="sníž. přenesená",J265,0)</f>
        <v>0</v>
      </c>
      <c r="BI265" s="145">
        <f>IF(N265="nulová",J265,0)</f>
        <v>0</v>
      </c>
      <c r="BJ265" s="19" t="s">
        <v>88</v>
      </c>
      <c r="BK265" s="145">
        <f>ROUND(I265*H265,2)</f>
        <v>0</v>
      </c>
      <c r="BL265" s="19" t="s">
        <v>375</v>
      </c>
      <c r="BM265" s="144" t="s">
        <v>5821</v>
      </c>
    </row>
    <row r="266" spans="2:65" s="13" customFormat="1" ht="10.199999999999999">
      <c r="B266" s="157"/>
      <c r="D266" s="151" t="s">
        <v>288</v>
      </c>
      <c r="E266" s="158" t="s">
        <v>19</v>
      </c>
      <c r="F266" s="159" t="s">
        <v>5822</v>
      </c>
      <c r="H266" s="160">
        <v>3</v>
      </c>
      <c r="I266" s="161"/>
      <c r="L266" s="157"/>
      <c r="M266" s="162"/>
      <c r="T266" s="163"/>
      <c r="AT266" s="158" t="s">
        <v>288</v>
      </c>
      <c r="AU266" s="158" t="s">
        <v>88</v>
      </c>
      <c r="AV266" s="13" t="s">
        <v>88</v>
      </c>
      <c r="AW266" s="13" t="s">
        <v>37</v>
      </c>
      <c r="AX266" s="13" t="s">
        <v>83</v>
      </c>
      <c r="AY266" s="158" t="s">
        <v>263</v>
      </c>
    </row>
    <row r="267" spans="2:65" s="1" customFormat="1" ht="24.15" customHeight="1">
      <c r="B267" s="34"/>
      <c r="C267" s="133" t="s">
        <v>672</v>
      </c>
      <c r="D267" s="133" t="s">
        <v>265</v>
      </c>
      <c r="E267" s="134" t="s">
        <v>5823</v>
      </c>
      <c r="F267" s="135" t="s">
        <v>5824</v>
      </c>
      <c r="G267" s="136" t="s">
        <v>490</v>
      </c>
      <c r="H267" s="137">
        <v>12</v>
      </c>
      <c r="I267" s="138"/>
      <c r="J267" s="139">
        <f>ROUND(I267*H267,2)</f>
        <v>0</v>
      </c>
      <c r="K267" s="135" t="s">
        <v>19</v>
      </c>
      <c r="L267" s="34"/>
      <c r="M267" s="140" t="s">
        <v>19</v>
      </c>
      <c r="N267" s="141" t="s">
        <v>48</v>
      </c>
      <c r="P267" s="142">
        <f>O267*H267</f>
        <v>0</v>
      </c>
      <c r="Q267" s="142">
        <v>2.9999999999999997E-4</v>
      </c>
      <c r="R267" s="142">
        <f>Q267*H267</f>
        <v>3.5999999999999999E-3</v>
      </c>
      <c r="S267" s="142">
        <v>0</v>
      </c>
      <c r="T267" s="143">
        <f>S267*H267</f>
        <v>0</v>
      </c>
      <c r="AR267" s="144" t="s">
        <v>375</v>
      </c>
      <c r="AT267" s="144" t="s">
        <v>265</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375</v>
      </c>
      <c r="BM267" s="144" t="s">
        <v>5825</v>
      </c>
    </row>
    <row r="268" spans="2:65" s="13" customFormat="1" ht="10.199999999999999">
      <c r="B268" s="157"/>
      <c r="D268" s="151" t="s">
        <v>288</v>
      </c>
      <c r="E268" s="158" t="s">
        <v>19</v>
      </c>
      <c r="F268" s="159" t="s">
        <v>5826</v>
      </c>
      <c r="H268" s="160">
        <v>12</v>
      </c>
      <c r="I268" s="161"/>
      <c r="L268" s="157"/>
      <c r="M268" s="162"/>
      <c r="T268" s="163"/>
      <c r="AT268" s="158" t="s">
        <v>288</v>
      </c>
      <c r="AU268" s="158" t="s">
        <v>88</v>
      </c>
      <c r="AV268" s="13" t="s">
        <v>88</v>
      </c>
      <c r="AW268" s="13" t="s">
        <v>37</v>
      </c>
      <c r="AX268" s="13" t="s">
        <v>83</v>
      </c>
      <c r="AY268" s="158" t="s">
        <v>263</v>
      </c>
    </row>
    <row r="269" spans="2:65" s="1" customFormat="1" ht="24.15" customHeight="1">
      <c r="B269" s="34"/>
      <c r="C269" s="133" t="s">
        <v>678</v>
      </c>
      <c r="D269" s="133" t="s">
        <v>265</v>
      </c>
      <c r="E269" s="134" t="s">
        <v>5827</v>
      </c>
      <c r="F269" s="135" t="s">
        <v>5828</v>
      </c>
      <c r="G269" s="136" t="s">
        <v>2305</v>
      </c>
      <c r="H269" s="137">
        <v>400</v>
      </c>
      <c r="I269" s="138"/>
      <c r="J269" s="139">
        <f>ROUND(I269*H269,2)</f>
        <v>0</v>
      </c>
      <c r="K269" s="135" t="s">
        <v>19</v>
      </c>
      <c r="L269" s="34"/>
      <c r="M269" s="140" t="s">
        <v>19</v>
      </c>
      <c r="N269" s="141" t="s">
        <v>48</v>
      </c>
      <c r="P269" s="142">
        <f>O269*H269</f>
        <v>0</v>
      </c>
      <c r="Q269" s="142">
        <v>0</v>
      </c>
      <c r="R269" s="142">
        <f>Q269*H269</f>
        <v>0</v>
      </c>
      <c r="S269" s="142">
        <v>0</v>
      </c>
      <c r="T269" s="143">
        <f>S269*H269</f>
        <v>0</v>
      </c>
      <c r="AR269" s="144" t="s">
        <v>375</v>
      </c>
      <c r="AT269" s="144" t="s">
        <v>265</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375</v>
      </c>
      <c r="BM269" s="144" t="s">
        <v>5829</v>
      </c>
    </row>
    <row r="270" spans="2:65" s="1" customFormat="1" ht="24.15" customHeight="1">
      <c r="B270" s="34"/>
      <c r="C270" s="133" t="s">
        <v>684</v>
      </c>
      <c r="D270" s="133" t="s">
        <v>265</v>
      </c>
      <c r="E270" s="134" t="s">
        <v>5830</v>
      </c>
      <c r="F270" s="135" t="s">
        <v>5831</v>
      </c>
      <c r="G270" s="136" t="s">
        <v>490</v>
      </c>
      <c r="H270" s="137">
        <v>5</v>
      </c>
      <c r="I270" s="138"/>
      <c r="J270" s="139">
        <f>ROUND(I270*H270,2)</f>
        <v>0</v>
      </c>
      <c r="K270" s="135" t="s">
        <v>19</v>
      </c>
      <c r="L270" s="34"/>
      <c r="M270" s="140" t="s">
        <v>19</v>
      </c>
      <c r="N270" s="141" t="s">
        <v>48</v>
      </c>
      <c r="P270" s="142">
        <f>O270*H270</f>
        <v>0</v>
      </c>
      <c r="Q270" s="142">
        <v>1.0200000000000001E-3</v>
      </c>
      <c r="R270" s="142">
        <f>Q270*H270</f>
        <v>5.1000000000000004E-3</v>
      </c>
      <c r="S270" s="142">
        <v>0</v>
      </c>
      <c r="T270" s="143">
        <f>S270*H270</f>
        <v>0</v>
      </c>
      <c r="AR270" s="144" t="s">
        <v>375</v>
      </c>
      <c r="AT270" s="144" t="s">
        <v>265</v>
      </c>
      <c r="AU270" s="144" t="s">
        <v>88</v>
      </c>
      <c r="AY270" s="19" t="s">
        <v>263</v>
      </c>
      <c r="BE270" s="145">
        <f>IF(N270="základní",J270,0)</f>
        <v>0</v>
      </c>
      <c r="BF270" s="145">
        <f>IF(N270="snížená",J270,0)</f>
        <v>0</v>
      </c>
      <c r="BG270" s="145">
        <f>IF(N270="zákl. přenesená",J270,0)</f>
        <v>0</v>
      </c>
      <c r="BH270" s="145">
        <f>IF(N270="sníž. přenesená",J270,0)</f>
        <v>0</v>
      </c>
      <c r="BI270" s="145">
        <f>IF(N270="nulová",J270,0)</f>
        <v>0</v>
      </c>
      <c r="BJ270" s="19" t="s">
        <v>88</v>
      </c>
      <c r="BK270" s="145">
        <f>ROUND(I270*H270,2)</f>
        <v>0</v>
      </c>
      <c r="BL270" s="19" t="s">
        <v>375</v>
      </c>
      <c r="BM270" s="144" t="s">
        <v>5832</v>
      </c>
    </row>
    <row r="271" spans="2:65" s="13" customFormat="1" ht="10.199999999999999">
      <c r="B271" s="157"/>
      <c r="D271" s="151" t="s">
        <v>288</v>
      </c>
      <c r="E271" s="158" t="s">
        <v>19</v>
      </c>
      <c r="F271" s="159" t="s">
        <v>5833</v>
      </c>
      <c r="H271" s="160">
        <v>5</v>
      </c>
      <c r="I271" s="161"/>
      <c r="L271" s="157"/>
      <c r="M271" s="162"/>
      <c r="T271" s="163"/>
      <c r="AT271" s="158" t="s">
        <v>288</v>
      </c>
      <c r="AU271" s="158" t="s">
        <v>88</v>
      </c>
      <c r="AV271" s="13" t="s">
        <v>88</v>
      </c>
      <c r="AW271" s="13" t="s">
        <v>37</v>
      </c>
      <c r="AX271" s="13" t="s">
        <v>83</v>
      </c>
      <c r="AY271" s="158" t="s">
        <v>263</v>
      </c>
    </row>
    <row r="272" spans="2:65" s="1" customFormat="1" ht="16.5" customHeight="1">
      <c r="B272" s="34"/>
      <c r="C272" s="133" t="s">
        <v>692</v>
      </c>
      <c r="D272" s="133" t="s">
        <v>265</v>
      </c>
      <c r="E272" s="134" t="s">
        <v>5834</v>
      </c>
      <c r="F272" s="135" t="s">
        <v>5835</v>
      </c>
      <c r="G272" s="136" t="s">
        <v>490</v>
      </c>
      <c r="H272" s="137">
        <v>12</v>
      </c>
      <c r="I272" s="138"/>
      <c r="J272" s="139">
        <f>ROUND(I272*H272,2)</f>
        <v>0</v>
      </c>
      <c r="K272" s="135" t="s">
        <v>269</v>
      </c>
      <c r="L272" s="34"/>
      <c r="M272" s="140" t="s">
        <v>19</v>
      </c>
      <c r="N272" s="141" t="s">
        <v>48</v>
      </c>
      <c r="P272" s="142">
        <f>O272*H272</f>
        <v>0</v>
      </c>
      <c r="Q272" s="142">
        <v>2.9E-4</v>
      </c>
      <c r="R272" s="142">
        <f>Q272*H272</f>
        <v>3.48E-3</v>
      </c>
      <c r="S272" s="142">
        <v>0</v>
      </c>
      <c r="T272" s="143">
        <f>S272*H272</f>
        <v>0</v>
      </c>
      <c r="AR272" s="144" t="s">
        <v>375</v>
      </c>
      <c r="AT272" s="144" t="s">
        <v>265</v>
      </c>
      <c r="AU272" s="144" t="s">
        <v>88</v>
      </c>
      <c r="AY272" s="19" t="s">
        <v>263</v>
      </c>
      <c r="BE272" s="145">
        <f>IF(N272="základní",J272,0)</f>
        <v>0</v>
      </c>
      <c r="BF272" s="145">
        <f>IF(N272="snížená",J272,0)</f>
        <v>0</v>
      </c>
      <c r="BG272" s="145">
        <f>IF(N272="zákl. přenesená",J272,0)</f>
        <v>0</v>
      </c>
      <c r="BH272" s="145">
        <f>IF(N272="sníž. přenesená",J272,0)</f>
        <v>0</v>
      </c>
      <c r="BI272" s="145">
        <f>IF(N272="nulová",J272,0)</f>
        <v>0</v>
      </c>
      <c r="BJ272" s="19" t="s">
        <v>88</v>
      </c>
      <c r="BK272" s="145">
        <f>ROUND(I272*H272,2)</f>
        <v>0</v>
      </c>
      <c r="BL272" s="19" t="s">
        <v>375</v>
      </c>
      <c r="BM272" s="144" t="s">
        <v>5836</v>
      </c>
    </row>
    <row r="273" spans="2:65" s="1" customFormat="1" ht="10.199999999999999">
      <c r="B273" s="34"/>
      <c r="D273" s="146" t="s">
        <v>271</v>
      </c>
      <c r="F273" s="147" t="s">
        <v>5837</v>
      </c>
      <c r="I273" s="148"/>
      <c r="L273" s="34"/>
      <c r="M273" s="149"/>
      <c r="T273" s="55"/>
      <c r="AT273" s="19" t="s">
        <v>271</v>
      </c>
      <c r="AU273" s="19" t="s">
        <v>88</v>
      </c>
    </row>
    <row r="274" spans="2:65" s="13" customFormat="1" ht="10.199999999999999">
      <c r="B274" s="157"/>
      <c r="D274" s="151" t="s">
        <v>288</v>
      </c>
      <c r="E274" s="158" t="s">
        <v>19</v>
      </c>
      <c r="F274" s="159" t="s">
        <v>5838</v>
      </c>
      <c r="H274" s="160">
        <v>12</v>
      </c>
      <c r="I274" s="161"/>
      <c r="L274" s="157"/>
      <c r="M274" s="162"/>
      <c r="T274" s="163"/>
      <c r="AT274" s="158" t="s">
        <v>288</v>
      </c>
      <c r="AU274" s="158" t="s">
        <v>88</v>
      </c>
      <c r="AV274" s="13" t="s">
        <v>88</v>
      </c>
      <c r="AW274" s="13" t="s">
        <v>37</v>
      </c>
      <c r="AX274" s="13" t="s">
        <v>83</v>
      </c>
      <c r="AY274" s="158" t="s">
        <v>263</v>
      </c>
    </row>
    <row r="275" spans="2:65" s="1" customFormat="1" ht="16.5" customHeight="1">
      <c r="B275" s="34"/>
      <c r="C275" s="133" t="s">
        <v>699</v>
      </c>
      <c r="D275" s="133" t="s">
        <v>265</v>
      </c>
      <c r="E275" s="134" t="s">
        <v>5839</v>
      </c>
      <c r="F275" s="135" t="s">
        <v>5840</v>
      </c>
      <c r="G275" s="136" t="s">
        <v>490</v>
      </c>
      <c r="H275" s="137">
        <v>2</v>
      </c>
      <c r="I275" s="138"/>
      <c r="J275" s="139">
        <f>ROUND(I275*H275,2)</f>
        <v>0</v>
      </c>
      <c r="K275" s="135" t="s">
        <v>269</v>
      </c>
      <c r="L275" s="34"/>
      <c r="M275" s="140" t="s">
        <v>19</v>
      </c>
      <c r="N275" s="141" t="s">
        <v>48</v>
      </c>
      <c r="P275" s="142">
        <f>O275*H275</f>
        <v>0</v>
      </c>
      <c r="Q275" s="142">
        <v>1.8000000000000001E-4</v>
      </c>
      <c r="R275" s="142">
        <f>Q275*H275</f>
        <v>3.6000000000000002E-4</v>
      </c>
      <c r="S275" s="142">
        <v>0</v>
      </c>
      <c r="T275" s="143">
        <f>S275*H275</f>
        <v>0</v>
      </c>
      <c r="AR275" s="144" t="s">
        <v>375</v>
      </c>
      <c r="AT275" s="144" t="s">
        <v>265</v>
      </c>
      <c r="AU275" s="144" t="s">
        <v>88</v>
      </c>
      <c r="AY275" s="19" t="s">
        <v>263</v>
      </c>
      <c r="BE275" s="145">
        <f>IF(N275="základní",J275,0)</f>
        <v>0</v>
      </c>
      <c r="BF275" s="145">
        <f>IF(N275="snížená",J275,0)</f>
        <v>0</v>
      </c>
      <c r="BG275" s="145">
        <f>IF(N275="zákl. přenesená",J275,0)</f>
        <v>0</v>
      </c>
      <c r="BH275" s="145">
        <f>IF(N275="sníž. přenesená",J275,0)</f>
        <v>0</v>
      </c>
      <c r="BI275" s="145">
        <f>IF(N275="nulová",J275,0)</f>
        <v>0</v>
      </c>
      <c r="BJ275" s="19" t="s">
        <v>88</v>
      </c>
      <c r="BK275" s="145">
        <f>ROUND(I275*H275,2)</f>
        <v>0</v>
      </c>
      <c r="BL275" s="19" t="s">
        <v>375</v>
      </c>
      <c r="BM275" s="144" t="s">
        <v>5841</v>
      </c>
    </row>
    <row r="276" spans="2:65" s="1" customFormat="1" ht="10.199999999999999">
      <c r="B276" s="34"/>
      <c r="D276" s="146" t="s">
        <v>271</v>
      </c>
      <c r="F276" s="147" t="s">
        <v>5842</v>
      </c>
      <c r="I276" s="148"/>
      <c r="L276" s="34"/>
      <c r="M276" s="149"/>
      <c r="T276" s="55"/>
      <c r="AT276" s="19" t="s">
        <v>271</v>
      </c>
      <c r="AU276" s="19" t="s">
        <v>88</v>
      </c>
    </row>
    <row r="277" spans="2:65" s="13" customFormat="1" ht="10.199999999999999">
      <c r="B277" s="157"/>
      <c r="D277" s="151" t="s">
        <v>288</v>
      </c>
      <c r="E277" s="158" t="s">
        <v>19</v>
      </c>
      <c r="F277" s="159" t="s">
        <v>5843</v>
      </c>
      <c r="H277" s="160">
        <v>2</v>
      </c>
      <c r="I277" s="161"/>
      <c r="L277" s="157"/>
      <c r="M277" s="162"/>
      <c r="T277" s="163"/>
      <c r="AT277" s="158" t="s">
        <v>288</v>
      </c>
      <c r="AU277" s="158" t="s">
        <v>88</v>
      </c>
      <c r="AV277" s="13" t="s">
        <v>88</v>
      </c>
      <c r="AW277" s="13" t="s">
        <v>37</v>
      </c>
      <c r="AX277" s="13" t="s">
        <v>83</v>
      </c>
      <c r="AY277" s="158" t="s">
        <v>263</v>
      </c>
    </row>
    <row r="278" spans="2:65" s="1" customFormat="1" ht="16.5" customHeight="1">
      <c r="B278" s="34"/>
      <c r="C278" s="133" t="s">
        <v>705</v>
      </c>
      <c r="D278" s="133" t="s">
        <v>265</v>
      </c>
      <c r="E278" s="134" t="s">
        <v>5844</v>
      </c>
      <c r="F278" s="135" t="s">
        <v>5845</v>
      </c>
      <c r="G278" s="136" t="s">
        <v>268</v>
      </c>
      <c r="H278" s="137">
        <v>1318</v>
      </c>
      <c r="I278" s="138"/>
      <c r="J278" s="139">
        <f>ROUND(I278*H278,2)</f>
        <v>0</v>
      </c>
      <c r="K278" s="135" t="s">
        <v>269</v>
      </c>
      <c r="L278" s="34"/>
      <c r="M278" s="140" t="s">
        <v>19</v>
      </c>
      <c r="N278" s="141" t="s">
        <v>48</v>
      </c>
      <c r="P278" s="142">
        <f>O278*H278</f>
        <v>0</v>
      </c>
      <c r="Q278" s="142">
        <v>0</v>
      </c>
      <c r="R278" s="142">
        <f>Q278*H278</f>
        <v>0</v>
      </c>
      <c r="S278" s="142">
        <v>0</v>
      </c>
      <c r="T278" s="143">
        <f>S278*H278</f>
        <v>0</v>
      </c>
      <c r="AR278" s="144" t="s">
        <v>375</v>
      </c>
      <c r="AT278" s="144" t="s">
        <v>265</v>
      </c>
      <c r="AU278" s="144" t="s">
        <v>88</v>
      </c>
      <c r="AY278" s="19" t="s">
        <v>263</v>
      </c>
      <c r="BE278" s="145">
        <f>IF(N278="základní",J278,0)</f>
        <v>0</v>
      </c>
      <c r="BF278" s="145">
        <f>IF(N278="snížená",J278,0)</f>
        <v>0</v>
      </c>
      <c r="BG278" s="145">
        <f>IF(N278="zákl. přenesená",J278,0)</f>
        <v>0</v>
      </c>
      <c r="BH278" s="145">
        <f>IF(N278="sníž. přenesená",J278,0)</f>
        <v>0</v>
      </c>
      <c r="BI278" s="145">
        <f>IF(N278="nulová",J278,0)</f>
        <v>0</v>
      </c>
      <c r="BJ278" s="19" t="s">
        <v>88</v>
      </c>
      <c r="BK278" s="145">
        <f>ROUND(I278*H278,2)</f>
        <v>0</v>
      </c>
      <c r="BL278" s="19" t="s">
        <v>375</v>
      </c>
      <c r="BM278" s="144" t="s">
        <v>5846</v>
      </c>
    </row>
    <row r="279" spans="2:65" s="1" customFormat="1" ht="10.199999999999999">
      <c r="B279" s="34"/>
      <c r="D279" s="146" t="s">
        <v>271</v>
      </c>
      <c r="F279" s="147" t="s">
        <v>5847</v>
      </c>
      <c r="I279" s="148"/>
      <c r="L279" s="34"/>
      <c r="M279" s="149"/>
      <c r="T279" s="55"/>
      <c r="AT279" s="19" t="s">
        <v>271</v>
      </c>
      <c r="AU279" s="19" t="s">
        <v>88</v>
      </c>
    </row>
    <row r="280" spans="2:65" s="13" customFormat="1" ht="10.199999999999999">
      <c r="B280" s="157"/>
      <c r="D280" s="151" t="s">
        <v>288</v>
      </c>
      <c r="E280" s="158" t="s">
        <v>19</v>
      </c>
      <c r="F280" s="159" t="s">
        <v>5848</v>
      </c>
      <c r="H280" s="160">
        <v>1318</v>
      </c>
      <c r="I280" s="161"/>
      <c r="L280" s="157"/>
      <c r="M280" s="162"/>
      <c r="T280" s="163"/>
      <c r="AT280" s="158" t="s">
        <v>288</v>
      </c>
      <c r="AU280" s="158" t="s">
        <v>88</v>
      </c>
      <c r="AV280" s="13" t="s">
        <v>88</v>
      </c>
      <c r="AW280" s="13" t="s">
        <v>37</v>
      </c>
      <c r="AX280" s="13" t="s">
        <v>83</v>
      </c>
      <c r="AY280" s="158" t="s">
        <v>263</v>
      </c>
    </row>
    <row r="281" spans="2:65" s="1" customFormat="1" ht="16.5" customHeight="1">
      <c r="B281" s="34"/>
      <c r="C281" s="133" t="s">
        <v>711</v>
      </c>
      <c r="D281" s="133" t="s">
        <v>265</v>
      </c>
      <c r="E281" s="134" t="s">
        <v>5849</v>
      </c>
      <c r="F281" s="135" t="s">
        <v>5850</v>
      </c>
      <c r="G281" s="136" t="s">
        <v>268</v>
      </c>
      <c r="H281" s="137">
        <v>60</v>
      </c>
      <c r="I281" s="138"/>
      <c r="J281" s="139">
        <f>ROUND(I281*H281,2)</f>
        <v>0</v>
      </c>
      <c r="K281" s="135" t="s">
        <v>269</v>
      </c>
      <c r="L281" s="34"/>
      <c r="M281" s="140" t="s">
        <v>19</v>
      </c>
      <c r="N281" s="141" t="s">
        <v>48</v>
      </c>
      <c r="P281" s="142">
        <f>O281*H281</f>
        <v>0</v>
      </c>
      <c r="Q281" s="142">
        <v>0</v>
      </c>
      <c r="R281" s="142">
        <f>Q281*H281</f>
        <v>0</v>
      </c>
      <c r="S281" s="142">
        <v>0</v>
      </c>
      <c r="T281" s="143">
        <f>S281*H281</f>
        <v>0</v>
      </c>
      <c r="AR281" s="144" t="s">
        <v>375</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375</v>
      </c>
      <c r="BM281" s="144" t="s">
        <v>5851</v>
      </c>
    </row>
    <row r="282" spans="2:65" s="1" customFormat="1" ht="10.199999999999999">
      <c r="B282" s="34"/>
      <c r="D282" s="146" t="s">
        <v>271</v>
      </c>
      <c r="F282" s="147" t="s">
        <v>5852</v>
      </c>
      <c r="I282" s="148"/>
      <c r="L282" s="34"/>
      <c r="M282" s="149"/>
      <c r="T282" s="55"/>
      <c r="AT282" s="19" t="s">
        <v>271</v>
      </c>
      <c r="AU282" s="19" t="s">
        <v>88</v>
      </c>
    </row>
    <row r="283" spans="2:65" s="13" customFormat="1" ht="10.199999999999999">
      <c r="B283" s="157"/>
      <c r="D283" s="151" t="s">
        <v>288</v>
      </c>
      <c r="E283" s="158" t="s">
        <v>19</v>
      </c>
      <c r="F283" s="159" t="s">
        <v>5853</v>
      </c>
      <c r="H283" s="160">
        <v>60</v>
      </c>
      <c r="I283" s="161"/>
      <c r="L283" s="157"/>
      <c r="M283" s="162"/>
      <c r="T283" s="163"/>
      <c r="AT283" s="158" t="s">
        <v>288</v>
      </c>
      <c r="AU283" s="158" t="s">
        <v>88</v>
      </c>
      <c r="AV283" s="13" t="s">
        <v>88</v>
      </c>
      <c r="AW283" s="13" t="s">
        <v>37</v>
      </c>
      <c r="AX283" s="13" t="s">
        <v>83</v>
      </c>
      <c r="AY283" s="158" t="s">
        <v>263</v>
      </c>
    </row>
    <row r="284" spans="2:65" s="1" customFormat="1" ht="24.15" customHeight="1">
      <c r="B284" s="34"/>
      <c r="C284" s="133" t="s">
        <v>717</v>
      </c>
      <c r="D284" s="133" t="s">
        <v>265</v>
      </c>
      <c r="E284" s="134" t="s">
        <v>3651</v>
      </c>
      <c r="F284" s="135" t="s">
        <v>3652</v>
      </c>
      <c r="G284" s="136" t="s">
        <v>423</v>
      </c>
      <c r="H284" s="137">
        <v>2.3839999999999999</v>
      </c>
      <c r="I284" s="138"/>
      <c r="J284" s="139">
        <f>ROUND(I284*H284,2)</f>
        <v>0</v>
      </c>
      <c r="K284" s="135" t="s">
        <v>269</v>
      </c>
      <c r="L284" s="34"/>
      <c r="M284" s="140" t="s">
        <v>19</v>
      </c>
      <c r="N284" s="141" t="s">
        <v>48</v>
      </c>
      <c r="P284" s="142">
        <f>O284*H284</f>
        <v>0</v>
      </c>
      <c r="Q284" s="142">
        <v>0</v>
      </c>
      <c r="R284" s="142">
        <f>Q284*H284</f>
        <v>0</v>
      </c>
      <c r="S284" s="142">
        <v>0</v>
      </c>
      <c r="T284" s="143">
        <f>S284*H284</f>
        <v>0</v>
      </c>
      <c r="AR284" s="144" t="s">
        <v>375</v>
      </c>
      <c r="AT284" s="144" t="s">
        <v>265</v>
      </c>
      <c r="AU284" s="144" t="s">
        <v>88</v>
      </c>
      <c r="AY284" s="19" t="s">
        <v>263</v>
      </c>
      <c r="BE284" s="145">
        <f>IF(N284="základní",J284,0)</f>
        <v>0</v>
      </c>
      <c r="BF284" s="145">
        <f>IF(N284="snížená",J284,0)</f>
        <v>0</v>
      </c>
      <c r="BG284" s="145">
        <f>IF(N284="zákl. přenesená",J284,0)</f>
        <v>0</v>
      </c>
      <c r="BH284" s="145">
        <f>IF(N284="sníž. přenesená",J284,0)</f>
        <v>0</v>
      </c>
      <c r="BI284" s="145">
        <f>IF(N284="nulová",J284,0)</f>
        <v>0</v>
      </c>
      <c r="BJ284" s="19" t="s">
        <v>88</v>
      </c>
      <c r="BK284" s="145">
        <f>ROUND(I284*H284,2)</f>
        <v>0</v>
      </c>
      <c r="BL284" s="19" t="s">
        <v>375</v>
      </c>
      <c r="BM284" s="144" t="s">
        <v>5854</v>
      </c>
    </row>
    <row r="285" spans="2:65" s="1" customFormat="1" ht="10.199999999999999">
      <c r="B285" s="34"/>
      <c r="D285" s="146" t="s">
        <v>271</v>
      </c>
      <c r="F285" s="147" t="s">
        <v>3654</v>
      </c>
      <c r="I285" s="148"/>
      <c r="L285" s="34"/>
      <c r="M285" s="149"/>
      <c r="T285" s="55"/>
      <c r="AT285" s="19" t="s">
        <v>271</v>
      </c>
      <c r="AU285" s="19" t="s">
        <v>88</v>
      </c>
    </row>
    <row r="286" spans="2:65" s="11" customFormat="1" ht="22.8" customHeight="1">
      <c r="B286" s="121"/>
      <c r="D286" s="122" t="s">
        <v>75</v>
      </c>
      <c r="E286" s="131" t="s">
        <v>5348</v>
      </c>
      <c r="F286" s="131" t="s">
        <v>5855</v>
      </c>
      <c r="I286" s="124"/>
      <c r="J286" s="132">
        <f>BK286</f>
        <v>0</v>
      </c>
      <c r="L286" s="121"/>
      <c r="M286" s="126"/>
      <c r="P286" s="127">
        <f>SUM(P287:P429)</f>
        <v>0</v>
      </c>
      <c r="R286" s="127">
        <f>SUM(R287:R429)</f>
        <v>3.2483999999999988</v>
      </c>
      <c r="T286" s="128">
        <f>SUM(T287:T429)</f>
        <v>0</v>
      </c>
      <c r="AR286" s="122" t="s">
        <v>88</v>
      </c>
      <c r="AT286" s="129" t="s">
        <v>75</v>
      </c>
      <c r="AU286" s="129" t="s">
        <v>83</v>
      </c>
      <c r="AY286" s="122" t="s">
        <v>263</v>
      </c>
      <c r="BK286" s="130">
        <f>SUM(BK287:BK429)</f>
        <v>0</v>
      </c>
    </row>
    <row r="287" spans="2:65" s="1" customFormat="1" ht="24.15" customHeight="1">
      <c r="B287" s="34"/>
      <c r="C287" s="133" t="s">
        <v>723</v>
      </c>
      <c r="D287" s="133" t="s">
        <v>265</v>
      </c>
      <c r="E287" s="134" t="s">
        <v>5856</v>
      </c>
      <c r="F287" s="135" t="s">
        <v>5857</v>
      </c>
      <c r="G287" s="136" t="s">
        <v>268</v>
      </c>
      <c r="H287" s="137">
        <v>17</v>
      </c>
      <c r="I287" s="138"/>
      <c r="J287" s="139">
        <f>ROUND(I287*H287,2)</f>
        <v>0</v>
      </c>
      <c r="K287" s="135" t="s">
        <v>19</v>
      </c>
      <c r="L287" s="34"/>
      <c r="M287" s="140" t="s">
        <v>19</v>
      </c>
      <c r="N287" s="141" t="s">
        <v>48</v>
      </c>
      <c r="P287" s="142">
        <f>O287*H287</f>
        <v>0</v>
      </c>
      <c r="Q287" s="142">
        <v>1.1199999999999999E-3</v>
      </c>
      <c r="R287" s="142">
        <f>Q287*H287</f>
        <v>1.9039999999999998E-2</v>
      </c>
      <c r="S287" s="142">
        <v>0</v>
      </c>
      <c r="T287" s="143">
        <f>S287*H287</f>
        <v>0</v>
      </c>
      <c r="AR287" s="144" t="s">
        <v>375</v>
      </c>
      <c r="AT287" s="144" t="s">
        <v>265</v>
      </c>
      <c r="AU287" s="144" t="s">
        <v>88</v>
      </c>
      <c r="AY287" s="19" t="s">
        <v>263</v>
      </c>
      <c r="BE287" s="145">
        <f>IF(N287="základní",J287,0)</f>
        <v>0</v>
      </c>
      <c r="BF287" s="145">
        <f>IF(N287="snížená",J287,0)</f>
        <v>0</v>
      </c>
      <c r="BG287" s="145">
        <f>IF(N287="zákl. přenesená",J287,0)</f>
        <v>0</v>
      </c>
      <c r="BH287" s="145">
        <f>IF(N287="sníž. přenesená",J287,0)</f>
        <v>0</v>
      </c>
      <c r="BI287" s="145">
        <f>IF(N287="nulová",J287,0)</f>
        <v>0</v>
      </c>
      <c r="BJ287" s="19" t="s">
        <v>88</v>
      </c>
      <c r="BK287" s="145">
        <f>ROUND(I287*H287,2)</f>
        <v>0</v>
      </c>
      <c r="BL287" s="19" t="s">
        <v>375</v>
      </c>
      <c r="BM287" s="144" t="s">
        <v>5858</v>
      </c>
    </row>
    <row r="288" spans="2:65" s="13" customFormat="1" ht="10.199999999999999">
      <c r="B288" s="157"/>
      <c r="D288" s="151" t="s">
        <v>288</v>
      </c>
      <c r="E288" s="158" t="s">
        <v>19</v>
      </c>
      <c r="F288" s="159" t="s">
        <v>5859</v>
      </c>
      <c r="H288" s="160">
        <v>17</v>
      </c>
      <c r="I288" s="161"/>
      <c r="L288" s="157"/>
      <c r="M288" s="162"/>
      <c r="T288" s="163"/>
      <c r="AT288" s="158" t="s">
        <v>288</v>
      </c>
      <c r="AU288" s="158" t="s">
        <v>88</v>
      </c>
      <c r="AV288" s="13" t="s">
        <v>88</v>
      </c>
      <c r="AW288" s="13" t="s">
        <v>37</v>
      </c>
      <c r="AX288" s="13" t="s">
        <v>83</v>
      </c>
      <c r="AY288" s="158" t="s">
        <v>263</v>
      </c>
    </row>
    <row r="289" spans="2:65" s="1" customFormat="1" ht="24.15" customHeight="1">
      <c r="B289" s="34"/>
      <c r="C289" s="133" t="s">
        <v>728</v>
      </c>
      <c r="D289" s="133" t="s">
        <v>265</v>
      </c>
      <c r="E289" s="134" t="s">
        <v>5860</v>
      </c>
      <c r="F289" s="135" t="s">
        <v>5861</v>
      </c>
      <c r="G289" s="136" t="s">
        <v>268</v>
      </c>
      <c r="H289" s="137">
        <v>12</v>
      </c>
      <c r="I289" s="138"/>
      <c r="J289" s="139">
        <f>ROUND(I289*H289,2)</f>
        <v>0</v>
      </c>
      <c r="K289" s="135" t="s">
        <v>19</v>
      </c>
      <c r="L289" s="34"/>
      <c r="M289" s="140" t="s">
        <v>19</v>
      </c>
      <c r="N289" s="141" t="s">
        <v>48</v>
      </c>
      <c r="P289" s="142">
        <f>O289*H289</f>
        <v>0</v>
      </c>
      <c r="Q289" s="142">
        <v>1.3699999999999999E-3</v>
      </c>
      <c r="R289" s="142">
        <f>Q289*H289</f>
        <v>1.644E-2</v>
      </c>
      <c r="S289" s="142">
        <v>0</v>
      </c>
      <c r="T289" s="143">
        <f>S289*H289</f>
        <v>0</v>
      </c>
      <c r="AR289" s="144" t="s">
        <v>375</v>
      </c>
      <c r="AT289" s="144" t="s">
        <v>265</v>
      </c>
      <c r="AU289" s="144" t="s">
        <v>88</v>
      </c>
      <c r="AY289" s="19" t="s">
        <v>263</v>
      </c>
      <c r="BE289" s="145">
        <f>IF(N289="základní",J289,0)</f>
        <v>0</v>
      </c>
      <c r="BF289" s="145">
        <f>IF(N289="snížená",J289,0)</f>
        <v>0</v>
      </c>
      <c r="BG289" s="145">
        <f>IF(N289="zákl. přenesená",J289,0)</f>
        <v>0</v>
      </c>
      <c r="BH289" s="145">
        <f>IF(N289="sníž. přenesená",J289,0)</f>
        <v>0</v>
      </c>
      <c r="BI289" s="145">
        <f>IF(N289="nulová",J289,0)</f>
        <v>0</v>
      </c>
      <c r="BJ289" s="19" t="s">
        <v>88</v>
      </c>
      <c r="BK289" s="145">
        <f>ROUND(I289*H289,2)</f>
        <v>0</v>
      </c>
      <c r="BL289" s="19" t="s">
        <v>375</v>
      </c>
      <c r="BM289" s="144" t="s">
        <v>5862</v>
      </c>
    </row>
    <row r="290" spans="2:65" s="13" customFormat="1" ht="10.199999999999999">
      <c r="B290" s="157"/>
      <c r="D290" s="151" t="s">
        <v>288</v>
      </c>
      <c r="E290" s="158" t="s">
        <v>19</v>
      </c>
      <c r="F290" s="159" t="s">
        <v>5863</v>
      </c>
      <c r="H290" s="160">
        <v>12</v>
      </c>
      <c r="I290" s="161"/>
      <c r="L290" s="157"/>
      <c r="M290" s="162"/>
      <c r="T290" s="163"/>
      <c r="AT290" s="158" t="s">
        <v>288</v>
      </c>
      <c r="AU290" s="158" t="s">
        <v>88</v>
      </c>
      <c r="AV290" s="13" t="s">
        <v>88</v>
      </c>
      <c r="AW290" s="13" t="s">
        <v>37</v>
      </c>
      <c r="AX290" s="13" t="s">
        <v>83</v>
      </c>
      <c r="AY290" s="158" t="s">
        <v>263</v>
      </c>
    </row>
    <row r="291" spans="2:65" s="1" customFormat="1" ht="24.15" customHeight="1">
      <c r="B291" s="34"/>
      <c r="C291" s="133" t="s">
        <v>732</v>
      </c>
      <c r="D291" s="133" t="s">
        <v>265</v>
      </c>
      <c r="E291" s="134" t="s">
        <v>5864</v>
      </c>
      <c r="F291" s="135" t="s">
        <v>5865</v>
      </c>
      <c r="G291" s="136" t="s">
        <v>268</v>
      </c>
      <c r="H291" s="137">
        <v>43</v>
      </c>
      <c r="I291" s="138"/>
      <c r="J291" s="139">
        <f>ROUND(I291*H291,2)</f>
        <v>0</v>
      </c>
      <c r="K291" s="135" t="s">
        <v>19</v>
      </c>
      <c r="L291" s="34"/>
      <c r="M291" s="140" t="s">
        <v>19</v>
      </c>
      <c r="N291" s="141" t="s">
        <v>48</v>
      </c>
      <c r="P291" s="142">
        <f>O291*H291</f>
        <v>0</v>
      </c>
      <c r="Q291" s="142">
        <v>1.3699999999999999E-3</v>
      </c>
      <c r="R291" s="142">
        <f>Q291*H291</f>
        <v>5.8909999999999997E-2</v>
      </c>
      <c r="S291" s="142">
        <v>0</v>
      </c>
      <c r="T291" s="143">
        <f>S291*H291</f>
        <v>0</v>
      </c>
      <c r="AR291" s="144" t="s">
        <v>375</v>
      </c>
      <c r="AT291" s="144" t="s">
        <v>265</v>
      </c>
      <c r="AU291" s="144" t="s">
        <v>88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375</v>
      </c>
      <c r="BM291" s="144" t="s">
        <v>5866</v>
      </c>
    </row>
    <row r="292" spans="2:65" s="13" customFormat="1" ht="10.199999999999999">
      <c r="B292" s="157"/>
      <c r="D292" s="151" t="s">
        <v>288</v>
      </c>
      <c r="E292" s="158" t="s">
        <v>19</v>
      </c>
      <c r="F292" s="159" t="s">
        <v>5867</v>
      </c>
      <c r="H292" s="160">
        <v>43</v>
      </c>
      <c r="I292" s="161"/>
      <c r="L292" s="157"/>
      <c r="M292" s="162"/>
      <c r="T292" s="163"/>
      <c r="AT292" s="158" t="s">
        <v>288</v>
      </c>
      <c r="AU292" s="158" t="s">
        <v>88</v>
      </c>
      <c r="AV292" s="13" t="s">
        <v>88</v>
      </c>
      <c r="AW292" s="13" t="s">
        <v>37</v>
      </c>
      <c r="AX292" s="13" t="s">
        <v>83</v>
      </c>
      <c r="AY292" s="158" t="s">
        <v>263</v>
      </c>
    </row>
    <row r="293" spans="2:65" s="1" customFormat="1" ht="24.15" customHeight="1">
      <c r="B293" s="34"/>
      <c r="C293" s="133" t="s">
        <v>737</v>
      </c>
      <c r="D293" s="133" t="s">
        <v>265</v>
      </c>
      <c r="E293" s="134" t="s">
        <v>5868</v>
      </c>
      <c r="F293" s="135" t="s">
        <v>5869</v>
      </c>
      <c r="G293" s="136" t="s">
        <v>268</v>
      </c>
      <c r="H293" s="137">
        <v>319</v>
      </c>
      <c r="I293" s="138"/>
      <c r="J293" s="139">
        <f>ROUND(I293*H293,2)</f>
        <v>0</v>
      </c>
      <c r="K293" s="135" t="s">
        <v>19</v>
      </c>
      <c r="L293" s="34"/>
      <c r="M293" s="140" t="s">
        <v>19</v>
      </c>
      <c r="N293" s="141" t="s">
        <v>48</v>
      </c>
      <c r="P293" s="142">
        <f>O293*H293</f>
        <v>0</v>
      </c>
      <c r="Q293" s="142">
        <v>6.6E-4</v>
      </c>
      <c r="R293" s="142">
        <f>Q293*H293</f>
        <v>0.21054</v>
      </c>
      <c r="S293" s="142">
        <v>0</v>
      </c>
      <c r="T293" s="143">
        <f>S293*H293</f>
        <v>0</v>
      </c>
      <c r="AR293" s="144" t="s">
        <v>375</v>
      </c>
      <c r="AT293" s="144" t="s">
        <v>265</v>
      </c>
      <c r="AU293" s="144" t="s">
        <v>88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375</v>
      </c>
      <c r="BM293" s="144" t="s">
        <v>5870</v>
      </c>
    </row>
    <row r="294" spans="2:65" s="12" customFormat="1" ht="10.199999999999999">
      <c r="B294" s="150"/>
      <c r="D294" s="151" t="s">
        <v>288</v>
      </c>
      <c r="E294" s="152" t="s">
        <v>19</v>
      </c>
      <c r="F294" s="153" t="s">
        <v>5871</v>
      </c>
      <c r="H294" s="152" t="s">
        <v>19</v>
      </c>
      <c r="I294" s="154"/>
      <c r="L294" s="150"/>
      <c r="M294" s="155"/>
      <c r="T294" s="156"/>
      <c r="AT294" s="152" t="s">
        <v>288</v>
      </c>
      <c r="AU294" s="152" t="s">
        <v>88</v>
      </c>
      <c r="AV294" s="12" t="s">
        <v>83</v>
      </c>
      <c r="AW294" s="12" t="s">
        <v>37</v>
      </c>
      <c r="AX294" s="12" t="s">
        <v>76</v>
      </c>
      <c r="AY294" s="152" t="s">
        <v>263</v>
      </c>
    </row>
    <row r="295" spans="2:65" s="13" customFormat="1" ht="10.199999999999999">
      <c r="B295" s="157"/>
      <c r="D295" s="151" t="s">
        <v>288</v>
      </c>
      <c r="E295" s="158" t="s">
        <v>19</v>
      </c>
      <c r="F295" s="159" t="s">
        <v>5872</v>
      </c>
      <c r="H295" s="160">
        <v>271</v>
      </c>
      <c r="I295" s="161"/>
      <c r="L295" s="157"/>
      <c r="M295" s="162"/>
      <c r="T295" s="163"/>
      <c r="AT295" s="158" t="s">
        <v>288</v>
      </c>
      <c r="AU295" s="158" t="s">
        <v>88</v>
      </c>
      <c r="AV295" s="13" t="s">
        <v>88</v>
      </c>
      <c r="AW295" s="13" t="s">
        <v>37</v>
      </c>
      <c r="AX295" s="13" t="s">
        <v>76</v>
      </c>
      <c r="AY295" s="158" t="s">
        <v>263</v>
      </c>
    </row>
    <row r="296" spans="2:65" s="13" customFormat="1" ht="10.199999999999999">
      <c r="B296" s="157"/>
      <c r="D296" s="151" t="s">
        <v>288</v>
      </c>
      <c r="E296" s="158" t="s">
        <v>19</v>
      </c>
      <c r="F296" s="159" t="s">
        <v>5873</v>
      </c>
      <c r="H296" s="160">
        <v>48</v>
      </c>
      <c r="I296" s="161"/>
      <c r="L296" s="157"/>
      <c r="M296" s="162"/>
      <c r="T296" s="163"/>
      <c r="AT296" s="158" t="s">
        <v>288</v>
      </c>
      <c r="AU296" s="158" t="s">
        <v>88</v>
      </c>
      <c r="AV296" s="13" t="s">
        <v>88</v>
      </c>
      <c r="AW296" s="13" t="s">
        <v>37</v>
      </c>
      <c r="AX296" s="13" t="s">
        <v>76</v>
      </c>
      <c r="AY296" s="158" t="s">
        <v>263</v>
      </c>
    </row>
    <row r="297" spans="2:65" s="15" customFormat="1" ht="10.199999999999999">
      <c r="B297" s="171"/>
      <c r="D297" s="151" t="s">
        <v>288</v>
      </c>
      <c r="E297" s="172" t="s">
        <v>19</v>
      </c>
      <c r="F297" s="173" t="s">
        <v>355</v>
      </c>
      <c r="H297" s="174">
        <v>319</v>
      </c>
      <c r="I297" s="175"/>
      <c r="L297" s="171"/>
      <c r="M297" s="176"/>
      <c r="T297" s="177"/>
      <c r="AT297" s="172" t="s">
        <v>288</v>
      </c>
      <c r="AU297" s="172" t="s">
        <v>88</v>
      </c>
      <c r="AV297" s="15" t="s">
        <v>98</v>
      </c>
      <c r="AW297" s="15" t="s">
        <v>37</v>
      </c>
      <c r="AX297" s="15" t="s">
        <v>83</v>
      </c>
      <c r="AY297" s="172" t="s">
        <v>263</v>
      </c>
    </row>
    <row r="298" spans="2:65" s="12" customFormat="1" ht="10.199999999999999">
      <c r="B298" s="150"/>
      <c r="D298" s="151" t="s">
        <v>288</v>
      </c>
      <c r="E298" s="152" t="s">
        <v>19</v>
      </c>
      <c r="F298" s="153" t="s">
        <v>5874</v>
      </c>
      <c r="H298" s="152" t="s">
        <v>19</v>
      </c>
      <c r="I298" s="154"/>
      <c r="L298" s="150"/>
      <c r="M298" s="155"/>
      <c r="T298" s="156"/>
      <c r="AT298" s="152" t="s">
        <v>288</v>
      </c>
      <c r="AU298" s="152" t="s">
        <v>88</v>
      </c>
      <c r="AV298" s="12" t="s">
        <v>83</v>
      </c>
      <c r="AW298" s="12" t="s">
        <v>37</v>
      </c>
      <c r="AX298" s="12" t="s">
        <v>76</v>
      </c>
      <c r="AY298" s="152" t="s">
        <v>263</v>
      </c>
    </row>
    <row r="299" spans="2:65" s="1" customFormat="1" ht="24.15" customHeight="1">
      <c r="B299" s="34"/>
      <c r="C299" s="133" t="s">
        <v>743</v>
      </c>
      <c r="D299" s="133" t="s">
        <v>265</v>
      </c>
      <c r="E299" s="134" t="s">
        <v>5875</v>
      </c>
      <c r="F299" s="135" t="s">
        <v>5876</v>
      </c>
      <c r="G299" s="136" t="s">
        <v>268</v>
      </c>
      <c r="H299" s="137">
        <v>44</v>
      </c>
      <c r="I299" s="138"/>
      <c r="J299" s="139">
        <f>ROUND(I299*H299,2)</f>
        <v>0</v>
      </c>
      <c r="K299" s="135" t="s">
        <v>19</v>
      </c>
      <c r="L299" s="34"/>
      <c r="M299" s="140" t="s">
        <v>19</v>
      </c>
      <c r="N299" s="141" t="s">
        <v>48</v>
      </c>
      <c r="P299" s="142">
        <f>O299*H299</f>
        <v>0</v>
      </c>
      <c r="Q299" s="142">
        <v>9.1E-4</v>
      </c>
      <c r="R299" s="142">
        <f>Q299*H299</f>
        <v>4.0039999999999999E-2</v>
      </c>
      <c r="S299" s="142">
        <v>0</v>
      </c>
      <c r="T299" s="143">
        <f>S299*H299</f>
        <v>0</v>
      </c>
      <c r="AR299" s="144" t="s">
        <v>375</v>
      </c>
      <c r="AT299" s="144" t="s">
        <v>265</v>
      </c>
      <c r="AU299" s="144" t="s">
        <v>88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375</v>
      </c>
      <c r="BM299" s="144" t="s">
        <v>5877</v>
      </c>
    </row>
    <row r="300" spans="2:65" s="13" customFormat="1" ht="10.199999999999999">
      <c r="B300" s="157"/>
      <c r="D300" s="151" t="s">
        <v>288</v>
      </c>
      <c r="E300" s="158" t="s">
        <v>19</v>
      </c>
      <c r="F300" s="159" t="s">
        <v>5878</v>
      </c>
      <c r="H300" s="160">
        <v>44</v>
      </c>
      <c r="I300" s="161"/>
      <c r="L300" s="157"/>
      <c r="M300" s="162"/>
      <c r="T300" s="163"/>
      <c r="AT300" s="158" t="s">
        <v>288</v>
      </c>
      <c r="AU300" s="158" t="s">
        <v>88</v>
      </c>
      <c r="AV300" s="13" t="s">
        <v>88</v>
      </c>
      <c r="AW300" s="13" t="s">
        <v>37</v>
      </c>
      <c r="AX300" s="13" t="s">
        <v>83</v>
      </c>
      <c r="AY300" s="158" t="s">
        <v>263</v>
      </c>
    </row>
    <row r="301" spans="2:65" s="12" customFormat="1" ht="10.199999999999999">
      <c r="B301" s="150"/>
      <c r="D301" s="151" t="s">
        <v>288</v>
      </c>
      <c r="E301" s="152" t="s">
        <v>19</v>
      </c>
      <c r="F301" s="153" t="s">
        <v>5879</v>
      </c>
      <c r="H301" s="152" t="s">
        <v>19</v>
      </c>
      <c r="I301" s="154"/>
      <c r="L301" s="150"/>
      <c r="M301" s="155"/>
      <c r="T301" s="156"/>
      <c r="AT301" s="152" t="s">
        <v>288</v>
      </c>
      <c r="AU301" s="152" t="s">
        <v>88</v>
      </c>
      <c r="AV301" s="12" t="s">
        <v>83</v>
      </c>
      <c r="AW301" s="12" t="s">
        <v>37</v>
      </c>
      <c r="AX301" s="12" t="s">
        <v>76</v>
      </c>
      <c r="AY301" s="152" t="s">
        <v>263</v>
      </c>
    </row>
    <row r="302" spans="2:65" s="1" customFormat="1" ht="24.15" customHeight="1">
      <c r="B302" s="34"/>
      <c r="C302" s="133" t="s">
        <v>750</v>
      </c>
      <c r="D302" s="133" t="s">
        <v>265</v>
      </c>
      <c r="E302" s="134" t="s">
        <v>5880</v>
      </c>
      <c r="F302" s="135" t="s">
        <v>5881</v>
      </c>
      <c r="G302" s="136" t="s">
        <v>268</v>
      </c>
      <c r="H302" s="137">
        <v>257</v>
      </c>
      <c r="I302" s="138"/>
      <c r="J302" s="139">
        <f>ROUND(I302*H302,2)</f>
        <v>0</v>
      </c>
      <c r="K302" s="135" t="s">
        <v>19</v>
      </c>
      <c r="L302" s="34"/>
      <c r="M302" s="140" t="s">
        <v>19</v>
      </c>
      <c r="N302" s="141" t="s">
        <v>48</v>
      </c>
      <c r="P302" s="142">
        <f>O302*H302</f>
        <v>0</v>
      </c>
      <c r="Q302" s="142">
        <v>1.1900000000000001E-3</v>
      </c>
      <c r="R302" s="142">
        <f>Q302*H302</f>
        <v>0.30583000000000005</v>
      </c>
      <c r="S302" s="142">
        <v>0</v>
      </c>
      <c r="T302" s="143">
        <f>S302*H302</f>
        <v>0</v>
      </c>
      <c r="AR302" s="144" t="s">
        <v>375</v>
      </c>
      <c r="AT302" s="144" t="s">
        <v>265</v>
      </c>
      <c r="AU302" s="144" t="s">
        <v>88</v>
      </c>
      <c r="AY302" s="19" t="s">
        <v>263</v>
      </c>
      <c r="BE302" s="145">
        <f>IF(N302="základní",J302,0)</f>
        <v>0</v>
      </c>
      <c r="BF302" s="145">
        <f>IF(N302="snížená",J302,0)</f>
        <v>0</v>
      </c>
      <c r="BG302" s="145">
        <f>IF(N302="zákl. přenesená",J302,0)</f>
        <v>0</v>
      </c>
      <c r="BH302" s="145">
        <f>IF(N302="sníž. přenesená",J302,0)</f>
        <v>0</v>
      </c>
      <c r="BI302" s="145">
        <f>IF(N302="nulová",J302,0)</f>
        <v>0</v>
      </c>
      <c r="BJ302" s="19" t="s">
        <v>88</v>
      </c>
      <c r="BK302" s="145">
        <f>ROUND(I302*H302,2)</f>
        <v>0</v>
      </c>
      <c r="BL302" s="19" t="s">
        <v>375</v>
      </c>
      <c r="BM302" s="144" t="s">
        <v>5882</v>
      </c>
    </row>
    <row r="303" spans="2:65" s="12" customFormat="1" ht="10.199999999999999">
      <c r="B303" s="150"/>
      <c r="D303" s="151" t="s">
        <v>288</v>
      </c>
      <c r="E303" s="152" t="s">
        <v>19</v>
      </c>
      <c r="F303" s="153" t="s">
        <v>5871</v>
      </c>
      <c r="H303" s="152" t="s">
        <v>19</v>
      </c>
      <c r="I303" s="154"/>
      <c r="L303" s="150"/>
      <c r="M303" s="155"/>
      <c r="T303" s="156"/>
      <c r="AT303" s="152" t="s">
        <v>288</v>
      </c>
      <c r="AU303" s="152" t="s">
        <v>88</v>
      </c>
      <c r="AV303" s="12" t="s">
        <v>83</v>
      </c>
      <c r="AW303" s="12" t="s">
        <v>37</v>
      </c>
      <c r="AX303" s="12" t="s">
        <v>76</v>
      </c>
      <c r="AY303" s="152" t="s">
        <v>263</v>
      </c>
    </row>
    <row r="304" spans="2:65" s="13" customFormat="1" ht="10.199999999999999">
      <c r="B304" s="157"/>
      <c r="D304" s="151" t="s">
        <v>288</v>
      </c>
      <c r="E304" s="158" t="s">
        <v>19</v>
      </c>
      <c r="F304" s="159" t="s">
        <v>5883</v>
      </c>
      <c r="H304" s="160">
        <v>227</v>
      </c>
      <c r="I304" s="161"/>
      <c r="L304" s="157"/>
      <c r="M304" s="162"/>
      <c r="T304" s="163"/>
      <c r="AT304" s="158" t="s">
        <v>288</v>
      </c>
      <c r="AU304" s="158" t="s">
        <v>88</v>
      </c>
      <c r="AV304" s="13" t="s">
        <v>88</v>
      </c>
      <c r="AW304" s="13" t="s">
        <v>37</v>
      </c>
      <c r="AX304" s="13" t="s">
        <v>76</v>
      </c>
      <c r="AY304" s="158" t="s">
        <v>263</v>
      </c>
    </row>
    <row r="305" spans="2:65" s="13" customFormat="1" ht="10.199999999999999">
      <c r="B305" s="157"/>
      <c r="D305" s="151" t="s">
        <v>288</v>
      </c>
      <c r="E305" s="158" t="s">
        <v>19</v>
      </c>
      <c r="F305" s="159" t="s">
        <v>5884</v>
      </c>
      <c r="H305" s="160">
        <v>30</v>
      </c>
      <c r="I305" s="161"/>
      <c r="L305" s="157"/>
      <c r="M305" s="162"/>
      <c r="T305" s="163"/>
      <c r="AT305" s="158" t="s">
        <v>288</v>
      </c>
      <c r="AU305" s="158" t="s">
        <v>88</v>
      </c>
      <c r="AV305" s="13" t="s">
        <v>88</v>
      </c>
      <c r="AW305" s="13" t="s">
        <v>37</v>
      </c>
      <c r="AX305" s="13" t="s">
        <v>76</v>
      </c>
      <c r="AY305" s="158" t="s">
        <v>263</v>
      </c>
    </row>
    <row r="306" spans="2:65" s="15" customFormat="1" ht="10.199999999999999">
      <c r="B306" s="171"/>
      <c r="D306" s="151" t="s">
        <v>288</v>
      </c>
      <c r="E306" s="172" t="s">
        <v>19</v>
      </c>
      <c r="F306" s="173" t="s">
        <v>355</v>
      </c>
      <c r="H306" s="174">
        <v>257</v>
      </c>
      <c r="I306" s="175"/>
      <c r="L306" s="171"/>
      <c r="M306" s="176"/>
      <c r="T306" s="177"/>
      <c r="AT306" s="172" t="s">
        <v>288</v>
      </c>
      <c r="AU306" s="172" t="s">
        <v>88</v>
      </c>
      <c r="AV306" s="15" t="s">
        <v>98</v>
      </c>
      <c r="AW306" s="15" t="s">
        <v>37</v>
      </c>
      <c r="AX306" s="15" t="s">
        <v>83</v>
      </c>
      <c r="AY306" s="172" t="s">
        <v>263</v>
      </c>
    </row>
    <row r="307" spans="2:65" s="12" customFormat="1" ht="10.199999999999999">
      <c r="B307" s="150"/>
      <c r="D307" s="151" t="s">
        <v>288</v>
      </c>
      <c r="E307" s="152" t="s">
        <v>19</v>
      </c>
      <c r="F307" s="153" t="s">
        <v>5874</v>
      </c>
      <c r="H307" s="152" t="s">
        <v>19</v>
      </c>
      <c r="I307" s="154"/>
      <c r="L307" s="150"/>
      <c r="M307" s="155"/>
      <c r="T307" s="156"/>
      <c r="AT307" s="152" t="s">
        <v>288</v>
      </c>
      <c r="AU307" s="152" t="s">
        <v>88</v>
      </c>
      <c r="AV307" s="12" t="s">
        <v>83</v>
      </c>
      <c r="AW307" s="12" t="s">
        <v>37</v>
      </c>
      <c r="AX307" s="12" t="s">
        <v>76</v>
      </c>
      <c r="AY307" s="152" t="s">
        <v>263</v>
      </c>
    </row>
    <row r="308" spans="2:65" s="1" customFormat="1" ht="24.15" customHeight="1">
      <c r="B308" s="34"/>
      <c r="C308" s="133" t="s">
        <v>756</v>
      </c>
      <c r="D308" s="133" t="s">
        <v>265</v>
      </c>
      <c r="E308" s="134" t="s">
        <v>5885</v>
      </c>
      <c r="F308" s="135" t="s">
        <v>5886</v>
      </c>
      <c r="G308" s="136" t="s">
        <v>268</v>
      </c>
      <c r="H308" s="137">
        <v>56</v>
      </c>
      <c r="I308" s="138"/>
      <c r="J308" s="139">
        <f>ROUND(I308*H308,2)</f>
        <v>0</v>
      </c>
      <c r="K308" s="135" t="s">
        <v>19</v>
      </c>
      <c r="L308" s="34"/>
      <c r="M308" s="140" t="s">
        <v>19</v>
      </c>
      <c r="N308" s="141" t="s">
        <v>48</v>
      </c>
      <c r="P308" s="142">
        <f>O308*H308</f>
        <v>0</v>
      </c>
      <c r="Q308" s="142">
        <v>1.33E-3</v>
      </c>
      <c r="R308" s="142">
        <f>Q308*H308</f>
        <v>7.4480000000000005E-2</v>
      </c>
      <c r="S308" s="142">
        <v>0</v>
      </c>
      <c r="T308" s="143">
        <f>S308*H308</f>
        <v>0</v>
      </c>
      <c r="AR308" s="144" t="s">
        <v>375</v>
      </c>
      <c r="AT308" s="144" t="s">
        <v>265</v>
      </c>
      <c r="AU308" s="144" t="s">
        <v>88</v>
      </c>
      <c r="AY308" s="19" t="s">
        <v>263</v>
      </c>
      <c r="BE308" s="145">
        <f>IF(N308="základní",J308,0)</f>
        <v>0</v>
      </c>
      <c r="BF308" s="145">
        <f>IF(N308="snížená",J308,0)</f>
        <v>0</v>
      </c>
      <c r="BG308" s="145">
        <f>IF(N308="zákl. přenesená",J308,0)</f>
        <v>0</v>
      </c>
      <c r="BH308" s="145">
        <f>IF(N308="sníž. přenesená",J308,0)</f>
        <v>0</v>
      </c>
      <c r="BI308" s="145">
        <f>IF(N308="nulová",J308,0)</f>
        <v>0</v>
      </c>
      <c r="BJ308" s="19" t="s">
        <v>88</v>
      </c>
      <c r="BK308" s="145">
        <f>ROUND(I308*H308,2)</f>
        <v>0</v>
      </c>
      <c r="BL308" s="19" t="s">
        <v>375</v>
      </c>
      <c r="BM308" s="144" t="s">
        <v>5887</v>
      </c>
    </row>
    <row r="309" spans="2:65" s="13" customFormat="1" ht="10.199999999999999">
      <c r="B309" s="157"/>
      <c r="D309" s="151" t="s">
        <v>288</v>
      </c>
      <c r="E309" s="158" t="s">
        <v>19</v>
      </c>
      <c r="F309" s="159" t="s">
        <v>5888</v>
      </c>
      <c r="H309" s="160">
        <v>56</v>
      </c>
      <c r="I309" s="161"/>
      <c r="L309" s="157"/>
      <c r="M309" s="162"/>
      <c r="T309" s="163"/>
      <c r="AT309" s="158" t="s">
        <v>288</v>
      </c>
      <c r="AU309" s="158" t="s">
        <v>88</v>
      </c>
      <c r="AV309" s="13" t="s">
        <v>88</v>
      </c>
      <c r="AW309" s="13" t="s">
        <v>37</v>
      </c>
      <c r="AX309" s="13" t="s">
        <v>83</v>
      </c>
      <c r="AY309" s="158" t="s">
        <v>263</v>
      </c>
    </row>
    <row r="310" spans="2:65" s="1" customFormat="1" ht="24.15" customHeight="1">
      <c r="B310" s="34"/>
      <c r="C310" s="133" t="s">
        <v>767</v>
      </c>
      <c r="D310" s="133" t="s">
        <v>265</v>
      </c>
      <c r="E310" s="134" t="s">
        <v>5889</v>
      </c>
      <c r="F310" s="135" t="s">
        <v>5890</v>
      </c>
      <c r="G310" s="136" t="s">
        <v>268</v>
      </c>
      <c r="H310" s="137">
        <v>39</v>
      </c>
      <c r="I310" s="138"/>
      <c r="J310" s="139">
        <f>ROUND(I310*H310,2)</f>
        <v>0</v>
      </c>
      <c r="K310" s="135" t="s">
        <v>19</v>
      </c>
      <c r="L310" s="34"/>
      <c r="M310" s="140" t="s">
        <v>19</v>
      </c>
      <c r="N310" s="141" t="s">
        <v>48</v>
      </c>
      <c r="P310" s="142">
        <f>O310*H310</f>
        <v>0</v>
      </c>
      <c r="Q310" s="142">
        <v>3.5000000000000001E-3</v>
      </c>
      <c r="R310" s="142">
        <f>Q310*H310</f>
        <v>0.13650000000000001</v>
      </c>
      <c r="S310" s="142">
        <v>0</v>
      </c>
      <c r="T310" s="143">
        <f>S310*H310</f>
        <v>0</v>
      </c>
      <c r="AR310" s="144" t="s">
        <v>375</v>
      </c>
      <c r="AT310" s="144" t="s">
        <v>265</v>
      </c>
      <c r="AU310" s="144" t="s">
        <v>88</v>
      </c>
      <c r="AY310" s="19" t="s">
        <v>263</v>
      </c>
      <c r="BE310" s="145">
        <f>IF(N310="základní",J310,0)</f>
        <v>0</v>
      </c>
      <c r="BF310" s="145">
        <f>IF(N310="snížená",J310,0)</f>
        <v>0</v>
      </c>
      <c r="BG310" s="145">
        <f>IF(N310="zákl. přenesená",J310,0)</f>
        <v>0</v>
      </c>
      <c r="BH310" s="145">
        <f>IF(N310="sníž. přenesená",J310,0)</f>
        <v>0</v>
      </c>
      <c r="BI310" s="145">
        <f>IF(N310="nulová",J310,0)</f>
        <v>0</v>
      </c>
      <c r="BJ310" s="19" t="s">
        <v>88</v>
      </c>
      <c r="BK310" s="145">
        <f>ROUND(I310*H310,2)</f>
        <v>0</v>
      </c>
      <c r="BL310" s="19" t="s">
        <v>375</v>
      </c>
      <c r="BM310" s="144" t="s">
        <v>5891</v>
      </c>
    </row>
    <row r="311" spans="2:65" s="13" customFormat="1" ht="10.199999999999999">
      <c r="B311" s="157"/>
      <c r="D311" s="151" t="s">
        <v>288</v>
      </c>
      <c r="E311" s="158" t="s">
        <v>19</v>
      </c>
      <c r="F311" s="159" t="s">
        <v>5892</v>
      </c>
      <c r="H311" s="160">
        <v>39</v>
      </c>
      <c r="I311" s="161"/>
      <c r="L311" s="157"/>
      <c r="M311" s="162"/>
      <c r="T311" s="163"/>
      <c r="AT311" s="158" t="s">
        <v>288</v>
      </c>
      <c r="AU311" s="158" t="s">
        <v>88</v>
      </c>
      <c r="AV311" s="13" t="s">
        <v>88</v>
      </c>
      <c r="AW311" s="13" t="s">
        <v>37</v>
      </c>
      <c r="AX311" s="13" t="s">
        <v>83</v>
      </c>
      <c r="AY311" s="158" t="s">
        <v>263</v>
      </c>
    </row>
    <row r="312" spans="2:65" s="1" customFormat="1" ht="24.15" customHeight="1">
      <c r="B312" s="34"/>
      <c r="C312" s="133" t="s">
        <v>773</v>
      </c>
      <c r="D312" s="133" t="s">
        <v>265</v>
      </c>
      <c r="E312" s="134" t="s">
        <v>5893</v>
      </c>
      <c r="F312" s="135" t="s">
        <v>5894</v>
      </c>
      <c r="G312" s="136" t="s">
        <v>268</v>
      </c>
      <c r="H312" s="137">
        <v>16</v>
      </c>
      <c r="I312" s="138"/>
      <c r="J312" s="139">
        <f>ROUND(I312*H312,2)</f>
        <v>0</v>
      </c>
      <c r="K312" s="135" t="s">
        <v>19</v>
      </c>
      <c r="L312" s="34"/>
      <c r="M312" s="140" t="s">
        <v>19</v>
      </c>
      <c r="N312" s="141" t="s">
        <v>48</v>
      </c>
      <c r="P312" s="142">
        <f>O312*H312</f>
        <v>0</v>
      </c>
      <c r="Q312" s="142">
        <v>6.0099999999999997E-3</v>
      </c>
      <c r="R312" s="142">
        <f>Q312*H312</f>
        <v>9.6159999999999995E-2</v>
      </c>
      <c r="S312" s="142">
        <v>0</v>
      </c>
      <c r="T312" s="143">
        <f>S312*H312</f>
        <v>0</v>
      </c>
      <c r="AR312" s="144" t="s">
        <v>375</v>
      </c>
      <c r="AT312" s="144" t="s">
        <v>265</v>
      </c>
      <c r="AU312" s="144" t="s">
        <v>88</v>
      </c>
      <c r="AY312" s="19" t="s">
        <v>263</v>
      </c>
      <c r="BE312" s="145">
        <f>IF(N312="základní",J312,0)</f>
        <v>0</v>
      </c>
      <c r="BF312" s="145">
        <f>IF(N312="snížená",J312,0)</f>
        <v>0</v>
      </c>
      <c r="BG312" s="145">
        <f>IF(N312="zákl. přenesená",J312,0)</f>
        <v>0</v>
      </c>
      <c r="BH312" s="145">
        <f>IF(N312="sníž. přenesená",J312,0)</f>
        <v>0</v>
      </c>
      <c r="BI312" s="145">
        <f>IF(N312="nulová",J312,0)</f>
        <v>0</v>
      </c>
      <c r="BJ312" s="19" t="s">
        <v>88</v>
      </c>
      <c r="BK312" s="145">
        <f>ROUND(I312*H312,2)</f>
        <v>0</v>
      </c>
      <c r="BL312" s="19" t="s">
        <v>375</v>
      </c>
      <c r="BM312" s="144" t="s">
        <v>5895</v>
      </c>
    </row>
    <row r="313" spans="2:65" s="13" customFormat="1" ht="10.199999999999999">
      <c r="B313" s="157"/>
      <c r="D313" s="151" t="s">
        <v>288</v>
      </c>
      <c r="E313" s="158" t="s">
        <v>19</v>
      </c>
      <c r="F313" s="159" t="s">
        <v>5896</v>
      </c>
      <c r="H313" s="160">
        <v>16</v>
      </c>
      <c r="I313" s="161"/>
      <c r="L313" s="157"/>
      <c r="M313" s="162"/>
      <c r="T313" s="163"/>
      <c r="AT313" s="158" t="s">
        <v>288</v>
      </c>
      <c r="AU313" s="158" t="s">
        <v>88</v>
      </c>
      <c r="AV313" s="13" t="s">
        <v>88</v>
      </c>
      <c r="AW313" s="13" t="s">
        <v>37</v>
      </c>
      <c r="AX313" s="13" t="s">
        <v>83</v>
      </c>
      <c r="AY313" s="158" t="s">
        <v>263</v>
      </c>
    </row>
    <row r="314" spans="2:65" s="1" customFormat="1" ht="16.5" customHeight="1">
      <c r="B314" s="34"/>
      <c r="C314" s="133" t="s">
        <v>819</v>
      </c>
      <c r="D314" s="133" t="s">
        <v>265</v>
      </c>
      <c r="E314" s="134" t="s">
        <v>5897</v>
      </c>
      <c r="F314" s="135" t="s">
        <v>5898</v>
      </c>
      <c r="G314" s="136" t="s">
        <v>268</v>
      </c>
      <c r="H314" s="137">
        <v>1310</v>
      </c>
      <c r="I314" s="138"/>
      <c r="J314" s="139">
        <f>ROUND(I314*H314,2)</f>
        <v>0</v>
      </c>
      <c r="K314" s="135" t="s">
        <v>19</v>
      </c>
      <c r="L314" s="34"/>
      <c r="M314" s="140" t="s">
        <v>19</v>
      </c>
      <c r="N314" s="141" t="s">
        <v>48</v>
      </c>
      <c r="P314" s="142">
        <f>O314*H314</f>
        <v>0</v>
      </c>
      <c r="Q314" s="142">
        <v>6.6E-4</v>
      </c>
      <c r="R314" s="142">
        <f>Q314*H314</f>
        <v>0.86460000000000004</v>
      </c>
      <c r="S314" s="142">
        <v>0</v>
      </c>
      <c r="T314" s="143">
        <f>S314*H314</f>
        <v>0</v>
      </c>
      <c r="AR314" s="144" t="s">
        <v>375</v>
      </c>
      <c r="AT314" s="144" t="s">
        <v>265</v>
      </c>
      <c r="AU314" s="144" t="s">
        <v>88</v>
      </c>
      <c r="AY314" s="19" t="s">
        <v>263</v>
      </c>
      <c r="BE314" s="145">
        <f>IF(N314="základní",J314,0)</f>
        <v>0</v>
      </c>
      <c r="BF314" s="145">
        <f>IF(N314="snížená",J314,0)</f>
        <v>0</v>
      </c>
      <c r="BG314" s="145">
        <f>IF(N314="zákl. přenesená",J314,0)</f>
        <v>0</v>
      </c>
      <c r="BH314" s="145">
        <f>IF(N314="sníž. přenesená",J314,0)</f>
        <v>0</v>
      </c>
      <c r="BI314" s="145">
        <f>IF(N314="nulová",J314,0)</f>
        <v>0</v>
      </c>
      <c r="BJ314" s="19" t="s">
        <v>88</v>
      </c>
      <c r="BK314" s="145">
        <f>ROUND(I314*H314,2)</f>
        <v>0</v>
      </c>
      <c r="BL314" s="19" t="s">
        <v>375</v>
      </c>
      <c r="BM314" s="144" t="s">
        <v>5899</v>
      </c>
    </row>
    <row r="315" spans="2:65" s="12" customFormat="1" ht="10.199999999999999">
      <c r="B315" s="150"/>
      <c r="D315" s="151" t="s">
        <v>288</v>
      </c>
      <c r="E315" s="152" t="s">
        <v>19</v>
      </c>
      <c r="F315" s="153" t="s">
        <v>5900</v>
      </c>
      <c r="H315" s="152" t="s">
        <v>19</v>
      </c>
      <c r="I315" s="154"/>
      <c r="L315" s="150"/>
      <c r="M315" s="155"/>
      <c r="T315" s="156"/>
      <c r="AT315" s="152" t="s">
        <v>288</v>
      </c>
      <c r="AU315" s="152" t="s">
        <v>88</v>
      </c>
      <c r="AV315" s="12" t="s">
        <v>83</v>
      </c>
      <c r="AW315" s="12" t="s">
        <v>37</v>
      </c>
      <c r="AX315" s="12" t="s">
        <v>76</v>
      </c>
      <c r="AY315" s="152" t="s">
        <v>263</v>
      </c>
    </row>
    <row r="316" spans="2:65" s="13" customFormat="1" ht="10.199999999999999">
      <c r="B316" s="157"/>
      <c r="D316" s="151" t="s">
        <v>288</v>
      </c>
      <c r="E316" s="158" t="s">
        <v>19</v>
      </c>
      <c r="F316" s="159" t="s">
        <v>5901</v>
      </c>
      <c r="H316" s="160">
        <v>934</v>
      </c>
      <c r="I316" s="161"/>
      <c r="L316" s="157"/>
      <c r="M316" s="162"/>
      <c r="T316" s="163"/>
      <c r="AT316" s="158" t="s">
        <v>288</v>
      </c>
      <c r="AU316" s="158" t="s">
        <v>88</v>
      </c>
      <c r="AV316" s="13" t="s">
        <v>88</v>
      </c>
      <c r="AW316" s="13" t="s">
        <v>37</v>
      </c>
      <c r="AX316" s="13" t="s">
        <v>76</v>
      </c>
      <c r="AY316" s="158" t="s">
        <v>263</v>
      </c>
    </row>
    <row r="317" spans="2:65" s="13" customFormat="1" ht="10.199999999999999">
      <c r="B317" s="157"/>
      <c r="D317" s="151" t="s">
        <v>288</v>
      </c>
      <c r="E317" s="158" t="s">
        <v>19</v>
      </c>
      <c r="F317" s="159" t="s">
        <v>5902</v>
      </c>
      <c r="H317" s="160">
        <v>376</v>
      </c>
      <c r="I317" s="161"/>
      <c r="L317" s="157"/>
      <c r="M317" s="162"/>
      <c r="T317" s="163"/>
      <c r="AT317" s="158" t="s">
        <v>288</v>
      </c>
      <c r="AU317" s="158" t="s">
        <v>88</v>
      </c>
      <c r="AV317" s="13" t="s">
        <v>88</v>
      </c>
      <c r="AW317" s="13" t="s">
        <v>37</v>
      </c>
      <c r="AX317" s="13" t="s">
        <v>76</v>
      </c>
      <c r="AY317" s="158" t="s">
        <v>263</v>
      </c>
    </row>
    <row r="318" spans="2:65" s="12" customFormat="1" ht="10.199999999999999">
      <c r="B318" s="150"/>
      <c r="D318" s="151" t="s">
        <v>288</v>
      </c>
      <c r="E318" s="152" t="s">
        <v>19</v>
      </c>
      <c r="F318" s="153" t="s">
        <v>5874</v>
      </c>
      <c r="H318" s="152" t="s">
        <v>19</v>
      </c>
      <c r="I318" s="154"/>
      <c r="L318" s="150"/>
      <c r="M318" s="155"/>
      <c r="T318" s="156"/>
      <c r="AT318" s="152" t="s">
        <v>288</v>
      </c>
      <c r="AU318" s="152" t="s">
        <v>88</v>
      </c>
      <c r="AV318" s="12" t="s">
        <v>83</v>
      </c>
      <c r="AW318" s="12" t="s">
        <v>37</v>
      </c>
      <c r="AX318" s="12" t="s">
        <v>76</v>
      </c>
      <c r="AY318" s="152" t="s">
        <v>263</v>
      </c>
    </row>
    <row r="319" spans="2:65" s="15" customFormat="1" ht="10.199999999999999">
      <c r="B319" s="171"/>
      <c r="D319" s="151" t="s">
        <v>288</v>
      </c>
      <c r="E319" s="172" t="s">
        <v>19</v>
      </c>
      <c r="F319" s="173" t="s">
        <v>355</v>
      </c>
      <c r="H319" s="174">
        <v>1310</v>
      </c>
      <c r="I319" s="175"/>
      <c r="L319" s="171"/>
      <c r="M319" s="176"/>
      <c r="T319" s="177"/>
      <c r="AT319" s="172" t="s">
        <v>288</v>
      </c>
      <c r="AU319" s="172" t="s">
        <v>88</v>
      </c>
      <c r="AV319" s="15" t="s">
        <v>98</v>
      </c>
      <c r="AW319" s="15" t="s">
        <v>37</v>
      </c>
      <c r="AX319" s="15" t="s">
        <v>83</v>
      </c>
      <c r="AY319" s="172" t="s">
        <v>263</v>
      </c>
    </row>
    <row r="320" spans="2:65" s="1" customFormat="1" ht="16.5" customHeight="1">
      <c r="B320" s="34"/>
      <c r="C320" s="133" t="s">
        <v>835</v>
      </c>
      <c r="D320" s="133" t="s">
        <v>265</v>
      </c>
      <c r="E320" s="134" t="s">
        <v>5903</v>
      </c>
      <c r="F320" s="135" t="s">
        <v>5904</v>
      </c>
      <c r="G320" s="136" t="s">
        <v>268</v>
      </c>
      <c r="H320" s="137">
        <v>372</v>
      </c>
      <c r="I320" s="138"/>
      <c r="J320" s="139">
        <f>ROUND(I320*H320,2)</f>
        <v>0</v>
      </c>
      <c r="K320" s="135" t="s">
        <v>19</v>
      </c>
      <c r="L320" s="34"/>
      <c r="M320" s="140" t="s">
        <v>19</v>
      </c>
      <c r="N320" s="141" t="s">
        <v>48</v>
      </c>
      <c r="P320" s="142">
        <f>O320*H320</f>
        <v>0</v>
      </c>
      <c r="Q320" s="142">
        <v>9.1E-4</v>
      </c>
      <c r="R320" s="142">
        <f>Q320*H320</f>
        <v>0.33851999999999999</v>
      </c>
      <c r="S320" s="142">
        <v>0</v>
      </c>
      <c r="T320" s="143">
        <f>S320*H320</f>
        <v>0</v>
      </c>
      <c r="AR320" s="144" t="s">
        <v>375</v>
      </c>
      <c r="AT320" s="144" t="s">
        <v>265</v>
      </c>
      <c r="AU320" s="144" t="s">
        <v>88</v>
      </c>
      <c r="AY320" s="19" t="s">
        <v>263</v>
      </c>
      <c r="BE320" s="145">
        <f>IF(N320="základní",J320,0)</f>
        <v>0</v>
      </c>
      <c r="BF320" s="145">
        <f>IF(N320="snížená",J320,0)</f>
        <v>0</v>
      </c>
      <c r="BG320" s="145">
        <f>IF(N320="zákl. přenesená",J320,0)</f>
        <v>0</v>
      </c>
      <c r="BH320" s="145">
        <f>IF(N320="sníž. přenesená",J320,0)</f>
        <v>0</v>
      </c>
      <c r="BI320" s="145">
        <f>IF(N320="nulová",J320,0)</f>
        <v>0</v>
      </c>
      <c r="BJ320" s="19" t="s">
        <v>88</v>
      </c>
      <c r="BK320" s="145">
        <f>ROUND(I320*H320,2)</f>
        <v>0</v>
      </c>
      <c r="BL320" s="19" t="s">
        <v>375</v>
      </c>
      <c r="BM320" s="144" t="s">
        <v>5905</v>
      </c>
    </row>
    <row r="321" spans="2:65" s="12" customFormat="1" ht="10.199999999999999">
      <c r="B321" s="150"/>
      <c r="D321" s="151" t="s">
        <v>288</v>
      </c>
      <c r="E321" s="152" t="s">
        <v>19</v>
      </c>
      <c r="F321" s="153" t="s">
        <v>5900</v>
      </c>
      <c r="H321" s="152" t="s">
        <v>19</v>
      </c>
      <c r="I321" s="154"/>
      <c r="L321" s="150"/>
      <c r="M321" s="155"/>
      <c r="T321" s="156"/>
      <c r="AT321" s="152" t="s">
        <v>288</v>
      </c>
      <c r="AU321" s="152" t="s">
        <v>88</v>
      </c>
      <c r="AV321" s="12" t="s">
        <v>83</v>
      </c>
      <c r="AW321" s="12" t="s">
        <v>37</v>
      </c>
      <c r="AX321" s="12" t="s">
        <v>76</v>
      </c>
      <c r="AY321" s="152" t="s">
        <v>263</v>
      </c>
    </row>
    <row r="322" spans="2:65" s="13" customFormat="1" ht="10.199999999999999">
      <c r="B322" s="157"/>
      <c r="D322" s="151" t="s">
        <v>288</v>
      </c>
      <c r="E322" s="158" t="s">
        <v>19</v>
      </c>
      <c r="F322" s="159" t="s">
        <v>5906</v>
      </c>
      <c r="H322" s="160">
        <v>281</v>
      </c>
      <c r="I322" s="161"/>
      <c r="L322" s="157"/>
      <c r="M322" s="162"/>
      <c r="T322" s="163"/>
      <c r="AT322" s="158" t="s">
        <v>288</v>
      </c>
      <c r="AU322" s="158" t="s">
        <v>88</v>
      </c>
      <c r="AV322" s="13" t="s">
        <v>88</v>
      </c>
      <c r="AW322" s="13" t="s">
        <v>37</v>
      </c>
      <c r="AX322" s="13" t="s">
        <v>76</v>
      </c>
      <c r="AY322" s="158" t="s">
        <v>263</v>
      </c>
    </row>
    <row r="323" spans="2:65" s="13" customFormat="1" ht="10.199999999999999">
      <c r="B323" s="157"/>
      <c r="D323" s="151" t="s">
        <v>288</v>
      </c>
      <c r="E323" s="158" t="s">
        <v>19</v>
      </c>
      <c r="F323" s="159" t="s">
        <v>5907</v>
      </c>
      <c r="H323" s="160">
        <v>64</v>
      </c>
      <c r="I323" s="161"/>
      <c r="L323" s="157"/>
      <c r="M323" s="162"/>
      <c r="T323" s="163"/>
      <c r="AT323" s="158" t="s">
        <v>288</v>
      </c>
      <c r="AU323" s="158" t="s">
        <v>88</v>
      </c>
      <c r="AV323" s="13" t="s">
        <v>88</v>
      </c>
      <c r="AW323" s="13" t="s">
        <v>37</v>
      </c>
      <c r="AX323" s="13" t="s">
        <v>76</v>
      </c>
      <c r="AY323" s="158" t="s">
        <v>263</v>
      </c>
    </row>
    <row r="324" spans="2:65" s="13" customFormat="1" ht="10.199999999999999">
      <c r="B324" s="157"/>
      <c r="D324" s="151" t="s">
        <v>288</v>
      </c>
      <c r="E324" s="158" t="s">
        <v>19</v>
      </c>
      <c r="F324" s="159" t="s">
        <v>5908</v>
      </c>
      <c r="H324" s="160">
        <v>27</v>
      </c>
      <c r="I324" s="161"/>
      <c r="L324" s="157"/>
      <c r="M324" s="162"/>
      <c r="T324" s="163"/>
      <c r="AT324" s="158" t="s">
        <v>288</v>
      </c>
      <c r="AU324" s="158" t="s">
        <v>88</v>
      </c>
      <c r="AV324" s="13" t="s">
        <v>88</v>
      </c>
      <c r="AW324" s="13" t="s">
        <v>37</v>
      </c>
      <c r="AX324" s="13" t="s">
        <v>76</v>
      </c>
      <c r="AY324" s="158" t="s">
        <v>263</v>
      </c>
    </row>
    <row r="325" spans="2:65" s="12" customFormat="1" ht="10.199999999999999">
      <c r="B325" s="150"/>
      <c r="D325" s="151" t="s">
        <v>288</v>
      </c>
      <c r="E325" s="152" t="s">
        <v>19</v>
      </c>
      <c r="F325" s="153" t="s">
        <v>5874</v>
      </c>
      <c r="H325" s="152" t="s">
        <v>19</v>
      </c>
      <c r="I325" s="154"/>
      <c r="L325" s="150"/>
      <c r="M325" s="155"/>
      <c r="T325" s="156"/>
      <c r="AT325" s="152" t="s">
        <v>288</v>
      </c>
      <c r="AU325" s="152" t="s">
        <v>88</v>
      </c>
      <c r="AV325" s="12" t="s">
        <v>83</v>
      </c>
      <c r="AW325" s="12" t="s">
        <v>37</v>
      </c>
      <c r="AX325" s="12" t="s">
        <v>76</v>
      </c>
      <c r="AY325" s="152" t="s">
        <v>263</v>
      </c>
    </row>
    <row r="326" spans="2:65" s="15" customFormat="1" ht="10.199999999999999">
      <c r="B326" s="171"/>
      <c r="D326" s="151" t="s">
        <v>288</v>
      </c>
      <c r="E326" s="172" t="s">
        <v>19</v>
      </c>
      <c r="F326" s="173" t="s">
        <v>355</v>
      </c>
      <c r="H326" s="174">
        <v>372</v>
      </c>
      <c r="I326" s="175"/>
      <c r="L326" s="171"/>
      <c r="M326" s="176"/>
      <c r="T326" s="177"/>
      <c r="AT326" s="172" t="s">
        <v>288</v>
      </c>
      <c r="AU326" s="172" t="s">
        <v>88</v>
      </c>
      <c r="AV326" s="15" t="s">
        <v>98</v>
      </c>
      <c r="AW326" s="15" t="s">
        <v>37</v>
      </c>
      <c r="AX326" s="15" t="s">
        <v>83</v>
      </c>
      <c r="AY326" s="172" t="s">
        <v>263</v>
      </c>
    </row>
    <row r="327" spans="2:65" s="1" customFormat="1" ht="16.5" customHeight="1">
      <c r="B327" s="34"/>
      <c r="C327" s="133" t="s">
        <v>840</v>
      </c>
      <c r="D327" s="133" t="s">
        <v>265</v>
      </c>
      <c r="E327" s="134" t="s">
        <v>5909</v>
      </c>
      <c r="F327" s="135" t="s">
        <v>5910</v>
      </c>
      <c r="G327" s="136" t="s">
        <v>268</v>
      </c>
      <c r="H327" s="137">
        <v>234</v>
      </c>
      <c r="I327" s="138"/>
      <c r="J327" s="139">
        <f>ROUND(I327*H327,2)</f>
        <v>0</v>
      </c>
      <c r="K327" s="135" t="s">
        <v>19</v>
      </c>
      <c r="L327" s="34"/>
      <c r="M327" s="140" t="s">
        <v>19</v>
      </c>
      <c r="N327" s="141" t="s">
        <v>48</v>
      </c>
      <c r="P327" s="142">
        <f>O327*H327</f>
        <v>0</v>
      </c>
      <c r="Q327" s="142">
        <v>1.1900000000000001E-3</v>
      </c>
      <c r="R327" s="142">
        <f>Q327*H327</f>
        <v>0.27846000000000004</v>
      </c>
      <c r="S327" s="142">
        <v>0</v>
      </c>
      <c r="T327" s="143">
        <f>S327*H327</f>
        <v>0</v>
      </c>
      <c r="AR327" s="144" t="s">
        <v>375</v>
      </c>
      <c r="AT327" s="144" t="s">
        <v>265</v>
      </c>
      <c r="AU327" s="144" t="s">
        <v>88</v>
      </c>
      <c r="AY327" s="19" t="s">
        <v>263</v>
      </c>
      <c r="BE327" s="145">
        <f>IF(N327="základní",J327,0)</f>
        <v>0</v>
      </c>
      <c r="BF327" s="145">
        <f>IF(N327="snížená",J327,0)</f>
        <v>0</v>
      </c>
      <c r="BG327" s="145">
        <f>IF(N327="zákl. přenesená",J327,0)</f>
        <v>0</v>
      </c>
      <c r="BH327" s="145">
        <f>IF(N327="sníž. přenesená",J327,0)</f>
        <v>0</v>
      </c>
      <c r="BI327" s="145">
        <f>IF(N327="nulová",J327,0)</f>
        <v>0</v>
      </c>
      <c r="BJ327" s="19" t="s">
        <v>88</v>
      </c>
      <c r="BK327" s="145">
        <f>ROUND(I327*H327,2)</f>
        <v>0</v>
      </c>
      <c r="BL327" s="19" t="s">
        <v>375</v>
      </c>
      <c r="BM327" s="144" t="s">
        <v>5911</v>
      </c>
    </row>
    <row r="328" spans="2:65" s="12" customFormat="1" ht="10.199999999999999">
      <c r="B328" s="150"/>
      <c r="D328" s="151" t="s">
        <v>288</v>
      </c>
      <c r="E328" s="152" t="s">
        <v>19</v>
      </c>
      <c r="F328" s="153" t="s">
        <v>5912</v>
      </c>
      <c r="H328" s="152" t="s">
        <v>19</v>
      </c>
      <c r="I328" s="154"/>
      <c r="L328" s="150"/>
      <c r="M328" s="155"/>
      <c r="T328" s="156"/>
      <c r="AT328" s="152" t="s">
        <v>288</v>
      </c>
      <c r="AU328" s="152" t="s">
        <v>88</v>
      </c>
      <c r="AV328" s="12" t="s">
        <v>83</v>
      </c>
      <c r="AW328" s="12" t="s">
        <v>37</v>
      </c>
      <c r="AX328" s="12" t="s">
        <v>76</v>
      </c>
      <c r="AY328" s="152" t="s">
        <v>263</v>
      </c>
    </row>
    <row r="329" spans="2:65" s="13" customFormat="1" ht="10.199999999999999">
      <c r="B329" s="157"/>
      <c r="D329" s="151" t="s">
        <v>288</v>
      </c>
      <c r="E329" s="158" t="s">
        <v>19</v>
      </c>
      <c r="F329" s="159" t="s">
        <v>5913</v>
      </c>
      <c r="H329" s="160">
        <v>204</v>
      </c>
      <c r="I329" s="161"/>
      <c r="L329" s="157"/>
      <c r="M329" s="162"/>
      <c r="T329" s="163"/>
      <c r="AT329" s="158" t="s">
        <v>288</v>
      </c>
      <c r="AU329" s="158" t="s">
        <v>88</v>
      </c>
      <c r="AV329" s="13" t="s">
        <v>88</v>
      </c>
      <c r="AW329" s="13" t="s">
        <v>37</v>
      </c>
      <c r="AX329" s="13" t="s">
        <v>76</v>
      </c>
      <c r="AY329" s="158" t="s">
        <v>263</v>
      </c>
    </row>
    <row r="330" spans="2:65" s="13" customFormat="1" ht="10.199999999999999">
      <c r="B330" s="157"/>
      <c r="D330" s="151" t="s">
        <v>288</v>
      </c>
      <c r="E330" s="158" t="s">
        <v>19</v>
      </c>
      <c r="F330" s="159" t="s">
        <v>5884</v>
      </c>
      <c r="H330" s="160">
        <v>30</v>
      </c>
      <c r="I330" s="161"/>
      <c r="L330" s="157"/>
      <c r="M330" s="162"/>
      <c r="T330" s="163"/>
      <c r="AT330" s="158" t="s">
        <v>288</v>
      </c>
      <c r="AU330" s="158" t="s">
        <v>88</v>
      </c>
      <c r="AV330" s="13" t="s">
        <v>88</v>
      </c>
      <c r="AW330" s="13" t="s">
        <v>37</v>
      </c>
      <c r="AX330" s="13" t="s">
        <v>76</v>
      </c>
      <c r="AY330" s="158" t="s">
        <v>263</v>
      </c>
    </row>
    <row r="331" spans="2:65" s="15" customFormat="1" ht="10.199999999999999">
      <c r="B331" s="171"/>
      <c r="D331" s="151" t="s">
        <v>288</v>
      </c>
      <c r="E331" s="172" t="s">
        <v>19</v>
      </c>
      <c r="F331" s="173" t="s">
        <v>355</v>
      </c>
      <c r="H331" s="174">
        <v>234</v>
      </c>
      <c r="I331" s="175"/>
      <c r="L331" s="171"/>
      <c r="M331" s="176"/>
      <c r="T331" s="177"/>
      <c r="AT331" s="172" t="s">
        <v>288</v>
      </c>
      <c r="AU331" s="172" t="s">
        <v>88</v>
      </c>
      <c r="AV331" s="15" t="s">
        <v>98</v>
      </c>
      <c r="AW331" s="15" t="s">
        <v>37</v>
      </c>
      <c r="AX331" s="15" t="s">
        <v>83</v>
      </c>
      <c r="AY331" s="172" t="s">
        <v>263</v>
      </c>
    </row>
    <row r="332" spans="2:65" s="12" customFormat="1" ht="10.199999999999999">
      <c r="B332" s="150"/>
      <c r="D332" s="151" t="s">
        <v>288</v>
      </c>
      <c r="E332" s="152" t="s">
        <v>19</v>
      </c>
      <c r="F332" s="153" t="s">
        <v>5874</v>
      </c>
      <c r="H332" s="152" t="s">
        <v>19</v>
      </c>
      <c r="I332" s="154"/>
      <c r="L332" s="150"/>
      <c r="M332" s="155"/>
      <c r="T332" s="156"/>
      <c r="AT332" s="152" t="s">
        <v>288</v>
      </c>
      <c r="AU332" s="152" t="s">
        <v>88</v>
      </c>
      <c r="AV332" s="12" t="s">
        <v>83</v>
      </c>
      <c r="AW332" s="12" t="s">
        <v>37</v>
      </c>
      <c r="AX332" s="12" t="s">
        <v>76</v>
      </c>
      <c r="AY332" s="152" t="s">
        <v>263</v>
      </c>
    </row>
    <row r="333" spans="2:65" s="1" customFormat="1" ht="16.5" customHeight="1">
      <c r="B333" s="34"/>
      <c r="C333" s="133" t="s">
        <v>906</v>
      </c>
      <c r="D333" s="133" t="s">
        <v>265</v>
      </c>
      <c r="E333" s="134" t="s">
        <v>5914</v>
      </c>
      <c r="F333" s="135" t="s">
        <v>5915</v>
      </c>
      <c r="G333" s="136" t="s">
        <v>268</v>
      </c>
      <c r="H333" s="137">
        <v>43</v>
      </c>
      <c r="I333" s="138"/>
      <c r="J333" s="139">
        <f>ROUND(I333*H333,2)</f>
        <v>0</v>
      </c>
      <c r="K333" s="135" t="s">
        <v>19</v>
      </c>
      <c r="L333" s="34"/>
      <c r="M333" s="140" t="s">
        <v>19</v>
      </c>
      <c r="N333" s="141" t="s">
        <v>48</v>
      </c>
      <c r="P333" s="142">
        <f>O333*H333</f>
        <v>0</v>
      </c>
      <c r="Q333" s="142">
        <v>1.33E-3</v>
      </c>
      <c r="R333" s="142">
        <f>Q333*H333</f>
        <v>5.7189999999999998E-2</v>
      </c>
      <c r="S333" s="142">
        <v>0</v>
      </c>
      <c r="T333" s="143">
        <f>S333*H333</f>
        <v>0</v>
      </c>
      <c r="AR333" s="144" t="s">
        <v>375</v>
      </c>
      <c r="AT333" s="144" t="s">
        <v>265</v>
      </c>
      <c r="AU333" s="144" t="s">
        <v>88</v>
      </c>
      <c r="AY333" s="19" t="s">
        <v>263</v>
      </c>
      <c r="BE333" s="145">
        <f>IF(N333="základní",J333,0)</f>
        <v>0</v>
      </c>
      <c r="BF333" s="145">
        <f>IF(N333="snížená",J333,0)</f>
        <v>0</v>
      </c>
      <c r="BG333" s="145">
        <f>IF(N333="zákl. přenesená",J333,0)</f>
        <v>0</v>
      </c>
      <c r="BH333" s="145">
        <f>IF(N333="sníž. přenesená",J333,0)</f>
        <v>0</v>
      </c>
      <c r="BI333" s="145">
        <f>IF(N333="nulová",J333,0)</f>
        <v>0</v>
      </c>
      <c r="BJ333" s="19" t="s">
        <v>88</v>
      </c>
      <c r="BK333" s="145">
        <f>ROUND(I333*H333,2)</f>
        <v>0</v>
      </c>
      <c r="BL333" s="19" t="s">
        <v>375</v>
      </c>
      <c r="BM333" s="144" t="s">
        <v>5916</v>
      </c>
    </row>
    <row r="334" spans="2:65" s="13" customFormat="1" ht="10.199999999999999">
      <c r="B334" s="157"/>
      <c r="D334" s="151" t="s">
        <v>288</v>
      </c>
      <c r="E334" s="158" t="s">
        <v>19</v>
      </c>
      <c r="F334" s="159" t="s">
        <v>5917</v>
      </c>
      <c r="H334" s="160">
        <v>43</v>
      </c>
      <c r="I334" s="161"/>
      <c r="L334" s="157"/>
      <c r="M334" s="162"/>
      <c r="T334" s="163"/>
      <c r="AT334" s="158" t="s">
        <v>288</v>
      </c>
      <c r="AU334" s="158" t="s">
        <v>88</v>
      </c>
      <c r="AV334" s="13" t="s">
        <v>88</v>
      </c>
      <c r="AW334" s="13" t="s">
        <v>37</v>
      </c>
      <c r="AX334" s="13" t="s">
        <v>83</v>
      </c>
      <c r="AY334" s="158" t="s">
        <v>263</v>
      </c>
    </row>
    <row r="335" spans="2:65" s="12" customFormat="1" ht="10.199999999999999">
      <c r="B335" s="150"/>
      <c r="D335" s="151" t="s">
        <v>288</v>
      </c>
      <c r="E335" s="152" t="s">
        <v>19</v>
      </c>
      <c r="F335" s="153" t="s">
        <v>5918</v>
      </c>
      <c r="H335" s="152" t="s">
        <v>19</v>
      </c>
      <c r="I335" s="154"/>
      <c r="L335" s="150"/>
      <c r="M335" s="155"/>
      <c r="T335" s="156"/>
      <c r="AT335" s="152" t="s">
        <v>288</v>
      </c>
      <c r="AU335" s="152" t="s">
        <v>88</v>
      </c>
      <c r="AV335" s="12" t="s">
        <v>83</v>
      </c>
      <c r="AW335" s="12" t="s">
        <v>37</v>
      </c>
      <c r="AX335" s="12" t="s">
        <v>76</v>
      </c>
      <c r="AY335" s="152" t="s">
        <v>263</v>
      </c>
    </row>
    <row r="336" spans="2:65" s="1" customFormat="1" ht="16.5" customHeight="1">
      <c r="B336" s="34"/>
      <c r="C336" s="133" t="s">
        <v>912</v>
      </c>
      <c r="D336" s="133" t="s">
        <v>265</v>
      </c>
      <c r="E336" s="134" t="s">
        <v>5919</v>
      </c>
      <c r="F336" s="135" t="s">
        <v>5920</v>
      </c>
      <c r="G336" s="136" t="s">
        <v>268</v>
      </c>
      <c r="H336" s="137">
        <v>28</v>
      </c>
      <c r="I336" s="138"/>
      <c r="J336" s="139">
        <f>ROUND(I336*H336,2)</f>
        <v>0</v>
      </c>
      <c r="K336" s="135" t="s">
        <v>19</v>
      </c>
      <c r="L336" s="34"/>
      <c r="M336" s="140" t="s">
        <v>19</v>
      </c>
      <c r="N336" s="141" t="s">
        <v>48</v>
      </c>
      <c r="P336" s="142">
        <f>O336*H336</f>
        <v>0</v>
      </c>
      <c r="Q336" s="142">
        <v>3.5000000000000001E-3</v>
      </c>
      <c r="R336" s="142">
        <f>Q336*H336</f>
        <v>9.8000000000000004E-2</v>
      </c>
      <c r="S336" s="142">
        <v>0</v>
      </c>
      <c r="T336" s="143">
        <f>S336*H336</f>
        <v>0</v>
      </c>
      <c r="AR336" s="144" t="s">
        <v>375</v>
      </c>
      <c r="AT336" s="144" t="s">
        <v>265</v>
      </c>
      <c r="AU336" s="144" t="s">
        <v>88</v>
      </c>
      <c r="AY336" s="19" t="s">
        <v>263</v>
      </c>
      <c r="BE336" s="145">
        <f>IF(N336="základní",J336,0)</f>
        <v>0</v>
      </c>
      <c r="BF336" s="145">
        <f>IF(N336="snížená",J336,0)</f>
        <v>0</v>
      </c>
      <c r="BG336" s="145">
        <f>IF(N336="zákl. přenesená",J336,0)</f>
        <v>0</v>
      </c>
      <c r="BH336" s="145">
        <f>IF(N336="sníž. přenesená",J336,0)</f>
        <v>0</v>
      </c>
      <c r="BI336" s="145">
        <f>IF(N336="nulová",J336,0)</f>
        <v>0</v>
      </c>
      <c r="BJ336" s="19" t="s">
        <v>88</v>
      </c>
      <c r="BK336" s="145">
        <f>ROUND(I336*H336,2)</f>
        <v>0</v>
      </c>
      <c r="BL336" s="19" t="s">
        <v>375</v>
      </c>
      <c r="BM336" s="144" t="s">
        <v>5921</v>
      </c>
    </row>
    <row r="337" spans="2:65" s="13" customFormat="1" ht="10.199999999999999">
      <c r="B337" s="157"/>
      <c r="D337" s="151" t="s">
        <v>288</v>
      </c>
      <c r="E337" s="158" t="s">
        <v>19</v>
      </c>
      <c r="F337" s="159" t="s">
        <v>5922</v>
      </c>
      <c r="H337" s="160">
        <v>28</v>
      </c>
      <c r="I337" s="161"/>
      <c r="L337" s="157"/>
      <c r="M337" s="162"/>
      <c r="T337" s="163"/>
      <c r="AT337" s="158" t="s">
        <v>288</v>
      </c>
      <c r="AU337" s="158" t="s">
        <v>88</v>
      </c>
      <c r="AV337" s="13" t="s">
        <v>88</v>
      </c>
      <c r="AW337" s="13" t="s">
        <v>37</v>
      </c>
      <c r="AX337" s="13" t="s">
        <v>83</v>
      </c>
      <c r="AY337" s="158" t="s">
        <v>263</v>
      </c>
    </row>
    <row r="338" spans="2:65" s="12" customFormat="1" ht="10.199999999999999">
      <c r="B338" s="150"/>
      <c r="D338" s="151" t="s">
        <v>288</v>
      </c>
      <c r="E338" s="152" t="s">
        <v>19</v>
      </c>
      <c r="F338" s="153" t="s">
        <v>5874</v>
      </c>
      <c r="H338" s="152" t="s">
        <v>19</v>
      </c>
      <c r="I338" s="154"/>
      <c r="L338" s="150"/>
      <c r="M338" s="155"/>
      <c r="T338" s="156"/>
      <c r="AT338" s="152" t="s">
        <v>288</v>
      </c>
      <c r="AU338" s="152" t="s">
        <v>88</v>
      </c>
      <c r="AV338" s="12" t="s">
        <v>83</v>
      </c>
      <c r="AW338" s="12" t="s">
        <v>37</v>
      </c>
      <c r="AX338" s="12" t="s">
        <v>76</v>
      </c>
      <c r="AY338" s="152" t="s">
        <v>263</v>
      </c>
    </row>
    <row r="339" spans="2:65" s="1" customFormat="1" ht="16.5" customHeight="1">
      <c r="B339" s="34"/>
      <c r="C339" s="133" t="s">
        <v>921</v>
      </c>
      <c r="D339" s="133" t="s">
        <v>265</v>
      </c>
      <c r="E339" s="134" t="s">
        <v>5923</v>
      </c>
      <c r="F339" s="135" t="s">
        <v>5924</v>
      </c>
      <c r="G339" s="136" t="s">
        <v>268</v>
      </c>
      <c r="H339" s="137">
        <v>51</v>
      </c>
      <c r="I339" s="138"/>
      <c r="J339" s="139">
        <f>ROUND(I339*H339,2)</f>
        <v>0</v>
      </c>
      <c r="K339" s="135" t="s">
        <v>19</v>
      </c>
      <c r="L339" s="34"/>
      <c r="M339" s="140" t="s">
        <v>19</v>
      </c>
      <c r="N339" s="141" t="s">
        <v>48</v>
      </c>
      <c r="P339" s="142">
        <f>O339*H339</f>
        <v>0</v>
      </c>
      <c r="Q339" s="142">
        <v>2.0500000000000002E-3</v>
      </c>
      <c r="R339" s="142">
        <f>Q339*H339</f>
        <v>0.10455</v>
      </c>
      <c r="S339" s="142">
        <v>0</v>
      </c>
      <c r="T339" s="143">
        <f>S339*H339</f>
        <v>0</v>
      </c>
      <c r="AR339" s="144" t="s">
        <v>375</v>
      </c>
      <c r="AT339" s="144" t="s">
        <v>265</v>
      </c>
      <c r="AU339" s="144" t="s">
        <v>88</v>
      </c>
      <c r="AY339" s="19" t="s">
        <v>263</v>
      </c>
      <c r="BE339" s="145">
        <f>IF(N339="základní",J339,0)</f>
        <v>0</v>
      </c>
      <c r="BF339" s="145">
        <f>IF(N339="snížená",J339,0)</f>
        <v>0</v>
      </c>
      <c r="BG339" s="145">
        <f>IF(N339="zákl. přenesená",J339,0)</f>
        <v>0</v>
      </c>
      <c r="BH339" s="145">
        <f>IF(N339="sníž. přenesená",J339,0)</f>
        <v>0</v>
      </c>
      <c r="BI339" s="145">
        <f>IF(N339="nulová",J339,0)</f>
        <v>0</v>
      </c>
      <c r="BJ339" s="19" t="s">
        <v>88</v>
      </c>
      <c r="BK339" s="145">
        <f>ROUND(I339*H339,2)</f>
        <v>0</v>
      </c>
      <c r="BL339" s="19" t="s">
        <v>375</v>
      </c>
      <c r="BM339" s="144" t="s">
        <v>5925</v>
      </c>
    </row>
    <row r="340" spans="2:65" s="13" customFormat="1" ht="10.199999999999999">
      <c r="B340" s="157"/>
      <c r="D340" s="151" t="s">
        <v>288</v>
      </c>
      <c r="E340" s="158" t="s">
        <v>19</v>
      </c>
      <c r="F340" s="159" t="s">
        <v>5926</v>
      </c>
      <c r="H340" s="160">
        <v>51</v>
      </c>
      <c r="I340" s="161"/>
      <c r="L340" s="157"/>
      <c r="M340" s="162"/>
      <c r="T340" s="163"/>
      <c r="AT340" s="158" t="s">
        <v>288</v>
      </c>
      <c r="AU340" s="158" t="s">
        <v>88</v>
      </c>
      <c r="AV340" s="13" t="s">
        <v>88</v>
      </c>
      <c r="AW340" s="13" t="s">
        <v>37</v>
      </c>
      <c r="AX340" s="13" t="s">
        <v>83</v>
      </c>
      <c r="AY340" s="158" t="s">
        <v>263</v>
      </c>
    </row>
    <row r="341" spans="2:65" s="1" customFormat="1" ht="24.15" customHeight="1">
      <c r="B341" s="34"/>
      <c r="C341" s="133" t="s">
        <v>927</v>
      </c>
      <c r="D341" s="133" t="s">
        <v>265</v>
      </c>
      <c r="E341" s="134" t="s">
        <v>5927</v>
      </c>
      <c r="F341" s="135" t="s">
        <v>5928</v>
      </c>
      <c r="G341" s="136" t="s">
        <v>268</v>
      </c>
      <c r="H341" s="137">
        <v>1310</v>
      </c>
      <c r="I341" s="138"/>
      <c r="J341" s="139">
        <f>ROUND(I341*H341,2)</f>
        <v>0</v>
      </c>
      <c r="K341" s="135" t="s">
        <v>269</v>
      </c>
      <c r="L341" s="34"/>
      <c r="M341" s="140" t="s">
        <v>19</v>
      </c>
      <c r="N341" s="141" t="s">
        <v>48</v>
      </c>
      <c r="P341" s="142">
        <f>O341*H341</f>
        <v>0</v>
      </c>
      <c r="Q341" s="142">
        <v>4.0000000000000003E-5</v>
      </c>
      <c r="R341" s="142">
        <f>Q341*H341</f>
        <v>5.2400000000000002E-2</v>
      </c>
      <c r="S341" s="142">
        <v>0</v>
      </c>
      <c r="T341" s="143">
        <f>S341*H341</f>
        <v>0</v>
      </c>
      <c r="AR341" s="144" t="s">
        <v>375</v>
      </c>
      <c r="AT341" s="144" t="s">
        <v>265</v>
      </c>
      <c r="AU341" s="144" t="s">
        <v>88</v>
      </c>
      <c r="AY341" s="19" t="s">
        <v>263</v>
      </c>
      <c r="BE341" s="145">
        <f>IF(N341="základní",J341,0)</f>
        <v>0</v>
      </c>
      <c r="BF341" s="145">
        <f>IF(N341="snížená",J341,0)</f>
        <v>0</v>
      </c>
      <c r="BG341" s="145">
        <f>IF(N341="zákl. přenesená",J341,0)</f>
        <v>0</v>
      </c>
      <c r="BH341" s="145">
        <f>IF(N341="sníž. přenesená",J341,0)</f>
        <v>0</v>
      </c>
      <c r="BI341" s="145">
        <f>IF(N341="nulová",J341,0)</f>
        <v>0</v>
      </c>
      <c r="BJ341" s="19" t="s">
        <v>88</v>
      </c>
      <c r="BK341" s="145">
        <f>ROUND(I341*H341,2)</f>
        <v>0</v>
      </c>
      <c r="BL341" s="19" t="s">
        <v>375</v>
      </c>
      <c r="BM341" s="144" t="s">
        <v>5929</v>
      </c>
    </row>
    <row r="342" spans="2:65" s="1" customFormat="1" ht="10.199999999999999">
      <c r="B342" s="34"/>
      <c r="D342" s="146" t="s">
        <v>271</v>
      </c>
      <c r="F342" s="147" t="s">
        <v>5930</v>
      </c>
      <c r="I342" s="148"/>
      <c r="L342" s="34"/>
      <c r="M342" s="149"/>
      <c r="T342" s="55"/>
      <c r="AT342" s="19" t="s">
        <v>271</v>
      </c>
      <c r="AU342" s="19" t="s">
        <v>88</v>
      </c>
    </row>
    <row r="343" spans="2:65" s="1" customFormat="1" ht="24.15" customHeight="1">
      <c r="B343" s="34"/>
      <c r="C343" s="133" t="s">
        <v>954</v>
      </c>
      <c r="D343" s="133" t="s">
        <v>265</v>
      </c>
      <c r="E343" s="134" t="s">
        <v>5931</v>
      </c>
      <c r="F343" s="135" t="s">
        <v>5932</v>
      </c>
      <c r="G343" s="136" t="s">
        <v>268</v>
      </c>
      <c r="H343" s="137">
        <v>362</v>
      </c>
      <c r="I343" s="138"/>
      <c r="J343" s="139">
        <f>ROUND(I343*H343,2)</f>
        <v>0</v>
      </c>
      <c r="K343" s="135" t="s">
        <v>269</v>
      </c>
      <c r="L343" s="34"/>
      <c r="M343" s="140" t="s">
        <v>19</v>
      </c>
      <c r="N343" s="141" t="s">
        <v>48</v>
      </c>
      <c r="P343" s="142">
        <f>O343*H343</f>
        <v>0</v>
      </c>
      <c r="Q343" s="142">
        <v>4.0000000000000003E-5</v>
      </c>
      <c r="R343" s="142">
        <f>Q343*H343</f>
        <v>1.4480000000000002E-2</v>
      </c>
      <c r="S343" s="142">
        <v>0</v>
      </c>
      <c r="T343" s="143">
        <f>S343*H343</f>
        <v>0</v>
      </c>
      <c r="AR343" s="144" t="s">
        <v>375</v>
      </c>
      <c r="AT343" s="144" t="s">
        <v>265</v>
      </c>
      <c r="AU343" s="144" t="s">
        <v>88</v>
      </c>
      <c r="AY343" s="19" t="s">
        <v>263</v>
      </c>
      <c r="BE343" s="145">
        <f>IF(N343="základní",J343,0)</f>
        <v>0</v>
      </c>
      <c r="BF343" s="145">
        <f>IF(N343="snížená",J343,0)</f>
        <v>0</v>
      </c>
      <c r="BG343" s="145">
        <f>IF(N343="zákl. přenesená",J343,0)</f>
        <v>0</v>
      </c>
      <c r="BH343" s="145">
        <f>IF(N343="sníž. přenesená",J343,0)</f>
        <v>0</v>
      </c>
      <c r="BI343" s="145">
        <f>IF(N343="nulová",J343,0)</f>
        <v>0</v>
      </c>
      <c r="BJ343" s="19" t="s">
        <v>88</v>
      </c>
      <c r="BK343" s="145">
        <f>ROUND(I343*H343,2)</f>
        <v>0</v>
      </c>
      <c r="BL343" s="19" t="s">
        <v>375</v>
      </c>
      <c r="BM343" s="144" t="s">
        <v>5933</v>
      </c>
    </row>
    <row r="344" spans="2:65" s="1" customFormat="1" ht="10.199999999999999">
      <c r="B344" s="34"/>
      <c r="D344" s="146" t="s">
        <v>271</v>
      </c>
      <c r="F344" s="147" t="s">
        <v>5934</v>
      </c>
      <c r="I344" s="148"/>
      <c r="L344" s="34"/>
      <c r="M344" s="149"/>
      <c r="T344" s="55"/>
      <c r="AT344" s="19" t="s">
        <v>271</v>
      </c>
      <c r="AU344" s="19" t="s">
        <v>88</v>
      </c>
    </row>
    <row r="345" spans="2:65" s="13" customFormat="1" ht="10.199999999999999">
      <c r="B345" s="157"/>
      <c r="D345" s="151" t="s">
        <v>288</v>
      </c>
      <c r="E345" s="158" t="s">
        <v>19</v>
      </c>
      <c r="F345" s="159" t="s">
        <v>5935</v>
      </c>
      <c r="H345" s="160">
        <v>362</v>
      </c>
      <c r="I345" s="161"/>
      <c r="L345" s="157"/>
      <c r="M345" s="162"/>
      <c r="T345" s="163"/>
      <c r="AT345" s="158" t="s">
        <v>288</v>
      </c>
      <c r="AU345" s="158" t="s">
        <v>88</v>
      </c>
      <c r="AV345" s="13" t="s">
        <v>88</v>
      </c>
      <c r="AW345" s="13" t="s">
        <v>37</v>
      </c>
      <c r="AX345" s="13" t="s">
        <v>83</v>
      </c>
      <c r="AY345" s="158" t="s">
        <v>263</v>
      </c>
    </row>
    <row r="346" spans="2:65" s="1" customFormat="1" ht="24.15" customHeight="1">
      <c r="B346" s="34"/>
      <c r="C346" s="133" t="s">
        <v>961</v>
      </c>
      <c r="D346" s="133" t="s">
        <v>265</v>
      </c>
      <c r="E346" s="134" t="s">
        <v>5936</v>
      </c>
      <c r="F346" s="135" t="s">
        <v>5937</v>
      </c>
      <c r="G346" s="136" t="s">
        <v>268</v>
      </c>
      <c r="H346" s="137">
        <v>55</v>
      </c>
      <c r="I346" s="138"/>
      <c r="J346" s="139">
        <f>ROUND(I346*H346,2)</f>
        <v>0</v>
      </c>
      <c r="K346" s="135" t="s">
        <v>269</v>
      </c>
      <c r="L346" s="34"/>
      <c r="M346" s="140" t="s">
        <v>19</v>
      </c>
      <c r="N346" s="141" t="s">
        <v>48</v>
      </c>
      <c r="P346" s="142">
        <f>O346*H346</f>
        <v>0</v>
      </c>
      <c r="Q346" s="142">
        <v>4.0000000000000003E-5</v>
      </c>
      <c r="R346" s="142">
        <f>Q346*H346</f>
        <v>2.2000000000000001E-3</v>
      </c>
      <c r="S346" s="142">
        <v>0</v>
      </c>
      <c r="T346" s="143">
        <f>S346*H346</f>
        <v>0</v>
      </c>
      <c r="AR346" s="144" t="s">
        <v>375</v>
      </c>
      <c r="AT346" s="144" t="s">
        <v>265</v>
      </c>
      <c r="AU346" s="144" t="s">
        <v>88</v>
      </c>
      <c r="AY346" s="19" t="s">
        <v>263</v>
      </c>
      <c r="BE346" s="145">
        <f>IF(N346="základní",J346,0)</f>
        <v>0</v>
      </c>
      <c r="BF346" s="145">
        <f>IF(N346="snížená",J346,0)</f>
        <v>0</v>
      </c>
      <c r="BG346" s="145">
        <f>IF(N346="zákl. přenesená",J346,0)</f>
        <v>0</v>
      </c>
      <c r="BH346" s="145">
        <f>IF(N346="sníž. přenesená",J346,0)</f>
        <v>0</v>
      </c>
      <c r="BI346" s="145">
        <f>IF(N346="nulová",J346,0)</f>
        <v>0</v>
      </c>
      <c r="BJ346" s="19" t="s">
        <v>88</v>
      </c>
      <c r="BK346" s="145">
        <f>ROUND(I346*H346,2)</f>
        <v>0</v>
      </c>
      <c r="BL346" s="19" t="s">
        <v>375</v>
      </c>
      <c r="BM346" s="144" t="s">
        <v>5938</v>
      </c>
    </row>
    <row r="347" spans="2:65" s="1" customFormat="1" ht="10.199999999999999">
      <c r="B347" s="34"/>
      <c r="D347" s="146" t="s">
        <v>271</v>
      </c>
      <c r="F347" s="147" t="s">
        <v>5939</v>
      </c>
      <c r="I347" s="148"/>
      <c r="L347" s="34"/>
      <c r="M347" s="149"/>
      <c r="T347" s="55"/>
      <c r="AT347" s="19" t="s">
        <v>271</v>
      </c>
      <c r="AU347" s="19" t="s">
        <v>88</v>
      </c>
    </row>
    <row r="348" spans="2:65" s="13" customFormat="1" ht="10.199999999999999">
      <c r="B348" s="157"/>
      <c r="D348" s="151" t="s">
        <v>288</v>
      </c>
      <c r="E348" s="158" t="s">
        <v>19</v>
      </c>
      <c r="F348" s="159" t="s">
        <v>5940</v>
      </c>
      <c r="H348" s="160">
        <v>55</v>
      </c>
      <c r="I348" s="161"/>
      <c r="L348" s="157"/>
      <c r="M348" s="162"/>
      <c r="T348" s="163"/>
      <c r="AT348" s="158" t="s">
        <v>288</v>
      </c>
      <c r="AU348" s="158" t="s">
        <v>88</v>
      </c>
      <c r="AV348" s="13" t="s">
        <v>88</v>
      </c>
      <c r="AW348" s="13" t="s">
        <v>37</v>
      </c>
      <c r="AX348" s="13" t="s">
        <v>83</v>
      </c>
      <c r="AY348" s="158" t="s">
        <v>263</v>
      </c>
    </row>
    <row r="349" spans="2:65" s="1" customFormat="1" ht="33" customHeight="1">
      <c r="B349" s="34"/>
      <c r="C349" s="133" t="s">
        <v>967</v>
      </c>
      <c r="D349" s="133" t="s">
        <v>265</v>
      </c>
      <c r="E349" s="134" t="s">
        <v>5941</v>
      </c>
      <c r="F349" s="135" t="s">
        <v>5942</v>
      </c>
      <c r="G349" s="136" t="s">
        <v>268</v>
      </c>
      <c r="H349" s="137">
        <v>27</v>
      </c>
      <c r="I349" s="138"/>
      <c r="J349" s="139">
        <f>ROUND(I349*H349,2)</f>
        <v>0</v>
      </c>
      <c r="K349" s="135" t="s">
        <v>269</v>
      </c>
      <c r="L349" s="34"/>
      <c r="M349" s="140" t="s">
        <v>19</v>
      </c>
      <c r="N349" s="141" t="s">
        <v>48</v>
      </c>
      <c r="P349" s="142">
        <f>O349*H349</f>
        <v>0</v>
      </c>
      <c r="Q349" s="142">
        <v>9.0000000000000006E-5</v>
      </c>
      <c r="R349" s="142">
        <f>Q349*H349</f>
        <v>2.4300000000000003E-3</v>
      </c>
      <c r="S349" s="142">
        <v>0</v>
      </c>
      <c r="T349" s="143">
        <f>S349*H349</f>
        <v>0</v>
      </c>
      <c r="AR349" s="144" t="s">
        <v>375</v>
      </c>
      <c r="AT349" s="144" t="s">
        <v>265</v>
      </c>
      <c r="AU349" s="144" t="s">
        <v>88</v>
      </c>
      <c r="AY349" s="19" t="s">
        <v>263</v>
      </c>
      <c r="BE349" s="145">
        <f>IF(N349="základní",J349,0)</f>
        <v>0</v>
      </c>
      <c r="BF349" s="145">
        <f>IF(N349="snížená",J349,0)</f>
        <v>0</v>
      </c>
      <c r="BG349" s="145">
        <f>IF(N349="zákl. přenesená",J349,0)</f>
        <v>0</v>
      </c>
      <c r="BH349" s="145">
        <f>IF(N349="sníž. přenesená",J349,0)</f>
        <v>0</v>
      </c>
      <c r="BI349" s="145">
        <f>IF(N349="nulová",J349,0)</f>
        <v>0</v>
      </c>
      <c r="BJ349" s="19" t="s">
        <v>88</v>
      </c>
      <c r="BK349" s="145">
        <f>ROUND(I349*H349,2)</f>
        <v>0</v>
      </c>
      <c r="BL349" s="19" t="s">
        <v>375</v>
      </c>
      <c r="BM349" s="144" t="s">
        <v>5943</v>
      </c>
    </row>
    <row r="350" spans="2:65" s="1" customFormat="1" ht="10.199999999999999">
      <c r="B350" s="34"/>
      <c r="D350" s="146" t="s">
        <v>271</v>
      </c>
      <c r="F350" s="147" t="s">
        <v>5944</v>
      </c>
      <c r="I350" s="148"/>
      <c r="L350" s="34"/>
      <c r="M350" s="149"/>
      <c r="T350" s="55"/>
      <c r="AT350" s="19" t="s">
        <v>271</v>
      </c>
      <c r="AU350" s="19" t="s">
        <v>88</v>
      </c>
    </row>
    <row r="351" spans="2:65" s="1" customFormat="1" ht="33" customHeight="1">
      <c r="B351" s="34"/>
      <c r="C351" s="133" t="s">
        <v>974</v>
      </c>
      <c r="D351" s="133" t="s">
        <v>265</v>
      </c>
      <c r="E351" s="134" t="s">
        <v>5945</v>
      </c>
      <c r="F351" s="135" t="s">
        <v>5946</v>
      </c>
      <c r="G351" s="136" t="s">
        <v>268</v>
      </c>
      <c r="H351" s="137">
        <v>277</v>
      </c>
      <c r="I351" s="138"/>
      <c r="J351" s="139">
        <f>ROUND(I351*H351,2)</f>
        <v>0</v>
      </c>
      <c r="K351" s="135" t="s">
        <v>269</v>
      </c>
      <c r="L351" s="34"/>
      <c r="M351" s="140" t="s">
        <v>19</v>
      </c>
      <c r="N351" s="141" t="s">
        <v>48</v>
      </c>
      <c r="P351" s="142">
        <f>O351*H351</f>
        <v>0</v>
      </c>
      <c r="Q351" s="142">
        <v>1.6000000000000001E-4</v>
      </c>
      <c r="R351" s="142">
        <f>Q351*H351</f>
        <v>4.4320000000000005E-2</v>
      </c>
      <c r="S351" s="142">
        <v>0</v>
      </c>
      <c r="T351" s="143">
        <f>S351*H351</f>
        <v>0</v>
      </c>
      <c r="AR351" s="144" t="s">
        <v>375</v>
      </c>
      <c r="AT351" s="144" t="s">
        <v>265</v>
      </c>
      <c r="AU351" s="144" t="s">
        <v>88</v>
      </c>
      <c r="AY351" s="19" t="s">
        <v>263</v>
      </c>
      <c r="BE351" s="145">
        <f>IF(N351="základní",J351,0)</f>
        <v>0</v>
      </c>
      <c r="BF351" s="145">
        <f>IF(N351="snížená",J351,0)</f>
        <v>0</v>
      </c>
      <c r="BG351" s="145">
        <f>IF(N351="zákl. přenesená",J351,0)</f>
        <v>0</v>
      </c>
      <c r="BH351" s="145">
        <f>IF(N351="sníž. přenesená",J351,0)</f>
        <v>0</v>
      </c>
      <c r="BI351" s="145">
        <f>IF(N351="nulová",J351,0)</f>
        <v>0</v>
      </c>
      <c r="BJ351" s="19" t="s">
        <v>88</v>
      </c>
      <c r="BK351" s="145">
        <f>ROUND(I351*H351,2)</f>
        <v>0</v>
      </c>
      <c r="BL351" s="19" t="s">
        <v>375</v>
      </c>
      <c r="BM351" s="144" t="s">
        <v>5947</v>
      </c>
    </row>
    <row r="352" spans="2:65" s="1" customFormat="1" ht="10.199999999999999">
      <c r="B352" s="34"/>
      <c r="D352" s="146" t="s">
        <v>271</v>
      </c>
      <c r="F352" s="147" t="s">
        <v>5948</v>
      </c>
      <c r="I352" s="148"/>
      <c r="L352" s="34"/>
      <c r="M352" s="149"/>
      <c r="T352" s="55"/>
      <c r="AT352" s="19" t="s">
        <v>271</v>
      </c>
      <c r="AU352" s="19" t="s">
        <v>88</v>
      </c>
    </row>
    <row r="353" spans="2:65" s="13" customFormat="1" ht="10.199999999999999">
      <c r="B353" s="157"/>
      <c r="D353" s="151" t="s">
        <v>288</v>
      </c>
      <c r="E353" s="158" t="s">
        <v>19</v>
      </c>
      <c r="F353" s="159" t="s">
        <v>5949</v>
      </c>
      <c r="H353" s="160">
        <v>277</v>
      </c>
      <c r="I353" s="161"/>
      <c r="L353" s="157"/>
      <c r="M353" s="162"/>
      <c r="T353" s="163"/>
      <c r="AT353" s="158" t="s">
        <v>288</v>
      </c>
      <c r="AU353" s="158" t="s">
        <v>88</v>
      </c>
      <c r="AV353" s="13" t="s">
        <v>88</v>
      </c>
      <c r="AW353" s="13" t="s">
        <v>37</v>
      </c>
      <c r="AX353" s="13" t="s">
        <v>83</v>
      </c>
      <c r="AY353" s="158" t="s">
        <v>263</v>
      </c>
    </row>
    <row r="354" spans="2:65" s="1" customFormat="1" ht="33" customHeight="1">
      <c r="B354" s="34"/>
      <c r="C354" s="133" t="s">
        <v>981</v>
      </c>
      <c r="D354" s="133" t="s">
        <v>265</v>
      </c>
      <c r="E354" s="134" t="s">
        <v>5950</v>
      </c>
      <c r="F354" s="135" t="s">
        <v>5951</v>
      </c>
      <c r="G354" s="136" t="s">
        <v>268</v>
      </c>
      <c r="H354" s="137">
        <v>28</v>
      </c>
      <c r="I354" s="138"/>
      <c r="J354" s="139">
        <f>ROUND(I354*H354,2)</f>
        <v>0</v>
      </c>
      <c r="K354" s="135" t="s">
        <v>269</v>
      </c>
      <c r="L354" s="34"/>
      <c r="M354" s="140" t="s">
        <v>19</v>
      </c>
      <c r="N354" s="141" t="s">
        <v>48</v>
      </c>
      <c r="P354" s="142">
        <f>O354*H354</f>
        <v>0</v>
      </c>
      <c r="Q354" s="142">
        <v>1.9000000000000001E-4</v>
      </c>
      <c r="R354" s="142">
        <f>Q354*H354</f>
        <v>5.3200000000000001E-3</v>
      </c>
      <c r="S354" s="142">
        <v>0</v>
      </c>
      <c r="T354" s="143">
        <f>S354*H354</f>
        <v>0</v>
      </c>
      <c r="AR354" s="144" t="s">
        <v>375</v>
      </c>
      <c r="AT354" s="144" t="s">
        <v>265</v>
      </c>
      <c r="AU354" s="144" t="s">
        <v>88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375</v>
      </c>
      <c r="BM354" s="144" t="s">
        <v>5952</v>
      </c>
    </row>
    <row r="355" spans="2:65" s="1" customFormat="1" ht="10.199999999999999">
      <c r="B355" s="34"/>
      <c r="D355" s="146" t="s">
        <v>271</v>
      </c>
      <c r="F355" s="147" t="s">
        <v>5953</v>
      </c>
      <c r="I355" s="148"/>
      <c r="L355" s="34"/>
      <c r="M355" s="149"/>
      <c r="T355" s="55"/>
      <c r="AT355" s="19" t="s">
        <v>271</v>
      </c>
      <c r="AU355" s="19" t="s">
        <v>88</v>
      </c>
    </row>
    <row r="356" spans="2:65" s="1" customFormat="1" ht="33" customHeight="1">
      <c r="B356" s="34"/>
      <c r="C356" s="133" t="s">
        <v>987</v>
      </c>
      <c r="D356" s="133" t="s">
        <v>265</v>
      </c>
      <c r="E356" s="134" t="s">
        <v>5954</v>
      </c>
      <c r="F356" s="135" t="s">
        <v>5955</v>
      </c>
      <c r="G356" s="136" t="s">
        <v>268</v>
      </c>
      <c r="H356" s="137">
        <v>51</v>
      </c>
      <c r="I356" s="138"/>
      <c r="J356" s="139">
        <f>ROUND(I356*H356,2)</f>
        <v>0</v>
      </c>
      <c r="K356" s="135" t="s">
        <v>269</v>
      </c>
      <c r="L356" s="34"/>
      <c r="M356" s="140" t="s">
        <v>19</v>
      </c>
      <c r="N356" s="141" t="s">
        <v>48</v>
      </c>
      <c r="P356" s="142">
        <f>O356*H356</f>
        <v>0</v>
      </c>
      <c r="Q356" s="142">
        <v>2.4000000000000001E-4</v>
      </c>
      <c r="R356" s="142">
        <f>Q356*H356</f>
        <v>1.2240000000000001E-2</v>
      </c>
      <c r="S356" s="142">
        <v>0</v>
      </c>
      <c r="T356" s="143">
        <f>S356*H356</f>
        <v>0</v>
      </c>
      <c r="AR356" s="144" t="s">
        <v>375</v>
      </c>
      <c r="AT356" s="144" t="s">
        <v>265</v>
      </c>
      <c r="AU356" s="144" t="s">
        <v>88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375</v>
      </c>
      <c r="BM356" s="144" t="s">
        <v>5956</v>
      </c>
    </row>
    <row r="357" spans="2:65" s="1" customFormat="1" ht="10.199999999999999">
      <c r="B357" s="34"/>
      <c r="D357" s="146" t="s">
        <v>271</v>
      </c>
      <c r="F357" s="147" t="s">
        <v>5957</v>
      </c>
      <c r="I357" s="148"/>
      <c r="L357" s="34"/>
      <c r="M357" s="149"/>
      <c r="T357" s="55"/>
      <c r="AT357" s="19" t="s">
        <v>271</v>
      </c>
      <c r="AU357" s="19" t="s">
        <v>88</v>
      </c>
    </row>
    <row r="358" spans="2:65" s="1" customFormat="1" ht="16.5" customHeight="1">
      <c r="B358" s="34"/>
      <c r="C358" s="133" t="s">
        <v>991</v>
      </c>
      <c r="D358" s="133" t="s">
        <v>265</v>
      </c>
      <c r="E358" s="134" t="s">
        <v>5958</v>
      </c>
      <c r="F358" s="135" t="s">
        <v>5959</v>
      </c>
      <c r="G358" s="136" t="s">
        <v>490</v>
      </c>
      <c r="H358" s="137">
        <v>430</v>
      </c>
      <c r="I358" s="138"/>
      <c r="J358" s="139">
        <f>ROUND(I358*H358,2)</f>
        <v>0</v>
      </c>
      <c r="K358" s="135" t="s">
        <v>269</v>
      </c>
      <c r="L358" s="34"/>
      <c r="M358" s="140" t="s">
        <v>19</v>
      </c>
      <c r="N358" s="141" t="s">
        <v>48</v>
      </c>
      <c r="P358" s="142">
        <f>O358*H358</f>
        <v>0</v>
      </c>
      <c r="Q358" s="142">
        <v>0</v>
      </c>
      <c r="R358" s="142">
        <f>Q358*H358</f>
        <v>0</v>
      </c>
      <c r="S358" s="142">
        <v>0</v>
      </c>
      <c r="T358" s="143">
        <f>S358*H358</f>
        <v>0</v>
      </c>
      <c r="AR358" s="144" t="s">
        <v>375</v>
      </c>
      <c r="AT358" s="144" t="s">
        <v>265</v>
      </c>
      <c r="AU358" s="144" t="s">
        <v>88</v>
      </c>
      <c r="AY358" s="19" t="s">
        <v>263</v>
      </c>
      <c r="BE358" s="145">
        <f>IF(N358="základní",J358,0)</f>
        <v>0</v>
      </c>
      <c r="BF358" s="145">
        <f>IF(N358="snížená",J358,0)</f>
        <v>0</v>
      </c>
      <c r="BG358" s="145">
        <f>IF(N358="zákl. přenesená",J358,0)</f>
        <v>0</v>
      </c>
      <c r="BH358" s="145">
        <f>IF(N358="sníž. přenesená",J358,0)</f>
        <v>0</v>
      </c>
      <c r="BI358" s="145">
        <f>IF(N358="nulová",J358,0)</f>
        <v>0</v>
      </c>
      <c r="BJ358" s="19" t="s">
        <v>88</v>
      </c>
      <c r="BK358" s="145">
        <f>ROUND(I358*H358,2)</f>
        <v>0</v>
      </c>
      <c r="BL358" s="19" t="s">
        <v>375</v>
      </c>
      <c r="BM358" s="144" t="s">
        <v>5960</v>
      </c>
    </row>
    <row r="359" spans="2:65" s="1" customFormat="1" ht="10.199999999999999">
      <c r="B359" s="34"/>
      <c r="D359" s="146" t="s">
        <v>271</v>
      </c>
      <c r="F359" s="147" t="s">
        <v>5961</v>
      </c>
      <c r="I359" s="148"/>
      <c r="L359" s="34"/>
      <c r="M359" s="149"/>
      <c r="T359" s="55"/>
      <c r="AT359" s="19" t="s">
        <v>271</v>
      </c>
      <c r="AU359" s="19" t="s">
        <v>88</v>
      </c>
    </row>
    <row r="360" spans="2:65" s="13" customFormat="1" ht="10.199999999999999">
      <c r="B360" s="157"/>
      <c r="D360" s="151" t="s">
        <v>288</v>
      </c>
      <c r="E360" s="158" t="s">
        <v>19</v>
      </c>
      <c r="F360" s="159" t="s">
        <v>5962</v>
      </c>
      <c r="H360" s="160">
        <v>430</v>
      </c>
      <c r="I360" s="161"/>
      <c r="L360" s="157"/>
      <c r="M360" s="162"/>
      <c r="T360" s="163"/>
      <c r="AT360" s="158" t="s">
        <v>288</v>
      </c>
      <c r="AU360" s="158" t="s">
        <v>88</v>
      </c>
      <c r="AV360" s="13" t="s">
        <v>88</v>
      </c>
      <c r="AW360" s="13" t="s">
        <v>37</v>
      </c>
      <c r="AX360" s="13" t="s">
        <v>83</v>
      </c>
      <c r="AY360" s="158" t="s">
        <v>263</v>
      </c>
    </row>
    <row r="361" spans="2:65" s="1" customFormat="1" ht="16.5" customHeight="1">
      <c r="B361" s="34"/>
      <c r="C361" s="133" t="s">
        <v>997</v>
      </c>
      <c r="D361" s="133" t="s">
        <v>265</v>
      </c>
      <c r="E361" s="134" t="s">
        <v>5963</v>
      </c>
      <c r="F361" s="135" t="s">
        <v>5964</v>
      </c>
      <c r="G361" s="136" t="s">
        <v>490</v>
      </c>
      <c r="H361" s="137">
        <v>57</v>
      </c>
      <c r="I361" s="138"/>
      <c r="J361" s="139">
        <f>ROUND(I361*H361,2)</f>
        <v>0</v>
      </c>
      <c r="K361" s="135" t="s">
        <v>269</v>
      </c>
      <c r="L361" s="34"/>
      <c r="M361" s="140" t="s">
        <v>19</v>
      </c>
      <c r="N361" s="141" t="s">
        <v>48</v>
      </c>
      <c r="P361" s="142">
        <f>O361*H361</f>
        <v>0</v>
      </c>
      <c r="Q361" s="142">
        <v>2.2000000000000001E-4</v>
      </c>
      <c r="R361" s="142">
        <f>Q361*H361</f>
        <v>1.2540000000000001E-2</v>
      </c>
      <c r="S361" s="142">
        <v>0</v>
      </c>
      <c r="T361" s="143">
        <f>S361*H361</f>
        <v>0</v>
      </c>
      <c r="AR361" s="144" t="s">
        <v>375</v>
      </c>
      <c r="AT361" s="144" t="s">
        <v>265</v>
      </c>
      <c r="AU361" s="144" t="s">
        <v>88</v>
      </c>
      <c r="AY361" s="19" t="s">
        <v>263</v>
      </c>
      <c r="BE361" s="145">
        <f>IF(N361="základní",J361,0)</f>
        <v>0</v>
      </c>
      <c r="BF361" s="145">
        <f>IF(N361="snížená",J361,0)</f>
        <v>0</v>
      </c>
      <c r="BG361" s="145">
        <f>IF(N361="zákl. přenesená",J361,0)</f>
        <v>0</v>
      </c>
      <c r="BH361" s="145">
        <f>IF(N361="sníž. přenesená",J361,0)</f>
        <v>0</v>
      </c>
      <c r="BI361" s="145">
        <f>IF(N361="nulová",J361,0)</f>
        <v>0</v>
      </c>
      <c r="BJ361" s="19" t="s">
        <v>88</v>
      </c>
      <c r="BK361" s="145">
        <f>ROUND(I361*H361,2)</f>
        <v>0</v>
      </c>
      <c r="BL361" s="19" t="s">
        <v>375</v>
      </c>
      <c r="BM361" s="144" t="s">
        <v>5965</v>
      </c>
    </row>
    <row r="362" spans="2:65" s="1" customFormat="1" ht="10.199999999999999">
      <c r="B362" s="34"/>
      <c r="D362" s="146" t="s">
        <v>271</v>
      </c>
      <c r="F362" s="147" t="s">
        <v>5966</v>
      </c>
      <c r="I362" s="148"/>
      <c r="L362" s="34"/>
      <c r="M362" s="149"/>
      <c r="T362" s="55"/>
      <c r="AT362" s="19" t="s">
        <v>271</v>
      </c>
      <c r="AU362" s="19" t="s">
        <v>88</v>
      </c>
    </row>
    <row r="363" spans="2:65" s="13" customFormat="1" ht="10.199999999999999">
      <c r="B363" s="157"/>
      <c r="D363" s="151" t="s">
        <v>288</v>
      </c>
      <c r="E363" s="158" t="s">
        <v>19</v>
      </c>
      <c r="F363" s="159" t="s">
        <v>5967</v>
      </c>
      <c r="H363" s="160">
        <v>57</v>
      </c>
      <c r="I363" s="161"/>
      <c r="L363" s="157"/>
      <c r="M363" s="162"/>
      <c r="T363" s="163"/>
      <c r="AT363" s="158" t="s">
        <v>288</v>
      </c>
      <c r="AU363" s="158" t="s">
        <v>88</v>
      </c>
      <c r="AV363" s="13" t="s">
        <v>88</v>
      </c>
      <c r="AW363" s="13" t="s">
        <v>37</v>
      </c>
      <c r="AX363" s="13" t="s">
        <v>83</v>
      </c>
      <c r="AY363" s="158" t="s">
        <v>263</v>
      </c>
    </row>
    <row r="364" spans="2:65" s="1" customFormat="1" ht="16.5" customHeight="1">
      <c r="B364" s="34"/>
      <c r="C364" s="133" t="s">
        <v>1004</v>
      </c>
      <c r="D364" s="133" t="s">
        <v>265</v>
      </c>
      <c r="E364" s="134" t="s">
        <v>5968</v>
      </c>
      <c r="F364" s="135" t="s">
        <v>5969</v>
      </c>
      <c r="G364" s="136" t="s">
        <v>490</v>
      </c>
      <c r="H364" s="137">
        <v>4</v>
      </c>
      <c r="I364" s="138"/>
      <c r="J364" s="139">
        <f>ROUND(I364*H364,2)</f>
        <v>0</v>
      </c>
      <c r="K364" s="135" t="s">
        <v>269</v>
      </c>
      <c r="L364" s="34"/>
      <c r="M364" s="140" t="s">
        <v>19</v>
      </c>
      <c r="N364" s="141" t="s">
        <v>48</v>
      </c>
      <c r="P364" s="142">
        <f>O364*H364</f>
        <v>0</v>
      </c>
      <c r="Q364" s="142">
        <v>2.7E-4</v>
      </c>
      <c r="R364" s="142">
        <f>Q364*H364</f>
        <v>1.08E-3</v>
      </c>
      <c r="S364" s="142">
        <v>0</v>
      </c>
      <c r="T364" s="143">
        <f>S364*H364</f>
        <v>0</v>
      </c>
      <c r="AR364" s="144" t="s">
        <v>375</v>
      </c>
      <c r="AT364" s="144" t="s">
        <v>265</v>
      </c>
      <c r="AU364" s="144" t="s">
        <v>88</v>
      </c>
      <c r="AY364" s="19" t="s">
        <v>263</v>
      </c>
      <c r="BE364" s="145">
        <f>IF(N364="základní",J364,0)</f>
        <v>0</v>
      </c>
      <c r="BF364" s="145">
        <f>IF(N364="snížená",J364,0)</f>
        <v>0</v>
      </c>
      <c r="BG364" s="145">
        <f>IF(N364="zákl. přenesená",J364,0)</f>
        <v>0</v>
      </c>
      <c r="BH364" s="145">
        <f>IF(N364="sníž. přenesená",J364,0)</f>
        <v>0</v>
      </c>
      <c r="BI364" s="145">
        <f>IF(N364="nulová",J364,0)</f>
        <v>0</v>
      </c>
      <c r="BJ364" s="19" t="s">
        <v>88</v>
      </c>
      <c r="BK364" s="145">
        <f>ROUND(I364*H364,2)</f>
        <v>0</v>
      </c>
      <c r="BL364" s="19" t="s">
        <v>375</v>
      </c>
      <c r="BM364" s="144" t="s">
        <v>5970</v>
      </c>
    </row>
    <row r="365" spans="2:65" s="1" customFormat="1" ht="10.199999999999999">
      <c r="B365" s="34"/>
      <c r="D365" s="146" t="s">
        <v>271</v>
      </c>
      <c r="F365" s="147" t="s">
        <v>5971</v>
      </c>
      <c r="I365" s="148"/>
      <c r="L365" s="34"/>
      <c r="M365" s="149"/>
      <c r="T365" s="55"/>
      <c r="AT365" s="19" t="s">
        <v>271</v>
      </c>
      <c r="AU365" s="19" t="s">
        <v>88</v>
      </c>
    </row>
    <row r="366" spans="2:65" s="13" customFormat="1" ht="10.199999999999999">
      <c r="B366" s="157"/>
      <c r="D366" s="151" t="s">
        <v>288</v>
      </c>
      <c r="E366" s="158" t="s">
        <v>19</v>
      </c>
      <c r="F366" s="159" t="s">
        <v>5972</v>
      </c>
      <c r="H366" s="160">
        <v>4</v>
      </c>
      <c r="I366" s="161"/>
      <c r="L366" s="157"/>
      <c r="M366" s="162"/>
      <c r="T366" s="163"/>
      <c r="AT366" s="158" t="s">
        <v>288</v>
      </c>
      <c r="AU366" s="158" t="s">
        <v>88</v>
      </c>
      <c r="AV366" s="13" t="s">
        <v>88</v>
      </c>
      <c r="AW366" s="13" t="s">
        <v>37</v>
      </c>
      <c r="AX366" s="13" t="s">
        <v>83</v>
      </c>
      <c r="AY366" s="158" t="s">
        <v>263</v>
      </c>
    </row>
    <row r="367" spans="2:65" s="1" customFormat="1" ht="16.5" customHeight="1">
      <c r="B367" s="34"/>
      <c r="C367" s="133" t="s">
        <v>1011</v>
      </c>
      <c r="D367" s="133" t="s">
        <v>265</v>
      </c>
      <c r="E367" s="134" t="s">
        <v>5973</v>
      </c>
      <c r="F367" s="135" t="s">
        <v>5974</v>
      </c>
      <c r="G367" s="136" t="s">
        <v>490</v>
      </c>
      <c r="H367" s="137">
        <v>2</v>
      </c>
      <c r="I367" s="138"/>
      <c r="J367" s="139">
        <f>ROUND(I367*H367,2)</f>
        <v>0</v>
      </c>
      <c r="K367" s="135" t="s">
        <v>19</v>
      </c>
      <c r="L367" s="34"/>
      <c r="M367" s="140" t="s">
        <v>19</v>
      </c>
      <c r="N367" s="141" t="s">
        <v>48</v>
      </c>
      <c r="P367" s="142">
        <f>O367*H367</f>
        <v>0</v>
      </c>
      <c r="Q367" s="142">
        <v>2.7E-4</v>
      </c>
      <c r="R367" s="142">
        <f>Q367*H367</f>
        <v>5.4000000000000001E-4</v>
      </c>
      <c r="S367" s="142">
        <v>0</v>
      </c>
      <c r="T367" s="143">
        <f>S367*H367</f>
        <v>0</v>
      </c>
      <c r="AR367" s="144" t="s">
        <v>375</v>
      </c>
      <c r="AT367" s="144" t="s">
        <v>265</v>
      </c>
      <c r="AU367" s="144" t="s">
        <v>88</v>
      </c>
      <c r="AY367" s="19" t="s">
        <v>263</v>
      </c>
      <c r="BE367" s="145">
        <f>IF(N367="základní",J367,0)</f>
        <v>0</v>
      </c>
      <c r="BF367" s="145">
        <f>IF(N367="snížená",J367,0)</f>
        <v>0</v>
      </c>
      <c r="BG367" s="145">
        <f>IF(N367="zákl. přenesená",J367,0)</f>
        <v>0</v>
      </c>
      <c r="BH367" s="145">
        <f>IF(N367="sníž. přenesená",J367,0)</f>
        <v>0</v>
      </c>
      <c r="BI367" s="145">
        <f>IF(N367="nulová",J367,0)</f>
        <v>0</v>
      </c>
      <c r="BJ367" s="19" t="s">
        <v>88</v>
      </c>
      <c r="BK367" s="145">
        <f>ROUND(I367*H367,2)</f>
        <v>0</v>
      </c>
      <c r="BL367" s="19" t="s">
        <v>375</v>
      </c>
      <c r="BM367" s="144" t="s">
        <v>5975</v>
      </c>
    </row>
    <row r="368" spans="2:65" s="13" customFormat="1" ht="10.199999999999999">
      <c r="B368" s="157"/>
      <c r="D368" s="151" t="s">
        <v>288</v>
      </c>
      <c r="E368" s="158" t="s">
        <v>19</v>
      </c>
      <c r="F368" s="159" t="s">
        <v>5976</v>
      </c>
      <c r="H368" s="160">
        <v>2</v>
      </c>
      <c r="I368" s="161"/>
      <c r="L368" s="157"/>
      <c r="M368" s="162"/>
      <c r="T368" s="163"/>
      <c r="AT368" s="158" t="s">
        <v>288</v>
      </c>
      <c r="AU368" s="158" t="s">
        <v>88</v>
      </c>
      <c r="AV368" s="13" t="s">
        <v>88</v>
      </c>
      <c r="AW368" s="13" t="s">
        <v>37</v>
      </c>
      <c r="AX368" s="13" t="s">
        <v>83</v>
      </c>
      <c r="AY368" s="158" t="s">
        <v>263</v>
      </c>
    </row>
    <row r="369" spans="2:65" s="1" customFormat="1" ht="16.5" customHeight="1">
      <c r="B369" s="34"/>
      <c r="C369" s="133" t="s">
        <v>1018</v>
      </c>
      <c r="D369" s="133" t="s">
        <v>265</v>
      </c>
      <c r="E369" s="134" t="s">
        <v>5977</v>
      </c>
      <c r="F369" s="135" t="s">
        <v>5978</v>
      </c>
      <c r="G369" s="136" t="s">
        <v>490</v>
      </c>
      <c r="H369" s="137">
        <v>14</v>
      </c>
      <c r="I369" s="138"/>
      <c r="J369" s="139">
        <f>ROUND(I369*H369,2)</f>
        <v>0</v>
      </c>
      <c r="K369" s="135" t="s">
        <v>269</v>
      </c>
      <c r="L369" s="34"/>
      <c r="M369" s="140" t="s">
        <v>19</v>
      </c>
      <c r="N369" s="141" t="s">
        <v>48</v>
      </c>
      <c r="P369" s="142">
        <f>O369*H369</f>
        <v>0</v>
      </c>
      <c r="Q369" s="142">
        <v>3.5E-4</v>
      </c>
      <c r="R369" s="142">
        <f>Q369*H369</f>
        <v>4.8999999999999998E-3</v>
      </c>
      <c r="S369" s="142">
        <v>0</v>
      </c>
      <c r="T369" s="143">
        <f>S369*H369</f>
        <v>0</v>
      </c>
      <c r="AR369" s="144" t="s">
        <v>375</v>
      </c>
      <c r="AT369" s="144" t="s">
        <v>265</v>
      </c>
      <c r="AU369" s="144" t="s">
        <v>88</v>
      </c>
      <c r="AY369" s="19" t="s">
        <v>263</v>
      </c>
      <c r="BE369" s="145">
        <f>IF(N369="základní",J369,0)</f>
        <v>0</v>
      </c>
      <c r="BF369" s="145">
        <f>IF(N369="snížená",J369,0)</f>
        <v>0</v>
      </c>
      <c r="BG369" s="145">
        <f>IF(N369="zákl. přenesená",J369,0)</f>
        <v>0</v>
      </c>
      <c r="BH369" s="145">
        <f>IF(N369="sníž. přenesená",J369,0)</f>
        <v>0</v>
      </c>
      <c r="BI369" s="145">
        <f>IF(N369="nulová",J369,0)</f>
        <v>0</v>
      </c>
      <c r="BJ369" s="19" t="s">
        <v>88</v>
      </c>
      <c r="BK369" s="145">
        <f>ROUND(I369*H369,2)</f>
        <v>0</v>
      </c>
      <c r="BL369" s="19" t="s">
        <v>375</v>
      </c>
      <c r="BM369" s="144" t="s">
        <v>5979</v>
      </c>
    </row>
    <row r="370" spans="2:65" s="1" customFormat="1" ht="10.199999999999999">
      <c r="B370" s="34"/>
      <c r="D370" s="146" t="s">
        <v>271</v>
      </c>
      <c r="F370" s="147" t="s">
        <v>5980</v>
      </c>
      <c r="I370" s="148"/>
      <c r="L370" s="34"/>
      <c r="M370" s="149"/>
      <c r="T370" s="55"/>
      <c r="AT370" s="19" t="s">
        <v>271</v>
      </c>
      <c r="AU370" s="19" t="s">
        <v>88</v>
      </c>
    </row>
    <row r="371" spans="2:65" s="13" customFormat="1" ht="10.199999999999999">
      <c r="B371" s="157"/>
      <c r="D371" s="151" t="s">
        <v>288</v>
      </c>
      <c r="E371" s="158" t="s">
        <v>19</v>
      </c>
      <c r="F371" s="159" t="s">
        <v>5981</v>
      </c>
      <c r="H371" s="160">
        <v>14</v>
      </c>
      <c r="I371" s="161"/>
      <c r="L371" s="157"/>
      <c r="M371" s="162"/>
      <c r="T371" s="163"/>
      <c r="AT371" s="158" t="s">
        <v>288</v>
      </c>
      <c r="AU371" s="158" t="s">
        <v>88</v>
      </c>
      <c r="AV371" s="13" t="s">
        <v>88</v>
      </c>
      <c r="AW371" s="13" t="s">
        <v>37</v>
      </c>
      <c r="AX371" s="13" t="s">
        <v>83</v>
      </c>
      <c r="AY371" s="158" t="s">
        <v>263</v>
      </c>
    </row>
    <row r="372" spans="2:65" s="1" customFormat="1" ht="16.5" customHeight="1">
      <c r="B372" s="34"/>
      <c r="C372" s="133" t="s">
        <v>1024</v>
      </c>
      <c r="D372" s="133" t="s">
        <v>265</v>
      </c>
      <c r="E372" s="134" t="s">
        <v>5982</v>
      </c>
      <c r="F372" s="135" t="s">
        <v>5983</v>
      </c>
      <c r="G372" s="136" t="s">
        <v>490</v>
      </c>
      <c r="H372" s="137">
        <v>141</v>
      </c>
      <c r="I372" s="138"/>
      <c r="J372" s="139">
        <f>ROUND(I372*H372,2)</f>
        <v>0</v>
      </c>
      <c r="K372" s="135" t="s">
        <v>269</v>
      </c>
      <c r="L372" s="34"/>
      <c r="M372" s="140" t="s">
        <v>19</v>
      </c>
      <c r="N372" s="141" t="s">
        <v>48</v>
      </c>
      <c r="P372" s="142">
        <f>O372*H372</f>
        <v>0</v>
      </c>
      <c r="Q372" s="142">
        <v>3.5E-4</v>
      </c>
      <c r="R372" s="142">
        <f>Q372*H372</f>
        <v>4.9349999999999998E-2</v>
      </c>
      <c r="S372" s="142">
        <v>0</v>
      </c>
      <c r="T372" s="143">
        <f>S372*H372</f>
        <v>0</v>
      </c>
      <c r="AR372" s="144" t="s">
        <v>375</v>
      </c>
      <c r="AT372" s="144" t="s">
        <v>265</v>
      </c>
      <c r="AU372" s="144" t="s">
        <v>88</v>
      </c>
      <c r="AY372" s="19" t="s">
        <v>263</v>
      </c>
      <c r="BE372" s="145">
        <f>IF(N372="základní",J372,0)</f>
        <v>0</v>
      </c>
      <c r="BF372" s="145">
        <f>IF(N372="snížená",J372,0)</f>
        <v>0</v>
      </c>
      <c r="BG372" s="145">
        <f>IF(N372="zákl. přenesená",J372,0)</f>
        <v>0</v>
      </c>
      <c r="BH372" s="145">
        <f>IF(N372="sníž. přenesená",J372,0)</f>
        <v>0</v>
      </c>
      <c r="BI372" s="145">
        <f>IF(N372="nulová",J372,0)</f>
        <v>0</v>
      </c>
      <c r="BJ372" s="19" t="s">
        <v>88</v>
      </c>
      <c r="BK372" s="145">
        <f>ROUND(I372*H372,2)</f>
        <v>0</v>
      </c>
      <c r="BL372" s="19" t="s">
        <v>375</v>
      </c>
      <c r="BM372" s="144" t="s">
        <v>5984</v>
      </c>
    </row>
    <row r="373" spans="2:65" s="1" customFormat="1" ht="10.199999999999999">
      <c r="B373" s="34"/>
      <c r="D373" s="146" t="s">
        <v>271</v>
      </c>
      <c r="F373" s="147" t="s">
        <v>5985</v>
      </c>
      <c r="I373" s="148"/>
      <c r="L373" s="34"/>
      <c r="M373" s="149"/>
      <c r="T373" s="55"/>
      <c r="AT373" s="19" t="s">
        <v>271</v>
      </c>
      <c r="AU373" s="19" t="s">
        <v>88</v>
      </c>
    </row>
    <row r="374" spans="2:65" s="13" customFormat="1" ht="10.199999999999999">
      <c r="B374" s="157"/>
      <c r="D374" s="151" t="s">
        <v>288</v>
      </c>
      <c r="E374" s="158" t="s">
        <v>19</v>
      </c>
      <c r="F374" s="159" t="s">
        <v>5986</v>
      </c>
      <c r="H374" s="160">
        <v>141</v>
      </c>
      <c r="I374" s="161"/>
      <c r="L374" s="157"/>
      <c r="M374" s="162"/>
      <c r="T374" s="163"/>
      <c r="AT374" s="158" t="s">
        <v>288</v>
      </c>
      <c r="AU374" s="158" t="s">
        <v>88</v>
      </c>
      <c r="AV374" s="13" t="s">
        <v>88</v>
      </c>
      <c r="AW374" s="13" t="s">
        <v>37</v>
      </c>
      <c r="AX374" s="13" t="s">
        <v>83</v>
      </c>
      <c r="AY374" s="158" t="s">
        <v>263</v>
      </c>
    </row>
    <row r="375" spans="2:65" s="1" customFormat="1" ht="16.5" customHeight="1">
      <c r="B375" s="34"/>
      <c r="C375" s="133" t="s">
        <v>1030</v>
      </c>
      <c r="D375" s="133" t="s">
        <v>265</v>
      </c>
      <c r="E375" s="134" t="s">
        <v>5987</v>
      </c>
      <c r="F375" s="135" t="s">
        <v>5988</v>
      </c>
      <c r="G375" s="136" t="s">
        <v>490</v>
      </c>
      <c r="H375" s="137">
        <v>32</v>
      </c>
      <c r="I375" s="138"/>
      <c r="J375" s="139">
        <f>ROUND(I375*H375,2)</f>
        <v>0</v>
      </c>
      <c r="K375" s="135" t="s">
        <v>269</v>
      </c>
      <c r="L375" s="34"/>
      <c r="M375" s="140" t="s">
        <v>19</v>
      </c>
      <c r="N375" s="141" t="s">
        <v>48</v>
      </c>
      <c r="P375" s="142">
        <f>O375*H375</f>
        <v>0</v>
      </c>
      <c r="Q375" s="142">
        <v>7.2000000000000005E-4</v>
      </c>
      <c r="R375" s="142">
        <f>Q375*H375</f>
        <v>2.3040000000000001E-2</v>
      </c>
      <c r="S375" s="142">
        <v>0</v>
      </c>
      <c r="T375" s="143">
        <f>S375*H375</f>
        <v>0</v>
      </c>
      <c r="AR375" s="144" t="s">
        <v>375</v>
      </c>
      <c r="AT375" s="144" t="s">
        <v>265</v>
      </c>
      <c r="AU375" s="144" t="s">
        <v>88</v>
      </c>
      <c r="AY375" s="19" t="s">
        <v>263</v>
      </c>
      <c r="BE375" s="145">
        <f>IF(N375="základní",J375,0)</f>
        <v>0</v>
      </c>
      <c r="BF375" s="145">
        <f>IF(N375="snížená",J375,0)</f>
        <v>0</v>
      </c>
      <c r="BG375" s="145">
        <f>IF(N375="zákl. přenesená",J375,0)</f>
        <v>0</v>
      </c>
      <c r="BH375" s="145">
        <f>IF(N375="sníž. přenesená",J375,0)</f>
        <v>0</v>
      </c>
      <c r="BI375" s="145">
        <f>IF(N375="nulová",J375,0)</f>
        <v>0</v>
      </c>
      <c r="BJ375" s="19" t="s">
        <v>88</v>
      </c>
      <c r="BK375" s="145">
        <f>ROUND(I375*H375,2)</f>
        <v>0</v>
      </c>
      <c r="BL375" s="19" t="s">
        <v>375</v>
      </c>
      <c r="BM375" s="144" t="s">
        <v>5989</v>
      </c>
    </row>
    <row r="376" spans="2:65" s="1" customFormat="1" ht="10.199999999999999">
      <c r="B376" s="34"/>
      <c r="D376" s="146" t="s">
        <v>271</v>
      </c>
      <c r="F376" s="147" t="s">
        <v>5990</v>
      </c>
      <c r="I376" s="148"/>
      <c r="L376" s="34"/>
      <c r="M376" s="149"/>
      <c r="T376" s="55"/>
      <c r="AT376" s="19" t="s">
        <v>271</v>
      </c>
      <c r="AU376" s="19" t="s">
        <v>88</v>
      </c>
    </row>
    <row r="377" spans="2:65" s="13" customFormat="1" ht="10.199999999999999">
      <c r="B377" s="157"/>
      <c r="D377" s="151" t="s">
        <v>288</v>
      </c>
      <c r="E377" s="158" t="s">
        <v>19</v>
      </c>
      <c r="F377" s="159" t="s">
        <v>5991</v>
      </c>
      <c r="H377" s="160">
        <v>32</v>
      </c>
      <c r="I377" s="161"/>
      <c r="L377" s="157"/>
      <c r="M377" s="162"/>
      <c r="T377" s="163"/>
      <c r="AT377" s="158" t="s">
        <v>288</v>
      </c>
      <c r="AU377" s="158" t="s">
        <v>88</v>
      </c>
      <c r="AV377" s="13" t="s">
        <v>88</v>
      </c>
      <c r="AW377" s="13" t="s">
        <v>37</v>
      </c>
      <c r="AX377" s="13" t="s">
        <v>83</v>
      </c>
      <c r="AY377" s="158" t="s">
        <v>263</v>
      </c>
    </row>
    <row r="378" spans="2:65" s="1" customFormat="1" ht="16.5" customHeight="1">
      <c r="B378" s="34"/>
      <c r="C378" s="133" t="s">
        <v>1036</v>
      </c>
      <c r="D378" s="133" t="s">
        <v>265</v>
      </c>
      <c r="E378" s="134" t="s">
        <v>5992</v>
      </c>
      <c r="F378" s="135" t="s">
        <v>5993</v>
      </c>
      <c r="G378" s="136" t="s">
        <v>490</v>
      </c>
      <c r="H378" s="137">
        <v>8</v>
      </c>
      <c r="I378" s="138"/>
      <c r="J378" s="139">
        <f>ROUND(I378*H378,2)</f>
        <v>0</v>
      </c>
      <c r="K378" s="135" t="s">
        <v>269</v>
      </c>
      <c r="L378" s="34"/>
      <c r="M378" s="140" t="s">
        <v>19</v>
      </c>
      <c r="N378" s="141" t="s">
        <v>48</v>
      </c>
      <c r="P378" s="142">
        <f>O378*H378</f>
        <v>0</v>
      </c>
      <c r="Q378" s="142">
        <v>1.32E-3</v>
      </c>
      <c r="R378" s="142">
        <f>Q378*H378</f>
        <v>1.056E-2</v>
      </c>
      <c r="S378" s="142">
        <v>0</v>
      </c>
      <c r="T378" s="143">
        <f>S378*H378</f>
        <v>0</v>
      </c>
      <c r="AR378" s="144" t="s">
        <v>375</v>
      </c>
      <c r="AT378" s="144" t="s">
        <v>265</v>
      </c>
      <c r="AU378" s="144" t="s">
        <v>88</v>
      </c>
      <c r="AY378" s="19" t="s">
        <v>263</v>
      </c>
      <c r="BE378" s="145">
        <f>IF(N378="základní",J378,0)</f>
        <v>0</v>
      </c>
      <c r="BF378" s="145">
        <f>IF(N378="snížená",J378,0)</f>
        <v>0</v>
      </c>
      <c r="BG378" s="145">
        <f>IF(N378="zákl. přenesená",J378,0)</f>
        <v>0</v>
      </c>
      <c r="BH378" s="145">
        <f>IF(N378="sníž. přenesená",J378,0)</f>
        <v>0</v>
      </c>
      <c r="BI378" s="145">
        <f>IF(N378="nulová",J378,0)</f>
        <v>0</v>
      </c>
      <c r="BJ378" s="19" t="s">
        <v>88</v>
      </c>
      <c r="BK378" s="145">
        <f>ROUND(I378*H378,2)</f>
        <v>0</v>
      </c>
      <c r="BL378" s="19" t="s">
        <v>375</v>
      </c>
      <c r="BM378" s="144" t="s">
        <v>5994</v>
      </c>
    </row>
    <row r="379" spans="2:65" s="1" customFormat="1" ht="10.199999999999999">
      <c r="B379" s="34"/>
      <c r="D379" s="146" t="s">
        <v>271</v>
      </c>
      <c r="F379" s="147" t="s">
        <v>5995</v>
      </c>
      <c r="I379" s="148"/>
      <c r="L379" s="34"/>
      <c r="M379" s="149"/>
      <c r="T379" s="55"/>
      <c r="AT379" s="19" t="s">
        <v>271</v>
      </c>
      <c r="AU379" s="19" t="s">
        <v>88</v>
      </c>
    </row>
    <row r="380" spans="2:65" s="13" customFormat="1" ht="10.199999999999999">
      <c r="B380" s="157"/>
      <c r="D380" s="151" t="s">
        <v>288</v>
      </c>
      <c r="E380" s="158" t="s">
        <v>19</v>
      </c>
      <c r="F380" s="159" t="s">
        <v>5996</v>
      </c>
      <c r="H380" s="160">
        <v>8</v>
      </c>
      <c r="I380" s="161"/>
      <c r="L380" s="157"/>
      <c r="M380" s="162"/>
      <c r="T380" s="163"/>
      <c r="AT380" s="158" t="s">
        <v>288</v>
      </c>
      <c r="AU380" s="158" t="s">
        <v>88</v>
      </c>
      <c r="AV380" s="13" t="s">
        <v>88</v>
      </c>
      <c r="AW380" s="13" t="s">
        <v>37</v>
      </c>
      <c r="AX380" s="13" t="s">
        <v>83</v>
      </c>
      <c r="AY380" s="158" t="s">
        <v>263</v>
      </c>
    </row>
    <row r="381" spans="2:65" s="1" customFormat="1" ht="16.5" customHeight="1">
      <c r="B381" s="34"/>
      <c r="C381" s="133" t="s">
        <v>1044</v>
      </c>
      <c r="D381" s="133" t="s">
        <v>265</v>
      </c>
      <c r="E381" s="134" t="s">
        <v>5997</v>
      </c>
      <c r="F381" s="135" t="s">
        <v>5998</v>
      </c>
      <c r="G381" s="136" t="s">
        <v>490</v>
      </c>
      <c r="H381" s="137">
        <v>4</v>
      </c>
      <c r="I381" s="138"/>
      <c r="J381" s="139">
        <f>ROUND(I381*H381,2)</f>
        <v>0</v>
      </c>
      <c r="K381" s="135" t="s">
        <v>269</v>
      </c>
      <c r="L381" s="34"/>
      <c r="M381" s="140" t="s">
        <v>19</v>
      </c>
      <c r="N381" s="141" t="s">
        <v>48</v>
      </c>
      <c r="P381" s="142">
        <f>O381*H381</f>
        <v>0</v>
      </c>
      <c r="Q381" s="142">
        <v>1.5200000000000001E-3</v>
      </c>
      <c r="R381" s="142">
        <f>Q381*H381</f>
        <v>6.0800000000000003E-3</v>
      </c>
      <c r="S381" s="142">
        <v>0</v>
      </c>
      <c r="T381" s="143">
        <f>S381*H381</f>
        <v>0</v>
      </c>
      <c r="AR381" s="144" t="s">
        <v>375</v>
      </c>
      <c r="AT381" s="144" t="s">
        <v>265</v>
      </c>
      <c r="AU381" s="144" t="s">
        <v>88</v>
      </c>
      <c r="AY381" s="19" t="s">
        <v>263</v>
      </c>
      <c r="BE381" s="145">
        <f>IF(N381="základní",J381,0)</f>
        <v>0</v>
      </c>
      <c r="BF381" s="145">
        <f>IF(N381="snížená",J381,0)</f>
        <v>0</v>
      </c>
      <c r="BG381" s="145">
        <f>IF(N381="zákl. přenesená",J381,0)</f>
        <v>0</v>
      </c>
      <c r="BH381" s="145">
        <f>IF(N381="sníž. přenesená",J381,0)</f>
        <v>0</v>
      </c>
      <c r="BI381" s="145">
        <f>IF(N381="nulová",J381,0)</f>
        <v>0</v>
      </c>
      <c r="BJ381" s="19" t="s">
        <v>88</v>
      </c>
      <c r="BK381" s="145">
        <f>ROUND(I381*H381,2)</f>
        <v>0</v>
      </c>
      <c r="BL381" s="19" t="s">
        <v>375</v>
      </c>
      <c r="BM381" s="144" t="s">
        <v>5999</v>
      </c>
    </row>
    <row r="382" spans="2:65" s="1" customFormat="1" ht="10.199999999999999">
      <c r="B382" s="34"/>
      <c r="D382" s="146" t="s">
        <v>271</v>
      </c>
      <c r="F382" s="147" t="s">
        <v>6000</v>
      </c>
      <c r="I382" s="148"/>
      <c r="L382" s="34"/>
      <c r="M382" s="149"/>
      <c r="T382" s="55"/>
      <c r="AT382" s="19" t="s">
        <v>271</v>
      </c>
      <c r="AU382" s="19" t="s">
        <v>88</v>
      </c>
    </row>
    <row r="383" spans="2:65" s="13" customFormat="1" ht="10.199999999999999">
      <c r="B383" s="157"/>
      <c r="D383" s="151" t="s">
        <v>288</v>
      </c>
      <c r="E383" s="158" t="s">
        <v>19</v>
      </c>
      <c r="F383" s="159" t="s">
        <v>6001</v>
      </c>
      <c r="H383" s="160">
        <v>4</v>
      </c>
      <c r="I383" s="161"/>
      <c r="L383" s="157"/>
      <c r="M383" s="162"/>
      <c r="T383" s="163"/>
      <c r="AT383" s="158" t="s">
        <v>288</v>
      </c>
      <c r="AU383" s="158" t="s">
        <v>88</v>
      </c>
      <c r="AV383" s="13" t="s">
        <v>88</v>
      </c>
      <c r="AW383" s="13" t="s">
        <v>37</v>
      </c>
      <c r="AX383" s="13" t="s">
        <v>83</v>
      </c>
      <c r="AY383" s="158" t="s">
        <v>263</v>
      </c>
    </row>
    <row r="384" spans="2:65" s="1" customFormat="1" ht="16.5" customHeight="1">
      <c r="B384" s="34"/>
      <c r="C384" s="133" t="s">
        <v>1048</v>
      </c>
      <c r="D384" s="133" t="s">
        <v>265</v>
      </c>
      <c r="E384" s="134" t="s">
        <v>6002</v>
      </c>
      <c r="F384" s="135" t="s">
        <v>6003</v>
      </c>
      <c r="G384" s="136" t="s">
        <v>490</v>
      </c>
      <c r="H384" s="137">
        <v>6</v>
      </c>
      <c r="I384" s="138"/>
      <c r="J384" s="139">
        <f>ROUND(I384*H384,2)</f>
        <v>0</v>
      </c>
      <c r="K384" s="135" t="s">
        <v>269</v>
      </c>
      <c r="L384" s="34"/>
      <c r="M384" s="140" t="s">
        <v>19</v>
      </c>
      <c r="N384" s="141" t="s">
        <v>48</v>
      </c>
      <c r="P384" s="142">
        <f>O384*H384</f>
        <v>0</v>
      </c>
      <c r="Q384" s="142">
        <v>2.6199999999999999E-3</v>
      </c>
      <c r="R384" s="142">
        <f>Q384*H384</f>
        <v>1.5719999999999998E-2</v>
      </c>
      <c r="S384" s="142">
        <v>0</v>
      </c>
      <c r="T384" s="143">
        <f>S384*H384</f>
        <v>0</v>
      </c>
      <c r="AR384" s="144" t="s">
        <v>375</v>
      </c>
      <c r="AT384" s="144" t="s">
        <v>265</v>
      </c>
      <c r="AU384" s="144" t="s">
        <v>88</v>
      </c>
      <c r="AY384" s="19" t="s">
        <v>263</v>
      </c>
      <c r="BE384" s="145">
        <f>IF(N384="základní",J384,0)</f>
        <v>0</v>
      </c>
      <c r="BF384" s="145">
        <f>IF(N384="snížená",J384,0)</f>
        <v>0</v>
      </c>
      <c r="BG384" s="145">
        <f>IF(N384="zákl. přenesená",J384,0)</f>
        <v>0</v>
      </c>
      <c r="BH384" s="145">
        <f>IF(N384="sníž. přenesená",J384,0)</f>
        <v>0</v>
      </c>
      <c r="BI384" s="145">
        <f>IF(N384="nulová",J384,0)</f>
        <v>0</v>
      </c>
      <c r="BJ384" s="19" t="s">
        <v>88</v>
      </c>
      <c r="BK384" s="145">
        <f>ROUND(I384*H384,2)</f>
        <v>0</v>
      </c>
      <c r="BL384" s="19" t="s">
        <v>375</v>
      </c>
      <c r="BM384" s="144" t="s">
        <v>6004</v>
      </c>
    </row>
    <row r="385" spans="2:65" s="1" customFormat="1" ht="10.199999999999999">
      <c r="B385" s="34"/>
      <c r="D385" s="146" t="s">
        <v>271</v>
      </c>
      <c r="F385" s="147" t="s">
        <v>6005</v>
      </c>
      <c r="I385" s="148"/>
      <c r="L385" s="34"/>
      <c r="M385" s="149"/>
      <c r="T385" s="55"/>
      <c r="AT385" s="19" t="s">
        <v>271</v>
      </c>
      <c r="AU385" s="19" t="s">
        <v>88</v>
      </c>
    </row>
    <row r="386" spans="2:65" s="13" customFormat="1" ht="10.199999999999999">
      <c r="B386" s="157"/>
      <c r="D386" s="151" t="s">
        <v>288</v>
      </c>
      <c r="E386" s="158" t="s">
        <v>19</v>
      </c>
      <c r="F386" s="159" t="s">
        <v>6006</v>
      </c>
      <c r="H386" s="160">
        <v>6</v>
      </c>
      <c r="I386" s="161"/>
      <c r="L386" s="157"/>
      <c r="M386" s="162"/>
      <c r="T386" s="163"/>
      <c r="AT386" s="158" t="s">
        <v>288</v>
      </c>
      <c r="AU386" s="158" t="s">
        <v>88</v>
      </c>
      <c r="AV386" s="13" t="s">
        <v>88</v>
      </c>
      <c r="AW386" s="13" t="s">
        <v>37</v>
      </c>
      <c r="AX386" s="13" t="s">
        <v>83</v>
      </c>
      <c r="AY386" s="158" t="s">
        <v>263</v>
      </c>
    </row>
    <row r="387" spans="2:65" s="1" customFormat="1" ht="16.5" customHeight="1">
      <c r="B387" s="34"/>
      <c r="C387" s="133" t="s">
        <v>1054</v>
      </c>
      <c r="D387" s="133" t="s">
        <v>265</v>
      </c>
      <c r="E387" s="134" t="s">
        <v>6007</v>
      </c>
      <c r="F387" s="135" t="s">
        <v>6008</v>
      </c>
      <c r="G387" s="136" t="s">
        <v>490</v>
      </c>
      <c r="H387" s="137">
        <v>1</v>
      </c>
      <c r="I387" s="138"/>
      <c r="J387" s="139">
        <f>ROUND(I387*H387,2)</f>
        <v>0</v>
      </c>
      <c r="K387" s="135" t="s">
        <v>269</v>
      </c>
      <c r="L387" s="34"/>
      <c r="M387" s="140" t="s">
        <v>19</v>
      </c>
      <c r="N387" s="141" t="s">
        <v>48</v>
      </c>
      <c r="P387" s="142">
        <f>O387*H387</f>
        <v>0</v>
      </c>
      <c r="Q387" s="142">
        <v>5.1999999999999995E-4</v>
      </c>
      <c r="R387" s="142">
        <f>Q387*H387</f>
        <v>5.1999999999999995E-4</v>
      </c>
      <c r="S387" s="142">
        <v>0</v>
      </c>
      <c r="T387" s="143">
        <f>S387*H387</f>
        <v>0</v>
      </c>
      <c r="AR387" s="144" t="s">
        <v>375</v>
      </c>
      <c r="AT387" s="144" t="s">
        <v>265</v>
      </c>
      <c r="AU387" s="144" t="s">
        <v>88</v>
      </c>
      <c r="AY387" s="19" t="s">
        <v>263</v>
      </c>
      <c r="BE387" s="145">
        <f>IF(N387="základní",J387,0)</f>
        <v>0</v>
      </c>
      <c r="BF387" s="145">
        <f>IF(N387="snížená",J387,0)</f>
        <v>0</v>
      </c>
      <c r="BG387" s="145">
        <f>IF(N387="zákl. přenesená",J387,0)</f>
        <v>0</v>
      </c>
      <c r="BH387" s="145">
        <f>IF(N387="sníž. přenesená",J387,0)</f>
        <v>0</v>
      </c>
      <c r="BI387" s="145">
        <f>IF(N387="nulová",J387,0)</f>
        <v>0</v>
      </c>
      <c r="BJ387" s="19" t="s">
        <v>88</v>
      </c>
      <c r="BK387" s="145">
        <f>ROUND(I387*H387,2)</f>
        <v>0</v>
      </c>
      <c r="BL387" s="19" t="s">
        <v>375</v>
      </c>
      <c r="BM387" s="144" t="s">
        <v>6009</v>
      </c>
    </row>
    <row r="388" spans="2:65" s="1" customFormat="1" ht="10.199999999999999">
      <c r="B388" s="34"/>
      <c r="D388" s="146" t="s">
        <v>271</v>
      </c>
      <c r="F388" s="147" t="s">
        <v>6010</v>
      </c>
      <c r="I388" s="148"/>
      <c r="L388" s="34"/>
      <c r="M388" s="149"/>
      <c r="T388" s="55"/>
      <c r="AT388" s="19" t="s">
        <v>271</v>
      </c>
      <c r="AU388" s="19" t="s">
        <v>88</v>
      </c>
    </row>
    <row r="389" spans="2:65" s="13" customFormat="1" ht="10.199999999999999">
      <c r="B389" s="157"/>
      <c r="D389" s="151" t="s">
        <v>288</v>
      </c>
      <c r="E389" s="158" t="s">
        <v>19</v>
      </c>
      <c r="F389" s="159" t="s">
        <v>6011</v>
      </c>
      <c r="H389" s="160">
        <v>1</v>
      </c>
      <c r="I389" s="161"/>
      <c r="L389" s="157"/>
      <c r="M389" s="162"/>
      <c r="T389" s="163"/>
      <c r="AT389" s="158" t="s">
        <v>288</v>
      </c>
      <c r="AU389" s="158" t="s">
        <v>88</v>
      </c>
      <c r="AV389" s="13" t="s">
        <v>88</v>
      </c>
      <c r="AW389" s="13" t="s">
        <v>37</v>
      </c>
      <c r="AX389" s="13" t="s">
        <v>83</v>
      </c>
      <c r="AY389" s="158" t="s">
        <v>263</v>
      </c>
    </row>
    <row r="390" spans="2:65" s="1" customFormat="1" ht="16.5" customHeight="1">
      <c r="B390" s="34"/>
      <c r="C390" s="133" t="s">
        <v>1060</v>
      </c>
      <c r="D390" s="133" t="s">
        <v>265</v>
      </c>
      <c r="E390" s="134" t="s">
        <v>6012</v>
      </c>
      <c r="F390" s="135" t="s">
        <v>6013</v>
      </c>
      <c r="G390" s="136" t="s">
        <v>490</v>
      </c>
      <c r="H390" s="137">
        <v>1</v>
      </c>
      <c r="I390" s="138"/>
      <c r="J390" s="139">
        <f>ROUND(I390*H390,2)</f>
        <v>0</v>
      </c>
      <c r="K390" s="135" t="s">
        <v>269</v>
      </c>
      <c r="L390" s="34"/>
      <c r="M390" s="140" t="s">
        <v>19</v>
      </c>
      <c r="N390" s="141" t="s">
        <v>48</v>
      </c>
      <c r="P390" s="142">
        <f>O390*H390</f>
        <v>0</v>
      </c>
      <c r="Q390" s="142">
        <v>7.6000000000000004E-4</v>
      </c>
      <c r="R390" s="142">
        <f>Q390*H390</f>
        <v>7.6000000000000004E-4</v>
      </c>
      <c r="S390" s="142">
        <v>0</v>
      </c>
      <c r="T390" s="143">
        <f>S390*H390</f>
        <v>0</v>
      </c>
      <c r="AR390" s="144" t="s">
        <v>375</v>
      </c>
      <c r="AT390" s="144" t="s">
        <v>265</v>
      </c>
      <c r="AU390" s="144" t="s">
        <v>88</v>
      </c>
      <c r="AY390" s="19" t="s">
        <v>263</v>
      </c>
      <c r="BE390" s="145">
        <f>IF(N390="základní",J390,0)</f>
        <v>0</v>
      </c>
      <c r="BF390" s="145">
        <f>IF(N390="snížená",J390,0)</f>
        <v>0</v>
      </c>
      <c r="BG390" s="145">
        <f>IF(N390="zákl. přenesená",J390,0)</f>
        <v>0</v>
      </c>
      <c r="BH390" s="145">
        <f>IF(N390="sníž. přenesená",J390,0)</f>
        <v>0</v>
      </c>
      <c r="BI390" s="145">
        <f>IF(N390="nulová",J390,0)</f>
        <v>0</v>
      </c>
      <c r="BJ390" s="19" t="s">
        <v>88</v>
      </c>
      <c r="BK390" s="145">
        <f>ROUND(I390*H390,2)</f>
        <v>0</v>
      </c>
      <c r="BL390" s="19" t="s">
        <v>375</v>
      </c>
      <c r="BM390" s="144" t="s">
        <v>6014</v>
      </c>
    </row>
    <row r="391" spans="2:65" s="1" customFormat="1" ht="10.199999999999999">
      <c r="B391" s="34"/>
      <c r="D391" s="146" t="s">
        <v>271</v>
      </c>
      <c r="F391" s="147" t="s">
        <v>6015</v>
      </c>
      <c r="I391" s="148"/>
      <c r="L391" s="34"/>
      <c r="M391" s="149"/>
      <c r="T391" s="55"/>
      <c r="AT391" s="19" t="s">
        <v>271</v>
      </c>
      <c r="AU391" s="19" t="s">
        <v>88</v>
      </c>
    </row>
    <row r="392" spans="2:65" s="13" customFormat="1" ht="10.199999999999999">
      <c r="B392" s="157"/>
      <c r="D392" s="151" t="s">
        <v>288</v>
      </c>
      <c r="E392" s="158" t="s">
        <v>19</v>
      </c>
      <c r="F392" s="159" t="s">
        <v>6011</v>
      </c>
      <c r="H392" s="160">
        <v>1</v>
      </c>
      <c r="I392" s="161"/>
      <c r="L392" s="157"/>
      <c r="M392" s="162"/>
      <c r="T392" s="163"/>
      <c r="AT392" s="158" t="s">
        <v>288</v>
      </c>
      <c r="AU392" s="158" t="s">
        <v>88</v>
      </c>
      <c r="AV392" s="13" t="s">
        <v>88</v>
      </c>
      <c r="AW392" s="13" t="s">
        <v>37</v>
      </c>
      <c r="AX392" s="13" t="s">
        <v>83</v>
      </c>
      <c r="AY392" s="158" t="s">
        <v>263</v>
      </c>
    </row>
    <row r="393" spans="2:65" s="1" customFormat="1" ht="24.15" customHeight="1">
      <c r="B393" s="34"/>
      <c r="C393" s="133" t="s">
        <v>1065</v>
      </c>
      <c r="D393" s="133" t="s">
        <v>265</v>
      </c>
      <c r="E393" s="134" t="s">
        <v>6016</v>
      </c>
      <c r="F393" s="135" t="s">
        <v>6017</v>
      </c>
      <c r="G393" s="136" t="s">
        <v>490</v>
      </c>
      <c r="H393" s="137">
        <v>1</v>
      </c>
      <c r="I393" s="138"/>
      <c r="J393" s="139">
        <f>ROUND(I393*H393,2)</f>
        <v>0</v>
      </c>
      <c r="K393" s="135" t="s">
        <v>269</v>
      </c>
      <c r="L393" s="34"/>
      <c r="M393" s="140" t="s">
        <v>19</v>
      </c>
      <c r="N393" s="141" t="s">
        <v>48</v>
      </c>
      <c r="P393" s="142">
        <f>O393*H393</f>
        <v>0</v>
      </c>
      <c r="Q393" s="142">
        <v>1.1199999999999999E-3</v>
      </c>
      <c r="R393" s="142">
        <f>Q393*H393</f>
        <v>1.1199999999999999E-3</v>
      </c>
      <c r="S393" s="142">
        <v>0</v>
      </c>
      <c r="T393" s="143">
        <f>S393*H393</f>
        <v>0</v>
      </c>
      <c r="AR393" s="144" t="s">
        <v>375</v>
      </c>
      <c r="AT393" s="144" t="s">
        <v>265</v>
      </c>
      <c r="AU393" s="144" t="s">
        <v>88</v>
      </c>
      <c r="AY393" s="19" t="s">
        <v>263</v>
      </c>
      <c r="BE393" s="145">
        <f>IF(N393="základní",J393,0)</f>
        <v>0</v>
      </c>
      <c r="BF393" s="145">
        <f>IF(N393="snížená",J393,0)</f>
        <v>0</v>
      </c>
      <c r="BG393" s="145">
        <f>IF(N393="zákl. přenesená",J393,0)</f>
        <v>0</v>
      </c>
      <c r="BH393" s="145">
        <f>IF(N393="sníž. přenesená",J393,0)</f>
        <v>0</v>
      </c>
      <c r="BI393" s="145">
        <f>IF(N393="nulová",J393,0)</f>
        <v>0</v>
      </c>
      <c r="BJ393" s="19" t="s">
        <v>88</v>
      </c>
      <c r="BK393" s="145">
        <f>ROUND(I393*H393,2)</f>
        <v>0</v>
      </c>
      <c r="BL393" s="19" t="s">
        <v>375</v>
      </c>
      <c r="BM393" s="144" t="s">
        <v>6018</v>
      </c>
    </row>
    <row r="394" spans="2:65" s="1" customFormat="1" ht="10.199999999999999">
      <c r="B394" s="34"/>
      <c r="D394" s="146" t="s">
        <v>271</v>
      </c>
      <c r="F394" s="147" t="s">
        <v>6019</v>
      </c>
      <c r="I394" s="148"/>
      <c r="L394" s="34"/>
      <c r="M394" s="149"/>
      <c r="T394" s="55"/>
      <c r="AT394" s="19" t="s">
        <v>271</v>
      </c>
      <c r="AU394" s="19" t="s">
        <v>88</v>
      </c>
    </row>
    <row r="395" spans="2:65" s="13" customFormat="1" ht="10.199999999999999">
      <c r="B395" s="157"/>
      <c r="D395" s="151" t="s">
        <v>288</v>
      </c>
      <c r="E395" s="158" t="s">
        <v>19</v>
      </c>
      <c r="F395" s="159" t="s">
        <v>6011</v>
      </c>
      <c r="H395" s="160">
        <v>1</v>
      </c>
      <c r="I395" s="161"/>
      <c r="L395" s="157"/>
      <c r="M395" s="162"/>
      <c r="T395" s="163"/>
      <c r="AT395" s="158" t="s">
        <v>288</v>
      </c>
      <c r="AU395" s="158" t="s">
        <v>88</v>
      </c>
      <c r="AV395" s="13" t="s">
        <v>88</v>
      </c>
      <c r="AW395" s="13" t="s">
        <v>37</v>
      </c>
      <c r="AX395" s="13" t="s">
        <v>83</v>
      </c>
      <c r="AY395" s="158" t="s">
        <v>263</v>
      </c>
    </row>
    <row r="396" spans="2:65" s="1" customFormat="1" ht="16.5" customHeight="1">
      <c r="B396" s="34"/>
      <c r="C396" s="133" t="s">
        <v>1071</v>
      </c>
      <c r="D396" s="133" t="s">
        <v>265</v>
      </c>
      <c r="E396" s="134" t="s">
        <v>6020</v>
      </c>
      <c r="F396" s="135" t="s">
        <v>6021</v>
      </c>
      <c r="G396" s="136" t="s">
        <v>490</v>
      </c>
      <c r="H396" s="137">
        <v>2</v>
      </c>
      <c r="I396" s="138"/>
      <c r="J396" s="139">
        <f>ROUND(I396*H396,2)</f>
        <v>0</v>
      </c>
      <c r="K396" s="135" t="s">
        <v>19</v>
      </c>
      <c r="L396" s="34"/>
      <c r="M396" s="140" t="s">
        <v>19</v>
      </c>
      <c r="N396" s="141" t="s">
        <v>48</v>
      </c>
      <c r="P396" s="142">
        <f>O396*H396</f>
        <v>0</v>
      </c>
      <c r="Q396" s="142">
        <v>1.2E-4</v>
      </c>
      <c r="R396" s="142">
        <f>Q396*H396</f>
        <v>2.4000000000000001E-4</v>
      </c>
      <c r="S396" s="142">
        <v>0</v>
      </c>
      <c r="T396" s="143">
        <f>S396*H396</f>
        <v>0</v>
      </c>
      <c r="AR396" s="144" t="s">
        <v>375</v>
      </c>
      <c r="AT396" s="144" t="s">
        <v>265</v>
      </c>
      <c r="AU396" s="144" t="s">
        <v>88</v>
      </c>
      <c r="AY396" s="19" t="s">
        <v>263</v>
      </c>
      <c r="BE396" s="145">
        <f>IF(N396="základní",J396,0)</f>
        <v>0</v>
      </c>
      <c r="BF396" s="145">
        <f>IF(N396="snížená",J396,0)</f>
        <v>0</v>
      </c>
      <c r="BG396" s="145">
        <f>IF(N396="zákl. přenesená",J396,0)</f>
        <v>0</v>
      </c>
      <c r="BH396" s="145">
        <f>IF(N396="sníž. přenesená",J396,0)</f>
        <v>0</v>
      </c>
      <c r="BI396" s="145">
        <f>IF(N396="nulová",J396,0)</f>
        <v>0</v>
      </c>
      <c r="BJ396" s="19" t="s">
        <v>88</v>
      </c>
      <c r="BK396" s="145">
        <f>ROUND(I396*H396,2)</f>
        <v>0</v>
      </c>
      <c r="BL396" s="19" t="s">
        <v>375</v>
      </c>
      <c r="BM396" s="144" t="s">
        <v>6022</v>
      </c>
    </row>
    <row r="397" spans="2:65" s="13" customFormat="1" ht="10.199999999999999">
      <c r="B397" s="157"/>
      <c r="D397" s="151" t="s">
        <v>288</v>
      </c>
      <c r="E397" s="158" t="s">
        <v>19</v>
      </c>
      <c r="F397" s="159" t="s">
        <v>5976</v>
      </c>
      <c r="H397" s="160">
        <v>2</v>
      </c>
      <c r="I397" s="161"/>
      <c r="L397" s="157"/>
      <c r="M397" s="162"/>
      <c r="T397" s="163"/>
      <c r="AT397" s="158" t="s">
        <v>288</v>
      </c>
      <c r="AU397" s="158" t="s">
        <v>88</v>
      </c>
      <c r="AV397" s="13" t="s">
        <v>88</v>
      </c>
      <c r="AW397" s="13" t="s">
        <v>37</v>
      </c>
      <c r="AX397" s="13" t="s">
        <v>83</v>
      </c>
      <c r="AY397" s="158" t="s">
        <v>263</v>
      </c>
    </row>
    <row r="398" spans="2:65" s="1" customFormat="1" ht="16.5" customHeight="1">
      <c r="B398" s="34"/>
      <c r="C398" s="133" t="s">
        <v>1078</v>
      </c>
      <c r="D398" s="133" t="s">
        <v>265</v>
      </c>
      <c r="E398" s="134" t="s">
        <v>6023</v>
      </c>
      <c r="F398" s="135" t="s">
        <v>6024</v>
      </c>
      <c r="G398" s="136" t="s">
        <v>490</v>
      </c>
      <c r="H398" s="137">
        <v>1</v>
      </c>
      <c r="I398" s="138"/>
      <c r="J398" s="139">
        <f>ROUND(I398*H398,2)</f>
        <v>0</v>
      </c>
      <c r="K398" s="135" t="s">
        <v>19</v>
      </c>
      <c r="L398" s="34"/>
      <c r="M398" s="140" t="s">
        <v>19</v>
      </c>
      <c r="N398" s="141" t="s">
        <v>48</v>
      </c>
      <c r="P398" s="142">
        <f>O398*H398</f>
        <v>0</v>
      </c>
      <c r="Q398" s="142">
        <v>1.2E-4</v>
      </c>
      <c r="R398" s="142">
        <f>Q398*H398</f>
        <v>1.2E-4</v>
      </c>
      <c r="S398" s="142">
        <v>0</v>
      </c>
      <c r="T398" s="143">
        <f>S398*H398</f>
        <v>0</v>
      </c>
      <c r="AR398" s="144" t="s">
        <v>375</v>
      </c>
      <c r="AT398" s="144" t="s">
        <v>265</v>
      </c>
      <c r="AU398" s="144" t="s">
        <v>88</v>
      </c>
      <c r="AY398" s="19" t="s">
        <v>263</v>
      </c>
      <c r="BE398" s="145">
        <f>IF(N398="základní",J398,0)</f>
        <v>0</v>
      </c>
      <c r="BF398" s="145">
        <f>IF(N398="snížená",J398,0)</f>
        <v>0</v>
      </c>
      <c r="BG398" s="145">
        <f>IF(N398="zákl. přenesená",J398,0)</f>
        <v>0</v>
      </c>
      <c r="BH398" s="145">
        <f>IF(N398="sníž. přenesená",J398,0)</f>
        <v>0</v>
      </c>
      <c r="BI398" s="145">
        <f>IF(N398="nulová",J398,0)</f>
        <v>0</v>
      </c>
      <c r="BJ398" s="19" t="s">
        <v>88</v>
      </c>
      <c r="BK398" s="145">
        <f>ROUND(I398*H398,2)</f>
        <v>0</v>
      </c>
      <c r="BL398" s="19" t="s">
        <v>375</v>
      </c>
      <c r="BM398" s="144" t="s">
        <v>6025</v>
      </c>
    </row>
    <row r="399" spans="2:65" s="13" customFormat="1" ht="10.199999999999999">
      <c r="B399" s="157"/>
      <c r="D399" s="151" t="s">
        <v>288</v>
      </c>
      <c r="E399" s="158" t="s">
        <v>19</v>
      </c>
      <c r="F399" s="159" t="s">
        <v>6026</v>
      </c>
      <c r="H399" s="160">
        <v>1</v>
      </c>
      <c r="I399" s="161"/>
      <c r="L399" s="157"/>
      <c r="M399" s="162"/>
      <c r="T399" s="163"/>
      <c r="AT399" s="158" t="s">
        <v>288</v>
      </c>
      <c r="AU399" s="158" t="s">
        <v>88</v>
      </c>
      <c r="AV399" s="13" t="s">
        <v>88</v>
      </c>
      <c r="AW399" s="13" t="s">
        <v>37</v>
      </c>
      <c r="AX399" s="13" t="s">
        <v>83</v>
      </c>
      <c r="AY399" s="158" t="s">
        <v>263</v>
      </c>
    </row>
    <row r="400" spans="2:65" s="1" customFormat="1" ht="16.5" customHeight="1">
      <c r="B400" s="34"/>
      <c r="C400" s="133" t="s">
        <v>1084</v>
      </c>
      <c r="D400" s="133" t="s">
        <v>265</v>
      </c>
      <c r="E400" s="134" t="s">
        <v>6027</v>
      </c>
      <c r="F400" s="135" t="s">
        <v>6028</v>
      </c>
      <c r="G400" s="136" t="s">
        <v>490</v>
      </c>
      <c r="H400" s="137">
        <v>1</v>
      </c>
      <c r="I400" s="138"/>
      <c r="J400" s="139">
        <f>ROUND(I400*H400,2)</f>
        <v>0</v>
      </c>
      <c r="K400" s="135" t="s">
        <v>269</v>
      </c>
      <c r="L400" s="34"/>
      <c r="M400" s="140" t="s">
        <v>19</v>
      </c>
      <c r="N400" s="141" t="s">
        <v>48</v>
      </c>
      <c r="P400" s="142">
        <f>O400*H400</f>
        <v>0</v>
      </c>
      <c r="Q400" s="142">
        <v>3.1E-4</v>
      </c>
      <c r="R400" s="142">
        <f>Q400*H400</f>
        <v>3.1E-4</v>
      </c>
      <c r="S400" s="142">
        <v>0</v>
      </c>
      <c r="T400" s="143">
        <f>S400*H400</f>
        <v>0</v>
      </c>
      <c r="AR400" s="144" t="s">
        <v>375</v>
      </c>
      <c r="AT400" s="144" t="s">
        <v>265</v>
      </c>
      <c r="AU400" s="144" t="s">
        <v>88</v>
      </c>
      <c r="AY400" s="19" t="s">
        <v>263</v>
      </c>
      <c r="BE400" s="145">
        <f>IF(N400="základní",J400,0)</f>
        <v>0</v>
      </c>
      <c r="BF400" s="145">
        <f>IF(N400="snížená",J400,0)</f>
        <v>0</v>
      </c>
      <c r="BG400" s="145">
        <f>IF(N400="zákl. přenesená",J400,0)</f>
        <v>0</v>
      </c>
      <c r="BH400" s="145">
        <f>IF(N400="sníž. přenesená",J400,0)</f>
        <v>0</v>
      </c>
      <c r="BI400" s="145">
        <f>IF(N400="nulová",J400,0)</f>
        <v>0</v>
      </c>
      <c r="BJ400" s="19" t="s">
        <v>88</v>
      </c>
      <c r="BK400" s="145">
        <f>ROUND(I400*H400,2)</f>
        <v>0</v>
      </c>
      <c r="BL400" s="19" t="s">
        <v>375</v>
      </c>
      <c r="BM400" s="144" t="s">
        <v>6029</v>
      </c>
    </row>
    <row r="401" spans="2:65" s="1" customFormat="1" ht="10.199999999999999">
      <c r="B401" s="34"/>
      <c r="D401" s="146" t="s">
        <v>271</v>
      </c>
      <c r="F401" s="147" t="s">
        <v>6030</v>
      </c>
      <c r="I401" s="148"/>
      <c r="L401" s="34"/>
      <c r="M401" s="149"/>
      <c r="T401" s="55"/>
      <c r="AT401" s="19" t="s">
        <v>271</v>
      </c>
      <c r="AU401" s="19" t="s">
        <v>88</v>
      </c>
    </row>
    <row r="402" spans="2:65" s="13" customFormat="1" ht="10.199999999999999">
      <c r="B402" s="157"/>
      <c r="D402" s="151" t="s">
        <v>288</v>
      </c>
      <c r="E402" s="158" t="s">
        <v>19</v>
      </c>
      <c r="F402" s="159" t="s">
        <v>6011</v>
      </c>
      <c r="H402" s="160">
        <v>1</v>
      </c>
      <c r="I402" s="161"/>
      <c r="L402" s="157"/>
      <c r="M402" s="162"/>
      <c r="T402" s="163"/>
      <c r="AT402" s="158" t="s">
        <v>288</v>
      </c>
      <c r="AU402" s="158" t="s">
        <v>88</v>
      </c>
      <c r="AV402" s="13" t="s">
        <v>88</v>
      </c>
      <c r="AW402" s="13" t="s">
        <v>37</v>
      </c>
      <c r="AX402" s="13" t="s">
        <v>83</v>
      </c>
      <c r="AY402" s="158" t="s">
        <v>263</v>
      </c>
    </row>
    <row r="403" spans="2:65" s="1" customFormat="1" ht="62.7" customHeight="1">
      <c r="B403" s="34"/>
      <c r="C403" s="133" t="s">
        <v>1090</v>
      </c>
      <c r="D403" s="133" t="s">
        <v>265</v>
      </c>
      <c r="E403" s="134" t="s">
        <v>6031</v>
      </c>
      <c r="F403" s="135" t="s">
        <v>6032</v>
      </c>
      <c r="G403" s="136" t="s">
        <v>490</v>
      </c>
      <c r="H403" s="137">
        <v>1</v>
      </c>
      <c r="I403" s="138"/>
      <c r="J403" s="139">
        <f>ROUND(I403*H403,2)</f>
        <v>0</v>
      </c>
      <c r="K403" s="135" t="s">
        <v>19</v>
      </c>
      <c r="L403" s="34"/>
      <c r="M403" s="140" t="s">
        <v>19</v>
      </c>
      <c r="N403" s="141" t="s">
        <v>48</v>
      </c>
      <c r="P403" s="142">
        <f>O403*H403</f>
        <v>0</v>
      </c>
      <c r="Q403" s="142">
        <v>1.08E-3</v>
      </c>
      <c r="R403" s="142">
        <f>Q403*H403</f>
        <v>1.08E-3</v>
      </c>
      <c r="S403" s="142">
        <v>0</v>
      </c>
      <c r="T403" s="143">
        <f>S403*H403</f>
        <v>0</v>
      </c>
      <c r="AR403" s="144" t="s">
        <v>375</v>
      </c>
      <c r="AT403" s="144" t="s">
        <v>265</v>
      </c>
      <c r="AU403" s="144" t="s">
        <v>88</v>
      </c>
      <c r="AY403" s="19" t="s">
        <v>263</v>
      </c>
      <c r="BE403" s="145">
        <f>IF(N403="základní",J403,0)</f>
        <v>0</v>
      </c>
      <c r="BF403" s="145">
        <f>IF(N403="snížená",J403,0)</f>
        <v>0</v>
      </c>
      <c r="BG403" s="145">
        <f>IF(N403="zákl. přenesená",J403,0)</f>
        <v>0</v>
      </c>
      <c r="BH403" s="145">
        <f>IF(N403="sníž. přenesená",J403,0)</f>
        <v>0</v>
      </c>
      <c r="BI403" s="145">
        <f>IF(N403="nulová",J403,0)</f>
        <v>0</v>
      </c>
      <c r="BJ403" s="19" t="s">
        <v>88</v>
      </c>
      <c r="BK403" s="145">
        <f>ROUND(I403*H403,2)</f>
        <v>0</v>
      </c>
      <c r="BL403" s="19" t="s">
        <v>375</v>
      </c>
      <c r="BM403" s="144" t="s">
        <v>6033</v>
      </c>
    </row>
    <row r="404" spans="2:65" s="13" customFormat="1" ht="10.199999999999999">
      <c r="B404" s="157"/>
      <c r="D404" s="151" t="s">
        <v>288</v>
      </c>
      <c r="E404" s="158" t="s">
        <v>19</v>
      </c>
      <c r="F404" s="159" t="s">
        <v>6011</v>
      </c>
      <c r="H404" s="160">
        <v>1</v>
      </c>
      <c r="I404" s="161"/>
      <c r="L404" s="157"/>
      <c r="M404" s="162"/>
      <c r="T404" s="163"/>
      <c r="AT404" s="158" t="s">
        <v>288</v>
      </c>
      <c r="AU404" s="158" t="s">
        <v>88</v>
      </c>
      <c r="AV404" s="13" t="s">
        <v>88</v>
      </c>
      <c r="AW404" s="13" t="s">
        <v>37</v>
      </c>
      <c r="AX404" s="13" t="s">
        <v>83</v>
      </c>
      <c r="AY404" s="158" t="s">
        <v>263</v>
      </c>
    </row>
    <row r="405" spans="2:65" s="1" customFormat="1" ht="16.5" customHeight="1">
      <c r="B405" s="34"/>
      <c r="C405" s="133" t="s">
        <v>1096</v>
      </c>
      <c r="D405" s="133" t="s">
        <v>265</v>
      </c>
      <c r="E405" s="134" t="s">
        <v>6034</v>
      </c>
      <c r="F405" s="135" t="s">
        <v>6035</v>
      </c>
      <c r="G405" s="136" t="s">
        <v>490</v>
      </c>
      <c r="H405" s="137">
        <v>2</v>
      </c>
      <c r="I405" s="138"/>
      <c r="J405" s="139">
        <f>ROUND(I405*H405,2)</f>
        <v>0</v>
      </c>
      <c r="K405" s="135" t="s">
        <v>19</v>
      </c>
      <c r="L405" s="34"/>
      <c r="M405" s="140" t="s">
        <v>19</v>
      </c>
      <c r="N405" s="141" t="s">
        <v>48</v>
      </c>
      <c r="P405" s="142">
        <f>O405*H405</f>
        <v>0</v>
      </c>
      <c r="Q405" s="142">
        <v>1E-3</v>
      </c>
      <c r="R405" s="142">
        <f>Q405*H405</f>
        <v>2E-3</v>
      </c>
      <c r="S405" s="142">
        <v>0</v>
      </c>
      <c r="T405" s="143">
        <f>S405*H405</f>
        <v>0</v>
      </c>
      <c r="AR405" s="144" t="s">
        <v>375</v>
      </c>
      <c r="AT405" s="144" t="s">
        <v>265</v>
      </c>
      <c r="AU405" s="144" t="s">
        <v>88</v>
      </c>
      <c r="AY405" s="19" t="s">
        <v>263</v>
      </c>
      <c r="BE405" s="145">
        <f>IF(N405="základní",J405,0)</f>
        <v>0</v>
      </c>
      <c r="BF405" s="145">
        <f>IF(N405="snížená",J405,0)</f>
        <v>0</v>
      </c>
      <c r="BG405" s="145">
        <f>IF(N405="zákl. přenesená",J405,0)</f>
        <v>0</v>
      </c>
      <c r="BH405" s="145">
        <f>IF(N405="sníž. přenesená",J405,0)</f>
        <v>0</v>
      </c>
      <c r="BI405" s="145">
        <f>IF(N405="nulová",J405,0)</f>
        <v>0</v>
      </c>
      <c r="BJ405" s="19" t="s">
        <v>88</v>
      </c>
      <c r="BK405" s="145">
        <f>ROUND(I405*H405,2)</f>
        <v>0</v>
      </c>
      <c r="BL405" s="19" t="s">
        <v>375</v>
      </c>
      <c r="BM405" s="144" t="s">
        <v>6036</v>
      </c>
    </row>
    <row r="406" spans="2:65" s="13" customFormat="1" ht="10.199999999999999">
      <c r="B406" s="157"/>
      <c r="D406" s="151" t="s">
        <v>288</v>
      </c>
      <c r="E406" s="158" t="s">
        <v>19</v>
      </c>
      <c r="F406" s="159" t="s">
        <v>5976</v>
      </c>
      <c r="H406" s="160">
        <v>2</v>
      </c>
      <c r="I406" s="161"/>
      <c r="L406" s="157"/>
      <c r="M406" s="162"/>
      <c r="T406" s="163"/>
      <c r="AT406" s="158" t="s">
        <v>288</v>
      </c>
      <c r="AU406" s="158" t="s">
        <v>88</v>
      </c>
      <c r="AV406" s="13" t="s">
        <v>88</v>
      </c>
      <c r="AW406" s="13" t="s">
        <v>37</v>
      </c>
      <c r="AX406" s="13" t="s">
        <v>83</v>
      </c>
      <c r="AY406" s="158" t="s">
        <v>263</v>
      </c>
    </row>
    <row r="407" spans="2:65" s="1" customFormat="1" ht="16.5" customHeight="1">
      <c r="B407" s="34"/>
      <c r="C407" s="133" t="s">
        <v>1102</v>
      </c>
      <c r="D407" s="133" t="s">
        <v>265</v>
      </c>
      <c r="E407" s="134" t="s">
        <v>6037</v>
      </c>
      <c r="F407" s="135" t="s">
        <v>6038</v>
      </c>
      <c r="G407" s="136" t="s">
        <v>490</v>
      </c>
      <c r="H407" s="137">
        <v>15</v>
      </c>
      <c r="I407" s="138"/>
      <c r="J407" s="139">
        <f>ROUND(I407*H407,2)</f>
        <v>0</v>
      </c>
      <c r="K407" s="135" t="s">
        <v>269</v>
      </c>
      <c r="L407" s="34"/>
      <c r="M407" s="140" t="s">
        <v>19</v>
      </c>
      <c r="N407" s="141" t="s">
        <v>48</v>
      </c>
      <c r="P407" s="142">
        <f>O407*H407</f>
        <v>0</v>
      </c>
      <c r="Q407" s="142">
        <v>2.0000000000000002E-5</v>
      </c>
      <c r="R407" s="142">
        <f>Q407*H407</f>
        <v>3.0000000000000003E-4</v>
      </c>
      <c r="S407" s="142">
        <v>0</v>
      </c>
      <c r="T407" s="143">
        <f>S407*H407</f>
        <v>0</v>
      </c>
      <c r="AR407" s="144" t="s">
        <v>375</v>
      </c>
      <c r="AT407" s="144" t="s">
        <v>265</v>
      </c>
      <c r="AU407" s="144" t="s">
        <v>88</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375</v>
      </c>
      <c r="BM407" s="144" t="s">
        <v>6039</v>
      </c>
    </row>
    <row r="408" spans="2:65" s="1" customFormat="1" ht="10.199999999999999">
      <c r="B408" s="34"/>
      <c r="D408" s="146" t="s">
        <v>271</v>
      </c>
      <c r="F408" s="147" t="s">
        <v>6040</v>
      </c>
      <c r="I408" s="148"/>
      <c r="L408" s="34"/>
      <c r="M408" s="149"/>
      <c r="T408" s="55"/>
      <c r="AT408" s="19" t="s">
        <v>271</v>
      </c>
      <c r="AU408" s="19" t="s">
        <v>88</v>
      </c>
    </row>
    <row r="409" spans="2:65" s="13" customFormat="1" ht="10.199999999999999">
      <c r="B409" s="157"/>
      <c r="D409" s="151" t="s">
        <v>288</v>
      </c>
      <c r="E409" s="158" t="s">
        <v>19</v>
      </c>
      <c r="F409" s="159" t="s">
        <v>6041</v>
      </c>
      <c r="H409" s="160">
        <v>15</v>
      </c>
      <c r="I409" s="161"/>
      <c r="L409" s="157"/>
      <c r="M409" s="162"/>
      <c r="T409" s="163"/>
      <c r="AT409" s="158" t="s">
        <v>288</v>
      </c>
      <c r="AU409" s="158" t="s">
        <v>88</v>
      </c>
      <c r="AV409" s="13" t="s">
        <v>88</v>
      </c>
      <c r="AW409" s="13" t="s">
        <v>37</v>
      </c>
      <c r="AX409" s="13" t="s">
        <v>83</v>
      </c>
      <c r="AY409" s="158" t="s">
        <v>263</v>
      </c>
    </row>
    <row r="410" spans="2:65" s="1" customFormat="1" ht="16.5" customHeight="1">
      <c r="B410" s="34"/>
      <c r="C410" s="178" t="s">
        <v>1106</v>
      </c>
      <c r="D410" s="178" t="s">
        <v>439</v>
      </c>
      <c r="E410" s="179" t="s">
        <v>6042</v>
      </c>
      <c r="F410" s="180" t="s">
        <v>6043</v>
      </c>
      <c r="G410" s="181" t="s">
        <v>490</v>
      </c>
      <c r="H410" s="182">
        <v>15</v>
      </c>
      <c r="I410" s="183"/>
      <c r="J410" s="184">
        <f>ROUND(I410*H410,2)</f>
        <v>0</v>
      </c>
      <c r="K410" s="180" t="s">
        <v>19</v>
      </c>
      <c r="L410" s="185"/>
      <c r="M410" s="186" t="s">
        <v>19</v>
      </c>
      <c r="N410" s="187" t="s">
        <v>48</v>
      </c>
      <c r="P410" s="142">
        <f>O410*H410</f>
        <v>0</v>
      </c>
      <c r="Q410" s="142">
        <v>6.9999999999999999E-4</v>
      </c>
      <c r="R410" s="142">
        <f>Q410*H410</f>
        <v>1.0500000000000001E-2</v>
      </c>
      <c r="S410" s="142">
        <v>0</v>
      </c>
      <c r="T410" s="143">
        <f>S410*H410</f>
        <v>0</v>
      </c>
      <c r="AR410" s="144" t="s">
        <v>480</v>
      </c>
      <c r="AT410" s="144" t="s">
        <v>439</v>
      </c>
      <c r="AU410" s="144" t="s">
        <v>88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375</v>
      </c>
      <c r="BM410" s="144" t="s">
        <v>6044</v>
      </c>
    </row>
    <row r="411" spans="2:65" s="1" customFormat="1" ht="33" customHeight="1">
      <c r="B411" s="34"/>
      <c r="C411" s="133" t="s">
        <v>1113</v>
      </c>
      <c r="D411" s="133" t="s">
        <v>265</v>
      </c>
      <c r="E411" s="134" t="s">
        <v>6045</v>
      </c>
      <c r="F411" s="135" t="s">
        <v>6046</v>
      </c>
      <c r="G411" s="136" t="s">
        <v>6047</v>
      </c>
      <c r="H411" s="137">
        <v>5</v>
      </c>
      <c r="I411" s="138"/>
      <c r="J411" s="139">
        <f>ROUND(I411*H411,2)</f>
        <v>0</v>
      </c>
      <c r="K411" s="135" t="s">
        <v>19</v>
      </c>
      <c r="L411" s="34"/>
      <c r="M411" s="140" t="s">
        <v>19</v>
      </c>
      <c r="N411" s="141" t="s">
        <v>48</v>
      </c>
      <c r="P411" s="142">
        <f>O411*H411</f>
        <v>0</v>
      </c>
      <c r="Q411" s="142">
        <v>2.9139999999999999E-2</v>
      </c>
      <c r="R411" s="142">
        <f>Q411*H411</f>
        <v>0.1457</v>
      </c>
      <c r="S411" s="142">
        <v>0</v>
      </c>
      <c r="T411" s="143">
        <f>S411*H411</f>
        <v>0</v>
      </c>
      <c r="AR411" s="144" t="s">
        <v>375</v>
      </c>
      <c r="AT411" s="144" t="s">
        <v>265</v>
      </c>
      <c r="AU411" s="144" t="s">
        <v>88</v>
      </c>
      <c r="AY411" s="19" t="s">
        <v>263</v>
      </c>
      <c r="BE411" s="145">
        <f>IF(N411="základní",J411,0)</f>
        <v>0</v>
      </c>
      <c r="BF411" s="145">
        <f>IF(N411="snížená",J411,0)</f>
        <v>0</v>
      </c>
      <c r="BG411" s="145">
        <f>IF(N411="zákl. přenesená",J411,0)</f>
        <v>0</v>
      </c>
      <c r="BH411" s="145">
        <f>IF(N411="sníž. přenesená",J411,0)</f>
        <v>0</v>
      </c>
      <c r="BI411" s="145">
        <f>IF(N411="nulová",J411,0)</f>
        <v>0</v>
      </c>
      <c r="BJ411" s="19" t="s">
        <v>88</v>
      </c>
      <c r="BK411" s="145">
        <f>ROUND(I411*H411,2)</f>
        <v>0</v>
      </c>
      <c r="BL411" s="19" t="s">
        <v>375</v>
      </c>
      <c r="BM411" s="144" t="s">
        <v>6048</v>
      </c>
    </row>
    <row r="412" spans="2:65" s="13" customFormat="1" ht="10.199999999999999">
      <c r="B412" s="157"/>
      <c r="D412" s="151" t="s">
        <v>288</v>
      </c>
      <c r="E412" s="158" t="s">
        <v>19</v>
      </c>
      <c r="F412" s="159" t="s">
        <v>6049</v>
      </c>
      <c r="H412" s="160">
        <v>5</v>
      </c>
      <c r="I412" s="161"/>
      <c r="L412" s="157"/>
      <c r="M412" s="162"/>
      <c r="T412" s="163"/>
      <c r="AT412" s="158" t="s">
        <v>288</v>
      </c>
      <c r="AU412" s="158" t="s">
        <v>88</v>
      </c>
      <c r="AV412" s="13" t="s">
        <v>88</v>
      </c>
      <c r="AW412" s="13" t="s">
        <v>37</v>
      </c>
      <c r="AX412" s="13" t="s">
        <v>83</v>
      </c>
      <c r="AY412" s="158" t="s">
        <v>263</v>
      </c>
    </row>
    <row r="413" spans="2:65" s="1" customFormat="1" ht="33" customHeight="1">
      <c r="B413" s="34"/>
      <c r="C413" s="133" t="s">
        <v>1119</v>
      </c>
      <c r="D413" s="133" t="s">
        <v>265</v>
      </c>
      <c r="E413" s="134" t="s">
        <v>6050</v>
      </c>
      <c r="F413" s="135" t="s">
        <v>6051</v>
      </c>
      <c r="G413" s="136" t="s">
        <v>6047</v>
      </c>
      <c r="H413" s="137">
        <v>1</v>
      </c>
      <c r="I413" s="138"/>
      <c r="J413" s="139">
        <f>ROUND(I413*H413,2)</f>
        <v>0</v>
      </c>
      <c r="K413" s="135" t="s">
        <v>19</v>
      </c>
      <c r="L413" s="34"/>
      <c r="M413" s="140" t="s">
        <v>19</v>
      </c>
      <c r="N413" s="141" t="s">
        <v>48</v>
      </c>
      <c r="P413" s="142">
        <f>O413*H413</f>
        <v>0</v>
      </c>
      <c r="Q413" s="142">
        <v>2.9139999999999999E-2</v>
      </c>
      <c r="R413" s="142">
        <f>Q413*H413</f>
        <v>2.9139999999999999E-2</v>
      </c>
      <c r="S413" s="142">
        <v>0</v>
      </c>
      <c r="T413" s="143">
        <f>S413*H413</f>
        <v>0</v>
      </c>
      <c r="AR413" s="144" t="s">
        <v>375</v>
      </c>
      <c r="AT413" s="144" t="s">
        <v>265</v>
      </c>
      <c r="AU413" s="144" t="s">
        <v>88</v>
      </c>
      <c r="AY413" s="19" t="s">
        <v>263</v>
      </c>
      <c r="BE413" s="145">
        <f>IF(N413="základní",J413,0)</f>
        <v>0</v>
      </c>
      <c r="BF413" s="145">
        <f>IF(N413="snížená",J413,0)</f>
        <v>0</v>
      </c>
      <c r="BG413" s="145">
        <f>IF(N413="zákl. přenesená",J413,0)</f>
        <v>0</v>
      </c>
      <c r="BH413" s="145">
        <f>IF(N413="sníž. přenesená",J413,0)</f>
        <v>0</v>
      </c>
      <c r="BI413" s="145">
        <f>IF(N413="nulová",J413,0)</f>
        <v>0</v>
      </c>
      <c r="BJ413" s="19" t="s">
        <v>88</v>
      </c>
      <c r="BK413" s="145">
        <f>ROUND(I413*H413,2)</f>
        <v>0</v>
      </c>
      <c r="BL413" s="19" t="s">
        <v>375</v>
      </c>
      <c r="BM413" s="144" t="s">
        <v>6052</v>
      </c>
    </row>
    <row r="414" spans="2:65" s="13" customFormat="1" ht="10.199999999999999">
      <c r="B414" s="157"/>
      <c r="D414" s="151" t="s">
        <v>288</v>
      </c>
      <c r="E414" s="158" t="s">
        <v>19</v>
      </c>
      <c r="F414" s="159" t="s">
        <v>6053</v>
      </c>
      <c r="H414" s="160">
        <v>1</v>
      </c>
      <c r="I414" s="161"/>
      <c r="L414" s="157"/>
      <c r="M414" s="162"/>
      <c r="T414" s="163"/>
      <c r="AT414" s="158" t="s">
        <v>288</v>
      </c>
      <c r="AU414" s="158" t="s">
        <v>88</v>
      </c>
      <c r="AV414" s="13" t="s">
        <v>88</v>
      </c>
      <c r="AW414" s="13" t="s">
        <v>37</v>
      </c>
      <c r="AX414" s="13" t="s">
        <v>83</v>
      </c>
      <c r="AY414" s="158" t="s">
        <v>263</v>
      </c>
    </row>
    <row r="415" spans="2:65" s="1" customFormat="1" ht="24.15" customHeight="1">
      <c r="B415" s="34"/>
      <c r="C415" s="133" t="s">
        <v>1124</v>
      </c>
      <c r="D415" s="133" t="s">
        <v>265</v>
      </c>
      <c r="E415" s="134" t="s">
        <v>6054</v>
      </c>
      <c r="F415" s="135" t="s">
        <v>6055</v>
      </c>
      <c r="G415" s="136" t="s">
        <v>268</v>
      </c>
      <c r="H415" s="137">
        <v>72</v>
      </c>
      <c r="I415" s="138"/>
      <c r="J415" s="139">
        <f>ROUND(I415*H415,2)</f>
        <v>0</v>
      </c>
      <c r="K415" s="135" t="s">
        <v>269</v>
      </c>
      <c r="L415" s="34"/>
      <c r="M415" s="140" t="s">
        <v>19</v>
      </c>
      <c r="N415" s="141" t="s">
        <v>48</v>
      </c>
      <c r="P415" s="142">
        <f>O415*H415</f>
        <v>0</v>
      </c>
      <c r="Q415" s="142">
        <v>1.9000000000000001E-4</v>
      </c>
      <c r="R415" s="142">
        <f>Q415*H415</f>
        <v>1.3680000000000001E-2</v>
      </c>
      <c r="S415" s="142">
        <v>0</v>
      </c>
      <c r="T415" s="143">
        <f>S415*H415</f>
        <v>0</v>
      </c>
      <c r="AR415" s="144" t="s">
        <v>375</v>
      </c>
      <c r="AT415" s="144" t="s">
        <v>265</v>
      </c>
      <c r="AU415" s="144" t="s">
        <v>88</v>
      </c>
      <c r="AY415" s="19" t="s">
        <v>263</v>
      </c>
      <c r="BE415" s="145">
        <f>IF(N415="základní",J415,0)</f>
        <v>0</v>
      </c>
      <c r="BF415" s="145">
        <f>IF(N415="snížená",J415,0)</f>
        <v>0</v>
      </c>
      <c r="BG415" s="145">
        <f>IF(N415="zákl. přenesená",J415,0)</f>
        <v>0</v>
      </c>
      <c r="BH415" s="145">
        <f>IF(N415="sníž. přenesená",J415,0)</f>
        <v>0</v>
      </c>
      <c r="BI415" s="145">
        <f>IF(N415="nulová",J415,0)</f>
        <v>0</v>
      </c>
      <c r="BJ415" s="19" t="s">
        <v>88</v>
      </c>
      <c r="BK415" s="145">
        <f>ROUND(I415*H415,2)</f>
        <v>0</v>
      </c>
      <c r="BL415" s="19" t="s">
        <v>375</v>
      </c>
      <c r="BM415" s="144" t="s">
        <v>6056</v>
      </c>
    </row>
    <row r="416" spans="2:65" s="1" customFormat="1" ht="10.199999999999999">
      <c r="B416" s="34"/>
      <c r="D416" s="146" t="s">
        <v>271</v>
      </c>
      <c r="F416" s="147" t="s">
        <v>6057</v>
      </c>
      <c r="I416" s="148"/>
      <c r="L416" s="34"/>
      <c r="M416" s="149"/>
      <c r="T416" s="55"/>
      <c r="AT416" s="19" t="s">
        <v>271</v>
      </c>
      <c r="AU416" s="19" t="s">
        <v>88</v>
      </c>
    </row>
    <row r="417" spans="2:65" s="13" customFormat="1" ht="10.199999999999999">
      <c r="B417" s="157"/>
      <c r="D417" s="151" t="s">
        <v>288</v>
      </c>
      <c r="E417" s="158" t="s">
        <v>19</v>
      </c>
      <c r="F417" s="159" t="s">
        <v>6058</v>
      </c>
      <c r="H417" s="160">
        <v>72</v>
      </c>
      <c r="I417" s="161"/>
      <c r="L417" s="157"/>
      <c r="M417" s="162"/>
      <c r="T417" s="163"/>
      <c r="AT417" s="158" t="s">
        <v>288</v>
      </c>
      <c r="AU417" s="158" t="s">
        <v>88</v>
      </c>
      <c r="AV417" s="13" t="s">
        <v>88</v>
      </c>
      <c r="AW417" s="13" t="s">
        <v>37</v>
      </c>
      <c r="AX417" s="13" t="s">
        <v>83</v>
      </c>
      <c r="AY417" s="158" t="s">
        <v>263</v>
      </c>
    </row>
    <row r="418" spans="2:65" s="1" customFormat="1" ht="21.75" customHeight="1">
      <c r="B418" s="34"/>
      <c r="C418" s="133" t="s">
        <v>1130</v>
      </c>
      <c r="D418" s="133" t="s">
        <v>265</v>
      </c>
      <c r="E418" s="134" t="s">
        <v>6059</v>
      </c>
      <c r="F418" s="135" t="s">
        <v>6060</v>
      </c>
      <c r="G418" s="136" t="s">
        <v>268</v>
      </c>
      <c r="H418" s="137">
        <v>2841</v>
      </c>
      <c r="I418" s="138"/>
      <c r="J418" s="139">
        <f>ROUND(I418*H418,2)</f>
        <v>0</v>
      </c>
      <c r="K418" s="135" t="s">
        <v>269</v>
      </c>
      <c r="L418" s="34"/>
      <c r="M418" s="140" t="s">
        <v>19</v>
      </c>
      <c r="N418" s="141" t="s">
        <v>48</v>
      </c>
      <c r="P418" s="142">
        <f>O418*H418</f>
        <v>0</v>
      </c>
      <c r="Q418" s="142">
        <v>1.0000000000000001E-5</v>
      </c>
      <c r="R418" s="142">
        <f>Q418*H418</f>
        <v>2.8410000000000001E-2</v>
      </c>
      <c r="S418" s="142">
        <v>0</v>
      </c>
      <c r="T418" s="143">
        <f>S418*H418</f>
        <v>0</v>
      </c>
      <c r="AR418" s="144" t="s">
        <v>375</v>
      </c>
      <c r="AT418" s="144" t="s">
        <v>265</v>
      </c>
      <c r="AU418" s="144" t="s">
        <v>88</v>
      </c>
      <c r="AY418" s="19" t="s">
        <v>263</v>
      </c>
      <c r="BE418" s="145">
        <f>IF(N418="základní",J418,0)</f>
        <v>0</v>
      </c>
      <c r="BF418" s="145">
        <f>IF(N418="snížená",J418,0)</f>
        <v>0</v>
      </c>
      <c r="BG418" s="145">
        <f>IF(N418="zákl. přenesená",J418,0)</f>
        <v>0</v>
      </c>
      <c r="BH418" s="145">
        <f>IF(N418="sníž. přenesená",J418,0)</f>
        <v>0</v>
      </c>
      <c r="BI418" s="145">
        <f>IF(N418="nulová",J418,0)</f>
        <v>0</v>
      </c>
      <c r="BJ418" s="19" t="s">
        <v>88</v>
      </c>
      <c r="BK418" s="145">
        <f>ROUND(I418*H418,2)</f>
        <v>0</v>
      </c>
      <c r="BL418" s="19" t="s">
        <v>375</v>
      </c>
      <c r="BM418" s="144" t="s">
        <v>6061</v>
      </c>
    </row>
    <row r="419" spans="2:65" s="1" customFormat="1" ht="10.199999999999999">
      <c r="B419" s="34"/>
      <c r="D419" s="146" t="s">
        <v>271</v>
      </c>
      <c r="F419" s="147" t="s">
        <v>6062</v>
      </c>
      <c r="I419" s="148"/>
      <c r="L419" s="34"/>
      <c r="M419" s="149"/>
      <c r="T419" s="55"/>
      <c r="AT419" s="19" t="s">
        <v>271</v>
      </c>
      <c r="AU419" s="19" t="s">
        <v>88</v>
      </c>
    </row>
    <row r="420" spans="2:65" s="13" customFormat="1" ht="10.199999999999999">
      <c r="B420" s="157"/>
      <c r="D420" s="151" t="s">
        <v>288</v>
      </c>
      <c r="E420" s="158" t="s">
        <v>19</v>
      </c>
      <c r="F420" s="159" t="s">
        <v>6063</v>
      </c>
      <c r="H420" s="160">
        <v>2841</v>
      </c>
      <c r="I420" s="161"/>
      <c r="L420" s="157"/>
      <c r="M420" s="162"/>
      <c r="T420" s="163"/>
      <c r="AT420" s="158" t="s">
        <v>288</v>
      </c>
      <c r="AU420" s="158" t="s">
        <v>88</v>
      </c>
      <c r="AV420" s="13" t="s">
        <v>88</v>
      </c>
      <c r="AW420" s="13" t="s">
        <v>37</v>
      </c>
      <c r="AX420" s="13" t="s">
        <v>83</v>
      </c>
      <c r="AY420" s="158" t="s">
        <v>263</v>
      </c>
    </row>
    <row r="421" spans="2:65" s="1" customFormat="1" ht="24.15" customHeight="1">
      <c r="B421" s="34"/>
      <c r="C421" s="133" t="s">
        <v>1134</v>
      </c>
      <c r="D421" s="133" t="s">
        <v>265</v>
      </c>
      <c r="E421" s="134" t="s">
        <v>6064</v>
      </c>
      <c r="F421" s="135" t="s">
        <v>6065</v>
      </c>
      <c r="G421" s="136" t="s">
        <v>268</v>
      </c>
      <c r="H421" s="137">
        <v>2702</v>
      </c>
      <c r="I421" s="138"/>
      <c r="J421" s="139">
        <f>ROUND(I421*H421,2)</f>
        <v>0</v>
      </c>
      <c r="K421" s="135" t="s">
        <v>269</v>
      </c>
      <c r="L421" s="34"/>
      <c r="M421" s="140" t="s">
        <v>19</v>
      </c>
      <c r="N421" s="141" t="s">
        <v>48</v>
      </c>
      <c r="P421" s="142">
        <f>O421*H421</f>
        <v>0</v>
      </c>
      <c r="Q421" s="142">
        <v>2.0000000000000002E-5</v>
      </c>
      <c r="R421" s="142">
        <f>Q421*H421</f>
        <v>5.4040000000000005E-2</v>
      </c>
      <c r="S421" s="142">
        <v>0</v>
      </c>
      <c r="T421" s="143">
        <f>S421*H421</f>
        <v>0</v>
      </c>
      <c r="AR421" s="144" t="s">
        <v>375</v>
      </c>
      <c r="AT421" s="144" t="s">
        <v>265</v>
      </c>
      <c r="AU421" s="144" t="s">
        <v>88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375</v>
      </c>
      <c r="BM421" s="144" t="s">
        <v>6066</v>
      </c>
    </row>
    <row r="422" spans="2:65" s="1" customFormat="1" ht="10.199999999999999">
      <c r="B422" s="34"/>
      <c r="D422" s="146" t="s">
        <v>271</v>
      </c>
      <c r="F422" s="147" t="s">
        <v>6067</v>
      </c>
      <c r="I422" s="148"/>
      <c r="L422" s="34"/>
      <c r="M422" s="149"/>
      <c r="T422" s="55"/>
      <c r="AT422" s="19" t="s">
        <v>271</v>
      </c>
      <c r="AU422" s="19" t="s">
        <v>88</v>
      </c>
    </row>
    <row r="423" spans="2:65" s="13" customFormat="1" ht="10.199999999999999">
      <c r="B423" s="157"/>
      <c r="D423" s="151" t="s">
        <v>288</v>
      </c>
      <c r="E423" s="158" t="s">
        <v>19</v>
      </c>
      <c r="F423" s="159" t="s">
        <v>6068</v>
      </c>
      <c r="H423" s="160">
        <v>2702</v>
      </c>
      <c r="I423" s="161"/>
      <c r="L423" s="157"/>
      <c r="M423" s="162"/>
      <c r="T423" s="163"/>
      <c r="AT423" s="158" t="s">
        <v>288</v>
      </c>
      <c r="AU423" s="158" t="s">
        <v>88</v>
      </c>
      <c r="AV423" s="13" t="s">
        <v>88</v>
      </c>
      <c r="AW423" s="13" t="s">
        <v>37</v>
      </c>
      <c r="AX423" s="13" t="s">
        <v>83</v>
      </c>
      <c r="AY423" s="158" t="s">
        <v>263</v>
      </c>
    </row>
    <row r="424" spans="2:65" s="1" customFormat="1" ht="24.15" customHeight="1">
      <c r="B424" s="34"/>
      <c r="C424" s="133" t="s">
        <v>1141</v>
      </c>
      <c r="D424" s="133" t="s">
        <v>265</v>
      </c>
      <c r="E424" s="134" t="s">
        <v>6069</v>
      </c>
      <c r="F424" s="135" t="s">
        <v>6070</v>
      </c>
      <c r="G424" s="136" t="s">
        <v>268</v>
      </c>
      <c r="H424" s="137">
        <v>67</v>
      </c>
      <c r="I424" s="138"/>
      <c r="J424" s="139">
        <f>ROUND(I424*H424,2)</f>
        <v>0</v>
      </c>
      <c r="K424" s="135" t="s">
        <v>269</v>
      </c>
      <c r="L424" s="34"/>
      <c r="M424" s="140" t="s">
        <v>19</v>
      </c>
      <c r="N424" s="141" t="s">
        <v>48</v>
      </c>
      <c r="P424" s="142">
        <f>O424*H424</f>
        <v>0</v>
      </c>
      <c r="Q424" s="142">
        <v>6.0000000000000002E-5</v>
      </c>
      <c r="R424" s="142">
        <f>Q424*H424</f>
        <v>4.0200000000000001E-3</v>
      </c>
      <c r="S424" s="142">
        <v>0</v>
      </c>
      <c r="T424" s="143">
        <f>S424*H424</f>
        <v>0</v>
      </c>
      <c r="AR424" s="144" t="s">
        <v>375</v>
      </c>
      <c r="AT424" s="144" t="s">
        <v>265</v>
      </c>
      <c r="AU424" s="144" t="s">
        <v>88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375</v>
      </c>
      <c r="BM424" s="144" t="s">
        <v>6071</v>
      </c>
    </row>
    <row r="425" spans="2:65" s="1" customFormat="1" ht="10.199999999999999">
      <c r="B425" s="34"/>
      <c r="D425" s="146" t="s">
        <v>271</v>
      </c>
      <c r="F425" s="147" t="s">
        <v>6072</v>
      </c>
      <c r="I425" s="148"/>
      <c r="L425" s="34"/>
      <c r="M425" s="149"/>
      <c r="T425" s="55"/>
      <c r="AT425" s="19" t="s">
        <v>271</v>
      </c>
      <c r="AU425" s="19" t="s">
        <v>88</v>
      </c>
    </row>
    <row r="426" spans="2:65" s="13" customFormat="1" ht="10.199999999999999">
      <c r="B426" s="157"/>
      <c r="D426" s="151" t="s">
        <v>288</v>
      </c>
      <c r="E426" s="158" t="s">
        <v>19</v>
      </c>
      <c r="F426" s="159" t="s">
        <v>6073</v>
      </c>
      <c r="H426" s="160">
        <v>67</v>
      </c>
      <c r="I426" s="161"/>
      <c r="L426" s="157"/>
      <c r="M426" s="162"/>
      <c r="T426" s="163"/>
      <c r="AT426" s="158" t="s">
        <v>288</v>
      </c>
      <c r="AU426" s="158" t="s">
        <v>88</v>
      </c>
      <c r="AV426" s="13" t="s">
        <v>88</v>
      </c>
      <c r="AW426" s="13" t="s">
        <v>37</v>
      </c>
      <c r="AX426" s="13" t="s">
        <v>83</v>
      </c>
      <c r="AY426" s="158" t="s">
        <v>263</v>
      </c>
    </row>
    <row r="427" spans="2:65" s="1" customFormat="1" ht="24.15" customHeight="1">
      <c r="B427" s="34"/>
      <c r="C427" s="133" t="s">
        <v>1150</v>
      </c>
      <c r="D427" s="133" t="s">
        <v>265</v>
      </c>
      <c r="E427" s="134" t="s">
        <v>6074</v>
      </c>
      <c r="F427" s="135" t="s">
        <v>6075</v>
      </c>
      <c r="G427" s="136" t="s">
        <v>2305</v>
      </c>
      <c r="H427" s="137">
        <v>400</v>
      </c>
      <c r="I427" s="138"/>
      <c r="J427" s="139">
        <f>ROUND(I427*H427,2)</f>
        <v>0</v>
      </c>
      <c r="K427" s="135" t="s">
        <v>19</v>
      </c>
      <c r="L427" s="34"/>
      <c r="M427" s="140" t="s">
        <v>19</v>
      </c>
      <c r="N427" s="141" t="s">
        <v>48</v>
      </c>
      <c r="P427" s="142">
        <f>O427*H427</f>
        <v>0</v>
      </c>
      <c r="Q427" s="142">
        <v>0</v>
      </c>
      <c r="R427" s="142">
        <f>Q427*H427</f>
        <v>0</v>
      </c>
      <c r="S427" s="142">
        <v>0</v>
      </c>
      <c r="T427" s="143">
        <f>S427*H427</f>
        <v>0</v>
      </c>
      <c r="AR427" s="144" t="s">
        <v>375</v>
      </c>
      <c r="AT427" s="144" t="s">
        <v>265</v>
      </c>
      <c r="AU427" s="144" t="s">
        <v>88</v>
      </c>
      <c r="AY427" s="19" t="s">
        <v>263</v>
      </c>
      <c r="BE427" s="145">
        <f>IF(N427="základní",J427,0)</f>
        <v>0</v>
      </c>
      <c r="BF427" s="145">
        <f>IF(N427="snížená",J427,0)</f>
        <v>0</v>
      </c>
      <c r="BG427" s="145">
        <f>IF(N427="zákl. přenesená",J427,0)</f>
        <v>0</v>
      </c>
      <c r="BH427" s="145">
        <f>IF(N427="sníž. přenesená",J427,0)</f>
        <v>0</v>
      </c>
      <c r="BI427" s="145">
        <f>IF(N427="nulová",J427,0)</f>
        <v>0</v>
      </c>
      <c r="BJ427" s="19" t="s">
        <v>88</v>
      </c>
      <c r="BK427" s="145">
        <f>ROUND(I427*H427,2)</f>
        <v>0</v>
      </c>
      <c r="BL427" s="19" t="s">
        <v>375</v>
      </c>
      <c r="BM427" s="144" t="s">
        <v>6076</v>
      </c>
    </row>
    <row r="428" spans="2:65" s="1" customFormat="1" ht="24.15" customHeight="1">
      <c r="B428" s="34"/>
      <c r="C428" s="133" t="s">
        <v>1156</v>
      </c>
      <c r="D428" s="133" t="s">
        <v>265</v>
      </c>
      <c r="E428" s="134" t="s">
        <v>6077</v>
      </c>
      <c r="F428" s="135" t="s">
        <v>6078</v>
      </c>
      <c r="G428" s="136" t="s">
        <v>423</v>
      </c>
      <c r="H428" s="137">
        <v>3.2480000000000002</v>
      </c>
      <c r="I428" s="138"/>
      <c r="J428" s="139">
        <f>ROUND(I428*H428,2)</f>
        <v>0</v>
      </c>
      <c r="K428" s="135" t="s">
        <v>269</v>
      </c>
      <c r="L428" s="34"/>
      <c r="M428" s="140" t="s">
        <v>19</v>
      </c>
      <c r="N428" s="141" t="s">
        <v>48</v>
      </c>
      <c r="P428" s="142">
        <f>O428*H428</f>
        <v>0</v>
      </c>
      <c r="Q428" s="142">
        <v>0</v>
      </c>
      <c r="R428" s="142">
        <f>Q428*H428</f>
        <v>0</v>
      </c>
      <c r="S428" s="142">
        <v>0</v>
      </c>
      <c r="T428" s="143">
        <f>S428*H428</f>
        <v>0</v>
      </c>
      <c r="AR428" s="144" t="s">
        <v>375</v>
      </c>
      <c r="AT428" s="144" t="s">
        <v>265</v>
      </c>
      <c r="AU428" s="144" t="s">
        <v>88</v>
      </c>
      <c r="AY428" s="19" t="s">
        <v>263</v>
      </c>
      <c r="BE428" s="145">
        <f>IF(N428="základní",J428,0)</f>
        <v>0</v>
      </c>
      <c r="BF428" s="145">
        <f>IF(N428="snížená",J428,0)</f>
        <v>0</v>
      </c>
      <c r="BG428" s="145">
        <f>IF(N428="zákl. přenesená",J428,0)</f>
        <v>0</v>
      </c>
      <c r="BH428" s="145">
        <f>IF(N428="sníž. přenesená",J428,0)</f>
        <v>0</v>
      </c>
      <c r="BI428" s="145">
        <f>IF(N428="nulová",J428,0)</f>
        <v>0</v>
      </c>
      <c r="BJ428" s="19" t="s">
        <v>88</v>
      </c>
      <c r="BK428" s="145">
        <f>ROUND(I428*H428,2)</f>
        <v>0</v>
      </c>
      <c r="BL428" s="19" t="s">
        <v>375</v>
      </c>
      <c r="BM428" s="144" t="s">
        <v>6079</v>
      </c>
    </row>
    <row r="429" spans="2:65" s="1" customFormat="1" ht="10.199999999999999">
      <c r="B429" s="34"/>
      <c r="D429" s="146" t="s">
        <v>271</v>
      </c>
      <c r="F429" s="147" t="s">
        <v>6080</v>
      </c>
      <c r="I429" s="148"/>
      <c r="L429" s="34"/>
      <c r="M429" s="149"/>
      <c r="T429" s="55"/>
      <c r="AT429" s="19" t="s">
        <v>271</v>
      </c>
      <c r="AU429" s="19" t="s">
        <v>88</v>
      </c>
    </row>
    <row r="430" spans="2:65" s="11" customFormat="1" ht="22.8" customHeight="1">
      <c r="B430" s="121"/>
      <c r="D430" s="122" t="s">
        <v>75</v>
      </c>
      <c r="E430" s="131" t="s">
        <v>5361</v>
      </c>
      <c r="F430" s="131" t="s">
        <v>6081</v>
      </c>
      <c r="I430" s="124"/>
      <c r="J430" s="132">
        <f>BK430</f>
        <v>0</v>
      </c>
      <c r="L430" s="121"/>
      <c r="M430" s="126"/>
      <c r="P430" s="127">
        <f>SUM(P431:P440)</f>
        <v>0</v>
      </c>
      <c r="R430" s="127">
        <f>SUM(R431:R440)</f>
        <v>2.0300000000000002E-2</v>
      </c>
      <c r="T430" s="128">
        <f>SUM(T431:T440)</f>
        <v>0</v>
      </c>
      <c r="AR430" s="122" t="s">
        <v>88</v>
      </c>
      <c r="AT430" s="129" t="s">
        <v>75</v>
      </c>
      <c r="AU430" s="129" t="s">
        <v>83</v>
      </c>
      <c r="AY430" s="122" t="s">
        <v>263</v>
      </c>
      <c r="BK430" s="130">
        <f>SUM(BK431:BK440)</f>
        <v>0</v>
      </c>
    </row>
    <row r="431" spans="2:65" s="1" customFormat="1" ht="66.75" customHeight="1">
      <c r="B431" s="34"/>
      <c r="C431" s="133" t="s">
        <v>1161</v>
      </c>
      <c r="D431" s="133" t="s">
        <v>265</v>
      </c>
      <c r="E431" s="134" t="s">
        <v>6082</v>
      </c>
      <c r="F431" s="135" t="s">
        <v>6083</v>
      </c>
      <c r="G431" s="136" t="s">
        <v>490</v>
      </c>
      <c r="H431" s="137">
        <v>1</v>
      </c>
      <c r="I431" s="138"/>
      <c r="J431" s="139">
        <f>ROUND(I431*H431,2)</f>
        <v>0</v>
      </c>
      <c r="K431" s="135" t="s">
        <v>19</v>
      </c>
      <c r="L431" s="34"/>
      <c r="M431" s="140" t="s">
        <v>19</v>
      </c>
      <c r="N431" s="141" t="s">
        <v>48</v>
      </c>
      <c r="P431" s="142">
        <f>O431*H431</f>
        <v>0</v>
      </c>
      <c r="Q431" s="142">
        <v>0</v>
      </c>
      <c r="R431" s="142">
        <f>Q431*H431</f>
        <v>0</v>
      </c>
      <c r="S431" s="142">
        <v>0</v>
      </c>
      <c r="T431" s="143">
        <f>S431*H431</f>
        <v>0</v>
      </c>
      <c r="AR431" s="144" t="s">
        <v>375</v>
      </c>
      <c r="AT431" s="144" t="s">
        <v>265</v>
      </c>
      <c r="AU431" s="144" t="s">
        <v>88</v>
      </c>
      <c r="AY431" s="19" t="s">
        <v>263</v>
      </c>
      <c r="BE431" s="145">
        <f>IF(N431="základní",J431,0)</f>
        <v>0</v>
      </c>
      <c r="BF431" s="145">
        <f>IF(N431="snížená",J431,0)</f>
        <v>0</v>
      </c>
      <c r="BG431" s="145">
        <f>IF(N431="zákl. přenesená",J431,0)</f>
        <v>0</v>
      </c>
      <c r="BH431" s="145">
        <f>IF(N431="sníž. přenesená",J431,0)</f>
        <v>0</v>
      </c>
      <c r="BI431" s="145">
        <f>IF(N431="nulová",J431,0)</f>
        <v>0</v>
      </c>
      <c r="BJ431" s="19" t="s">
        <v>88</v>
      </c>
      <c r="BK431" s="145">
        <f>ROUND(I431*H431,2)</f>
        <v>0</v>
      </c>
      <c r="BL431" s="19" t="s">
        <v>375</v>
      </c>
      <c r="BM431" s="144" t="s">
        <v>6084</v>
      </c>
    </row>
    <row r="432" spans="2:65" s="13" customFormat="1" ht="10.199999999999999">
      <c r="B432" s="157"/>
      <c r="D432" s="151" t="s">
        <v>288</v>
      </c>
      <c r="E432" s="158" t="s">
        <v>19</v>
      </c>
      <c r="F432" s="159" t="s">
        <v>6085</v>
      </c>
      <c r="H432" s="160">
        <v>1</v>
      </c>
      <c r="I432" s="161"/>
      <c r="L432" s="157"/>
      <c r="M432" s="162"/>
      <c r="T432" s="163"/>
      <c r="AT432" s="158" t="s">
        <v>288</v>
      </c>
      <c r="AU432" s="158" t="s">
        <v>88</v>
      </c>
      <c r="AV432" s="13" t="s">
        <v>88</v>
      </c>
      <c r="AW432" s="13" t="s">
        <v>37</v>
      </c>
      <c r="AX432" s="13" t="s">
        <v>83</v>
      </c>
      <c r="AY432" s="158" t="s">
        <v>263</v>
      </c>
    </row>
    <row r="433" spans="2:65" s="1" customFormat="1" ht="24.15" customHeight="1">
      <c r="B433" s="34"/>
      <c r="C433" s="133" t="s">
        <v>1167</v>
      </c>
      <c r="D433" s="133" t="s">
        <v>265</v>
      </c>
      <c r="E433" s="134" t="s">
        <v>6086</v>
      </c>
      <c r="F433" s="135" t="s">
        <v>6087</v>
      </c>
      <c r="G433" s="136" t="s">
        <v>490</v>
      </c>
      <c r="H433" s="137">
        <v>1</v>
      </c>
      <c r="I433" s="138"/>
      <c r="J433" s="139">
        <f>ROUND(I433*H433,2)</f>
        <v>0</v>
      </c>
      <c r="K433" s="135" t="s">
        <v>19</v>
      </c>
      <c r="L433" s="34"/>
      <c r="M433" s="140" t="s">
        <v>19</v>
      </c>
      <c r="N433" s="141" t="s">
        <v>48</v>
      </c>
      <c r="P433" s="142">
        <f>O433*H433</f>
        <v>0</v>
      </c>
      <c r="Q433" s="142">
        <v>1.7500000000000002E-2</v>
      </c>
      <c r="R433" s="142">
        <f>Q433*H433</f>
        <v>1.7500000000000002E-2</v>
      </c>
      <c r="S433" s="142">
        <v>0</v>
      </c>
      <c r="T433" s="143">
        <f>S433*H433</f>
        <v>0</v>
      </c>
      <c r="AR433" s="144" t="s">
        <v>375</v>
      </c>
      <c r="AT433" s="144" t="s">
        <v>265</v>
      </c>
      <c r="AU433" s="144" t="s">
        <v>88</v>
      </c>
      <c r="AY433" s="19" t="s">
        <v>263</v>
      </c>
      <c r="BE433" s="145">
        <f>IF(N433="základní",J433,0)</f>
        <v>0</v>
      </c>
      <c r="BF433" s="145">
        <f>IF(N433="snížená",J433,0)</f>
        <v>0</v>
      </c>
      <c r="BG433" s="145">
        <f>IF(N433="zákl. přenesená",J433,0)</f>
        <v>0</v>
      </c>
      <c r="BH433" s="145">
        <f>IF(N433="sníž. přenesená",J433,0)</f>
        <v>0</v>
      </c>
      <c r="BI433" s="145">
        <f>IF(N433="nulová",J433,0)</f>
        <v>0</v>
      </c>
      <c r="BJ433" s="19" t="s">
        <v>88</v>
      </c>
      <c r="BK433" s="145">
        <f>ROUND(I433*H433,2)</f>
        <v>0</v>
      </c>
      <c r="BL433" s="19" t="s">
        <v>375</v>
      </c>
      <c r="BM433" s="144" t="s">
        <v>6088</v>
      </c>
    </row>
    <row r="434" spans="2:65" s="13" customFormat="1" ht="10.199999999999999">
      <c r="B434" s="157"/>
      <c r="D434" s="151" t="s">
        <v>288</v>
      </c>
      <c r="E434" s="158" t="s">
        <v>19</v>
      </c>
      <c r="F434" s="159" t="s">
        <v>6085</v>
      </c>
      <c r="H434" s="160">
        <v>1</v>
      </c>
      <c r="I434" s="161"/>
      <c r="L434" s="157"/>
      <c r="M434" s="162"/>
      <c r="T434" s="163"/>
      <c r="AT434" s="158" t="s">
        <v>288</v>
      </c>
      <c r="AU434" s="158" t="s">
        <v>88</v>
      </c>
      <c r="AV434" s="13" t="s">
        <v>88</v>
      </c>
      <c r="AW434" s="13" t="s">
        <v>37</v>
      </c>
      <c r="AX434" s="13" t="s">
        <v>83</v>
      </c>
      <c r="AY434" s="158" t="s">
        <v>263</v>
      </c>
    </row>
    <row r="435" spans="2:65" s="1" customFormat="1" ht="128.55000000000001" customHeight="1">
      <c r="B435" s="34"/>
      <c r="C435" s="133" t="s">
        <v>1173</v>
      </c>
      <c r="D435" s="133" t="s">
        <v>265</v>
      </c>
      <c r="E435" s="134" t="s">
        <v>6089</v>
      </c>
      <c r="F435" s="135" t="s">
        <v>6090</v>
      </c>
      <c r="G435" s="136" t="s">
        <v>490</v>
      </c>
      <c r="H435" s="137">
        <v>1</v>
      </c>
      <c r="I435" s="138"/>
      <c r="J435" s="139">
        <f>ROUND(I435*H435,2)</f>
        <v>0</v>
      </c>
      <c r="K435" s="135" t="s">
        <v>19</v>
      </c>
      <c r="L435" s="34"/>
      <c r="M435" s="140" t="s">
        <v>19</v>
      </c>
      <c r="N435" s="141" t="s">
        <v>48</v>
      </c>
      <c r="P435" s="142">
        <f>O435*H435</f>
        <v>0</v>
      </c>
      <c r="Q435" s="142">
        <v>2.8E-3</v>
      </c>
      <c r="R435" s="142">
        <f>Q435*H435</f>
        <v>2.8E-3</v>
      </c>
      <c r="S435" s="142">
        <v>0</v>
      </c>
      <c r="T435" s="143">
        <f>S435*H435</f>
        <v>0</v>
      </c>
      <c r="AR435" s="144" t="s">
        <v>375</v>
      </c>
      <c r="AT435" s="144" t="s">
        <v>265</v>
      </c>
      <c r="AU435" s="144" t="s">
        <v>88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375</v>
      </c>
      <c r="BM435" s="144" t="s">
        <v>6091</v>
      </c>
    </row>
    <row r="436" spans="2:65" s="13" customFormat="1" ht="10.199999999999999">
      <c r="B436" s="157"/>
      <c r="D436" s="151" t="s">
        <v>288</v>
      </c>
      <c r="E436" s="158" t="s">
        <v>19</v>
      </c>
      <c r="F436" s="159" t="s">
        <v>6085</v>
      </c>
      <c r="H436" s="160">
        <v>1</v>
      </c>
      <c r="I436" s="161"/>
      <c r="L436" s="157"/>
      <c r="M436" s="162"/>
      <c r="T436" s="163"/>
      <c r="AT436" s="158" t="s">
        <v>288</v>
      </c>
      <c r="AU436" s="158" t="s">
        <v>88</v>
      </c>
      <c r="AV436" s="13" t="s">
        <v>88</v>
      </c>
      <c r="AW436" s="13" t="s">
        <v>37</v>
      </c>
      <c r="AX436" s="13" t="s">
        <v>83</v>
      </c>
      <c r="AY436" s="158" t="s">
        <v>263</v>
      </c>
    </row>
    <row r="437" spans="2:65" s="1" customFormat="1" ht="24.15" customHeight="1">
      <c r="B437" s="34"/>
      <c r="C437" s="133" t="s">
        <v>1181</v>
      </c>
      <c r="D437" s="133" t="s">
        <v>265</v>
      </c>
      <c r="E437" s="134" t="s">
        <v>6092</v>
      </c>
      <c r="F437" s="135" t="s">
        <v>6093</v>
      </c>
      <c r="G437" s="136" t="s">
        <v>490</v>
      </c>
      <c r="H437" s="137">
        <v>1</v>
      </c>
      <c r="I437" s="138"/>
      <c r="J437" s="139">
        <f>ROUND(I437*H437,2)</f>
        <v>0</v>
      </c>
      <c r="K437" s="135" t="s">
        <v>19</v>
      </c>
      <c r="L437" s="34"/>
      <c r="M437" s="140" t="s">
        <v>19</v>
      </c>
      <c r="N437" s="141" t="s">
        <v>48</v>
      </c>
      <c r="P437" s="142">
        <f>O437*H437</f>
        <v>0</v>
      </c>
      <c r="Q437" s="142">
        <v>0</v>
      </c>
      <c r="R437" s="142">
        <f>Q437*H437</f>
        <v>0</v>
      </c>
      <c r="S437" s="142">
        <v>0</v>
      </c>
      <c r="T437" s="143">
        <f>S437*H437</f>
        <v>0</v>
      </c>
      <c r="AR437" s="144" t="s">
        <v>375</v>
      </c>
      <c r="AT437" s="144" t="s">
        <v>265</v>
      </c>
      <c r="AU437" s="144" t="s">
        <v>88</v>
      </c>
      <c r="AY437" s="19" t="s">
        <v>263</v>
      </c>
      <c r="BE437" s="145">
        <f>IF(N437="základní",J437,0)</f>
        <v>0</v>
      </c>
      <c r="BF437" s="145">
        <f>IF(N437="snížená",J437,0)</f>
        <v>0</v>
      </c>
      <c r="BG437" s="145">
        <f>IF(N437="zákl. přenesená",J437,0)</f>
        <v>0</v>
      </c>
      <c r="BH437" s="145">
        <f>IF(N437="sníž. přenesená",J437,0)</f>
        <v>0</v>
      </c>
      <c r="BI437" s="145">
        <f>IF(N437="nulová",J437,0)</f>
        <v>0</v>
      </c>
      <c r="BJ437" s="19" t="s">
        <v>88</v>
      </c>
      <c r="BK437" s="145">
        <f>ROUND(I437*H437,2)</f>
        <v>0</v>
      </c>
      <c r="BL437" s="19" t="s">
        <v>375</v>
      </c>
      <c r="BM437" s="144" t="s">
        <v>6094</v>
      </c>
    </row>
    <row r="438" spans="2:65" s="13" customFormat="1" ht="10.199999999999999">
      <c r="B438" s="157"/>
      <c r="D438" s="151" t="s">
        <v>288</v>
      </c>
      <c r="E438" s="158" t="s">
        <v>19</v>
      </c>
      <c r="F438" s="159" t="s">
        <v>6085</v>
      </c>
      <c r="H438" s="160">
        <v>1</v>
      </c>
      <c r="I438" s="161"/>
      <c r="L438" s="157"/>
      <c r="M438" s="162"/>
      <c r="T438" s="163"/>
      <c r="AT438" s="158" t="s">
        <v>288</v>
      </c>
      <c r="AU438" s="158" t="s">
        <v>88</v>
      </c>
      <c r="AV438" s="13" t="s">
        <v>88</v>
      </c>
      <c r="AW438" s="13" t="s">
        <v>37</v>
      </c>
      <c r="AX438" s="13" t="s">
        <v>83</v>
      </c>
      <c r="AY438" s="158" t="s">
        <v>263</v>
      </c>
    </row>
    <row r="439" spans="2:65" s="1" customFormat="1" ht="24.15" customHeight="1">
      <c r="B439" s="34"/>
      <c r="C439" s="133" t="s">
        <v>1187</v>
      </c>
      <c r="D439" s="133" t="s">
        <v>265</v>
      </c>
      <c r="E439" s="134" t="s">
        <v>6095</v>
      </c>
      <c r="F439" s="135" t="s">
        <v>6096</v>
      </c>
      <c r="G439" s="136" t="s">
        <v>423</v>
      </c>
      <c r="H439" s="137">
        <v>0.02</v>
      </c>
      <c r="I439" s="138"/>
      <c r="J439" s="139">
        <f>ROUND(I439*H439,2)</f>
        <v>0</v>
      </c>
      <c r="K439" s="135" t="s">
        <v>269</v>
      </c>
      <c r="L439" s="34"/>
      <c r="M439" s="140" t="s">
        <v>19</v>
      </c>
      <c r="N439" s="141" t="s">
        <v>48</v>
      </c>
      <c r="P439" s="142">
        <f>O439*H439</f>
        <v>0</v>
      </c>
      <c r="Q439" s="142">
        <v>0</v>
      </c>
      <c r="R439" s="142">
        <f>Q439*H439</f>
        <v>0</v>
      </c>
      <c r="S439" s="142">
        <v>0</v>
      </c>
      <c r="T439" s="143">
        <f>S439*H439</f>
        <v>0</v>
      </c>
      <c r="AR439" s="144" t="s">
        <v>375</v>
      </c>
      <c r="AT439" s="144" t="s">
        <v>265</v>
      </c>
      <c r="AU439" s="144" t="s">
        <v>88</v>
      </c>
      <c r="AY439" s="19" t="s">
        <v>263</v>
      </c>
      <c r="BE439" s="145">
        <f>IF(N439="základní",J439,0)</f>
        <v>0</v>
      </c>
      <c r="BF439" s="145">
        <f>IF(N439="snížená",J439,0)</f>
        <v>0</v>
      </c>
      <c r="BG439" s="145">
        <f>IF(N439="zákl. přenesená",J439,0)</f>
        <v>0</v>
      </c>
      <c r="BH439" s="145">
        <f>IF(N439="sníž. přenesená",J439,0)</f>
        <v>0</v>
      </c>
      <c r="BI439" s="145">
        <f>IF(N439="nulová",J439,0)</f>
        <v>0</v>
      </c>
      <c r="BJ439" s="19" t="s">
        <v>88</v>
      </c>
      <c r="BK439" s="145">
        <f>ROUND(I439*H439,2)</f>
        <v>0</v>
      </c>
      <c r="BL439" s="19" t="s">
        <v>375</v>
      </c>
      <c r="BM439" s="144" t="s">
        <v>6097</v>
      </c>
    </row>
    <row r="440" spans="2:65" s="1" customFormat="1" ht="10.199999999999999">
      <c r="B440" s="34"/>
      <c r="D440" s="146" t="s">
        <v>271</v>
      </c>
      <c r="F440" s="147" t="s">
        <v>6098</v>
      </c>
      <c r="I440" s="148"/>
      <c r="L440" s="34"/>
      <c r="M440" s="149"/>
      <c r="T440" s="55"/>
      <c r="AT440" s="19" t="s">
        <v>271</v>
      </c>
      <c r="AU440" s="19" t="s">
        <v>88</v>
      </c>
    </row>
    <row r="441" spans="2:65" s="11" customFormat="1" ht="22.8" customHeight="1">
      <c r="B441" s="121"/>
      <c r="D441" s="122" t="s">
        <v>75</v>
      </c>
      <c r="E441" s="131" t="s">
        <v>3655</v>
      </c>
      <c r="F441" s="131" t="s">
        <v>3656</v>
      </c>
      <c r="I441" s="124"/>
      <c r="J441" s="132">
        <f>BK441</f>
        <v>0</v>
      </c>
      <c r="L441" s="121"/>
      <c r="M441" s="126"/>
      <c r="P441" s="127">
        <f>SUM(P442:P529)</f>
        <v>0</v>
      </c>
      <c r="R441" s="127">
        <f>SUM(R442:R529)</f>
        <v>4.1735000000000015</v>
      </c>
      <c r="T441" s="128">
        <f>SUM(T442:T529)</f>
        <v>0</v>
      </c>
      <c r="AR441" s="122" t="s">
        <v>88</v>
      </c>
      <c r="AT441" s="129" t="s">
        <v>75</v>
      </c>
      <c r="AU441" s="129" t="s">
        <v>83</v>
      </c>
      <c r="AY441" s="122" t="s">
        <v>263</v>
      </c>
      <c r="BK441" s="130">
        <f>SUM(BK442:BK529)</f>
        <v>0</v>
      </c>
    </row>
    <row r="442" spans="2:65" s="1" customFormat="1" ht="16.5" customHeight="1">
      <c r="B442" s="34"/>
      <c r="C442" s="133" t="s">
        <v>1192</v>
      </c>
      <c r="D442" s="133" t="s">
        <v>265</v>
      </c>
      <c r="E442" s="134" t="s">
        <v>6099</v>
      </c>
      <c r="F442" s="135" t="s">
        <v>6100</v>
      </c>
      <c r="G442" s="136" t="s">
        <v>490</v>
      </c>
      <c r="H442" s="137">
        <v>59</v>
      </c>
      <c r="I442" s="138"/>
      <c r="J442" s="139">
        <f>ROUND(I442*H442,2)</f>
        <v>0</v>
      </c>
      <c r="K442" s="135" t="s">
        <v>269</v>
      </c>
      <c r="L442" s="34"/>
      <c r="M442" s="140" t="s">
        <v>19</v>
      </c>
      <c r="N442" s="141" t="s">
        <v>48</v>
      </c>
      <c r="P442" s="142">
        <f>O442*H442</f>
        <v>0</v>
      </c>
      <c r="Q442" s="142">
        <v>1.1900000000000001E-3</v>
      </c>
      <c r="R442" s="142">
        <f>Q442*H442</f>
        <v>7.0210000000000009E-2</v>
      </c>
      <c r="S442" s="142">
        <v>0</v>
      </c>
      <c r="T442" s="143">
        <f>S442*H442</f>
        <v>0</v>
      </c>
      <c r="AR442" s="144" t="s">
        <v>375</v>
      </c>
      <c r="AT442" s="144" t="s">
        <v>265</v>
      </c>
      <c r="AU442" s="144" t="s">
        <v>88</v>
      </c>
      <c r="AY442" s="19" t="s">
        <v>263</v>
      </c>
      <c r="BE442" s="145">
        <f>IF(N442="základní",J442,0)</f>
        <v>0</v>
      </c>
      <c r="BF442" s="145">
        <f>IF(N442="snížená",J442,0)</f>
        <v>0</v>
      </c>
      <c r="BG442" s="145">
        <f>IF(N442="zákl. přenesená",J442,0)</f>
        <v>0</v>
      </c>
      <c r="BH442" s="145">
        <f>IF(N442="sníž. přenesená",J442,0)</f>
        <v>0</v>
      </c>
      <c r="BI442" s="145">
        <f>IF(N442="nulová",J442,0)</f>
        <v>0</v>
      </c>
      <c r="BJ442" s="19" t="s">
        <v>88</v>
      </c>
      <c r="BK442" s="145">
        <f>ROUND(I442*H442,2)</f>
        <v>0</v>
      </c>
      <c r="BL442" s="19" t="s">
        <v>375</v>
      </c>
      <c r="BM442" s="144" t="s">
        <v>6101</v>
      </c>
    </row>
    <row r="443" spans="2:65" s="1" customFormat="1" ht="10.199999999999999">
      <c r="B443" s="34"/>
      <c r="D443" s="146" t="s">
        <v>271</v>
      </c>
      <c r="F443" s="147" t="s">
        <v>6102</v>
      </c>
      <c r="I443" s="148"/>
      <c r="L443" s="34"/>
      <c r="M443" s="149"/>
      <c r="T443" s="55"/>
      <c r="AT443" s="19" t="s">
        <v>271</v>
      </c>
      <c r="AU443" s="19" t="s">
        <v>88</v>
      </c>
    </row>
    <row r="444" spans="2:65" s="13" customFormat="1" ht="10.199999999999999">
      <c r="B444" s="157"/>
      <c r="D444" s="151" t="s">
        <v>288</v>
      </c>
      <c r="E444" s="158" t="s">
        <v>19</v>
      </c>
      <c r="F444" s="159" t="s">
        <v>6103</v>
      </c>
      <c r="H444" s="160">
        <v>11</v>
      </c>
      <c r="I444" s="161"/>
      <c r="L444" s="157"/>
      <c r="M444" s="162"/>
      <c r="T444" s="163"/>
      <c r="AT444" s="158" t="s">
        <v>288</v>
      </c>
      <c r="AU444" s="158" t="s">
        <v>88</v>
      </c>
      <c r="AV444" s="13" t="s">
        <v>88</v>
      </c>
      <c r="AW444" s="13" t="s">
        <v>37</v>
      </c>
      <c r="AX444" s="13" t="s">
        <v>76</v>
      </c>
      <c r="AY444" s="158" t="s">
        <v>263</v>
      </c>
    </row>
    <row r="445" spans="2:65" s="13" customFormat="1" ht="10.199999999999999">
      <c r="B445" s="157"/>
      <c r="D445" s="151" t="s">
        <v>288</v>
      </c>
      <c r="E445" s="158" t="s">
        <v>19</v>
      </c>
      <c r="F445" s="159" t="s">
        <v>6104</v>
      </c>
      <c r="H445" s="160">
        <v>48</v>
      </c>
      <c r="I445" s="161"/>
      <c r="L445" s="157"/>
      <c r="M445" s="162"/>
      <c r="T445" s="163"/>
      <c r="AT445" s="158" t="s">
        <v>288</v>
      </c>
      <c r="AU445" s="158" t="s">
        <v>88</v>
      </c>
      <c r="AV445" s="13" t="s">
        <v>88</v>
      </c>
      <c r="AW445" s="13" t="s">
        <v>37</v>
      </c>
      <c r="AX445" s="13" t="s">
        <v>76</v>
      </c>
      <c r="AY445" s="158" t="s">
        <v>263</v>
      </c>
    </row>
    <row r="446" spans="2:65" s="15" customFormat="1" ht="10.199999999999999">
      <c r="B446" s="171"/>
      <c r="D446" s="151" t="s">
        <v>288</v>
      </c>
      <c r="E446" s="172" t="s">
        <v>19</v>
      </c>
      <c r="F446" s="173" t="s">
        <v>355</v>
      </c>
      <c r="H446" s="174">
        <v>59</v>
      </c>
      <c r="I446" s="175"/>
      <c r="L446" s="171"/>
      <c r="M446" s="176"/>
      <c r="T446" s="177"/>
      <c r="AT446" s="172" t="s">
        <v>288</v>
      </c>
      <c r="AU446" s="172" t="s">
        <v>88</v>
      </c>
      <c r="AV446" s="15" t="s">
        <v>98</v>
      </c>
      <c r="AW446" s="15" t="s">
        <v>37</v>
      </c>
      <c r="AX446" s="15" t="s">
        <v>83</v>
      </c>
      <c r="AY446" s="172" t="s">
        <v>263</v>
      </c>
    </row>
    <row r="447" spans="2:65" s="1" customFormat="1" ht="24.15" customHeight="1">
      <c r="B447" s="34"/>
      <c r="C447" s="178" t="s">
        <v>1198</v>
      </c>
      <c r="D447" s="178" t="s">
        <v>439</v>
      </c>
      <c r="E447" s="179" t="s">
        <v>6105</v>
      </c>
      <c r="F447" s="180" t="s">
        <v>6106</v>
      </c>
      <c r="G447" s="181" t="s">
        <v>490</v>
      </c>
      <c r="H447" s="182">
        <v>11</v>
      </c>
      <c r="I447" s="183"/>
      <c r="J447" s="184">
        <f>ROUND(I447*H447,2)</f>
        <v>0</v>
      </c>
      <c r="K447" s="180" t="s">
        <v>19</v>
      </c>
      <c r="L447" s="185"/>
      <c r="M447" s="186" t="s">
        <v>19</v>
      </c>
      <c r="N447" s="187" t="s">
        <v>48</v>
      </c>
      <c r="P447" s="142">
        <f>O447*H447</f>
        <v>0</v>
      </c>
      <c r="Q447" s="142">
        <v>2.1000000000000001E-2</v>
      </c>
      <c r="R447" s="142">
        <f>Q447*H447</f>
        <v>0.23100000000000001</v>
      </c>
      <c r="S447" s="142">
        <v>0</v>
      </c>
      <c r="T447" s="143">
        <f>S447*H447</f>
        <v>0</v>
      </c>
      <c r="AR447" s="144" t="s">
        <v>480</v>
      </c>
      <c r="AT447" s="144" t="s">
        <v>439</v>
      </c>
      <c r="AU447" s="144" t="s">
        <v>88</v>
      </c>
      <c r="AY447" s="19" t="s">
        <v>263</v>
      </c>
      <c r="BE447" s="145">
        <f>IF(N447="základní",J447,0)</f>
        <v>0</v>
      </c>
      <c r="BF447" s="145">
        <f>IF(N447="snížená",J447,0)</f>
        <v>0</v>
      </c>
      <c r="BG447" s="145">
        <f>IF(N447="zákl. přenesená",J447,0)</f>
        <v>0</v>
      </c>
      <c r="BH447" s="145">
        <f>IF(N447="sníž. přenesená",J447,0)</f>
        <v>0</v>
      </c>
      <c r="BI447" s="145">
        <f>IF(N447="nulová",J447,0)</f>
        <v>0</v>
      </c>
      <c r="BJ447" s="19" t="s">
        <v>88</v>
      </c>
      <c r="BK447" s="145">
        <f>ROUND(I447*H447,2)</f>
        <v>0</v>
      </c>
      <c r="BL447" s="19" t="s">
        <v>375</v>
      </c>
      <c r="BM447" s="144" t="s">
        <v>6107</v>
      </c>
    </row>
    <row r="448" spans="2:65" s="1" customFormat="1" ht="44.25" customHeight="1">
      <c r="B448" s="34"/>
      <c r="C448" s="178" t="s">
        <v>1207</v>
      </c>
      <c r="D448" s="178" t="s">
        <v>439</v>
      </c>
      <c r="E448" s="179" t="s">
        <v>6108</v>
      </c>
      <c r="F448" s="180" t="s">
        <v>6109</v>
      </c>
      <c r="G448" s="181" t="s">
        <v>490</v>
      </c>
      <c r="H448" s="182">
        <v>48</v>
      </c>
      <c r="I448" s="183"/>
      <c r="J448" s="184">
        <f>ROUND(I448*H448,2)</f>
        <v>0</v>
      </c>
      <c r="K448" s="180" t="s">
        <v>19</v>
      </c>
      <c r="L448" s="185"/>
      <c r="M448" s="186" t="s">
        <v>19</v>
      </c>
      <c r="N448" s="187" t="s">
        <v>48</v>
      </c>
      <c r="P448" s="142">
        <f>O448*H448</f>
        <v>0</v>
      </c>
      <c r="Q448" s="142">
        <v>2.5000000000000001E-2</v>
      </c>
      <c r="R448" s="142">
        <f>Q448*H448</f>
        <v>1.2000000000000002</v>
      </c>
      <c r="S448" s="142">
        <v>0</v>
      </c>
      <c r="T448" s="143">
        <f>S448*H448</f>
        <v>0</v>
      </c>
      <c r="AR448" s="144" t="s">
        <v>480</v>
      </c>
      <c r="AT448" s="144" t="s">
        <v>439</v>
      </c>
      <c r="AU448" s="144" t="s">
        <v>88</v>
      </c>
      <c r="AY448" s="19" t="s">
        <v>263</v>
      </c>
      <c r="BE448" s="145">
        <f>IF(N448="základní",J448,0)</f>
        <v>0</v>
      </c>
      <c r="BF448" s="145">
        <f>IF(N448="snížená",J448,0)</f>
        <v>0</v>
      </c>
      <c r="BG448" s="145">
        <f>IF(N448="zákl. přenesená",J448,0)</f>
        <v>0</v>
      </c>
      <c r="BH448" s="145">
        <f>IF(N448="sníž. přenesená",J448,0)</f>
        <v>0</v>
      </c>
      <c r="BI448" s="145">
        <f>IF(N448="nulová",J448,0)</f>
        <v>0</v>
      </c>
      <c r="BJ448" s="19" t="s">
        <v>88</v>
      </c>
      <c r="BK448" s="145">
        <f>ROUND(I448*H448,2)</f>
        <v>0</v>
      </c>
      <c r="BL448" s="19" t="s">
        <v>375</v>
      </c>
      <c r="BM448" s="144" t="s">
        <v>6110</v>
      </c>
    </row>
    <row r="449" spans="2:65" s="1" customFormat="1" ht="16.5" customHeight="1">
      <c r="B449" s="34"/>
      <c r="C449" s="133" t="s">
        <v>1213</v>
      </c>
      <c r="D449" s="133" t="s">
        <v>265</v>
      </c>
      <c r="E449" s="134" t="s">
        <v>6111</v>
      </c>
      <c r="F449" s="135" t="s">
        <v>6112</v>
      </c>
      <c r="G449" s="136" t="s">
        <v>6047</v>
      </c>
      <c r="H449" s="137">
        <v>88</v>
      </c>
      <c r="I449" s="138"/>
      <c r="J449" s="139">
        <f>ROUND(I449*H449,2)</f>
        <v>0</v>
      </c>
      <c r="K449" s="135" t="s">
        <v>269</v>
      </c>
      <c r="L449" s="34"/>
      <c r="M449" s="140" t="s">
        <v>19</v>
      </c>
      <c r="N449" s="141" t="s">
        <v>48</v>
      </c>
      <c r="P449" s="142">
        <f>O449*H449</f>
        <v>0</v>
      </c>
      <c r="Q449" s="142">
        <v>1.73E-3</v>
      </c>
      <c r="R449" s="142">
        <f>Q449*H449</f>
        <v>0.15223999999999999</v>
      </c>
      <c r="S449" s="142">
        <v>0</v>
      </c>
      <c r="T449" s="143">
        <f>S449*H449</f>
        <v>0</v>
      </c>
      <c r="AR449" s="144" t="s">
        <v>375</v>
      </c>
      <c r="AT449" s="144" t="s">
        <v>265</v>
      </c>
      <c r="AU449" s="144" t="s">
        <v>88</v>
      </c>
      <c r="AY449" s="19" t="s">
        <v>263</v>
      </c>
      <c r="BE449" s="145">
        <f>IF(N449="základní",J449,0)</f>
        <v>0</v>
      </c>
      <c r="BF449" s="145">
        <f>IF(N449="snížená",J449,0)</f>
        <v>0</v>
      </c>
      <c r="BG449" s="145">
        <f>IF(N449="zákl. přenesená",J449,0)</f>
        <v>0</v>
      </c>
      <c r="BH449" s="145">
        <f>IF(N449="sníž. přenesená",J449,0)</f>
        <v>0</v>
      </c>
      <c r="BI449" s="145">
        <f>IF(N449="nulová",J449,0)</f>
        <v>0</v>
      </c>
      <c r="BJ449" s="19" t="s">
        <v>88</v>
      </c>
      <c r="BK449" s="145">
        <f>ROUND(I449*H449,2)</f>
        <v>0</v>
      </c>
      <c r="BL449" s="19" t="s">
        <v>375</v>
      </c>
      <c r="BM449" s="144" t="s">
        <v>6113</v>
      </c>
    </row>
    <row r="450" spans="2:65" s="1" customFormat="1" ht="10.199999999999999">
      <c r="B450" s="34"/>
      <c r="D450" s="146" t="s">
        <v>271</v>
      </c>
      <c r="F450" s="147" t="s">
        <v>6114</v>
      </c>
      <c r="I450" s="148"/>
      <c r="L450" s="34"/>
      <c r="M450" s="149"/>
      <c r="T450" s="55"/>
      <c r="AT450" s="19" t="s">
        <v>271</v>
      </c>
      <c r="AU450" s="19" t="s">
        <v>88</v>
      </c>
    </row>
    <row r="451" spans="2:65" s="13" customFormat="1" ht="10.199999999999999">
      <c r="B451" s="157"/>
      <c r="D451" s="151" t="s">
        <v>288</v>
      </c>
      <c r="E451" s="158" t="s">
        <v>19</v>
      </c>
      <c r="F451" s="159" t="s">
        <v>6115</v>
      </c>
      <c r="H451" s="160">
        <v>88</v>
      </c>
      <c r="I451" s="161"/>
      <c r="L451" s="157"/>
      <c r="M451" s="162"/>
      <c r="T451" s="163"/>
      <c r="AT451" s="158" t="s">
        <v>288</v>
      </c>
      <c r="AU451" s="158" t="s">
        <v>88</v>
      </c>
      <c r="AV451" s="13" t="s">
        <v>88</v>
      </c>
      <c r="AW451" s="13" t="s">
        <v>37</v>
      </c>
      <c r="AX451" s="13" t="s">
        <v>83</v>
      </c>
      <c r="AY451" s="158" t="s">
        <v>263</v>
      </c>
    </row>
    <row r="452" spans="2:65" s="1" customFormat="1" ht="16.5" customHeight="1">
      <c r="B452" s="34"/>
      <c r="C452" s="178" t="s">
        <v>1220</v>
      </c>
      <c r="D452" s="178" t="s">
        <v>439</v>
      </c>
      <c r="E452" s="179" t="s">
        <v>6116</v>
      </c>
      <c r="F452" s="180" t="s">
        <v>6117</v>
      </c>
      <c r="G452" s="181" t="s">
        <v>490</v>
      </c>
      <c r="H452" s="182">
        <v>18</v>
      </c>
      <c r="I452" s="183"/>
      <c r="J452" s="184">
        <f>ROUND(I452*H452,2)</f>
        <v>0</v>
      </c>
      <c r="K452" s="180" t="s">
        <v>269</v>
      </c>
      <c r="L452" s="185"/>
      <c r="M452" s="186" t="s">
        <v>19</v>
      </c>
      <c r="N452" s="187" t="s">
        <v>48</v>
      </c>
      <c r="P452" s="142">
        <f>O452*H452</f>
        <v>0</v>
      </c>
      <c r="Q452" s="142">
        <v>1.35E-2</v>
      </c>
      <c r="R452" s="142">
        <f>Q452*H452</f>
        <v>0.24299999999999999</v>
      </c>
      <c r="S452" s="142">
        <v>0</v>
      </c>
      <c r="T452" s="143">
        <f>S452*H452</f>
        <v>0</v>
      </c>
      <c r="AR452" s="144" t="s">
        <v>480</v>
      </c>
      <c r="AT452" s="144" t="s">
        <v>439</v>
      </c>
      <c r="AU452" s="144" t="s">
        <v>88</v>
      </c>
      <c r="AY452" s="19" t="s">
        <v>263</v>
      </c>
      <c r="BE452" s="145">
        <f>IF(N452="základní",J452,0)</f>
        <v>0</v>
      </c>
      <c r="BF452" s="145">
        <f>IF(N452="snížená",J452,0)</f>
        <v>0</v>
      </c>
      <c r="BG452" s="145">
        <f>IF(N452="zákl. přenesená",J452,0)</f>
        <v>0</v>
      </c>
      <c r="BH452" s="145">
        <f>IF(N452="sníž. přenesená",J452,0)</f>
        <v>0</v>
      </c>
      <c r="BI452" s="145">
        <f>IF(N452="nulová",J452,0)</f>
        <v>0</v>
      </c>
      <c r="BJ452" s="19" t="s">
        <v>88</v>
      </c>
      <c r="BK452" s="145">
        <f>ROUND(I452*H452,2)</f>
        <v>0</v>
      </c>
      <c r="BL452" s="19" t="s">
        <v>375</v>
      </c>
      <c r="BM452" s="144" t="s">
        <v>6118</v>
      </c>
    </row>
    <row r="453" spans="2:65" s="1" customFormat="1" ht="16.5" customHeight="1">
      <c r="B453" s="34"/>
      <c r="C453" s="178" t="s">
        <v>1227</v>
      </c>
      <c r="D453" s="178" t="s">
        <v>439</v>
      </c>
      <c r="E453" s="179" t="s">
        <v>6119</v>
      </c>
      <c r="F453" s="180" t="s">
        <v>6120</v>
      </c>
      <c r="G453" s="181" t="s">
        <v>490</v>
      </c>
      <c r="H453" s="182">
        <v>19</v>
      </c>
      <c r="I453" s="183"/>
      <c r="J453" s="184">
        <f>ROUND(I453*H453,2)</f>
        <v>0</v>
      </c>
      <c r="K453" s="180" t="s">
        <v>269</v>
      </c>
      <c r="L453" s="185"/>
      <c r="M453" s="186" t="s">
        <v>19</v>
      </c>
      <c r="N453" s="187" t="s">
        <v>48</v>
      </c>
      <c r="P453" s="142">
        <f>O453*H453</f>
        <v>0</v>
      </c>
      <c r="Q453" s="142">
        <v>1.2E-2</v>
      </c>
      <c r="R453" s="142">
        <f>Q453*H453</f>
        <v>0.22800000000000001</v>
      </c>
      <c r="S453" s="142">
        <v>0</v>
      </c>
      <c r="T453" s="143">
        <f>S453*H453</f>
        <v>0</v>
      </c>
      <c r="AR453" s="144" t="s">
        <v>480</v>
      </c>
      <c r="AT453" s="144" t="s">
        <v>439</v>
      </c>
      <c r="AU453" s="144" t="s">
        <v>88</v>
      </c>
      <c r="AY453" s="19" t="s">
        <v>263</v>
      </c>
      <c r="BE453" s="145">
        <f>IF(N453="základní",J453,0)</f>
        <v>0</v>
      </c>
      <c r="BF453" s="145">
        <f>IF(N453="snížená",J453,0)</f>
        <v>0</v>
      </c>
      <c r="BG453" s="145">
        <f>IF(N453="zákl. přenesená",J453,0)</f>
        <v>0</v>
      </c>
      <c r="BH453" s="145">
        <f>IF(N453="sníž. přenesená",J453,0)</f>
        <v>0</v>
      </c>
      <c r="BI453" s="145">
        <f>IF(N453="nulová",J453,0)</f>
        <v>0</v>
      </c>
      <c r="BJ453" s="19" t="s">
        <v>88</v>
      </c>
      <c r="BK453" s="145">
        <f>ROUND(I453*H453,2)</f>
        <v>0</v>
      </c>
      <c r="BL453" s="19" t="s">
        <v>375</v>
      </c>
      <c r="BM453" s="144" t="s">
        <v>6121</v>
      </c>
    </row>
    <row r="454" spans="2:65" s="1" customFormat="1" ht="16.5" customHeight="1">
      <c r="B454" s="34"/>
      <c r="C454" s="178" t="s">
        <v>1257</v>
      </c>
      <c r="D454" s="178" t="s">
        <v>439</v>
      </c>
      <c r="E454" s="179" t="s">
        <v>6122</v>
      </c>
      <c r="F454" s="180" t="s">
        <v>6123</v>
      </c>
      <c r="G454" s="181" t="s">
        <v>490</v>
      </c>
      <c r="H454" s="182">
        <v>3</v>
      </c>
      <c r="I454" s="183"/>
      <c r="J454" s="184">
        <f>ROUND(I454*H454,2)</f>
        <v>0</v>
      </c>
      <c r="K454" s="180" t="s">
        <v>19</v>
      </c>
      <c r="L454" s="185"/>
      <c r="M454" s="186" t="s">
        <v>19</v>
      </c>
      <c r="N454" s="187" t="s">
        <v>48</v>
      </c>
      <c r="P454" s="142">
        <f>O454*H454</f>
        <v>0</v>
      </c>
      <c r="Q454" s="142">
        <v>1.2E-2</v>
      </c>
      <c r="R454" s="142">
        <f>Q454*H454</f>
        <v>3.6000000000000004E-2</v>
      </c>
      <c r="S454" s="142">
        <v>0</v>
      </c>
      <c r="T454" s="143">
        <f>S454*H454</f>
        <v>0</v>
      </c>
      <c r="AR454" s="144" t="s">
        <v>480</v>
      </c>
      <c r="AT454" s="144" t="s">
        <v>439</v>
      </c>
      <c r="AU454" s="144" t="s">
        <v>88</v>
      </c>
      <c r="AY454" s="19" t="s">
        <v>263</v>
      </c>
      <c r="BE454" s="145">
        <f>IF(N454="základní",J454,0)</f>
        <v>0</v>
      </c>
      <c r="BF454" s="145">
        <f>IF(N454="snížená",J454,0)</f>
        <v>0</v>
      </c>
      <c r="BG454" s="145">
        <f>IF(N454="zákl. přenesená",J454,0)</f>
        <v>0</v>
      </c>
      <c r="BH454" s="145">
        <f>IF(N454="sníž. přenesená",J454,0)</f>
        <v>0</v>
      </c>
      <c r="BI454" s="145">
        <f>IF(N454="nulová",J454,0)</f>
        <v>0</v>
      </c>
      <c r="BJ454" s="19" t="s">
        <v>88</v>
      </c>
      <c r="BK454" s="145">
        <f>ROUND(I454*H454,2)</f>
        <v>0</v>
      </c>
      <c r="BL454" s="19" t="s">
        <v>375</v>
      </c>
      <c r="BM454" s="144" t="s">
        <v>6124</v>
      </c>
    </row>
    <row r="455" spans="2:65" s="1" customFormat="1" ht="16.5" customHeight="1">
      <c r="B455" s="34"/>
      <c r="C455" s="178" t="s">
        <v>1280</v>
      </c>
      <c r="D455" s="178" t="s">
        <v>439</v>
      </c>
      <c r="E455" s="179" t="s">
        <v>6125</v>
      </c>
      <c r="F455" s="180" t="s">
        <v>6126</v>
      </c>
      <c r="G455" s="181" t="s">
        <v>490</v>
      </c>
      <c r="H455" s="182">
        <v>40</v>
      </c>
      <c r="I455" s="183"/>
      <c r="J455" s="184">
        <f>ROUND(I455*H455,2)</f>
        <v>0</v>
      </c>
      <c r="K455" s="180" t="s">
        <v>269</v>
      </c>
      <c r="L455" s="185"/>
      <c r="M455" s="186" t="s">
        <v>19</v>
      </c>
      <c r="N455" s="187" t="s">
        <v>48</v>
      </c>
      <c r="P455" s="142">
        <f>O455*H455</f>
        <v>0</v>
      </c>
      <c r="Q455" s="142">
        <v>7.1000000000000004E-3</v>
      </c>
      <c r="R455" s="142">
        <f>Q455*H455</f>
        <v>0.28400000000000003</v>
      </c>
      <c r="S455" s="142">
        <v>0</v>
      </c>
      <c r="T455" s="143">
        <f>S455*H455</f>
        <v>0</v>
      </c>
      <c r="AR455" s="144" t="s">
        <v>480</v>
      </c>
      <c r="AT455" s="144" t="s">
        <v>439</v>
      </c>
      <c r="AU455" s="144" t="s">
        <v>88</v>
      </c>
      <c r="AY455" s="19" t="s">
        <v>263</v>
      </c>
      <c r="BE455" s="145">
        <f>IF(N455="základní",J455,0)</f>
        <v>0</v>
      </c>
      <c r="BF455" s="145">
        <f>IF(N455="snížená",J455,0)</f>
        <v>0</v>
      </c>
      <c r="BG455" s="145">
        <f>IF(N455="zákl. přenesená",J455,0)</f>
        <v>0</v>
      </c>
      <c r="BH455" s="145">
        <f>IF(N455="sníž. přenesená",J455,0)</f>
        <v>0</v>
      </c>
      <c r="BI455" s="145">
        <f>IF(N455="nulová",J455,0)</f>
        <v>0</v>
      </c>
      <c r="BJ455" s="19" t="s">
        <v>88</v>
      </c>
      <c r="BK455" s="145">
        <f>ROUND(I455*H455,2)</f>
        <v>0</v>
      </c>
      <c r="BL455" s="19" t="s">
        <v>375</v>
      </c>
      <c r="BM455" s="144" t="s">
        <v>6127</v>
      </c>
    </row>
    <row r="456" spans="2:65" s="13" customFormat="1" ht="10.199999999999999">
      <c r="B456" s="157"/>
      <c r="D456" s="151" t="s">
        <v>288</v>
      </c>
      <c r="E456" s="158" t="s">
        <v>19</v>
      </c>
      <c r="F456" s="159" t="s">
        <v>6128</v>
      </c>
      <c r="H456" s="160">
        <v>40</v>
      </c>
      <c r="I456" s="161"/>
      <c r="L456" s="157"/>
      <c r="M456" s="162"/>
      <c r="T456" s="163"/>
      <c r="AT456" s="158" t="s">
        <v>288</v>
      </c>
      <c r="AU456" s="158" t="s">
        <v>88</v>
      </c>
      <c r="AV456" s="13" t="s">
        <v>88</v>
      </c>
      <c r="AW456" s="13" t="s">
        <v>37</v>
      </c>
      <c r="AX456" s="13" t="s">
        <v>83</v>
      </c>
      <c r="AY456" s="158" t="s">
        <v>263</v>
      </c>
    </row>
    <row r="457" spans="2:65" s="1" customFormat="1" ht="24.15" customHeight="1">
      <c r="B457" s="34"/>
      <c r="C457" s="178" t="s">
        <v>1292</v>
      </c>
      <c r="D457" s="178" t="s">
        <v>439</v>
      </c>
      <c r="E457" s="179" t="s">
        <v>6129</v>
      </c>
      <c r="F457" s="180" t="s">
        <v>6130</v>
      </c>
      <c r="G457" s="181" t="s">
        <v>490</v>
      </c>
      <c r="H457" s="182">
        <v>48</v>
      </c>
      <c r="I457" s="183"/>
      <c r="J457" s="184">
        <f>ROUND(I457*H457,2)</f>
        <v>0</v>
      </c>
      <c r="K457" s="180" t="s">
        <v>19</v>
      </c>
      <c r="L457" s="185"/>
      <c r="M457" s="186" t="s">
        <v>19</v>
      </c>
      <c r="N457" s="187" t="s">
        <v>48</v>
      </c>
      <c r="P457" s="142">
        <f>O457*H457</f>
        <v>0</v>
      </c>
      <c r="Q457" s="142">
        <v>1.7600000000000001E-2</v>
      </c>
      <c r="R457" s="142">
        <f>Q457*H457</f>
        <v>0.8448</v>
      </c>
      <c r="S457" s="142">
        <v>0</v>
      </c>
      <c r="T457" s="143">
        <f>S457*H457</f>
        <v>0</v>
      </c>
      <c r="AR457" s="144" t="s">
        <v>480</v>
      </c>
      <c r="AT457" s="144" t="s">
        <v>439</v>
      </c>
      <c r="AU457" s="144" t="s">
        <v>88</v>
      </c>
      <c r="AY457" s="19" t="s">
        <v>263</v>
      </c>
      <c r="BE457" s="145">
        <f>IF(N457="základní",J457,0)</f>
        <v>0</v>
      </c>
      <c r="BF457" s="145">
        <f>IF(N457="snížená",J457,0)</f>
        <v>0</v>
      </c>
      <c r="BG457" s="145">
        <f>IF(N457="zákl. přenesená",J457,0)</f>
        <v>0</v>
      </c>
      <c r="BH457" s="145">
        <f>IF(N457="sníž. přenesená",J457,0)</f>
        <v>0</v>
      </c>
      <c r="BI457" s="145">
        <f>IF(N457="nulová",J457,0)</f>
        <v>0</v>
      </c>
      <c r="BJ457" s="19" t="s">
        <v>88</v>
      </c>
      <c r="BK457" s="145">
        <f>ROUND(I457*H457,2)</f>
        <v>0</v>
      </c>
      <c r="BL457" s="19" t="s">
        <v>375</v>
      </c>
      <c r="BM457" s="144" t="s">
        <v>6131</v>
      </c>
    </row>
    <row r="458" spans="2:65" s="1" customFormat="1" ht="24.15" customHeight="1">
      <c r="B458" s="34"/>
      <c r="C458" s="133" t="s">
        <v>1299</v>
      </c>
      <c r="D458" s="133" t="s">
        <v>265</v>
      </c>
      <c r="E458" s="134" t="s">
        <v>6132</v>
      </c>
      <c r="F458" s="135" t="s">
        <v>6133</v>
      </c>
      <c r="G458" s="136" t="s">
        <v>6047</v>
      </c>
      <c r="H458" s="137">
        <v>1</v>
      </c>
      <c r="I458" s="138"/>
      <c r="J458" s="139">
        <f>ROUND(I458*H458,2)</f>
        <v>0</v>
      </c>
      <c r="K458" s="135" t="s">
        <v>19</v>
      </c>
      <c r="L458" s="34"/>
      <c r="M458" s="140" t="s">
        <v>19</v>
      </c>
      <c r="N458" s="141" t="s">
        <v>48</v>
      </c>
      <c r="P458" s="142">
        <f>O458*H458</f>
        <v>0</v>
      </c>
      <c r="Q458" s="142">
        <v>3.4000000000000002E-4</v>
      </c>
      <c r="R458" s="142">
        <f>Q458*H458</f>
        <v>3.4000000000000002E-4</v>
      </c>
      <c r="S458" s="142">
        <v>0</v>
      </c>
      <c r="T458" s="143">
        <f>S458*H458</f>
        <v>0</v>
      </c>
      <c r="AR458" s="144" t="s">
        <v>375</v>
      </c>
      <c r="AT458" s="144" t="s">
        <v>265</v>
      </c>
      <c r="AU458" s="144" t="s">
        <v>88</v>
      </c>
      <c r="AY458" s="19" t="s">
        <v>263</v>
      </c>
      <c r="BE458" s="145">
        <f>IF(N458="základní",J458,0)</f>
        <v>0</v>
      </c>
      <c r="BF458" s="145">
        <f>IF(N458="snížená",J458,0)</f>
        <v>0</v>
      </c>
      <c r="BG458" s="145">
        <f>IF(N458="zákl. přenesená",J458,0)</f>
        <v>0</v>
      </c>
      <c r="BH458" s="145">
        <f>IF(N458="sníž. přenesená",J458,0)</f>
        <v>0</v>
      </c>
      <c r="BI458" s="145">
        <f>IF(N458="nulová",J458,0)</f>
        <v>0</v>
      </c>
      <c r="BJ458" s="19" t="s">
        <v>88</v>
      </c>
      <c r="BK458" s="145">
        <f>ROUND(I458*H458,2)</f>
        <v>0</v>
      </c>
      <c r="BL458" s="19" t="s">
        <v>375</v>
      </c>
      <c r="BM458" s="144" t="s">
        <v>6134</v>
      </c>
    </row>
    <row r="459" spans="2:65" s="1" customFormat="1" ht="16.5" customHeight="1">
      <c r="B459" s="34"/>
      <c r="C459" s="133" t="s">
        <v>1310</v>
      </c>
      <c r="D459" s="133" t="s">
        <v>265</v>
      </c>
      <c r="E459" s="134" t="s">
        <v>6135</v>
      </c>
      <c r="F459" s="135" t="s">
        <v>6136</v>
      </c>
      <c r="G459" s="136" t="s">
        <v>490</v>
      </c>
      <c r="H459" s="137">
        <v>23</v>
      </c>
      <c r="I459" s="138"/>
      <c r="J459" s="139">
        <f>ROUND(I459*H459,2)</f>
        <v>0</v>
      </c>
      <c r="K459" s="135" t="s">
        <v>19</v>
      </c>
      <c r="L459" s="34"/>
      <c r="M459" s="140" t="s">
        <v>19</v>
      </c>
      <c r="N459" s="141" t="s">
        <v>48</v>
      </c>
      <c r="P459" s="142">
        <f>O459*H459</f>
        <v>0</v>
      </c>
      <c r="Q459" s="142">
        <v>5.0000000000000001E-3</v>
      </c>
      <c r="R459" s="142">
        <f>Q459*H459</f>
        <v>0.115</v>
      </c>
      <c r="S459" s="142">
        <v>0</v>
      </c>
      <c r="T459" s="143">
        <f>S459*H459</f>
        <v>0</v>
      </c>
      <c r="AR459" s="144" t="s">
        <v>375</v>
      </c>
      <c r="AT459" s="144" t="s">
        <v>265</v>
      </c>
      <c r="AU459" s="144" t="s">
        <v>88</v>
      </c>
      <c r="AY459" s="19" t="s">
        <v>263</v>
      </c>
      <c r="BE459" s="145">
        <f>IF(N459="základní",J459,0)</f>
        <v>0</v>
      </c>
      <c r="BF459" s="145">
        <f>IF(N459="snížená",J459,0)</f>
        <v>0</v>
      </c>
      <c r="BG459" s="145">
        <f>IF(N459="zákl. přenesená",J459,0)</f>
        <v>0</v>
      </c>
      <c r="BH459" s="145">
        <f>IF(N459="sníž. přenesená",J459,0)</f>
        <v>0</v>
      </c>
      <c r="BI459" s="145">
        <f>IF(N459="nulová",J459,0)</f>
        <v>0</v>
      </c>
      <c r="BJ459" s="19" t="s">
        <v>88</v>
      </c>
      <c r="BK459" s="145">
        <f>ROUND(I459*H459,2)</f>
        <v>0</v>
      </c>
      <c r="BL459" s="19" t="s">
        <v>375</v>
      </c>
      <c r="BM459" s="144" t="s">
        <v>6137</v>
      </c>
    </row>
    <row r="460" spans="2:65" s="13" customFormat="1" ht="10.199999999999999">
      <c r="B460" s="157"/>
      <c r="D460" s="151" t="s">
        <v>288</v>
      </c>
      <c r="E460" s="158" t="s">
        <v>19</v>
      </c>
      <c r="F460" s="159" t="s">
        <v>6138</v>
      </c>
      <c r="H460" s="160">
        <v>23</v>
      </c>
      <c r="I460" s="161"/>
      <c r="L460" s="157"/>
      <c r="M460" s="162"/>
      <c r="T460" s="163"/>
      <c r="AT460" s="158" t="s">
        <v>288</v>
      </c>
      <c r="AU460" s="158" t="s">
        <v>88</v>
      </c>
      <c r="AV460" s="13" t="s">
        <v>88</v>
      </c>
      <c r="AW460" s="13" t="s">
        <v>37</v>
      </c>
      <c r="AX460" s="13" t="s">
        <v>83</v>
      </c>
      <c r="AY460" s="158" t="s">
        <v>263</v>
      </c>
    </row>
    <row r="461" spans="2:65" s="1" customFormat="1" ht="16.5" customHeight="1">
      <c r="B461" s="34"/>
      <c r="C461" s="133" t="s">
        <v>1321</v>
      </c>
      <c r="D461" s="133" t="s">
        <v>265</v>
      </c>
      <c r="E461" s="134" t="s">
        <v>6139</v>
      </c>
      <c r="F461" s="135" t="s">
        <v>6140</v>
      </c>
      <c r="G461" s="136" t="s">
        <v>6047</v>
      </c>
      <c r="H461" s="137">
        <v>6</v>
      </c>
      <c r="I461" s="138"/>
      <c r="J461" s="139">
        <f>ROUND(I461*H461,2)</f>
        <v>0</v>
      </c>
      <c r="K461" s="135" t="s">
        <v>269</v>
      </c>
      <c r="L461" s="34"/>
      <c r="M461" s="140" t="s">
        <v>19</v>
      </c>
      <c r="N461" s="141" t="s">
        <v>48</v>
      </c>
      <c r="P461" s="142">
        <f>O461*H461</f>
        <v>0</v>
      </c>
      <c r="Q461" s="142">
        <v>6.4000000000000005E-4</v>
      </c>
      <c r="R461" s="142">
        <f>Q461*H461</f>
        <v>3.8400000000000005E-3</v>
      </c>
      <c r="S461" s="142">
        <v>0</v>
      </c>
      <c r="T461" s="143">
        <f>S461*H461</f>
        <v>0</v>
      </c>
      <c r="AR461" s="144" t="s">
        <v>375</v>
      </c>
      <c r="AT461" s="144" t="s">
        <v>265</v>
      </c>
      <c r="AU461" s="144" t="s">
        <v>88</v>
      </c>
      <c r="AY461" s="19" t="s">
        <v>263</v>
      </c>
      <c r="BE461" s="145">
        <f>IF(N461="základní",J461,0)</f>
        <v>0</v>
      </c>
      <c r="BF461" s="145">
        <f>IF(N461="snížená",J461,0)</f>
        <v>0</v>
      </c>
      <c r="BG461" s="145">
        <f>IF(N461="zákl. přenesená",J461,0)</f>
        <v>0</v>
      </c>
      <c r="BH461" s="145">
        <f>IF(N461="sníž. přenesená",J461,0)</f>
        <v>0</v>
      </c>
      <c r="BI461" s="145">
        <f>IF(N461="nulová",J461,0)</f>
        <v>0</v>
      </c>
      <c r="BJ461" s="19" t="s">
        <v>88</v>
      </c>
      <c r="BK461" s="145">
        <f>ROUND(I461*H461,2)</f>
        <v>0</v>
      </c>
      <c r="BL461" s="19" t="s">
        <v>375</v>
      </c>
      <c r="BM461" s="144" t="s">
        <v>6141</v>
      </c>
    </row>
    <row r="462" spans="2:65" s="1" customFormat="1" ht="10.199999999999999">
      <c r="B462" s="34"/>
      <c r="D462" s="146" t="s">
        <v>271</v>
      </c>
      <c r="F462" s="147" t="s">
        <v>6142</v>
      </c>
      <c r="I462" s="148"/>
      <c r="L462" s="34"/>
      <c r="M462" s="149"/>
      <c r="T462" s="55"/>
      <c r="AT462" s="19" t="s">
        <v>271</v>
      </c>
      <c r="AU462" s="19" t="s">
        <v>88</v>
      </c>
    </row>
    <row r="463" spans="2:65" s="13" customFormat="1" ht="10.199999999999999">
      <c r="B463" s="157"/>
      <c r="D463" s="151" t="s">
        <v>288</v>
      </c>
      <c r="E463" s="158" t="s">
        <v>19</v>
      </c>
      <c r="F463" s="159" t="s">
        <v>6143</v>
      </c>
      <c r="H463" s="160">
        <v>6</v>
      </c>
      <c r="I463" s="161"/>
      <c r="L463" s="157"/>
      <c r="M463" s="162"/>
      <c r="T463" s="163"/>
      <c r="AT463" s="158" t="s">
        <v>288</v>
      </c>
      <c r="AU463" s="158" t="s">
        <v>88</v>
      </c>
      <c r="AV463" s="13" t="s">
        <v>88</v>
      </c>
      <c r="AW463" s="13" t="s">
        <v>37</v>
      </c>
      <c r="AX463" s="13" t="s">
        <v>83</v>
      </c>
      <c r="AY463" s="158" t="s">
        <v>263</v>
      </c>
    </row>
    <row r="464" spans="2:65" s="1" customFormat="1" ht="24.15" customHeight="1">
      <c r="B464" s="34"/>
      <c r="C464" s="178" t="s">
        <v>1332</v>
      </c>
      <c r="D464" s="178" t="s">
        <v>439</v>
      </c>
      <c r="E464" s="179" t="s">
        <v>6144</v>
      </c>
      <c r="F464" s="180" t="s">
        <v>6145</v>
      </c>
      <c r="G464" s="181" t="s">
        <v>490</v>
      </c>
      <c r="H464" s="182">
        <v>6</v>
      </c>
      <c r="I464" s="183"/>
      <c r="J464" s="184">
        <f>ROUND(I464*H464,2)</f>
        <v>0</v>
      </c>
      <c r="K464" s="180" t="s">
        <v>19</v>
      </c>
      <c r="L464" s="185"/>
      <c r="M464" s="186" t="s">
        <v>19</v>
      </c>
      <c r="N464" s="187" t="s">
        <v>48</v>
      </c>
      <c r="P464" s="142">
        <f>O464*H464</f>
        <v>0</v>
      </c>
      <c r="Q464" s="142">
        <v>1.4E-2</v>
      </c>
      <c r="R464" s="142">
        <f>Q464*H464</f>
        <v>8.4000000000000005E-2</v>
      </c>
      <c r="S464" s="142">
        <v>0</v>
      </c>
      <c r="T464" s="143">
        <f>S464*H464</f>
        <v>0</v>
      </c>
      <c r="AR464" s="144" t="s">
        <v>480</v>
      </c>
      <c r="AT464" s="144" t="s">
        <v>439</v>
      </c>
      <c r="AU464" s="144" t="s">
        <v>88</v>
      </c>
      <c r="AY464" s="19" t="s">
        <v>263</v>
      </c>
      <c r="BE464" s="145">
        <f>IF(N464="základní",J464,0)</f>
        <v>0</v>
      </c>
      <c r="BF464" s="145">
        <f>IF(N464="snížená",J464,0)</f>
        <v>0</v>
      </c>
      <c r="BG464" s="145">
        <f>IF(N464="zákl. přenesená",J464,0)</f>
        <v>0</v>
      </c>
      <c r="BH464" s="145">
        <f>IF(N464="sníž. přenesená",J464,0)</f>
        <v>0</v>
      </c>
      <c r="BI464" s="145">
        <f>IF(N464="nulová",J464,0)</f>
        <v>0</v>
      </c>
      <c r="BJ464" s="19" t="s">
        <v>88</v>
      </c>
      <c r="BK464" s="145">
        <f>ROUND(I464*H464,2)</f>
        <v>0</v>
      </c>
      <c r="BL464" s="19" t="s">
        <v>375</v>
      </c>
      <c r="BM464" s="144" t="s">
        <v>6146</v>
      </c>
    </row>
    <row r="465" spans="2:65" s="1" customFormat="1" ht="24.15" customHeight="1">
      <c r="B465" s="34"/>
      <c r="C465" s="133" t="s">
        <v>1343</v>
      </c>
      <c r="D465" s="133" t="s">
        <v>265</v>
      </c>
      <c r="E465" s="134" t="s">
        <v>6147</v>
      </c>
      <c r="F465" s="135" t="s">
        <v>6148</v>
      </c>
      <c r="G465" s="136" t="s">
        <v>6047</v>
      </c>
      <c r="H465" s="137">
        <v>5</v>
      </c>
      <c r="I465" s="138"/>
      <c r="J465" s="139">
        <f>ROUND(I465*H465,2)</f>
        <v>0</v>
      </c>
      <c r="K465" s="135" t="s">
        <v>19</v>
      </c>
      <c r="L465" s="34"/>
      <c r="M465" s="140" t="s">
        <v>19</v>
      </c>
      <c r="N465" s="141" t="s">
        <v>48</v>
      </c>
      <c r="P465" s="142">
        <f>O465*H465</f>
        <v>0</v>
      </c>
      <c r="Q465" s="142">
        <v>6.4000000000000005E-4</v>
      </c>
      <c r="R465" s="142">
        <f>Q465*H465</f>
        <v>3.2000000000000002E-3</v>
      </c>
      <c r="S465" s="142">
        <v>0</v>
      </c>
      <c r="T465" s="143">
        <f>S465*H465</f>
        <v>0</v>
      </c>
      <c r="AR465" s="144" t="s">
        <v>375</v>
      </c>
      <c r="AT465" s="144" t="s">
        <v>265</v>
      </c>
      <c r="AU465" s="144" t="s">
        <v>88</v>
      </c>
      <c r="AY465" s="19" t="s">
        <v>263</v>
      </c>
      <c r="BE465" s="145">
        <f>IF(N465="základní",J465,0)</f>
        <v>0</v>
      </c>
      <c r="BF465" s="145">
        <f>IF(N465="snížená",J465,0)</f>
        <v>0</v>
      </c>
      <c r="BG465" s="145">
        <f>IF(N465="zákl. přenesená",J465,0)</f>
        <v>0</v>
      </c>
      <c r="BH465" s="145">
        <f>IF(N465="sníž. přenesená",J465,0)</f>
        <v>0</v>
      </c>
      <c r="BI465" s="145">
        <f>IF(N465="nulová",J465,0)</f>
        <v>0</v>
      </c>
      <c r="BJ465" s="19" t="s">
        <v>88</v>
      </c>
      <c r="BK465" s="145">
        <f>ROUND(I465*H465,2)</f>
        <v>0</v>
      </c>
      <c r="BL465" s="19" t="s">
        <v>375</v>
      </c>
      <c r="BM465" s="144" t="s">
        <v>6149</v>
      </c>
    </row>
    <row r="466" spans="2:65" s="13" customFormat="1" ht="10.199999999999999">
      <c r="B466" s="157"/>
      <c r="D466" s="151" t="s">
        <v>288</v>
      </c>
      <c r="E466" s="158" t="s">
        <v>19</v>
      </c>
      <c r="F466" s="159" t="s">
        <v>6150</v>
      </c>
      <c r="H466" s="160">
        <v>5</v>
      </c>
      <c r="I466" s="161"/>
      <c r="L466" s="157"/>
      <c r="M466" s="162"/>
      <c r="T466" s="163"/>
      <c r="AT466" s="158" t="s">
        <v>288</v>
      </c>
      <c r="AU466" s="158" t="s">
        <v>88</v>
      </c>
      <c r="AV466" s="13" t="s">
        <v>88</v>
      </c>
      <c r="AW466" s="13" t="s">
        <v>37</v>
      </c>
      <c r="AX466" s="13" t="s">
        <v>83</v>
      </c>
      <c r="AY466" s="158" t="s">
        <v>263</v>
      </c>
    </row>
    <row r="467" spans="2:65" s="1" customFormat="1" ht="24.15" customHeight="1">
      <c r="B467" s="34"/>
      <c r="C467" s="133" t="s">
        <v>1354</v>
      </c>
      <c r="D467" s="133" t="s">
        <v>265</v>
      </c>
      <c r="E467" s="134" t="s">
        <v>6151</v>
      </c>
      <c r="F467" s="135" t="s">
        <v>6152</v>
      </c>
      <c r="G467" s="136" t="s">
        <v>490</v>
      </c>
      <c r="H467" s="137">
        <v>2</v>
      </c>
      <c r="I467" s="138"/>
      <c r="J467" s="139">
        <f>ROUND(I467*H467,2)</f>
        <v>0</v>
      </c>
      <c r="K467" s="135" t="s">
        <v>19</v>
      </c>
      <c r="L467" s="34"/>
      <c r="M467" s="140" t="s">
        <v>19</v>
      </c>
      <c r="N467" s="141" t="s">
        <v>48</v>
      </c>
      <c r="P467" s="142">
        <f>O467*H467</f>
        <v>0</v>
      </c>
      <c r="Q467" s="142">
        <v>5.0299999999999997E-3</v>
      </c>
      <c r="R467" s="142">
        <f>Q467*H467</f>
        <v>1.0059999999999999E-2</v>
      </c>
      <c r="S467" s="142">
        <v>0</v>
      </c>
      <c r="T467" s="143">
        <f>S467*H467</f>
        <v>0</v>
      </c>
      <c r="AR467" s="144" t="s">
        <v>375</v>
      </c>
      <c r="AT467" s="144" t="s">
        <v>265</v>
      </c>
      <c r="AU467" s="144" t="s">
        <v>88</v>
      </c>
      <c r="AY467" s="19" t="s">
        <v>263</v>
      </c>
      <c r="BE467" s="145">
        <f>IF(N467="základní",J467,0)</f>
        <v>0</v>
      </c>
      <c r="BF467" s="145">
        <f>IF(N467="snížená",J467,0)</f>
        <v>0</v>
      </c>
      <c r="BG467" s="145">
        <f>IF(N467="zákl. přenesená",J467,0)</f>
        <v>0</v>
      </c>
      <c r="BH467" s="145">
        <f>IF(N467="sníž. přenesená",J467,0)</f>
        <v>0</v>
      </c>
      <c r="BI467" s="145">
        <f>IF(N467="nulová",J467,0)</f>
        <v>0</v>
      </c>
      <c r="BJ467" s="19" t="s">
        <v>88</v>
      </c>
      <c r="BK467" s="145">
        <f>ROUND(I467*H467,2)</f>
        <v>0</v>
      </c>
      <c r="BL467" s="19" t="s">
        <v>375</v>
      </c>
      <c r="BM467" s="144" t="s">
        <v>6153</v>
      </c>
    </row>
    <row r="468" spans="2:65" s="13" customFormat="1" ht="10.199999999999999">
      <c r="B468" s="157"/>
      <c r="D468" s="151" t="s">
        <v>288</v>
      </c>
      <c r="E468" s="158" t="s">
        <v>19</v>
      </c>
      <c r="F468" s="159" t="s">
        <v>6154</v>
      </c>
      <c r="H468" s="160">
        <v>2</v>
      </c>
      <c r="I468" s="161"/>
      <c r="L468" s="157"/>
      <c r="M468" s="162"/>
      <c r="T468" s="163"/>
      <c r="AT468" s="158" t="s">
        <v>288</v>
      </c>
      <c r="AU468" s="158" t="s">
        <v>88</v>
      </c>
      <c r="AV468" s="13" t="s">
        <v>88</v>
      </c>
      <c r="AW468" s="13" t="s">
        <v>37</v>
      </c>
      <c r="AX468" s="13" t="s">
        <v>83</v>
      </c>
      <c r="AY468" s="158" t="s">
        <v>263</v>
      </c>
    </row>
    <row r="469" spans="2:65" s="1" customFormat="1" ht="16.5" customHeight="1">
      <c r="B469" s="34"/>
      <c r="C469" s="133" t="s">
        <v>1360</v>
      </c>
      <c r="D469" s="133" t="s">
        <v>265</v>
      </c>
      <c r="E469" s="134" t="s">
        <v>6155</v>
      </c>
      <c r="F469" s="135" t="s">
        <v>6156</v>
      </c>
      <c r="G469" s="136" t="s">
        <v>6047</v>
      </c>
      <c r="H469" s="137">
        <v>2</v>
      </c>
      <c r="I469" s="138"/>
      <c r="J469" s="139">
        <f>ROUND(I469*H469,2)</f>
        <v>0</v>
      </c>
      <c r="K469" s="135" t="s">
        <v>19</v>
      </c>
      <c r="L469" s="34"/>
      <c r="M469" s="140" t="s">
        <v>19</v>
      </c>
      <c r="N469" s="141" t="s">
        <v>48</v>
      </c>
      <c r="P469" s="142">
        <f>O469*H469</f>
        <v>0</v>
      </c>
      <c r="Q469" s="142">
        <v>0</v>
      </c>
      <c r="R469" s="142">
        <f>Q469*H469</f>
        <v>0</v>
      </c>
      <c r="S469" s="142">
        <v>0</v>
      </c>
      <c r="T469" s="143">
        <f>S469*H469</f>
        <v>0</v>
      </c>
      <c r="AR469" s="144" t="s">
        <v>375</v>
      </c>
      <c r="AT469" s="144" t="s">
        <v>265</v>
      </c>
      <c r="AU469" s="144" t="s">
        <v>88</v>
      </c>
      <c r="AY469" s="19" t="s">
        <v>263</v>
      </c>
      <c r="BE469" s="145">
        <f>IF(N469="základní",J469,0)</f>
        <v>0</v>
      </c>
      <c r="BF469" s="145">
        <f>IF(N469="snížená",J469,0)</f>
        <v>0</v>
      </c>
      <c r="BG469" s="145">
        <f>IF(N469="zákl. přenesená",J469,0)</f>
        <v>0</v>
      </c>
      <c r="BH469" s="145">
        <f>IF(N469="sníž. přenesená",J469,0)</f>
        <v>0</v>
      </c>
      <c r="BI469" s="145">
        <f>IF(N469="nulová",J469,0)</f>
        <v>0</v>
      </c>
      <c r="BJ469" s="19" t="s">
        <v>88</v>
      </c>
      <c r="BK469" s="145">
        <f>ROUND(I469*H469,2)</f>
        <v>0</v>
      </c>
      <c r="BL469" s="19" t="s">
        <v>375</v>
      </c>
      <c r="BM469" s="144" t="s">
        <v>6157</v>
      </c>
    </row>
    <row r="470" spans="2:65" s="13" customFormat="1" ht="10.199999999999999">
      <c r="B470" s="157"/>
      <c r="D470" s="151" t="s">
        <v>288</v>
      </c>
      <c r="E470" s="158" t="s">
        <v>19</v>
      </c>
      <c r="F470" s="159" t="s">
        <v>5817</v>
      </c>
      <c r="H470" s="160">
        <v>2</v>
      </c>
      <c r="I470" s="161"/>
      <c r="L470" s="157"/>
      <c r="M470" s="162"/>
      <c r="T470" s="163"/>
      <c r="AT470" s="158" t="s">
        <v>288</v>
      </c>
      <c r="AU470" s="158" t="s">
        <v>88</v>
      </c>
      <c r="AV470" s="13" t="s">
        <v>88</v>
      </c>
      <c r="AW470" s="13" t="s">
        <v>37</v>
      </c>
      <c r="AX470" s="13" t="s">
        <v>83</v>
      </c>
      <c r="AY470" s="158" t="s">
        <v>263</v>
      </c>
    </row>
    <row r="471" spans="2:65" s="1" customFormat="1" ht="16.5" customHeight="1">
      <c r="B471" s="34"/>
      <c r="C471" s="133" t="s">
        <v>1386</v>
      </c>
      <c r="D471" s="133" t="s">
        <v>265</v>
      </c>
      <c r="E471" s="134" t="s">
        <v>6158</v>
      </c>
      <c r="F471" s="135" t="s">
        <v>6159</v>
      </c>
      <c r="G471" s="136" t="s">
        <v>6047</v>
      </c>
      <c r="H471" s="137">
        <v>3</v>
      </c>
      <c r="I471" s="138"/>
      <c r="J471" s="139">
        <f>ROUND(I471*H471,2)</f>
        <v>0</v>
      </c>
      <c r="K471" s="135" t="s">
        <v>19</v>
      </c>
      <c r="L471" s="34"/>
      <c r="M471" s="140" t="s">
        <v>19</v>
      </c>
      <c r="N471" s="141" t="s">
        <v>48</v>
      </c>
      <c r="P471" s="142">
        <f>O471*H471</f>
        <v>0</v>
      </c>
      <c r="Q471" s="142">
        <v>0</v>
      </c>
      <c r="R471" s="142">
        <f>Q471*H471</f>
        <v>0</v>
      </c>
      <c r="S471" s="142">
        <v>0</v>
      </c>
      <c r="T471" s="143">
        <f>S471*H471</f>
        <v>0</v>
      </c>
      <c r="AR471" s="144" t="s">
        <v>375</v>
      </c>
      <c r="AT471" s="144" t="s">
        <v>265</v>
      </c>
      <c r="AU471" s="144" t="s">
        <v>88</v>
      </c>
      <c r="AY471" s="19" t="s">
        <v>263</v>
      </c>
      <c r="BE471" s="145">
        <f>IF(N471="základní",J471,0)</f>
        <v>0</v>
      </c>
      <c r="BF471" s="145">
        <f>IF(N471="snížená",J471,0)</f>
        <v>0</v>
      </c>
      <c r="BG471" s="145">
        <f>IF(N471="zákl. přenesená",J471,0)</f>
        <v>0</v>
      </c>
      <c r="BH471" s="145">
        <f>IF(N471="sníž. přenesená",J471,0)</f>
        <v>0</v>
      </c>
      <c r="BI471" s="145">
        <f>IF(N471="nulová",J471,0)</f>
        <v>0</v>
      </c>
      <c r="BJ471" s="19" t="s">
        <v>88</v>
      </c>
      <c r="BK471" s="145">
        <f>ROUND(I471*H471,2)</f>
        <v>0</v>
      </c>
      <c r="BL471" s="19" t="s">
        <v>375</v>
      </c>
      <c r="BM471" s="144" t="s">
        <v>6160</v>
      </c>
    </row>
    <row r="472" spans="2:65" s="13" customFormat="1" ht="10.199999999999999">
      <c r="B472" s="157"/>
      <c r="D472" s="151" t="s">
        <v>288</v>
      </c>
      <c r="E472" s="158" t="s">
        <v>19</v>
      </c>
      <c r="F472" s="159" t="s">
        <v>5818</v>
      </c>
      <c r="H472" s="160">
        <v>3</v>
      </c>
      <c r="I472" s="161"/>
      <c r="L472" s="157"/>
      <c r="M472" s="162"/>
      <c r="T472" s="163"/>
      <c r="AT472" s="158" t="s">
        <v>288</v>
      </c>
      <c r="AU472" s="158" t="s">
        <v>88</v>
      </c>
      <c r="AV472" s="13" t="s">
        <v>88</v>
      </c>
      <c r="AW472" s="13" t="s">
        <v>37</v>
      </c>
      <c r="AX472" s="13" t="s">
        <v>83</v>
      </c>
      <c r="AY472" s="158" t="s">
        <v>263</v>
      </c>
    </row>
    <row r="473" spans="2:65" s="1" customFormat="1" ht="16.5" customHeight="1">
      <c r="B473" s="34"/>
      <c r="C473" s="133" t="s">
        <v>1412</v>
      </c>
      <c r="D473" s="133" t="s">
        <v>265</v>
      </c>
      <c r="E473" s="134" t="s">
        <v>6161</v>
      </c>
      <c r="F473" s="135" t="s">
        <v>6162</v>
      </c>
      <c r="G473" s="136" t="s">
        <v>6047</v>
      </c>
      <c r="H473" s="137">
        <v>5</v>
      </c>
      <c r="I473" s="138"/>
      <c r="J473" s="139">
        <f>ROUND(I473*H473,2)</f>
        <v>0</v>
      </c>
      <c r="K473" s="135" t="s">
        <v>19</v>
      </c>
      <c r="L473" s="34"/>
      <c r="M473" s="140" t="s">
        <v>19</v>
      </c>
      <c r="N473" s="141" t="s">
        <v>48</v>
      </c>
      <c r="P473" s="142">
        <f>O473*H473</f>
        <v>0</v>
      </c>
      <c r="Q473" s="142">
        <v>0</v>
      </c>
      <c r="R473" s="142">
        <f>Q473*H473</f>
        <v>0</v>
      </c>
      <c r="S473" s="142">
        <v>0</v>
      </c>
      <c r="T473" s="143">
        <f>S473*H473</f>
        <v>0</v>
      </c>
      <c r="AR473" s="144" t="s">
        <v>375</v>
      </c>
      <c r="AT473" s="144" t="s">
        <v>265</v>
      </c>
      <c r="AU473" s="144" t="s">
        <v>88</v>
      </c>
      <c r="AY473" s="19" t="s">
        <v>263</v>
      </c>
      <c r="BE473" s="145">
        <f>IF(N473="základní",J473,0)</f>
        <v>0</v>
      </c>
      <c r="BF473" s="145">
        <f>IF(N473="snížená",J473,0)</f>
        <v>0</v>
      </c>
      <c r="BG473" s="145">
        <f>IF(N473="zákl. přenesená",J473,0)</f>
        <v>0</v>
      </c>
      <c r="BH473" s="145">
        <f>IF(N473="sníž. přenesená",J473,0)</f>
        <v>0</v>
      </c>
      <c r="BI473" s="145">
        <f>IF(N473="nulová",J473,0)</f>
        <v>0</v>
      </c>
      <c r="BJ473" s="19" t="s">
        <v>88</v>
      </c>
      <c r="BK473" s="145">
        <f>ROUND(I473*H473,2)</f>
        <v>0</v>
      </c>
      <c r="BL473" s="19" t="s">
        <v>375</v>
      </c>
      <c r="BM473" s="144" t="s">
        <v>6163</v>
      </c>
    </row>
    <row r="474" spans="2:65" s="13" customFormat="1" ht="10.199999999999999">
      <c r="B474" s="157"/>
      <c r="D474" s="151" t="s">
        <v>288</v>
      </c>
      <c r="E474" s="158" t="s">
        <v>19</v>
      </c>
      <c r="F474" s="159" t="s">
        <v>6164</v>
      </c>
      <c r="H474" s="160">
        <v>5</v>
      </c>
      <c r="I474" s="161"/>
      <c r="L474" s="157"/>
      <c r="M474" s="162"/>
      <c r="T474" s="163"/>
      <c r="AT474" s="158" t="s">
        <v>288</v>
      </c>
      <c r="AU474" s="158" t="s">
        <v>88</v>
      </c>
      <c r="AV474" s="13" t="s">
        <v>88</v>
      </c>
      <c r="AW474" s="13" t="s">
        <v>37</v>
      </c>
      <c r="AX474" s="13" t="s">
        <v>83</v>
      </c>
      <c r="AY474" s="158" t="s">
        <v>263</v>
      </c>
    </row>
    <row r="475" spans="2:65" s="1" customFormat="1" ht="16.5" customHeight="1">
      <c r="B475" s="34"/>
      <c r="C475" s="133" t="s">
        <v>1418</v>
      </c>
      <c r="D475" s="133" t="s">
        <v>265</v>
      </c>
      <c r="E475" s="134" t="s">
        <v>6165</v>
      </c>
      <c r="F475" s="135" t="s">
        <v>6166</v>
      </c>
      <c r="G475" s="136" t="s">
        <v>6047</v>
      </c>
      <c r="H475" s="137">
        <v>46</v>
      </c>
      <c r="I475" s="138"/>
      <c r="J475" s="139">
        <f>ROUND(I475*H475,2)</f>
        <v>0</v>
      </c>
      <c r="K475" s="135" t="s">
        <v>269</v>
      </c>
      <c r="L475" s="34"/>
      <c r="M475" s="140" t="s">
        <v>19</v>
      </c>
      <c r="N475" s="141" t="s">
        <v>48</v>
      </c>
      <c r="P475" s="142">
        <f>O475*H475</f>
        <v>0</v>
      </c>
      <c r="Q475" s="142">
        <v>2.4000000000000001E-4</v>
      </c>
      <c r="R475" s="142">
        <f>Q475*H475</f>
        <v>1.1039999999999999E-2</v>
      </c>
      <c r="S475" s="142">
        <v>0</v>
      </c>
      <c r="T475" s="143">
        <f>S475*H475</f>
        <v>0</v>
      </c>
      <c r="AR475" s="144" t="s">
        <v>375</v>
      </c>
      <c r="AT475" s="144" t="s">
        <v>265</v>
      </c>
      <c r="AU475" s="144" t="s">
        <v>88</v>
      </c>
      <c r="AY475" s="19" t="s">
        <v>263</v>
      </c>
      <c r="BE475" s="145">
        <f>IF(N475="základní",J475,0)</f>
        <v>0</v>
      </c>
      <c r="BF475" s="145">
        <f>IF(N475="snížená",J475,0)</f>
        <v>0</v>
      </c>
      <c r="BG475" s="145">
        <f>IF(N475="zákl. přenesená",J475,0)</f>
        <v>0</v>
      </c>
      <c r="BH475" s="145">
        <f>IF(N475="sníž. přenesená",J475,0)</f>
        <v>0</v>
      </c>
      <c r="BI475" s="145">
        <f>IF(N475="nulová",J475,0)</f>
        <v>0</v>
      </c>
      <c r="BJ475" s="19" t="s">
        <v>88</v>
      </c>
      <c r="BK475" s="145">
        <f>ROUND(I475*H475,2)</f>
        <v>0</v>
      </c>
      <c r="BL475" s="19" t="s">
        <v>375</v>
      </c>
      <c r="BM475" s="144" t="s">
        <v>6167</v>
      </c>
    </row>
    <row r="476" spans="2:65" s="1" customFormat="1" ht="10.199999999999999">
      <c r="B476" s="34"/>
      <c r="D476" s="146" t="s">
        <v>271</v>
      </c>
      <c r="F476" s="147" t="s">
        <v>6168</v>
      </c>
      <c r="I476" s="148"/>
      <c r="L476" s="34"/>
      <c r="M476" s="149"/>
      <c r="T476" s="55"/>
      <c r="AT476" s="19" t="s">
        <v>271</v>
      </c>
      <c r="AU476" s="19" t="s">
        <v>88</v>
      </c>
    </row>
    <row r="477" spans="2:65" s="13" customFormat="1" ht="10.199999999999999">
      <c r="B477" s="157"/>
      <c r="D477" s="151" t="s">
        <v>288</v>
      </c>
      <c r="E477" s="158" t="s">
        <v>19</v>
      </c>
      <c r="F477" s="159" t="s">
        <v>6169</v>
      </c>
      <c r="H477" s="160">
        <v>46</v>
      </c>
      <c r="I477" s="161"/>
      <c r="L477" s="157"/>
      <c r="M477" s="162"/>
      <c r="T477" s="163"/>
      <c r="AT477" s="158" t="s">
        <v>288</v>
      </c>
      <c r="AU477" s="158" t="s">
        <v>88</v>
      </c>
      <c r="AV477" s="13" t="s">
        <v>88</v>
      </c>
      <c r="AW477" s="13" t="s">
        <v>37</v>
      </c>
      <c r="AX477" s="13" t="s">
        <v>83</v>
      </c>
      <c r="AY477" s="158" t="s">
        <v>263</v>
      </c>
    </row>
    <row r="478" spans="2:65" s="1" customFormat="1" ht="16.5" customHeight="1">
      <c r="B478" s="34"/>
      <c r="C478" s="133" t="s">
        <v>1424</v>
      </c>
      <c r="D478" s="133" t="s">
        <v>265</v>
      </c>
      <c r="E478" s="134" t="s">
        <v>6170</v>
      </c>
      <c r="F478" s="135" t="s">
        <v>6171</v>
      </c>
      <c r="G478" s="136" t="s">
        <v>6047</v>
      </c>
      <c r="H478" s="137">
        <v>25</v>
      </c>
      <c r="I478" s="138"/>
      <c r="J478" s="139">
        <f>ROUND(I478*H478,2)</f>
        <v>0</v>
      </c>
      <c r="K478" s="135" t="s">
        <v>269</v>
      </c>
      <c r="L478" s="34"/>
      <c r="M478" s="140" t="s">
        <v>19</v>
      </c>
      <c r="N478" s="141" t="s">
        <v>48</v>
      </c>
      <c r="P478" s="142">
        <f>O478*H478</f>
        <v>0</v>
      </c>
      <c r="Q478" s="142">
        <v>1.2999999999999999E-4</v>
      </c>
      <c r="R478" s="142">
        <f>Q478*H478</f>
        <v>3.2499999999999999E-3</v>
      </c>
      <c r="S478" s="142">
        <v>0</v>
      </c>
      <c r="T478" s="143">
        <f>S478*H478</f>
        <v>0</v>
      </c>
      <c r="AR478" s="144" t="s">
        <v>375</v>
      </c>
      <c r="AT478" s="144" t="s">
        <v>265</v>
      </c>
      <c r="AU478" s="144" t="s">
        <v>88</v>
      </c>
      <c r="AY478" s="19" t="s">
        <v>263</v>
      </c>
      <c r="BE478" s="145">
        <f>IF(N478="základní",J478,0)</f>
        <v>0</v>
      </c>
      <c r="BF478" s="145">
        <f>IF(N478="snížená",J478,0)</f>
        <v>0</v>
      </c>
      <c r="BG478" s="145">
        <f>IF(N478="zákl. přenesená",J478,0)</f>
        <v>0</v>
      </c>
      <c r="BH478" s="145">
        <f>IF(N478="sníž. přenesená",J478,0)</f>
        <v>0</v>
      </c>
      <c r="BI478" s="145">
        <f>IF(N478="nulová",J478,0)</f>
        <v>0</v>
      </c>
      <c r="BJ478" s="19" t="s">
        <v>88</v>
      </c>
      <c r="BK478" s="145">
        <f>ROUND(I478*H478,2)</f>
        <v>0</v>
      </c>
      <c r="BL478" s="19" t="s">
        <v>375</v>
      </c>
      <c r="BM478" s="144" t="s">
        <v>6172</v>
      </c>
    </row>
    <row r="479" spans="2:65" s="1" customFormat="1" ht="10.199999999999999">
      <c r="B479" s="34"/>
      <c r="D479" s="146" t="s">
        <v>271</v>
      </c>
      <c r="F479" s="147" t="s">
        <v>6173</v>
      </c>
      <c r="I479" s="148"/>
      <c r="L479" s="34"/>
      <c r="M479" s="149"/>
      <c r="T479" s="55"/>
      <c r="AT479" s="19" t="s">
        <v>271</v>
      </c>
      <c r="AU479" s="19" t="s">
        <v>88</v>
      </c>
    </row>
    <row r="480" spans="2:65" s="13" customFormat="1" ht="10.199999999999999">
      <c r="B480" s="157"/>
      <c r="D480" s="151" t="s">
        <v>288</v>
      </c>
      <c r="E480" s="158" t="s">
        <v>19</v>
      </c>
      <c r="F480" s="159" t="s">
        <v>6174</v>
      </c>
      <c r="H480" s="160">
        <v>10</v>
      </c>
      <c r="I480" s="161"/>
      <c r="L480" s="157"/>
      <c r="M480" s="162"/>
      <c r="T480" s="163"/>
      <c r="AT480" s="158" t="s">
        <v>288</v>
      </c>
      <c r="AU480" s="158" t="s">
        <v>88</v>
      </c>
      <c r="AV480" s="13" t="s">
        <v>88</v>
      </c>
      <c r="AW480" s="13" t="s">
        <v>37</v>
      </c>
      <c r="AX480" s="13" t="s">
        <v>76</v>
      </c>
      <c r="AY480" s="158" t="s">
        <v>263</v>
      </c>
    </row>
    <row r="481" spans="2:65" s="13" customFormat="1" ht="10.199999999999999">
      <c r="B481" s="157"/>
      <c r="D481" s="151" t="s">
        <v>288</v>
      </c>
      <c r="E481" s="158" t="s">
        <v>19</v>
      </c>
      <c r="F481" s="159" t="s">
        <v>6175</v>
      </c>
      <c r="H481" s="160">
        <v>10</v>
      </c>
      <c r="I481" s="161"/>
      <c r="L481" s="157"/>
      <c r="M481" s="162"/>
      <c r="T481" s="163"/>
      <c r="AT481" s="158" t="s">
        <v>288</v>
      </c>
      <c r="AU481" s="158" t="s">
        <v>88</v>
      </c>
      <c r="AV481" s="13" t="s">
        <v>88</v>
      </c>
      <c r="AW481" s="13" t="s">
        <v>37</v>
      </c>
      <c r="AX481" s="13" t="s">
        <v>76</v>
      </c>
      <c r="AY481" s="158" t="s">
        <v>263</v>
      </c>
    </row>
    <row r="482" spans="2:65" s="13" customFormat="1" ht="10.199999999999999">
      <c r="B482" s="157"/>
      <c r="D482" s="151" t="s">
        <v>288</v>
      </c>
      <c r="E482" s="158" t="s">
        <v>19</v>
      </c>
      <c r="F482" s="159" t="s">
        <v>6176</v>
      </c>
      <c r="H482" s="160">
        <v>2</v>
      </c>
      <c r="I482" s="161"/>
      <c r="L482" s="157"/>
      <c r="M482" s="162"/>
      <c r="T482" s="163"/>
      <c r="AT482" s="158" t="s">
        <v>288</v>
      </c>
      <c r="AU482" s="158" t="s">
        <v>88</v>
      </c>
      <c r="AV482" s="13" t="s">
        <v>88</v>
      </c>
      <c r="AW482" s="13" t="s">
        <v>37</v>
      </c>
      <c r="AX482" s="13" t="s">
        <v>76</v>
      </c>
      <c r="AY482" s="158" t="s">
        <v>263</v>
      </c>
    </row>
    <row r="483" spans="2:65" s="13" customFormat="1" ht="10.199999999999999">
      <c r="B483" s="157"/>
      <c r="D483" s="151" t="s">
        <v>288</v>
      </c>
      <c r="E483" s="158" t="s">
        <v>19</v>
      </c>
      <c r="F483" s="159" t="s">
        <v>6177</v>
      </c>
      <c r="H483" s="160">
        <v>3</v>
      </c>
      <c r="I483" s="161"/>
      <c r="L483" s="157"/>
      <c r="M483" s="162"/>
      <c r="T483" s="163"/>
      <c r="AT483" s="158" t="s">
        <v>288</v>
      </c>
      <c r="AU483" s="158" t="s">
        <v>88</v>
      </c>
      <c r="AV483" s="13" t="s">
        <v>88</v>
      </c>
      <c r="AW483" s="13" t="s">
        <v>37</v>
      </c>
      <c r="AX483" s="13" t="s">
        <v>76</v>
      </c>
      <c r="AY483" s="158" t="s">
        <v>263</v>
      </c>
    </row>
    <row r="484" spans="2:65" s="15" customFormat="1" ht="10.199999999999999">
      <c r="B484" s="171"/>
      <c r="D484" s="151" t="s">
        <v>288</v>
      </c>
      <c r="E484" s="172" t="s">
        <v>19</v>
      </c>
      <c r="F484" s="173" t="s">
        <v>355</v>
      </c>
      <c r="H484" s="174">
        <v>25</v>
      </c>
      <c r="I484" s="175"/>
      <c r="L484" s="171"/>
      <c r="M484" s="176"/>
      <c r="T484" s="177"/>
      <c r="AT484" s="172" t="s">
        <v>288</v>
      </c>
      <c r="AU484" s="172" t="s">
        <v>88</v>
      </c>
      <c r="AV484" s="15" t="s">
        <v>98</v>
      </c>
      <c r="AW484" s="15" t="s">
        <v>37</v>
      </c>
      <c r="AX484" s="15" t="s">
        <v>83</v>
      </c>
      <c r="AY484" s="172" t="s">
        <v>263</v>
      </c>
    </row>
    <row r="485" spans="2:65" s="1" customFormat="1" ht="16.5" customHeight="1">
      <c r="B485" s="34"/>
      <c r="C485" s="178" t="s">
        <v>1429</v>
      </c>
      <c r="D485" s="178" t="s">
        <v>439</v>
      </c>
      <c r="E485" s="179" t="s">
        <v>6178</v>
      </c>
      <c r="F485" s="180" t="s">
        <v>6179</v>
      </c>
      <c r="G485" s="181" t="s">
        <v>490</v>
      </c>
      <c r="H485" s="182">
        <v>20</v>
      </c>
      <c r="I485" s="183"/>
      <c r="J485" s="184">
        <f>ROUND(I485*H485,2)</f>
        <v>0</v>
      </c>
      <c r="K485" s="180" t="s">
        <v>19</v>
      </c>
      <c r="L485" s="185"/>
      <c r="M485" s="186" t="s">
        <v>19</v>
      </c>
      <c r="N485" s="187" t="s">
        <v>48</v>
      </c>
      <c r="P485" s="142">
        <f>O485*H485</f>
        <v>0</v>
      </c>
      <c r="Q485" s="142">
        <v>2E-3</v>
      </c>
      <c r="R485" s="142">
        <f>Q485*H485</f>
        <v>0.04</v>
      </c>
      <c r="S485" s="142">
        <v>0</v>
      </c>
      <c r="T485" s="143">
        <f>S485*H485</f>
        <v>0</v>
      </c>
      <c r="AR485" s="144" t="s">
        <v>480</v>
      </c>
      <c r="AT485" s="144" t="s">
        <v>439</v>
      </c>
      <c r="AU485" s="144" t="s">
        <v>88</v>
      </c>
      <c r="AY485" s="19" t="s">
        <v>263</v>
      </c>
      <c r="BE485" s="145">
        <f>IF(N485="základní",J485,0)</f>
        <v>0</v>
      </c>
      <c r="BF485" s="145">
        <f>IF(N485="snížená",J485,0)</f>
        <v>0</v>
      </c>
      <c r="BG485" s="145">
        <f>IF(N485="zákl. přenesená",J485,0)</f>
        <v>0</v>
      </c>
      <c r="BH485" s="145">
        <f>IF(N485="sníž. přenesená",J485,0)</f>
        <v>0</v>
      </c>
      <c r="BI485" s="145">
        <f>IF(N485="nulová",J485,0)</f>
        <v>0</v>
      </c>
      <c r="BJ485" s="19" t="s">
        <v>88</v>
      </c>
      <c r="BK485" s="145">
        <f>ROUND(I485*H485,2)</f>
        <v>0</v>
      </c>
      <c r="BL485" s="19" t="s">
        <v>375</v>
      </c>
      <c r="BM485" s="144" t="s">
        <v>6180</v>
      </c>
    </row>
    <row r="486" spans="2:65" s="1" customFormat="1" ht="16.5" customHeight="1">
      <c r="B486" s="34"/>
      <c r="C486" s="178" t="s">
        <v>1437</v>
      </c>
      <c r="D486" s="178" t="s">
        <v>439</v>
      </c>
      <c r="E486" s="179" t="s">
        <v>6181</v>
      </c>
      <c r="F486" s="180" t="s">
        <v>6182</v>
      </c>
      <c r="G486" s="181" t="s">
        <v>490</v>
      </c>
      <c r="H486" s="182">
        <v>5</v>
      </c>
      <c r="I486" s="183"/>
      <c r="J486" s="184">
        <f>ROUND(I486*H486,2)</f>
        <v>0</v>
      </c>
      <c r="K486" s="180" t="s">
        <v>19</v>
      </c>
      <c r="L486" s="185"/>
      <c r="M486" s="186" t="s">
        <v>19</v>
      </c>
      <c r="N486" s="187" t="s">
        <v>48</v>
      </c>
      <c r="P486" s="142">
        <f>O486*H486</f>
        <v>0</v>
      </c>
      <c r="Q486" s="142">
        <v>2E-3</v>
      </c>
      <c r="R486" s="142">
        <f>Q486*H486</f>
        <v>0.01</v>
      </c>
      <c r="S486" s="142">
        <v>0</v>
      </c>
      <c r="T486" s="143">
        <f>S486*H486</f>
        <v>0</v>
      </c>
      <c r="AR486" s="144" t="s">
        <v>480</v>
      </c>
      <c r="AT486" s="144" t="s">
        <v>439</v>
      </c>
      <c r="AU486" s="144" t="s">
        <v>88</v>
      </c>
      <c r="AY486" s="19" t="s">
        <v>263</v>
      </c>
      <c r="BE486" s="145">
        <f>IF(N486="základní",J486,0)</f>
        <v>0</v>
      </c>
      <c r="BF486" s="145">
        <f>IF(N486="snížená",J486,0)</f>
        <v>0</v>
      </c>
      <c r="BG486" s="145">
        <f>IF(N486="zákl. přenesená",J486,0)</f>
        <v>0</v>
      </c>
      <c r="BH486" s="145">
        <f>IF(N486="sníž. přenesená",J486,0)</f>
        <v>0</v>
      </c>
      <c r="BI486" s="145">
        <f>IF(N486="nulová",J486,0)</f>
        <v>0</v>
      </c>
      <c r="BJ486" s="19" t="s">
        <v>88</v>
      </c>
      <c r="BK486" s="145">
        <f>ROUND(I486*H486,2)</f>
        <v>0</v>
      </c>
      <c r="BL486" s="19" t="s">
        <v>375</v>
      </c>
      <c r="BM486" s="144" t="s">
        <v>6183</v>
      </c>
    </row>
    <row r="487" spans="2:65" s="1" customFormat="1" ht="16.5" customHeight="1">
      <c r="B487" s="34"/>
      <c r="C487" s="133" t="s">
        <v>1443</v>
      </c>
      <c r="D487" s="133" t="s">
        <v>265</v>
      </c>
      <c r="E487" s="134" t="s">
        <v>6184</v>
      </c>
      <c r="F487" s="135" t="s">
        <v>6185</v>
      </c>
      <c r="G487" s="136" t="s">
        <v>490</v>
      </c>
      <c r="H487" s="137">
        <v>6</v>
      </c>
      <c r="I487" s="138"/>
      <c r="J487" s="139">
        <f>ROUND(I487*H487,2)</f>
        <v>0</v>
      </c>
      <c r="K487" s="135" t="s">
        <v>269</v>
      </c>
      <c r="L487" s="34"/>
      <c r="M487" s="140" t="s">
        <v>19</v>
      </c>
      <c r="N487" s="141" t="s">
        <v>48</v>
      </c>
      <c r="P487" s="142">
        <f>O487*H487</f>
        <v>0</v>
      </c>
      <c r="Q487" s="142">
        <v>1.6000000000000001E-4</v>
      </c>
      <c r="R487" s="142">
        <f>Q487*H487</f>
        <v>9.6000000000000013E-4</v>
      </c>
      <c r="S487" s="142">
        <v>0</v>
      </c>
      <c r="T487" s="143">
        <f>S487*H487</f>
        <v>0</v>
      </c>
      <c r="AR487" s="144" t="s">
        <v>375</v>
      </c>
      <c r="AT487" s="144" t="s">
        <v>265</v>
      </c>
      <c r="AU487" s="144" t="s">
        <v>88</v>
      </c>
      <c r="AY487" s="19" t="s">
        <v>263</v>
      </c>
      <c r="BE487" s="145">
        <f>IF(N487="základní",J487,0)</f>
        <v>0</v>
      </c>
      <c r="BF487" s="145">
        <f>IF(N487="snížená",J487,0)</f>
        <v>0</v>
      </c>
      <c r="BG487" s="145">
        <f>IF(N487="zákl. přenesená",J487,0)</f>
        <v>0</v>
      </c>
      <c r="BH487" s="145">
        <f>IF(N487="sníž. přenesená",J487,0)</f>
        <v>0</v>
      </c>
      <c r="BI487" s="145">
        <f>IF(N487="nulová",J487,0)</f>
        <v>0</v>
      </c>
      <c r="BJ487" s="19" t="s">
        <v>88</v>
      </c>
      <c r="BK487" s="145">
        <f>ROUND(I487*H487,2)</f>
        <v>0</v>
      </c>
      <c r="BL487" s="19" t="s">
        <v>375</v>
      </c>
      <c r="BM487" s="144" t="s">
        <v>6186</v>
      </c>
    </row>
    <row r="488" spans="2:65" s="1" customFormat="1" ht="10.199999999999999">
      <c r="B488" s="34"/>
      <c r="D488" s="146" t="s">
        <v>271</v>
      </c>
      <c r="F488" s="147" t="s">
        <v>6187</v>
      </c>
      <c r="I488" s="148"/>
      <c r="L488" s="34"/>
      <c r="M488" s="149"/>
      <c r="T488" s="55"/>
      <c r="AT488" s="19" t="s">
        <v>271</v>
      </c>
      <c r="AU488" s="19" t="s">
        <v>88</v>
      </c>
    </row>
    <row r="489" spans="2:65" s="13" customFormat="1" ht="10.199999999999999">
      <c r="B489" s="157"/>
      <c r="D489" s="151" t="s">
        <v>288</v>
      </c>
      <c r="E489" s="158" t="s">
        <v>19</v>
      </c>
      <c r="F489" s="159" t="s">
        <v>6188</v>
      </c>
      <c r="H489" s="160">
        <v>6</v>
      </c>
      <c r="I489" s="161"/>
      <c r="L489" s="157"/>
      <c r="M489" s="162"/>
      <c r="T489" s="163"/>
      <c r="AT489" s="158" t="s">
        <v>288</v>
      </c>
      <c r="AU489" s="158" t="s">
        <v>88</v>
      </c>
      <c r="AV489" s="13" t="s">
        <v>88</v>
      </c>
      <c r="AW489" s="13" t="s">
        <v>37</v>
      </c>
      <c r="AX489" s="13" t="s">
        <v>83</v>
      </c>
      <c r="AY489" s="158" t="s">
        <v>263</v>
      </c>
    </row>
    <row r="490" spans="2:65" s="1" customFormat="1" ht="24.15" customHeight="1">
      <c r="B490" s="34"/>
      <c r="C490" s="178" t="s">
        <v>1448</v>
      </c>
      <c r="D490" s="178" t="s">
        <v>439</v>
      </c>
      <c r="E490" s="179" t="s">
        <v>6189</v>
      </c>
      <c r="F490" s="180" t="s">
        <v>6190</v>
      </c>
      <c r="G490" s="181" t="s">
        <v>490</v>
      </c>
      <c r="H490" s="182">
        <v>6</v>
      </c>
      <c r="I490" s="183"/>
      <c r="J490" s="184">
        <f>ROUND(I490*H490,2)</f>
        <v>0</v>
      </c>
      <c r="K490" s="180" t="s">
        <v>19</v>
      </c>
      <c r="L490" s="185"/>
      <c r="M490" s="186" t="s">
        <v>19</v>
      </c>
      <c r="N490" s="187" t="s">
        <v>48</v>
      </c>
      <c r="P490" s="142">
        <f>O490*H490</f>
        <v>0</v>
      </c>
      <c r="Q490" s="142">
        <v>2.2599999999999999E-3</v>
      </c>
      <c r="R490" s="142">
        <f>Q490*H490</f>
        <v>1.3559999999999999E-2</v>
      </c>
      <c r="S490" s="142">
        <v>0</v>
      </c>
      <c r="T490" s="143">
        <f>S490*H490</f>
        <v>0</v>
      </c>
      <c r="AR490" s="144" t="s">
        <v>480</v>
      </c>
      <c r="AT490" s="144" t="s">
        <v>439</v>
      </c>
      <c r="AU490" s="144" t="s">
        <v>88</v>
      </c>
      <c r="AY490" s="19" t="s">
        <v>263</v>
      </c>
      <c r="BE490" s="145">
        <f>IF(N490="základní",J490,0)</f>
        <v>0</v>
      </c>
      <c r="BF490" s="145">
        <f>IF(N490="snížená",J490,0)</f>
        <v>0</v>
      </c>
      <c r="BG490" s="145">
        <f>IF(N490="zákl. přenesená",J490,0)</f>
        <v>0</v>
      </c>
      <c r="BH490" s="145">
        <f>IF(N490="sníž. přenesená",J490,0)</f>
        <v>0</v>
      </c>
      <c r="BI490" s="145">
        <f>IF(N490="nulová",J490,0)</f>
        <v>0</v>
      </c>
      <c r="BJ490" s="19" t="s">
        <v>88</v>
      </c>
      <c r="BK490" s="145">
        <f>ROUND(I490*H490,2)</f>
        <v>0</v>
      </c>
      <c r="BL490" s="19" t="s">
        <v>375</v>
      </c>
      <c r="BM490" s="144" t="s">
        <v>6191</v>
      </c>
    </row>
    <row r="491" spans="2:65" s="1" customFormat="1" ht="16.5" customHeight="1">
      <c r="B491" s="34"/>
      <c r="C491" s="133" t="s">
        <v>1454</v>
      </c>
      <c r="D491" s="133" t="s">
        <v>265</v>
      </c>
      <c r="E491" s="134" t="s">
        <v>6192</v>
      </c>
      <c r="F491" s="135" t="s">
        <v>6193</v>
      </c>
      <c r="G491" s="136" t="s">
        <v>490</v>
      </c>
      <c r="H491" s="137">
        <v>23</v>
      </c>
      <c r="I491" s="138"/>
      <c r="J491" s="139">
        <f>ROUND(I491*H491,2)</f>
        <v>0</v>
      </c>
      <c r="K491" s="135" t="s">
        <v>269</v>
      </c>
      <c r="L491" s="34"/>
      <c r="M491" s="140" t="s">
        <v>19</v>
      </c>
      <c r="N491" s="141" t="s">
        <v>48</v>
      </c>
      <c r="P491" s="142">
        <f>O491*H491</f>
        <v>0</v>
      </c>
      <c r="Q491" s="142">
        <v>0</v>
      </c>
      <c r="R491" s="142">
        <f>Q491*H491</f>
        <v>0</v>
      </c>
      <c r="S491" s="142">
        <v>0</v>
      </c>
      <c r="T491" s="143">
        <f>S491*H491</f>
        <v>0</v>
      </c>
      <c r="AR491" s="144" t="s">
        <v>375</v>
      </c>
      <c r="AT491" s="144" t="s">
        <v>265</v>
      </c>
      <c r="AU491" s="144" t="s">
        <v>88</v>
      </c>
      <c r="AY491" s="19" t="s">
        <v>263</v>
      </c>
      <c r="BE491" s="145">
        <f>IF(N491="základní",J491,0)</f>
        <v>0</v>
      </c>
      <c r="BF491" s="145">
        <f>IF(N491="snížená",J491,0)</f>
        <v>0</v>
      </c>
      <c r="BG491" s="145">
        <f>IF(N491="zákl. přenesená",J491,0)</f>
        <v>0</v>
      </c>
      <c r="BH491" s="145">
        <f>IF(N491="sníž. přenesená",J491,0)</f>
        <v>0</v>
      </c>
      <c r="BI491" s="145">
        <f>IF(N491="nulová",J491,0)</f>
        <v>0</v>
      </c>
      <c r="BJ491" s="19" t="s">
        <v>88</v>
      </c>
      <c r="BK491" s="145">
        <f>ROUND(I491*H491,2)</f>
        <v>0</v>
      </c>
      <c r="BL491" s="19" t="s">
        <v>375</v>
      </c>
      <c r="BM491" s="144" t="s">
        <v>6194</v>
      </c>
    </row>
    <row r="492" spans="2:65" s="1" customFormat="1" ht="10.199999999999999">
      <c r="B492" s="34"/>
      <c r="D492" s="146" t="s">
        <v>271</v>
      </c>
      <c r="F492" s="147" t="s">
        <v>6195</v>
      </c>
      <c r="I492" s="148"/>
      <c r="L492" s="34"/>
      <c r="M492" s="149"/>
      <c r="T492" s="55"/>
      <c r="AT492" s="19" t="s">
        <v>271</v>
      </c>
      <c r="AU492" s="19" t="s">
        <v>88</v>
      </c>
    </row>
    <row r="493" spans="2:65" s="13" customFormat="1" ht="10.199999999999999">
      <c r="B493" s="157"/>
      <c r="D493" s="151" t="s">
        <v>288</v>
      </c>
      <c r="E493" s="158" t="s">
        <v>19</v>
      </c>
      <c r="F493" s="159" t="s">
        <v>6196</v>
      </c>
      <c r="H493" s="160">
        <v>23</v>
      </c>
      <c r="I493" s="161"/>
      <c r="L493" s="157"/>
      <c r="M493" s="162"/>
      <c r="T493" s="163"/>
      <c r="AT493" s="158" t="s">
        <v>288</v>
      </c>
      <c r="AU493" s="158" t="s">
        <v>88</v>
      </c>
      <c r="AV493" s="13" t="s">
        <v>88</v>
      </c>
      <c r="AW493" s="13" t="s">
        <v>37</v>
      </c>
      <c r="AX493" s="13" t="s">
        <v>83</v>
      </c>
      <c r="AY493" s="158" t="s">
        <v>263</v>
      </c>
    </row>
    <row r="494" spans="2:65" s="1" customFormat="1" ht="24.15" customHeight="1">
      <c r="B494" s="34"/>
      <c r="C494" s="178" t="s">
        <v>1458</v>
      </c>
      <c r="D494" s="178" t="s">
        <v>439</v>
      </c>
      <c r="E494" s="179" t="s">
        <v>6197</v>
      </c>
      <c r="F494" s="180" t="s">
        <v>6198</v>
      </c>
      <c r="G494" s="181" t="s">
        <v>490</v>
      </c>
      <c r="H494" s="182">
        <v>23</v>
      </c>
      <c r="I494" s="183"/>
      <c r="J494" s="184">
        <f>ROUND(I494*H494,2)</f>
        <v>0</v>
      </c>
      <c r="K494" s="180" t="s">
        <v>19</v>
      </c>
      <c r="L494" s="185"/>
      <c r="M494" s="186" t="s">
        <v>19</v>
      </c>
      <c r="N494" s="187" t="s">
        <v>48</v>
      </c>
      <c r="P494" s="142">
        <f>O494*H494</f>
        <v>0</v>
      </c>
      <c r="Q494" s="142">
        <v>1.7899999999999999E-3</v>
      </c>
      <c r="R494" s="142">
        <f>Q494*H494</f>
        <v>4.1169999999999998E-2</v>
      </c>
      <c r="S494" s="142">
        <v>0</v>
      </c>
      <c r="T494" s="143">
        <f>S494*H494</f>
        <v>0</v>
      </c>
      <c r="AR494" s="144" t="s">
        <v>480</v>
      </c>
      <c r="AT494" s="144" t="s">
        <v>439</v>
      </c>
      <c r="AU494" s="144" t="s">
        <v>88</v>
      </c>
      <c r="AY494" s="19" t="s">
        <v>263</v>
      </c>
      <c r="BE494" s="145">
        <f>IF(N494="základní",J494,0)</f>
        <v>0</v>
      </c>
      <c r="BF494" s="145">
        <f>IF(N494="snížená",J494,0)</f>
        <v>0</v>
      </c>
      <c r="BG494" s="145">
        <f>IF(N494="zákl. přenesená",J494,0)</f>
        <v>0</v>
      </c>
      <c r="BH494" s="145">
        <f>IF(N494="sníž. přenesená",J494,0)</f>
        <v>0</v>
      </c>
      <c r="BI494" s="145">
        <f>IF(N494="nulová",J494,0)</f>
        <v>0</v>
      </c>
      <c r="BJ494" s="19" t="s">
        <v>88</v>
      </c>
      <c r="BK494" s="145">
        <f>ROUND(I494*H494,2)</f>
        <v>0</v>
      </c>
      <c r="BL494" s="19" t="s">
        <v>375</v>
      </c>
      <c r="BM494" s="144" t="s">
        <v>6199</v>
      </c>
    </row>
    <row r="495" spans="2:65" s="1" customFormat="1" ht="16.5" customHeight="1">
      <c r="B495" s="34"/>
      <c r="C495" s="133" t="s">
        <v>1462</v>
      </c>
      <c r="D495" s="133" t="s">
        <v>265</v>
      </c>
      <c r="E495" s="134" t="s">
        <v>6200</v>
      </c>
      <c r="F495" s="135" t="s">
        <v>6201</v>
      </c>
      <c r="G495" s="136" t="s">
        <v>490</v>
      </c>
      <c r="H495" s="137">
        <v>88</v>
      </c>
      <c r="I495" s="138"/>
      <c r="J495" s="139">
        <f>ROUND(I495*H495,2)</f>
        <v>0</v>
      </c>
      <c r="K495" s="135" t="s">
        <v>269</v>
      </c>
      <c r="L495" s="34"/>
      <c r="M495" s="140" t="s">
        <v>19</v>
      </c>
      <c r="N495" s="141" t="s">
        <v>48</v>
      </c>
      <c r="P495" s="142">
        <f>O495*H495</f>
        <v>0</v>
      </c>
      <c r="Q495" s="142">
        <v>4.0000000000000003E-5</v>
      </c>
      <c r="R495" s="142">
        <f>Q495*H495</f>
        <v>3.5200000000000001E-3</v>
      </c>
      <c r="S495" s="142">
        <v>0</v>
      </c>
      <c r="T495" s="143">
        <f>S495*H495</f>
        <v>0</v>
      </c>
      <c r="AR495" s="144" t="s">
        <v>375</v>
      </c>
      <c r="AT495" s="144" t="s">
        <v>265</v>
      </c>
      <c r="AU495" s="144" t="s">
        <v>88</v>
      </c>
      <c r="AY495" s="19" t="s">
        <v>263</v>
      </c>
      <c r="BE495" s="145">
        <f>IF(N495="základní",J495,0)</f>
        <v>0</v>
      </c>
      <c r="BF495" s="145">
        <f>IF(N495="snížená",J495,0)</f>
        <v>0</v>
      </c>
      <c r="BG495" s="145">
        <f>IF(N495="zákl. přenesená",J495,0)</f>
        <v>0</v>
      </c>
      <c r="BH495" s="145">
        <f>IF(N495="sníž. přenesená",J495,0)</f>
        <v>0</v>
      </c>
      <c r="BI495" s="145">
        <f>IF(N495="nulová",J495,0)</f>
        <v>0</v>
      </c>
      <c r="BJ495" s="19" t="s">
        <v>88</v>
      </c>
      <c r="BK495" s="145">
        <f>ROUND(I495*H495,2)</f>
        <v>0</v>
      </c>
      <c r="BL495" s="19" t="s">
        <v>375</v>
      </c>
      <c r="BM495" s="144" t="s">
        <v>6202</v>
      </c>
    </row>
    <row r="496" spans="2:65" s="1" customFormat="1" ht="10.199999999999999">
      <c r="B496" s="34"/>
      <c r="D496" s="146" t="s">
        <v>271</v>
      </c>
      <c r="F496" s="147" t="s">
        <v>6203</v>
      </c>
      <c r="I496" s="148"/>
      <c r="L496" s="34"/>
      <c r="M496" s="149"/>
      <c r="T496" s="55"/>
      <c r="AT496" s="19" t="s">
        <v>271</v>
      </c>
      <c r="AU496" s="19" t="s">
        <v>88</v>
      </c>
    </row>
    <row r="497" spans="2:65" s="13" customFormat="1" ht="10.199999999999999">
      <c r="B497" s="157"/>
      <c r="D497" s="151" t="s">
        <v>288</v>
      </c>
      <c r="E497" s="158" t="s">
        <v>19</v>
      </c>
      <c r="F497" s="159" t="s">
        <v>6204</v>
      </c>
      <c r="H497" s="160">
        <v>88</v>
      </c>
      <c r="I497" s="161"/>
      <c r="L497" s="157"/>
      <c r="M497" s="162"/>
      <c r="T497" s="163"/>
      <c r="AT497" s="158" t="s">
        <v>288</v>
      </c>
      <c r="AU497" s="158" t="s">
        <v>88</v>
      </c>
      <c r="AV497" s="13" t="s">
        <v>88</v>
      </c>
      <c r="AW497" s="13" t="s">
        <v>37</v>
      </c>
      <c r="AX497" s="13" t="s">
        <v>83</v>
      </c>
      <c r="AY497" s="158" t="s">
        <v>263</v>
      </c>
    </row>
    <row r="498" spans="2:65" s="1" customFormat="1" ht="24.15" customHeight="1">
      <c r="B498" s="34"/>
      <c r="C498" s="178" t="s">
        <v>1466</v>
      </c>
      <c r="D498" s="178" t="s">
        <v>439</v>
      </c>
      <c r="E498" s="179" t="s">
        <v>6205</v>
      </c>
      <c r="F498" s="180" t="s">
        <v>6206</v>
      </c>
      <c r="G498" s="181" t="s">
        <v>490</v>
      </c>
      <c r="H498" s="182">
        <v>88</v>
      </c>
      <c r="I498" s="183"/>
      <c r="J498" s="184">
        <f>ROUND(I498*H498,2)</f>
        <v>0</v>
      </c>
      <c r="K498" s="180" t="s">
        <v>19</v>
      </c>
      <c r="L498" s="185"/>
      <c r="M498" s="186" t="s">
        <v>19</v>
      </c>
      <c r="N498" s="187" t="s">
        <v>48</v>
      </c>
      <c r="P498" s="142">
        <f>O498*H498</f>
        <v>0</v>
      </c>
      <c r="Q498" s="142">
        <v>1.47E-3</v>
      </c>
      <c r="R498" s="142">
        <f>Q498*H498</f>
        <v>0.12936</v>
      </c>
      <c r="S498" s="142">
        <v>0</v>
      </c>
      <c r="T498" s="143">
        <f>S498*H498</f>
        <v>0</v>
      </c>
      <c r="AR498" s="144" t="s">
        <v>480</v>
      </c>
      <c r="AT498" s="144" t="s">
        <v>439</v>
      </c>
      <c r="AU498" s="144" t="s">
        <v>88</v>
      </c>
      <c r="AY498" s="19" t="s">
        <v>263</v>
      </c>
      <c r="BE498" s="145">
        <f>IF(N498="základní",J498,0)</f>
        <v>0</v>
      </c>
      <c r="BF498" s="145">
        <f>IF(N498="snížená",J498,0)</f>
        <v>0</v>
      </c>
      <c r="BG498" s="145">
        <f>IF(N498="zákl. přenesená",J498,0)</f>
        <v>0</v>
      </c>
      <c r="BH498" s="145">
        <f>IF(N498="sníž. přenesená",J498,0)</f>
        <v>0</v>
      </c>
      <c r="BI498" s="145">
        <f>IF(N498="nulová",J498,0)</f>
        <v>0</v>
      </c>
      <c r="BJ498" s="19" t="s">
        <v>88</v>
      </c>
      <c r="BK498" s="145">
        <f>ROUND(I498*H498,2)</f>
        <v>0</v>
      </c>
      <c r="BL498" s="19" t="s">
        <v>375</v>
      </c>
      <c r="BM498" s="144" t="s">
        <v>6207</v>
      </c>
    </row>
    <row r="499" spans="2:65" s="1" customFormat="1" ht="16.5" customHeight="1">
      <c r="B499" s="34"/>
      <c r="C499" s="133" t="s">
        <v>1497</v>
      </c>
      <c r="D499" s="133" t="s">
        <v>265</v>
      </c>
      <c r="E499" s="134" t="s">
        <v>6208</v>
      </c>
      <c r="F499" s="135" t="s">
        <v>6209</v>
      </c>
      <c r="G499" s="136" t="s">
        <v>490</v>
      </c>
      <c r="H499" s="137">
        <v>5</v>
      </c>
      <c r="I499" s="138"/>
      <c r="J499" s="139">
        <f>ROUND(I499*H499,2)</f>
        <v>0</v>
      </c>
      <c r="K499" s="135" t="s">
        <v>269</v>
      </c>
      <c r="L499" s="34"/>
      <c r="M499" s="140" t="s">
        <v>19</v>
      </c>
      <c r="N499" s="141" t="s">
        <v>48</v>
      </c>
      <c r="P499" s="142">
        <f>O499*H499</f>
        <v>0</v>
      </c>
      <c r="Q499" s="142">
        <v>1.2E-4</v>
      </c>
      <c r="R499" s="142">
        <f>Q499*H499</f>
        <v>6.0000000000000006E-4</v>
      </c>
      <c r="S499" s="142">
        <v>0</v>
      </c>
      <c r="T499" s="143">
        <f>S499*H499</f>
        <v>0</v>
      </c>
      <c r="AR499" s="144" t="s">
        <v>375</v>
      </c>
      <c r="AT499" s="144" t="s">
        <v>265</v>
      </c>
      <c r="AU499" s="144" t="s">
        <v>88</v>
      </c>
      <c r="AY499" s="19" t="s">
        <v>263</v>
      </c>
      <c r="BE499" s="145">
        <f>IF(N499="základní",J499,0)</f>
        <v>0</v>
      </c>
      <c r="BF499" s="145">
        <f>IF(N499="snížená",J499,0)</f>
        <v>0</v>
      </c>
      <c r="BG499" s="145">
        <f>IF(N499="zákl. přenesená",J499,0)</f>
        <v>0</v>
      </c>
      <c r="BH499" s="145">
        <f>IF(N499="sníž. přenesená",J499,0)</f>
        <v>0</v>
      </c>
      <c r="BI499" s="145">
        <f>IF(N499="nulová",J499,0)</f>
        <v>0</v>
      </c>
      <c r="BJ499" s="19" t="s">
        <v>88</v>
      </c>
      <c r="BK499" s="145">
        <f>ROUND(I499*H499,2)</f>
        <v>0</v>
      </c>
      <c r="BL499" s="19" t="s">
        <v>375</v>
      </c>
      <c r="BM499" s="144" t="s">
        <v>6210</v>
      </c>
    </row>
    <row r="500" spans="2:65" s="1" customFormat="1" ht="10.199999999999999">
      <c r="B500" s="34"/>
      <c r="D500" s="146" t="s">
        <v>271</v>
      </c>
      <c r="F500" s="147" t="s">
        <v>6211</v>
      </c>
      <c r="I500" s="148"/>
      <c r="L500" s="34"/>
      <c r="M500" s="149"/>
      <c r="T500" s="55"/>
      <c r="AT500" s="19" t="s">
        <v>271</v>
      </c>
      <c r="AU500" s="19" t="s">
        <v>88</v>
      </c>
    </row>
    <row r="501" spans="2:65" s="13" customFormat="1" ht="10.199999999999999">
      <c r="B501" s="157"/>
      <c r="D501" s="151" t="s">
        <v>288</v>
      </c>
      <c r="E501" s="158" t="s">
        <v>19</v>
      </c>
      <c r="F501" s="159" t="s">
        <v>6212</v>
      </c>
      <c r="H501" s="160">
        <v>5</v>
      </c>
      <c r="I501" s="161"/>
      <c r="L501" s="157"/>
      <c r="M501" s="162"/>
      <c r="T501" s="163"/>
      <c r="AT501" s="158" t="s">
        <v>288</v>
      </c>
      <c r="AU501" s="158" t="s">
        <v>88</v>
      </c>
      <c r="AV501" s="13" t="s">
        <v>88</v>
      </c>
      <c r="AW501" s="13" t="s">
        <v>37</v>
      </c>
      <c r="AX501" s="13" t="s">
        <v>83</v>
      </c>
      <c r="AY501" s="158" t="s">
        <v>263</v>
      </c>
    </row>
    <row r="502" spans="2:65" s="1" customFormat="1" ht="37.799999999999997" customHeight="1">
      <c r="B502" s="34"/>
      <c r="C502" s="178" t="s">
        <v>1524</v>
      </c>
      <c r="D502" s="178" t="s">
        <v>439</v>
      </c>
      <c r="E502" s="179" t="s">
        <v>6213</v>
      </c>
      <c r="F502" s="180" t="s">
        <v>6214</v>
      </c>
      <c r="G502" s="181" t="s">
        <v>490</v>
      </c>
      <c r="H502" s="182">
        <v>5</v>
      </c>
      <c r="I502" s="183"/>
      <c r="J502" s="184">
        <f>ROUND(I502*H502,2)</f>
        <v>0</v>
      </c>
      <c r="K502" s="180" t="s">
        <v>19</v>
      </c>
      <c r="L502" s="185"/>
      <c r="M502" s="186" t="s">
        <v>19</v>
      </c>
      <c r="N502" s="187" t="s">
        <v>48</v>
      </c>
      <c r="P502" s="142">
        <f>O502*H502</f>
        <v>0</v>
      </c>
      <c r="Q502" s="142">
        <v>7.4999999999999997E-3</v>
      </c>
      <c r="R502" s="142">
        <f>Q502*H502</f>
        <v>3.7499999999999999E-2</v>
      </c>
      <c r="S502" s="142">
        <v>0</v>
      </c>
      <c r="T502" s="143">
        <f>S502*H502</f>
        <v>0</v>
      </c>
      <c r="AR502" s="144" t="s">
        <v>480</v>
      </c>
      <c r="AT502" s="144" t="s">
        <v>439</v>
      </c>
      <c r="AU502" s="144" t="s">
        <v>88</v>
      </c>
      <c r="AY502" s="19" t="s">
        <v>263</v>
      </c>
      <c r="BE502" s="145">
        <f>IF(N502="základní",J502,0)</f>
        <v>0</v>
      </c>
      <c r="BF502" s="145">
        <f>IF(N502="snížená",J502,0)</f>
        <v>0</v>
      </c>
      <c r="BG502" s="145">
        <f>IF(N502="zákl. přenesená",J502,0)</f>
        <v>0</v>
      </c>
      <c r="BH502" s="145">
        <f>IF(N502="sníž. přenesená",J502,0)</f>
        <v>0</v>
      </c>
      <c r="BI502" s="145">
        <f>IF(N502="nulová",J502,0)</f>
        <v>0</v>
      </c>
      <c r="BJ502" s="19" t="s">
        <v>88</v>
      </c>
      <c r="BK502" s="145">
        <f>ROUND(I502*H502,2)</f>
        <v>0</v>
      </c>
      <c r="BL502" s="19" t="s">
        <v>375</v>
      </c>
      <c r="BM502" s="144" t="s">
        <v>6215</v>
      </c>
    </row>
    <row r="503" spans="2:65" s="1" customFormat="1" ht="16.5" customHeight="1">
      <c r="B503" s="34"/>
      <c r="C503" s="133" t="s">
        <v>1530</v>
      </c>
      <c r="D503" s="133" t="s">
        <v>265</v>
      </c>
      <c r="E503" s="134" t="s">
        <v>6216</v>
      </c>
      <c r="F503" s="135" t="s">
        <v>6217</v>
      </c>
      <c r="G503" s="136" t="s">
        <v>490</v>
      </c>
      <c r="H503" s="137">
        <v>44</v>
      </c>
      <c r="I503" s="138"/>
      <c r="J503" s="139">
        <f>ROUND(I503*H503,2)</f>
        <v>0</v>
      </c>
      <c r="K503" s="135" t="s">
        <v>269</v>
      </c>
      <c r="L503" s="34"/>
      <c r="M503" s="140" t="s">
        <v>19</v>
      </c>
      <c r="N503" s="141" t="s">
        <v>48</v>
      </c>
      <c r="P503" s="142">
        <f>O503*H503</f>
        <v>0</v>
      </c>
      <c r="Q503" s="142">
        <v>1.2E-4</v>
      </c>
      <c r="R503" s="142">
        <f>Q503*H503</f>
        <v>5.28E-3</v>
      </c>
      <c r="S503" s="142">
        <v>0</v>
      </c>
      <c r="T503" s="143">
        <f>S503*H503</f>
        <v>0</v>
      </c>
      <c r="AR503" s="144" t="s">
        <v>375</v>
      </c>
      <c r="AT503" s="144" t="s">
        <v>265</v>
      </c>
      <c r="AU503" s="144" t="s">
        <v>88</v>
      </c>
      <c r="AY503" s="19" t="s">
        <v>263</v>
      </c>
      <c r="BE503" s="145">
        <f>IF(N503="základní",J503,0)</f>
        <v>0</v>
      </c>
      <c r="BF503" s="145">
        <f>IF(N503="snížená",J503,0)</f>
        <v>0</v>
      </c>
      <c r="BG503" s="145">
        <f>IF(N503="zákl. přenesená",J503,0)</f>
        <v>0</v>
      </c>
      <c r="BH503" s="145">
        <f>IF(N503="sníž. přenesená",J503,0)</f>
        <v>0</v>
      </c>
      <c r="BI503" s="145">
        <f>IF(N503="nulová",J503,0)</f>
        <v>0</v>
      </c>
      <c r="BJ503" s="19" t="s">
        <v>88</v>
      </c>
      <c r="BK503" s="145">
        <f>ROUND(I503*H503,2)</f>
        <v>0</v>
      </c>
      <c r="BL503" s="19" t="s">
        <v>375</v>
      </c>
      <c r="BM503" s="144" t="s">
        <v>6218</v>
      </c>
    </row>
    <row r="504" spans="2:65" s="1" customFormat="1" ht="10.199999999999999">
      <c r="B504" s="34"/>
      <c r="D504" s="146" t="s">
        <v>271</v>
      </c>
      <c r="F504" s="147" t="s">
        <v>6219</v>
      </c>
      <c r="I504" s="148"/>
      <c r="L504" s="34"/>
      <c r="M504" s="149"/>
      <c r="T504" s="55"/>
      <c r="AT504" s="19" t="s">
        <v>271</v>
      </c>
      <c r="AU504" s="19" t="s">
        <v>88</v>
      </c>
    </row>
    <row r="505" spans="2:65" s="13" customFormat="1" ht="10.199999999999999">
      <c r="B505" s="157"/>
      <c r="D505" s="151" t="s">
        <v>288</v>
      </c>
      <c r="E505" s="158" t="s">
        <v>19</v>
      </c>
      <c r="F505" s="159" t="s">
        <v>6220</v>
      </c>
      <c r="H505" s="160">
        <v>44</v>
      </c>
      <c r="I505" s="161"/>
      <c r="L505" s="157"/>
      <c r="M505" s="162"/>
      <c r="T505" s="163"/>
      <c r="AT505" s="158" t="s">
        <v>288</v>
      </c>
      <c r="AU505" s="158" t="s">
        <v>88</v>
      </c>
      <c r="AV505" s="13" t="s">
        <v>88</v>
      </c>
      <c r="AW505" s="13" t="s">
        <v>37</v>
      </c>
      <c r="AX505" s="13" t="s">
        <v>83</v>
      </c>
      <c r="AY505" s="158" t="s">
        <v>263</v>
      </c>
    </row>
    <row r="506" spans="2:65" s="1" customFormat="1" ht="44.25" customHeight="1">
      <c r="B506" s="34"/>
      <c r="C506" s="178" t="s">
        <v>1542</v>
      </c>
      <c r="D506" s="178" t="s">
        <v>439</v>
      </c>
      <c r="E506" s="179" t="s">
        <v>6221</v>
      </c>
      <c r="F506" s="180" t="s">
        <v>6222</v>
      </c>
      <c r="G506" s="181" t="s">
        <v>490</v>
      </c>
      <c r="H506" s="182">
        <v>44</v>
      </c>
      <c r="I506" s="183"/>
      <c r="J506" s="184">
        <f>ROUND(I506*H506,2)</f>
        <v>0</v>
      </c>
      <c r="K506" s="180" t="s">
        <v>19</v>
      </c>
      <c r="L506" s="185"/>
      <c r="M506" s="186" t="s">
        <v>19</v>
      </c>
      <c r="N506" s="187" t="s">
        <v>48</v>
      </c>
      <c r="P506" s="142">
        <f>O506*H506</f>
        <v>0</v>
      </c>
      <c r="Q506" s="142">
        <v>7.4999999999999997E-3</v>
      </c>
      <c r="R506" s="142">
        <f>Q506*H506</f>
        <v>0.32999999999999996</v>
      </c>
      <c r="S506" s="142">
        <v>0</v>
      </c>
      <c r="T506" s="143">
        <f>S506*H506</f>
        <v>0</v>
      </c>
      <c r="AR506" s="144" t="s">
        <v>480</v>
      </c>
      <c r="AT506" s="144" t="s">
        <v>439</v>
      </c>
      <c r="AU506" s="144" t="s">
        <v>88</v>
      </c>
      <c r="AY506" s="19" t="s">
        <v>263</v>
      </c>
      <c r="BE506" s="145">
        <f>IF(N506="základní",J506,0)</f>
        <v>0</v>
      </c>
      <c r="BF506" s="145">
        <f>IF(N506="snížená",J506,0)</f>
        <v>0</v>
      </c>
      <c r="BG506" s="145">
        <f>IF(N506="zákl. přenesená",J506,0)</f>
        <v>0</v>
      </c>
      <c r="BH506" s="145">
        <f>IF(N506="sníž. přenesená",J506,0)</f>
        <v>0</v>
      </c>
      <c r="BI506" s="145">
        <f>IF(N506="nulová",J506,0)</f>
        <v>0</v>
      </c>
      <c r="BJ506" s="19" t="s">
        <v>88</v>
      </c>
      <c r="BK506" s="145">
        <f>ROUND(I506*H506,2)</f>
        <v>0</v>
      </c>
      <c r="BL506" s="19" t="s">
        <v>375</v>
      </c>
      <c r="BM506" s="144" t="s">
        <v>6223</v>
      </c>
    </row>
    <row r="507" spans="2:65" s="1" customFormat="1" ht="16.5" customHeight="1">
      <c r="B507" s="34"/>
      <c r="C507" s="133" t="s">
        <v>1548</v>
      </c>
      <c r="D507" s="133" t="s">
        <v>265</v>
      </c>
      <c r="E507" s="134" t="s">
        <v>6224</v>
      </c>
      <c r="F507" s="135" t="s">
        <v>6225</v>
      </c>
      <c r="G507" s="136" t="s">
        <v>490</v>
      </c>
      <c r="H507" s="137">
        <v>23</v>
      </c>
      <c r="I507" s="138"/>
      <c r="J507" s="139">
        <f>ROUND(I507*H507,2)</f>
        <v>0</v>
      </c>
      <c r="K507" s="135" t="s">
        <v>269</v>
      </c>
      <c r="L507" s="34"/>
      <c r="M507" s="140" t="s">
        <v>19</v>
      </c>
      <c r="N507" s="141" t="s">
        <v>48</v>
      </c>
      <c r="P507" s="142">
        <f>O507*H507</f>
        <v>0</v>
      </c>
      <c r="Q507" s="142">
        <v>2.7999999999999998E-4</v>
      </c>
      <c r="R507" s="142">
        <f>Q507*H507</f>
        <v>6.4399999999999995E-3</v>
      </c>
      <c r="S507" s="142">
        <v>0</v>
      </c>
      <c r="T507" s="143">
        <f>S507*H507</f>
        <v>0</v>
      </c>
      <c r="AR507" s="144" t="s">
        <v>375</v>
      </c>
      <c r="AT507" s="144" t="s">
        <v>265</v>
      </c>
      <c r="AU507" s="144" t="s">
        <v>88</v>
      </c>
      <c r="AY507" s="19" t="s">
        <v>263</v>
      </c>
      <c r="BE507" s="145">
        <f>IF(N507="základní",J507,0)</f>
        <v>0</v>
      </c>
      <c r="BF507" s="145">
        <f>IF(N507="snížená",J507,0)</f>
        <v>0</v>
      </c>
      <c r="BG507" s="145">
        <f>IF(N507="zákl. přenesená",J507,0)</f>
        <v>0</v>
      </c>
      <c r="BH507" s="145">
        <f>IF(N507="sníž. přenesená",J507,0)</f>
        <v>0</v>
      </c>
      <c r="BI507" s="145">
        <f>IF(N507="nulová",J507,0)</f>
        <v>0</v>
      </c>
      <c r="BJ507" s="19" t="s">
        <v>88</v>
      </c>
      <c r="BK507" s="145">
        <f>ROUND(I507*H507,2)</f>
        <v>0</v>
      </c>
      <c r="BL507" s="19" t="s">
        <v>375</v>
      </c>
      <c r="BM507" s="144" t="s">
        <v>6226</v>
      </c>
    </row>
    <row r="508" spans="2:65" s="1" customFormat="1" ht="10.199999999999999">
      <c r="B508" s="34"/>
      <c r="D508" s="146" t="s">
        <v>271</v>
      </c>
      <c r="F508" s="147" t="s">
        <v>6227</v>
      </c>
      <c r="I508" s="148"/>
      <c r="L508" s="34"/>
      <c r="M508" s="149"/>
      <c r="T508" s="55"/>
      <c r="AT508" s="19" t="s">
        <v>271</v>
      </c>
      <c r="AU508" s="19" t="s">
        <v>88</v>
      </c>
    </row>
    <row r="509" spans="2:65" s="13" customFormat="1" ht="10.199999999999999">
      <c r="B509" s="157"/>
      <c r="D509" s="151" t="s">
        <v>288</v>
      </c>
      <c r="E509" s="158" t="s">
        <v>19</v>
      </c>
      <c r="F509" s="159" t="s">
        <v>6138</v>
      </c>
      <c r="H509" s="160">
        <v>23</v>
      </c>
      <c r="I509" s="161"/>
      <c r="L509" s="157"/>
      <c r="M509" s="162"/>
      <c r="T509" s="163"/>
      <c r="AT509" s="158" t="s">
        <v>288</v>
      </c>
      <c r="AU509" s="158" t="s">
        <v>88</v>
      </c>
      <c r="AV509" s="13" t="s">
        <v>88</v>
      </c>
      <c r="AW509" s="13" t="s">
        <v>37</v>
      </c>
      <c r="AX509" s="13" t="s">
        <v>83</v>
      </c>
      <c r="AY509" s="158" t="s">
        <v>263</v>
      </c>
    </row>
    <row r="510" spans="2:65" s="1" customFormat="1" ht="16.5" customHeight="1">
      <c r="B510" s="34"/>
      <c r="C510" s="133" t="s">
        <v>1559</v>
      </c>
      <c r="D510" s="133" t="s">
        <v>265</v>
      </c>
      <c r="E510" s="134" t="s">
        <v>6228</v>
      </c>
      <c r="F510" s="135" t="s">
        <v>6229</v>
      </c>
      <c r="G510" s="136" t="s">
        <v>490</v>
      </c>
      <c r="H510" s="137">
        <v>48</v>
      </c>
      <c r="I510" s="138"/>
      <c r="J510" s="139">
        <f>ROUND(I510*H510,2)</f>
        <v>0</v>
      </c>
      <c r="K510" s="135" t="s">
        <v>269</v>
      </c>
      <c r="L510" s="34"/>
      <c r="M510" s="140" t="s">
        <v>19</v>
      </c>
      <c r="N510" s="141" t="s">
        <v>48</v>
      </c>
      <c r="P510" s="142">
        <f>O510*H510</f>
        <v>0</v>
      </c>
      <c r="Q510" s="142">
        <v>1.4999999999999999E-4</v>
      </c>
      <c r="R510" s="142">
        <f>Q510*H510</f>
        <v>7.1999999999999998E-3</v>
      </c>
      <c r="S510" s="142">
        <v>0</v>
      </c>
      <c r="T510" s="143">
        <f>S510*H510</f>
        <v>0</v>
      </c>
      <c r="AR510" s="144" t="s">
        <v>375</v>
      </c>
      <c r="AT510" s="144" t="s">
        <v>265</v>
      </c>
      <c r="AU510" s="144" t="s">
        <v>88</v>
      </c>
      <c r="AY510" s="19" t="s">
        <v>263</v>
      </c>
      <c r="BE510" s="145">
        <f>IF(N510="základní",J510,0)</f>
        <v>0</v>
      </c>
      <c r="BF510" s="145">
        <f>IF(N510="snížená",J510,0)</f>
        <v>0</v>
      </c>
      <c r="BG510" s="145">
        <f>IF(N510="zákl. přenesená",J510,0)</f>
        <v>0</v>
      </c>
      <c r="BH510" s="145">
        <f>IF(N510="sníž. přenesená",J510,0)</f>
        <v>0</v>
      </c>
      <c r="BI510" s="145">
        <f>IF(N510="nulová",J510,0)</f>
        <v>0</v>
      </c>
      <c r="BJ510" s="19" t="s">
        <v>88</v>
      </c>
      <c r="BK510" s="145">
        <f>ROUND(I510*H510,2)</f>
        <v>0</v>
      </c>
      <c r="BL510" s="19" t="s">
        <v>375</v>
      </c>
      <c r="BM510" s="144" t="s">
        <v>6230</v>
      </c>
    </row>
    <row r="511" spans="2:65" s="1" customFormat="1" ht="10.199999999999999">
      <c r="B511" s="34"/>
      <c r="D511" s="146" t="s">
        <v>271</v>
      </c>
      <c r="F511" s="147" t="s">
        <v>6231</v>
      </c>
      <c r="I511" s="148"/>
      <c r="L511" s="34"/>
      <c r="M511" s="149"/>
      <c r="T511" s="55"/>
      <c r="AT511" s="19" t="s">
        <v>271</v>
      </c>
      <c r="AU511" s="19" t="s">
        <v>88</v>
      </c>
    </row>
    <row r="512" spans="2:65" s="13" customFormat="1" ht="10.199999999999999">
      <c r="B512" s="157"/>
      <c r="D512" s="151" t="s">
        <v>288</v>
      </c>
      <c r="E512" s="158" t="s">
        <v>19</v>
      </c>
      <c r="F512" s="159" t="s">
        <v>6232</v>
      </c>
      <c r="H512" s="160">
        <v>48</v>
      </c>
      <c r="I512" s="161"/>
      <c r="L512" s="157"/>
      <c r="M512" s="162"/>
      <c r="T512" s="163"/>
      <c r="AT512" s="158" t="s">
        <v>288</v>
      </c>
      <c r="AU512" s="158" t="s">
        <v>88</v>
      </c>
      <c r="AV512" s="13" t="s">
        <v>88</v>
      </c>
      <c r="AW512" s="13" t="s">
        <v>37</v>
      </c>
      <c r="AX512" s="13" t="s">
        <v>83</v>
      </c>
      <c r="AY512" s="158" t="s">
        <v>263</v>
      </c>
    </row>
    <row r="513" spans="2:65" s="1" customFormat="1" ht="24.15" customHeight="1">
      <c r="B513" s="34"/>
      <c r="C513" s="178" t="s">
        <v>1565</v>
      </c>
      <c r="D513" s="178" t="s">
        <v>439</v>
      </c>
      <c r="E513" s="179" t="s">
        <v>6233</v>
      </c>
      <c r="F513" s="180" t="s">
        <v>6234</v>
      </c>
      <c r="G513" s="181" t="s">
        <v>490</v>
      </c>
      <c r="H513" s="182">
        <v>48</v>
      </c>
      <c r="I513" s="183"/>
      <c r="J513" s="184">
        <f>ROUND(I513*H513,2)</f>
        <v>0</v>
      </c>
      <c r="K513" s="180" t="s">
        <v>19</v>
      </c>
      <c r="L513" s="185"/>
      <c r="M513" s="186" t="s">
        <v>19</v>
      </c>
      <c r="N513" s="187" t="s">
        <v>48</v>
      </c>
      <c r="P513" s="142">
        <f>O513*H513</f>
        <v>0</v>
      </c>
      <c r="Q513" s="142">
        <v>4.0000000000000002E-4</v>
      </c>
      <c r="R513" s="142">
        <f>Q513*H513</f>
        <v>1.9200000000000002E-2</v>
      </c>
      <c r="S513" s="142">
        <v>0</v>
      </c>
      <c r="T513" s="143">
        <f>S513*H513</f>
        <v>0</v>
      </c>
      <c r="AR513" s="144" t="s">
        <v>480</v>
      </c>
      <c r="AT513" s="144" t="s">
        <v>439</v>
      </c>
      <c r="AU513" s="144" t="s">
        <v>88</v>
      </c>
      <c r="AY513" s="19" t="s">
        <v>263</v>
      </c>
      <c r="BE513" s="145">
        <f>IF(N513="základní",J513,0)</f>
        <v>0</v>
      </c>
      <c r="BF513" s="145">
        <f>IF(N513="snížená",J513,0)</f>
        <v>0</v>
      </c>
      <c r="BG513" s="145">
        <f>IF(N513="zákl. přenesená",J513,0)</f>
        <v>0</v>
      </c>
      <c r="BH513" s="145">
        <f>IF(N513="sníž. přenesená",J513,0)</f>
        <v>0</v>
      </c>
      <c r="BI513" s="145">
        <f>IF(N513="nulová",J513,0)</f>
        <v>0</v>
      </c>
      <c r="BJ513" s="19" t="s">
        <v>88</v>
      </c>
      <c r="BK513" s="145">
        <f>ROUND(I513*H513,2)</f>
        <v>0</v>
      </c>
      <c r="BL513" s="19" t="s">
        <v>375</v>
      </c>
      <c r="BM513" s="144" t="s">
        <v>6235</v>
      </c>
    </row>
    <row r="514" spans="2:65" s="1" customFormat="1" ht="21.75" customHeight="1">
      <c r="B514" s="34"/>
      <c r="C514" s="133" t="s">
        <v>1572</v>
      </c>
      <c r="D514" s="133" t="s">
        <v>265</v>
      </c>
      <c r="E514" s="134" t="s">
        <v>6236</v>
      </c>
      <c r="F514" s="135" t="s">
        <v>6237</v>
      </c>
      <c r="G514" s="136" t="s">
        <v>490</v>
      </c>
      <c r="H514" s="137">
        <v>10</v>
      </c>
      <c r="I514" s="138"/>
      <c r="J514" s="139">
        <f>ROUND(I514*H514,2)</f>
        <v>0</v>
      </c>
      <c r="K514" s="135" t="s">
        <v>19</v>
      </c>
      <c r="L514" s="34"/>
      <c r="M514" s="140" t="s">
        <v>19</v>
      </c>
      <c r="N514" s="141" t="s">
        <v>48</v>
      </c>
      <c r="P514" s="142">
        <f>O514*H514</f>
        <v>0</v>
      </c>
      <c r="Q514" s="142">
        <v>6.9999999999999994E-5</v>
      </c>
      <c r="R514" s="142">
        <f>Q514*H514</f>
        <v>6.9999999999999988E-4</v>
      </c>
      <c r="S514" s="142">
        <v>0</v>
      </c>
      <c r="T514" s="143">
        <f>S514*H514</f>
        <v>0</v>
      </c>
      <c r="AR514" s="144" t="s">
        <v>375</v>
      </c>
      <c r="AT514" s="144" t="s">
        <v>265</v>
      </c>
      <c r="AU514" s="144" t="s">
        <v>88</v>
      </c>
      <c r="AY514" s="19" t="s">
        <v>263</v>
      </c>
      <c r="BE514" s="145">
        <f>IF(N514="základní",J514,0)</f>
        <v>0</v>
      </c>
      <c r="BF514" s="145">
        <f>IF(N514="snížená",J514,0)</f>
        <v>0</v>
      </c>
      <c r="BG514" s="145">
        <f>IF(N514="zákl. přenesená",J514,0)</f>
        <v>0</v>
      </c>
      <c r="BH514" s="145">
        <f>IF(N514="sníž. přenesená",J514,0)</f>
        <v>0</v>
      </c>
      <c r="BI514" s="145">
        <f>IF(N514="nulová",J514,0)</f>
        <v>0</v>
      </c>
      <c r="BJ514" s="19" t="s">
        <v>88</v>
      </c>
      <c r="BK514" s="145">
        <f>ROUND(I514*H514,2)</f>
        <v>0</v>
      </c>
      <c r="BL514" s="19" t="s">
        <v>375</v>
      </c>
      <c r="BM514" s="144" t="s">
        <v>6238</v>
      </c>
    </row>
    <row r="515" spans="2:65" s="13" customFormat="1" ht="10.199999999999999">
      <c r="B515" s="157"/>
      <c r="D515" s="151" t="s">
        <v>288</v>
      </c>
      <c r="E515" s="158" t="s">
        <v>19</v>
      </c>
      <c r="F515" s="159" t="s">
        <v>6239</v>
      </c>
      <c r="H515" s="160">
        <v>10</v>
      </c>
      <c r="I515" s="161"/>
      <c r="L515" s="157"/>
      <c r="M515" s="162"/>
      <c r="T515" s="163"/>
      <c r="AT515" s="158" t="s">
        <v>288</v>
      </c>
      <c r="AU515" s="158" t="s">
        <v>88</v>
      </c>
      <c r="AV515" s="13" t="s">
        <v>88</v>
      </c>
      <c r="AW515" s="13" t="s">
        <v>37</v>
      </c>
      <c r="AX515" s="13" t="s">
        <v>83</v>
      </c>
      <c r="AY515" s="158" t="s">
        <v>263</v>
      </c>
    </row>
    <row r="516" spans="2:65" s="1" customFormat="1" ht="21.75" customHeight="1">
      <c r="B516" s="34"/>
      <c r="C516" s="133" t="s">
        <v>1578</v>
      </c>
      <c r="D516" s="133" t="s">
        <v>265</v>
      </c>
      <c r="E516" s="134" t="s">
        <v>6240</v>
      </c>
      <c r="F516" s="135" t="s">
        <v>6241</v>
      </c>
      <c r="G516" s="136" t="s">
        <v>490</v>
      </c>
      <c r="H516" s="137">
        <v>3</v>
      </c>
      <c r="I516" s="138"/>
      <c r="J516" s="139">
        <f>ROUND(I516*H516,2)</f>
        <v>0</v>
      </c>
      <c r="K516" s="135" t="s">
        <v>19</v>
      </c>
      <c r="L516" s="34"/>
      <c r="M516" s="140" t="s">
        <v>19</v>
      </c>
      <c r="N516" s="141" t="s">
        <v>48</v>
      </c>
      <c r="P516" s="142">
        <f>O516*H516</f>
        <v>0</v>
      </c>
      <c r="Q516" s="142">
        <v>3.1E-4</v>
      </c>
      <c r="R516" s="142">
        <f>Q516*H516</f>
        <v>9.3000000000000005E-4</v>
      </c>
      <c r="S516" s="142">
        <v>0</v>
      </c>
      <c r="T516" s="143">
        <f>S516*H516</f>
        <v>0</v>
      </c>
      <c r="AR516" s="144" t="s">
        <v>375</v>
      </c>
      <c r="AT516" s="144" t="s">
        <v>265</v>
      </c>
      <c r="AU516" s="144" t="s">
        <v>88</v>
      </c>
      <c r="AY516" s="19" t="s">
        <v>263</v>
      </c>
      <c r="BE516" s="145">
        <f>IF(N516="základní",J516,0)</f>
        <v>0</v>
      </c>
      <c r="BF516" s="145">
        <f>IF(N516="snížená",J516,0)</f>
        <v>0</v>
      </c>
      <c r="BG516" s="145">
        <f>IF(N516="zákl. přenesená",J516,0)</f>
        <v>0</v>
      </c>
      <c r="BH516" s="145">
        <f>IF(N516="sníž. přenesená",J516,0)</f>
        <v>0</v>
      </c>
      <c r="BI516" s="145">
        <f>IF(N516="nulová",J516,0)</f>
        <v>0</v>
      </c>
      <c r="BJ516" s="19" t="s">
        <v>88</v>
      </c>
      <c r="BK516" s="145">
        <f>ROUND(I516*H516,2)</f>
        <v>0</v>
      </c>
      <c r="BL516" s="19" t="s">
        <v>375</v>
      </c>
      <c r="BM516" s="144" t="s">
        <v>6242</v>
      </c>
    </row>
    <row r="517" spans="2:65" s="13" customFormat="1" ht="10.199999999999999">
      <c r="B517" s="157"/>
      <c r="D517" s="151" t="s">
        <v>288</v>
      </c>
      <c r="E517" s="158" t="s">
        <v>19</v>
      </c>
      <c r="F517" s="159" t="s">
        <v>6243</v>
      </c>
      <c r="H517" s="160">
        <v>3</v>
      </c>
      <c r="I517" s="161"/>
      <c r="L517" s="157"/>
      <c r="M517" s="162"/>
      <c r="T517" s="163"/>
      <c r="AT517" s="158" t="s">
        <v>288</v>
      </c>
      <c r="AU517" s="158" t="s">
        <v>88</v>
      </c>
      <c r="AV517" s="13" t="s">
        <v>88</v>
      </c>
      <c r="AW517" s="13" t="s">
        <v>37</v>
      </c>
      <c r="AX517" s="13" t="s">
        <v>83</v>
      </c>
      <c r="AY517" s="158" t="s">
        <v>263</v>
      </c>
    </row>
    <row r="518" spans="2:65" s="1" customFormat="1" ht="21.75" customHeight="1">
      <c r="B518" s="34"/>
      <c r="C518" s="133" t="s">
        <v>1584</v>
      </c>
      <c r="D518" s="133" t="s">
        <v>265</v>
      </c>
      <c r="E518" s="134" t="s">
        <v>6244</v>
      </c>
      <c r="F518" s="135" t="s">
        <v>6245</v>
      </c>
      <c r="G518" s="136" t="s">
        <v>490</v>
      </c>
      <c r="H518" s="137">
        <v>1</v>
      </c>
      <c r="I518" s="138"/>
      <c r="J518" s="139">
        <f>ROUND(I518*H518,2)</f>
        <v>0</v>
      </c>
      <c r="K518" s="135" t="s">
        <v>19</v>
      </c>
      <c r="L518" s="34"/>
      <c r="M518" s="140" t="s">
        <v>19</v>
      </c>
      <c r="N518" s="141" t="s">
        <v>48</v>
      </c>
      <c r="P518" s="142">
        <f>O518*H518</f>
        <v>0</v>
      </c>
      <c r="Q518" s="142">
        <v>3.1E-4</v>
      </c>
      <c r="R518" s="142">
        <f>Q518*H518</f>
        <v>3.1E-4</v>
      </c>
      <c r="S518" s="142">
        <v>0</v>
      </c>
      <c r="T518" s="143">
        <f>S518*H518</f>
        <v>0</v>
      </c>
      <c r="AR518" s="144" t="s">
        <v>375</v>
      </c>
      <c r="AT518" s="144" t="s">
        <v>265</v>
      </c>
      <c r="AU518" s="144" t="s">
        <v>88</v>
      </c>
      <c r="AY518" s="19" t="s">
        <v>263</v>
      </c>
      <c r="BE518" s="145">
        <f>IF(N518="základní",J518,0)</f>
        <v>0</v>
      </c>
      <c r="BF518" s="145">
        <f>IF(N518="snížená",J518,0)</f>
        <v>0</v>
      </c>
      <c r="BG518" s="145">
        <f>IF(N518="zákl. přenesená",J518,0)</f>
        <v>0</v>
      </c>
      <c r="BH518" s="145">
        <f>IF(N518="sníž. přenesená",J518,0)</f>
        <v>0</v>
      </c>
      <c r="BI518" s="145">
        <f>IF(N518="nulová",J518,0)</f>
        <v>0</v>
      </c>
      <c r="BJ518" s="19" t="s">
        <v>88</v>
      </c>
      <c r="BK518" s="145">
        <f>ROUND(I518*H518,2)</f>
        <v>0</v>
      </c>
      <c r="BL518" s="19" t="s">
        <v>375</v>
      </c>
      <c r="BM518" s="144" t="s">
        <v>6246</v>
      </c>
    </row>
    <row r="519" spans="2:65" s="13" customFormat="1" ht="10.199999999999999">
      <c r="B519" s="157"/>
      <c r="D519" s="151" t="s">
        <v>288</v>
      </c>
      <c r="E519" s="158" t="s">
        <v>19</v>
      </c>
      <c r="F519" s="159" t="s">
        <v>6247</v>
      </c>
      <c r="H519" s="160">
        <v>1</v>
      </c>
      <c r="I519" s="161"/>
      <c r="L519" s="157"/>
      <c r="M519" s="162"/>
      <c r="T519" s="163"/>
      <c r="AT519" s="158" t="s">
        <v>288</v>
      </c>
      <c r="AU519" s="158" t="s">
        <v>88</v>
      </c>
      <c r="AV519" s="13" t="s">
        <v>88</v>
      </c>
      <c r="AW519" s="13" t="s">
        <v>37</v>
      </c>
      <c r="AX519" s="13" t="s">
        <v>83</v>
      </c>
      <c r="AY519" s="158" t="s">
        <v>263</v>
      </c>
    </row>
    <row r="520" spans="2:65" s="1" customFormat="1" ht="24.15" customHeight="1">
      <c r="B520" s="34"/>
      <c r="C520" s="133" t="s">
        <v>1590</v>
      </c>
      <c r="D520" s="133" t="s">
        <v>265</v>
      </c>
      <c r="E520" s="134" t="s">
        <v>6248</v>
      </c>
      <c r="F520" s="135" t="s">
        <v>6249</v>
      </c>
      <c r="G520" s="136" t="s">
        <v>490</v>
      </c>
      <c r="H520" s="137">
        <v>28</v>
      </c>
      <c r="I520" s="138"/>
      <c r="J520" s="139">
        <f>ROUND(I520*H520,2)</f>
        <v>0</v>
      </c>
      <c r="K520" s="135" t="s">
        <v>19</v>
      </c>
      <c r="L520" s="34"/>
      <c r="M520" s="140" t="s">
        <v>19</v>
      </c>
      <c r="N520" s="141" t="s">
        <v>48</v>
      </c>
      <c r="P520" s="142">
        <f>O520*H520</f>
        <v>0</v>
      </c>
      <c r="Q520" s="142">
        <v>6.9999999999999994E-5</v>
      </c>
      <c r="R520" s="142">
        <f>Q520*H520</f>
        <v>1.9599999999999999E-3</v>
      </c>
      <c r="S520" s="142">
        <v>0</v>
      </c>
      <c r="T520" s="143">
        <f>S520*H520</f>
        <v>0</v>
      </c>
      <c r="AR520" s="144" t="s">
        <v>375</v>
      </c>
      <c r="AT520" s="144" t="s">
        <v>265</v>
      </c>
      <c r="AU520" s="144" t="s">
        <v>88</v>
      </c>
      <c r="AY520" s="19" t="s">
        <v>263</v>
      </c>
      <c r="BE520" s="145">
        <f>IF(N520="základní",J520,0)</f>
        <v>0</v>
      </c>
      <c r="BF520" s="145">
        <f>IF(N520="snížená",J520,0)</f>
        <v>0</v>
      </c>
      <c r="BG520" s="145">
        <f>IF(N520="zákl. přenesená",J520,0)</f>
        <v>0</v>
      </c>
      <c r="BH520" s="145">
        <f>IF(N520="sníž. přenesená",J520,0)</f>
        <v>0</v>
      </c>
      <c r="BI520" s="145">
        <f>IF(N520="nulová",J520,0)</f>
        <v>0</v>
      </c>
      <c r="BJ520" s="19" t="s">
        <v>88</v>
      </c>
      <c r="BK520" s="145">
        <f>ROUND(I520*H520,2)</f>
        <v>0</v>
      </c>
      <c r="BL520" s="19" t="s">
        <v>375</v>
      </c>
      <c r="BM520" s="144" t="s">
        <v>6250</v>
      </c>
    </row>
    <row r="521" spans="2:65" s="13" customFormat="1" ht="10.199999999999999">
      <c r="B521" s="157"/>
      <c r="D521" s="151" t="s">
        <v>288</v>
      </c>
      <c r="E521" s="158" t="s">
        <v>19</v>
      </c>
      <c r="F521" s="159" t="s">
        <v>6251</v>
      </c>
      <c r="H521" s="160">
        <v>28</v>
      </c>
      <c r="I521" s="161"/>
      <c r="L521" s="157"/>
      <c r="M521" s="162"/>
      <c r="T521" s="163"/>
      <c r="AT521" s="158" t="s">
        <v>288</v>
      </c>
      <c r="AU521" s="158" t="s">
        <v>88</v>
      </c>
      <c r="AV521" s="13" t="s">
        <v>88</v>
      </c>
      <c r="AW521" s="13" t="s">
        <v>37</v>
      </c>
      <c r="AX521" s="13" t="s">
        <v>83</v>
      </c>
      <c r="AY521" s="158" t="s">
        <v>263</v>
      </c>
    </row>
    <row r="522" spans="2:65" s="1" customFormat="1" ht="24.15" customHeight="1">
      <c r="B522" s="34"/>
      <c r="C522" s="133" t="s">
        <v>1595</v>
      </c>
      <c r="D522" s="133" t="s">
        <v>265</v>
      </c>
      <c r="E522" s="134" t="s">
        <v>6252</v>
      </c>
      <c r="F522" s="135" t="s">
        <v>6253</v>
      </c>
      <c r="G522" s="136" t="s">
        <v>490</v>
      </c>
      <c r="H522" s="137">
        <v>1</v>
      </c>
      <c r="I522" s="138"/>
      <c r="J522" s="139">
        <f>ROUND(I522*H522,2)</f>
        <v>0</v>
      </c>
      <c r="K522" s="135" t="s">
        <v>19</v>
      </c>
      <c r="L522" s="34"/>
      <c r="M522" s="140" t="s">
        <v>19</v>
      </c>
      <c r="N522" s="141" t="s">
        <v>48</v>
      </c>
      <c r="P522" s="142">
        <f>O522*H522</f>
        <v>0</v>
      </c>
      <c r="Q522" s="142">
        <v>6.9999999999999994E-5</v>
      </c>
      <c r="R522" s="142">
        <f>Q522*H522</f>
        <v>6.9999999999999994E-5</v>
      </c>
      <c r="S522" s="142">
        <v>0</v>
      </c>
      <c r="T522" s="143">
        <f>S522*H522</f>
        <v>0</v>
      </c>
      <c r="AR522" s="144" t="s">
        <v>375</v>
      </c>
      <c r="AT522" s="144" t="s">
        <v>265</v>
      </c>
      <c r="AU522" s="144" t="s">
        <v>88</v>
      </c>
      <c r="AY522" s="19" t="s">
        <v>263</v>
      </c>
      <c r="BE522" s="145">
        <f>IF(N522="základní",J522,0)</f>
        <v>0</v>
      </c>
      <c r="BF522" s="145">
        <f>IF(N522="snížená",J522,0)</f>
        <v>0</v>
      </c>
      <c r="BG522" s="145">
        <f>IF(N522="zákl. přenesená",J522,0)</f>
        <v>0</v>
      </c>
      <c r="BH522" s="145">
        <f>IF(N522="sníž. přenesená",J522,0)</f>
        <v>0</v>
      </c>
      <c r="BI522" s="145">
        <f>IF(N522="nulová",J522,0)</f>
        <v>0</v>
      </c>
      <c r="BJ522" s="19" t="s">
        <v>88</v>
      </c>
      <c r="BK522" s="145">
        <f>ROUND(I522*H522,2)</f>
        <v>0</v>
      </c>
      <c r="BL522" s="19" t="s">
        <v>375</v>
      </c>
      <c r="BM522" s="144" t="s">
        <v>6254</v>
      </c>
    </row>
    <row r="523" spans="2:65" s="13" customFormat="1" ht="10.199999999999999">
      <c r="B523" s="157"/>
      <c r="D523" s="151" t="s">
        <v>288</v>
      </c>
      <c r="E523" s="158" t="s">
        <v>19</v>
      </c>
      <c r="F523" s="159" t="s">
        <v>6255</v>
      </c>
      <c r="H523" s="160">
        <v>1</v>
      </c>
      <c r="I523" s="161"/>
      <c r="L523" s="157"/>
      <c r="M523" s="162"/>
      <c r="T523" s="163"/>
      <c r="AT523" s="158" t="s">
        <v>288</v>
      </c>
      <c r="AU523" s="158" t="s">
        <v>88</v>
      </c>
      <c r="AV523" s="13" t="s">
        <v>88</v>
      </c>
      <c r="AW523" s="13" t="s">
        <v>37</v>
      </c>
      <c r="AX523" s="13" t="s">
        <v>83</v>
      </c>
      <c r="AY523" s="158" t="s">
        <v>263</v>
      </c>
    </row>
    <row r="524" spans="2:65" s="1" customFormat="1" ht="24.15" customHeight="1">
      <c r="B524" s="34"/>
      <c r="C524" s="133" t="s">
        <v>1600</v>
      </c>
      <c r="D524" s="133" t="s">
        <v>265</v>
      </c>
      <c r="E524" s="134" t="s">
        <v>6256</v>
      </c>
      <c r="F524" s="135" t="s">
        <v>6257</v>
      </c>
      <c r="G524" s="136" t="s">
        <v>490</v>
      </c>
      <c r="H524" s="137">
        <v>2</v>
      </c>
      <c r="I524" s="138"/>
      <c r="J524" s="139">
        <f>ROUND(I524*H524,2)</f>
        <v>0</v>
      </c>
      <c r="K524" s="135" t="s">
        <v>19</v>
      </c>
      <c r="L524" s="34"/>
      <c r="M524" s="140" t="s">
        <v>19</v>
      </c>
      <c r="N524" s="141" t="s">
        <v>48</v>
      </c>
      <c r="P524" s="142">
        <f>O524*H524</f>
        <v>0</v>
      </c>
      <c r="Q524" s="142">
        <v>6.9999999999999994E-5</v>
      </c>
      <c r="R524" s="142">
        <f>Q524*H524</f>
        <v>1.3999999999999999E-4</v>
      </c>
      <c r="S524" s="142">
        <v>0</v>
      </c>
      <c r="T524" s="143">
        <f>S524*H524</f>
        <v>0</v>
      </c>
      <c r="AR524" s="144" t="s">
        <v>375</v>
      </c>
      <c r="AT524" s="144" t="s">
        <v>265</v>
      </c>
      <c r="AU524" s="144" t="s">
        <v>88</v>
      </c>
      <c r="AY524" s="19" t="s">
        <v>263</v>
      </c>
      <c r="BE524" s="145">
        <f>IF(N524="základní",J524,0)</f>
        <v>0</v>
      </c>
      <c r="BF524" s="145">
        <f>IF(N524="snížená",J524,0)</f>
        <v>0</v>
      </c>
      <c r="BG524" s="145">
        <f>IF(N524="zákl. přenesená",J524,0)</f>
        <v>0</v>
      </c>
      <c r="BH524" s="145">
        <f>IF(N524="sníž. přenesená",J524,0)</f>
        <v>0</v>
      </c>
      <c r="BI524" s="145">
        <f>IF(N524="nulová",J524,0)</f>
        <v>0</v>
      </c>
      <c r="BJ524" s="19" t="s">
        <v>88</v>
      </c>
      <c r="BK524" s="145">
        <f>ROUND(I524*H524,2)</f>
        <v>0</v>
      </c>
      <c r="BL524" s="19" t="s">
        <v>375</v>
      </c>
      <c r="BM524" s="144" t="s">
        <v>6258</v>
      </c>
    </row>
    <row r="525" spans="2:65" s="13" customFormat="1" ht="10.199999999999999">
      <c r="B525" s="157"/>
      <c r="D525" s="151" t="s">
        <v>288</v>
      </c>
      <c r="E525" s="158" t="s">
        <v>19</v>
      </c>
      <c r="F525" s="159" t="s">
        <v>6259</v>
      </c>
      <c r="H525" s="160">
        <v>2</v>
      </c>
      <c r="I525" s="161"/>
      <c r="L525" s="157"/>
      <c r="M525" s="162"/>
      <c r="T525" s="163"/>
      <c r="AT525" s="158" t="s">
        <v>288</v>
      </c>
      <c r="AU525" s="158" t="s">
        <v>88</v>
      </c>
      <c r="AV525" s="13" t="s">
        <v>88</v>
      </c>
      <c r="AW525" s="13" t="s">
        <v>37</v>
      </c>
      <c r="AX525" s="13" t="s">
        <v>83</v>
      </c>
      <c r="AY525" s="158" t="s">
        <v>263</v>
      </c>
    </row>
    <row r="526" spans="2:65" s="1" customFormat="1" ht="24.15" customHeight="1">
      <c r="B526" s="34"/>
      <c r="C526" s="133" t="s">
        <v>1605</v>
      </c>
      <c r="D526" s="133" t="s">
        <v>265</v>
      </c>
      <c r="E526" s="134" t="s">
        <v>6260</v>
      </c>
      <c r="F526" s="135" t="s">
        <v>6261</v>
      </c>
      <c r="G526" s="136" t="s">
        <v>490</v>
      </c>
      <c r="H526" s="137">
        <v>66</v>
      </c>
      <c r="I526" s="138"/>
      <c r="J526" s="139">
        <f>ROUND(I526*H526,2)</f>
        <v>0</v>
      </c>
      <c r="K526" s="135" t="s">
        <v>19</v>
      </c>
      <c r="L526" s="34"/>
      <c r="M526" s="140" t="s">
        <v>19</v>
      </c>
      <c r="N526" s="141" t="s">
        <v>48</v>
      </c>
      <c r="P526" s="142">
        <f>O526*H526</f>
        <v>0</v>
      </c>
      <c r="Q526" s="142">
        <v>6.9999999999999994E-5</v>
      </c>
      <c r="R526" s="142">
        <f>Q526*H526</f>
        <v>4.62E-3</v>
      </c>
      <c r="S526" s="142">
        <v>0</v>
      </c>
      <c r="T526" s="143">
        <f>S526*H526</f>
        <v>0</v>
      </c>
      <c r="AR526" s="144" t="s">
        <v>375</v>
      </c>
      <c r="AT526" s="144" t="s">
        <v>265</v>
      </c>
      <c r="AU526" s="144" t="s">
        <v>88</v>
      </c>
      <c r="AY526" s="19" t="s">
        <v>263</v>
      </c>
      <c r="BE526" s="145">
        <f>IF(N526="základní",J526,0)</f>
        <v>0</v>
      </c>
      <c r="BF526" s="145">
        <f>IF(N526="snížená",J526,0)</f>
        <v>0</v>
      </c>
      <c r="BG526" s="145">
        <f>IF(N526="zákl. přenesená",J526,0)</f>
        <v>0</v>
      </c>
      <c r="BH526" s="145">
        <f>IF(N526="sníž. přenesená",J526,0)</f>
        <v>0</v>
      </c>
      <c r="BI526" s="145">
        <f>IF(N526="nulová",J526,0)</f>
        <v>0</v>
      </c>
      <c r="BJ526" s="19" t="s">
        <v>88</v>
      </c>
      <c r="BK526" s="145">
        <f>ROUND(I526*H526,2)</f>
        <v>0</v>
      </c>
      <c r="BL526" s="19" t="s">
        <v>375</v>
      </c>
      <c r="BM526" s="144" t="s">
        <v>6262</v>
      </c>
    </row>
    <row r="527" spans="2:65" s="13" customFormat="1" ht="10.199999999999999">
      <c r="B527" s="157"/>
      <c r="D527" s="151" t="s">
        <v>288</v>
      </c>
      <c r="E527" s="158" t="s">
        <v>19</v>
      </c>
      <c r="F527" s="159" t="s">
        <v>6263</v>
      </c>
      <c r="H527" s="160">
        <v>66</v>
      </c>
      <c r="I527" s="161"/>
      <c r="L527" s="157"/>
      <c r="M527" s="162"/>
      <c r="T527" s="163"/>
      <c r="AT527" s="158" t="s">
        <v>288</v>
      </c>
      <c r="AU527" s="158" t="s">
        <v>88</v>
      </c>
      <c r="AV527" s="13" t="s">
        <v>88</v>
      </c>
      <c r="AW527" s="13" t="s">
        <v>37</v>
      </c>
      <c r="AX527" s="13" t="s">
        <v>83</v>
      </c>
      <c r="AY527" s="158" t="s">
        <v>263</v>
      </c>
    </row>
    <row r="528" spans="2:65" s="1" customFormat="1" ht="24.15" customHeight="1">
      <c r="B528" s="34"/>
      <c r="C528" s="133" t="s">
        <v>1610</v>
      </c>
      <c r="D528" s="133" t="s">
        <v>265</v>
      </c>
      <c r="E528" s="134" t="s">
        <v>3688</v>
      </c>
      <c r="F528" s="135" t="s">
        <v>3689</v>
      </c>
      <c r="G528" s="136" t="s">
        <v>423</v>
      </c>
      <c r="H528" s="137">
        <v>4.1740000000000004</v>
      </c>
      <c r="I528" s="138"/>
      <c r="J528" s="139">
        <f>ROUND(I528*H528,2)</f>
        <v>0</v>
      </c>
      <c r="K528" s="135" t="s">
        <v>269</v>
      </c>
      <c r="L528" s="34"/>
      <c r="M528" s="140" t="s">
        <v>19</v>
      </c>
      <c r="N528" s="141" t="s">
        <v>48</v>
      </c>
      <c r="P528" s="142">
        <f>O528*H528</f>
        <v>0</v>
      </c>
      <c r="Q528" s="142">
        <v>0</v>
      </c>
      <c r="R528" s="142">
        <f>Q528*H528</f>
        <v>0</v>
      </c>
      <c r="S528" s="142">
        <v>0</v>
      </c>
      <c r="T528" s="143">
        <f>S528*H528</f>
        <v>0</v>
      </c>
      <c r="AR528" s="144" t="s">
        <v>375</v>
      </c>
      <c r="AT528" s="144" t="s">
        <v>265</v>
      </c>
      <c r="AU528" s="144" t="s">
        <v>88</v>
      </c>
      <c r="AY528" s="19" t="s">
        <v>263</v>
      </c>
      <c r="BE528" s="145">
        <f>IF(N528="základní",J528,0)</f>
        <v>0</v>
      </c>
      <c r="BF528" s="145">
        <f>IF(N528="snížená",J528,0)</f>
        <v>0</v>
      </c>
      <c r="BG528" s="145">
        <f>IF(N528="zákl. přenesená",J528,0)</f>
        <v>0</v>
      </c>
      <c r="BH528" s="145">
        <f>IF(N528="sníž. přenesená",J528,0)</f>
        <v>0</v>
      </c>
      <c r="BI528" s="145">
        <f>IF(N528="nulová",J528,0)</f>
        <v>0</v>
      </c>
      <c r="BJ528" s="19" t="s">
        <v>88</v>
      </c>
      <c r="BK528" s="145">
        <f>ROUND(I528*H528,2)</f>
        <v>0</v>
      </c>
      <c r="BL528" s="19" t="s">
        <v>375</v>
      </c>
      <c r="BM528" s="144" t="s">
        <v>6264</v>
      </c>
    </row>
    <row r="529" spans="2:65" s="1" customFormat="1" ht="10.199999999999999">
      <c r="B529" s="34"/>
      <c r="D529" s="146" t="s">
        <v>271</v>
      </c>
      <c r="F529" s="147" t="s">
        <v>3691</v>
      </c>
      <c r="I529" s="148"/>
      <c r="L529" s="34"/>
      <c r="M529" s="149"/>
      <c r="T529" s="55"/>
      <c r="AT529" s="19" t="s">
        <v>271</v>
      </c>
      <c r="AU529" s="19" t="s">
        <v>88</v>
      </c>
    </row>
    <row r="530" spans="2:65" s="11" customFormat="1" ht="22.8" customHeight="1">
      <c r="B530" s="121"/>
      <c r="D530" s="122" t="s">
        <v>75</v>
      </c>
      <c r="E530" s="131" t="s">
        <v>5368</v>
      </c>
      <c r="F530" s="131" t="s">
        <v>6265</v>
      </c>
      <c r="I530" s="124"/>
      <c r="J530" s="132">
        <f>BK530</f>
        <v>0</v>
      </c>
      <c r="L530" s="121"/>
      <c r="M530" s="126"/>
      <c r="P530" s="127">
        <f>SUM(P531:P545)</f>
        <v>0</v>
      </c>
      <c r="R530" s="127">
        <f>SUM(R531:R545)</f>
        <v>1.5004</v>
      </c>
      <c r="T530" s="128">
        <f>SUM(T531:T545)</f>
        <v>0</v>
      </c>
      <c r="AR530" s="122" t="s">
        <v>88</v>
      </c>
      <c r="AT530" s="129" t="s">
        <v>75</v>
      </c>
      <c r="AU530" s="129" t="s">
        <v>83</v>
      </c>
      <c r="AY530" s="122" t="s">
        <v>263</v>
      </c>
      <c r="BK530" s="130">
        <f>SUM(BK531:BK545)</f>
        <v>0</v>
      </c>
    </row>
    <row r="531" spans="2:65" s="1" customFormat="1" ht="24.15" customHeight="1">
      <c r="B531" s="34"/>
      <c r="C531" s="133" t="s">
        <v>1620</v>
      </c>
      <c r="D531" s="133" t="s">
        <v>265</v>
      </c>
      <c r="E531" s="134" t="s">
        <v>6266</v>
      </c>
      <c r="F531" s="135" t="s">
        <v>6267</v>
      </c>
      <c r="G531" s="136" t="s">
        <v>6047</v>
      </c>
      <c r="H531" s="137">
        <v>11</v>
      </c>
      <c r="I531" s="138"/>
      <c r="J531" s="139">
        <f>ROUND(I531*H531,2)</f>
        <v>0</v>
      </c>
      <c r="K531" s="135" t="s">
        <v>269</v>
      </c>
      <c r="L531" s="34"/>
      <c r="M531" s="140" t="s">
        <v>19</v>
      </c>
      <c r="N531" s="141" t="s">
        <v>48</v>
      </c>
      <c r="P531" s="142">
        <f>O531*H531</f>
        <v>0</v>
      </c>
      <c r="Q531" s="142">
        <v>9.1999999999999998E-3</v>
      </c>
      <c r="R531" s="142">
        <f>Q531*H531</f>
        <v>0.1012</v>
      </c>
      <c r="S531" s="142">
        <v>0</v>
      </c>
      <c r="T531" s="143">
        <f>S531*H531</f>
        <v>0</v>
      </c>
      <c r="AR531" s="144" t="s">
        <v>375</v>
      </c>
      <c r="AT531" s="144" t="s">
        <v>265</v>
      </c>
      <c r="AU531" s="144" t="s">
        <v>88</v>
      </c>
      <c r="AY531" s="19" t="s">
        <v>263</v>
      </c>
      <c r="BE531" s="145">
        <f>IF(N531="základní",J531,0)</f>
        <v>0</v>
      </c>
      <c r="BF531" s="145">
        <f>IF(N531="snížená",J531,0)</f>
        <v>0</v>
      </c>
      <c r="BG531" s="145">
        <f>IF(N531="zákl. přenesená",J531,0)</f>
        <v>0</v>
      </c>
      <c r="BH531" s="145">
        <f>IF(N531="sníž. přenesená",J531,0)</f>
        <v>0</v>
      </c>
      <c r="BI531" s="145">
        <f>IF(N531="nulová",J531,0)</f>
        <v>0</v>
      </c>
      <c r="BJ531" s="19" t="s">
        <v>88</v>
      </c>
      <c r="BK531" s="145">
        <f>ROUND(I531*H531,2)</f>
        <v>0</v>
      </c>
      <c r="BL531" s="19" t="s">
        <v>375</v>
      </c>
      <c r="BM531" s="144" t="s">
        <v>6268</v>
      </c>
    </row>
    <row r="532" spans="2:65" s="1" customFormat="1" ht="10.199999999999999">
      <c r="B532" s="34"/>
      <c r="D532" s="146" t="s">
        <v>271</v>
      </c>
      <c r="F532" s="147" t="s">
        <v>6269</v>
      </c>
      <c r="I532" s="148"/>
      <c r="L532" s="34"/>
      <c r="M532" s="149"/>
      <c r="T532" s="55"/>
      <c r="AT532" s="19" t="s">
        <v>271</v>
      </c>
      <c r="AU532" s="19" t="s">
        <v>88</v>
      </c>
    </row>
    <row r="533" spans="2:65" s="13" customFormat="1" ht="10.199999999999999">
      <c r="B533" s="157"/>
      <c r="D533" s="151" t="s">
        <v>288</v>
      </c>
      <c r="E533" s="158" t="s">
        <v>19</v>
      </c>
      <c r="F533" s="159" t="s">
        <v>6103</v>
      </c>
      <c r="H533" s="160">
        <v>11</v>
      </c>
      <c r="I533" s="161"/>
      <c r="L533" s="157"/>
      <c r="M533" s="162"/>
      <c r="T533" s="163"/>
      <c r="AT533" s="158" t="s">
        <v>288</v>
      </c>
      <c r="AU533" s="158" t="s">
        <v>88</v>
      </c>
      <c r="AV533" s="13" t="s">
        <v>88</v>
      </c>
      <c r="AW533" s="13" t="s">
        <v>37</v>
      </c>
      <c r="AX533" s="13" t="s">
        <v>83</v>
      </c>
      <c r="AY533" s="158" t="s">
        <v>263</v>
      </c>
    </row>
    <row r="534" spans="2:65" s="1" customFormat="1" ht="24.15" customHeight="1">
      <c r="B534" s="34"/>
      <c r="C534" s="133" t="s">
        <v>1626</v>
      </c>
      <c r="D534" s="133" t="s">
        <v>265</v>
      </c>
      <c r="E534" s="134" t="s">
        <v>6270</v>
      </c>
      <c r="F534" s="135" t="s">
        <v>6271</v>
      </c>
      <c r="G534" s="136" t="s">
        <v>6047</v>
      </c>
      <c r="H534" s="137">
        <v>6</v>
      </c>
      <c r="I534" s="138"/>
      <c r="J534" s="139">
        <f>ROUND(I534*H534,2)</f>
        <v>0</v>
      </c>
      <c r="K534" s="135" t="s">
        <v>19</v>
      </c>
      <c r="L534" s="34"/>
      <c r="M534" s="140" t="s">
        <v>19</v>
      </c>
      <c r="N534" s="141" t="s">
        <v>48</v>
      </c>
      <c r="P534" s="142">
        <f>O534*H534</f>
        <v>0</v>
      </c>
      <c r="Q534" s="142">
        <v>9.1999999999999998E-3</v>
      </c>
      <c r="R534" s="142">
        <f>Q534*H534</f>
        <v>5.5199999999999999E-2</v>
      </c>
      <c r="S534" s="142">
        <v>0</v>
      </c>
      <c r="T534" s="143">
        <f>S534*H534</f>
        <v>0</v>
      </c>
      <c r="AR534" s="144" t="s">
        <v>375</v>
      </c>
      <c r="AT534" s="144" t="s">
        <v>265</v>
      </c>
      <c r="AU534" s="144" t="s">
        <v>88</v>
      </c>
      <c r="AY534" s="19" t="s">
        <v>263</v>
      </c>
      <c r="BE534" s="145">
        <f>IF(N534="základní",J534,0)</f>
        <v>0</v>
      </c>
      <c r="BF534" s="145">
        <f>IF(N534="snížená",J534,0)</f>
        <v>0</v>
      </c>
      <c r="BG534" s="145">
        <f>IF(N534="zákl. přenesená",J534,0)</f>
        <v>0</v>
      </c>
      <c r="BH534" s="145">
        <f>IF(N534="sníž. přenesená",J534,0)</f>
        <v>0</v>
      </c>
      <c r="BI534" s="145">
        <f>IF(N534="nulová",J534,0)</f>
        <v>0</v>
      </c>
      <c r="BJ534" s="19" t="s">
        <v>88</v>
      </c>
      <c r="BK534" s="145">
        <f>ROUND(I534*H534,2)</f>
        <v>0</v>
      </c>
      <c r="BL534" s="19" t="s">
        <v>375</v>
      </c>
      <c r="BM534" s="144" t="s">
        <v>6272</v>
      </c>
    </row>
    <row r="535" spans="2:65" s="13" customFormat="1" ht="10.199999999999999">
      <c r="B535" s="157"/>
      <c r="D535" s="151" t="s">
        <v>288</v>
      </c>
      <c r="E535" s="158" t="s">
        <v>19</v>
      </c>
      <c r="F535" s="159" t="s">
        <v>6143</v>
      </c>
      <c r="H535" s="160">
        <v>6</v>
      </c>
      <c r="I535" s="161"/>
      <c r="L535" s="157"/>
      <c r="M535" s="162"/>
      <c r="T535" s="163"/>
      <c r="AT535" s="158" t="s">
        <v>288</v>
      </c>
      <c r="AU535" s="158" t="s">
        <v>88</v>
      </c>
      <c r="AV535" s="13" t="s">
        <v>88</v>
      </c>
      <c r="AW535" s="13" t="s">
        <v>37</v>
      </c>
      <c r="AX535" s="13" t="s">
        <v>83</v>
      </c>
      <c r="AY535" s="158" t="s">
        <v>263</v>
      </c>
    </row>
    <row r="536" spans="2:65" s="1" customFormat="1" ht="21.75" customHeight="1">
      <c r="B536" s="34"/>
      <c r="C536" s="133" t="s">
        <v>1638</v>
      </c>
      <c r="D536" s="133" t="s">
        <v>265</v>
      </c>
      <c r="E536" s="134" t="s">
        <v>6273</v>
      </c>
      <c r="F536" s="135" t="s">
        <v>6274</v>
      </c>
      <c r="G536" s="136" t="s">
        <v>6047</v>
      </c>
      <c r="H536" s="137">
        <v>48</v>
      </c>
      <c r="I536" s="138"/>
      <c r="J536" s="139">
        <f>ROUND(I536*H536,2)</f>
        <v>0</v>
      </c>
      <c r="K536" s="135" t="s">
        <v>269</v>
      </c>
      <c r="L536" s="34"/>
      <c r="M536" s="140" t="s">
        <v>19</v>
      </c>
      <c r="N536" s="141" t="s">
        <v>48</v>
      </c>
      <c r="P536" s="142">
        <f>O536*H536</f>
        <v>0</v>
      </c>
      <c r="Q536" s="142">
        <v>0</v>
      </c>
      <c r="R536" s="142">
        <f>Q536*H536</f>
        <v>0</v>
      </c>
      <c r="S536" s="142">
        <v>0</v>
      </c>
      <c r="T536" s="143">
        <f>S536*H536</f>
        <v>0</v>
      </c>
      <c r="AR536" s="144" t="s">
        <v>375</v>
      </c>
      <c r="AT536" s="144" t="s">
        <v>265</v>
      </c>
      <c r="AU536" s="144" t="s">
        <v>88</v>
      </c>
      <c r="AY536" s="19" t="s">
        <v>263</v>
      </c>
      <c r="BE536" s="145">
        <f>IF(N536="základní",J536,0)</f>
        <v>0</v>
      </c>
      <c r="BF536" s="145">
        <f>IF(N536="snížená",J536,0)</f>
        <v>0</v>
      </c>
      <c r="BG536" s="145">
        <f>IF(N536="zákl. přenesená",J536,0)</f>
        <v>0</v>
      </c>
      <c r="BH536" s="145">
        <f>IF(N536="sníž. přenesená",J536,0)</f>
        <v>0</v>
      </c>
      <c r="BI536" s="145">
        <f>IF(N536="nulová",J536,0)</f>
        <v>0</v>
      </c>
      <c r="BJ536" s="19" t="s">
        <v>88</v>
      </c>
      <c r="BK536" s="145">
        <f>ROUND(I536*H536,2)</f>
        <v>0</v>
      </c>
      <c r="BL536" s="19" t="s">
        <v>375</v>
      </c>
      <c r="BM536" s="144" t="s">
        <v>6275</v>
      </c>
    </row>
    <row r="537" spans="2:65" s="1" customFormat="1" ht="10.199999999999999">
      <c r="B537" s="34"/>
      <c r="D537" s="146" t="s">
        <v>271</v>
      </c>
      <c r="F537" s="147" t="s">
        <v>6276</v>
      </c>
      <c r="I537" s="148"/>
      <c r="L537" s="34"/>
      <c r="M537" s="149"/>
      <c r="T537" s="55"/>
      <c r="AT537" s="19" t="s">
        <v>271</v>
      </c>
      <c r="AU537" s="19" t="s">
        <v>88</v>
      </c>
    </row>
    <row r="538" spans="2:65" s="13" customFormat="1" ht="10.199999999999999">
      <c r="B538" s="157"/>
      <c r="D538" s="151" t="s">
        <v>288</v>
      </c>
      <c r="E538" s="158" t="s">
        <v>19</v>
      </c>
      <c r="F538" s="159" t="s">
        <v>6277</v>
      </c>
      <c r="H538" s="160">
        <v>48</v>
      </c>
      <c r="I538" s="161"/>
      <c r="L538" s="157"/>
      <c r="M538" s="162"/>
      <c r="T538" s="163"/>
      <c r="AT538" s="158" t="s">
        <v>288</v>
      </c>
      <c r="AU538" s="158" t="s">
        <v>88</v>
      </c>
      <c r="AV538" s="13" t="s">
        <v>88</v>
      </c>
      <c r="AW538" s="13" t="s">
        <v>37</v>
      </c>
      <c r="AX538" s="13" t="s">
        <v>83</v>
      </c>
      <c r="AY538" s="158" t="s">
        <v>263</v>
      </c>
    </row>
    <row r="539" spans="2:65" s="1" customFormat="1" ht="16.5" customHeight="1">
      <c r="B539" s="34"/>
      <c r="C539" s="178" t="s">
        <v>1652</v>
      </c>
      <c r="D539" s="178" t="s">
        <v>439</v>
      </c>
      <c r="E539" s="179" t="s">
        <v>6278</v>
      </c>
      <c r="F539" s="180" t="s">
        <v>6279</v>
      </c>
      <c r="G539" s="181" t="s">
        <v>490</v>
      </c>
      <c r="H539" s="182">
        <v>48</v>
      </c>
      <c r="I539" s="183"/>
      <c r="J539" s="184">
        <f>ROUND(I539*H539,2)</f>
        <v>0</v>
      </c>
      <c r="K539" s="180" t="s">
        <v>269</v>
      </c>
      <c r="L539" s="185"/>
      <c r="M539" s="186" t="s">
        <v>19</v>
      </c>
      <c r="N539" s="187" t="s">
        <v>48</v>
      </c>
      <c r="P539" s="142">
        <f>O539*H539</f>
        <v>0</v>
      </c>
      <c r="Q539" s="142">
        <v>1.2E-2</v>
      </c>
      <c r="R539" s="142">
        <f>Q539*H539</f>
        <v>0.57600000000000007</v>
      </c>
      <c r="S539" s="142">
        <v>0</v>
      </c>
      <c r="T539" s="143">
        <f>S539*H539</f>
        <v>0</v>
      </c>
      <c r="AR539" s="144" t="s">
        <v>480</v>
      </c>
      <c r="AT539" s="144" t="s">
        <v>439</v>
      </c>
      <c r="AU539" s="144" t="s">
        <v>88</v>
      </c>
      <c r="AY539" s="19" t="s">
        <v>263</v>
      </c>
      <c r="BE539" s="145">
        <f>IF(N539="základní",J539,0)</f>
        <v>0</v>
      </c>
      <c r="BF539" s="145">
        <f>IF(N539="snížená",J539,0)</f>
        <v>0</v>
      </c>
      <c r="BG539" s="145">
        <f>IF(N539="zákl. přenesená",J539,0)</f>
        <v>0</v>
      </c>
      <c r="BH539" s="145">
        <f>IF(N539="sníž. přenesená",J539,0)</f>
        <v>0</v>
      </c>
      <c r="BI539" s="145">
        <f>IF(N539="nulová",J539,0)</f>
        <v>0</v>
      </c>
      <c r="BJ539" s="19" t="s">
        <v>88</v>
      </c>
      <c r="BK539" s="145">
        <f>ROUND(I539*H539,2)</f>
        <v>0</v>
      </c>
      <c r="BL539" s="19" t="s">
        <v>375</v>
      </c>
      <c r="BM539" s="144" t="s">
        <v>6280</v>
      </c>
    </row>
    <row r="540" spans="2:65" s="1" customFormat="1" ht="21.75" customHeight="1">
      <c r="B540" s="34"/>
      <c r="C540" s="133" t="s">
        <v>1658</v>
      </c>
      <c r="D540" s="133" t="s">
        <v>265</v>
      </c>
      <c r="E540" s="134" t="s">
        <v>6281</v>
      </c>
      <c r="F540" s="135" t="s">
        <v>6282</v>
      </c>
      <c r="G540" s="136" t="s">
        <v>6047</v>
      </c>
      <c r="H540" s="137">
        <v>48</v>
      </c>
      <c r="I540" s="138"/>
      <c r="J540" s="139">
        <f>ROUND(I540*H540,2)</f>
        <v>0</v>
      </c>
      <c r="K540" s="135" t="s">
        <v>269</v>
      </c>
      <c r="L540" s="34"/>
      <c r="M540" s="140" t="s">
        <v>19</v>
      </c>
      <c r="N540" s="141" t="s">
        <v>48</v>
      </c>
      <c r="P540" s="142">
        <f>O540*H540</f>
        <v>0</v>
      </c>
      <c r="Q540" s="142">
        <v>0</v>
      </c>
      <c r="R540" s="142">
        <f>Q540*H540</f>
        <v>0</v>
      </c>
      <c r="S540" s="142">
        <v>0</v>
      </c>
      <c r="T540" s="143">
        <f>S540*H540</f>
        <v>0</v>
      </c>
      <c r="AR540" s="144" t="s">
        <v>375</v>
      </c>
      <c r="AT540" s="144" t="s">
        <v>265</v>
      </c>
      <c r="AU540" s="144" t="s">
        <v>88</v>
      </c>
      <c r="AY540" s="19" t="s">
        <v>263</v>
      </c>
      <c r="BE540" s="145">
        <f>IF(N540="základní",J540,0)</f>
        <v>0</v>
      </c>
      <c r="BF540" s="145">
        <f>IF(N540="snížená",J540,0)</f>
        <v>0</v>
      </c>
      <c r="BG540" s="145">
        <f>IF(N540="zákl. přenesená",J540,0)</f>
        <v>0</v>
      </c>
      <c r="BH540" s="145">
        <f>IF(N540="sníž. přenesená",J540,0)</f>
        <v>0</v>
      </c>
      <c r="BI540" s="145">
        <f>IF(N540="nulová",J540,0)</f>
        <v>0</v>
      </c>
      <c r="BJ540" s="19" t="s">
        <v>88</v>
      </c>
      <c r="BK540" s="145">
        <f>ROUND(I540*H540,2)</f>
        <v>0</v>
      </c>
      <c r="BL540" s="19" t="s">
        <v>375</v>
      </c>
      <c r="BM540" s="144" t="s">
        <v>6283</v>
      </c>
    </row>
    <row r="541" spans="2:65" s="1" customFormat="1" ht="10.199999999999999">
      <c r="B541" s="34"/>
      <c r="D541" s="146" t="s">
        <v>271</v>
      </c>
      <c r="F541" s="147" t="s">
        <v>6284</v>
      </c>
      <c r="I541" s="148"/>
      <c r="L541" s="34"/>
      <c r="M541" s="149"/>
      <c r="T541" s="55"/>
      <c r="AT541" s="19" t="s">
        <v>271</v>
      </c>
      <c r="AU541" s="19" t="s">
        <v>88</v>
      </c>
    </row>
    <row r="542" spans="2:65" s="13" customFormat="1" ht="10.199999999999999">
      <c r="B542" s="157"/>
      <c r="D542" s="151" t="s">
        <v>288</v>
      </c>
      <c r="E542" s="158" t="s">
        <v>19</v>
      </c>
      <c r="F542" s="159" t="s">
        <v>6104</v>
      </c>
      <c r="H542" s="160">
        <v>48</v>
      </c>
      <c r="I542" s="161"/>
      <c r="L542" s="157"/>
      <c r="M542" s="162"/>
      <c r="T542" s="163"/>
      <c r="AT542" s="158" t="s">
        <v>288</v>
      </c>
      <c r="AU542" s="158" t="s">
        <v>88</v>
      </c>
      <c r="AV542" s="13" t="s">
        <v>88</v>
      </c>
      <c r="AW542" s="13" t="s">
        <v>37</v>
      </c>
      <c r="AX542" s="13" t="s">
        <v>83</v>
      </c>
      <c r="AY542" s="158" t="s">
        <v>263</v>
      </c>
    </row>
    <row r="543" spans="2:65" s="1" customFormat="1" ht="37.799999999999997" customHeight="1">
      <c r="B543" s="34"/>
      <c r="C543" s="178" t="s">
        <v>1663</v>
      </c>
      <c r="D543" s="178" t="s">
        <v>439</v>
      </c>
      <c r="E543" s="179" t="s">
        <v>6285</v>
      </c>
      <c r="F543" s="180" t="s">
        <v>6286</v>
      </c>
      <c r="G543" s="181" t="s">
        <v>490</v>
      </c>
      <c r="H543" s="182">
        <v>48</v>
      </c>
      <c r="I543" s="183"/>
      <c r="J543" s="184">
        <f>ROUND(I543*H543,2)</f>
        <v>0</v>
      </c>
      <c r="K543" s="180" t="s">
        <v>19</v>
      </c>
      <c r="L543" s="185"/>
      <c r="M543" s="186" t="s">
        <v>19</v>
      </c>
      <c r="N543" s="187" t="s">
        <v>48</v>
      </c>
      <c r="P543" s="142">
        <f>O543*H543</f>
        <v>0</v>
      </c>
      <c r="Q543" s="142">
        <v>1.6E-2</v>
      </c>
      <c r="R543" s="142">
        <f>Q543*H543</f>
        <v>0.76800000000000002</v>
      </c>
      <c r="S543" s="142">
        <v>0</v>
      </c>
      <c r="T543" s="143">
        <f>S543*H543</f>
        <v>0</v>
      </c>
      <c r="AR543" s="144" t="s">
        <v>480</v>
      </c>
      <c r="AT543" s="144" t="s">
        <v>439</v>
      </c>
      <c r="AU543" s="144" t="s">
        <v>88</v>
      </c>
      <c r="AY543" s="19" t="s">
        <v>263</v>
      </c>
      <c r="BE543" s="145">
        <f>IF(N543="základní",J543,0)</f>
        <v>0</v>
      </c>
      <c r="BF543" s="145">
        <f>IF(N543="snížená",J543,0)</f>
        <v>0</v>
      </c>
      <c r="BG543" s="145">
        <f>IF(N543="zákl. přenesená",J543,0)</f>
        <v>0</v>
      </c>
      <c r="BH543" s="145">
        <f>IF(N543="sníž. přenesená",J543,0)</f>
        <v>0</v>
      </c>
      <c r="BI543" s="145">
        <f>IF(N543="nulová",J543,0)</f>
        <v>0</v>
      </c>
      <c r="BJ543" s="19" t="s">
        <v>88</v>
      </c>
      <c r="BK543" s="145">
        <f>ROUND(I543*H543,2)</f>
        <v>0</v>
      </c>
      <c r="BL543" s="19" t="s">
        <v>375</v>
      </c>
      <c r="BM543" s="144" t="s">
        <v>6287</v>
      </c>
    </row>
    <row r="544" spans="2:65" s="1" customFormat="1" ht="24.15" customHeight="1">
      <c r="B544" s="34"/>
      <c r="C544" s="133" t="s">
        <v>1678</v>
      </c>
      <c r="D544" s="133" t="s">
        <v>265</v>
      </c>
      <c r="E544" s="134" t="s">
        <v>6288</v>
      </c>
      <c r="F544" s="135" t="s">
        <v>6289</v>
      </c>
      <c r="G544" s="136" t="s">
        <v>423</v>
      </c>
      <c r="H544" s="137">
        <v>1.5</v>
      </c>
      <c r="I544" s="138"/>
      <c r="J544" s="139">
        <f>ROUND(I544*H544,2)</f>
        <v>0</v>
      </c>
      <c r="K544" s="135" t="s">
        <v>269</v>
      </c>
      <c r="L544" s="34"/>
      <c r="M544" s="140" t="s">
        <v>19</v>
      </c>
      <c r="N544" s="141" t="s">
        <v>48</v>
      </c>
      <c r="P544" s="142">
        <f>O544*H544</f>
        <v>0</v>
      </c>
      <c r="Q544" s="142">
        <v>0</v>
      </c>
      <c r="R544" s="142">
        <f>Q544*H544</f>
        <v>0</v>
      </c>
      <c r="S544" s="142">
        <v>0</v>
      </c>
      <c r="T544" s="143">
        <f>S544*H544</f>
        <v>0</v>
      </c>
      <c r="AR544" s="144" t="s">
        <v>375</v>
      </c>
      <c r="AT544" s="144" t="s">
        <v>265</v>
      </c>
      <c r="AU544" s="144" t="s">
        <v>88</v>
      </c>
      <c r="AY544" s="19" t="s">
        <v>263</v>
      </c>
      <c r="BE544" s="145">
        <f>IF(N544="základní",J544,0)</f>
        <v>0</v>
      </c>
      <c r="BF544" s="145">
        <f>IF(N544="snížená",J544,0)</f>
        <v>0</v>
      </c>
      <c r="BG544" s="145">
        <f>IF(N544="zákl. přenesená",J544,0)</f>
        <v>0</v>
      </c>
      <c r="BH544" s="145">
        <f>IF(N544="sníž. přenesená",J544,0)</f>
        <v>0</v>
      </c>
      <c r="BI544" s="145">
        <f>IF(N544="nulová",J544,0)</f>
        <v>0</v>
      </c>
      <c r="BJ544" s="19" t="s">
        <v>88</v>
      </c>
      <c r="BK544" s="145">
        <f>ROUND(I544*H544,2)</f>
        <v>0</v>
      </c>
      <c r="BL544" s="19" t="s">
        <v>375</v>
      </c>
      <c r="BM544" s="144" t="s">
        <v>6290</v>
      </c>
    </row>
    <row r="545" spans="2:65" s="1" customFormat="1" ht="10.199999999999999">
      <c r="B545" s="34"/>
      <c r="D545" s="146" t="s">
        <v>271</v>
      </c>
      <c r="F545" s="147" t="s">
        <v>6291</v>
      </c>
      <c r="I545" s="148"/>
      <c r="L545" s="34"/>
      <c r="M545" s="149"/>
      <c r="T545" s="55"/>
      <c r="AT545" s="19" t="s">
        <v>271</v>
      </c>
      <c r="AU545" s="19" t="s">
        <v>88</v>
      </c>
    </row>
    <row r="546" spans="2:65" s="11" customFormat="1" ht="22.8" customHeight="1">
      <c r="B546" s="121"/>
      <c r="D546" s="122" t="s">
        <v>75</v>
      </c>
      <c r="E546" s="131" t="s">
        <v>5375</v>
      </c>
      <c r="F546" s="131" t="s">
        <v>6292</v>
      </c>
      <c r="I546" s="124"/>
      <c r="J546" s="132">
        <f>BK546</f>
        <v>0</v>
      </c>
      <c r="L546" s="121"/>
      <c r="M546" s="126"/>
      <c r="P546" s="127">
        <f>SUM(P547:P553)</f>
        <v>0</v>
      </c>
      <c r="R546" s="127">
        <f>SUM(R547:R553)</f>
        <v>5.7599999999999998E-2</v>
      </c>
      <c r="T546" s="128">
        <f>SUM(T547:T553)</f>
        <v>0</v>
      </c>
      <c r="AR546" s="122" t="s">
        <v>88</v>
      </c>
      <c r="AT546" s="129" t="s">
        <v>75</v>
      </c>
      <c r="AU546" s="129" t="s">
        <v>83</v>
      </c>
      <c r="AY546" s="122" t="s">
        <v>263</v>
      </c>
      <c r="BK546" s="130">
        <f>SUM(BK547:BK553)</f>
        <v>0</v>
      </c>
    </row>
    <row r="547" spans="2:65" s="1" customFormat="1" ht="16.5" customHeight="1">
      <c r="B547" s="34"/>
      <c r="C547" s="133" t="s">
        <v>1684</v>
      </c>
      <c r="D547" s="133" t="s">
        <v>265</v>
      </c>
      <c r="E547" s="134" t="s">
        <v>6293</v>
      </c>
      <c r="F547" s="135" t="s">
        <v>6294</v>
      </c>
      <c r="G547" s="136" t="s">
        <v>490</v>
      </c>
      <c r="H547" s="137">
        <v>10</v>
      </c>
      <c r="I547" s="138"/>
      <c r="J547" s="139">
        <f t="shared" ref="J547:J553" si="10">ROUND(I547*H547,2)</f>
        <v>0</v>
      </c>
      <c r="K547" s="135" t="s">
        <v>19</v>
      </c>
      <c r="L547" s="34"/>
      <c r="M547" s="140" t="s">
        <v>19</v>
      </c>
      <c r="N547" s="141" t="s">
        <v>48</v>
      </c>
      <c r="P547" s="142">
        <f t="shared" ref="P547:P553" si="11">O547*H547</f>
        <v>0</v>
      </c>
      <c r="Q547" s="142">
        <v>2.0000000000000001E-4</v>
      </c>
      <c r="R547" s="142">
        <f t="shared" ref="R547:R553" si="12">Q547*H547</f>
        <v>2E-3</v>
      </c>
      <c r="S547" s="142">
        <v>0</v>
      </c>
      <c r="T547" s="143">
        <f t="shared" ref="T547:T553" si="13">S547*H547</f>
        <v>0</v>
      </c>
      <c r="AR547" s="144" t="s">
        <v>375</v>
      </c>
      <c r="AT547" s="144" t="s">
        <v>265</v>
      </c>
      <c r="AU547" s="144" t="s">
        <v>88</v>
      </c>
      <c r="AY547" s="19" t="s">
        <v>263</v>
      </c>
      <c r="BE547" s="145">
        <f t="shared" ref="BE547:BE553" si="14">IF(N547="základní",J547,0)</f>
        <v>0</v>
      </c>
      <c r="BF547" s="145">
        <f t="shared" ref="BF547:BF553" si="15">IF(N547="snížená",J547,0)</f>
        <v>0</v>
      </c>
      <c r="BG547" s="145">
        <f t="shared" ref="BG547:BG553" si="16">IF(N547="zákl. přenesená",J547,0)</f>
        <v>0</v>
      </c>
      <c r="BH547" s="145">
        <f t="shared" ref="BH547:BH553" si="17">IF(N547="sníž. přenesená",J547,0)</f>
        <v>0</v>
      </c>
      <c r="BI547" s="145">
        <f t="shared" ref="BI547:BI553" si="18">IF(N547="nulová",J547,0)</f>
        <v>0</v>
      </c>
      <c r="BJ547" s="19" t="s">
        <v>88</v>
      </c>
      <c r="BK547" s="145">
        <f t="shared" ref="BK547:BK553" si="19">ROUND(I547*H547,2)</f>
        <v>0</v>
      </c>
      <c r="BL547" s="19" t="s">
        <v>375</v>
      </c>
      <c r="BM547" s="144" t="s">
        <v>6295</v>
      </c>
    </row>
    <row r="548" spans="2:65" s="1" customFormat="1" ht="16.5" customHeight="1">
      <c r="B548" s="34"/>
      <c r="C548" s="133" t="s">
        <v>1690</v>
      </c>
      <c r="D548" s="133" t="s">
        <v>265</v>
      </c>
      <c r="E548" s="134" t="s">
        <v>6296</v>
      </c>
      <c r="F548" s="135" t="s">
        <v>6297</v>
      </c>
      <c r="G548" s="136" t="s">
        <v>490</v>
      </c>
      <c r="H548" s="137">
        <v>6</v>
      </c>
      <c r="I548" s="138"/>
      <c r="J548" s="139">
        <f t="shared" si="10"/>
        <v>0</v>
      </c>
      <c r="K548" s="135" t="s">
        <v>19</v>
      </c>
      <c r="L548" s="34"/>
      <c r="M548" s="140" t="s">
        <v>19</v>
      </c>
      <c r="N548" s="141" t="s">
        <v>48</v>
      </c>
      <c r="P548" s="142">
        <f t="shared" si="11"/>
        <v>0</v>
      </c>
      <c r="Q548" s="142">
        <v>2.0000000000000001E-4</v>
      </c>
      <c r="R548" s="142">
        <f t="shared" si="12"/>
        <v>1.2000000000000001E-3</v>
      </c>
      <c r="S548" s="142">
        <v>0</v>
      </c>
      <c r="T548" s="143">
        <f t="shared" si="13"/>
        <v>0</v>
      </c>
      <c r="AR548" s="144" t="s">
        <v>375</v>
      </c>
      <c r="AT548" s="144" t="s">
        <v>265</v>
      </c>
      <c r="AU548" s="144" t="s">
        <v>88</v>
      </c>
      <c r="AY548" s="19" t="s">
        <v>263</v>
      </c>
      <c r="BE548" s="145">
        <f t="shared" si="14"/>
        <v>0</v>
      </c>
      <c r="BF548" s="145">
        <f t="shared" si="15"/>
        <v>0</v>
      </c>
      <c r="BG548" s="145">
        <f t="shared" si="16"/>
        <v>0</v>
      </c>
      <c r="BH548" s="145">
        <f t="shared" si="17"/>
        <v>0</v>
      </c>
      <c r="BI548" s="145">
        <f t="shared" si="18"/>
        <v>0</v>
      </c>
      <c r="BJ548" s="19" t="s">
        <v>88</v>
      </c>
      <c r="BK548" s="145">
        <f t="shared" si="19"/>
        <v>0</v>
      </c>
      <c r="BL548" s="19" t="s">
        <v>375</v>
      </c>
      <c r="BM548" s="144" t="s">
        <v>6298</v>
      </c>
    </row>
    <row r="549" spans="2:65" s="1" customFormat="1" ht="16.5" customHeight="1">
      <c r="B549" s="34"/>
      <c r="C549" s="133" t="s">
        <v>1697</v>
      </c>
      <c r="D549" s="133" t="s">
        <v>265</v>
      </c>
      <c r="E549" s="134" t="s">
        <v>6299</v>
      </c>
      <c r="F549" s="135" t="s">
        <v>6300</v>
      </c>
      <c r="G549" s="136" t="s">
        <v>490</v>
      </c>
      <c r="H549" s="137">
        <v>87</v>
      </c>
      <c r="I549" s="138"/>
      <c r="J549" s="139">
        <f t="shared" si="10"/>
        <v>0</v>
      </c>
      <c r="K549" s="135" t="s">
        <v>19</v>
      </c>
      <c r="L549" s="34"/>
      <c r="M549" s="140" t="s">
        <v>19</v>
      </c>
      <c r="N549" s="141" t="s">
        <v>48</v>
      </c>
      <c r="P549" s="142">
        <f t="shared" si="11"/>
        <v>0</v>
      </c>
      <c r="Q549" s="142">
        <v>2.0000000000000001E-4</v>
      </c>
      <c r="R549" s="142">
        <f t="shared" si="12"/>
        <v>1.7400000000000002E-2</v>
      </c>
      <c r="S549" s="142">
        <v>0</v>
      </c>
      <c r="T549" s="143">
        <f t="shared" si="13"/>
        <v>0</v>
      </c>
      <c r="AR549" s="144" t="s">
        <v>375</v>
      </c>
      <c r="AT549" s="144" t="s">
        <v>265</v>
      </c>
      <c r="AU549" s="144" t="s">
        <v>88</v>
      </c>
      <c r="AY549" s="19" t="s">
        <v>263</v>
      </c>
      <c r="BE549" s="145">
        <f t="shared" si="14"/>
        <v>0</v>
      </c>
      <c r="BF549" s="145">
        <f t="shared" si="15"/>
        <v>0</v>
      </c>
      <c r="BG549" s="145">
        <f t="shared" si="16"/>
        <v>0</v>
      </c>
      <c r="BH549" s="145">
        <f t="shared" si="17"/>
        <v>0</v>
      </c>
      <c r="BI549" s="145">
        <f t="shared" si="18"/>
        <v>0</v>
      </c>
      <c r="BJ549" s="19" t="s">
        <v>88</v>
      </c>
      <c r="BK549" s="145">
        <f t="shared" si="19"/>
        <v>0</v>
      </c>
      <c r="BL549" s="19" t="s">
        <v>375</v>
      </c>
      <c r="BM549" s="144" t="s">
        <v>6301</v>
      </c>
    </row>
    <row r="550" spans="2:65" s="1" customFormat="1" ht="16.5" customHeight="1">
      <c r="B550" s="34"/>
      <c r="C550" s="133" t="s">
        <v>1704</v>
      </c>
      <c r="D550" s="133" t="s">
        <v>265</v>
      </c>
      <c r="E550" s="134" t="s">
        <v>6302</v>
      </c>
      <c r="F550" s="135" t="s">
        <v>6303</v>
      </c>
      <c r="G550" s="136" t="s">
        <v>490</v>
      </c>
      <c r="H550" s="137">
        <v>20</v>
      </c>
      <c r="I550" s="138"/>
      <c r="J550" s="139">
        <f t="shared" si="10"/>
        <v>0</v>
      </c>
      <c r="K550" s="135" t="s">
        <v>19</v>
      </c>
      <c r="L550" s="34"/>
      <c r="M550" s="140" t="s">
        <v>19</v>
      </c>
      <c r="N550" s="141" t="s">
        <v>48</v>
      </c>
      <c r="P550" s="142">
        <f t="shared" si="11"/>
        <v>0</v>
      </c>
      <c r="Q550" s="142">
        <v>2.9999999999999997E-4</v>
      </c>
      <c r="R550" s="142">
        <f t="shared" si="12"/>
        <v>5.9999999999999993E-3</v>
      </c>
      <c r="S550" s="142">
        <v>0</v>
      </c>
      <c r="T550" s="143">
        <f t="shared" si="13"/>
        <v>0</v>
      </c>
      <c r="AR550" s="144" t="s">
        <v>375</v>
      </c>
      <c r="AT550" s="144" t="s">
        <v>265</v>
      </c>
      <c r="AU550" s="144" t="s">
        <v>88</v>
      </c>
      <c r="AY550" s="19" t="s">
        <v>263</v>
      </c>
      <c r="BE550" s="145">
        <f t="shared" si="14"/>
        <v>0</v>
      </c>
      <c r="BF550" s="145">
        <f t="shared" si="15"/>
        <v>0</v>
      </c>
      <c r="BG550" s="145">
        <f t="shared" si="16"/>
        <v>0</v>
      </c>
      <c r="BH550" s="145">
        <f t="shared" si="17"/>
        <v>0</v>
      </c>
      <c r="BI550" s="145">
        <f t="shared" si="18"/>
        <v>0</v>
      </c>
      <c r="BJ550" s="19" t="s">
        <v>88</v>
      </c>
      <c r="BK550" s="145">
        <f t="shared" si="19"/>
        <v>0</v>
      </c>
      <c r="BL550" s="19" t="s">
        <v>375</v>
      </c>
      <c r="BM550" s="144" t="s">
        <v>6304</v>
      </c>
    </row>
    <row r="551" spans="2:65" s="1" customFormat="1" ht="16.5" customHeight="1">
      <c r="B551" s="34"/>
      <c r="C551" s="133" t="s">
        <v>1710</v>
      </c>
      <c r="D551" s="133" t="s">
        <v>265</v>
      </c>
      <c r="E551" s="134" t="s">
        <v>6305</v>
      </c>
      <c r="F551" s="135" t="s">
        <v>6306</v>
      </c>
      <c r="G551" s="136" t="s">
        <v>490</v>
      </c>
      <c r="H551" s="137">
        <v>2</v>
      </c>
      <c r="I551" s="138"/>
      <c r="J551" s="139">
        <f t="shared" si="10"/>
        <v>0</v>
      </c>
      <c r="K551" s="135" t="s">
        <v>19</v>
      </c>
      <c r="L551" s="34"/>
      <c r="M551" s="140" t="s">
        <v>19</v>
      </c>
      <c r="N551" s="141" t="s">
        <v>48</v>
      </c>
      <c r="P551" s="142">
        <f t="shared" si="11"/>
        <v>0</v>
      </c>
      <c r="Q551" s="142">
        <v>2.9999999999999997E-4</v>
      </c>
      <c r="R551" s="142">
        <f t="shared" si="12"/>
        <v>5.9999999999999995E-4</v>
      </c>
      <c r="S551" s="142">
        <v>0</v>
      </c>
      <c r="T551" s="143">
        <f t="shared" si="13"/>
        <v>0</v>
      </c>
      <c r="AR551" s="144" t="s">
        <v>375</v>
      </c>
      <c r="AT551" s="144" t="s">
        <v>265</v>
      </c>
      <c r="AU551" s="144" t="s">
        <v>88</v>
      </c>
      <c r="AY551" s="19" t="s">
        <v>263</v>
      </c>
      <c r="BE551" s="145">
        <f t="shared" si="14"/>
        <v>0</v>
      </c>
      <c r="BF551" s="145">
        <f t="shared" si="15"/>
        <v>0</v>
      </c>
      <c r="BG551" s="145">
        <f t="shared" si="16"/>
        <v>0</v>
      </c>
      <c r="BH551" s="145">
        <f t="shared" si="17"/>
        <v>0</v>
      </c>
      <c r="BI551" s="145">
        <f t="shared" si="18"/>
        <v>0</v>
      </c>
      <c r="BJ551" s="19" t="s">
        <v>88</v>
      </c>
      <c r="BK551" s="145">
        <f t="shared" si="19"/>
        <v>0</v>
      </c>
      <c r="BL551" s="19" t="s">
        <v>375</v>
      </c>
      <c r="BM551" s="144" t="s">
        <v>6307</v>
      </c>
    </row>
    <row r="552" spans="2:65" s="1" customFormat="1" ht="16.5" customHeight="1">
      <c r="B552" s="34"/>
      <c r="C552" s="133" t="s">
        <v>1716</v>
      </c>
      <c r="D552" s="133" t="s">
        <v>265</v>
      </c>
      <c r="E552" s="134" t="s">
        <v>6308</v>
      </c>
      <c r="F552" s="135" t="s">
        <v>6309</v>
      </c>
      <c r="G552" s="136" t="s">
        <v>490</v>
      </c>
      <c r="H552" s="137">
        <v>2</v>
      </c>
      <c r="I552" s="138"/>
      <c r="J552" s="139">
        <f t="shared" si="10"/>
        <v>0</v>
      </c>
      <c r="K552" s="135" t="s">
        <v>19</v>
      </c>
      <c r="L552" s="34"/>
      <c r="M552" s="140" t="s">
        <v>19</v>
      </c>
      <c r="N552" s="141" t="s">
        <v>48</v>
      </c>
      <c r="P552" s="142">
        <f t="shared" si="11"/>
        <v>0</v>
      </c>
      <c r="Q552" s="142">
        <v>5.0000000000000001E-4</v>
      </c>
      <c r="R552" s="142">
        <f t="shared" si="12"/>
        <v>1E-3</v>
      </c>
      <c r="S552" s="142">
        <v>0</v>
      </c>
      <c r="T552" s="143">
        <f t="shared" si="13"/>
        <v>0</v>
      </c>
      <c r="AR552" s="144" t="s">
        <v>375</v>
      </c>
      <c r="AT552" s="144" t="s">
        <v>265</v>
      </c>
      <c r="AU552" s="144" t="s">
        <v>88</v>
      </c>
      <c r="AY552" s="19" t="s">
        <v>263</v>
      </c>
      <c r="BE552" s="145">
        <f t="shared" si="14"/>
        <v>0</v>
      </c>
      <c r="BF552" s="145">
        <f t="shared" si="15"/>
        <v>0</v>
      </c>
      <c r="BG552" s="145">
        <f t="shared" si="16"/>
        <v>0</v>
      </c>
      <c r="BH552" s="145">
        <f t="shared" si="17"/>
        <v>0</v>
      </c>
      <c r="BI552" s="145">
        <f t="shared" si="18"/>
        <v>0</v>
      </c>
      <c r="BJ552" s="19" t="s">
        <v>88</v>
      </c>
      <c r="BK552" s="145">
        <f t="shared" si="19"/>
        <v>0</v>
      </c>
      <c r="BL552" s="19" t="s">
        <v>375</v>
      </c>
      <c r="BM552" s="144" t="s">
        <v>6310</v>
      </c>
    </row>
    <row r="553" spans="2:65" s="1" customFormat="1" ht="16.5" customHeight="1">
      <c r="B553" s="34"/>
      <c r="C553" s="133" t="s">
        <v>1733</v>
      </c>
      <c r="D553" s="133" t="s">
        <v>265</v>
      </c>
      <c r="E553" s="134" t="s">
        <v>6311</v>
      </c>
      <c r="F553" s="135" t="s">
        <v>6312</v>
      </c>
      <c r="G553" s="136" t="s">
        <v>490</v>
      </c>
      <c r="H553" s="137">
        <v>98</v>
      </c>
      <c r="I553" s="138"/>
      <c r="J553" s="139">
        <f t="shared" si="10"/>
        <v>0</v>
      </c>
      <c r="K553" s="135" t="s">
        <v>19</v>
      </c>
      <c r="L553" s="34"/>
      <c r="M553" s="195" t="s">
        <v>19</v>
      </c>
      <c r="N553" s="196" t="s">
        <v>48</v>
      </c>
      <c r="O553" s="193"/>
      <c r="P553" s="197">
        <f t="shared" si="11"/>
        <v>0</v>
      </c>
      <c r="Q553" s="197">
        <v>2.9999999999999997E-4</v>
      </c>
      <c r="R553" s="197">
        <f t="shared" si="12"/>
        <v>2.9399999999999999E-2</v>
      </c>
      <c r="S553" s="197">
        <v>0</v>
      </c>
      <c r="T553" s="198">
        <f t="shared" si="13"/>
        <v>0</v>
      </c>
      <c r="AR553" s="144" t="s">
        <v>375</v>
      </c>
      <c r="AT553" s="144" t="s">
        <v>265</v>
      </c>
      <c r="AU553" s="144" t="s">
        <v>88</v>
      </c>
      <c r="AY553" s="19" t="s">
        <v>263</v>
      </c>
      <c r="BE553" s="145">
        <f t="shared" si="14"/>
        <v>0</v>
      </c>
      <c r="BF553" s="145">
        <f t="shared" si="15"/>
        <v>0</v>
      </c>
      <c r="BG553" s="145">
        <f t="shared" si="16"/>
        <v>0</v>
      </c>
      <c r="BH553" s="145">
        <f t="shared" si="17"/>
        <v>0</v>
      </c>
      <c r="BI553" s="145">
        <f t="shared" si="18"/>
        <v>0</v>
      </c>
      <c r="BJ553" s="19" t="s">
        <v>88</v>
      </c>
      <c r="BK553" s="145">
        <f t="shared" si="19"/>
        <v>0</v>
      </c>
      <c r="BL553" s="19" t="s">
        <v>375</v>
      </c>
      <c r="BM553" s="144" t="s">
        <v>6313</v>
      </c>
    </row>
    <row r="554" spans="2:65" s="1" customFormat="1" ht="6.9" customHeight="1">
      <c r="B554" s="43"/>
      <c r="C554" s="44"/>
      <c r="D554" s="44"/>
      <c r="E554" s="44"/>
      <c r="F554" s="44"/>
      <c r="G554" s="44"/>
      <c r="H554" s="44"/>
      <c r="I554" s="44"/>
      <c r="J554" s="44"/>
      <c r="K554" s="44"/>
      <c r="L554" s="34"/>
    </row>
  </sheetData>
  <sheetProtection algorithmName="SHA-512" hashValue="hShOKNw/YYKAfArKPaR9KwNiDI7Pn9edf7YvWqEHOgfaz1ocQ/i+r9mqc6G5eVul7pBru0yFt6XdcvtiavcNcA==" saltValue="6hYZMbBgawhPtAvLUF429IU9Tlw9RnQZejjAexyQL1V1oa/bmb8VSE8EsG1cTOaztSv5VxnElKUhxLeAxAQY1Q==" spinCount="100000" sheet="1" objects="1" scenarios="1" formatColumns="0" formatRows="0" autoFilter="0"/>
  <autoFilter ref="C102:K553" xr:uid="{00000000-0009-0000-0000-000002000000}"/>
  <mergeCells count="15">
    <mergeCell ref="E89:H89"/>
    <mergeCell ref="E93:H93"/>
    <mergeCell ref="E91:H91"/>
    <mergeCell ref="E95:H95"/>
    <mergeCell ref="L2:V2"/>
    <mergeCell ref="E31:H31"/>
    <mergeCell ref="E52:H52"/>
    <mergeCell ref="E56:H56"/>
    <mergeCell ref="E54:H54"/>
    <mergeCell ref="E58:H58"/>
    <mergeCell ref="E7:H7"/>
    <mergeCell ref="E11:H11"/>
    <mergeCell ref="E9:H9"/>
    <mergeCell ref="E13:H13"/>
    <mergeCell ref="E22:H22"/>
  </mergeCells>
  <hyperlinks>
    <hyperlink ref="F107" r:id="rId1" xr:uid="{00000000-0004-0000-0200-000000000000}"/>
    <hyperlink ref="F110" r:id="rId2" xr:uid="{00000000-0004-0000-0200-000001000000}"/>
    <hyperlink ref="F113" r:id="rId3" xr:uid="{00000000-0004-0000-0200-000002000000}"/>
    <hyperlink ref="F116" r:id="rId4" xr:uid="{00000000-0004-0000-0200-000003000000}"/>
    <hyperlink ref="F119" r:id="rId5" xr:uid="{00000000-0004-0000-0200-000004000000}"/>
    <hyperlink ref="F122" r:id="rId6" xr:uid="{00000000-0004-0000-0200-000005000000}"/>
    <hyperlink ref="F124" r:id="rId7" xr:uid="{00000000-0004-0000-0200-000006000000}"/>
    <hyperlink ref="F127" r:id="rId8" xr:uid="{00000000-0004-0000-0200-000007000000}"/>
    <hyperlink ref="F130" r:id="rId9" xr:uid="{00000000-0004-0000-0200-000008000000}"/>
    <hyperlink ref="F133" r:id="rId10" xr:uid="{00000000-0004-0000-0200-000009000000}"/>
    <hyperlink ref="F136" r:id="rId11" xr:uid="{00000000-0004-0000-0200-00000A000000}"/>
    <hyperlink ref="F139" r:id="rId12" xr:uid="{00000000-0004-0000-0200-00000B000000}"/>
    <hyperlink ref="F146" r:id="rId13" xr:uid="{00000000-0004-0000-0200-00000C000000}"/>
    <hyperlink ref="F155" r:id="rId14" xr:uid="{00000000-0004-0000-0200-00000D000000}"/>
    <hyperlink ref="F159" r:id="rId15" xr:uid="{00000000-0004-0000-0200-00000E000000}"/>
    <hyperlink ref="F174" r:id="rId16" xr:uid="{00000000-0004-0000-0200-00000F000000}"/>
    <hyperlink ref="F177" r:id="rId17" xr:uid="{00000000-0004-0000-0200-000010000000}"/>
    <hyperlink ref="F180" r:id="rId18" xr:uid="{00000000-0004-0000-0200-000011000000}"/>
    <hyperlink ref="F183" r:id="rId19" xr:uid="{00000000-0004-0000-0200-000012000000}"/>
    <hyperlink ref="F186" r:id="rId20" xr:uid="{00000000-0004-0000-0200-000013000000}"/>
    <hyperlink ref="F189" r:id="rId21" xr:uid="{00000000-0004-0000-0200-000014000000}"/>
    <hyperlink ref="F192" r:id="rId22" xr:uid="{00000000-0004-0000-0200-000015000000}"/>
    <hyperlink ref="F196" r:id="rId23" xr:uid="{00000000-0004-0000-0200-000016000000}"/>
    <hyperlink ref="F199" r:id="rId24" xr:uid="{00000000-0004-0000-0200-000017000000}"/>
    <hyperlink ref="F202" r:id="rId25" xr:uid="{00000000-0004-0000-0200-000018000000}"/>
    <hyperlink ref="F208" r:id="rId26" xr:uid="{00000000-0004-0000-0200-000019000000}"/>
    <hyperlink ref="F212" r:id="rId27" xr:uid="{00000000-0004-0000-0200-00001A000000}"/>
    <hyperlink ref="F216" r:id="rId28" xr:uid="{00000000-0004-0000-0200-00001B000000}"/>
    <hyperlink ref="F219" r:id="rId29" xr:uid="{00000000-0004-0000-0200-00001C000000}"/>
    <hyperlink ref="F222" r:id="rId30" xr:uid="{00000000-0004-0000-0200-00001D000000}"/>
    <hyperlink ref="F225" r:id="rId31" xr:uid="{00000000-0004-0000-0200-00001E000000}"/>
    <hyperlink ref="F228" r:id="rId32" xr:uid="{00000000-0004-0000-0200-00001F000000}"/>
    <hyperlink ref="F245" r:id="rId33" xr:uid="{00000000-0004-0000-0200-000020000000}"/>
    <hyperlink ref="F248" r:id="rId34" xr:uid="{00000000-0004-0000-0200-000021000000}"/>
    <hyperlink ref="F261" r:id="rId35" xr:uid="{00000000-0004-0000-0200-000022000000}"/>
    <hyperlink ref="F273" r:id="rId36" xr:uid="{00000000-0004-0000-0200-000023000000}"/>
    <hyperlink ref="F276" r:id="rId37" xr:uid="{00000000-0004-0000-0200-000024000000}"/>
    <hyperlink ref="F279" r:id="rId38" xr:uid="{00000000-0004-0000-0200-000025000000}"/>
    <hyperlink ref="F282" r:id="rId39" xr:uid="{00000000-0004-0000-0200-000026000000}"/>
    <hyperlink ref="F285" r:id="rId40" xr:uid="{00000000-0004-0000-0200-000027000000}"/>
    <hyperlink ref="F342" r:id="rId41" xr:uid="{00000000-0004-0000-0200-000028000000}"/>
    <hyperlink ref="F344" r:id="rId42" xr:uid="{00000000-0004-0000-0200-000029000000}"/>
    <hyperlink ref="F347" r:id="rId43" xr:uid="{00000000-0004-0000-0200-00002A000000}"/>
    <hyperlink ref="F350" r:id="rId44" xr:uid="{00000000-0004-0000-0200-00002B000000}"/>
    <hyperlink ref="F352" r:id="rId45" xr:uid="{00000000-0004-0000-0200-00002C000000}"/>
    <hyperlink ref="F355" r:id="rId46" xr:uid="{00000000-0004-0000-0200-00002D000000}"/>
    <hyperlink ref="F357" r:id="rId47" xr:uid="{00000000-0004-0000-0200-00002E000000}"/>
    <hyperlink ref="F359" r:id="rId48" xr:uid="{00000000-0004-0000-0200-00002F000000}"/>
    <hyperlink ref="F362" r:id="rId49" xr:uid="{00000000-0004-0000-0200-000030000000}"/>
    <hyperlink ref="F365" r:id="rId50" xr:uid="{00000000-0004-0000-0200-000031000000}"/>
    <hyperlink ref="F370" r:id="rId51" xr:uid="{00000000-0004-0000-0200-000032000000}"/>
    <hyperlink ref="F373" r:id="rId52" xr:uid="{00000000-0004-0000-0200-000033000000}"/>
    <hyperlink ref="F376" r:id="rId53" xr:uid="{00000000-0004-0000-0200-000034000000}"/>
    <hyperlink ref="F379" r:id="rId54" xr:uid="{00000000-0004-0000-0200-000035000000}"/>
    <hyperlink ref="F382" r:id="rId55" xr:uid="{00000000-0004-0000-0200-000036000000}"/>
    <hyperlink ref="F385" r:id="rId56" xr:uid="{00000000-0004-0000-0200-000037000000}"/>
    <hyperlink ref="F388" r:id="rId57" xr:uid="{00000000-0004-0000-0200-000038000000}"/>
    <hyperlink ref="F391" r:id="rId58" xr:uid="{00000000-0004-0000-0200-000039000000}"/>
    <hyperlink ref="F394" r:id="rId59" xr:uid="{00000000-0004-0000-0200-00003A000000}"/>
    <hyperlink ref="F401" r:id="rId60" xr:uid="{00000000-0004-0000-0200-00003B000000}"/>
    <hyperlink ref="F408" r:id="rId61" xr:uid="{00000000-0004-0000-0200-00003C000000}"/>
    <hyperlink ref="F416" r:id="rId62" xr:uid="{00000000-0004-0000-0200-00003D000000}"/>
    <hyperlink ref="F419" r:id="rId63" xr:uid="{00000000-0004-0000-0200-00003E000000}"/>
    <hyperlink ref="F422" r:id="rId64" xr:uid="{00000000-0004-0000-0200-00003F000000}"/>
    <hyperlink ref="F425" r:id="rId65" xr:uid="{00000000-0004-0000-0200-000040000000}"/>
    <hyperlink ref="F429" r:id="rId66" xr:uid="{00000000-0004-0000-0200-000041000000}"/>
    <hyperlink ref="F440" r:id="rId67" xr:uid="{00000000-0004-0000-0200-000042000000}"/>
    <hyperlink ref="F443" r:id="rId68" xr:uid="{00000000-0004-0000-0200-000043000000}"/>
    <hyperlink ref="F450" r:id="rId69" xr:uid="{00000000-0004-0000-0200-000044000000}"/>
    <hyperlink ref="F462" r:id="rId70" xr:uid="{00000000-0004-0000-0200-000045000000}"/>
    <hyperlink ref="F476" r:id="rId71" xr:uid="{00000000-0004-0000-0200-000046000000}"/>
    <hyperlink ref="F479" r:id="rId72" xr:uid="{00000000-0004-0000-0200-000047000000}"/>
    <hyperlink ref="F488" r:id="rId73" xr:uid="{00000000-0004-0000-0200-000048000000}"/>
    <hyperlink ref="F492" r:id="rId74" xr:uid="{00000000-0004-0000-0200-000049000000}"/>
    <hyperlink ref="F496" r:id="rId75" xr:uid="{00000000-0004-0000-0200-00004A000000}"/>
    <hyperlink ref="F500" r:id="rId76" xr:uid="{00000000-0004-0000-0200-00004B000000}"/>
    <hyperlink ref="F504" r:id="rId77" xr:uid="{00000000-0004-0000-0200-00004C000000}"/>
    <hyperlink ref="F508" r:id="rId78" xr:uid="{00000000-0004-0000-0200-00004D000000}"/>
    <hyperlink ref="F511" r:id="rId79" xr:uid="{00000000-0004-0000-0200-00004E000000}"/>
    <hyperlink ref="F529" r:id="rId80" xr:uid="{00000000-0004-0000-0200-00004F000000}"/>
    <hyperlink ref="F532" r:id="rId81" xr:uid="{00000000-0004-0000-0200-000050000000}"/>
    <hyperlink ref="F537" r:id="rId82" xr:uid="{00000000-0004-0000-0200-000051000000}"/>
    <hyperlink ref="F541" r:id="rId83" xr:uid="{00000000-0004-0000-0200-000052000000}"/>
    <hyperlink ref="F545" r:id="rId84" xr:uid="{00000000-0004-0000-0200-00005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B2:BM470"/>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105</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211</v>
      </c>
      <c r="L12" s="34"/>
    </row>
    <row r="13" spans="2:46" s="1" customFormat="1" ht="16.5" customHeight="1">
      <c r="B13" s="34"/>
      <c r="E13" s="327" t="s">
        <v>6314</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ROUND(J102,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ROUND((SUM(BE102:BE469)),  2)</f>
        <v>0</v>
      </c>
      <c r="I37" s="95">
        <v>0.21</v>
      </c>
      <c r="J37" s="84">
        <f>ROUND(((SUM(BE102:BE469))*I37),  2)</f>
        <v>0</v>
      </c>
      <c r="L37" s="34"/>
    </row>
    <row r="38" spans="2:12" s="1" customFormat="1" ht="14.4" customHeight="1">
      <c r="B38" s="34"/>
      <c r="E38" s="29" t="s">
        <v>48</v>
      </c>
      <c r="F38" s="84">
        <f>ROUND((SUM(BF102:BF469)),  2)</f>
        <v>0</v>
      </c>
      <c r="I38" s="95">
        <v>0.12</v>
      </c>
      <c r="J38" s="84">
        <f>ROUND(((SUM(BF102:BF469))*I38),  2)</f>
        <v>0</v>
      </c>
      <c r="L38" s="34"/>
    </row>
    <row r="39" spans="2:12" s="1" customFormat="1" ht="14.4" hidden="1" customHeight="1">
      <c r="B39" s="34"/>
      <c r="E39" s="29" t="s">
        <v>49</v>
      </c>
      <c r="F39" s="84">
        <f>ROUND((SUM(BG102:BG469)),  2)</f>
        <v>0</v>
      </c>
      <c r="I39" s="95">
        <v>0.21</v>
      </c>
      <c r="J39" s="84">
        <f>0</f>
        <v>0</v>
      </c>
      <c r="L39" s="34"/>
    </row>
    <row r="40" spans="2:12" s="1" customFormat="1" ht="14.4" hidden="1" customHeight="1">
      <c r="B40" s="34"/>
      <c r="E40" s="29" t="s">
        <v>50</v>
      </c>
      <c r="F40" s="84">
        <f>ROUND((SUM(BH102:BH469)),  2)</f>
        <v>0</v>
      </c>
      <c r="I40" s="95">
        <v>0.12</v>
      </c>
      <c r="J40" s="84">
        <f>0</f>
        <v>0</v>
      </c>
      <c r="L40" s="34"/>
    </row>
    <row r="41" spans="2:12" s="1" customFormat="1" ht="14.4" hidden="1" customHeight="1">
      <c r="B41" s="34"/>
      <c r="E41" s="29" t="s">
        <v>51</v>
      </c>
      <c r="F41" s="84">
        <f>ROUND((SUM(BI102:BI469)),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211</v>
      </c>
      <c r="L57" s="34"/>
    </row>
    <row r="58" spans="2:12" s="1" customFormat="1" ht="16.5" customHeight="1">
      <c r="B58" s="34"/>
      <c r="E58" s="327" t="str">
        <f>E13</f>
        <v>D.1.6 - Zařízení pro vytápění staveb</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J102</f>
        <v>0</v>
      </c>
      <c r="L67" s="34"/>
      <c r="AU67" s="19" t="s">
        <v>216</v>
      </c>
    </row>
    <row r="68" spans="2:47" s="8" customFormat="1" ht="24.9" customHeight="1">
      <c r="B68" s="105"/>
      <c r="D68" s="106" t="s">
        <v>6315</v>
      </c>
      <c r="E68" s="107"/>
      <c r="F68" s="107"/>
      <c r="G68" s="107"/>
      <c r="H68" s="107"/>
      <c r="I68" s="107"/>
      <c r="J68" s="108">
        <f>J103</f>
        <v>0</v>
      </c>
      <c r="L68" s="105"/>
    </row>
    <row r="69" spans="2:47" s="8" customFormat="1" ht="24.9" customHeight="1">
      <c r="B69" s="105"/>
      <c r="D69" s="106" t="s">
        <v>228</v>
      </c>
      <c r="E69" s="107"/>
      <c r="F69" s="107"/>
      <c r="G69" s="107"/>
      <c r="H69" s="107"/>
      <c r="I69" s="107"/>
      <c r="J69" s="108">
        <f>J108</f>
        <v>0</v>
      </c>
      <c r="L69" s="105"/>
    </row>
    <row r="70" spans="2:47" s="9" customFormat="1" ht="19.95" customHeight="1">
      <c r="B70" s="109"/>
      <c r="D70" s="110" t="s">
        <v>6316</v>
      </c>
      <c r="E70" s="111"/>
      <c r="F70" s="111"/>
      <c r="G70" s="111"/>
      <c r="H70" s="111"/>
      <c r="I70" s="111"/>
      <c r="J70" s="112">
        <f>J109</f>
        <v>0</v>
      </c>
      <c r="L70" s="109"/>
    </row>
    <row r="71" spans="2:47" s="9" customFormat="1" ht="19.95" customHeight="1">
      <c r="B71" s="109"/>
      <c r="D71" s="110" t="s">
        <v>6317</v>
      </c>
      <c r="E71" s="111"/>
      <c r="F71" s="111"/>
      <c r="G71" s="111"/>
      <c r="H71" s="111"/>
      <c r="I71" s="111"/>
      <c r="J71" s="112">
        <f>J143</f>
        <v>0</v>
      </c>
      <c r="L71" s="109"/>
    </row>
    <row r="72" spans="2:47" s="9" customFormat="1" ht="19.95" customHeight="1">
      <c r="B72" s="109"/>
      <c r="D72" s="110" t="s">
        <v>6318</v>
      </c>
      <c r="E72" s="111"/>
      <c r="F72" s="111"/>
      <c r="G72" s="111"/>
      <c r="H72" s="111"/>
      <c r="I72" s="111"/>
      <c r="J72" s="112">
        <f>J150</f>
        <v>0</v>
      </c>
      <c r="L72" s="109"/>
    </row>
    <row r="73" spans="2:47" s="9" customFormat="1" ht="19.95" customHeight="1">
      <c r="B73" s="109"/>
      <c r="D73" s="110" t="s">
        <v>6319</v>
      </c>
      <c r="E73" s="111"/>
      <c r="F73" s="111"/>
      <c r="G73" s="111"/>
      <c r="H73" s="111"/>
      <c r="I73" s="111"/>
      <c r="J73" s="112">
        <f>J182</f>
        <v>0</v>
      </c>
      <c r="L73" s="109"/>
    </row>
    <row r="74" spans="2:47" s="9" customFormat="1" ht="19.95" customHeight="1">
      <c r="B74" s="109"/>
      <c r="D74" s="110" t="s">
        <v>6320</v>
      </c>
      <c r="E74" s="111"/>
      <c r="F74" s="111"/>
      <c r="G74" s="111"/>
      <c r="H74" s="111"/>
      <c r="I74" s="111"/>
      <c r="J74" s="112">
        <f>J217</f>
        <v>0</v>
      </c>
      <c r="L74" s="109"/>
    </row>
    <row r="75" spans="2:47" s="9" customFormat="1" ht="19.95" customHeight="1">
      <c r="B75" s="109"/>
      <c r="D75" s="110" t="s">
        <v>6321</v>
      </c>
      <c r="E75" s="111"/>
      <c r="F75" s="111"/>
      <c r="G75" s="111"/>
      <c r="H75" s="111"/>
      <c r="I75" s="111"/>
      <c r="J75" s="112">
        <f>J329</f>
        <v>0</v>
      </c>
      <c r="L75" s="109"/>
    </row>
    <row r="76" spans="2:47" s="9" customFormat="1" ht="19.95" customHeight="1">
      <c r="B76" s="109"/>
      <c r="D76" s="110" t="s">
        <v>6322</v>
      </c>
      <c r="E76" s="111"/>
      <c r="F76" s="111"/>
      <c r="G76" s="111"/>
      <c r="H76" s="111"/>
      <c r="I76" s="111"/>
      <c r="J76" s="112">
        <f>J386</f>
        <v>0</v>
      </c>
      <c r="L76" s="109"/>
    </row>
    <row r="77" spans="2:47" s="9" customFormat="1" ht="19.95" customHeight="1">
      <c r="B77" s="109"/>
      <c r="D77" s="110" t="s">
        <v>6323</v>
      </c>
      <c r="E77" s="111"/>
      <c r="F77" s="111"/>
      <c r="G77" s="111"/>
      <c r="H77" s="111"/>
      <c r="I77" s="111"/>
      <c r="J77" s="112">
        <f>J441</f>
        <v>0</v>
      </c>
      <c r="L77" s="109"/>
    </row>
    <row r="78" spans="2:47" s="9" customFormat="1" ht="19.95" customHeight="1">
      <c r="B78" s="109"/>
      <c r="D78" s="110" t="s">
        <v>6324</v>
      </c>
      <c r="E78" s="111"/>
      <c r="F78" s="111"/>
      <c r="G78" s="111"/>
      <c r="H78" s="111"/>
      <c r="I78" s="111"/>
      <c r="J78" s="112">
        <f>J453</f>
        <v>0</v>
      </c>
      <c r="L78" s="109"/>
    </row>
    <row r="79" spans="2:47" s="1" customFormat="1" ht="21.75" customHeight="1">
      <c r="B79" s="34"/>
      <c r="L79" s="34"/>
    </row>
    <row r="80" spans="2:47" s="1" customFormat="1" ht="6.9" customHeight="1">
      <c r="B80" s="43"/>
      <c r="C80" s="44"/>
      <c r="D80" s="44"/>
      <c r="E80" s="44"/>
      <c r="F80" s="44"/>
      <c r="G80" s="44"/>
      <c r="H80" s="44"/>
      <c r="I80" s="44"/>
      <c r="J80" s="44"/>
      <c r="K80" s="44"/>
      <c r="L80" s="34"/>
    </row>
    <row r="84" spans="2:12" s="1" customFormat="1" ht="6.9" customHeight="1">
      <c r="B84" s="45"/>
      <c r="C84" s="46"/>
      <c r="D84" s="46"/>
      <c r="E84" s="46"/>
      <c r="F84" s="46"/>
      <c r="G84" s="46"/>
      <c r="H84" s="46"/>
      <c r="I84" s="46"/>
      <c r="J84" s="46"/>
      <c r="K84" s="46"/>
      <c r="L84" s="34"/>
    </row>
    <row r="85" spans="2:12" s="1" customFormat="1" ht="24.9" customHeight="1">
      <c r="B85" s="34"/>
      <c r="C85" s="23" t="s">
        <v>248</v>
      </c>
      <c r="L85" s="34"/>
    </row>
    <row r="86" spans="2:12" s="1" customFormat="1" ht="6.9" customHeight="1">
      <c r="B86" s="34"/>
      <c r="L86" s="34"/>
    </row>
    <row r="87" spans="2:12" s="1" customFormat="1" ht="12" customHeight="1">
      <c r="B87" s="34"/>
      <c r="C87" s="29" t="s">
        <v>16</v>
      </c>
      <c r="L87" s="34"/>
    </row>
    <row r="88" spans="2:12" s="1" customFormat="1" ht="16.5" customHeight="1">
      <c r="B88" s="34"/>
      <c r="E88" s="344" t="str">
        <f>E7</f>
        <v>Domov pro seniory - nový pavilon D - Ústí nad Orlicí</v>
      </c>
      <c r="F88" s="345"/>
      <c r="G88" s="345"/>
      <c r="H88" s="345"/>
      <c r="L88" s="34"/>
    </row>
    <row r="89" spans="2:12" ht="12" customHeight="1">
      <c r="B89" s="22"/>
      <c r="C89" s="29" t="s">
        <v>207</v>
      </c>
      <c r="L89" s="22"/>
    </row>
    <row r="90" spans="2:12" ht="16.5" customHeight="1">
      <c r="B90" s="22"/>
      <c r="E90" s="344" t="s">
        <v>208</v>
      </c>
      <c r="F90" s="306"/>
      <c r="G90" s="306"/>
      <c r="H90" s="306"/>
      <c r="L90" s="22"/>
    </row>
    <row r="91" spans="2:12" ht="12" customHeight="1">
      <c r="B91" s="22"/>
      <c r="C91" s="29" t="s">
        <v>209</v>
      </c>
      <c r="L91" s="22"/>
    </row>
    <row r="92" spans="2:12" s="1" customFormat="1" ht="16.5" customHeight="1">
      <c r="B92" s="34"/>
      <c r="E92" s="340" t="s">
        <v>210</v>
      </c>
      <c r="F92" s="346"/>
      <c r="G92" s="346"/>
      <c r="H92" s="346"/>
      <c r="L92" s="34"/>
    </row>
    <row r="93" spans="2:12" s="1" customFormat="1" ht="12" customHeight="1">
      <c r="B93" s="34"/>
      <c r="C93" s="29" t="s">
        <v>211</v>
      </c>
      <c r="L93" s="34"/>
    </row>
    <row r="94" spans="2:12" s="1" customFormat="1" ht="16.5" customHeight="1">
      <c r="B94" s="34"/>
      <c r="E94" s="327" t="str">
        <f>E13</f>
        <v>D.1.6 - Zařízení pro vytápění staveb</v>
      </c>
      <c r="F94" s="346"/>
      <c r="G94" s="346"/>
      <c r="H94" s="346"/>
      <c r="L94" s="34"/>
    </row>
    <row r="95" spans="2:12" s="1" customFormat="1" ht="6.9" customHeight="1">
      <c r="B95" s="34"/>
      <c r="L95" s="34"/>
    </row>
    <row r="96" spans="2:12" s="1" customFormat="1" ht="12" customHeight="1">
      <c r="B96" s="34"/>
      <c r="C96" s="29" t="s">
        <v>21</v>
      </c>
      <c r="F96" s="27" t="str">
        <f>F16</f>
        <v>k.ú.Ústí n.Orlicí p.č.651/9 561/19 561/20 st.3165</v>
      </c>
      <c r="I96" s="29" t="s">
        <v>23</v>
      </c>
      <c r="J96" s="51" t="str">
        <f>IF(J16="","",J16)</f>
        <v>7. 3. 2024</v>
      </c>
      <c r="L96" s="34"/>
    </row>
    <row r="97" spans="2:65" s="1" customFormat="1" ht="6.9" customHeight="1">
      <c r="B97" s="34"/>
      <c r="L97" s="34"/>
    </row>
    <row r="98" spans="2:65" s="1" customFormat="1" ht="40.049999999999997" customHeight="1">
      <c r="B98" s="34"/>
      <c r="C98" s="29" t="s">
        <v>25</v>
      </c>
      <c r="F98" s="27" t="str">
        <f>E19</f>
        <v>Město Ústí nad Orlicí, Sychrova 16, 56224 Ústí nO</v>
      </c>
      <c r="I98" s="29" t="s">
        <v>33</v>
      </c>
      <c r="J98" s="32" t="str">
        <f>E25</f>
        <v>R21 Architects s.r.o. Mánesova 864/19 12000 Praha2</v>
      </c>
      <c r="L98" s="34"/>
    </row>
    <row r="99" spans="2:65" s="1" customFormat="1" ht="15.15" customHeight="1">
      <c r="B99" s="34"/>
      <c r="C99" s="29" t="s">
        <v>31</v>
      </c>
      <c r="F99" s="27" t="str">
        <f>IF(E22="","",E22)</f>
        <v>Vyplň údaj</v>
      </c>
      <c r="I99" s="29" t="s">
        <v>38</v>
      </c>
      <c r="J99" s="32" t="str">
        <f>E28</f>
        <v xml:space="preserve"> </v>
      </c>
      <c r="L99" s="34"/>
    </row>
    <row r="100" spans="2:65" s="1" customFormat="1" ht="10.35" customHeight="1">
      <c r="B100" s="34"/>
      <c r="L100" s="34"/>
    </row>
    <row r="101" spans="2:65" s="10" customFormat="1" ht="29.25" customHeight="1">
      <c r="B101" s="113"/>
      <c r="C101" s="114" t="s">
        <v>249</v>
      </c>
      <c r="D101" s="115" t="s">
        <v>61</v>
      </c>
      <c r="E101" s="115" t="s">
        <v>57</v>
      </c>
      <c r="F101" s="115" t="s">
        <v>58</v>
      </c>
      <c r="G101" s="115" t="s">
        <v>250</v>
      </c>
      <c r="H101" s="115" t="s">
        <v>251</v>
      </c>
      <c r="I101" s="115" t="s">
        <v>252</v>
      </c>
      <c r="J101" s="115" t="s">
        <v>215</v>
      </c>
      <c r="K101" s="116" t="s">
        <v>253</v>
      </c>
      <c r="L101" s="113"/>
      <c r="M101" s="58" t="s">
        <v>19</v>
      </c>
      <c r="N101" s="59" t="s">
        <v>46</v>
      </c>
      <c r="O101" s="59" t="s">
        <v>254</v>
      </c>
      <c r="P101" s="59" t="s">
        <v>255</v>
      </c>
      <c r="Q101" s="59" t="s">
        <v>256</v>
      </c>
      <c r="R101" s="59" t="s">
        <v>257</v>
      </c>
      <c r="S101" s="59" t="s">
        <v>258</v>
      </c>
      <c r="T101" s="60" t="s">
        <v>259</v>
      </c>
    </row>
    <row r="102" spans="2:65" s="1" customFormat="1" ht="22.8" customHeight="1">
      <c r="B102" s="34"/>
      <c r="C102" s="63" t="s">
        <v>260</v>
      </c>
      <c r="J102" s="117">
        <f>BK102</f>
        <v>0</v>
      </c>
      <c r="L102" s="34"/>
      <c r="M102" s="61"/>
      <c r="N102" s="52"/>
      <c r="O102" s="52"/>
      <c r="P102" s="118">
        <f>P103+P108</f>
        <v>0</v>
      </c>
      <c r="Q102" s="52"/>
      <c r="R102" s="118">
        <f>R103+R108</f>
        <v>4.2624599999999999</v>
      </c>
      <c r="S102" s="52"/>
      <c r="T102" s="119">
        <f>T103+T108</f>
        <v>0</v>
      </c>
      <c r="AT102" s="19" t="s">
        <v>75</v>
      </c>
      <c r="AU102" s="19" t="s">
        <v>216</v>
      </c>
      <c r="BK102" s="120">
        <f>BK103+BK108</f>
        <v>0</v>
      </c>
    </row>
    <row r="103" spans="2:65" s="11" customFormat="1" ht="25.95" customHeight="1">
      <c r="B103" s="121"/>
      <c r="D103" s="122" t="s">
        <v>75</v>
      </c>
      <c r="E103" s="123" t="s">
        <v>6325</v>
      </c>
      <c r="F103" s="123" t="s">
        <v>6326</v>
      </c>
      <c r="I103" s="124"/>
      <c r="J103" s="125">
        <f>BK103</f>
        <v>0</v>
      </c>
      <c r="L103" s="121"/>
      <c r="M103" s="126"/>
      <c r="P103" s="127">
        <f>SUM(P104:P107)</f>
        <v>0</v>
      </c>
      <c r="R103" s="127">
        <f>SUM(R104:R107)</f>
        <v>0</v>
      </c>
      <c r="T103" s="128">
        <f>SUM(T104:T107)</f>
        <v>0</v>
      </c>
      <c r="AR103" s="122" t="s">
        <v>83</v>
      </c>
      <c r="AT103" s="129" t="s">
        <v>75</v>
      </c>
      <c r="AU103" s="129" t="s">
        <v>76</v>
      </c>
      <c r="AY103" s="122" t="s">
        <v>263</v>
      </c>
      <c r="BK103" s="130">
        <f>SUM(BK104:BK107)</f>
        <v>0</v>
      </c>
    </row>
    <row r="104" spans="2:65" s="1" customFormat="1" ht="16.5" customHeight="1">
      <c r="B104" s="34"/>
      <c r="C104" s="133" t="s">
        <v>83</v>
      </c>
      <c r="D104" s="133" t="s">
        <v>265</v>
      </c>
      <c r="E104" s="134" t="s">
        <v>6327</v>
      </c>
      <c r="F104" s="135" t="s">
        <v>6328</v>
      </c>
      <c r="G104" s="136" t="s">
        <v>275</v>
      </c>
      <c r="H104" s="137">
        <v>24</v>
      </c>
      <c r="I104" s="138"/>
      <c r="J104" s="139">
        <f>ROUND(I104*H104,2)</f>
        <v>0</v>
      </c>
      <c r="K104" s="135" t="s">
        <v>19</v>
      </c>
      <c r="L104" s="34"/>
      <c r="M104" s="140" t="s">
        <v>19</v>
      </c>
      <c r="N104" s="141" t="s">
        <v>48</v>
      </c>
      <c r="P104" s="142">
        <f>O104*H104</f>
        <v>0</v>
      </c>
      <c r="Q104" s="142">
        <v>0</v>
      </c>
      <c r="R104" s="142">
        <f>Q104*H104</f>
        <v>0</v>
      </c>
      <c r="S104" s="142">
        <v>0</v>
      </c>
      <c r="T104" s="143">
        <f>S104*H104</f>
        <v>0</v>
      </c>
      <c r="AR104" s="144" t="s">
        <v>375</v>
      </c>
      <c r="AT104" s="144" t="s">
        <v>265</v>
      </c>
      <c r="AU104" s="144" t="s">
        <v>83</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375</v>
      </c>
      <c r="BM104" s="144" t="s">
        <v>6329</v>
      </c>
    </row>
    <row r="105" spans="2:65" s="1" customFormat="1" ht="16.5" customHeight="1">
      <c r="B105" s="34"/>
      <c r="C105" s="133" t="s">
        <v>88</v>
      </c>
      <c r="D105" s="133" t="s">
        <v>265</v>
      </c>
      <c r="E105" s="134" t="s">
        <v>6330</v>
      </c>
      <c r="F105" s="135" t="s">
        <v>6331</v>
      </c>
      <c r="G105" s="136" t="s">
        <v>275</v>
      </c>
      <c r="H105" s="137">
        <v>16</v>
      </c>
      <c r="I105" s="138"/>
      <c r="J105" s="139">
        <f>ROUND(I105*H105,2)</f>
        <v>0</v>
      </c>
      <c r="K105" s="135" t="s">
        <v>19</v>
      </c>
      <c r="L105" s="34"/>
      <c r="M105" s="140" t="s">
        <v>19</v>
      </c>
      <c r="N105" s="141" t="s">
        <v>48</v>
      </c>
      <c r="P105" s="142">
        <f>O105*H105</f>
        <v>0</v>
      </c>
      <c r="Q105" s="142">
        <v>0</v>
      </c>
      <c r="R105" s="142">
        <f>Q105*H105</f>
        <v>0</v>
      </c>
      <c r="S105" s="142">
        <v>0</v>
      </c>
      <c r="T105" s="143">
        <f>S105*H105</f>
        <v>0</v>
      </c>
      <c r="AR105" s="144" t="s">
        <v>375</v>
      </c>
      <c r="AT105" s="144" t="s">
        <v>265</v>
      </c>
      <c r="AU105" s="144" t="s">
        <v>83</v>
      </c>
      <c r="AY105" s="19" t="s">
        <v>263</v>
      </c>
      <c r="BE105" s="145">
        <f>IF(N105="základní",J105,0)</f>
        <v>0</v>
      </c>
      <c r="BF105" s="145">
        <f>IF(N105="snížená",J105,0)</f>
        <v>0</v>
      </c>
      <c r="BG105" s="145">
        <f>IF(N105="zákl. přenesená",J105,0)</f>
        <v>0</v>
      </c>
      <c r="BH105" s="145">
        <f>IF(N105="sníž. přenesená",J105,0)</f>
        <v>0</v>
      </c>
      <c r="BI105" s="145">
        <f>IF(N105="nulová",J105,0)</f>
        <v>0</v>
      </c>
      <c r="BJ105" s="19" t="s">
        <v>88</v>
      </c>
      <c r="BK105" s="145">
        <f>ROUND(I105*H105,2)</f>
        <v>0</v>
      </c>
      <c r="BL105" s="19" t="s">
        <v>375</v>
      </c>
      <c r="BM105" s="144" t="s">
        <v>6332</v>
      </c>
    </row>
    <row r="106" spans="2:65" s="1" customFormat="1" ht="16.5" customHeight="1">
      <c r="B106" s="34"/>
      <c r="C106" s="133" t="s">
        <v>92</v>
      </c>
      <c r="D106" s="133" t="s">
        <v>265</v>
      </c>
      <c r="E106" s="134" t="s">
        <v>6333</v>
      </c>
      <c r="F106" s="135" t="s">
        <v>6334</v>
      </c>
      <c r="G106" s="136" t="s">
        <v>275</v>
      </c>
      <c r="H106" s="137">
        <v>8</v>
      </c>
      <c r="I106" s="138"/>
      <c r="J106" s="139">
        <f>ROUND(I106*H106,2)</f>
        <v>0</v>
      </c>
      <c r="K106" s="135" t="s">
        <v>19</v>
      </c>
      <c r="L106" s="34"/>
      <c r="M106" s="140" t="s">
        <v>19</v>
      </c>
      <c r="N106" s="141" t="s">
        <v>48</v>
      </c>
      <c r="P106" s="142">
        <f>O106*H106</f>
        <v>0</v>
      </c>
      <c r="Q106" s="142">
        <v>0</v>
      </c>
      <c r="R106" s="142">
        <f>Q106*H106</f>
        <v>0</v>
      </c>
      <c r="S106" s="142">
        <v>0</v>
      </c>
      <c r="T106" s="143">
        <f>S106*H106</f>
        <v>0</v>
      </c>
      <c r="AR106" s="144" t="s">
        <v>375</v>
      </c>
      <c r="AT106" s="144" t="s">
        <v>265</v>
      </c>
      <c r="AU106" s="144" t="s">
        <v>83</v>
      </c>
      <c r="AY106" s="19" t="s">
        <v>263</v>
      </c>
      <c r="BE106" s="145">
        <f>IF(N106="základní",J106,0)</f>
        <v>0</v>
      </c>
      <c r="BF106" s="145">
        <f>IF(N106="snížená",J106,0)</f>
        <v>0</v>
      </c>
      <c r="BG106" s="145">
        <f>IF(N106="zákl. přenesená",J106,0)</f>
        <v>0</v>
      </c>
      <c r="BH106" s="145">
        <f>IF(N106="sníž. přenesená",J106,0)</f>
        <v>0</v>
      </c>
      <c r="BI106" s="145">
        <f>IF(N106="nulová",J106,0)</f>
        <v>0</v>
      </c>
      <c r="BJ106" s="19" t="s">
        <v>88</v>
      </c>
      <c r="BK106" s="145">
        <f>ROUND(I106*H106,2)</f>
        <v>0</v>
      </c>
      <c r="BL106" s="19" t="s">
        <v>375</v>
      </c>
      <c r="BM106" s="144" t="s">
        <v>6335</v>
      </c>
    </row>
    <row r="107" spans="2:65" s="1" customFormat="1" ht="16.5" customHeight="1">
      <c r="B107" s="34"/>
      <c r="C107" s="133" t="s">
        <v>98</v>
      </c>
      <c r="D107" s="133" t="s">
        <v>265</v>
      </c>
      <c r="E107" s="134" t="s">
        <v>6336</v>
      </c>
      <c r="F107" s="135" t="s">
        <v>6337</v>
      </c>
      <c r="G107" s="136" t="s">
        <v>275</v>
      </c>
      <c r="H107" s="137">
        <v>24</v>
      </c>
      <c r="I107" s="138"/>
      <c r="J107" s="139">
        <f>ROUND(I107*H107,2)</f>
        <v>0</v>
      </c>
      <c r="K107" s="135" t="s">
        <v>19</v>
      </c>
      <c r="L107" s="34"/>
      <c r="M107" s="140" t="s">
        <v>19</v>
      </c>
      <c r="N107" s="141" t="s">
        <v>48</v>
      </c>
      <c r="P107" s="142">
        <f>O107*H107</f>
        <v>0</v>
      </c>
      <c r="Q107" s="142">
        <v>0</v>
      </c>
      <c r="R107" s="142">
        <f>Q107*H107</f>
        <v>0</v>
      </c>
      <c r="S107" s="142">
        <v>0</v>
      </c>
      <c r="T107" s="143">
        <f>S107*H107</f>
        <v>0</v>
      </c>
      <c r="AR107" s="144" t="s">
        <v>375</v>
      </c>
      <c r="AT107" s="144" t="s">
        <v>265</v>
      </c>
      <c r="AU107" s="144" t="s">
        <v>83</v>
      </c>
      <c r="AY107" s="19" t="s">
        <v>263</v>
      </c>
      <c r="BE107" s="145">
        <f>IF(N107="základní",J107,0)</f>
        <v>0</v>
      </c>
      <c r="BF107" s="145">
        <f>IF(N107="snížená",J107,0)</f>
        <v>0</v>
      </c>
      <c r="BG107" s="145">
        <f>IF(N107="zákl. přenesená",J107,0)</f>
        <v>0</v>
      </c>
      <c r="BH107" s="145">
        <f>IF(N107="sníž. přenesená",J107,0)</f>
        <v>0</v>
      </c>
      <c r="BI107" s="145">
        <f>IF(N107="nulová",J107,0)</f>
        <v>0</v>
      </c>
      <c r="BJ107" s="19" t="s">
        <v>88</v>
      </c>
      <c r="BK107" s="145">
        <f>ROUND(I107*H107,2)</f>
        <v>0</v>
      </c>
      <c r="BL107" s="19" t="s">
        <v>375</v>
      </c>
      <c r="BM107" s="144" t="s">
        <v>6338</v>
      </c>
    </row>
    <row r="108" spans="2:65" s="11" customFormat="1" ht="25.95" customHeight="1">
      <c r="B108" s="121"/>
      <c r="D108" s="122" t="s">
        <v>75</v>
      </c>
      <c r="E108" s="123" t="s">
        <v>2964</v>
      </c>
      <c r="F108" s="123" t="s">
        <v>2965</v>
      </c>
      <c r="I108" s="124"/>
      <c r="J108" s="125">
        <f>BK108</f>
        <v>0</v>
      </c>
      <c r="L108" s="121"/>
      <c r="M108" s="126"/>
      <c r="P108" s="127">
        <f>P109+P143+P150+P182+P217+P329+P386+P441+P453</f>
        <v>0</v>
      </c>
      <c r="R108" s="127">
        <f>R109+R143+R150+R182+R217+R329+R386+R441+R453</f>
        <v>4.2624599999999999</v>
      </c>
      <c r="T108" s="128">
        <f>T109+T143+T150+T182+T217+T329+T386+T441+T453</f>
        <v>0</v>
      </c>
      <c r="AR108" s="122" t="s">
        <v>88</v>
      </c>
      <c r="AT108" s="129" t="s">
        <v>75</v>
      </c>
      <c r="AU108" s="129" t="s">
        <v>76</v>
      </c>
      <c r="AY108" s="122" t="s">
        <v>263</v>
      </c>
      <c r="BK108" s="130">
        <f>BK109+BK143+BK150+BK182+BK217+BK329+BK386+BK441+BK453</f>
        <v>0</v>
      </c>
    </row>
    <row r="109" spans="2:65" s="11" customFormat="1" ht="22.8" customHeight="1">
      <c r="B109" s="121"/>
      <c r="D109" s="122" t="s">
        <v>75</v>
      </c>
      <c r="E109" s="131" t="s">
        <v>3252</v>
      </c>
      <c r="F109" s="131" t="s">
        <v>6339</v>
      </c>
      <c r="I109" s="124"/>
      <c r="J109" s="132">
        <f>BK109</f>
        <v>0</v>
      </c>
      <c r="L109" s="121"/>
      <c r="M109" s="126"/>
      <c r="P109" s="127">
        <f>SUM(P110:P142)</f>
        <v>0</v>
      </c>
      <c r="R109" s="127">
        <f>SUM(R110:R142)</f>
        <v>7.9899999999999999E-2</v>
      </c>
      <c r="T109" s="128">
        <f>SUM(T110:T142)</f>
        <v>0</v>
      </c>
      <c r="AR109" s="122" t="s">
        <v>88</v>
      </c>
      <c r="AT109" s="129" t="s">
        <v>75</v>
      </c>
      <c r="AU109" s="129" t="s">
        <v>83</v>
      </c>
      <c r="AY109" s="122" t="s">
        <v>263</v>
      </c>
      <c r="BK109" s="130">
        <f>SUM(BK110:BK142)</f>
        <v>0</v>
      </c>
    </row>
    <row r="110" spans="2:65" s="1" customFormat="1" ht="16.5" customHeight="1">
      <c r="B110" s="34"/>
      <c r="C110" s="133" t="s">
        <v>292</v>
      </c>
      <c r="D110" s="133" t="s">
        <v>265</v>
      </c>
      <c r="E110" s="134" t="s">
        <v>6340</v>
      </c>
      <c r="F110" s="135" t="s">
        <v>6341</v>
      </c>
      <c r="G110" s="136" t="s">
        <v>490</v>
      </c>
      <c r="H110" s="137">
        <v>1</v>
      </c>
      <c r="I110" s="138"/>
      <c r="J110" s="139">
        <f>ROUND(I110*H110,2)</f>
        <v>0</v>
      </c>
      <c r="K110" s="135" t="s">
        <v>19</v>
      </c>
      <c r="L110" s="34"/>
      <c r="M110" s="140" t="s">
        <v>19</v>
      </c>
      <c r="N110" s="141" t="s">
        <v>48</v>
      </c>
      <c r="P110" s="142">
        <f>O110*H110</f>
        <v>0</v>
      </c>
      <c r="Q110" s="142">
        <v>0</v>
      </c>
      <c r="R110" s="142">
        <f>Q110*H110</f>
        <v>0</v>
      </c>
      <c r="S110" s="142">
        <v>0</v>
      </c>
      <c r="T110" s="143">
        <f>S110*H110</f>
        <v>0</v>
      </c>
      <c r="AR110" s="144" t="s">
        <v>375</v>
      </c>
      <c r="AT110" s="144" t="s">
        <v>265</v>
      </c>
      <c r="AU110" s="144" t="s">
        <v>88</v>
      </c>
      <c r="AY110" s="19" t="s">
        <v>263</v>
      </c>
      <c r="BE110" s="145">
        <f>IF(N110="základní",J110,0)</f>
        <v>0</v>
      </c>
      <c r="BF110" s="145">
        <f>IF(N110="snížená",J110,0)</f>
        <v>0</v>
      </c>
      <c r="BG110" s="145">
        <f>IF(N110="zákl. přenesená",J110,0)</f>
        <v>0</v>
      </c>
      <c r="BH110" s="145">
        <f>IF(N110="sníž. přenesená",J110,0)</f>
        <v>0</v>
      </c>
      <c r="BI110" s="145">
        <f>IF(N110="nulová",J110,0)</f>
        <v>0</v>
      </c>
      <c r="BJ110" s="19" t="s">
        <v>88</v>
      </c>
      <c r="BK110" s="145">
        <f>ROUND(I110*H110,2)</f>
        <v>0</v>
      </c>
      <c r="BL110" s="19" t="s">
        <v>375</v>
      </c>
      <c r="BM110" s="144" t="s">
        <v>6342</v>
      </c>
    </row>
    <row r="111" spans="2:65" s="1" customFormat="1" ht="24.15" customHeight="1">
      <c r="B111" s="34"/>
      <c r="C111" s="133" t="s">
        <v>298</v>
      </c>
      <c r="D111" s="133" t="s">
        <v>265</v>
      </c>
      <c r="E111" s="134" t="s">
        <v>6343</v>
      </c>
      <c r="F111" s="135" t="s">
        <v>6344</v>
      </c>
      <c r="G111" s="136" t="s">
        <v>268</v>
      </c>
      <c r="H111" s="137">
        <v>1479</v>
      </c>
      <c r="I111" s="138"/>
      <c r="J111" s="139">
        <f>ROUND(I111*H111,2)</f>
        <v>0</v>
      </c>
      <c r="K111" s="135" t="s">
        <v>269</v>
      </c>
      <c r="L111" s="34"/>
      <c r="M111" s="140" t="s">
        <v>19</v>
      </c>
      <c r="N111" s="141" t="s">
        <v>48</v>
      </c>
      <c r="P111" s="142">
        <f>O111*H111</f>
        <v>0</v>
      </c>
      <c r="Q111" s="142">
        <v>0</v>
      </c>
      <c r="R111" s="142">
        <f>Q111*H111</f>
        <v>0</v>
      </c>
      <c r="S111" s="142">
        <v>0</v>
      </c>
      <c r="T111" s="143">
        <f>S111*H111</f>
        <v>0</v>
      </c>
      <c r="AR111" s="144" t="s">
        <v>375</v>
      </c>
      <c r="AT111" s="144" t="s">
        <v>265</v>
      </c>
      <c r="AU111" s="144" t="s">
        <v>88</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375</v>
      </c>
      <c r="BM111" s="144" t="s">
        <v>6345</v>
      </c>
    </row>
    <row r="112" spans="2:65" s="1" customFormat="1" ht="10.199999999999999">
      <c r="B112" s="34"/>
      <c r="D112" s="146" t="s">
        <v>271</v>
      </c>
      <c r="F112" s="147" t="s">
        <v>6346</v>
      </c>
      <c r="I112" s="148"/>
      <c r="L112" s="34"/>
      <c r="M112" s="149"/>
      <c r="T112" s="55"/>
      <c r="AT112" s="19" t="s">
        <v>271</v>
      </c>
      <c r="AU112" s="19" t="s">
        <v>88</v>
      </c>
    </row>
    <row r="113" spans="2:65" s="13" customFormat="1" ht="20.399999999999999">
      <c r="B113" s="157"/>
      <c r="D113" s="151" t="s">
        <v>288</v>
      </c>
      <c r="E113" s="158" t="s">
        <v>19</v>
      </c>
      <c r="F113" s="159" t="s">
        <v>6347</v>
      </c>
      <c r="H113" s="160">
        <v>1479</v>
      </c>
      <c r="I113" s="161"/>
      <c r="L113" s="157"/>
      <c r="M113" s="162"/>
      <c r="T113" s="163"/>
      <c r="AT113" s="158" t="s">
        <v>288</v>
      </c>
      <c r="AU113" s="158" t="s">
        <v>88</v>
      </c>
      <c r="AV113" s="13" t="s">
        <v>88</v>
      </c>
      <c r="AW113" s="13" t="s">
        <v>37</v>
      </c>
      <c r="AX113" s="13" t="s">
        <v>83</v>
      </c>
      <c r="AY113" s="158" t="s">
        <v>263</v>
      </c>
    </row>
    <row r="114" spans="2:65" s="1" customFormat="1" ht="16.5" customHeight="1">
      <c r="B114" s="34"/>
      <c r="C114" s="133" t="s">
        <v>314</v>
      </c>
      <c r="D114" s="133" t="s">
        <v>265</v>
      </c>
      <c r="E114" s="134" t="s">
        <v>6348</v>
      </c>
      <c r="F114" s="135" t="s">
        <v>6349</v>
      </c>
      <c r="G114" s="136" t="s">
        <v>6350</v>
      </c>
      <c r="H114" s="137">
        <v>20</v>
      </c>
      <c r="I114" s="138"/>
      <c r="J114" s="139">
        <f>ROUND(I114*H114,2)</f>
        <v>0</v>
      </c>
      <c r="K114" s="135" t="s">
        <v>19</v>
      </c>
      <c r="L114" s="34"/>
      <c r="M114" s="140" t="s">
        <v>19</v>
      </c>
      <c r="N114" s="141" t="s">
        <v>48</v>
      </c>
      <c r="P114" s="142">
        <f>O114*H114</f>
        <v>0</v>
      </c>
      <c r="Q114" s="142">
        <v>0</v>
      </c>
      <c r="R114" s="142">
        <f>Q114*H114</f>
        <v>0</v>
      </c>
      <c r="S114" s="142">
        <v>0</v>
      </c>
      <c r="T114" s="143">
        <f>S114*H114</f>
        <v>0</v>
      </c>
      <c r="AR114" s="144" t="s">
        <v>375</v>
      </c>
      <c r="AT114" s="144" t="s">
        <v>265</v>
      </c>
      <c r="AU114" s="144" t="s">
        <v>88</v>
      </c>
      <c r="AY114" s="19" t="s">
        <v>263</v>
      </c>
      <c r="BE114" s="145">
        <f>IF(N114="základní",J114,0)</f>
        <v>0</v>
      </c>
      <c r="BF114" s="145">
        <f>IF(N114="snížená",J114,0)</f>
        <v>0</v>
      </c>
      <c r="BG114" s="145">
        <f>IF(N114="zákl. přenesená",J114,0)</f>
        <v>0</v>
      </c>
      <c r="BH114" s="145">
        <f>IF(N114="sníž. přenesená",J114,0)</f>
        <v>0</v>
      </c>
      <c r="BI114" s="145">
        <f>IF(N114="nulová",J114,0)</f>
        <v>0</v>
      </c>
      <c r="BJ114" s="19" t="s">
        <v>88</v>
      </c>
      <c r="BK114" s="145">
        <f>ROUND(I114*H114,2)</f>
        <v>0</v>
      </c>
      <c r="BL114" s="19" t="s">
        <v>375</v>
      </c>
      <c r="BM114" s="144" t="s">
        <v>6351</v>
      </c>
    </row>
    <row r="115" spans="2:65" s="13" customFormat="1" ht="10.199999999999999">
      <c r="B115" s="157"/>
      <c r="D115" s="151" t="s">
        <v>288</v>
      </c>
      <c r="E115" s="158" t="s">
        <v>19</v>
      </c>
      <c r="F115" s="159" t="s">
        <v>6352</v>
      </c>
      <c r="H115" s="160">
        <v>20</v>
      </c>
      <c r="I115" s="161"/>
      <c r="L115" s="157"/>
      <c r="M115" s="162"/>
      <c r="T115" s="163"/>
      <c r="AT115" s="158" t="s">
        <v>288</v>
      </c>
      <c r="AU115" s="158" t="s">
        <v>88</v>
      </c>
      <c r="AV115" s="13" t="s">
        <v>88</v>
      </c>
      <c r="AW115" s="13" t="s">
        <v>37</v>
      </c>
      <c r="AX115" s="13" t="s">
        <v>83</v>
      </c>
      <c r="AY115" s="158" t="s">
        <v>263</v>
      </c>
    </row>
    <row r="116" spans="2:65" s="1" customFormat="1" ht="16.5" customHeight="1">
      <c r="B116" s="34"/>
      <c r="C116" s="133" t="s">
        <v>321</v>
      </c>
      <c r="D116" s="133" t="s">
        <v>265</v>
      </c>
      <c r="E116" s="134" t="s">
        <v>6353</v>
      </c>
      <c r="F116" s="135" t="s">
        <v>6354</v>
      </c>
      <c r="G116" s="136" t="s">
        <v>6350</v>
      </c>
      <c r="H116" s="137">
        <v>45</v>
      </c>
      <c r="I116" s="138"/>
      <c r="J116" s="139">
        <f>ROUND(I116*H116,2)</f>
        <v>0</v>
      </c>
      <c r="K116" s="135" t="s">
        <v>19</v>
      </c>
      <c r="L116" s="34"/>
      <c r="M116" s="140" t="s">
        <v>19</v>
      </c>
      <c r="N116" s="141" t="s">
        <v>48</v>
      </c>
      <c r="P116" s="142">
        <f>O116*H116</f>
        <v>0</v>
      </c>
      <c r="Q116" s="142">
        <v>0</v>
      </c>
      <c r="R116" s="142">
        <f>Q116*H116</f>
        <v>0</v>
      </c>
      <c r="S116" s="142">
        <v>0</v>
      </c>
      <c r="T116" s="143">
        <f>S116*H116</f>
        <v>0</v>
      </c>
      <c r="AR116" s="144" t="s">
        <v>375</v>
      </c>
      <c r="AT116" s="144" t="s">
        <v>265</v>
      </c>
      <c r="AU116" s="144" t="s">
        <v>88</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375</v>
      </c>
      <c r="BM116" s="144" t="s">
        <v>6355</v>
      </c>
    </row>
    <row r="117" spans="2:65" s="13" customFormat="1" ht="10.199999999999999">
      <c r="B117" s="157"/>
      <c r="D117" s="151" t="s">
        <v>288</v>
      </c>
      <c r="E117" s="158" t="s">
        <v>19</v>
      </c>
      <c r="F117" s="159" t="s">
        <v>6356</v>
      </c>
      <c r="H117" s="160">
        <v>45</v>
      </c>
      <c r="I117" s="161"/>
      <c r="L117" s="157"/>
      <c r="M117" s="162"/>
      <c r="T117" s="163"/>
      <c r="AT117" s="158" t="s">
        <v>288</v>
      </c>
      <c r="AU117" s="158" t="s">
        <v>88</v>
      </c>
      <c r="AV117" s="13" t="s">
        <v>88</v>
      </c>
      <c r="AW117" s="13" t="s">
        <v>37</v>
      </c>
      <c r="AX117" s="13" t="s">
        <v>83</v>
      </c>
      <c r="AY117" s="158" t="s">
        <v>263</v>
      </c>
    </row>
    <row r="118" spans="2:65" s="1" customFormat="1" ht="16.5" customHeight="1">
      <c r="B118" s="34"/>
      <c r="C118" s="133" t="s">
        <v>328</v>
      </c>
      <c r="D118" s="133" t="s">
        <v>265</v>
      </c>
      <c r="E118" s="134" t="s">
        <v>6357</v>
      </c>
      <c r="F118" s="135" t="s">
        <v>6358</v>
      </c>
      <c r="G118" s="136" t="s">
        <v>6350</v>
      </c>
      <c r="H118" s="137">
        <v>225</v>
      </c>
      <c r="I118" s="138"/>
      <c r="J118" s="139">
        <f>ROUND(I118*H118,2)</f>
        <v>0</v>
      </c>
      <c r="K118" s="135" t="s">
        <v>19</v>
      </c>
      <c r="L118" s="34"/>
      <c r="M118" s="140" t="s">
        <v>19</v>
      </c>
      <c r="N118" s="141" t="s">
        <v>48</v>
      </c>
      <c r="P118" s="142">
        <f>O118*H118</f>
        <v>0</v>
      </c>
      <c r="Q118" s="142">
        <v>0</v>
      </c>
      <c r="R118" s="142">
        <f>Q118*H118</f>
        <v>0</v>
      </c>
      <c r="S118" s="142">
        <v>0</v>
      </c>
      <c r="T118" s="143">
        <f>S118*H118</f>
        <v>0</v>
      </c>
      <c r="AR118" s="144" t="s">
        <v>375</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375</v>
      </c>
      <c r="BM118" s="144" t="s">
        <v>6359</v>
      </c>
    </row>
    <row r="119" spans="2:65" s="13" customFormat="1" ht="10.199999999999999">
      <c r="B119" s="157"/>
      <c r="D119" s="151" t="s">
        <v>288</v>
      </c>
      <c r="E119" s="158" t="s">
        <v>19</v>
      </c>
      <c r="F119" s="159" t="s">
        <v>6360</v>
      </c>
      <c r="H119" s="160">
        <v>225</v>
      </c>
      <c r="I119" s="161"/>
      <c r="L119" s="157"/>
      <c r="M119" s="162"/>
      <c r="T119" s="163"/>
      <c r="AT119" s="158" t="s">
        <v>288</v>
      </c>
      <c r="AU119" s="158" t="s">
        <v>88</v>
      </c>
      <c r="AV119" s="13" t="s">
        <v>88</v>
      </c>
      <c r="AW119" s="13" t="s">
        <v>37</v>
      </c>
      <c r="AX119" s="13" t="s">
        <v>83</v>
      </c>
      <c r="AY119" s="158" t="s">
        <v>263</v>
      </c>
    </row>
    <row r="120" spans="2:65" s="1" customFormat="1" ht="16.5" customHeight="1">
      <c r="B120" s="34"/>
      <c r="C120" s="133" t="s">
        <v>334</v>
      </c>
      <c r="D120" s="133" t="s">
        <v>265</v>
      </c>
      <c r="E120" s="134" t="s">
        <v>6361</v>
      </c>
      <c r="F120" s="135" t="s">
        <v>6362</v>
      </c>
      <c r="G120" s="136" t="s">
        <v>268</v>
      </c>
      <c r="H120" s="137">
        <v>5</v>
      </c>
      <c r="I120" s="138"/>
      <c r="J120" s="139">
        <f>ROUND(I120*H120,2)</f>
        <v>0</v>
      </c>
      <c r="K120" s="135" t="s">
        <v>19</v>
      </c>
      <c r="L120" s="34"/>
      <c r="M120" s="140" t="s">
        <v>19</v>
      </c>
      <c r="N120" s="141" t="s">
        <v>48</v>
      </c>
      <c r="P120" s="142">
        <f>O120*H120</f>
        <v>0</v>
      </c>
      <c r="Q120" s="142">
        <v>0</v>
      </c>
      <c r="R120" s="142">
        <f>Q120*H120</f>
        <v>0</v>
      </c>
      <c r="S120" s="142">
        <v>0</v>
      </c>
      <c r="T120" s="143">
        <f>S120*H120</f>
        <v>0</v>
      </c>
      <c r="AR120" s="144" t="s">
        <v>375</v>
      </c>
      <c r="AT120" s="144" t="s">
        <v>265</v>
      </c>
      <c r="AU120" s="144" t="s">
        <v>88</v>
      </c>
      <c r="AY120" s="19" t="s">
        <v>263</v>
      </c>
      <c r="BE120" s="145">
        <f>IF(N120="základní",J120,0)</f>
        <v>0</v>
      </c>
      <c r="BF120" s="145">
        <f>IF(N120="snížená",J120,0)</f>
        <v>0</v>
      </c>
      <c r="BG120" s="145">
        <f>IF(N120="zákl. přenesená",J120,0)</f>
        <v>0</v>
      </c>
      <c r="BH120" s="145">
        <f>IF(N120="sníž. přenesená",J120,0)</f>
        <v>0</v>
      </c>
      <c r="BI120" s="145">
        <f>IF(N120="nulová",J120,0)</f>
        <v>0</v>
      </c>
      <c r="BJ120" s="19" t="s">
        <v>88</v>
      </c>
      <c r="BK120" s="145">
        <f>ROUND(I120*H120,2)</f>
        <v>0</v>
      </c>
      <c r="BL120" s="19" t="s">
        <v>375</v>
      </c>
      <c r="BM120" s="144" t="s">
        <v>6363</v>
      </c>
    </row>
    <row r="121" spans="2:65" s="13" customFormat="1" ht="10.199999999999999">
      <c r="B121" s="157"/>
      <c r="D121" s="151" t="s">
        <v>288</v>
      </c>
      <c r="E121" s="158" t="s">
        <v>19</v>
      </c>
      <c r="F121" s="159" t="s">
        <v>6364</v>
      </c>
      <c r="H121" s="160">
        <v>5</v>
      </c>
      <c r="I121" s="161"/>
      <c r="L121" s="157"/>
      <c r="M121" s="162"/>
      <c r="T121" s="163"/>
      <c r="AT121" s="158" t="s">
        <v>288</v>
      </c>
      <c r="AU121" s="158" t="s">
        <v>88</v>
      </c>
      <c r="AV121" s="13" t="s">
        <v>88</v>
      </c>
      <c r="AW121" s="13" t="s">
        <v>37</v>
      </c>
      <c r="AX121" s="13" t="s">
        <v>83</v>
      </c>
      <c r="AY121" s="158" t="s">
        <v>263</v>
      </c>
    </row>
    <row r="122" spans="2:65" s="1" customFormat="1" ht="16.5" customHeight="1">
      <c r="B122" s="34"/>
      <c r="C122" s="133" t="s">
        <v>340</v>
      </c>
      <c r="D122" s="133" t="s">
        <v>265</v>
      </c>
      <c r="E122" s="134" t="s">
        <v>6365</v>
      </c>
      <c r="F122" s="135" t="s">
        <v>6366</v>
      </c>
      <c r="G122" s="136" t="s">
        <v>268</v>
      </c>
      <c r="H122" s="137">
        <v>10</v>
      </c>
      <c r="I122" s="138"/>
      <c r="J122" s="139">
        <f>ROUND(I122*H122,2)</f>
        <v>0</v>
      </c>
      <c r="K122" s="135" t="s">
        <v>19</v>
      </c>
      <c r="L122" s="34"/>
      <c r="M122" s="140" t="s">
        <v>19</v>
      </c>
      <c r="N122" s="141" t="s">
        <v>48</v>
      </c>
      <c r="P122" s="142">
        <f>O122*H122</f>
        <v>0</v>
      </c>
      <c r="Q122" s="142">
        <v>0</v>
      </c>
      <c r="R122" s="142">
        <f>Q122*H122</f>
        <v>0</v>
      </c>
      <c r="S122" s="142">
        <v>0</v>
      </c>
      <c r="T122" s="143">
        <f>S122*H122</f>
        <v>0</v>
      </c>
      <c r="AR122" s="144" t="s">
        <v>375</v>
      </c>
      <c r="AT122" s="144" t="s">
        <v>265</v>
      </c>
      <c r="AU122" s="144" t="s">
        <v>88</v>
      </c>
      <c r="AY122" s="19" t="s">
        <v>263</v>
      </c>
      <c r="BE122" s="145">
        <f>IF(N122="základní",J122,0)</f>
        <v>0</v>
      </c>
      <c r="BF122" s="145">
        <f>IF(N122="snížená",J122,0)</f>
        <v>0</v>
      </c>
      <c r="BG122" s="145">
        <f>IF(N122="zákl. přenesená",J122,0)</f>
        <v>0</v>
      </c>
      <c r="BH122" s="145">
        <f>IF(N122="sníž. přenesená",J122,0)</f>
        <v>0</v>
      </c>
      <c r="BI122" s="145">
        <f>IF(N122="nulová",J122,0)</f>
        <v>0</v>
      </c>
      <c r="BJ122" s="19" t="s">
        <v>88</v>
      </c>
      <c r="BK122" s="145">
        <f>ROUND(I122*H122,2)</f>
        <v>0</v>
      </c>
      <c r="BL122" s="19" t="s">
        <v>375</v>
      </c>
      <c r="BM122" s="144" t="s">
        <v>6367</v>
      </c>
    </row>
    <row r="123" spans="2:65" s="13" customFormat="1" ht="10.199999999999999">
      <c r="B123" s="157"/>
      <c r="D123" s="151" t="s">
        <v>288</v>
      </c>
      <c r="E123" s="158" t="s">
        <v>19</v>
      </c>
      <c r="F123" s="159" t="s">
        <v>6368</v>
      </c>
      <c r="H123" s="160">
        <v>10</v>
      </c>
      <c r="I123" s="161"/>
      <c r="L123" s="157"/>
      <c r="M123" s="162"/>
      <c r="T123" s="163"/>
      <c r="AT123" s="158" t="s">
        <v>288</v>
      </c>
      <c r="AU123" s="158" t="s">
        <v>88</v>
      </c>
      <c r="AV123" s="13" t="s">
        <v>88</v>
      </c>
      <c r="AW123" s="13" t="s">
        <v>37</v>
      </c>
      <c r="AX123" s="13" t="s">
        <v>83</v>
      </c>
      <c r="AY123" s="158" t="s">
        <v>263</v>
      </c>
    </row>
    <row r="124" spans="2:65" s="1" customFormat="1" ht="16.5" customHeight="1">
      <c r="B124" s="34"/>
      <c r="C124" s="133" t="s">
        <v>8</v>
      </c>
      <c r="D124" s="133" t="s">
        <v>265</v>
      </c>
      <c r="E124" s="134" t="s">
        <v>6369</v>
      </c>
      <c r="F124" s="135" t="s">
        <v>6370</v>
      </c>
      <c r="G124" s="136" t="s">
        <v>268</v>
      </c>
      <c r="H124" s="137">
        <v>200</v>
      </c>
      <c r="I124" s="138"/>
      <c r="J124" s="139">
        <f>ROUND(I124*H124,2)</f>
        <v>0</v>
      </c>
      <c r="K124" s="135" t="s">
        <v>19</v>
      </c>
      <c r="L124" s="34"/>
      <c r="M124" s="140" t="s">
        <v>19</v>
      </c>
      <c r="N124" s="141" t="s">
        <v>48</v>
      </c>
      <c r="P124" s="142">
        <f>O124*H124</f>
        <v>0</v>
      </c>
      <c r="Q124" s="142">
        <v>0</v>
      </c>
      <c r="R124" s="142">
        <f>Q124*H124</f>
        <v>0</v>
      </c>
      <c r="S124" s="142">
        <v>0</v>
      </c>
      <c r="T124" s="143">
        <f>S124*H124</f>
        <v>0</v>
      </c>
      <c r="AR124" s="144" t="s">
        <v>375</v>
      </c>
      <c r="AT124" s="144" t="s">
        <v>265</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375</v>
      </c>
      <c r="BM124" s="144" t="s">
        <v>6371</v>
      </c>
    </row>
    <row r="125" spans="2:65" s="13" customFormat="1" ht="10.199999999999999">
      <c r="B125" s="157"/>
      <c r="D125" s="151" t="s">
        <v>288</v>
      </c>
      <c r="E125" s="158" t="s">
        <v>19</v>
      </c>
      <c r="F125" s="159" t="s">
        <v>6372</v>
      </c>
      <c r="H125" s="160">
        <v>200</v>
      </c>
      <c r="I125" s="161"/>
      <c r="L125" s="157"/>
      <c r="M125" s="162"/>
      <c r="T125" s="163"/>
      <c r="AT125" s="158" t="s">
        <v>288</v>
      </c>
      <c r="AU125" s="158" t="s">
        <v>88</v>
      </c>
      <c r="AV125" s="13" t="s">
        <v>88</v>
      </c>
      <c r="AW125" s="13" t="s">
        <v>37</v>
      </c>
      <c r="AX125" s="13" t="s">
        <v>83</v>
      </c>
      <c r="AY125" s="158" t="s">
        <v>263</v>
      </c>
    </row>
    <row r="126" spans="2:65" s="1" customFormat="1" ht="16.5" customHeight="1">
      <c r="B126" s="34"/>
      <c r="C126" s="133" t="s">
        <v>356</v>
      </c>
      <c r="D126" s="133" t="s">
        <v>265</v>
      </c>
      <c r="E126" s="134" t="s">
        <v>6373</v>
      </c>
      <c r="F126" s="135" t="s">
        <v>6374</v>
      </c>
      <c r="G126" s="136" t="s">
        <v>268</v>
      </c>
      <c r="H126" s="137">
        <v>10</v>
      </c>
      <c r="I126" s="138"/>
      <c r="J126" s="139">
        <f>ROUND(I126*H126,2)</f>
        <v>0</v>
      </c>
      <c r="K126" s="135" t="s">
        <v>19</v>
      </c>
      <c r="L126" s="34"/>
      <c r="M126" s="140" t="s">
        <v>19</v>
      </c>
      <c r="N126" s="141" t="s">
        <v>48</v>
      </c>
      <c r="P126" s="142">
        <f>O126*H126</f>
        <v>0</v>
      </c>
      <c r="Q126" s="142">
        <v>0</v>
      </c>
      <c r="R126" s="142">
        <f>Q126*H126</f>
        <v>0</v>
      </c>
      <c r="S126" s="142">
        <v>0</v>
      </c>
      <c r="T126" s="143">
        <f>S126*H126</f>
        <v>0</v>
      </c>
      <c r="AR126" s="144" t="s">
        <v>375</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375</v>
      </c>
      <c r="BM126" s="144" t="s">
        <v>6375</v>
      </c>
    </row>
    <row r="127" spans="2:65" s="13" customFormat="1" ht="10.199999999999999">
      <c r="B127" s="157"/>
      <c r="D127" s="151" t="s">
        <v>288</v>
      </c>
      <c r="E127" s="158" t="s">
        <v>19</v>
      </c>
      <c r="F127" s="159" t="s">
        <v>6376</v>
      </c>
      <c r="H127" s="160">
        <v>10</v>
      </c>
      <c r="I127" s="161"/>
      <c r="L127" s="157"/>
      <c r="M127" s="162"/>
      <c r="T127" s="163"/>
      <c r="AT127" s="158" t="s">
        <v>288</v>
      </c>
      <c r="AU127" s="158" t="s">
        <v>88</v>
      </c>
      <c r="AV127" s="13" t="s">
        <v>88</v>
      </c>
      <c r="AW127" s="13" t="s">
        <v>37</v>
      </c>
      <c r="AX127" s="13" t="s">
        <v>83</v>
      </c>
      <c r="AY127" s="158" t="s">
        <v>263</v>
      </c>
    </row>
    <row r="128" spans="2:65" s="1" customFormat="1" ht="16.5" customHeight="1">
      <c r="B128" s="34"/>
      <c r="C128" s="133" t="s">
        <v>363</v>
      </c>
      <c r="D128" s="133" t="s">
        <v>265</v>
      </c>
      <c r="E128" s="134" t="s">
        <v>6377</v>
      </c>
      <c r="F128" s="135" t="s">
        <v>6378</v>
      </c>
      <c r="G128" s="136" t="s">
        <v>6379</v>
      </c>
      <c r="H128" s="137">
        <v>620</v>
      </c>
      <c r="I128" s="138"/>
      <c r="J128" s="139">
        <f>ROUND(I128*H128,2)</f>
        <v>0</v>
      </c>
      <c r="K128" s="135" t="s">
        <v>19</v>
      </c>
      <c r="L128" s="34"/>
      <c r="M128" s="140" t="s">
        <v>19</v>
      </c>
      <c r="N128" s="141" t="s">
        <v>48</v>
      </c>
      <c r="P128" s="142">
        <f>O128*H128</f>
        <v>0</v>
      </c>
      <c r="Q128" s="142">
        <v>0</v>
      </c>
      <c r="R128" s="142">
        <f>Q128*H128</f>
        <v>0</v>
      </c>
      <c r="S128" s="142">
        <v>0</v>
      </c>
      <c r="T128" s="143">
        <f>S128*H128</f>
        <v>0</v>
      </c>
      <c r="AR128" s="144" t="s">
        <v>375</v>
      </c>
      <c r="AT128" s="144" t="s">
        <v>265</v>
      </c>
      <c r="AU128" s="144" t="s">
        <v>88</v>
      </c>
      <c r="AY128" s="19" t="s">
        <v>263</v>
      </c>
      <c r="BE128" s="145">
        <f>IF(N128="základní",J128,0)</f>
        <v>0</v>
      </c>
      <c r="BF128" s="145">
        <f>IF(N128="snížená",J128,0)</f>
        <v>0</v>
      </c>
      <c r="BG128" s="145">
        <f>IF(N128="zákl. přenesená",J128,0)</f>
        <v>0</v>
      </c>
      <c r="BH128" s="145">
        <f>IF(N128="sníž. přenesená",J128,0)</f>
        <v>0</v>
      </c>
      <c r="BI128" s="145">
        <f>IF(N128="nulová",J128,0)</f>
        <v>0</v>
      </c>
      <c r="BJ128" s="19" t="s">
        <v>88</v>
      </c>
      <c r="BK128" s="145">
        <f>ROUND(I128*H128,2)</f>
        <v>0</v>
      </c>
      <c r="BL128" s="19" t="s">
        <v>375</v>
      </c>
      <c r="BM128" s="144" t="s">
        <v>6380</v>
      </c>
    </row>
    <row r="129" spans="2:65" s="13" customFormat="1" ht="10.199999999999999">
      <c r="B129" s="157"/>
      <c r="D129" s="151" t="s">
        <v>288</v>
      </c>
      <c r="E129" s="158" t="s">
        <v>19</v>
      </c>
      <c r="F129" s="159" t="s">
        <v>6381</v>
      </c>
      <c r="H129" s="160">
        <v>620</v>
      </c>
      <c r="I129" s="161"/>
      <c r="L129" s="157"/>
      <c r="M129" s="162"/>
      <c r="T129" s="163"/>
      <c r="AT129" s="158" t="s">
        <v>288</v>
      </c>
      <c r="AU129" s="158" t="s">
        <v>88</v>
      </c>
      <c r="AV129" s="13" t="s">
        <v>88</v>
      </c>
      <c r="AW129" s="13" t="s">
        <v>37</v>
      </c>
      <c r="AX129" s="13" t="s">
        <v>83</v>
      </c>
      <c r="AY129" s="158" t="s">
        <v>263</v>
      </c>
    </row>
    <row r="130" spans="2:65" s="1" customFormat="1" ht="16.5" customHeight="1">
      <c r="B130" s="34"/>
      <c r="C130" s="133" t="s">
        <v>369</v>
      </c>
      <c r="D130" s="133" t="s">
        <v>265</v>
      </c>
      <c r="E130" s="134" t="s">
        <v>6382</v>
      </c>
      <c r="F130" s="135" t="s">
        <v>6383</v>
      </c>
      <c r="G130" s="136" t="s">
        <v>268</v>
      </c>
      <c r="H130" s="137">
        <v>5</v>
      </c>
      <c r="I130" s="138"/>
      <c r="J130" s="139">
        <f>ROUND(I130*H130,2)</f>
        <v>0</v>
      </c>
      <c r="K130" s="135" t="s">
        <v>19</v>
      </c>
      <c r="L130" s="34"/>
      <c r="M130" s="140" t="s">
        <v>19</v>
      </c>
      <c r="N130" s="141" t="s">
        <v>48</v>
      </c>
      <c r="P130" s="142">
        <f>O130*H130</f>
        <v>0</v>
      </c>
      <c r="Q130" s="142">
        <v>0</v>
      </c>
      <c r="R130" s="142">
        <f>Q130*H130</f>
        <v>0</v>
      </c>
      <c r="S130" s="142">
        <v>0</v>
      </c>
      <c r="T130" s="143">
        <f>S130*H130</f>
        <v>0</v>
      </c>
      <c r="AR130" s="144" t="s">
        <v>375</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375</v>
      </c>
      <c r="BM130" s="144" t="s">
        <v>6384</v>
      </c>
    </row>
    <row r="131" spans="2:65" s="13" customFormat="1" ht="10.199999999999999">
      <c r="B131" s="157"/>
      <c r="D131" s="151" t="s">
        <v>288</v>
      </c>
      <c r="E131" s="158" t="s">
        <v>19</v>
      </c>
      <c r="F131" s="159" t="s">
        <v>6364</v>
      </c>
      <c r="H131" s="160">
        <v>5</v>
      </c>
      <c r="I131" s="161"/>
      <c r="L131" s="157"/>
      <c r="M131" s="162"/>
      <c r="T131" s="163"/>
      <c r="AT131" s="158" t="s">
        <v>288</v>
      </c>
      <c r="AU131" s="158" t="s">
        <v>88</v>
      </c>
      <c r="AV131" s="13" t="s">
        <v>88</v>
      </c>
      <c r="AW131" s="13" t="s">
        <v>37</v>
      </c>
      <c r="AX131" s="13" t="s">
        <v>83</v>
      </c>
      <c r="AY131" s="158" t="s">
        <v>263</v>
      </c>
    </row>
    <row r="132" spans="2:65" s="1" customFormat="1" ht="16.5" customHeight="1">
      <c r="B132" s="34"/>
      <c r="C132" s="133" t="s">
        <v>375</v>
      </c>
      <c r="D132" s="133" t="s">
        <v>265</v>
      </c>
      <c r="E132" s="134" t="s">
        <v>6385</v>
      </c>
      <c r="F132" s="135" t="s">
        <v>6386</v>
      </c>
      <c r="G132" s="136" t="s">
        <v>268</v>
      </c>
      <c r="H132" s="137">
        <v>175</v>
      </c>
      <c r="I132" s="138"/>
      <c r="J132" s="139">
        <f>ROUND(I132*H132,2)</f>
        <v>0</v>
      </c>
      <c r="K132" s="135" t="s">
        <v>19</v>
      </c>
      <c r="L132" s="34"/>
      <c r="M132" s="140" t="s">
        <v>19</v>
      </c>
      <c r="N132" s="141" t="s">
        <v>48</v>
      </c>
      <c r="P132" s="142">
        <f>O132*H132</f>
        <v>0</v>
      </c>
      <c r="Q132" s="142">
        <v>0</v>
      </c>
      <c r="R132" s="142">
        <f>Q132*H132</f>
        <v>0</v>
      </c>
      <c r="S132" s="142">
        <v>0</v>
      </c>
      <c r="T132" s="143">
        <f>S132*H132</f>
        <v>0</v>
      </c>
      <c r="AR132" s="144" t="s">
        <v>375</v>
      </c>
      <c r="AT132" s="144" t="s">
        <v>265</v>
      </c>
      <c r="AU132" s="144" t="s">
        <v>88</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375</v>
      </c>
      <c r="BM132" s="144" t="s">
        <v>6387</v>
      </c>
    </row>
    <row r="133" spans="2:65" s="13" customFormat="1" ht="10.199999999999999">
      <c r="B133" s="157"/>
      <c r="D133" s="151" t="s">
        <v>288</v>
      </c>
      <c r="E133" s="158" t="s">
        <v>19</v>
      </c>
      <c r="F133" s="159" t="s">
        <v>6388</v>
      </c>
      <c r="H133" s="160">
        <v>175</v>
      </c>
      <c r="I133" s="161"/>
      <c r="L133" s="157"/>
      <c r="M133" s="162"/>
      <c r="T133" s="163"/>
      <c r="AT133" s="158" t="s">
        <v>288</v>
      </c>
      <c r="AU133" s="158" t="s">
        <v>88</v>
      </c>
      <c r="AV133" s="13" t="s">
        <v>88</v>
      </c>
      <c r="AW133" s="13" t="s">
        <v>37</v>
      </c>
      <c r="AX133" s="13" t="s">
        <v>83</v>
      </c>
      <c r="AY133" s="158" t="s">
        <v>263</v>
      </c>
    </row>
    <row r="134" spans="2:65" s="1" customFormat="1" ht="16.5" customHeight="1">
      <c r="B134" s="34"/>
      <c r="C134" s="133" t="s">
        <v>382</v>
      </c>
      <c r="D134" s="133" t="s">
        <v>265</v>
      </c>
      <c r="E134" s="134" t="s">
        <v>6389</v>
      </c>
      <c r="F134" s="135" t="s">
        <v>6390</v>
      </c>
      <c r="G134" s="136" t="s">
        <v>268</v>
      </c>
      <c r="H134" s="137">
        <v>260</v>
      </c>
      <c r="I134" s="138"/>
      <c r="J134" s="139">
        <f>ROUND(I134*H134,2)</f>
        <v>0</v>
      </c>
      <c r="K134" s="135" t="s">
        <v>19</v>
      </c>
      <c r="L134" s="34"/>
      <c r="M134" s="140" t="s">
        <v>19</v>
      </c>
      <c r="N134" s="141" t="s">
        <v>48</v>
      </c>
      <c r="P134" s="142">
        <f>O134*H134</f>
        <v>0</v>
      </c>
      <c r="Q134" s="142">
        <v>0</v>
      </c>
      <c r="R134" s="142">
        <f>Q134*H134</f>
        <v>0</v>
      </c>
      <c r="S134" s="142">
        <v>0</v>
      </c>
      <c r="T134" s="143">
        <f>S134*H134</f>
        <v>0</v>
      </c>
      <c r="AR134" s="144" t="s">
        <v>375</v>
      </c>
      <c r="AT134" s="144" t="s">
        <v>265</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375</v>
      </c>
      <c r="BM134" s="144" t="s">
        <v>6391</v>
      </c>
    </row>
    <row r="135" spans="2:65" s="13" customFormat="1" ht="10.199999999999999">
      <c r="B135" s="157"/>
      <c r="D135" s="151" t="s">
        <v>288</v>
      </c>
      <c r="E135" s="158" t="s">
        <v>19</v>
      </c>
      <c r="F135" s="159" t="s">
        <v>6392</v>
      </c>
      <c r="H135" s="160">
        <v>260</v>
      </c>
      <c r="I135" s="161"/>
      <c r="L135" s="157"/>
      <c r="M135" s="162"/>
      <c r="T135" s="163"/>
      <c r="AT135" s="158" t="s">
        <v>288</v>
      </c>
      <c r="AU135" s="158" t="s">
        <v>88</v>
      </c>
      <c r="AV135" s="13" t="s">
        <v>88</v>
      </c>
      <c r="AW135" s="13" t="s">
        <v>37</v>
      </c>
      <c r="AX135" s="13" t="s">
        <v>83</v>
      </c>
      <c r="AY135" s="158" t="s">
        <v>263</v>
      </c>
    </row>
    <row r="136" spans="2:65" s="1" customFormat="1" ht="16.5" customHeight="1">
      <c r="B136" s="34"/>
      <c r="C136" s="133" t="s">
        <v>388</v>
      </c>
      <c r="D136" s="133" t="s">
        <v>265</v>
      </c>
      <c r="E136" s="134" t="s">
        <v>6393</v>
      </c>
      <c r="F136" s="135" t="s">
        <v>6394</v>
      </c>
      <c r="G136" s="136" t="s">
        <v>6350</v>
      </c>
      <c r="H136" s="137">
        <v>80</v>
      </c>
      <c r="I136" s="138"/>
      <c r="J136" s="139">
        <f>ROUND(I136*H136,2)</f>
        <v>0</v>
      </c>
      <c r="K136" s="135" t="s">
        <v>19</v>
      </c>
      <c r="L136" s="34"/>
      <c r="M136" s="140" t="s">
        <v>19</v>
      </c>
      <c r="N136" s="141" t="s">
        <v>48</v>
      </c>
      <c r="P136" s="142">
        <f>O136*H136</f>
        <v>0</v>
      </c>
      <c r="Q136" s="142">
        <v>0</v>
      </c>
      <c r="R136" s="142">
        <f>Q136*H136</f>
        <v>0</v>
      </c>
      <c r="S136" s="142">
        <v>0</v>
      </c>
      <c r="T136" s="143">
        <f>S136*H136</f>
        <v>0</v>
      </c>
      <c r="AR136" s="144" t="s">
        <v>375</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375</v>
      </c>
      <c r="BM136" s="144" t="s">
        <v>6395</v>
      </c>
    </row>
    <row r="137" spans="2:65" s="13" customFormat="1" ht="10.199999999999999">
      <c r="B137" s="157"/>
      <c r="D137" s="151" t="s">
        <v>288</v>
      </c>
      <c r="E137" s="158" t="s">
        <v>19</v>
      </c>
      <c r="F137" s="159" t="s">
        <v>6396</v>
      </c>
      <c r="H137" s="160">
        <v>80</v>
      </c>
      <c r="I137" s="161"/>
      <c r="L137" s="157"/>
      <c r="M137" s="162"/>
      <c r="T137" s="163"/>
      <c r="AT137" s="158" t="s">
        <v>288</v>
      </c>
      <c r="AU137" s="158" t="s">
        <v>88</v>
      </c>
      <c r="AV137" s="13" t="s">
        <v>88</v>
      </c>
      <c r="AW137" s="13" t="s">
        <v>37</v>
      </c>
      <c r="AX137" s="13" t="s">
        <v>83</v>
      </c>
      <c r="AY137" s="158" t="s">
        <v>263</v>
      </c>
    </row>
    <row r="138" spans="2:65" s="1" customFormat="1" ht="24.15" customHeight="1">
      <c r="B138" s="34"/>
      <c r="C138" s="133" t="s">
        <v>393</v>
      </c>
      <c r="D138" s="133" t="s">
        <v>265</v>
      </c>
      <c r="E138" s="134" t="s">
        <v>6397</v>
      </c>
      <c r="F138" s="135" t="s">
        <v>6398</v>
      </c>
      <c r="G138" s="136" t="s">
        <v>268</v>
      </c>
      <c r="H138" s="137">
        <v>12</v>
      </c>
      <c r="I138" s="138"/>
      <c r="J138" s="139">
        <f>ROUND(I138*H138,2)</f>
        <v>0</v>
      </c>
      <c r="K138" s="135" t="s">
        <v>19</v>
      </c>
      <c r="L138" s="34"/>
      <c r="M138" s="140" t="s">
        <v>19</v>
      </c>
      <c r="N138" s="141" t="s">
        <v>48</v>
      </c>
      <c r="P138" s="142">
        <f>O138*H138</f>
        <v>0</v>
      </c>
      <c r="Q138" s="142">
        <v>0</v>
      </c>
      <c r="R138" s="142">
        <f>Q138*H138</f>
        <v>0</v>
      </c>
      <c r="S138" s="142">
        <v>0</v>
      </c>
      <c r="T138" s="143">
        <f>S138*H138</f>
        <v>0</v>
      </c>
      <c r="AR138" s="144" t="s">
        <v>375</v>
      </c>
      <c r="AT138" s="144" t="s">
        <v>265</v>
      </c>
      <c r="AU138" s="144" t="s">
        <v>88</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375</v>
      </c>
      <c r="BM138" s="144" t="s">
        <v>6399</v>
      </c>
    </row>
    <row r="139" spans="2:65" s="13" customFormat="1" ht="10.199999999999999">
      <c r="B139" s="157"/>
      <c r="D139" s="151" t="s">
        <v>288</v>
      </c>
      <c r="E139" s="158" t="s">
        <v>19</v>
      </c>
      <c r="F139" s="159" t="s">
        <v>6400</v>
      </c>
      <c r="H139" s="160">
        <v>12</v>
      </c>
      <c r="I139" s="161"/>
      <c r="L139" s="157"/>
      <c r="M139" s="162"/>
      <c r="T139" s="163"/>
      <c r="AT139" s="158" t="s">
        <v>288</v>
      </c>
      <c r="AU139" s="158" t="s">
        <v>88</v>
      </c>
      <c r="AV139" s="13" t="s">
        <v>88</v>
      </c>
      <c r="AW139" s="13" t="s">
        <v>37</v>
      </c>
      <c r="AX139" s="13" t="s">
        <v>83</v>
      </c>
      <c r="AY139" s="158" t="s">
        <v>263</v>
      </c>
    </row>
    <row r="140" spans="2:65" s="1" customFormat="1" ht="16.5" customHeight="1">
      <c r="B140" s="34"/>
      <c r="C140" s="178" t="s">
        <v>399</v>
      </c>
      <c r="D140" s="178" t="s">
        <v>439</v>
      </c>
      <c r="E140" s="179" t="s">
        <v>6401</v>
      </c>
      <c r="F140" s="180" t="s">
        <v>6402</v>
      </c>
      <c r="G140" s="181" t="s">
        <v>490</v>
      </c>
      <c r="H140" s="182">
        <v>17</v>
      </c>
      <c r="I140" s="183"/>
      <c r="J140" s="184">
        <f>ROUND(I140*H140,2)</f>
        <v>0</v>
      </c>
      <c r="K140" s="180" t="s">
        <v>19</v>
      </c>
      <c r="L140" s="185"/>
      <c r="M140" s="186" t="s">
        <v>19</v>
      </c>
      <c r="N140" s="187" t="s">
        <v>48</v>
      </c>
      <c r="P140" s="142">
        <f>O140*H140</f>
        <v>0</v>
      </c>
      <c r="Q140" s="142">
        <v>4.7000000000000002E-3</v>
      </c>
      <c r="R140" s="142">
        <f>Q140*H140</f>
        <v>7.9899999999999999E-2</v>
      </c>
      <c r="S140" s="142">
        <v>0</v>
      </c>
      <c r="T140" s="143">
        <f>S140*H140</f>
        <v>0</v>
      </c>
      <c r="AR140" s="144" t="s">
        <v>480</v>
      </c>
      <c r="AT140" s="144" t="s">
        <v>439</v>
      </c>
      <c r="AU140" s="144" t="s">
        <v>88</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375</v>
      </c>
      <c r="BM140" s="144" t="s">
        <v>6403</v>
      </c>
    </row>
    <row r="141" spans="2:65" s="1" customFormat="1" ht="24.15" customHeight="1">
      <c r="B141" s="34"/>
      <c r="C141" s="133" t="s">
        <v>7</v>
      </c>
      <c r="D141" s="133" t="s">
        <v>265</v>
      </c>
      <c r="E141" s="134" t="s">
        <v>3579</v>
      </c>
      <c r="F141" s="135" t="s">
        <v>3580</v>
      </c>
      <c r="G141" s="136" t="s">
        <v>423</v>
      </c>
      <c r="H141" s="137">
        <v>0.08</v>
      </c>
      <c r="I141" s="138"/>
      <c r="J141" s="139">
        <f>ROUND(I141*H141,2)</f>
        <v>0</v>
      </c>
      <c r="K141" s="135" t="s">
        <v>269</v>
      </c>
      <c r="L141" s="34"/>
      <c r="M141" s="140" t="s">
        <v>19</v>
      </c>
      <c r="N141" s="141" t="s">
        <v>48</v>
      </c>
      <c r="P141" s="142">
        <f>O141*H141</f>
        <v>0</v>
      </c>
      <c r="Q141" s="142">
        <v>0</v>
      </c>
      <c r="R141" s="142">
        <f>Q141*H141</f>
        <v>0</v>
      </c>
      <c r="S141" s="142">
        <v>0</v>
      </c>
      <c r="T141" s="143">
        <f>S141*H141</f>
        <v>0</v>
      </c>
      <c r="AR141" s="144" t="s">
        <v>375</v>
      </c>
      <c r="AT141" s="144" t="s">
        <v>265</v>
      </c>
      <c r="AU141" s="144" t="s">
        <v>88</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375</v>
      </c>
      <c r="BM141" s="144" t="s">
        <v>6404</v>
      </c>
    </row>
    <row r="142" spans="2:65" s="1" customFormat="1" ht="10.199999999999999">
      <c r="B142" s="34"/>
      <c r="D142" s="146" t="s">
        <v>271</v>
      </c>
      <c r="F142" s="147" t="s">
        <v>3582</v>
      </c>
      <c r="I142" s="148"/>
      <c r="L142" s="34"/>
      <c r="M142" s="149"/>
      <c r="T142" s="55"/>
      <c r="AT142" s="19" t="s">
        <v>271</v>
      </c>
      <c r="AU142" s="19" t="s">
        <v>88</v>
      </c>
    </row>
    <row r="143" spans="2:65" s="11" customFormat="1" ht="22.8" customHeight="1">
      <c r="B143" s="121"/>
      <c r="D143" s="122" t="s">
        <v>75</v>
      </c>
      <c r="E143" s="131" t="s">
        <v>3622</v>
      </c>
      <c r="F143" s="131" t="s">
        <v>6405</v>
      </c>
      <c r="I143" s="124"/>
      <c r="J143" s="132">
        <f>BK143</f>
        <v>0</v>
      </c>
      <c r="L143" s="121"/>
      <c r="M143" s="126"/>
      <c r="P143" s="127">
        <f>SUM(P144:P149)</f>
        <v>0</v>
      </c>
      <c r="R143" s="127">
        <f>SUM(R144:R149)</f>
        <v>4.9199999999999999E-3</v>
      </c>
      <c r="T143" s="128">
        <f>SUM(T144:T149)</f>
        <v>0</v>
      </c>
      <c r="AR143" s="122" t="s">
        <v>88</v>
      </c>
      <c r="AT143" s="129" t="s">
        <v>75</v>
      </c>
      <c r="AU143" s="129" t="s">
        <v>83</v>
      </c>
      <c r="AY143" s="122" t="s">
        <v>263</v>
      </c>
      <c r="BK143" s="130">
        <f>SUM(BK144:BK149)</f>
        <v>0</v>
      </c>
    </row>
    <row r="144" spans="2:65" s="1" customFormat="1" ht="16.5" customHeight="1">
      <c r="B144" s="34"/>
      <c r="C144" s="133" t="s">
        <v>414</v>
      </c>
      <c r="D144" s="133" t="s">
        <v>265</v>
      </c>
      <c r="E144" s="134" t="s">
        <v>5710</v>
      </c>
      <c r="F144" s="135" t="s">
        <v>5711</v>
      </c>
      <c r="G144" s="136" t="s">
        <v>268</v>
      </c>
      <c r="H144" s="137">
        <v>4</v>
      </c>
      <c r="I144" s="138"/>
      <c r="J144" s="139">
        <f>ROUND(I144*H144,2)</f>
        <v>0</v>
      </c>
      <c r="K144" s="135" t="s">
        <v>269</v>
      </c>
      <c r="L144" s="34"/>
      <c r="M144" s="140" t="s">
        <v>19</v>
      </c>
      <c r="N144" s="141" t="s">
        <v>48</v>
      </c>
      <c r="P144" s="142">
        <f>O144*H144</f>
        <v>0</v>
      </c>
      <c r="Q144" s="142">
        <v>4.8000000000000001E-4</v>
      </c>
      <c r="R144" s="142">
        <f>Q144*H144</f>
        <v>1.92E-3</v>
      </c>
      <c r="S144" s="142">
        <v>0</v>
      </c>
      <c r="T144" s="143">
        <f>S144*H144</f>
        <v>0</v>
      </c>
      <c r="AR144" s="144" t="s">
        <v>375</v>
      </c>
      <c r="AT144" s="144" t="s">
        <v>265</v>
      </c>
      <c r="AU144" s="144" t="s">
        <v>88</v>
      </c>
      <c r="AY144" s="19" t="s">
        <v>263</v>
      </c>
      <c r="BE144" s="145">
        <f>IF(N144="základní",J144,0)</f>
        <v>0</v>
      </c>
      <c r="BF144" s="145">
        <f>IF(N144="snížená",J144,0)</f>
        <v>0</v>
      </c>
      <c r="BG144" s="145">
        <f>IF(N144="zákl. přenesená",J144,0)</f>
        <v>0</v>
      </c>
      <c r="BH144" s="145">
        <f>IF(N144="sníž. přenesená",J144,0)</f>
        <v>0</v>
      </c>
      <c r="BI144" s="145">
        <f>IF(N144="nulová",J144,0)</f>
        <v>0</v>
      </c>
      <c r="BJ144" s="19" t="s">
        <v>88</v>
      </c>
      <c r="BK144" s="145">
        <f>ROUND(I144*H144,2)</f>
        <v>0</v>
      </c>
      <c r="BL144" s="19" t="s">
        <v>375</v>
      </c>
      <c r="BM144" s="144" t="s">
        <v>6406</v>
      </c>
    </row>
    <row r="145" spans="2:65" s="1" customFormat="1" ht="10.199999999999999">
      <c r="B145" s="34"/>
      <c r="D145" s="146" t="s">
        <v>271</v>
      </c>
      <c r="F145" s="147" t="s">
        <v>5713</v>
      </c>
      <c r="I145" s="148"/>
      <c r="L145" s="34"/>
      <c r="M145" s="149"/>
      <c r="T145" s="55"/>
      <c r="AT145" s="19" t="s">
        <v>271</v>
      </c>
      <c r="AU145" s="19" t="s">
        <v>88</v>
      </c>
    </row>
    <row r="146" spans="2:65" s="1" customFormat="1" ht="24.15" customHeight="1">
      <c r="B146" s="34"/>
      <c r="C146" s="133" t="s">
        <v>420</v>
      </c>
      <c r="D146" s="133" t="s">
        <v>265</v>
      </c>
      <c r="E146" s="134" t="s">
        <v>6407</v>
      </c>
      <c r="F146" s="135" t="s">
        <v>6408</v>
      </c>
      <c r="G146" s="136" t="s">
        <v>6409</v>
      </c>
      <c r="H146" s="137">
        <v>2</v>
      </c>
      <c r="I146" s="138"/>
      <c r="J146" s="139">
        <f>ROUND(I146*H146,2)</f>
        <v>0</v>
      </c>
      <c r="K146" s="135" t="s">
        <v>19</v>
      </c>
      <c r="L146" s="34"/>
      <c r="M146" s="140" t="s">
        <v>19</v>
      </c>
      <c r="N146" s="141" t="s">
        <v>48</v>
      </c>
      <c r="P146" s="142">
        <f>O146*H146</f>
        <v>0</v>
      </c>
      <c r="Q146" s="142">
        <v>0</v>
      </c>
      <c r="R146" s="142">
        <f>Q146*H146</f>
        <v>0</v>
      </c>
      <c r="S146" s="142">
        <v>0</v>
      </c>
      <c r="T146" s="143">
        <f>S146*H146</f>
        <v>0</v>
      </c>
      <c r="AR146" s="144" t="s">
        <v>375</v>
      </c>
      <c r="AT146" s="144" t="s">
        <v>265</v>
      </c>
      <c r="AU146" s="144" t="s">
        <v>88</v>
      </c>
      <c r="AY146" s="19" t="s">
        <v>263</v>
      </c>
      <c r="BE146" s="145">
        <f>IF(N146="základní",J146,0)</f>
        <v>0</v>
      </c>
      <c r="BF146" s="145">
        <f>IF(N146="snížená",J146,0)</f>
        <v>0</v>
      </c>
      <c r="BG146" s="145">
        <f>IF(N146="zákl. přenesená",J146,0)</f>
        <v>0</v>
      </c>
      <c r="BH146" s="145">
        <f>IF(N146="sníž. přenesená",J146,0)</f>
        <v>0</v>
      </c>
      <c r="BI146" s="145">
        <f>IF(N146="nulová",J146,0)</f>
        <v>0</v>
      </c>
      <c r="BJ146" s="19" t="s">
        <v>88</v>
      </c>
      <c r="BK146" s="145">
        <f>ROUND(I146*H146,2)</f>
        <v>0</v>
      </c>
      <c r="BL146" s="19" t="s">
        <v>375</v>
      </c>
      <c r="BM146" s="144" t="s">
        <v>6410</v>
      </c>
    </row>
    <row r="147" spans="2:65" s="1" customFormat="1" ht="24.15" customHeight="1">
      <c r="B147" s="34"/>
      <c r="C147" s="133" t="s">
        <v>427</v>
      </c>
      <c r="D147" s="133" t="s">
        <v>265</v>
      </c>
      <c r="E147" s="134" t="s">
        <v>6411</v>
      </c>
      <c r="F147" s="135" t="s">
        <v>6412</v>
      </c>
      <c r="G147" s="136" t="s">
        <v>6409</v>
      </c>
      <c r="H147" s="137">
        <v>3</v>
      </c>
      <c r="I147" s="138"/>
      <c r="J147" s="139">
        <f>ROUND(I147*H147,2)</f>
        <v>0</v>
      </c>
      <c r="K147" s="135" t="s">
        <v>19</v>
      </c>
      <c r="L147" s="34"/>
      <c r="M147" s="140" t="s">
        <v>19</v>
      </c>
      <c r="N147" s="141" t="s">
        <v>48</v>
      </c>
      <c r="P147" s="142">
        <f>O147*H147</f>
        <v>0</v>
      </c>
      <c r="Q147" s="142">
        <v>1E-3</v>
      </c>
      <c r="R147" s="142">
        <f>Q147*H147</f>
        <v>3.0000000000000001E-3</v>
      </c>
      <c r="S147" s="142">
        <v>0</v>
      </c>
      <c r="T147" s="143">
        <f>S147*H147</f>
        <v>0</v>
      </c>
      <c r="AR147" s="144" t="s">
        <v>375</v>
      </c>
      <c r="AT147" s="144" t="s">
        <v>265</v>
      </c>
      <c r="AU147" s="144" t="s">
        <v>88</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6413</v>
      </c>
    </row>
    <row r="148" spans="2:65" s="1" customFormat="1" ht="24.15" customHeight="1">
      <c r="B148" s="34"/>
      <c r="C148" s="133" t="s">
        <v>432</v>
      </c>
      <c r="D148" s="133" t="s">
        <v>265</v>
      </c>
      <c r="E148" s="134" t="s">
        <v>3651</v>
      </c>
      <c r="F148" s="135" t="s">
        <v>3652</v>
      </c>
      <c r="G148" s="136" t="s">
        <v>423</v>
      </c>
      <c r="H148" s="137">
        <v>5.0000000000000001E-3</v>
      </c>
      <c r="I148" s="138"/>
      <c r="J148" s="139">
        <f>ROUND(I148*H148,2)</f>
        <v>0</v>
      </c>
      <c r="K148" s="135" t="s">
        <v>269</v>
      </c>
      <c r="L148" s="34"/>
      <c r="M148" s="140" t="s">
        <v>19</v>
      </c>
      <c r="N148" s="141" t="s">
        <v>48</v>
      </c>
      <c r="P148" s="142">
        <f>O148*H148</f>
        <v>0</v>
      </c>
      <c r="Q148" s="142">
        <v>0</v>
      </c>
      <c r="R148" s="142">
        <f>Q148*H148</f>
        <v>0</v>
      </c>
      <c r="S148" s="142">
        <v>0</v>
      </c>
      <c r="T148" s="143">
        <f>S148*H148</f>
        <v>0</v>
      </c>
      <c r="AR148" s="144" t="s">
        <v>375</v>
      </c>
      <c r="AT148" s="144" t="s">
        <v>265</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375</v>
      </c>
      <c r="BM148" s="144" t="s">
        <v>6414</v>
      </c>
    </row>
    <row r="149" spans="2:65" s="1" customFormat="1" ht="10.199999999999999">
      <c r="B149" s="34"/>
      <c r="D149" s="146" t="s">
        <v>271</v>
      </c>
      <c r="F149" s="147" t="s">
        <v>3654</v>
      </c>
      <c r="I149" s="148"/>
      <c r="L149" s="34"/>
      <c r="M149" s="149"/>
      <c r="T149" s="55"/>
      <c r="AT149" s="19" t="s">
        <v>271</v>
      </c>
      <c r="AU149" s="19" t="s">
        <v>88</v>
      </c>
    </row>
    <row r="150" spans="2:65" s="11" customFormat="1" ht="22.8" customHeight="1">
      <c r="B150" s="121"/>
      <c r="D150" s="122" t="s">
        <v>75</v>
      </c>
      <c r="E150" s="131" t="s">
        <v>5406</v>
      </c>
      <c r="F150" s="131" t="s">
        <v>6415</v>
      </c>
      <c r="I150" s="124"/>
      <c r="J150" s="132">
        <f>BK150</f>
        <v>0</v>
      </c>
      <c r="L150" s="121"/>
      <c r="M150" s="126"/>
      <c r="P150" s="127">
        <f>SUM(P151:P181)</f>
        <v>0</v>
      </c>
      <c r="R150" s="127">
        <f>SUM(R151:R181)</f>
        <v>1.9499999999999999E-3</v>
      </c>
      <c r="T150" s="128">
        <f>SUM(T151:T181)</f>
        <v>0</v>
      </c>
      <c r="AR150" s="122" t="s">
        <v>88</v>
      </c>
      <c r="AT150" s="129" t="s">
        <v>75</v>
      </c>
      <c r="AU150" s="129" t="s">
        <v>83</v>
      </c>
      <c r="AY150" s="122" t="s">
        <v>263</v>
      </c>
      <c r="BK150" s="130">
        <f>SUM(BK151:BK181)</f>
        <v>0</v>
      </c>
    </row>
    <row r="151" spans="2:65" s="1" customFormat="1" ht="16.5" customHeight="1">
      <c r="B151" s="34"/>
      <c r="C151" s="133" t="s">
        <v>438</v>
      </c>
      <c r="D151" s="133" t="s">
        <v>265</v>
      </c>
      <c r="E151" s="134" t="s">
        <v>6416</v>
      </c>
      <c r="F151" s="135" t="s">
        <v>6417</v>
      </c>
      <c r="G151" s="136" t="s">
        <v>268</v>
      </c>
      <c r="H151" s="137">
        <v>5</v>
      </c>
      <c r="I151" s="138"/>
      <c r="J151" s="139">
        <f>ROUND(I151*H151,2)</f>
        <v>0</v>
      </c>
      <c r="K151" s="135" t="s">
        <v>269</v>
      </c>
      <c r="L151" s="34"/>
      <c r="M151" s="140" t="s">
        <v>19</v>
      </c>
      <c r="N151" s="141" t="s">
        <v>48</v>
      </c>
      <c r="P151" s="142">
        <f>O151*H151</f>
        <v>0</v>
      </c>
      <c r="Q151" s="142">
        <v>3.8999999999999999E-4</v>
      </c>
      <c r="R151" s="142">
        <f>Q151*H151</f>
        <v>1.9499999999999999E-3</v>
      </c>
      <c r="S151" s="142">
        <v>0</v>
      </c>
      <c r="T151" s="143">
        <f>S151*H151</f>
        <v>0</v>
      </c>
      <c r="AR151" s="144" t="s">
        <v>375</v>
      </c>
      <c r="AT151" s="144" t="s">
        <v>265</v>
      </c>
      <c r="AU151" s="144" t="s">
        <v>88</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375</v>
      </c>
      <c r="BM151" s="144" t="s">
        <v>6418</v>
      </c>
    </row>
    <row r="152" spans="2:65" s="1" customFormat="1" ht="10.199999999999999">
      <c r="B152" s="34"/>
      <c r="D152" s="146" t="s">
        <v>271</v>
      </c>
      <c r="F152" s="147" t="s">
        <v>6419</v>
      </c>
      <c r="I152" s="148"/>
      <c r="L152" s="34"/>
      <c r="M152" s="149"/>
      <c r="T152" s="55"/>
      <c r="AT152" s="19" t="s">
        <v>271</v>
      </c>
      <c r="AU152" s="19" t="s">
        <v>88</v>
      </c>
    </row>
    <row r="153" spans="2:65" s="13" customFormat="1" ht="10.199999999999999">
      <c r="B153" s="157"/>
      <c r="D153" s="151" t="s">
        <v>288</v>
      </c>
      <c r="E153" s="158" t="s">
        <v>19</v>
      </c>
      <c r="F153" s="159" t="s">
        <v>6420</v>
      </c>
      <c r="H153" s="160">
        <v>5</v>
      </c>
      <c r="I153" s="161"/>
      <c r="L153" s="157"/>
      <c r="M153" s="162"/>
      <c r="T153" s="163"/>
      <c r="AT153" s="158" t="s">
        <v>288</v>
      </c>
      <c r="AU153" s="158" t="s">
        <v>88</v>
      </c>
      <c r="AV153" s="13" t="s">
        <v>88</v>
      </c>
      <c r="AW153" s="13" t="s">
        <v>37</v>
      </c>
      <c r="AX153" s="13" t="s">
        <v>83</v>
      </c>
      <c r="AY153" s="158" t="s">
        <v>263</v>
      </c>
    </row>
    <row r="154" spans="2:65" s="1" customFormat="1" ht="128.55000000000001" customHeight="1">
      <c r="B154" s="34"/>
      <c r="C154" s="133" t="s">
        <v>444</v>
      </c>
      <c r="D154" s="133" t="s">
        <v>265</v>
      </c>
      <c r="E154" s="134" t="s">
        <v>6421</v>
      </c>
      <c r="F154" s="135" t="s">
        <v>6422</v>
      </c>
      <c r="G154" s="136" t="s">
        <v>490</v>
      </c>
      <c r="H154" s="137">
        <v>1</v>
      </c>
      <c r="I154" s="138"/>
      <c r="J154" s="139">
        <f t="shared" ref="J154:J180" si="0">ROUND(I154*H154,2)</f>
        <v>0</v>
      </c>
      <c r="K154" s="135" t="s">
        <v>19</v>
      </c>
      <c r="L154" s="34"/>
      <c r="M154" s="140" t="s">
        <v>19</v>
      </c>
      <c r="N154" s="141" t="s">
        <v>48</v>
      </c>
      <c r="P154" s="142">
        <f t="shared" ref="P154:P180" si="1">O154*H154</f>
        <v>0</v>
      </c>
      <c r="Q154" s="142">
        <v>0</v>
      </c>
      <c r="R154" s="142">
        <f t="shared" ref="R154:R180" si="2">Q154*H154</f>
        <v>0</v>
      </c>
      <c r="S154" s="142">
        <v>0</v>
      </c>
      <c r="T154" s="143">
        <f t="shared" ref="T154:T180" si="3">S154*H154</f>
        <v>0</v>
      </c>
      <c r="AR154" s="144" t="s">
        <v>375</v>
      </c>
      <c r="AT154" s="144" t="s">
        <v>265</v>
      </c>
      <c r="AU154" s="144" t="s">
        <v>88</v>
      </c>
      <c r="AY154" s="19" t="s">
        <v>263</v>
      </c>
      <c r="BE154" s="145">
        <f t="shared" ref="BE154:BE180" si="4">IF(N154="základní",J154,0)</f>
        <v>0</v>
      </c>
      <c r="BF154" s="145">
        <f t="shared" ref="BF154:BF180" si="5">IF(N154="snížená",J154,0)</f>
        <v>0</v>
      </c>
      <c r="BG154" s="145">
        <f t="shared" ref="BG154:BG180" si="6">IF(N154="zákl. přenesená",J154,0)</f>
        <v>0</v>
      </c>
      <c r="BH154" s="145">
        <f t="shared" ref="BH154:BH180" si="7">IF(N154="sníž. přenesená",J154,0)</f>
        <v>0</v>
      </c>
      <c r="BI154" s="145">
        <f t="shared" ref="BI154:BI180" si="8">IF(N154="nulová",J154,0)</f>
        <v>0</v>
      </c>
      <c r="BJ154" s="19" t="s">
        <v>88</v>
      </c>
      <c r="BK154" s="145">
        <f t="shared" ref="BK154:BK180" si="9">ROUND(I154*H154,2)</f>
        <v>0</v>
      </c>
      <c r="BL154" s="19" t="s">
        <v>375</v>
      </c>
      <c r="BM154" s="144" t="s">
        <v>6423</v>
      </c>
    </row>
    <row r="155" spans="2:65" s="1" customFormat="1" ht="24.15" customHeight="1">
      <c r="B155" s="34"/>
      <c r="C155" s="133" t="s">
        <v>456</v>
      </c>
      <c r="D155" s="133" t="s">
        <v>265</v>
      </c>
      <c r="E155" s="134" t="s">
        <v>6424</v>
      </c>
      <c r="F155" s="135" t="s">
        <v>6425</v>
      </c>
      <c r="G155" s="136" t="s">
        <v>490</v>
      </c>
      <c r="H155" s="137">
        <v>1</v>
      </c>
      <c r="I155" s="138"/>
      <c r="J155" s="139">
        <f t="shared" si="0"/>
        <v>0</v>
      </c>
      <c r="K155" s="135" t="s">
        <v>19</v>
      </c>
      <c r="L155" s="34"/>
      <c r="M155" s="140" t="s">
        <v>19</v>
      </c>
      <c r="N155" s="141" t="s">
        <v>48</v>
      </c>
      <c r="P155" s="142">
        <f t="shared" si="1"/>
        <v>0</v>
      </c>
      <c r="Q155" s="142">
        <v>0</v>
      </c>
      <c r="R155" s="142">
        <f t="shared" si="2"/>
        <v>0</v>
      </c>
      <c r="S155" s="142">
        <v>0</v>
      </c>
      <c r="T155" s="143">
        <f t="shared" si="3"/>
        <v>0</v>
      </c>
      <c r="AR155" s="144" t="s">
        <v>375</v>
      </c>
      <c r="AT155" s="144" t="s">
        <v>265</v>
      </c>
      <c r="AU155" s="144" t="s">
        <v>88</v>
      </c>
      <c r="AY155" s="19" t="s">
        <v>263</v>
      </c>
      <c r="BE155" s="145">
        <f t="shared" si="4"/>
        <v>0</v>
      </c>
      <c r="BF155" s="145">
        <f t="shared" si="5"/>
        <v>0</v>
      </c>
      <c r="BG155" s="145">
        <f t="shared" si="6"/>
        <v>0</v>
      </c>
      <c r="BH155" s="145">
        <f t="shared" si="7"/>
        <v>0</v>
      </c>
      <c r="BI155" s="145">
        <f t="shared" si="8"/>
        <v>0</v>
      </c>
      <c r="BJ155" s="19" t="s">
        <v>88</v>
      </c>
      <c r="BK155" s="145">
        <f t="shared" si="9"/>
        <v>0</v>
      </c>
      <c r="BL155" s="19" t="s">
        <v>375</v>
      </c>
      <c r="BM155" s="144" t="s">
        <v>6426</v>
      </c>
    </row>
    <row r="156" spans="2:65" s="1" customFormat="1" ht="44.25" customHeight="1">
      <c r="B156" s="34"/>
      <c r="C156" s="133" t="s">
        <v>462</v>
      </c>
      <c r="D156" s="133" t="s">
        <v>265</v>
      </c>
      <c r="E156" s="134" t="s">
        <v>6427</v>
      </c>
      <c r="F156" s="135" t="s">
        <v>6428</v>
      </c>
      <c r="G156" s="136" t="s">
        <v>490</v>
      </c>
      <c r="H156" s="137">
        <v>1</v>
      </c>
      <c r="I156" s="138"/>
      <c r="J156" s="139">
        <f t="shared" si="0"/>
        <v>0</v>
      </c>
      <c r="K156" s="135" t="s">
        <v>19</v>
      </c>
      <c r="L156" s="34"/>
      <c r="M156" s="140" t="s">
        <v>19</v>
      </c>
      <c r="N156" s="141" t="s">
        <v>48</v>
      </c>
      <c r="P156" s="142">
        <f t="shared" si="1"/>
        <v>0</v>
      </c>
      <c r="Q156" s="142">
        <v>0</v>
      </c>
      <c r="R156" s="142">
        <f t="shared" si="2"/>
        <v>0</v>
      </c>
      <c r="S156" s="142">
        <v>0</v>
      </c>
      <c r="T156" s="143">
        <f t="shared" si="3"/>
        <v>0</v>
      </c>
      <c r="AR156" s="144" t="s">
        <v>375</v>
      </c>
      <c r="AT156" s="144" t="s">
        <v>265</v>
      </c>
      <c r="AU156" s="144" t="s">
        <v>88</v>
      </c>
      <c r="AY156" s="19" t="s">
        <v>263</v>
      </c>
      <c r="BE156" s="145">
        <f t="shared" si="4"/>
        <v>0</v>
      </c>
      <c r="BF156" s="145">
        <f t="shared" si="5"/>
        <v>0</v>
      </c>
      <c r="BG156" s="145">
        <f t="shared" si="6"/>
        <v>0</v>
      </c>
      <c r="BH156" s="145">
        <f t="shared" si="7"/>
        <v>0</v>
      </c>
      <c r="BI156" s="145">
        <f t="shared" si="8"/>
        <v>0</v>
      </c>
      <c r="BJ156" s="19" t="s">
        <v>88</v>
      </c>
      <c r="BK156" s="145">
        <f t="shared" si="9"/>
        <v>0</v>
      </c>
      <c r="BL156" s="19" t="s">
        <v>375</v>
      </c>
      <c r="BM156" s="144" t="s">
        <v>6429</v>
      </c>
    </row>
    <row r="157" spans="2:65" s="1" customFormat="1" ht="16.5" customHeight="1">
      <c r="B157" s="34"/>
      <c r="C157" s="133" t="s">
        <v>468</v>
      </c>
      <c r="D157" s="133" t="s">
        <v>265</v>
      </c>
      <c r="E157" s="134" t="s">
        <v>6430</v>
      </c>
      <c r="F157" s="135" t="s">
        <v>6431</v>
      </c>
      <c r="G157" s="136" t="s">
        <v>490</v>
      </c>
      <c r="H157" s="137">
        <v>1</v>
      </c>
      <c r="I157" s="138"/>
      <c r="J157" s="139">
        <f t="shared" si="0"/>
        <v>0</v>
      </c>
      <c r="K157" s="135" t="s">
        <v>19</v>
      </c>
      <c r="L157" s="34"/>
      <c r="M157" s="140" t="s">
        <v>19</v>
      </c>
      <c r="N157" s="141" t="s">
        <v>48</v>
      </c>
      <c r="P157" s="142">
        <f t="shared" si="1"/>
        <v>0</v>
      </c>
      <c r="Q157" s="142">
        <v>0</v>
      </c>
      <c r="R157" s="142">
        <f t="shared" si="2"/>
        <v>0</v>
      </c>
      <c r="S157" s="142">
        <v>0</v>
      </c>
      <c r="T157" s="143">
        <f t="shared" si="3"/>
        <v>0</v>
      </c>
      <c r="AR157" s="144" t="s">
        <v>375</v>
      </c>
      <c r="AT157" s="144" t="s">
        <v>265</v>
      </c>
      <c r="AU157" s="144" t="s">
        <v>88</v>
      </c>
      <c r="AY157" s="19" t="s">
        <v>263</v>
      </c>
      <c r="BE157" s="145">
        <f t="shared" si="4"/>
        <v>0</v>
      </c>
      <c r="BF157" s="145">
        <f t="shared" si="5"/>
        <v>0</v>
      </c>
      <c r="BG157" s="145">
        <f t="shared" si="6"/>
        <v>0</v>
      </c>
      <c r="BH157" s="145">
        <f t="shared" si="7"/>
        <v>0</v>
      </c>
      <c r="BI157" s="145">
        <f t="shared" si="8"/>
        <v>0</v>
      </c>
      <c r="BJ157" s="19" t="s">
        <v>88</v>
      </c>
      <c r="BK157" s="145">
        <f t="shared" si="9"/>
        <v>0</v>
      </c>
      <c r="BL157" s="19" t="s">
        <v>375</v>
      </c>
      <c r="BM157" s="144" t="s">
        <v>6432</v>
      </c>
    </row>
    <row r="158" spans="2:65" s="1" customFormat="1" ht="16.5" customHeight="1">
      <c r="B158" s="34"/>
      <c r="C158" s="133" t="s">
        <v>475</v>
      </c>
      <c r="D158" s="133" t="s">
        <v>265</v>
      </c>
      <c r="E158" s="134" t="s">
        <v>6433</v>
      </c>
      <c r="F158" s="135" t="s">
        <v>6434</v>
      </c>
      <c r="G158" s="136" t="s">
        <v>490</v>
      </c>
      <c r="H158" s="137">
        <v>2</v>
      </c>
      <c r="I158" s="138"/>
      <c r="J158" s="139">
        <f t="shared" si="0"/>
        <v>0</v>
      </c>
      <c r="K158" s="135" t="s">
        <v>19</v>
      </c>
      <c r="L158" s="34"/>
      <c r="M158" s="140" t="s">
        <v>19</v>
      </c>
      <c r="N158" s="141" t="s">
        <v>48</v>
      </c>
      <c r="P158" s="142">
        <f t="shared" si="1"/>
        <v>0</v>
      </c>
      <c r="Q158" s="142">
        <v>0</v>
      </c>
      <c r="R158" s="142">
        <f t="shared" si="2"/>
        <v>0</v>
      </c>
      <c r="S158" s="142">
        <v>0</v>
      </c>
      <c r="T158" s="143">
        <f t="shared" si="3"/>
        <v>0</v>
      </c>
      <c r="AR158" s="144" t="s">
        <v>375</v>
      </c>
      <c r="AT158" s="144" t="s">
        <v>265</v>
      </c>
      <c r="AU158" s="144" t="s">
        <v>88</v>
      </c>
      <c r="AY158" s="19" t="s">
        <v>263</v>
      </c>
      <c r="BE158" s="145">
        <f t="shared" si="4"/>
        <v>0</v>
      </c>
      <c r="BF158" s="145">
        <f t="shared" si="5"/>
        <v>0</v>
      </c>
      <c r="BG158" s="145">
        <f t="shared" si="6"/>
        <v>0</v>
      </c>
      <c r="BH158" s="145">
        <f t="shared" si="7"/>
        <v>0</v>
      </c>
      <c r="BI158" s="145">
        <f t="shared" si="8"/>
        <v>0</v>
      </c>
      <c r="BJ158" s="19" t="s">
        <v>88</v>
      </c>
      <c r="BK158" s="145">
        <f t="shared" si="9"/>
        <v>0</v>
      </c>
      <c r="BL158" s="19" t="s">
        <v>375</v>
      </c>
      <c r="BM158" s="144" t="s">
        <v>6435</v>
      </c>
    </row>
    <row r="159" spans="2:65" s="1" customFormat="1" ht="16.5" customHeight="1">
      <c r="B159" s="34"/>
      <c r="C159" s="133" t="s">
        <v>480</v>
      </c>
      <c r="D159" s="133" t="s">
        <v>265</v>
      </c>
      <c r="E159" s="134" t="s">
        <v>6436</v>
      </c>
      <c r="F159" s="135" t="s">
        <v>6437</v>
      </c>
      <c r="G159" s="136" t="s">
        <v>490</v>
      </c>
      <c r="H159" s="137">
        <v>1</v>
      </c>
      <c r="I159" s="138"/>
      <c r="J159" s="139">
        <f t="shared" si="0"/>
        <v>0</v>
      </c>
      <c r="K159" s="135" t="s">
        <v>19</v>
      </c>
      <c r="L159" s="34"/>
      <c r="M159" s="140" t="s">
        <v>19</v>
      </c>
      <c r="N159" s="141" t="s">
        <v>48</v>
      </c>
      <c r="P159" s="142">
        <f t="shared" si="1"/>
        <v>0</v>
      </c>
      <c r="Q159" s="142">
        <v>0</v>
      </c>
      <c r="R159" s="142">
        <f t="shared" si="2"/>
        <v>0</v>
      </c>
      <c r="S159" s="142">
        <v>0</v>
      </c>
      <c r="T159" s="143">
        <f t="shared" si="3"/>
        <v>0</v>
      </c>
      <c r="AR159" s="144" t="s">
        <v>375</v>
      </c>
      <c r="AT159" s="144" t="s">
        <v>265</v>
      </c>
      <c r="AU159" s="144" t="s">
        <v>88</v>
      </c>
      <c r="AY159" s="19" t="s">
        <v>263</v>
      </c>
      <c r="BE159" s="145">
        <f t="shared" si="4"/>
        <v>0</v>
      </c>
      <c r="BF159" s="145">
        <f t="shared" si="5"/>
        <v>0</v>
      </c>
      <c r="BG159" s="145">
        <f t="shared" si="6"/>
        <v>0</v>
      </c>
      <c r="BH159" s="145">
        <f t="shared" si="7"/>
        <v>0</v>
      </c>
      <c r="BI159" s="145">
        <f t="shared" si="8"/>
        <v>0</v>
      </c>
      <c r="BJ159" s="19" t="s">
        <v>88</v>
      </c>
      <c r="BK159" s="145">
        <f t="shared" si="9"/>
        <v>0</v>
      </c>
      <c r="BL159" s="19" t="s">
        <v>375</v>
      </c>
      <c r="BM159" s="144" t="s">
        <v>6438</v>
      </c>
    </row>
    <row r="160" spans="2:65" s="1" customFormat="1" ht="16.5" customHeight="1">
      <c r="B160" s="34"/>
      <c r="C160" s="133" t="s">
        <v>487</v>
      </c>
      <c r="D160" s="133" t="s">
        <v>265</v>
      </c>
      <c r="E160" s="134" t="s">
        <v>6439</v>
      </c>
      <c r="F160" s="135" t="s">
        <v>6440</v>
      </c>
      <c r="G160" s="136" t="s">
        <v>490</v>
      </c>
      <c r="H160" s="137">
        <v>6</v>
      </c>
      <c r="I160" s="138"/>
      <c r="J160" s="139">
        <f t="shared" si="0"/>
        <v>0</v>
      </c>
      <c r="K160" s="135" t="s">
        <v>19</v>
      </c>
      <c r="L160" s="34"/>
      <c r="M160" s="140" t="s">
        <v>19</v>
      </c>
      <c r="N160" s="141" t="s">
        <v>48</v>
      </c>
      <c r="P160" s="142">
        <f t="shared" si="1"/>
        <v>0</v>
      </c>
      <c r="Q160" s="142">
        <v>0</v>
      </c>
      <c r="R160" s="142">
        <f t="shared" si="2"/>
        <v>0</v>
      </c>
      <c r="S160" s="142">
        <v>0</v>
      </c>
      <c r="T160" s="143">
        <f t="shared" si="3"/>
        <v>0</v>
      </c>
      <c r="AR160" s="144" t="s">
        <v>375</v>
      </c>
      <c r="AT160" s="144" t="s">
        <v>265</v>
      </c>
      <c r="AU160" s="144" t="s">
        <v>88</v>
      </c>
      <c r="AY160" s="19" t="s">
        <v>263</v>
      </c>
      <c r="BE160" s="145">
        <f t="shared" si="4"/>
        <v>0</v>
      </c>
      <c r="BF160" s="145">
        <f t="shared" si="5"/>
        <v>0</v>
      </c>
      <c r="BG160" s="145">
        <f t="shared" si="6"/>
        <v>0</v>
      </c>
      <c r="BH160" s="145">
        <f t="shared" si="7"/>
        <v>0</v>
      </c>
      <c r="BI160" s="145">
        <f t="shared" si="8"/>
        <v>0</v>
      </c>
      <c r="BJ160" s="19" t="s">
        <v>88</v>
      </c>
      <c r="BK160" s="145">
        <f t="shared" si="9"/>
        <v>0</v>
      </c>
      <c r="BL160" s="19" t="s">
        <v>375</v>
      </c>
      <c r="BM160" s="144" t="s">
        <v>6441</v>
      </c>
    </row>
    <row r="161" spans="2:65" s="1" customFormat="1" ht="16.5" customHeight="1">
      <c r="B161" s="34"/>
      <c r="C161" s="133" t="s">
        <v>493</v>
      </c>
      <c r="D161" s="133" t="s">
        <v>265</v>
      </c>
      <c r="E161" s="134" t="s">
        <v>6442</v>
      </c>
      <c r="F161" s="135" t="s">
        <v>6443</v>
      </c>
      <c r="G161" s="136" t="s">
        <v>490</v>
      </c>
      <c r="H161" s="137">
        <v>1</v>
      </c>
      <c r="I161" s="138"/>
      <c r="J161" s="139">
        <f t="shared" si="0"/>
        <v>0</v>
      </c>
      <c r="K161" s="135" t="s">
        <v>19</v>
      </c>
      <c r="L161" s="34"/>
      <c r="M161" s="140" t="s">
        <v>19</v>
      </c>
      <c r="N161" s="141" t="s">
        <v>48</v>
      </c>
      <c r="P161" s="142">
        <f t="shared" si="1"/>
        <v>0</v>
      </c>
      <c r="Q161" s="142">
        <v>0</v>
      </c>
      <c r="R161" s="142">
        <f t="shared" si="2"/>
        <v>0</v>
      </c>
      <c r="S161" s="142">
        <v>0</v>
      </c>
      <c r="T161" s="143">
        <f t="shared" si="3"/>
        <v>0</v>
      </c>
      <c r="AR161" s="144" t="s">
        <v>375</v>
      </c>
      <c r="AT161" s="144" t="s">
        <v>265</v>
      </c>
      <c r="AU161" s="144" t="s">
        <v>88</v>
      </c>
      <c r="AY161" s="19" t="s">
        <v>263</v>
      </c>
      <c r="BE161" s="145">
        <f t="shared" si="4"/>
        <v>0</v>
      </c>
      <c r="BF161" s="145">
        <f t="shared" si="5"/>
        <v>0</v>
      </c>
      <c r="BG161" s="145">
        <f t="shared" si="6"/>
        <v>0</v>
      </c>
      <c r="BH161" s="145">
        <f t="shared" si="7"/>
        <v>0</v>
      </c>
      <c r="BI161" s="145">
        <f t="shared" si="8"/>
        <v>0</v>
      </c>
      <c r="BJ161" s="19" t="s">
        <v>88</v>
      </c>
      <c r="BK161" s="145">
        <f t="shared" si="9"/>
        <v>0</v>
      </c>
      <c r="BL161" s="19" t="s">
        <v>375</v>
      </c>
      <c r="BM161" s="144" t="s">
        <v>6444</v>
      </c>
    </row>
    <row r="162" spans="2:65" s="1" customFormat="1" ht="16.5" customHeight="1">
      <c r="B162" s="34"/>
      <c r="C162" s="133" t="s">
        <v>499</v>
      </c>
      <c r="D162" s="133" t="s">
        <v>265</v>
      </c>
      <c r="E162" s="134" t="s">
        <v>6445</v>
      </c>
      <c r="F162" s="135" t="s">
        <v>6446</v>
      </c>
      <c r="G162" s="136" t="s">
        <v>490</v>
      </c>
      <c r="H162" s="137">
        <v>4</v>
      </c>
      <c r="I162" s="138"/>
      <c r="J162" s="139">
        <f t="shared" si="0"/>
        <v>0</v>
      </c>
      <c r="K162" s="135" t="s">
        <v>19</v>
      </c>
      <c r="L162" s="34"/>
      <c r="M162" s="140" t="s">
        <v>19</v>
      </c>
      <c r="N162" s="141" t="s">
        <v>48</v>
      </c>
      <c r="P162" s="142">
        <f t="shared" si="1"/>
        <v>0</v>
      </c>
      <c r="Q162" s="142">
        <v>0</v>
      </c>
      <c r="R162" s="142">
        <f t="shared" si="2"/>
        <v>0</v>
      </c>
      <c r="S162" s="142">
        <v>0</v>
      </c>
      <c r="T162" s="143">
        <f t="shared" si="3"/>
        <v>0</v>
      </c>
      <c r="AR162" s="144" t="s">
        <v>375</v>
      </c>
      <c r="AT162" s="144" t="s">
        <v>265</v>
      </c>
      <c r="AU162" s="144" t="s">
        <v>88</v>
      </c>
      <c r="AY162" s="19" t="s">
        <v>263</v>
      </c>
      <c r="BE162" s="145">
        <f t="shared" si="4"/>
        <v>0</v>
      </c>
      <c r="BF162" s="145">
        <f t="shared" si="5"/>
        <v>0</v>
      </c>
      <c r="BG162" s="145">
        <f t="shared" si="6"/>
        <v>0</v>
      </c>
      <c r="BH162" s="145">
        <f t="shared" si="7"/>
        <v>0</v>
      </c>
      <c r="BI162" s="145">
        <f t="shared" si="8"/>
        <v>0</v>
      </c>
      <c r="BJ162" s="19" t="s">
        <v>88</v>
      </c>
      <c r="BK162" s="145">
        <f t="shared" si="9"/>
        <v>0</v>
      </c>
      <c r="BL162" s="19" t="s">
        <v>375</v>
      </c>
      <c r="BM162" s="144" t="s">
        <v>6447</v>
      </c>
    </row>
    <row r="163" spans="2:65" s="1" customFormat="1" ht="16.5" customHeight="1">
      <c r="B163" s="34"/>
      <c r="C163" s="133" t="s">
        <v>505</v>
      </c>
      <c r="D163" s="133" t="s">
        <v>265</v>
      </c>
      <c r="E163" s="134" t="s">
        <v>6448</v>
      </c>
      <c r="F163" s="135" t="s">
        <v>6449</v>
      </c>
      <c r="G163" s="136" t="s">
        <v>490</v>
      </c>
      <c r="H163" s="137">
        <v>1</v>
      </c>
      <c r="I163" s="138"/>
      <c r="J163" s="139">
        <f t="shared" si="0"/>
        <v>0</v>
      </c>
      <c r="K163" s="135" t="s">
        <v>19</v>
      </c>
      <c r="L163" s="34"/>
      <c r="M163" s="140" t="s">
        <v>19</v>
      </c>
      <c r="N163" s="141" t="s">
        <v>48</v>
      </c>
      <c r="P163" s="142">
        <f t="shared" si="1"/>
        <v>0</v>
      </c>
      <c r="Q163" s="142">
        <v>0</v>
      </c>
      <c r="R163" s="142">
        <f t="shared" si="2"/>
        <v>0</v>
      </c>
      <c r="S163" s="142">
        <v>0</v>
      </c>
      <c r="T163" s="143">
        <f t="shared" si="3"/>
        <v>0</v>
      </c>
      <c r="AR163" s="144" t="s">
        <v>375</v>
      </c>
      <c r="AT163" s="144" t="s">
        <v>265</v>
      </c>
      <c r="AU163" s="144" t="s">
        <v>88</v>
      </c>
      <c r="AY163" s="19" t="s">
        <v>263</v>
      </c>
      <c r="BE163" s="145">
        <f t="shared" si="4"/>
        <v>0</v>
      </c>
      <c r="BF163" s="145">
        <f t="shared" si="5"/>
        <v>0</v>
      </c>
      <c r="BG163" s="145">
        <f t="shared" si="6"/>
        <v>0</v>
      </c>
      <c r="BH163" s="145">
        <f t="shared" si="7"/>
        <v>0</v>
      </c>
      <c r="BI163" s="145">
        <f t="shared" si="8"/>
        <v>0</v>
      </c>
      <c r="BJ163" s="19" t="s">
        <v>88</v>
      </c>
      <c r="BK163" s="145">
        <f t="shared" si="9"/>
        <v>0</v>
      </c>
      <c r="BL163" s="19" t="s">
        <v>375</v>
      </c>
      <c r="BM163" s="144" t="s">
        <v>6450</v>
      </c>
    </row>
    <row r="164" spans="2:65" s="1" customFormat="1" ht="16.5" customHeight="1">
      <c r="B164" s="34"/>
      <c r="C164" s="133" t="s">
        <v>508</v>
      </c>
      <c r="D164" s="133" t="s">
        <v>265</v>
      </c>
      <c r="E164" s="134" t="s">
        <v>6451</v>
      </c>
      <c r="F164" s="135" t="s">
        <v>6452</v>
      </c>
      <c r="G164" s="136" t="s">
        <v>490</v>
      </c>
      <c r="H164" s="137">
        <v>3</v>
      </c>
      <c r="I164" s="138"/>
      <c r="J164" s="139">
        <f t="shared" si="0"/>
        <v>0</v>
      </c>
      <c r="K164" s="135" t="s">
        <v>19</v>
      </c>
      <c r="L164" s="34"/>
      <c r="M164" s="140" t="s">
        <v>19</v>
      </c>
      <c r="N164" s="141" t="s">
        <v>48</v>
      </c>
      <c r="P164" s="142">
        <f t="shared" si="1"/>
        <v>0</v>
      </c>
      <c r="Q164" s="142">
        <v>0</v>
      </c>
      <c r="R164" s="142">
        <f t="shared" si="2"/>
        <v>0</v>
      </c>
      <c r="S164" s="142">
        <v>0</v>
      </c>
      <c r="T164" s="143">
        <f t="shared" si="3"/>
        <v>0</v>
      </c>
      <c r="AR164" s="144" t="s">
        <v>375</v>
      </c>
      <c r="AT164" s="144" t="s">
        <v>265</v>
      </c>
      <c r="AU164" s="144" t="s">
        <v>88</v>
      </c>
      <c r="AY164" s="19" t="s">
        <v>263</v>
      </c>
      <c r="BE164" s="145">
        <f t="shared" si="4"/>
        <v>0</v>
      </c>
      <c r="BF164" s="145">
        <f t="shared" si="5"/>
        <v>0</v>
      </c>
      <c r="BG164" s="145">
        <f t="shared" si="6"/>
        <v>0</v>
      </c>
      <c r="BH164" s="145">
        <f t="shared" si="7"/>
        <v>0</v>
      </c>
      <c r="BI164" s="145">
        <f t="shared" si="8"/>
        <v>0</v>
      </c>
      <c r="BJ164" s="19" t="s">
        <v>88</v>
      </c>
      <c r="BK164" s="145">
        <f t="shared" si="9"/>
        <v>0</v>
      </c>
      <c r="BL164" s="19" t="s">
        <v>375</v>
      </c>
      <c r="BM164" s="144" t="s">
        <v>6453</v>
      </c>
    </row>
    <row r="165" spans="2:65" s="1" customFormat="1" ht="55.5" customHeight="1">
      <c r="B165" s="34"/>
      <c r="C165" s="133" t="s">
        <v>514</v>
      </c>
      <c r="D165" s="133" t="s">
        <v>265</v>
      </c>
      <c r="E165" s="134" t="s">
        <v>6454</v>
      </c>
      <c r="F165" s="135" t="s">
        <v>6455</v>
      </c>
      <c r="G165" s="136" t="s">
        <v>6456</v>
      </c>
      <c r="H165" s="137">
        <v>1</v>
      </c>
      <c r="I165" s="138"/>
      <c r="J165" s="139">
        <f t="shared" si="0"/>
        <v>0</v>
      </c>
      <c r="K165" s="135" t="s">
        <v>19</v>
      </c>
      <c r="L165" s="34"/>
      <c r="M165" s="140" t="s">
        <v>19</v>
      </c>
      <c r="N165" s="141" t="s">
        <v>48</v>
      </c>
      <c r="P165" s="142">
        <f t="shared" si="1"/>
        <v>0</v>
      </c>
      <c r="Q165" s="142">
        <v>0</v>
      </c>
      <c r="R165" s="142">
        <f t="shared" si="2"/>
        <v>0</v>
      </c>
      <c r="S165" s="142">
        <v>0</v>
      </c>
      <c r="T165" s="143">
        <f t="shared" si="3"/>
        <v>0</v>
      </c>
      <c r="AR165" s="144" t="s">
        <v>375</v>
      </c>
      <c r="AT165" s="144" t="s">
        <v>265</v>
      </c>
      <c r="AU165" s="144" t="s">
        <v>88</v>
      </c>
      <c r="AY165" s="19" t="s">
        <v>263</v>
      </c>
      <c r="BE165" s="145">
        <f t="shared" si="4"/>
        <v>0</v>
      </c>
      <c r="BF165" s="145">
        <f t="shared" si="5"/>
        <v>0</v>
      </c>
      <c r="BG165" s="145">
        <f t="shared" si="6"/>
        <v>0</v>
      </c>
      <c r="BH165" s="145">
        <f t="shared" si="7"/>
        <v>0</v>
      </c>
      <c r="BI165" s="145">
        <f t="shared" si="8"/>
        <v>0</v>
      </c>
      <c r="BJ165" s="19" t="s">
        <v>88</v>
      </c>
      <c r="BK165" s="145">
        <f t="shared" si="9"/>
        <v>0</v>
      </c>
      <c r="BL165" s="19" t="s">
        <v>375</v>
      </c>
      <c r="BM165" s="144" t="s">
        <v>6457</v>
      </c>
    </row>
    <row r="166" spans="2:65" s="1" customFormat="1" ht="66.75" customHeight="1">
      <c r="B166" s="34"/>
      <c r="C166" s="133" t="s">
        <v>520</v>
      </c>
      <c r="D166" s="133" t="s">
        <v>265</v>
      </c>
      <c r="E166" s="134" t="s">
        <v>6458</v>
      </c>
      <c r="F166" s="135" t="s">
        <v>6459</v>
      </c>
      <c r="G166" s="136" t="s">
        <v>6456</v>
      </c>
      <c r="H166" s="137">
        <v>1</v>
      </c>
      <c r="I166" s="138"/>
      <c r="J166" s="139">
        <f t="shared" si="0"/>
        <v>0</v>
      </c>
      <c r="K166" s="135" t="s">
        <v>19</v>
      </c>
      <c r="L166" s="34"/>
      <c r="M166" s="140" t="s">
        <v>19</v>
      </c>
      <c r="N166" s="141" t="s">
        <v>48</v>
      </c>
      <c r="P166" s="142">
        <f t="shared" si="1"/>
        <v>0</v>
      </c>
      <c r="Q166" s="142">
        <v>0</v>
      </c>
      <c r="R166" s="142">
        <f t="shared" si="2"/>
        <v>0</v>
      </c>
      <c r="S166" s="142">
        <v>0</v>
      </c>
      <c r="T166" s="143">
        <f t="shared" si="3"/>
        <v>0</v>
      </c>
      <c r="AR166" s="144" t="s">
        <v>375</v>
      </c>
      <c r="AT166" s="144" t="s">
        <v>265</v>
      </c>
      <c r="AU166" s="144" t="s">
        <v>88</v>
      </c>
      <c r="AY166" s="19" t="s">
        <v>263</v>
      </c>
      <c r="BE166" s="145">
        <f t="shared" si="4"/>
        <v>0</v>
      </c>
      <c r="BF166" s="145">
        <f t="shared" si="5"/>
        <v>0</v>
      </c>
      <c r="BG166" s="145">
        <f t="shared" si="6"/>
        <v>0</v>
      </c>
      <c r="BH166" s="145">
        <f t="shared" si="7"/>
        <v>0</v>
      </c>
      <c r="BI166" s="145">
        <f t="shared" si="8"/>
        <v>0</v>
      </c>
      <c r="BJ166" s="19" t="s">
        <v>88</v>
      </c>
      <c r="BK166" s="145">
        <f t="shared" si="9"/>
        <v>0</v>
      </c>
      <c r="BL166" s="19" t="s">
        <v>375</v>
      </c>
      <c r="BM166" s="144" t="s">
        <v>6460</v>
      </c>
    </row>
    <row r="167" spans="2:65" s="1" customFormat="1" ht="24.15" customHeight="1">
      <c r="B167" s="34"/>
      <c r="C167" s="133" t="s">
        <v>528</v>
      </c>
      <c r="D167" s="133" t="s">
        <v>265</v>
      </c>
      <c r="E167" s="134" t="s">
        <v>6461</v>
      </c>
      <c r="F167" s="135" t="s">
        <v>6462</v>
      </c>
      <c r="G167" s="136" t="s">
        <v>6456</v>
      </c>
      <c r="H167" s="137">
        <v>2</v>
      </c>
      <c r="I167" s="138"/>
      <c r="J167" s="139">
        <f t="shared" si="0"/>
        <v>0</v>
      </c>
      <c r="K167" s="135" t="s">
        <v>19</v>
      </c>
      <c r="L167" s="34"/>
      <c r="M167" s="140" t="s">
        <v>19</v>
      </c>
      <c r="N167" s="141" t="s">
        <v>48</v>
      </c>
      <c r="P167" s="142">
        <f t="shared" si="1"/>
        <v>0</v>
      </c>
      <c r="Q167" s="142">
        <v>0</v>
      </c>
      <c r="R167" s="142">
        <f t="shared" si="2"/>
        <v>0</v>
      </c>
      <c r="S167" s="142">
        <v>0</v>
      </c>
      <c r="T167" s="143">
        <f t="shared" si="3"/>
        <v>0</v>
      </c>
      <c r="AR167" s="144" t="s">
        <v>375</v>
      </c>
      <c r="AT167" s="144" t="s">
        <v>265</v>
      </c>
      <c r="AU167" s="144" t="s">
        <v>88</v>
      </c>
      <c r="AY167" s="19" t="s">
        <v>263</v>
      </c>
      <c r="BE167" s="145">
        <f t="shared" si="4"/>
        <v>0</v>
      </c>
      <c r="BF167" s="145">
        <f t="shared" si="5"/>
        <v>0</v>
      </c>
      <c r="BG167" s="145">
        <f t="shared" si="6"/>
        <v>0</v>
      </c>
      <c r="BH167" s="145">
        <f t="shared" si="7"/>
        <v>0</v>
      </c>
      <c r="BI167" s="145">
        <f t="shared" si="8"/>
        <v>0</v>
      </c>
      <c r="BJ167" s="19" t="s">
        <v>88</v>
      </c>
      <c r="BK167" s="145">
        <f t="shared" si="9"/>
        <v>0</v>
      </c>
      <c r="BL167" s="19" t="s">
        <v>375</v>
      </c>
      <c r="BM167" s="144" t="s">
        <v>6463</v>
      </c>
    </row>
    <row r="168" spans="2:65" s="1" customFormat="1" ht="24.15" customHeight="1">
      <c r="B168" s="34"/>
      <c r="C168" s="133" t="s">
        <v>534</v>
      </c>
      <c r="D168" s="133" t="s">
        <v>265</v>
      </c>
      <c r="E168" s="134" t="s">
        <v>6464</v>
      </c>
      <c r="F168" s="135" t="s">
        <v>6465</v>
      </c>
      <c r="G168" s="136" t="s">
        <v>275</v>
      </c>
      <c r="H168" s="137">
        <v>4</v>
      </c>
      <c r="I168" s="138"/>
      <c r="J168" s="139">
        <f t="shared" si="0"/>
        <v>0</v>
      </c>
      <c r="K168" s="135" t="s">
        <v>19</v>
      </c>
      <c r="L168" s="34"/>
      <c r="M168" s="140" t="s">
        <v>19</v>
      </c>
      <c r="N168" s="141" t="s">
        <v>48</v>
      </c>
      <c r="P168" s="142">
        <f t="shared" si="1"/>
        <v>0</v>
      </c>
      <c r="Q168" s="142">
        <v>0</v>
      </c>
      <c r="R168" s="142">
        <f t="shared" si="2"/>
        <v>0</v>
      </c>
      <c r="S168" s="142">
        <v>0</v>
      </c>
      <c r="T168" s="143">
        <f t="shared" si="3"/>
        <v>0</v>
      </c>
      <c r="AR168" s="144" t="s">
        <v>375</v>
      </c>
      <c r="AT168" s="144" t="s">
        <v>265</v>
      </c>
      <c r="AU168" s="144" t="s">
        <v>88</v>
      </c>
      <c r="AY168" s="19" t="s">
        <v>263</v>
      </c>
      <c r="BE168" s="145">
        <f t="shared" si="4"/>
        <v>0</v>
      </c>
      <c r="BF168" s="145">
        <f t="shared" si="5"/>
        <v>0</v>
      </c>
      <c r="BG168" s="145">
        <f t="shared" si="6"/>
        <v>0</v>
      </c>
      <c r="BH168" s="145">
        <f t="shared" si="7"/>
        <v>0</v>
      </c>
      <c r="BI168" s="145">
        <f t="shared" si="8"/>
        <v>0</v>
      </c>
      <c r="BJ168" s="19" t="s">
        <v>88</v>
      </c>
      <c r="BK168" s="145">
        <f t="shared" si="9"/>
        <v>0</v>
      </c>
      <c r="BL168" s="19" t="s">
        <v>375</v>
      </c>
      <c r="BM168" s="144" t="s">
        <v>6466</v>
      </c>
    </row>
    <row r="169" spans="2:65" s="1" customFormat="1" ht="24.15" customHeight="1">
      <c r="B169" s="34"/>
      <c r="C169" s="133" t="s">
        <v>540</v>
      </c>
      <c r="D169" s="133" t="s">
        <v>265</v>
      </c>
      <c r="E169" s="134" t="s">
        <v>6467</v>
      </c>
      <c r="F169" s="135" t="s">
        <v>6468</v>
      </c>
      <c r="G169" s="136" t="s">
        <v>6456</v>
      </c>
      <c r="H169" s="137">
        <v>2</v>
      </c>
      <c r="I169" s="138"/>
      <c r="J169" s="139">
        <f t="shared" si="0"/>
        <v>0</v>
      </c>
      <c r="K169" s="135" t="s">
        <v>19</v>
      </c>
      <c r="L169" s="34"/>
      <c r="M169" s="140" t="s">
        <v>19</v>
      </c>
      <c r="N169" s="141" t="s">
        <v>48</v>
      </c>
      <c r="P169" s="142">
        <f t="shared" si="1"/>
        <v>0</v>
      </c>
      <c r="Q169" s="142">
        <v>0</v>
      </c>
      <c r="R169" s="142">
        <f t="shared" si="2"/>
        <v>0</v>
      </c>
      <c r="S169" s="142">
        <v>0</v>
      </c>
      <c r="T169" s="143">
        <f t="shared" si="3"/>
        <v>0</v>
      </c>
      <c r="AR169" s="144" t="s">
        <v>375</v>
      </c>
      <c r="AT169" s="144" t="s">
        <v>265</v>
      </c>
      <c r="AU169" s="144" t="s">
        <v>88</v>
      </c>
      <c r="AY169" s="19" t="s">
        <v>263</v>
      </c>
      <c r="BE169" s="145">
        <f t="shared" si="4"/>
        <v>0</v>
      </c>
      <c r="BF169" s="145">
        <f t="shared" si="5"/>
        <v>0</v>
      </c>
      <c r="BG169" s="145">
        <f t="shared" si="6"/>
        <v>0</v>
      </c>
      <c r="BH169" s="145">
        <f t="shared" si="7"/>
        <v>0</v>
      </c>
      <c r="BI169" s="145">
        <f t="shared" si="8"/>
        <v>0</v>
      </c>
      <c r="BJ169" s="19" t="s">
        <v>88</v>
      </c>
      <c r="BK169" s="145">
        <f t="shared" si="9"/>
        <v>0</v>
      </c>
      <c r="BL169" s="19" t="s">
        <v>375</v>
      </c>
      <c r="BM169" s="144" t="s">
        <v>6469</v>
      </c>
    </row>
    <row r="170" spans="2:65" s="1" customFormat="1" ht="24.15" customHeight="1">
      <c r="B170" s="34"/>
      <c r="C170" s="133" t="s">
        <v>546</v>
      </c>
      <c r="D170" s="133" t="s">
        <v>265</v>
      </c>
      <c r="E170" s="134" t="s">
        <v>6470</v>
      </c>
      <c r="F170" s="135" t="s">
        <v>6471</v>
      </c>
      <c r="G170" s="136" t="s">
        <v>6456</v>
      </c>
      <c r="H170" s="137">
        <v>2</v>
      </c>
      <c r="I170" s="138"/>
      <c r="J170" s="139">
        <f t="shared" si="0"/>
        <v>0</v>
      </c>
      <c r="K170" s="135" t="s">
        <v>19</v>
      </c>
      <c r="L170" s="34"/>
      <c r="M170" s="140" t="s">
        <v>19</v>
      </c>
      <c r="N170" s="141" t="s">
        <v>48</v>
      </c>
      <c r="P170" s="142">
        <f t="shared" si="1"/>
        <v>0</v>
      </c>
      <c r="Q170" s="142">
        <v>0</v>
      </c>
      <c r="R170" s="142">
        <f t="shared" si="2"/>
        <v>0</v>
      </c>
      <c r="S170" s="142">
        <v>0</v>
      </c>
      <c r="T170" s="143">
        <f t="shared" si="3"/>
        <v>0</v>
      </c>
      <c r="AR170" s="144" t="s">
        <v>375</v>
      </c>
      <c r="AT170" s="144" t="s">
        <v>265</v>
      </c>
      <c r="AU170" s="144" t="s">
        <v>88</v>
      </c>
      <c r="AY170" s="19" t="s">
        <v>263</v>
      </c>
      <c r="BE170" s="145">
        <f t="shared" si="4"/>
        <v>0</v>
      </c>
      <c r="BF170" s="145">
        <f t="shared" si="5"/>
        <v>0</v>
      </c>
      <c r="BG170" s="145">
        <f t="shared" si="6"/>
        <v>0</v>
      </c>
      <c r="BH170" s="145">
        <f t="shared" si="7"/>
        <v>0</v>
      </c>
      <c r="BI170" s="145">
        <f t="shared" si="8"/>
        <v>0</v>
      </c>
      <c r="BJ170" s="19" t="s">
        <v>88</v>
      </c>
      <c r="BK170" s="145">
        <f t="shared" si="9"/>
        <v>0</v>
      </c>
      <c r="BL170" s="19" t="s">
        <v>375</v>
      </c>
      <c r="BM170" s="144" t="s">
        <v>6472</v>
      </c>
    </row>
    <row r="171" spans="2:65" s="1" customFormat="1" ht="24.15" customHeight="1">
      <c r="B171" s="34"/>
      <c r="C171" s="133" t="s">
        <v>552</v>
      </c>
      <c r="D171" s="133" t="s">
        <v>265</v>
      </c>
      <c r="E171" s="134" t="s">
        <v>6473</v>
      </c>
      <c r="F171" s="135" t="s">
        <v>6474</v>
      </c>
      <c r="G171" s="136" t="s">
        <v>6456</v>
      </c>
      <c r="H171" s="137">
        <v>2</v>
      </c>
      <c r="I171" s="138"/>
      <c r="J171" s="139">
        <f t="shared" si="0"/>
        <v>0</v>
      </c>
      <c r="K171" s="135" t="s">
        <v>19</v>
      </c>
      <c r="L171" s="34"/>
      <c r="M171" s="140" t="s">
        <v>19</v>
      </c>
      <c r="N171" s="141" t="s">
        <v>48</v>
      </c>
      <c r="P171" s="142">
        <f t="shared" si="1"/>
        <v>0</v>
      </c>
      <c r="Q171" s="142">
        <v>0</v>
      </c>
      <c r="R171" s="142">
        <f t="shared" si="2"/>
        <v>0</v>
      </c>
      <c r="S171" s="142">
        <v>0</v>
      </c>
      <c r="T171" s="143">
        <f t="shared" si="3"/>
        <v>0</v>
      </c>
      <c r="AR171" s="144" t="s">
        <v>375</v>
      </c>
      <c r="AT171" s="144" t="s">
        <v>265</v>
      </c>
      <c r="AU171" s="144" t="s">
        <v>88</v>
      </c>
      <c r="AY171" s="19" t="s">
        <v>263</v>
      </c>
      <c r="BE171" s="145">
        <f t="shared" si="4"/>
        <v>0</v>
      </c>
      <c r="BF171" s="145">
        <f t="shared" si="5"/>
        <v>0</v>
      </c>
      <c r="BG171" s="145">
        <f t="shared" si="6"/>
        <v>0</v>
      </c>
      <c r="BH171" s="145">
        <f t="shared" si="7"/>
        <v>0</v>
      </c>
      <c r="BI171" s="145">
        <f t="shared" si="8"/>
        <v>0</v>
      </c>
      <c r="BJ171" s="19" t="s">
        <v>88</v>
      </c>
      <c r="BK171" s="145">
        <f t="shared" si="9"/>
        <v>0</v>
      </c>
      <c r="BL171" s="19" t="s">
        <v>375</v>
      </c>
      <c r="BM171" s="144" t="s">
        <v>6475</v>
      </c>
    </row>
    <row r="172" spans="2:65" s="1" customFormat="1" ht="55.5" customHeight="1">
      <c r="B172" s="34"/>
      <c r="C172" s="133" t="s">
        <v>558</v>
      </c>
      <c r="D172" s="133" t="s">
        <v>265</v>
      </c>
      <c r="E172" s="134" t="s">
        <v>6476</v>
      </c>
      <c r="F172" s="135" t="s">
        <v>6477</v>
      </c>
      <c r="G172" s="136" t="s">
        <v>6456</v>
      </c>
      <c r="H172" s="137">
        <v>1</v>
      </c>
      <c r="I172" s="138"/>
      <c r="J172" s="139">
        <f t="shared" si="0"/>
        <v>0</v>
      </c>
      <c r="K172" s="135" t="s">
        <v>19</v>
      </c>
      <c r="L172" s="34"/>
      <c r="M172" s="140" t="s">
        <v>19</v>
      </c>
      <c r="N172" s="141" t="s">
        <v>48</v>
      </c>
      <c r="P172" s="142">
        <f t="shared" si="1"/>
        <v>0</v>
      </c>
      <c r="Q172" s="142">
        <v>0</v>
      </c>
      <c r="R172" s="142">
        <f t="shared" si="2"/>
        <v>0</v>
      </c>
      <c r="S172" s="142">
        <v>0</v>
      </c>
      <c r="T172" s="143">
        <f t="shared" si="3"/>
        <v>0</v>
      </c>
      <c r="AR172" s="144" t="s">
        <v>375</v>
      </c>
      <c r="AT172" s="144" t="s">
        <v>265</v>
      </c>
      <c r="AU172" s="144" t="s">
        <v>88</v>
      </c>
      <c r="AY172" s="19" t="s">
        <v>263</v>
      </c>
      <c r="BE172" s="145">
        <f t="shared" si="4"/>
        <v>0</v>
      </c>
      <c r="BF172" s="145">
        <f t="shared" si="5"/>
        <v>0</v>
      </c>
      <c r="BG172" s="145">
        <f t="shared" si="6"/>
        <v>0</v>
      </c>
      <c r="BH172" s="145">
        <f t="shared" si="7"/>
        <v>0</v>
      </c>
      <c r="BI172" s="145">
        <f t="shared" si="8"/>
        <v>0</v>
      </c>
      <c r="BJ172" s="19" t="s">
        <v>88</v>
      </c>
      <c r="BK172" s="145">
        <f t="shared" si="9"/>
        <v>0</v>
      </c>
      <c r="BL172" s="19" t="s">
        <v>375</v>
      </c>
      <c r="BM172" s="144" t="s">
        <v>6478</v>
      </c>
    </row>
    <row r="173" spans="2:65" s="1" customFormat="1" ht="33" customHeight="1">
      <c r="B173" s="34"/>
      <c r="C173" s="133" t="s">
        <v>565</v>
      </c>
      <c r="D173" s="133" t="s">
        <v>265</v>
      </c>
      <c r="E173" s="134" t="s">
        <v>6479</v>
      </c>
      <c r="F173" s="135" t="s">
        <v>6480</v>
      </c>
      <c r="G173" s="136" t="s">
        <v>6456</v>
      </c>
      <c r="H173" s="137">
        <v>1</v>
      </c>
      <c r="I173" s="138"/>
      <c r="J173" s="139">
        <f t="shared" si="0"/>
        <v>0</v>
      </c>
      <c r="K173" s="135" t="s">
        <v>19</v>
      </c>
      <c r="L173" s="34"/>
      <c r="M173" s="140" t="s">
        <v>19</v>
      </c>
      <c r="N173" s="141" t="s">
        <v>48</v>
      </c>
      <c r="P173" s="142">
        <f t="shared" si="1"/>
        <v>0</v>
      </c>
      <c r="Q173" s="142">
        <v>0</v>
      </c>
      <c r="R173" s="142">
        <f t="shared" si="2"/>
        <v>0</v>
      </c>
      <c r="S173" s="142">
        <v>0</v>
      </c>
      <c r="T173" s="143">
        <f t="shared" si="3"/>
        <v>0</v>
      </c>
      <c r="AR173" s="144" t="s">
        <v>375</v>
      </c>
      <c r="AT173" s="144" t="s">
        <v>265</v>
      </c>
      <c r="AU173" s="144" t="s">
        <v>88</v>
      </c>
      <c r="AY173" s="19" t="s">
        <v>263</v>
      </c>
      <c r="BE173" s="145">
        <f t="shared" si="4"/>
        <v>0</v>
      </c>
      <c r="BF173" s="145">
        <f t="shared" si="5"/>
        <v>0</v>
      </c>
      <c r="BG173" s="145">
        <f t="shared" si="6"/>
        <v>0</v>
      </c>
      <c r="BH173" s="145">
        <f t="shared" si="7"/>
        <v>0</v>
      </c>
      <c r="BI173" s="145">
        <f t="shared" si="8"/>
        <v>0</v>
      </c>
      <c r="BJ173" s="19" t="s">
        <v>88</v>
      </c>
      <c r="BK173" s="145">
        <f t="shared" si="9"/>
        <v>0</v>
      </c>
      <c r="BL173" s="19" t="s">
        <v>375</v>
      </c>
      <c r="BM173" s="144" t="s">
        <v>6481</v>
      </c>
    </row>
    <row r="174" spans="2:65" s="1" customFormat="1" ht="37.799999999999997" customHeight="1">
      <c r="B174" s="34"/>
      <c r="C174" s="133" t="s">
        <v>572</v>
      </c>
      <c r="D174" s="133" t="s">
        <v>265</v>
      </c>
      <c r="E174" s="134" t="s">
        <v>6482</v>
      </c>
      <c r="F174" s="135" t="s">
        <v>6483</v>
      </c>
      <c r="G174" s="136" t="s">
        <v>6456</v>
      </c>
      <c r="H174" s="137">
        <v>3</v>
      </c>
      <c r="I174" s="138"/>
      <c r="J174" s="139">
        <f t="shared" si="0"/>
        <v>0</v>
      </c>
      <c r="K174" s="135" t="s">
        <v>19</v>
      </c>
      <c r="L174" s="34"/>
      <c r="M174" s="140" t="s">
        <v>19</v>
      </c>
      <c r="N174" s="141" t="s">
        <v>48</v>
      </c>
      <c r="P174" s="142">
        <f t="shared" si="1"/>
        <v>0</v>
      </c>
      <c r="Q174" s="142">
        <v>0</v>
      </c>
      <c r="R174" s="142">
        <f t="shared" si="2"/>
        <v>0</v>
      </c>
      <c r="S174" s="142">
        <v>0</v>
      </c>
      <c r="T174" s="143">
        <f t="shared" si="3"/>
        <v>0</v>
      </c>
      <c r="AR174" s="144" t="s">
        <v>375</v>
      </c>
      <c r="AT174" s="144" t="s">
        <v>265</v>
      </c>
      <c r="AU174" s="144" t="s">
        <v>88</v>
      </c>
      <c r="AY174" s="19" t="s">
        <v>263</v>
      </c>
      <c r="BE174" s="145">
        <f t="shared" si="4"/>
        <v>0</v>
      </c>
      <c r="BF174" s="145">
        <f t="shared" si="5"/>
        <v>0</v>
      </c>
      <c r="BG174" s="145">
        <f t="shared" si="6"/>
        <v>0</v>
      </c>
      <c r="BH174" s="145">
        <f t="shared" si="7"/>
        <v>0</v>
      </c>
      <c r="BI174" s="145">
        <f t="shared" si="8"/>
        <v>0</v>
      </c>
      <c r="BJ174" s="19" t="s">
        <v>88</v>
      </c>
      <c r="BK174" s="145">
        <f t="shared" si="9"/>
        <v>0</v>
      </c>
      <c r="BL174" s="19" t="s">
        <v>375</v>
      </c>
      <c r="BM174" s="144" t="s">
        <v>6484</v>
      </c>
    </row>
    <row r="175" spans="2:65" s="1" customFormat="1" ht="24.15" customHeight="1">
      <c r="B175" s="34"/>
      <c r="C175" s="133" t="s">
        <v>581</v>
      </c>
      <c r="D175" s="133" t="s">
        <v>265</v>
      </c>
      <c r="E175" s="134" t="s">
        <v>6485</v>
      </c>
      <c r="F175" s="135" t="s">
        <v>6486</v>
      </c>
      <c r="G175" s="136" t="s">
        <v>6456</v>
      </c>
      <c r="H175" s="137">
        <v>1</v>
      </c>
      <c r="I175" s="138"/>
      <c r="J175" s="139">
        <f t="shared" si="0"/>
        <v>0</v>
      </c>
      <c r="K175" s="135" t="s">
        <v>19</v>
      </c>
      <c r="L175" s="34"/>
      <c r="M175" s="140" t="s">
        <v>19</v>
      </c>
      <c r="N175" s="141" t="s">
        <v>48</v>
      </c>
      <c r="P175" s="142">
        <f t="shared" si="1"/>
        <v>0</v>
      </c>
      <c r="Q175" s="142">
        <v>0</v>
      </c>
      <c r="R175" s="142">
        <f t="shared" si="2"/>
        <v>0</v>
      </c>
      <c r="S175" s="142">
        <v>0</v>
      </c>
      <c r="T175" s="143">
        <f t="shared" si="3"/>
        <v>0</v>
      </c>
      <c r="AR175" s="144" t="s">
        <v>375</v>
      </c>
      <c r="AT175" s="144" t="s">
        <v>265</v>
      </c>
      <c r="AU175" s="144" t="s">
        <v>88</v>
      </c>
      <c r="AY175" s="19" t="s">
        <v>263</v>
      </c>
      <c r="BE175" s="145">
        <f t="shared" si="4"/>
        <v>0</v>
      </c>
      <c r="BF175" s="145">
        <f t="shared" si="5"/>
        <v>0</v>
      </c>
      <c r="BG175" s="145">
        <f t="shared" si="6"/>
        <v>0</v>
      </c>
      <c r="BH175" s="145">
        <f t="shared" si="7"/>
        <v>0</v>
      </c>
      <c r="BI175" s="145">
        <f t="shared" si="8"/>
        <v>0</v>
      </c>
      <c r="BJ175" s="19" t="s">
        <v>88</v>
      </c>
      <c r="BK175" s="145">
        <f t="shared" si="9"/>
        <v>0</v>
      </c>
      <c r="BL175" s="19" t="s">
        <v>375</v>
      </c>
      <c r="BM175" s="144" t="s">
        <v>6487</v>
      </c>
    </row>
    <row r="176" spans="2:65" s="1" customFormat="1" ht="37.799999999999997" customHeight="1">
      <c r="B176" s="34"/>
      <c r="C176" s="133" t="s">
        <v>586</v>
      </c>
      <c r="D176" s="133" t="s">
        <v>265</v>
      </c>
      <c r="E176" s="134" t="s">
        <v>6488</v>
      </c>
      <c r="F176" s="135" t="s">
        <v>6489</v>
      </c>
      <c r="G176" s="136" t="s">
        <v>490</v>
      </c>
      <c r="H176" s="137">
        <v>3</v>
      </c>
      <c r="I176" s="138"/>
      <c r="J176" s="139">
        <f t="shared" si="0"/>
        <v>0</v>
      </c>
      <c r="K176" s="135" t="s">
        <v>19</v>
      </c>
      <c r="L176" s="34"/>
      <c r="M176" s="140" t="s">
        <v>19</v>
      </c>
      <c r="N176" s="141" t="s">
        <v>48</v>
      </c>
      <c r="P176" s="142">
        <f t="shared" si="1"/>
        <v>0</v>
      </c>
      <c r="Q176" s="142">
        <v>0</v>
      </c>
      <c r="R176" s="142">
        <f t="shared" si="2"/>
        <v>0</v>
      </c>
      <c r="S176" s="142">
        <v>0</v>
      </c>
      <c r="T176" s="143">
        <f t="shared" si="3"/>
        <v>0</v>
      </c>
      <c r="AR176" s="144" t="s">
        <v>375</v>
      </c>
      <c r="AT176" s="144" t="s">
        <v>265</v>
      </c>
      <c r="AU176" s="144" t="s">
        <v>88</v>
      </c>
      <c r="AY176" s="19" t="s">
        <v>263</v>
      </c>
      <c r="BE176" s="145">
        <f t="shared" si="4"/>
        <v>0</v>
      </c>
      <c r="BF176" s="145">
        <f t="shared" si="5"/>
        <v>0</v>
      </c>
      <c r="BG176" s="145">
        <f t="shared" si="6"/>
        <v>0</v>
      </c>
      <c r="BH176" s="145">
        <f t="shared" si="7"/>
        <v>0</v>
      </c>
      <c r="BI176" s="145">
        <f t="shared" si="8"/>
        <v>0</v>
      </c>
      <c r="BJ176" s="19" t="s">
        <v>88</v>
      </c>
      <c r="BK176" s="145">
        <f t="shared" si="9"/>
        <v>0</v>
      </c>
      <c r="BL176" s="19" t="s">
        <v>375</v>
      </c>
      <c r="BM176" s="144" t="s">
        <v>6490</v>
      </c>
    </row>
    <row r="177" spans="2:65" s="1" customFormat="1" ht="24.15" customHeight="1">
      <c r="B177" s="34"/>
      <c r="C177" s="133" t="s">
        <v>590</v>
      </c>
      <c r="D177" s="133" t="s">
        <v>265</v>
      </c>
      <c r="E177" s="134" t="s">
        <v>6491</v>
      </c>
      <c r="F177" s="135" t="s">
        <v>6492</v>
      </c>
      <c r="G177" s="136" t="s">
        <v>490</v>
      </c>
      <c r="H177" s="137">
        <v>6</v>
      </c>
      <c r="I177" s="138"/>
      <c r="J177" s="139">
        <f t="shared" si="0"/>
        <v>0</v>
      </c>
      <c r="K177" s="135" t="s">
        <v>19</v>
      </c>
      <c r="L177" s="34"/>
      <c r="M177" s="140" t="s">
        <v>19</v>
      </c>
      <c r="N177" s="141" t="s">
        <v>48</v>
      </c>
      <c r="P177" s="142">
        <f t="shared" si="1"/>
        <v>0</v>
      </c>
      <c r="Q177" s="142">
        <v>0</v>
      </c>
      <c r="R177" s="142">
        <f t="shared" si="2"/>
        <v>0</v>
      </c>
      <c r="S177" s="142">
        <v>0</v>
      </c>
      <c r="T177" s="143">
        <f t="shared" si="3"/>
        <v>0</v>
      </c>
      <c r="AR177" s="144" t="s">
        <v>375</v>
      </c>
      <c r="AT177" s="144" t="s">
        <v>265</v>
      </c>
      <c r="AU177" s="144" t="s">
        <v>88</v>
      </c>
      <c r="AY177" s="19" t="s">
        <v>263</v>
      </c>
      <c r="BE177" s="145">
        <f t="shared" si="4"/>
        <v>0</v>
      </c>
      <c r="BF177" s="145">
        <f t="shared" si="5"/>
        <v>0</v>
      </c>
      <c r="BG177" s="145">
        <f t="shared" si="6"/>
        <v>0</v>
      </c>
      <c r="BH177" s="145">
        <f t="shared" si="7"/>
        <v>0</v>
      </c>
      <c r="BI177" s="145">
        <f t="shared" si="8"/>
        <v>0</v>
      </c>
      <c r="BJ177" s="19" t="s">
        <v>88</v>
      </c>
      <c r="BK177" s="145">
        <f t="shared" si="9"/>
        <v>0</v>
      </c>
      <c r="BL177" s="19" t="s">
        <v>375</v>
      </c>
      <c r="BM177" s="144" t="s">
        <v>6493</v>
      </c>
    </row>
    <row r="178" spans="2:65" s="1" customFormat="1" ht="24.15" customHeight="1">
      <c r="B178" s="34"/>
      <c r="C178" s="133" t="s">
        <v>597</v>
      </c>
      <c r="D178" s="133" t="s">
        <v>265</v>
      </c>
      <c r="E178" s="134" t="s">
        <v>6494</v>
      </c>
      <c r="F178" s="135" t="s">
        <v>6495</v>
      </c>
      <c r="G178" s="136" t="s">
        <v>490</v>
      </c>
      <c r="H178" s="137">
        <v>6</v>
      </c>
      <c r="I178" s="138"/>
      <c r="J178" s="139">
        <f t="shared" si="0"/>
        <v>0</v>
      </c>
      <c r="K178" s="135" t="s">
        <v>19</v>
      </c>
      <c r="L178" s="34"/>
      <c r="M178" s="140" t="s">
        <v>19</v>
      </c>
      <c r="N178" s="141" t="s">
        <v>48</v>
      </c>
      <c r="P178" s="142">
        <f t="shared" si="1"/>
        <v>0</v>
      </c>
      <c r="Q178" s="142">
        <v>0</v>
      </c>
      <c r="R178" s="142">
        <f t="shared" si="2"/>
        <v>0</v>
      </c>
      <c r="S178" s="142">
        <v>0</v>
      </c>
      <c r="T178" s="143">
        <f t="shared" si="3"/>
        <v>0</v>
      </c>
      <c r="AR178" s="144" t="s">
        <v>375</v>
      </c>
      <c r="AT178" s="144" t="s">
        <v>265</v>
      </c>
      <c r="AU178" s="144" t="s">
        <v>88</v>
      </c>
      <c r="AY178" s="19" t="s">
        <v>263</v>
      </c>
      <c r="BE178" s="145">
        <f t="shared" si="4"/>
        <v>0</v>
      </c>
      <c r="BF178" s="145">
        <f t="shared" si="5"/>
        <v>0</v>
      </c>
      <c r="BG178" s="145">
        <f t="shared" si="6"/>
        <v>0</v>
      </c>
      <c r="BH178" s="145">
        <f t="shared" si="7"/>
        <v>0</v>
      </c>
      <c r="BI178" s="145">
        <f t="shared" si="8"/>
        <v>0</v>
      </c>
      <c r="BJ178" s="19" t="s">
        <v>88</v>
      </c>
      <c r="BK178" s="145">
        <f t="shared" si="9"/>
        <v>0</v>
      </c>
      <c r="BL178" s="19" t="s">
        <v>375</v>
      </c>
      <c r="BM178" s="144" t="s">
        <v>6496</v>
      </c>
    </row>
    <row r="179" spans="2:65" s="1" customFormat="1" ht="24.15" customHeight="1">
      <c r="B179" s="34"/>
      <c r="C179" s="133" t="s">
        <v>603</v>
      </c>
      <c r="D179" s="133" t="s">
        <v>265</v>
      </c>
      <c r="E179" s="134" t="s">
        <v>6497</v>
      </c>
      <c r="F179" s="135" t="s">
        <v>6498</v>
      </c>
      <c r="G179" s="136" t="s">
        <v>490</v>
      </c>
      <c r="H179" s="137">
        <v>2</v>
      </c>
      <c r="I179" s="138"/>
      <c r="J179" s="139">
        <f t="shared" si="0"/>
        <v>0</v>
      </c>
      <c r="K179" s="135" t="s">
        <v>19</v>
      </c>
      <c r="L179" s="34"/>
      <c r="M179" s="140" t="s">
        <v>19</v>
      </c>
      <c r="N179" s="141" t="s">
        <v>48</v>
      </c>
      <c r="P179" s="142">
        <f t="shared" si="1"/>
        <v>0</v>
      </c>
      <c r="Q179" s="142">
        <v>0</v>
      </c>
      <c r="R179" s="142">
        <f t="shared" si="2"/>
        <v>0</v>
      </c>
      <c r="S179" s="142">
        <v>0</v>
      </c>
      <c r="T179" s="143">
        <f t="shared" si="3"/>
        <v>0</v>
      </c>
      <c r="AR179" s="144" t="s">
        <v>375</v>
      </c>
      <c r="AT179" s="144" t="s">
        <v>265</v>
      </c>
      <c r="AU179" s="144" t="s">
        <v>88</v>
      </c>
      <c r="AY179" s="19" t="s">
        <v>263</v>
      </c>
      <c r="BE179" s="145">
        <f t="shared" si="4"/>
        <v>0</v>
      </c>
      <c r="BF179" s="145">
        <f t="shared" si="5"/>
        <v>0</v>
      </c>
      <c r="BG179" s="145">
        <f t="shared" si="6"/>
        <v>0</v>
      </c>
      <c r="BH179" s="145">
        <f t="shared" si="7"/>
        <v>0</v>
      </c>
      <c r="BI179" s="145">
        <f t="shared" si="8"/>
        <v>0</v>
      </c>
      <c r="BJ179" s="19" t="s">
        <v>88</v>
      </c>
      <c r="BK179" s="145">
        <f t="shared" si="9"/>
        <v>0</v>
      </c>
      <c r="BL179" s="19" t="s">
        <v>375</v>
      </c>
      <c r="BM179" s="144" t="s">
        <v>6499</v>
      </c>
    </row>
    <row r="180" spans="2:65" s="1" customFormat="1" ht="24.15" customHeight="1">
      <c r="B180" s="34"/>
      <c r="C180" s="133" t="s">
        <v>615</v>
      </c>
      <c r="D180" s="133" t="s">
        <v>265</v>
      </c>
      <c r="E180" s="134" t="s">
        <v>6500</v>
      </c>
      <c r="F180" s="135" t="s">
        <v>6501</v>
      </c>
      <c r="G180" s="136" t="s">
        <v>423</v>
      </c>
      <c r="H180" s="137">
        <v>3.2</v>
      </c>
      <c r="I180" s="138"/>
      <c r="J180" s="139">
        <f t="shared" si="0"/>
        <v>0</v>
      </c>
      <c r="K180" s="135" t="s">
        <v>269</v>
      </c>
      <c r="L180" s="34"/>
      <c r="M180" s="140" t="s">
        <v>19</v>
      </c>
      <c r="N180" s="141" t="s">
        <v>48</v>
      </c>
      <c r="P180" s="142">
        <f t="shared" si="1"/>
        <v>0</v>
      </c>
      <c r="Q180" s="142">
        <v>0</v>
      </c>
      <c r="R180" s="142">
        <f t="shared" si="2"/>
        <v>0</v>
      </c>
      <c r="S180" s="142">
        <v>0</v>
      </c>
      <c r="T180" s="143">
        <f t="shared" si="3"/>
        <v>0</v>
      </c>
      <c r="AR180" s="144" t="s">
        <v>375</v>
      </c>
      <c r="AT180" s="144" t="s">
        <v>265</v>
      </c>
      <c r="AU180" s="144" t="s">
        <v>88</v>
      </c>
      <c r="AY180" s="19" t="s">
        <v>263</v>
      </c>
      <c r="BE180" s="145">
        <f t="shared" si="4"/>
        <v>0</v>
      </c>
      <c r="BF180" s="145">
        <f t="shared" si="5"/>
        <v>0</v>
      </c>
      <c r="BG180" s="145">
        <f t="shared" si="6"/>
        <v>0</v>
      </c>
      <c r="BH180" s="145">
        <f t="shared" si="7"/>
        <v>0</v>
      </c>
      <c r="BI180" s="145">
        <f t="shared" si="8"/>
        <v>0</v>
      </c>
      <c r="BJ180" s="19" t="s">
        <v>88</v>
      </c>
      <c r="BK180" s="145">
        <f t="shared" si="9"/>
        <v>0</v>
      </c>
      <c r="BL180" s="19" t="s">
        <v>375</v>
      </c>
      <c r="BM180" s="144" t="s">
        <v>6502</v>
      </c>
    </row>
    <row r="181" spans="2:65" s="1" customFormat="1" ht="10.199999999999999">
      <c r="B181" s="34"/>
      <c r="D181" s="146" t="s">
        <v>271</v>
      </c>
      <c r="F181" s="147" t="s">
        <v>6503</v>
      </c>
      <c r="I181" s="148"/>
      <c r="L181" s="34"/>
      <c r="M181" s="149"/>
      <c r="T181" s="55"/>
      <c r="AT181" s="19" t="s">
        <v>271</v>
      </c>
      <c r="AU181" s="19" t="s">
        <v>88</v>
      </c>
    </row>
    <row r="182" spans="2:65" s="11" customFormat="1" ht="22.8" customHeight="1">
      <c r="B182" s="121"/>
      <c r="D182" s="122" t="s">
        <v>75</v>
      </c>
      <c r="E182" s="131" t="s">
        <v>5415</v>
      </c>
      <c r="F182" s="131" t="s">
        <v>6504</v>
      </c>
      <c r="I182" s="124"/>
      <c r="J182" s="132">
        <f>BK182</f>
        <v>0</v>
      </c>
      <c r="L182" s="121"/>
      <c r="M182" s="126"/>
      <c r="P182" s="127">
        <f>SUM(P183:P216)</f>
        <v>0</v>
      </c>
      <c r="R182" s="127">
        <f>SUM(R183:R216)</f>
        <v>0.13348000000000002</v>
      </c>
      <c r="T182" s="128">
        <f>SUM(T183:T216)</f>
        <v>0</v>
      </c>
      <c r="AR182" s="122" t="s">
        <v>88</v>
      </c>
      <c r="AT182" s="129" t="s">
        <v>75</v>
      </c>
      <c r="AU182" s="129" t="s">
        <v>83</v>
      </c>
      <c r="AY182" s="122" t="s">
        <v>263</v>
      </c>
      <c r="BK182" s="130">
        <f>SUM(BK183:BK216)</f>
        <v>0</v>
      </c>
    </row>
    <row r="183" spans="2:65" s="1" customFormat="1" ht="16.5" customHeight="1">
      <c r="B183" s="34"/>
      <c r="C183" s="133" t="s">
        <v>621</v>
      </c>
      <c r="D183" s="133" t="s">
        <v>265</v>
      </c>
      <c r="E183" s="134" t="s">
        <v>6505</v>
      </c>
      <c r="F183" s="135" t="s">
        <v>6506</v>
      </c>
      <c r="G183" s="136" t="s">
        <v>490</v>
      </c>
      <c r="H183" s="137">
        <v>15</v>
      </c>
      <c r="I183" s="138"/>
      <c r="J183" s="139">
        <f>ROUND(I183*H183,2)</f>
        <v>0</v>
      </c>
      <c r="K183" s="135" t="s">
        <v>269</v>
      </c>
      <c r="L183" s="34"/>
      <c r="M183" s="140" t="s">
        <v>19</v>
      </c>
      <c r="N183" s="141" t="s">
        <v>48</v>
      </c>
      <c r="P183" s="142">
        <f>O183*H183</f>
        <v>0</v>
      </c>
      <c r="Q183" s="142">
        <v>1.1199999999999999E-3</v>
      </c>
      <c r="R183" s="142">
        <f>Q183*H183</f>
        <v>1.6799999999999999E-2</v>
      </c>
      <c r="S183" s="142">
        <v>0</v>
      </c>
      <c r="T183" s="143">
        <f>S183*H183</f>
        <v>0</v>
      </c>
      <c r="AR183" s="144" t="s">
        <v>375</v>
      </c>
      <c r="AT183" s="144" t="s">
        <v>265</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375</v>
      </c>
      <c r="BM183" s="144" t="s">
        <v>6507</v>
      </c>
    </row>
    <row r="184" spans="2:65" s="1" customFormat="1" ht="10.199999999999999">
      <c r="B184" s="34"/>
      <c r="D184" s="146" t="s">
        <v>271</v>
      </c>
      <c r="F184" s="147" t="s">
        <v>6508</v>
      </c>
      <c r="I184" s="148"/>
      <c r="L184" s="34"/>
      <c r="M184" s="149"/>
      <c r="T184" s="55"/>
      <c r="AT184" s="19" t="s">
        <v>271</v>
      </c>
      <c r="AU184" s="19" t="s">
        <v>88</v>
      </c>
    </row>
    <row r="185" spans="2:65" s="1" customFormat="1" ht="16.5" customHeight="1">
      <c r="B185" s="34"/>
      <c r="C185" s="178" t="s">
        <v>631</v>
      </c>
      <c r="D185" s="178" t="s">
        <v>439</v>
      </c>
      <c r="E185" s="179" t="s">
        <v>6509</v>
      </c>
      <c r="F185" s="180" t="s">
        <v>6510</v>
      </c>
      <c r="G185" s="181" t="s">
        <v>490</v>
      </c>
      <c r="H185" s="182">
        <v>15</v>
      </c>
      <c r="I185" s="183"/>
      <c r="J185" s="184">
        <f>ROUND(I185*H185,2)</f>
        <v>0</v>
      </c>
      <c r="K185" s="180" t="s">
        <v>19</v>
      </c>
      <c r="L185" s="185"/>
      <c r="M185" s="186" t="s">
        <v>19</v>
      </c>
      <c r="N185" s="187" t="s">
        <v>48</v>
      </c>
      <c r="P185" s="142">
        <f>O185*H185</f>
        <v>0</v>
      </c>
      <c r="Q185" s="142">
        <v>1E-4</v>
      </c>
      <c r="R185" s="142">
        <f>Q185*H185</f>
        <v>1.5E-3</v>
      </c>
      <c r="S185" s="142">
        <v>0</v>
      </c>
      <c r="T185" s="143">
        <f>S185*H185</f>
        <v>0</v>
      </c>
      <c r="AR185" s="144" t="s">
        <v>480</v>
      </c>
      <c r="AT185" s="144" t="s">
        <v>439</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375</v>
      </c>
      <c r="BM185" s="144" t="s">
        <v>6511</v>
      </c>
    </row>
    <row r="186" spans="2:65" s="1" customFormat="1" ht="16.5" customHeight="1">
      <c r="B186" s="34"/>
      <c r="C186" s="133" t="s">
        <v>637</v>
      </c>
      <c r="D186" s="133" t="s">
        <v>265</v>
      </c>
      <c r="E186" s="134" t="s">
        <v>6512</v>
      </c>
      <c r="F186" s="135" t="s">
        <v>6513</v>
      </c>
      <c r="G186" s="136" t="s">
        <v>6409</v>
      </c>
      <c r="H186" s="137">
        <v>3</v>
      </c>
      <c r="I186" s="138"/>
      <c r="J186" s="139">
        <f>ROUND(I186*H186,2)</f>
        <v>0</v>
      </c>
      <c r="K186" s="135" t="s">
        <v>269</v>
      </c>
      <c r="L186" s="34"/>
      <c r="M186" s="140" t="s">
        <v>19</v>
      </c>
      <c r="N186" s="141" t="s">
        <v>48</v>
      </c>
      <c r="P186" s="142">
        <f>O186*H186</f>
        <v>0</v>
      </c>
      <c r="Q186" s="142">
        <v>1.023E-2</v>
      </c>
      <c r="R186" s="142">
        <f>Q186*H186</f>
        <v>3.0689999999999999E-2</v>
      </c>
      <c r="S186" s="142">
        <v>0</v>
      </c>
      <c r="T186" s="143">
        <f>S186*H186</f>
        <v>0</v>
      </c>
      <c r="AR186" s="144" t="s">
        <v>375</v>
      </c>
      <c r="AT186" s="144" t="s">
        <v>265</v>
      </c>
      <c r="AU186" s="144" t="s">
        <v>88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375</v>
      </c>
      <c r="BM186" s="144" t="s">
        <v>6514</v>
      </c>
    </row>
    <row r="187" spans="2:65" s="1" customFormat="1" ht="10.199999999999999">
      <c r="B187" s="34"/>
      <c r="D187" s="146" t="s">
        <v>271</v>
      </c>
      <c r="F187" s="147" t="s">
        <v>6515</v>
      </c>
      <c r="I187" s="148"/>
      <c r="L187" s="34"/>
      <c r="M187" s="149"/>
      <c r="T187" s="55"/>
      <c r="AT187" s="19" t="s">
        <v>271</v>
      </c>
      <c r="AU187" s="19" t="s">
        <v>88</v>
      </c>
    </row>
    <row r="188" spans="2:65" s="1" customFormat="1" ht="24.15" customHeight="1">
      <c r="B188" s="34"/>
      <c r="C188" s="133" t="s">
        <v>643</v>
      </c>
      <c r="D188" s="133" t="s">
        <v>265</v>
      </c>
      <c r="E188" s="134" t="s">
        <v>6516</v>
      </c>
      <c r="F188" s="135" t="s">
        <v>6517</v>
      </c>
      <c r="G188" s="136" t="s">
        <v>6456</v>
      </c>
      <c r="H188" s="137">
        <v>1</v>
      </c>
      <c r="I188" s="138"/>
      <c r="J188" s="139">
        <f t="shared" ref="J188:J193" si="10">ROUND(I188*H188,2)</f>
        <v>0</v>
      </c>
      <c r="K188" s="135" t="s">
        <v>19</v>
      </c>
      <c r="L188" s="34"/>
      <c r="M188" s="140" t="s">
        <v>19</v>
      </c>
      <c r="N188" s="141" t="s">
        <v>48</v>
      </c>
      <c r="P188" s="142">
        <f t="shared" ref="P188:P193" si="11">O188*H188</f>
        <v>0</v>
      </c>
      <c r="Q188" s="142">
        <v>0</v>
      </c>
      <c r="R188" s="142">
        <f t="shared" ref="R188:R193" si="12">Q188*H188</f>
        <v>0</v>
      </c>
      <c r="S188" s="142">
        <v>0</v>
      </c>
      <c r="T188" s="143">
        <f t="shared" ref="T188:T193" si="13">S188*H188</f>
        <v>0</v>
      </c>
      <c r="AR188" s="144" t="s">
        <v>375</v>
      </c>
      <c r="AT188" s="144" t="s">
        <v>265</v>
      </c>
      <c r="AU188" s="144" t="s">
        <v>88</v>
      </c>
      <c r="AY188" s="19" t="s">
        <v>263</v>
      </c>
      <c r="BE188" s="145">
        <f t="shared" ref="BE188:BE193" si="14">IF(N188="základní",J188,0)</f>
        <v>0</v>
      </c>
      <c r="BF188" s="145">
        <f t="shared" ref="BF188:BF193" si="15">IF(N188="snížená",J188,0)</f>
        <v>0</v>
      </c>
      <c r="BG188" s="145">
        <f t="shared" ref="BG188:BG193" si="16">IF(N188="zákl. přenesená",J188,0)</f>
        <v>0</v>
      </c>
      <c r="BH188" s="145">
        <f t="shared" ref="BH188:BH193" si="17">IF(N188="sníž. přenesená",J188,0)</f>
        <v>0</v>
      </c>
      <c r="BI188" s="145">
        <f t="shared" ref="BI188:BI193" si="18">IF(N188="nulová",J188,0)</f>
        <v>0</v>
      </c>
      <c r="BJ188" s="19" t="s">
        <v>88</v>
      </c>
      <c r="BK188" s="145">
        <f t="shared" ref="BK188:BK193" si="19">ROUND(I188*H188,2)</f>
        <v>0</v>
      </c>
      <c r="BL188" s="19" t="s">
        <v>375</v>
      </c>
      <c r="BM188" s="144" t="s">
        <v>6518</v>
      </c>
    </row>
    <row r="189" spans="2:65" s="1" customFormat="1" ht="33" customHeight="1">
      <c r="B189" s="34"/>
      <c r="C189" s="133" t="s">
        <v>648</v>
      </c>
      <c r="D189" s="133" t="s">
        <v>265</v>
      </c>
      <c r="E189" s="134" t="s">
        <v>6519</v>
      </c>
      <c r="F189" s="135" t="s">
        <v>6520</v>
      </c>
      <c r="G189" s="136" t="s">
        <v>6456</v>
      </c>
      <c r="H189" s="137">
        <v>2</v>
      </c>
      <c r="I189" s="138"/>
      <c r="J189" s="139">
        <f t="shared" si="10"/>
        <v>0</v>
      </c>
      <c r="K189" s="135" t="s">
        <v>19</v>
      </c>
      <c r="L189" s="34"/>
      <c r="M189" s="140" t="s">
        <v>19</v>
      </c>
      <c r="N189" s="141" t="s">
        <v>48</v>
      </c>
      <c r="P189" s="142">
        <f t="shared" si="11"/>
        <v>0</v>
      </c>
      <c r="Q189" s="142">
        <v>0</v>
      </c>
      <c r="R189" s="142">
        <f t="shared" si="12"/>
        <v>0</v>
      </c>
      <c r="S189" s="142">
        <v>0</v>
      </c>
      <c r="T189" s="143">
        <f t="shared" si="13"/>
        <v>0</v>
      </c>
      <c r="AR189" s="144" t="s">
        <v>375</v>
      </c>
      <c r="AT189" s="144" t="s">
        <v>265</v>
      </c>
      <c r="AU189" s="144" t="s">
        <v>88</v>
      </c>
      <c r="AY189" s="19" t="s">
        <v>263</v>
      </c>
      <c r="BE189" s="145">
        <f t="shared" si="14"/>
        <v>0</v>
      </c>
      <c r="BF189" s="145">
        <f t="shared" si="15"/>
        <v>0</v>
      </c>
      <c r="BG189" s="145">
        <f t="shared" si="16"/>
        <v>0</v>
      </c>
      <c r="BH189" s="145">
        <f t="shared" si="17"/>
        <v>0</v>
      </c>
      <c r="BI189" s="145">
        <f t="shared" si="18"/>
        <v>0</v>
      </c>
      <c r="BJ189" s="19" t="s">
        <v>88</v>
      </c>
      <c r="BK189" s="145">
        <f t="shared" si="19"/>
        <v>0</v>
      </c>
      <c r="BL189" s="19" t="s">
        <v>375</v>
      </c>
      <c r="BM189" s="144" t="s">
        <v>6521</v>
      </c>
    </row>
    <row r="190" spans="2:65" s="1" customFormat="1" ht="24.15" customHeight="1">
      <c r="B190" s="34"/>
      <c r="C190" s="133" t="s">
        <v>654</v>
      </c>
      <c r="D190" s="133" t="s">
        <v>265</v>
      </c>
      <c r="E190" s="134" t="s">
        <v>6522</v>
      </c>
      <c r="F190" s="135" t="s">
        <v>6523</v>
      </c>
      <c r="G190" s="136" t="s">
        <v>6456</v>
      </c>
      <c r="H190" s="137">
        <v>4</v>
      </c>
      <c r="I190" s="138"/>
      <c r="J190" s="139">
        <f t="shared" si="10"/>
        <v>0</v>
      </c>
      <c r="K190" s="135" t="s">
        <v>19</v>
      </c>
      <c r="L190" s="34"/>
      <c r="M190" s="140" t="s">
        <v>19</v>
      </c>
      <c r="N190" s="141" t="s">
        <v>48</v>
      </c>
      <c r="P190" s="142">
        <f t="shared" si="11"/>
        <v>0</v>
      </c>
      <c r="Q190" s="142">
        <v>0</v>
      </c>
      <c r="R190" s="142">
        <f t="shared" si="12"/>
        <v>0</v>
      </c>
      <c r="S190" s="142">
        <v>0</v>
      </c>
      <c r="T190" s="143">
        <f t="shared" si="13"/>
        <v>0</v>
      </c>
      <c r="AR190" s="144" t="s">
        <v>375</v>
      </c>
      <c r="AT190" s="144" t="s">
        <v>265</v>
      </c>
      <c r="AU190" s="144" t="s">
        <v>88</v>
      </c>
      <c r="AY190" s="19" t="s">
        <v>263</v>
      </c>
      <c r="BE190" s="145">
        <f t="shared" si="14"/>
        <v>0</v>
      </c>
      <c r="BF190" s="145">
        <f t="shared" si="15"/>
        <v>0</v>
      </c>
      <c r="BG190" s="145">
        <f t="shared" si="16"/>
        <v>0</v>
      </c>
      <c r="BH190" s="145">
        <f t="shared" si="17"/>
        <v>0</v>
      </c>
      <c r="BI190" s="145">
        <f t="shared" si="18"/>
        <v>0</v>
      </c>
      <c r="BJ190" s="19" t="s">
        <v>88</v>
      </c>
      <c r="BK190" s="145">
        <f t="shared" si="19"/>
        <v>0</v>
      </c>
      <c r="BL190" s="19" t="s">
        <v>375</v>
      </c>
      <c r="BM190" s="144" t="s">
        <v>6524</v>
      </c>
    </row>
    <row r="191" spans="2:65" s="1" customFormat="1" ht="24.15" customHeight="1">
      <c r="B191" s="34"/>
      <c r="C191" s="133" t="s">
        <v>664</v>
      </c>
      <c r="D191" s="133" t="s">
        <v>265</v>
      </c>
      <c r="E191" s="134" t="s">
        <v>6525</v>
      </c>
      <c r="F191" s="135" t="s">
        <v>6526</v>
      </c>
      <c r="G191" s="136" t="s">
        <v>6456</v>
      </c>
      <c r="H191" s="137">
        <v>1</v>
      </c>
      <c r="I191" s="138"/>
      <c r="J191" s="139">
        <f t="shared" si="10"/>
        <v>0</v>
      </c>
      <c r="K191" s="135" t="s">
        <v>19</v>
      </c>
      <c r="L191" s="34"/>
      <c r="M191" s="140" t="s">
        <v>19</v>
      </c>
      <c r="N191" s="141" t="s">
        <v>48</v>
      </c>
      <c r="P191" s="142">
        <f t="shared" si="11"/>
        <v>0</v>
      </c>
      <c r="Q191" s="142">
        <v>0</v>
      </c>
      <c r="R191" s="142">
        <f t="shared" si="12"/>
        <v>0</v>
      </c>
      <c r="S191" s="142">
        <v>0</v>
      </c>
      <c r="T191" s="143">
        <f t="shared" si="13"/>
        <v>0</v>
      </c>
      <c r="AR191" s="144" t="s">
        <v>375</v>
      </c>
      <c r="AT191" s="144" t="s">
        <v>265</v>
      </c>
      <c r="AU191" s="144" t="s">
        <v>88</v>
      </c>
      <c r="AY191" s="19" t="s">
        <v>263</v>
      </c>
      <c r="BE191" s="145">
        <f t="shared" si="14"/>
        <v>0</v>
      </c>
      <c r="BF191" s="145">
        <f t="shared" si="15"/>
        <v>0</v>
      </c>
      <c r="BG191" s="145">
        <f t="shared" si="16"/>
        <v>0</v>
      </c>
      <c r="BH191" s="145">
        <f t="shared" si="17"/>
        <v>0</v>
      </c>
      <c r="BI191" s="145">
        <f t="shared" si="18"/>
        <v>0</v>
      </c>
      <c r="BJ191" s="19" t="s">
        <v>88</v>
      </c>
      <c r="BK191" s="145">
        <f t="shared" si="19"/>
        <v>0</v>
      </c>
      <c r="BL191" s="19" t="s">
        <v>375</v>
      </c>
      <c r="BM191" s="144" t="s">
        <v>6527</v>
      </c>
    </row>
    <row r="192" spans="2:65" s="1" customFormat="1" ht="33" customHeight="1">
      <c r="B192" s="34"/>
      <c r="C192" s="133" t="s">
        <v>672</v>
      </c>
      <c r="D192" s="133" t="s">
        <v>265</v>
      </c>
      <c r="E192" s="134" t="s">
        <v>6528</v>
      </c>
      <c r="F192" s="135" t="s">
        <v>6529</v>
      </c>
      <c r="G192" s="136" t="s">
        <v>6456</v>
      </c>
      <c r="H192" s="137">
        <v>1</v>
      </c>
      <c r="I192" s="138"/>
      <c r="J192" s="139">
        <f t="shared" si="10"/>
        <v>0</v>
      </c>
      <c r="K192" s="135" t="s">
        <v>19</v>
      </c>
      <c r="L192" s="34"/>
      <c r="M192" s="140" t="s">
        <v>19</v>
      </c>
      <c r="N192" s="141" t="s">
        <v>48</v>
      </c>
      <c r="P192" s="142">
        <f t="shared" si="11"/>
        <v>0</v>
      </c>
      <c r="Q192" s="142">
        <v>0</v>
      </c>
      <c r="R192" s="142">
        <f t="shared" si="12"/>
        <v>0</v>
      </c>
      <c r="S192" s="142">
        <v>0</v>
      </c>
      <c r="T192" s="143">
        <f t="shared" si="13"/>
        <v>0</v>
      </c>
      <c r="AR192" s="144" t="s">
        <v>375</v>
      </c>
      <c r="AT192" s="144" t="s">
        <v>265</v>
      </c>
      <c r="AU192" s="144" t="s">
        <v>88</v>
      </c>
      <c r="AY192" s="19" t="s">
        <v>263</v>
      </c>
      <c r="BE192" s="145">
        <f t="shared" si="14"/>
        <v>0</v>
      </c>
      <c r="BF192" s="145">
        <f t="shared" si="15"/>
        <v>0</v>
      </c>
      <c r="BG192" s="145">
        <f t="shared" si="16"/>
        <v>0</v>
      </c>
      <c r="BH192" s="145">
        <f t="shared" si="17"/>
        <v>0</v>
      </c>
      <c r="BI192" s="145">
        <f t="shared" si="18"/>
        <v>0</v>
      </c>
      <c r="BJ192" s="19" t="s">
        <v>88</v>
      </c>
      <c r="BK192" s="145">
        <f t="shared" si="19"/>
        <v>0</v>
      </c>
      <c r="BL192" s="19" t="s">
        <v>375</v>
      </c>
      <c r="BM192" s="144" t="s">
        <v>6530</v>
      </c>
    </row>
    <row r="193" spans="2:65" s="1" customFormat="1" ht="24.15" customHeight="1">
      <c r="B193" s="34"/>
      <c r="C193" s="133" t="s">
        <v>678</v>
      </c>
      <c r="D193" s="133" t="s">
        <v>265</v>
      </c>
      <c r="E193" s="134" t="s">
        <v>6531</v>
      </c>
      <c r="F193" s="135" t="s">
        <v>6532</v>
      </c>
      <c r="G193" s="136" t="s">
        <v>6047</v>
      </c>
      <c r="H193" s="137">
        <v>1</v>
      </c>
      <c r="I193" s="138"/>
      <c r="J193" s="139">
        <f t="shared" si="10"/>
        <v>0</v>
      </c>
      <c r="K193" s="135" t="s">
        <v>269</v>
      </c>
      <c r="L193" s="34"/>
      <c r="M193" s="140" t="s">
        <v>19</v>
      </c>
      <c r="N193" s="141" t="s">
        <v>48</v>
      </c>
      <c r="P193" s="142">
        <f t="shared" si="11"/>
        <v>0</v>
      </c>
      <c r="Q193" s="142">
        <v>6.087E-2</v>
      </c>
      <c r="R193" s="142">
        <f t="shared" si="12"/>
        <v>6.087E-2</v>
      </c>
      <c r="S193" s="142">
        <v>0</v>
      </c>
      <c r="T193" s="143">
        <f t="shared" si="13"/>
        <v>0</v>
      </c>
      <c r="AR193" s="144" t="s">
        <v>375</v>
      </c>
      <c r="AT193" s="144" t="s">
        <v>265</v>
      </c>
      <c r="AU193" s="144" t="s">
        <v>88</v>
      </c>
      <c r="AY193" s="19" t="s">
        <v>263</v>
      </c>
      <c r="BE193" s="145">
        <f t="shared" si="14"/>
        <v>0</v>
      </c>
      <c r="BF193" s="145">
        <f t="shared" si="15"/>
        <v>0</v>
      </c>
      <c r="BG193" s="145">
        <f t="shared" si="16"/>
        <v>0</v>
      </c>
      <c r="BH193" s="145">
        <f t="shared" si="17"/>
        <v>0</v>
      </c>
      <c r="BI193" s="145">
        <f t="shared" si="18"/>
        <v>0</v>
      </c>
      <c r="BJ193" s="19" t="s">
        <v>88</v>
      </c>
      <c r="BK193" s="145">
        <f t="shared" si="19"/>
        <v>0</v>
      </c>
      <c r="BL193" s="19" t="s">
        <v>375</v>
      </c>
      <c r="BM193" s="144" t="s">
        <v>6533</v>
      </c>
    </row>
    <row r="194" spans="2:65" s="1" customFormat="1" ht="10.199999999999999">
      <c r="B194" s="34"/>
      <c r="D194" s="146" t="s">
        <v>271</v>
      </c>
      <c r="F194" s="147" t="s">
        <v>6534</v>
      </c>
      <c r="I194" s="148"/>
      <c r="L194" s="34"/>
      <c r="M194" s="149"/>
      <c r="T194" s="55"/>
      <c r="AT194" s="19" t="s">
        <v>271</v>
      </c>
      <c r="AU194" s="19" t="s">
        <v>88</v>
      </c>
    </row>
    <row r="195" spans="2:65" s="1" customFormat="1" ht="24.15" customHeight="1">
      <c r="B195" s="34"/>
      <c r="C195" s="133" t="s">
        <v>684</v>
      </c>
      <c r="D195" s="133" t="s">
        <v>265</v>
      </c>
      <c r="E195" s="134" t="s">
        <v>6535</v>
      </c>
      <c r="F195" s="135" t="s">
        <v>6536</v>
      </c>
      <c r="G195" s="136" t="s">
        <v>6047</v>
      </c>
      <c r="H195" s="137">
        <v>2</v>
      </c>
      <c r="I195" s="138"/>
      <c r="J195" s="139">
        <f>ROUND(I195*H195,2)</f>
        <v>0</v>
      </c>
      <c r="K195" s="135" t="s">
        <v>269</v>
      </c>
      <c r="L195" s="34"/>
      <c r="M195" s="140" t="s">
        <v>19</v>
      </c>
      <c r="N195" s="141" t="s">
        <v>48</v>
      </c>
      <c r="P195" s="142">
        <f>O195*H195</f>
        <v>0</v>
      </c>
      <c r="Q195" s="142">
        <v>1.1900000000000001E-3</v>
      </c>
      <c r="R195" s="142">
        <f>Q195*H195</f>
        <v>2.3800000000000002E-3</v>
      </c>
      <c r="S195" s="142">
        <v>0</v>
      </c>
      <c r="T195" s="143">
        <f>S195*H195</f>
        <v>0</v>
      </c>
      <c r="AR195" s="144" t="s">
        <v>375</v>
      </c>
      <c r="AT195" s="144" t="s">
        <v>265</v>
      </c>
      <c r="AU195" s="144" t="s">
        <v>88</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375</v>
      </c>
      <c r="BM195" s="144" t="s">
        <v>6537</v>
      </c>
    </row>
    <row r="196" spans="2:65" s="1" customFormat="1" ht="10.199999999999999">
      <c r="B196" s="34"/>
      <c r="D196" s="146" t="s">
        <v>271</v>
      </c>
      <c r="F196" s="147" t="s">
        <v>6538</v>
      </c>
      <c r="I196" s="148"/>
      <c r="L196" s="34"/>
      <c r="M196" s="149"/>
      <c r="T196" s="55"/>
      <c r="AT196" s="19" t="s">
        <v>271</v>
      </c>
      <c r="AU196" s="19" t="s">
        <v>88</v>
      </c>
    </row>
    <row r="197" spans="2:65" s="1" customFormat="1" ht="24.15" customHeight="1">
      <c r="B197" s="34"/>
      <c r="C197" s="133" t="s">
        <v>692</v>
      </c>
      <c r="D197" s="133" t="s">
        <v>265</v>
      </c>
      <c r="E197" s="134" t="s">
        <v>6539</v>
      </c>
      <c r="F197" s="135" t="s">
        <v>6540</v>
      </c>
      <c r="G197" s="136" t="s">
        <v>6409</v>
      </c>
      <c r="H197" s="137">
        <v>6</v>
      </c>
      <c r="I197" s="138"/>
      <c r="J197" s="139">
        <f>ROUND(I197*H197,2)</f>
        <v>0</v>
      </c>
      <c r="K197" s="135" t="s">
        <v>19</v>
      </c>
      <c r="L197" s="34"/>
      <c r="M197" s="140" t="s">
        <v>19</v>
      </c>
      <c r="N197" s="141" t="s">
        <v>48</v>
      </c>
      <c r="P197" s="142">
        <f>O197*H197</f>
        <v>0</v>
      </c>
      <c r="Q197" s="142">
        <v>3.5400000000000002E-3</v>
      </c>
      <c r="R197" s="142">
        <f>Q197*H197</f>
        <v>2.1240000000000002E-2</v>
      </c>
      <c r="S197" s="142">
        <v>0</v>
      </c>
      <c r="T197" s="143">
        <f>S197*H197</f>
        <v>0</v>
      </c>
      <c r="AR197" s="144" t="s">
        <v>375</v>
      </c>
      <c r="AT197" s="144" t="s">
        <v>265</v>
      </c>
      <c r="AU197" s="144" t="s">
        <v>88</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375</v>
      </c>
      <c r="BM197" s="144" t="s">
        <v>6541</v>
      </c>
    </row>
    <row r="198" spans="2:65" s="1" customFormat="1" ht="16.5" customHeight="1">
      <c r="B198" s="34"/>
      <c r="C198" s="133" t="s">
        <v>699</v>
      </c>
      <c r="D198" s="133" t="s">
        <v>265</v>
      </c>
      <c r="E198" s="134" t="s">
        <v>6542</v>
      </c>
      <c r="F198" s="135" t="s">
        <v>6543</v>
      </c>
      <c r="G198" s="136" t="s">
        <v>490</v>
      </c>
      <c r="H198" s="137">
        <v>1</v>
      </c>
      <c r="I198" s="138"/>
      <c r="J198" s="139">
        <f>ROUND(I198*H198,2)</f>
        <v>0</v>
      </c>
      <c r="K198" s="135" t="s">
        <v>19</v>
      </c>
      <c r="L198" s="34"/>
      <c r="M198" s="140" t="s">
        <v>19</v>
      </c>
      <c r="N198" s="141" t="s">
        <v>48</v>
      </c>
      <c r="P198" s="142">
        <f>O198*H198</f>
        <v>0</v>
      </c>
      <c r="Q198" s="142">
        <v>0</v>
      </c>
      <c r="R198" s="142">
        <f>Q198*H198</f>
        <v>0</v>
      </c>
      <c r="S198" s="142">
        <v>0</v>
      </c>
      <c r="T198" s="143">
        <f>S198*H198</f>
        <v>0</v>
      </c>
      <c r="AR198" s="144" t="s">
        <v>375</v>
      </c>
      <c r="AT198" s="144" t="s">
        <v>265</v>
      </c>
      <c r="AU198" s="144" t="s">
        <v>88</v>
      </c>
      <c r="AY198" s="19" t="s">
        <v>263</v>
      </c>
      <c r="BE198" s="145">
        <f>IF(N198="základní",J198,0)</f>
        <v>0</v>
      </c>
      <c r="BF198" s="145">
        <f>IF(N198="snížená",J198,0)</f>
        <v>0</v>
      </c>
      <c r="BG198" s="145">
        <f>IF(N198="zákl. přenesená",J198,0)</f>
        <v>0</v>
      </c>
      <c r="BH198" s="145">
        <f>IF(N198="sníž. přenesená",J198,0)</f>
        <v>0</v>
      </c>
      <c r="BI198" s="145">
        <f>IF(N198="nulová",J198,0)</f>
        <v>0</v>
      </c>
      <c r="BJ198" s="19" t="s">
        <v>88</v>
      </c>
      <c r="BK198" s="145">
        <f>ROUND(I198*H198,2)</f>
        <v>0</v>
      </c>
      <c r="BL198" s="19" t="s">
        <v>375</v>
      </c>
      <c r="BM198" s="144" t="s">
        <v>6544</v>
      </c>
    </row>
    <row r="199" spans="2:65" s="1" customFormat="1" ht="49.05" customHeight="1">
      <c r="B199" s="34"/>
      <c r="C199" s="133" t="s">
        <v>705</v>
      </c>
      <c r="D199" s="133" t="s">
        <v>265</v>
      </c>
      <c r="E199" s="134" t="s">
        <v>6545</v>
      </c>
      <c r="F199" s="135" t="s">
        <v>6546</v>
      </c>
      <c r="G199" s="136" t="s">
        <v>268</v>
      </c>
      <c r="H199" s="137">
        <v>2.7</v>
      </c>
      <c r="I199" s="138"/>
      <c r="J199" s="139">
        <f>ROUND(I199*H199,2)</f>
        <v>0</v>
      </c>
      <c r="K199" s="135" t="s">
        <v>19</v>
      </c>
      <c r="L199" s="34"/>
      <c r="M199" s="140" t="s">
        <v>19</v>
      </c>
      <c r="N199" s="141" t="s">
        <v>48</v>
      </c>
      <c r="P199" s="142">
        <f>O199*H199</f>
        <v>0</v>
      </c>
      <c r="Q199" s="142">
        <v>0</v>
      </c>
      <c r="R199" s="142">
        <f>Q199*H199</f>
        <v>0</v>
      </c>
      <c r="S199" s="142">
        <v>0</v>
      </c>
      <c r="T199" s="143">
        <f>S199*H199</f>
        <v>0</v>
      </c>
      <c r="AR199" s="144" t="s">
        <v>375</v>
      </c>
      <c r="AT199" s="144" t="s">
        <v>265</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375</v>
      </c>
      <c r="BM199" s="144" t="s">
        <v>6547</v>
      </c>
    </row>
    <row r="200" spans="2:65" s="1" customFormat="1" ht="90.75" customHeight="1">
      <c r="B200" s="34"/>
      <c r="C200" s="133" t="s">
        <v>711</v>
      </c>
      <c r="D200" s="133" t="s">
        <v>265</v>
      </c>
      <c r="E200" s="134" t="s">
        <v>6548</v>
      </c>
      <c r="F200" s="135" t="s">
        <v>6549</v>
      </c>
      <c r="G200" s="136" t="s">
        <v>490</v>
      </c>
      <c r="H200" s="137">
        <v>1</v>
      </c>
      <c r="I200" s="138"/>
      <c r="J200" s="139">
        <f>ROUND(I200*H200,2)</f>
        <v>0</v>
      </c>
      <c r="K200" s="135" t="s">
        <v>19</v>
      </c>
      <c r="L200" s="34"/>
      <c r="M200" s="140" t="s">
        <v>19</v>
      </c>
      <c r="N200" s="141" t="s">
        <v>48</v>
      </c>
      <c r="P200" s="142">
        <f>O200*H200</f>
        <v>0</v>
      </c>
      <c r="Q200" s="142">
        <v>0</v>
      </c>
      <c r="R200" s="142">
        <f>Q200*H200</f>
        <v>0</v>
      </c>
      <c r="S200" s="142">
        <v>0</v>
      </c>
      <c r="T200" s="143">
        <f>S200*H200</f>
        <v>0</v>
      </c>
      <c r="AR200" s="144" t="s">
        <v>375</v>
      </c>
      <c r="AT200" s="144" t="s">
        <v>265</v>
      </c>
      <c r="AU200" s="144" t="s">
        <v>88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6550</v>
      </c>
    </row>
    <row r="201" spans="2:65" s="13" customFormat="1" ht="10.199999999999999">
      <c r="B201" s="157"/>
      <c r="D201" s="151" t="s">
        <v>288</v>
      </c>
      <c r="E201" s="158" t="s">
        <v>19</v>
      </c>
      <c r="F201" s="159" t="s">
        <v>83</v>
      </c>
      <c r="H201" s="160">
        <v>1</v>
      </c>
      <c r="I201" s="161"/>
      <c r="L201" s="157"/>
      <c r="M201" s="162"/>
      <c r="T201" s="163"/>
      <c r="AT201" s="158" t="s">
        <v>288</v>
      </c>
      <c r="AU201" s="158" t="s">
        <v>88</v>
      </c>
      <c r="AV201" s="13" t="s">
        <v>88</v>
      </c>
      <c r="AW201" s="13" t="s">
        <v>37</v>
      </c>
      <c r="AX201" s="13" t="s">
        <v>83</v>
      </c>
      <c r="AY201" s="158" t="s">
        <v>263</v>
      </c>
    </row>
    <row r="202" spans="2:65" s="12" customFormat="1" ht="10.199999999999999">
      <c r="B202" s="150"/>
      <c r="D202" s="151" t="s">
        <v>288</v>
      </c>
      <c r="E202" s="152" t="s">
        <v>19</v>
      </c>
      <c r="F202" s="153" t="s">
        <v>6551</v>
      </c>
      <c r="H202" s="152" t="s">
        <v>19</v>
      </c>
      <c r="I202" s="154"/>
      <c r="L202" s="150"/>
      <c r="M202" s="155"/>
      <c r="T202" s="156"/>
      <c r="AT202" s="152" t="s">
        <v>288</v>
      </c>
      <c r="AU202" s="152" t="s">
        <v>88</v>
      </c>
      <c r="AV202" s="12" t="s">
        <v>83</v>
      </c>
      <c r="AW202" s="12" t="s">
        <v>37</v>
      </c>
      <c r="AX202" s="12" t="s">
        <v>76</v>
      </c>
      <c r="AY202" s="152" t="s">
        <v>263</v>
      </c>
    </row>
    <row r="203" spans="2:65" s="12" customFormat="1" ht="10.199999999999999">
      <c r="B203" s="150"/>
      <c r="D203" s="151" t="s">
        <v>288</v>
      </c>
      <c r="E203" s="152" t="s">
        <v>19</v>
      </c>
      <c r="F203" s="153" t="s">
        <v>6552</v>
      </c>
      <c r="H203" s="152" t="s">
        <v>19</v>
      </c>
      <c r="I203" s="154"/>
      <c r="L203" s="150"/>
      <c r="M203" s="155"/>
      <c r="T203" s="156"/>
      <c r="AT203" s="152" t="s">
        <v>288</v>
      </c>
      <c r="AU203" s="152" t="s">
        <v>88</v>
      </c>
      <c r="AV203" s="12" t="s">
        <v>83</v>
      </c>
      <c r="AW203" s="12" t="s">
        <v>37</v>
      </c>
      <c r="AX203" s="12" t="s">
        <v>76</v>
      </c>
      <c r="AY203" s="152" t="s">
        <v>263</v>
      </c>
    </row>
    <row r="204" spans="2:65" s="12" customFormat="1" ht="20.399999999999999">
      <c r="B204" s="150"/>
      <c r="D204" s="151" t="s">
        <v>288</v>
      </c>
      <c r="E204" s="152" t="s">
        <v>19</v>
      </c>
      <c r="F204" s="153" t="s">
        <v>6553</v>
      </c>
      <c r="H204" s="152" t="s">
        <v>19</v>
      </c>
      <c r="I204" s="154"/>
      <c r="L204" s="150"/>
      <c r="M204" s="155"/>
      <c r="T204" s="156"/>
      <c r="AT204" s="152" t="s">
        <v>288</v>
      </c>
      <c r="AU204" s="152" t="s">
        <v>88</v>
      </c>
      <c r="AV204" s="12" t="s">
        <v>83</v>
      </c>
      <c r="AW204" s="12" t="s">
        <v>37</v>
      </c>
      <c r="AX204" s="12" t="s">
        <v>76</v>
      </c>
      <c r="AY204" s="152" t="s">
        <v>263</v>
      </c>
    </row>
    <row r="205" spans="2:65" s="12" customFormat="1" ht="10.199999999999999">
      <c r="B205" s="150"/>
      <c r="D205" s="151" t="s">
        <v>288</v>
      </c>
      <c r="E205" s="152" t="s">
        <v>19</v>
      </c>
      <c r="F205" s="153" t="s">
        <v>6554</v>
      </c>
      <c r="H205" s="152" t="s">
        <v>19</v>
      </c>
      <c r="I205" s="154"/>
      <c r="L205" s="150"/>
      <c r="M205" s="155"/>
      <c r="T205" s="156"/>
      <c r="AT205" s="152" t="s">
        <v>288</v>
      </c>
      <c r="AU205" s="152" t="s">
        <v>88</v>
      </c>
      <c r="AV205" s="12" t="s">
        <v>83</v>
      </c>
      <c r="AW205" s="12" t="s">
        <v>37</v>
      </c>
      <c r="AX205" s="12" t="s">
        <v>76</v>
      </c>
      <c r="AY205" s="152" t="s">
        <v>263</v>
      </c>
    </row>
    <row r="206" spans="2:65" s="1" customFormat="1" ht="90.75" customHeight="1">
      <c r="B206" s="34"/>
      <c r="C206" s="133" t="s">
        <v>717</v>
      </c>
      <c r="D206" s="133" t="s">
        <v>265</v>
      </c>
      <c r="E206" s="134" t="s">
        <v>6555</v>
      </c>
      <c r="F206" s="135" t="s">
        <v>6556</v>
      </c>
      <c r="G206" s="136" t="s">
        <v>490</v>
      </c>
      <c r="H206" s="137">
        <v>5</v>
      </c>
      <c r="I206" s="138"/>
      <c r="J206" s="139">
        <f>ROUND(I206*H206,2)</f>
        <v>0</v>
      </c>
      <c r="K206" s="135" t="s">
        <v>19</v>
      </c>
      <c r="L206" s="34"/>
      <c r="M206" s="140" t="s">
        <v>19</v>
      </c>
      <c r="N206" s="141" t="s">
        <v>48</v>
      </c>
      <c r="P206" s="142">
        <f>O206*H206</f>
        <v>0</v>
      </c>
      <c r="Q206" s="142">
        <v>0</v>
      </c>
      <c r="R206" s="142">
        <f>Q206*H206</f>
        <v>0</v>
      </c>
      <c r="S206" s="142">
        <v>0</v>
      </c>
      <c r="T206" s="143">
        <f>S206*H206</f>
        <v>0</v>
      </c>
      <c r="AR206" s="144" t="s">
        <v>375</v>
      </c>
      <c r="AT206" s="144" t="s">
        <v>265</v>
      </c>
      <c r="AU206" s="144" t="s">
        <v>88</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375</v>
      </c>
      <c r="BM206" s="144" t="s">
        <v>6557</v>
      </c>
    </row>
    <row r="207" spans="2:65" s="13" customFormat="1" ht="10.199999999999999">
      <c r="B207" s="157"/>
      <c r="D207" s="151" t="s">
        <v>288</v>
      </c>
      <c r="E207" s="158" t="s">
        <v>19</v>
      </c>
      <c r="F207" s="159" t="s">
        <v>292</v>
      </c>
      <c r="H207" s="160">
        <v>5</v>
      </c>
      <c r="I207" s="161"/>
      <c r="L207" s="157"/>
      <c r="M207" s="162"/>
      <c r="T207" s="163"/>
      <c r="AT207" s="158" t="s">
        <v>288</v>
      </c>
      <c r="AU207" s="158" t="s">
        <v>88</v>
      </c>
      <c r="AV207" s="13" t="s">
        <v>88</v>
      </c>
      <c r="AW207" s="13" t="s">
        <v>37</v>
      </c>
      <c r="AX207" s="13" t="s">
        <v>83</v>
      </c>
      <c r="AY207" s="158" t="s">
        <v>263</v>
      </c>
    </row>
    <row r="208" spans="2:65" s="12" customFormat="1" ht="10.199999999999999">
      <c r="B208" s="150"/>
      <c r="D208" s="151" t="s">
        <v>288</v>
      </c>
      <c r="E208" s="152" t="s">
        <v>19</v>
      </c>
      <c r="F208" s="153" t="s">
        <v>6551</v>
      </c>
      <c r="H208" s="152" t="s">
        <v>19</v>
      </c>
      <c r="I208" s="154"/>
      <c r="L208" s="150"/>
      <c r="M208" s="155"/>
      <c r="T208" s="156"/>
      <c r="AT208" s="152" t="s">
        <v>288</v>
      </c>
      <c r="AU208" s="152" t="s">
        <v>88</v>
      </c>
      <c r="AV208" s="12" t="s">
        <v>83</v>
      </c>
      <c r="AW208" s="12" t="s">
        <v>37</v>
      </c>
      <c r="AX208" s="12" t="s">
        <v>76</v>
      </c>
      <c r="AY208" s="152" t="s">
        <v>263</v>
      </c>
    </row>
    <row r="209" spans="2:65" s="12" customFormat="1" ht="10.199999999999999">
      <c r="B209" s="150"/>
      <c r="D209" s="151" t="s">
        <v>288</v>
      </c>
      <c r="E209" s="152" t="s">
        <v>19</v>
      </c>
      <c r="F209" s="153" t="s">
        <v>6552</v>
      </c>
      <c r="H209" s="152" t="s">
        <v>19</v>
      </c>
      <c r="I209" s="154"/>
      <c r="L209" s="150"/>
      <c r="M209" s="155"/>
      <c r="T209" s="156"/>
      <c r="AT209" s="152" t="s">
        <v>288</v>
      </c>
      <c r="AU209" s="152" t="s">
        <v>88</v>
      </c>
      <c r="AV209" s="12" t="s">
        <v>83</v>
      </c>
      <c r="AW209" s="12" t="s">
        <v>37</v>
      </c>
      <c r="AX209" s="12" t="s">
        <v>76</v>
      </c>
      <c r="AY209" s="152" t="s">
        <v>263</v>
      </c>
    </row>
    <row r="210" spans="2:65" s="12" customFormat="1" ht="20.399999999999999">
      <c r="B210" s="150"/>
      <c r="D210" s="151" t="s">
        <v>288</v>
      </c>
      <c r="E210" s="152" t="s">
        <v>19</v>
      </c>
      <c r="F210" s="153" t="s">
        <v>6553</v>
      </c>
      <c r="H210" s="152" t="s">
        <v>19</v>
      </c>
      <c r="I210" s="154"/>
      <c r="L210" s="150"/>
      <c r="M210" s="155"/>
      <c r="T210" s="156"/>
      <c r="AT210" s="152" t="s">
        <v>288</v>
      </c>
      <c r="AU210" s="152" t="s">
        <v>88</v>
      </c>
      <c r="AV210" s="12" t="s">
        <v>83</v>
      </c>
      <c r="AW210" s="12" t="s">
        <v>37</v>
      </c>
      <c r="AX210" s="12" t="s">
        <v>76</v>
      </c>
      <c r="AY210" s="152" t="s">
        <v>263</v>
      </c>
    </row>
    <row r="211" spans="2:65" s="12" customFormat="1" ht="10.199999999999999">
      <c r="B211" s="150"/>
      <c r="D211" s="151" t="s">
        <v>288</v>
      </c>
      <c r="E211" s="152" t="s">
        <v>19</v>
      </c>
      <c r="F211" s="153" t="s">
        <v>6554</v>
      </c>
      <c r="H211" s="152" t="s">
        <v>19</v>
      </c>
      <c r="I211" s="154"/>
      <c r="L211" s="150"/>
      <c r="M211" s="155"/>
      <c r="T211" s="156"/>
      <c r="AT211" s="152" t="s">
        <v>288</v>
      </c>
      <c r="AU211" s="152" t="s">
        <v>88</v>
      </c>
      <c r="AV211" s="12" t="s">
        <v>83</v>
      </c>
      <c r="AW211" s="12" t="s">
        <v>37</v>
      </c>
      <c r="AX211" s="12" t="s">
        <v>76</v>
      </c>
      <c r="AY211" s="152" t="s">
        <v>263</v>
      </c>
    </row>
    <row r="212" spans="2:65" s="1" customFormat="1" ht="33" customHeight="1">
      <c r="B212" s="34"/>
      <c r="C212" s="133" t="s">
        <v>723</v>
      </c>
      <c r="D212" s="133" t="s">
        <v>265</v>
      </c>
      <c r="E212" s="134" t="s">
        <v>6558</v>
      </c>
      <c r="F212" s="135" t="s">
        <v>6559</v>
      </c>
      <c r="G212" s="136" t="s">
        <v>490</v>
      </c>
      <c r="H212" s="137">
        <v>6</v>
      </c>
      <c r="I212" s="138"/>
      <c r="J212" s="139">
        <f>ROUND(I212*H212,2)</f>
        <v>0</v>
      </c>
      <c r="K212" s="135" t="s">
        <v>19</v>
      </c>
      <c r="L212" s="34"/>
      <c r="M212" s="140" t="s">
        <v>19</v>
      </c>
      <c r="N212" s="141" t="s">
        <v>48</v>
      </c>
      <c r="P212" s="142">
        <f>O212*H212</f>
        <v>0</v>
      </c>
      <c r="Q212" s="142">
        <v>0</v>
      </c>
      <c r="R212" s="142">
        <f>Q212*H212</f>
        <v>0</v>
      </c>
      <c r="S212" s="142">
        <v>0</v>
      </c>
      <c r="T212" s="143">
        <f>S212*H212</f>
        <v>0</v>
      </c>
      <c r="AR212" s="144" t="s">
        <v>375</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375</v>
      </c>
      <c r="BM212" s="144" t="s">
        <v>6560</v>
      </c>
    </row>
    <row r="213" spans="2:65" s="1" customFormat="1" ht="16.5" customHeight="1">
      <c r="B213" s="34"/>
      <c r="C213" s="133" t="s">
        <v>728</v>
      </c>
      <c r="D213" s="133" t="s">
        <v>265</v>
      </c>
      <c r="E213" s="134" t="s">
        <v>6561</v>
      </c>
      <c r="F213" s="135" t="s">
        <v>6562</v>
      </c>
      <c r="G213" s="136" t="s">
        <v>6409</v>
      </c>
      <c r="H213" s="137">
        <v>3</v>
      </c>
      <c r="I213" s="138"/>
      <c r="J213" s="139">
        <f>ROUND(I213*H213,2)</f>
        <v>0</v>
      </c>
      <c r="K213" s="135" t="s">
        <v>19</v>
      </c>
      <c r="L213" s="34"/>
      <c r="M213" s="140" t="s">
        <v>19</v>
      </c>
      <c r="N213" s="141" t="s">
        <v>48</v>
      </c>
      <c r="P213" s="142">
        <f>O213*H213</f>
        <v>0</v>
      </c>
      <c r="Q213" s="142">
        <v>0</v>
      </c>
      <c r="R213" s="142">
        <f>Q213*H213</f>
        <v>0</v>
      </c>
      <c r="S213" s="142">
        <v>0</v>
      </c>
      <c r="T213" s="143">
        <f>S213*H213</f>
        <v>0</v>
      </c>
      <c r="AR213" s="144" t="s">
        <v>375</v>
      </c>
      <c r="AT213" s="144" t="s">
        <v>265</v>
      </c>
      <c r="AU213" s="144" t="s">
        <v>88</v>
      </c>
      <c r="AY213" s="19" t="s">
        <v>263</v>
      </c>
      <c r="BE213" s="145">
        <f>IF(N213="základní",J213,0)</f>
        <v>0</v>
      </c>
      <c r="BF213" s="145">
        <f>IF(N213="snížená",J213,0)</f>
        <v>0</v>
      </c>
      <c r="BG213" s="145">
        <f>IF(N213="zákl. přenesená",J213,0)</f>
        <v>0</v>
      </c>
      <c r="BH213" s="145">
        <f>IF(N213="sníž. přenesená",J213,0)</f>
        <v>0</v>
      </c>
      <c r="BI213" s="145">
        <f>IF(N213="nulová",J213,0)</f>
        <v>0</v>
      </c>
      <c r="BJ213" s="19" t="s">
        <v>88</v>
      </c>
      <c r="BK213" s="145">
        <f>ROUND(I213*H213,2)</f>
        <v>0</v>
      </c>
      <c r="BL213" s="19" t="s">
        <v>375</v>
      </c>
      <c r="BM213" s="144" t="s">
        <v>6563</v>
      </c>
    </row>
    <row r="214" spans="2:65" s="1" customFormat="1" ht="16.5" customHeight="1">
      <c r="B214" s="34"/>
      <c r="C214" s="133" t="s">
        <v>732</v>
      </c>
      <c r="D214" s="133" t="s">
        <v>265</v>
      </c>
      <c r="E214" s="134" t="s">
        <v>6564</v>
      </c>
      <c r="F214" s="135" t="s">
        <v>6565</v>
      </c>
      <c r="G214" s="136" t="s">
        <v>490</v>
      </c>
      <c r="H214" s="137">
        <v>12</v>
      </c>
      <c r="I214" s="138"/>
      <c r="J214" s="139">
        <f>ROUND(I214*H214,2)</f>
        <v>0</v>
      </c>
      <c r="K214" s="135" t="s">
        <v>19</v>
      </c>
      <c r="L214" s="34"/>
      <c r="M214" s="140" t="s">
        <v>19</v>
      </c>
      <c r="N214" s="141" t="s">
        <v>48</v>
      </c>
      <c r="P214" s="142">
        <f>O214*H214</f>
        <v>0</v>
      </c>
      <c r="Q214" s="142">
        <v>0</v>
      </c>
      <c r="R214" s="142">
        <f>Q214*H214</f>
        <v>0</v>
      </c>
      <c r="S214" s="142">
        <v>0</v>
      </c>
      <c r="T214" s="143">
        <f>S214*H214</f>
        <v>0</v>
      </c>
      <c r="AR214" s="144" t="s">
        <v>375</v>
      </c>
      <c r="AT214" s="144" t="s">
        <v>265</v>
      </c>
      <c r="AU214" s="144" t="s">
        <v>88</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375</v>
      </c>
      <c r="BM214" s="144" t="s">
        <v>6566</v>
      </c>
    </row>
    <row r="215" spans="2:65" s="1" customFormat="1" ht="24.15" customHeight="1">
      <c r="B215" s="34"/>
      <c r="C215" s="133" t="s">
        <v>737</v>
      </c>
      <c r="D215" s="133" t="s">
        <v>265</v>
      </c>
      <c r="E215" s="134" t="s">
        <v>6567</v>
      </c>
      <c r="F215" s="135" t="s">
        <v>6568</v>
      </c>
      <c r="G215" s="136" t="s">
        <v>423</v>
      </c>
      <c r="H215" s="137">
        <v>0.13300000000000001</v>
      </c>
      <c r="I215" s="138"/>
      <c r="J215" s="139">
        <f>ROUND(I215*H215,2)</f>
        <v>0</v>
      </c>
      <c r="K215" s="135" t="s">
        <v>269</v>
      </c>
      <c r="L215" s="34"/>
      <c r="M215" s="140" t="s">
        <v>19</v>
      </c>
      <c r="N215" s="141" t="s">
        <v>48</v>
      </c>
      <c r="P215" s="142">
        <f>O215*H215</f>
        <v>0</v>
      </c>
      <c r="Q215" s="142">
        <v>0</v>
      </c>
      <c r="R215" s="142">
        <f>Q215*H215</f>
        <v>0</v>
      </c>
      <c r="S215" s="142">
        <v>0</v>
      </c>
      <c r="T215" s="143">
        <f>S215*H215</f>
        <v>0</v>
      </c>
      <c r="AR215" s="144" t="s">
        <v>375</v>
      </c>
      <c r="AT215" s="144" t="s">
        <v>265</v>
      </c>
      <c r="AU215" s="144" t="s">
        <v>88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375</v>
      </c>
      <c r="BM215" s="144" t="s">
        <v>6569</v>
      </c>
    </row>
    <row r="216" spans="2:65" s="1" customFormat="1" ht="10.199999999999999">
      <c r="B216" s="34"/>
      <c r="D216" s="146" t="s">
        <v>271</v>
      </c>
      <c r="F216" s="147" t="s">
        <v>6570</v>
      </c>
      <c r="I216" s="148"/>
      <c r="L216" s="34"/>
      <c r="M216" s="149"/>
      <c r="T216" s="55"/>
      <c r="AT216" s="19" t="s">
        <v>271</v>
      </c>
      <c r="AU216" s="19" t="s">
        <v>88</v>
      </c>
    </row>
    <row r="217" spans="2:65" s="11" customFormat="1" ht="22.8" customHeight="1">
      <c r="B217" s="121"/>
      <c r="D217" s="122" t="s">
        <v>75</v>
      </c>
      <c r="E217" s="131" t="s">
        <v>5421</v>
      </c>
      <c r="F217" s="131" t="s">
        <v>6571</v>
      </c>
      <c r="I217" s="124"/>
      <c r="J217" s="132">
        <f>BK217</f>
        <v>0</v>
      </c>
      <c r="L217" s="121"/>
      <c r="M217" s="126"/>
      <c r="P217" s="127">
        <f>SUM(P218:P328)</f>
        <v>0</v>
      </c>
      <c r="R217" s="127">
        <f>SUM(R218:R328)</f>
        <v>2.2607999999999993</v>
      </c>
      <c r="T217" s="128">
        <f>SUM(T218:T328)</f>
        <v>0</v>
      </c>
      <c r="AR217" s="122" t="s">
        <v>88</v>
      </c>
      <c r="AT217" s="129" t="s">
        <v>75</v>
      </c>
      <c r="AU217" s="129" t="s">
        <v>83</v>
      </c>
      <c r="AY217" s="122" t="s">
        <v>263</v>
      </c>
      <c r="BK217" s="130">
        <f>SUM(BK218:BK328)</f>
        <v>0</v>
      </c>
    </row>
    <row r="218" spans="2:65" s="1" customFormat="1" ht="21.75" customHeight="1">
      <c r="B218" s="34"/>
      <c r="C218" s="133" t="s">
        <v>743</v>
      </c>
      <c r="D218" s="133" t="s">
        <v>265</v>
      </c>
      <c r="E218" s="134" t="s">
        <v>6572</v>
      </c>
      <c r="F218" s="135" t="s">
        <v>6573</v>
      </c>
      <c r="G218" s="136" t="s">
        <v>490</v>
      </c>
      <c r="H218" s="137">
        <v>36</v>
      </c>
      <c r="I218" s="138"/>
      <c r="J218" s="139">
        <f>ROUND(I218*H218,2)</f>
        <v>0</v>
      </c>
      <c r="K218" s="135" t="s">
        <v>269</v>
      </c>
      <c r="L218" s="34"/>
      <c r="M218" s="140" t="s">
        <v>19</v>
      </c>
      <c r="N218" s="141" t="s">
        <v>48</v>
      </c>
      <c r="P218" s="142">
        <f>O218*H218</f>
        <v>0</v>
      </c>
      <c r="Q218" s="142">
        <v>1.25E-3</v>
      </c>
      <c r="R218" s="142">
        <f>Q218*H218</f>
        <v>4.4999999999999998E-2</v>
      </c>
      <c r="S218" s="142">
        <v>0</v>
      </c>
      <c r="T218" s="143">
        <f>S218*H218</f>
        <v>0</v>
      </c>
      <c r="AR218" s="144" t="s">
        <v>375</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375</v>
      </c>
      <c r="BM218" s="144" t="s">
        <v>6574</v>
      </c>
    </row>
    <row r="219" spans="2:65" s="1" customFormat="1" ht="10.199999999999999">
      <c r="B219" s="34"/>
      <c r="D219" s="146" t="s">
        <v>271</v>
      </c>
      <c r="F219" s="147" t="s">
        <v>6575</v>
      </c>
      <c r="I219" s="148"/>
      <c r="L219" s="34"/>
      <c r="M219" s="149"/>
      <c r="T219" s="55"/>
      <c r="AT219" s="19" t="s">
        <v>271</v>
      </c>
      <c r="AU219" s="19" t="s">
        <v>88</v>
      </c>
    </row>
    <row r="220" spans="2:65" s="13" customFormat="1" ht="10.199999999999999">
      <c r="B220" s="157"/>
      <c r="D220" s="151" t="s">
        <v>288</v>
      </c>
      <c r="E220" s="158" t="s">
        <v>19</v>
      </c>
      <c r="F220" s="159" t="s">
        <v>505</v>
      </c>
      <c r="H220" s="160">
        <v>36</v>
      </c>
      <c r="I220" s="161"/>
      <c r="L220" s="157"/>
      <c r="M220" s="162"/>
      <c r="T220" s="163"/>
      <c r="AT220" s="158" t="s">
        <v>288</v>
      </c>
      <c r="AU220" s="158" t="s">
        <v>88</v>
      </c>
      <c r="AV220" s="13" t="s">
        <v>88</v>
      </c>
      <c r="AW220" s="13" t="s">
        <v>37</v>
      </c>
      <c r="AX220" s="13" t="s">
        <v>83</v>
      </c>
      <c r="AY220" s="158" t="s">
        <v>263</v>
      </c>
    </row>
    <row r="221" spans="2:65" s="12" customFormat="1" ht="10.199999999999999">
      <c r="B221" s="150"/>
      <c r="D221" s="151" t="s">
        <v>288</v>
      </c>
      <c r="E221" s="152" t="s">
        <v>19</v>
      </c>
      <c r="F221" s="153" t="s">
        <v>6576</v>
      </c>
      <c r="H221" s="152" t="s">
        <v>19</v>
      </c>
      <c r="I221" s="154"/>
      <c r="L221" s="150"/>
      <c r="M221" s="155"/>
      <c r="T221" s="156"/>
      <c r="AT221" s="152" t="s">
        <v>288</v>
      </c>
      <c r="AU221" s="152" t="s">
        <v>88</v>
      </c>
      <c r="AV221" s="12" t="s">
        <v>83</v>
      </c>
      <c r="AW221" s="12" t="s">
        <v>37</v>
      </c>
      <c r="AX221" s="12" t="s">
        <v>76</v>
      </c>
      <c r="AY221" s="152" t="s">
        <v>263</v>
      </c>
    </row>
    <row r="222" spans="2:65" s="1" customFormat="1" ht="16.5" customHeight="1">
      <c r="B222" s="34"/>
      <c r="C222" s="133" t="s">
        <v>750</v>
      </c>
      <c r="D222" s="133" t="s">
        <v>265</v>
      </c>
      <c r="E222" s="134" t="s">
        <v>6577</v>
      </c>
      <c r="F222" s="135" t="s">
        <v>6578</v>
      </c>
      <c r="G222" s="136" t="s">
        <v>490</v>
      </c>
      <c r="H222" s="137">
        <v>12</v>
      </c>
      <c r="I222" s="138"/>
      <c r="J222" s="139">
        <f>ROUND(I222*H222,2)</f>
        <v>0</v>
      </c>
      <c r="K222" s="135" t="s">
        <v>19</v>
      </c>
      <c r="L222" s="34"/>
      <c r="M222" s="140" t="s">
        <v>19</v>
      </c>
      <c r="N222" s="141" t="s">
        <v>48</v>
      </c>
      <c r="P222" s="142">
        <f>O222*H222</f>
        <v>0</v>
      </c>
      <c r="Q222" s="142">
        <v>1.25E-3</v>
      </c>
      <c r="R222" s="142">
        <f>Q222*H222</f>
        <v>1.4999999999999999E-2</v>
      </c>
      <c r="S222" s="142">
        <v>0</v>
      </c>
      <c r="T222" s="143">
        <f>S222*H222</f>
        <v>0</v>
      </c>
      <c r="AR222" s="144" t="s">
        <v>375</v>
      </c>
      <c r="AT222" s="144" t="s">
        <v>265</v>
      </c>
      <c r="AU222" s="144" t="s">
        <v>88</v>
      </c>
      <c r="AY222" s="19" t="s">
        <v>263</v>
      </c>
      <c r="BE222" s="145">
        <f>IF(N222="základní",J222,0)</f>
        <v>0</v>
      </c>
      <c r="BF222" s="145">
        <f>IF(N222="snížená",J222,0)</f>
        <v>0</v>
      </c>
      <c r="BG222" s="145">
        <f>IF(N222="zákl. přenesená",J222,0)</f>
        <v>0</v>
      </c>
      <c r="BH222" s="145">
        <f>IF(N222="sníž. přenesená",J222,0)</f>
        <v>0</v>
      </c>
      <c r="BI222" s="145">
        <f>IF(N222="nulová",J222,0)</f>
        <v>0</v>
      </c>
      <c r="BJ222" s="19" t="s">
        <v>88</v>
      </c>
      <c r="BK222" s="145">
        <f>ROUND(I222*H222,2)</f>
        <v>0</v>
      </c>
      <c r="BL222" s="19" t="s">
        <v>375</v>
      </c>
      <c r="BM222" s="144" t="s">
        <v>6579</v>
      </c>
    </row>
    <row r="223" spans="2:65" s="1" customFormat="1" ht="16.5" customHeight="1">
      <c r="B223" s="34"/>
      <c r="C223" s="133" t="s">
        <v>756</v>
      </c>
      <c r="D223" s="133" t="s">
        <v>265</v>
      </c>
      <c r="E223" s="134" t="s">
        <v>6580</v>
      </c>
      <c r="F223" s="135" t="s">
        <v>6581</v>
      </c>
      <c r="G223" s="136" t="s">
        <v>490</v>
      </c>
      <c r="H223" s="137">
        <v>6</v>
      </c>
      <c r="I223" s="138"/>
      <c r="J223" s="139">
        <f>ROUND(I223*H223,2)</f>
        <v>0</v>
      </c>
      <c r="K223" s="135" t="s">
        <v>19</v>
      </c>
      <c r="L223" s="34"/>
      <c r="M223" s="140" t="s">
        <v>19</v>
      </c>
      <c r="N223" s="141" t="s">
        <v>48</v>
      </c>
      <c r="P223" s="142">
        <f>O223*H223</f>
        <v>0</v>
      </c>
      <c r="Q223" s="142">
        <v>1.25E-3</v>
      </c>
      <c r="R223" s="142">
        <f>Q223*H223</f>
        <v>7.4999999999999997E-3</v>
      </c>
      <c r="S223" s="142">
        <v>0</v>
      </c>
      <c r="T223" s="143">
        <f>S223*H223</f>
        <v>0</v>
      </c>
      <c r="AR223" s="144" t="s">
        <v>375</v>
      </c>
      <c r="AT223" s="144" t="s">
        <v>265</v>
      </c>
      <c r="AU223" s="144" t="s">
        <v>88</v>
      </c>
      <c r="AY223" s="19" t="s">
        <v>263</v>
      </c>
      <c r="BE223" s="145">
        <f>IF(N223="základní",J223,0)</f>
        <v>0</v>
      </c>
      <c r="BF223" s="145">
        <f>IF(N223="snížená",J223,0)</f>
        <v>0</v>
      </c>
      <c r="BG223" s="145">
        <f>IF(N223="zákl. přenesená",J223,0)</f>
        <v>0</v>
      </c>
      <c r="BH223" s="145">
        <f>IF(N223="sníž. přenesená",J223,0)</f>
        <v>0</v>
      </c>
      <c r="BI223" s="145">
        <f>IF(N223="nulová",J223,0)</f>
        <v>0</v>
      </c>
      <c r="BJ223" s="19" t="s">
        <v>88</v>
      </c>
      <c r="BK223" s="145">
        <f>ROUND(I223*H223,2)</f>
        <v>0</v>
      </c>
      <c r="BL223" s="19" t="s">
        <v>375</v>
      </c>
      <c r="BM223" s="144" t="s">
        <v>6582</v>
      </c>
    </row>
    <row r="224" spans="2:65" s="1" customFormat="1" ht="16.5" customHeight="1">
      <c r="B224" s="34"/>
      <c r="C224" s="133" t="s">
        <v>767</v>
      </c>
      <c r="D224" s="133" t="s">
        <v>265</v>
      </c>
      <c r="E224" s="134" t="s">
        <v>6583</v>
      </c>
      <c r="F224" s="135" t="s">
        <v>6584</v>
      </c>
      <c r="G224" s="136" t="s">
        <v>268</v>
      </c>
      <c r="H224" s="137">
        <v>670</v>
      </c>
      <c r="I224" s="138"/>
      <c r="J224" s="139">
        <f>ROUND(I224*H224,2)</f>
        <v>0</v>
      </c>
      <c r="K224" s="135" t="s">
        <v>19</v>
      </c>
      <c r="L224" s="34"/>
      <c r="M224" s="140" t="s">
        <v>19</v>
      </c>
      <c r="N224" s="141" t="s">
        <v>48</v>
      </c>
      <c r="P224" s="142">
        <f>O224*H224</f>
        <v>0</v>
      </c>
      <c r="Q224" s="142">
        <v>4.6000000000000001E-4</v>
      </c>
      <c r="R224" s="142">
        <f>Q224*H224</f>
        <v>0.30820000000000003</v>
      </c>
      <c r="S224" s="142">
        <v>0</v>
      </c>
      <c r="T224" s="143">
        <f>S224*H224</f>
        <v>0</v>
      </c>
      <c r="AR224" s="144" t="s">
        <v>375</v>
      </c>
      <c r="AT224" s="144" t="s">
        <v>265</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375</v>
      </c>
      <c r="BM224" s="144" t="s">
        <v>6585</v>
      </c>
    </row>
    <row r="225" spans="2:65" s="13" customFormat="1" ht="10.199999999999999">
      <c r="B225" s="157"/>
      <c r="D225" s="151" t="s">
        <v>288</v>
      </c>
      <c r="E225" s="158" t="s">
        <v>19</v>
      </c>
      <c r="F225" s="159" t="s">
        <v>6586</v>
      </c>
      <c r="H225" s="160">
        <v>670</v>
      </c>
      <c r="I225" s="161"/>
      <c r="L225" s="157"/>
      <c r="M225" s="162"/>
      <c r="T225" s="163"/>
      <c r="AT225" s="158" t="s">
        <v>288</v>
      </c>
      <c r="AU225" s="158" t="s">
        <v>88</v>
      </c>
      <c r="AV225" s="13" t="s">
        <v>88</v>
      </c>
      <c r="AW225" s="13" t="s">
        <v>37</v>
      </c>
      <c r="AX225" s="13" t="s">
        <v>83</v>
      </c>
      <c r="AY225" s="158" t="s">
        <v>263</v>
      </c>
    </row>
    <row r="226" spans="2:65" s="1" customFormat="1" ht="16.5" customHeight="1">
      <c r="B226" s="34"/>
      <c r="C226" s="133" t="s">
        <v>773</v>
      </c>
      <c r="D226" s="133" t="s">
        <v>265</v>
      </c>
      <c r="E226" s="134" t="s">
        <v>6587</v>
      </c>
      <c r="F226" s="135" t="s">
        <v>6588</v>
      </c>
      <c r="G226" s="136" t="s">
        <v>268</v>
      </c>
      <c r="H226" s="137">
        <v>35</v>
      </c>
      <c r="I226" s="138"/>
      <c r="J226" s="139">
        <f>ROUND(I226*H226,2)</f>
        <v>0</v>
      </c>
      <c r="K226" s="135" t="s">
        <v>19</v>
      </c>
      <c r="L226" s="34"/>
      <c r="M226" s="140" t="s">
        <v>19</v>
      </c>
      <c r="N226" s="141" t="s">
        <v>48</v>
      </c>
      <c r="P226" s="142">
        <f>O226*H226</f>
        <v>0</v>
      </c>
      <c r="Q226" s="142">
        <v>5.5000000000000003E-4</v>
      </c>
      <c r="R226" s="142">
        <f>Q226*H226</f>
        <v>1.925E-2</v>
      </c>
      <c r="S226" s="142">
        <v>0</v>
      </c>
      <c r="T226" s="143">
        <f>S226*H226</f>
        <v>0</v>
      </c>
      <c r="AR226" s="144" t="s">
        <v>375</v>
      </c>
      <c r="AT226" s="144" t="s">
        <v>265</v>
      </c>
      <c r="AU226" s="144" t="s">
        <v>88</v>
      </c>
      <c r="AY226" s="19" t="s">
        <v>263</v>
      </c>
      <c r="BE226" s="145">
        <f>IF(N226="základní",J226,0)</f>
        <v>0</v>
      </c>
      <c r="BF226" s="145">
        <f>IF(N226="snížená",J226,0)</f>
        <v>0</v>
      </c>
      <c r="BG226" s="145">
        <f>IF(N226="zákl. přenesená",J226,0)</f>
        <v>0</v>
      </c>
      <c r="BH226" s="145">
        <f>IF(N226="sníž. přenesená",J226,0)</f>
        <v>0</v>
      </c>
      <c r="BI226" s="145">
        <f>IF(N226="nulová",J226,0)</f>
        <v>0</v>
      </c>
      <c r="BJ226" s="19" t="s">
        <v>88</v>
      </c>
      <c r="BK226" s="145">
        <f>ROUND(I226*H226,2)</f>
        <v>0</v>
      </c>
      <c r="BL226" s="19" t="s">
        <v>375</v>
      </c>
      <c r="BM226" s="144" t="s">
        <v>6589</v>
      </c>
    </row>
    <row r="227" spans="2:65" s="13" customFormat="1" ht="10.199999999999999">
      <c r="B227" s="157"/>
      <c r="D227" s="151" t="s">
        <v>288</v>
      </c>
      <c r="E227" s="158" t="s">
        <v>19</v>
      </c>
      <c r="F227" s="159" t="s">
        <v>6590</v>
      </c>
      <c r="H227" s="160">
        <v>35</v>
      </c>
      <c r="I227" s="161"/>
      <c r="L227" s="157"/>
      <c r="M227" s="162"/>
      <c r="T227" s="163"/>
      <c r="AT227" s="158" t="s">
        <v>288</v>
      </c>
      <c r="AU227" s="158" t="s">
        <v>88</v>
      </c>
      <c r="AV227" s="13" t="s">
        <v>88</v>
      </c>
      <c r="AW227" s="13" t="s">
        <v>37</v>
      </c>
      <c r="AX227" s="13" t="s">
        <v>83</v>
      </c>
      <c r="AY227" s="158" t="s">
        <v>263</v>
      </c>
    </row>
    <row r="228" spans="2:65" s="1" customFormat="1" ht="16.5" customHeight="1">
      <c r="B228" s="34"/>
      <c r="C228" s="133" t="s">
        <v>819</v>
      </c>
      <c r="D228" s="133" t="s">
        <v>265</v>
      </c>
      <c r="E228" s="134" t="s">
        <v>6591</v>
      </c>
      <c r="F228" s="135" t="s">
        <v>6592</v>
      </c>
      <c r="G228" s="136" t="s">
        <v>268</v>
      </c>
      <c r="H228" s="137">
        <v>180</v>
      </c>
      <c r="I228" s="138"/>
      <c r="J228" s="139">
        <f>ROUND(I228*H228,2)</f>
        <v>0</v>
      </c>
      <c r="K228" s="135" t="s">
        <v>19</v>
      </c>
      <c r="L228" s="34"/>
      <c r="M228" s="140" t="s">
        <v>19</v>
      </c>
      <c r="N228" s="141" t="s">
        <v>48</v>
      </c>
      <c r="P228" s="142">
        <f>O228*H228</f>
        <v>0</v>
      </c>
      <c r="Q228" s="142">
        <v>7.1000000000000002E-4</v>
      </c>
      <c r="R228" s="142">
        <f>Q228*H228</f>
        <v>0.1278</v>
      </c>
      <c r="S228" s="142">
        <v>0</v>
      </c>
      <c r="T228" s="143">
        <f>S228*H228</f>
        <v>0</v>
      </c>
      <c r="AR228" s="144" t="s">
        <v>375</v>
      </c>
      <c r="AT228" s="144" t="s">
        <v>265</v>
      </c>
      <c r="AU228" s="144" t="s">
        <v>88</v>
      </c>
      <c r="AY228" s="19" t="s">
        <v>263</v>
      </c>
      <c r="BE228" s="145">
        <f>IF(N228="základní",J228,0)</f>
        <v>0</v>
      </c>
      <c r="BF228" s="145">
        <f>IF(N228="snížená",J228,0)</f>
        <v>0</v>
      </c>
      <c r="BG228" s="145">
        <f>IF(N228="zákl. přenesená",J228,0)</f>
        <v>0</v>
      </c>
      <c r="BH228" s="145">
        <f>IF(N228="sníž. přenesená",J228,0)</f>
        <v>0</v>
      </c>
      <c r="BI228" s="145">
        <f>IF(N228="nulová",J228,0)</f>
        <v>0</v>
      </c>
      <c r="BJ228" s="19" t="s">
        <v>88</v>
      </c>
      <c r="BK228" s="145">
        <f>ROUND(I228*H228,2)</f>
        <v>0</v>
      </c>
      <c r="BL228" s="19" t="s">
        <v>375</v>
      </c>
      <c r="BM228" s="144" t="s">
        <v>6593</v>
      </c>
    </row>
    <row r="229" spans="2:65" s="13" customFormat="1" ht="10.199999999999999">
      <c r="B229" s="157"/>
      <c r="D229" s="151" t="s">
        <v>288</v>
      </c>
      <c r="E229" s="158" t="s">
        <v>19</v>
      </c>
      <c r="F229" s="159" t="s">
        <v>6594</v>
      </c>
      <c r="H229" s="160">
        <v>180</v>
      </c>
      <c r="I229" s="161"/>
      <c r="L229" s="157"/>
      <c r="M229" s="162"/>
      <c r="T229" s="163"/>
      <c r="AT229" s="158" t="s">
        <v>288</v>
      </c>
      <c r="AU229" s="158" t="s">
        <v>88</v>
      </c>
      <c r="AV229" s="13" t="s">
        <v>88</v>
      </c>
      <c r="AW229" s="13" t="s">
        <v>37</v>
      </c>
      <c r="AX229" s="13" t="s">
        <v>83</v>
      </c>
      <c r="AY229" s="158" t="s">
        <v>263</v>
      </c>
    </row>
    <row r="230" spans="2:65" s="1" customFormat="1" ht="16.5" customHeight="1">
      <c r="B230" s="34"/>
      <c r="C230" s="133" t="s">
        <v>835</v>
      </c>
      <c r="D230" s="133" t="s">
        <v>265</v>
      </c>
      <c r="E230" s="134" t="s">
        <v>6595</v>
      </c>
      <c r="F230" s="135" t="s">
        <v>6596</v>
      </c>
      <c r="G230" s="136" t="s">
        <v>268</v>
      </c>
      <c r="H230" s="137">
        <v>295</v>
      </c>
      <c r="I230" s="138"/>
      <c r="J230" s="139">
        <f>ROUND(I230*H230,2)</f>
        <v>0</v>
      </c>
      <c r="K230" s="135" t="s">
        <v>269</v>
      </c>
      <c r="L230" s="34"/>
      <c r="M230" s="140" t="s">
        <v>19</v>
      </c>
      <c r="N230" s="141" t="s">
        <v>48</v>
      </c>
      <c r="P230" s="142">
        <f>O230*H230</f>
        <v>0</v>
      </c>
      <c r="Q230" s="142">
        <v>1.25E-3</v>
      </c>
      <c r="R230" s="142">
        <f>Q230*H230</f>
        <v>0.36875000000000002</v>
      </c>
      <c r="S230" s="142">
        <v>0</v>
      </c>
      <c r="T230" s="143">
        <f>S230*H230</f>
        <v>0</v>
      </c>
      <c r="AR230" s="144" t="s">
        <v>375</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375</v>
      </c>
      <c r="BM230" s="144" t="s">
        <v>6597</v>
      </c>
    </row>
    <row r="231" spans="2:65" s="1" customFormat="1" ht="10.199999999999999">
      <c r="B231" s="34"/>
      <c r="D231" s="146" t="s">
        <v>271</v>
      </c>
      <c r="F231" s="147" t="s">
        <v>6598</v>
      </c>
      <c r="I231" s="148"/>
      <c r="L231" s="34"/>
      <c r="M231" s="149"/>
      <c r="T231" s="55"/>
      <c r="AT231" s="19" t="s">
        <v>271</v>
      </c>
      <c r="AU231" s="19" t="s">
        <v>88</v>
      </c>
    </row>
    <row r="232" spans="2:65" s="13" customFormat="1" ht="10.199999999999999">
      <c r="B232" s="157"/>
      <c r="D232" s="151" t="s">
        <v>288</v>
      </c>
      <c r="E232" s="158" t="s">
        <v>19</v>
      </c>
      <c r="F232" s="159" t="s">
        <v>6599</v>
      </c>
      <c r="H232" s="160">
        <v>295</v>
      </c>
      <c r="I232" s="161"/>
      <c r="L232" s="157"/>
      <c r="M232" s="162"/>
      <c r="T232" s="163"/>
      <c r="AT232" s="158" t="s">
        <v>288</v>
      </c>
      <c r="AU232" s="158" t="s">
        <v>88</v>
      </c>
      <c r="AV232" s="13" t="s">
        <v>88</v>
      </c>
      <c r="AW232" s="13" t="s">
        <v>37</v>
      </c>
      <c r="AX232" s="13" t="s">
        <v>83</v>
      </c>
      <c r="AY232" s="158" t="s">
        <v>263</v>
      </c>
    </row>
    <row r="233" spans="2:65" s="1" customFormat="1" ht="16.5" customHeight="1">
      <c r="B233" s="34"/>
      <c r="C233" s="133" t="s">
        <v>840</v>
      </c>
      <c r="D233" s="133" t="s">
        <v>265</v>
      </c>
      <c r="E233" s="134" t="s">
        <v>6600</v>
      </c>
      <c r="F233" s="135" t="s">
        <v>6601</v>
      </c>
      <c r="G233" s="136" t="s">
        <v>268</v>
      </c>
      <c r="H233" s="137">
        <v>295</v>
      </c>
      <c r="I233" s="138"/>
      <c r="J233" s="139">
        <f>ROUND(I233*H233,2)</f>
        <v>0</v>
      </c>
      <c r="K233" s="135" t="s">
        <v>269</v>
      </c>
      <c r="L233" s="34"/>
      <c r="M233" s="140" t="s">
        <v>19</v>
      </c>
      <c r="N233" s="141" t="s">
        <v>48</v>
      </c>
      <c r="P233" s="142">
        <f>O233*H233</f>
        <v>0</v>
      </c>
      <c r="Q233" s="142">
        <v>1.6199999999999999E-3</v>
      </c>
      <c r="R233" s="142">
        <f>Q233*H233</f>
        <v>0.47789999999999999</v>
      </c>
      <c r="S233" s="142">
        <v>0</v>
      </c>
      <c r="T233" s="143">
        <f>S233*H233</f>
        <v>0</v>
      </c>
      <c r="AR233" s="144" t="s">
        <v>375</v>
      </c>
      <c r="AT233" s="144" t="s">
        <v>265</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375</v>
      </c>
      <c r="BM233" s="144" t="s">
        <v>6602</v>
      </c>
    </row>
    <row r="234" spans="2:65" s="1" customFormat="1" ht="10.199999999999999">
      <c r="B234" s="34"/>
      <c r="D234" s="146" t="s">
        <v>271</v>
      </c>
      <c r="F234" s="147" t="s">
        <v>6603</v>
      </c>
      <c r="I234" s="148"/>
      <c r="L234" s="34"/>
      <c r="M234" s="149"/>
      <c r="T234" s="55"/>
      <c r="AT234" s="19" t="s">
        <v>271</v>
      </c>
      <c r="AU234" s="19" t="s">
        <v>88</v>
      </c>
    </row>
    <row r="235" spans="2:65" s="13" customFormat="1" ht="10.199999999999999">
      <c r="B235" s="157"/>
      <c r="D235" s="151" t="s">
        <v>288</v>
      </c>
      <c r="E235" s="158" t="s">
        <v>19</v>
      </c>
      <c r="F235" s="159" t="s">
        <v>6604</v>
      </c>
      <c r="H235" s="160">
        <v>295</v>
      </c>
      <c r="I235" s="161"/>
      <c r="L235" s="157"/>
      <c r="M235" s="162"/>
      <c r="T235" s="163"/>
      <c r="AT235" s="158" t="s">
        <v>288</v>
      </c>
      <c r="AU235" s="158" t="s">
        <v>88</v>
      </c>
      <c r="AV235" s="13" t="s">
        <v>88</v>
      </c>
      <c r="AW235" s="13" t="s">
        <v>37</v>
      </c>
      <c r="AX235" s="13" t="s">
        <v>83</v>
      </c>
      <c r="AY235" s="158" t="s">
        <v>263</v>
      </c>
    </row>
    <row r="236" spans="2:65" s="1" customFormat="1" ht="16.5" customHeight="1">
      <c r="B236" s="34"/>
      <c r="C236" s="133" t="s">
        <v>906</v>
      </c>
      <c r="D236" s="133" t="s">
        <v>265</v>
      </c>
      <c r="E236" s="134" t="s">
        <v>6605</v>
      </c>
      <c r="F236" s="135" t="s">
        <v>6606</v>
      </c>
      <c r="G236" s="136" t="s">
        <v>268</v>
      </c>
      <c r="H236" s="137">
        <v>5</v>
      </c>
      <c r="I236" s="138"/>
      <c r="J236" s="139">
        <f>ROUND(I236*H236,2)</f>
        <v>0</v>
      </c>
      <c r="K236" s="135" t="s">
        <v>269</v>
      </c>
      <c r="L236" s="34"/>
      <c r="M236" s="140" t="s">
        <v>19</v>
      </c>
      <c r="N236" s="141" t="s">
        <v>48</v>
      </c>
      <c r="P236" s="142">
        <f>O236*H236</f>
        <v>0</v>
      </c>
      <c r="Q236" s="142">
        <v>1.97E-3</v>
      </c>
      <c r="R236" s="142">
        <f>Q236*H236</f>
        <v>9.8499999999999994E-3</v>
      </c>
      <c r="S236" s="142">
        <v>0</v>
      </c>
      <c r="T236" s="143">
        <f>S236*H236</f>
        <v>0</v>
      </c>
      <c r="AR236" s="144" t="s">
        <v>375</v>
      </c>
      <c r="AT236" s="144" t="s">
        <v>265</v>
      </c>
      <c r="AU236" s="144" t="s">
        <v>88</v>
      </c>
      <c r="AY236" s="19" t="s">
        <v>263</v>
      </c>
      <c r="BE236" s="145">
        <f>IF(N236="základní",J236,0)</f>
        <v>0</v>
      </c>
      <c r="BF236" s="145">
        <f>IF(N236="snížená",J236,0)</f>
        <v>0</v>
      </c>
      <c r="BG236" s="145">
        <f>IF(N236="zákl. přenesená",J236,0)</f>
        <v>0</v>
      </c>
      <c r="BH236" s="145">
        <f>IF(N236="sníž. přenesená",J236,0)</f>
        <v>0</v>
      </c>
      <c r="BI236" s="145">
        <f>IF(N236="nulová",J236,0)</f>
        <v>0</v>
      </c>
      <c r="BJ236" s="19" t="s">
        <v>88</v>
      </c>
      <c r="BK236" s="145">
        <f>ROUND(I236*H236,2)</f>
        <v>0</v>
      </c>
      <c r="BL236" s="19" t="s">
        <v>375</v>
      </c>
      <c r="BM236" s="144" t="s">
        <v>6607</v>
      </c>
    </row>
    <row r="237" spans="2:65" s="1" customFormat="1" ht="10.199999999999999">
      <c r="B237" s="34"/>
      <c r="D237" s="146" t="s">
        <v>271</v>
      </c>
      <c r="F237" s="147" t="s">
        <v>6608</v>
      </c>
      <c r="I237" s="148"/>
      <c r="L237" s="34"/>
      <c r="M237" s="149"/>
      <c r="T237" s="55"/>
      <c r="AT237" s="19" t="s">
        <v>271</v>
      </c>
      <c r="AU237" s="19" t="s">
        <v>88</v>
      </c>
    </row>
    <row r="238" spans="2:65" s="13" customFormat="1" ht="10.199999999999999">
      <c r="B238" s="157"/>
      <c r="D238" s="151" t="s">
        <v>288</v>
      </c>
      <c r="E238" s="158" t="s">
        <v>19</v>
      </c>
      <c r="F238" s="159" t="s">
        <v>292</v>
      </c>
      <c r="H238" s="160">
        <v>5</v>
      </c>
      <c r="I238" s="161"/>
      <c r="L238" s="157"/>
      <c r="M238" s="162"/>
      <c r="T238" s="163"/>
      <c r="AT238" s="158" t="s">
        <v>288</v>
      </c>
      <c r="AU238" s="158" t="s">
        <v>88</v>
      </c>
      <c r="AV238" s="13" t="s">
        <v>88</v>
      </c>
      <c r="AW238" s="13" t="s">
        <v>37</v>
      </c>
      <c r="AX238" s="13" t="s">
        <v>83</v>
      </c>
      <c r="AY238" s="158" t="s">
        <v>263</v>
      </c>
    </row>
    <row r="239" spans="2:65" s="1" customFormat="1" ht="16.5" customHeight="1">
      <c r="B239" s="34"/>
      <c r="C239" s="133" t="s">
        <v>912</v>
      </c>
      <c r="D239" s="133" t="s">
        <v>265</v>
      </c>
      <c r="E239" s="134" t="s">
        <v>6609</v>
      </c>
      <c r="F239" s="135" t="s">
        <v>6610</v>
      </c>
      <c r="G239" s="136" t="s">
        <v>268</v>
      </c>
      <c r="H239" s="137">
        <v>5</v>
      </c>
      <c r="I239" s="138"/>
      <c r="J239" s="139">
        <f>ROUND(I239*H239,2)</f>
        <v>0</v>
      </c>
      <c r="K239" s="135" t="s">
        <v>269</v>
      </c>
      <c r="L239" s="34"/>
      <c r="M239" s="140" t="s">
        <v>19</v>
      </c>
      <c r="N239" s="141" t="s">
        <v>48</v>
      </c>
      <c r="P239" s="142">
        <f>O239*H239</f>
        <v>0</v>
      </c>
      <c r="Q239" s="142">
        <v>3.4499999999999999E-3</v>
      </c>
      <c r="R239" s="142">
        <f>Q239*H239</f>
        <v>1.7250000000000001E-2</v>
      </c>
      <c r="S239" s="142">
        <v>0</v>
      </c>
      <c r="T239" s="143">
        <f>S239*H239</f>
        <v>0</v>
      </c>
      <c r="AR239" s="144" t="s">
        <v>375</v>
      </c>
      <c r="AT239" s="144" t="s">
        <v>265</v>
      </c>
      <c r="AU239" s="144" t="s">
        <v>88</v>
      </c>
      <c r="AY239" s="19" t="s">
        <v>263</v>
      </c>
      <c r="BE239" s="145">
        <f>IF(N239="základní",J239,0)</f>
        <v>0</v>
      </c>
      <c r="BF239" s="145">
        <f>IF(N239="snížená",J239,0)</f>
        <v>0</v>
      </c>
      <c r="BG239" s="145">
        <f>IF(N239="zákl. přenesená",J239,0)</f>
        <v>0</v>
      </c>
      <c r="BH239" s="145">
        <f>IF(N239="sníž. přenesená",J239,0)</f>
        <v>0</v>
      </c>
      <c r="BI239" s="145">
        <f>IF(N239="nulová",J239,0)</f>
        <v>0</v>
      </c>
      <c r="BJ239" s="19" t="s">
        <v>88</v>
      </c>
      <c r="BK239" s="145">
        <f>ROUND(I239*H239,2)</f>
        <v>0</v>
      </c>
      <c r="BL239" s="19" t="s">
        <v>375</v>
      </c>
      <c r="BM239" s="144" t="s">
        <v>6611</v>
      </c>
    </row>
    <row r="240" spans="2:65" s="1" customFormat="1" ht="10.199999999999999">
      <c r="B240" s="34"/>
      <c r="D240" s="146" t="s">
        <v>271</v>
      </c>
      <c r="F240" s="147" t="s">
        <v>6612</v>
      </c>
      <c r="I240" s="148"/>
      <c r="L240" s="34"/>
      <c r="M240" s="149"/>
      <c r="T240" s="55"/>
      <c r="AT240" s="19" t="s">
        <v>271</v>
      </c>
      <c r="AU240" s="19" t="s">
        <v>88</v>
      </c>
    </row>
    <row r="241" spans="2:65" s="13" customFormat="1" ht="10.199999999999999">
      <c r="B241" s="157"/>
      <c r="D241" s="151" t="s">
        <v>288</v>
      </c>
      <c r="E241" s="158" t="s">
        <v>19</v>
      </c>
      <c r="F241" s="159" t="s">
        <v>292</v>
      </c>
      <c r="H241" s="160">
        <v>5</v>
      </c>
      <c r="I241" s="161"/>
      <c r="L241" s="157"/>
      <c r="M241" s="162"/>
      <c r="T241" s="163"/>
      <c r="AT241" s="158" t="s">
        <v>288</v>
      </c>
      <c r="AU241" s="158" t="s">
        <v>88</v>
      </c>
      <c r="AV241" s="13" t="s">
        <v>88</v>
      </c>
      <c r="AW241" s="13" t="s">
        <v>37</v>
      </c>
      <c r="AX241" s="13" t="s">
        <v>83</v>
      </c>
      <c r="AY241" s="158" t="s">
        <v>263</v>
      </c>
    </row>
    <row r="242" spans="2:65" s="1" customFormat="1" ht="16.5" customHeight="1">
      <c r="B242" s="34"/>
      <c r="C242" s="133" t="s">
        <v>921</v>
      </c>
      <c r="D242" s="133" t="s">
        <v>265</v>
      </c>
      <c r="E242" s="134" t="s">
        <v>6613</v>
      </c>
      <c r="F242" s="135" t="s">
        <v>6614</v>
      </c>
      <c r="G242" s="136" t="s">
        <v>268</v>
      </c>
      <c r="H242" s="137">
        <v>192</v>
      </c>
      <c r="I242" s="138"/>
      <c r="J242" s="139">
        <f>ROUND(I242*H242,2)</f>
        <v>0</v>
      </c>
      <c r="K242" s="135" t="s">
        <v>269</v>
      </c>
      <c r="L242" s="34"/>
      <c r="M242" s="140" t="s">
        <v>19</v>
      </c>
      <c r="N242" s="141" t="s">
        <v>48</v>
      </c>
      <c r="P242" s="142">
        <f>O242*H242</f>
        <v>0</v>
      </c>
      <c r="Q242" s="142">
        <v>4.0400000000000002E-3</v>
      </c>
      <c r="R242" s="142">
        <f>Q242*H242</f>
        <v>0.77568000000000004</v>
      </c>
      <c r="S242" s="142">
        <v>0</v>
      </c>
      <c r="T242" s="143">
        <f>S242*H242</f>
        <v>0</v>
      </c>
      <c r="AR242" s="144" t="s">
        <v>375</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375</v>
      </c>
      <c r="BM242" s="144" t="s">
        <v>6615</v>
      </c>
    </row>
    <row r="243" spans="2:65" s="1" customFormat="1" ht="10.199999999999999">
      <c r="B243" s="34"/>
      <c r="D243" s="146" t="s">
        <v>271</v>
      </c>
      <c r="F243" s="147" t="s">
        <v>6616</v>
      </c>
      <c r="I243" s="148"/>
      <c r="L243" s="34"/>
      <c r="M243" s="149"/>
      <c r="T243" s="55"/>
      <c r="AT243" s="19" t="s">
        <v>271</v>
      </c>
      <c r="AU243" s="19" t="s">
        <v>88</v>
      </c>
    </row>
    <row r="244" spans="2:65" s="13" customFormat="1" ht="10.199999999999999">
      <c r="B244" s="157"/>
      <c r="D244" s="151" t="s">
        <v>288</v>
      </c>
      <c r="E244" s="158" t="s">
        <v>19</v>
      </c>
      <c r="F244" s="159" t="s">
        <v>6617</v>
      </c>
      <c r="H244" s="160">
        <v>192</v>
      </c>
      <c r="I244" s="161"/>
      <c r="L244" s="157"/>
      <c r="M244" s="162"/>
      <c r="T244" s="163"/>
      <c r="AT244" s="158" t="s">
        <v>288</v>
      </c>
      <c r="AU244" s="158" t="s">
        <v>88</v>
      </c>
      <c r="AV244" s="13" t="s">
        <v>88</v>
      </c>
      <c r="AW244" s="13" t="s">
        <v>37</v>
      </c>
      <c r="AX244" s="13" t="s">
        <v>83</v>
      </c>
      <c r="AY244" s="158" t="s">
        <v>263</v>
      </c>
    </row>
    <row r="245" spans="2:65" s="1" customFormat="1" ht="16.5" customHeight="1">
      <c r="B245" s="34"/>
      <c r="C245" s="133" t="s">
        <v>927</v>
      </c>
      <c r="D245" s="133" t="s">
        <v>265</v>
      </c>
      <c r="E245" s="134" t="s">
        <v>6618</v>
      </c>
      <c r="F245" s="135" t="s">
        <v>6619</v>
      </c>
      <c r="G245" s="136" t="s">
        <v>268</v>
      </c>
      <c r="H245" s="137">
        <v>10</v>
      </c>
      <c r="I245" s="138"/>
      <c r="J245" s="139">
        <f>ROUND(I245*H245,2)</f>
        <v>0</v>
      </c>
      <c r="K245" s="135" t="s">
        <v>269</v>
      </c>
      <c r="L245" s="34"/>
      <c r="M245" s="140" t="s">
        <v>19</v>
      </c>
      <c r="N245" s="141" t="s">
        <v>48</v>
      </c>
      <c r="P245" s="142">
        <f>O245*H245</f>
        <v>0</v>
      </c>
      <c r="Q245" s="142">
        <v>5.7800000000000004E-3</v>
      </c>
      <c r="R245" s="142">
        <f>Q245*H245</f>
        <v>5.7800000000000004E-2</v>
      </c>
      <c r="S245" s="142">
        <v>0</v>
      </c>
      <c r="T245" s="143">
        <f>S245*H245</f>
        <v>0</v>
      </c>
      <c r="AR245" s="144" t="s">
        <v>375</v>
      </c>
      <c r="AT245" s="144" t="s">
        <v>265</v>
      </c>
      <c r="AU245" s="144" t="s">
        <v>88</v>
      </c>
      <c r="AY245" s="19" t="s">
        <v>263</v>
      </c>
      <c r="BE245" s="145">
        <f>IF(N245="základní",J245,0)</f>
        <v>0</v>
      </c>
      <c r="BF245" s="145">
        <f>IF(N245="snížená",J245,0)</f>
        <v>0</v>
      </c>
      <c r="BG245" s="145">
        <f>IF(N245="zákl. přenesená",J245,0)</f>
        <v>0</v>
      </c>
      <c r="BH245" s="145">
        <f>IF(N245="sníž. přenesená",J245,0)</f>
        <v>0</v>
      </c>
      <c r="BI245" s="145">
        <f>IF(N245="nulová",J245,0)</f>
        <v>0</v>
      </c>
      <c r="BJ245" s="19" t="s">
        <v>88</v>
      </c>
      <c r="BK245" s="145">
        <f>ROUND(I245*H245,2)</f>
        <v>0</v>
      </c>
      <c r="BL245" s="19" t="s">
        <v>375</v>
      </c>
      <c r="BM245" s="144" t="s">
        <v>6620</v>
      </c>
    </row>
    <row r="246" spans="2:65" s="1" customFormat="1" ht="10.199999999999999">
      <c r="B246" s="34"/>
      <c r="D246" s="146" t="s">
        <v>271</v>
      </c>
      <c r="F246" s="147" t="s">
        <v>6621</v>
      </c>
      <c r="I246" s="148"/>
      <c r="L246" s="34"/>
      <c r="M246" s="149"/>
      <c r="T246" s="55"/>
      <c r="AT246" s="19" t="s">
        <v>271</v>
      </c>
      <c r="AU246" s="19" t="s">
        <v>88</v>
      </c>
    </row>
    <row r="247" spans="2:65" s="1" customFormat="1" ht="21.75" customHeight="1">
      <c r="B247" s="34"/>
      <c r="C247" s="133" t="s">
        <v>954</v>
      </c>
      <c r="D247" s="133" t="s">
        <v>265</v>
      </c>
      <c r="E247" s="134" t="s">
        <v>6622</v>
      </c>
      <c r="F247" s="135" t="s">
        <v>6623</v>
      </c>
      <c r="G247" s="136" t="s">
        <v>268</v>
      </c>
      <c r="H247" s="137">
        <v>20</v>
      </c>
      <c r="I247" s="138"/>
      <c r="J247" s="139">
        <f>ROUND(I247*H247,2)</f>
        <v>0</v>
      </c>
      <c r="K247" s="135" t="s">
        <v>269</v>
      </c>
      <c r="L247" s="34"/>
      <c r="M247" s="140" t="s">
        <v>19</v>
      </c>
      <c r="N247" s="141" t="s">
        <v>48</v>
      </c>
      <c r="P247" s="142">
        <f>O247*H247</f>
        <v>0</v>
      </c>
      <c r="Q247" s="142">
        <v>3.0000000000000001E-5</v>
      </c>
      <c r="R247" s="142">
        <f>Q247*H247</f>
        <v>6.0000000000000006E-4</v>
      </c>
      <c r="S247" s="142">
        <v>0</v>
      </c>
      <c r="T247" s="143">
        <f>S247*H247</f>
        <v>0</v>
      </c>
      <c r="AR247" s="144" t="s">
        <v>375</v>
      </c>
      <c r="AT247" s="144" t="s">
        <v>265</v>
      </c>
      <c r="AU247" s="144" t="s">
        <v>88</v>
      </c>
      <c r="AY247" s="19" t="s">
        <v>263</v>
      </c>
      <c r="BE247" s="145">
        <f>IF(N247="základní",J247,0)</f>
        <v>0</v>
      </c>
      <c r="BF247" s="145">
        <f>IF(N247="snížená",J247,0)</f>
        <v>0</v>
      </c>
      <c r="BG247" s="145">
        <f>IF(N247="zákl. přenesená",J247,0)</f>
        <v>0</v>
      </c>
      <c r="BH247" s="145">
        <f>IF(N247="sníž. přenesená",J247,0)</f>
        <v>0</v>
      </c>
      <c r="BI247" s="145">
        <f>IF(N247="nulová",J247,0)</f>
        <v>0</v>
      </c>
      <c r="BJ247" s="19" t="s">
        <v>88</v>
      </c>
      <c r="BK247" s="145">
        <f>ROUND(I247*H247,2)</f>
        <v>0</v>
      </c>
      <c r="BL247" s="19" t="s">
        <v>375</v>
      </c>
      <c r="BM247" s="144" t="s">
        <v>6624</v>
      </c>
    </row>
    <row r="248" spans="2:65" s="1" customFormat="1" ht="10.199999999999999">
      <c r="B248" s="34"/>
      <c r="D248" s="146" t="s">
        <v>271</v>
      </c>
      <c r="F248" s="147" t="s">
        <v>6625</v>
      </c>
      <c r="I248" s="148"/>
      <c r="L248" s="34"/>
      <c r="M248" s="149"/>
      <c r="T248" s="55"/>
      <c r="AT248" s="19" t="s">
        <v>271</v>
      </c>
      <c r="AU248" s="19" t="s">
        <v>88</v>
      </c>
    </row>
    <row r="249" spans="2:65" s="1" customFormat="1" ht="21.75" customHeight="1">
      <c r="B249" s="34"/>
      <c r="C249" s="133" t="s">
        <v>961</v>
      </c>
      <c r="D249" s="133" t="s">
        <v>265</v>
      </c>
      <c r="E249" s="134" t="s">
        <v>6626</v>
      </c>
      <c r="F249" s="135" t="s">
        <v>6627</v>
      </c>
      <c r="G249" s="136" t="s">
        <v>268</v>
      </c>
      <c r="H249" s="137">
        <v>20</v>
      </c>
      <c r="I249" s="138"/>
      <c r="J249" s="139">
        <f>ROUND(I249*H249,2)</f>
        <v>0</v>
      </c>
      <c r="K249" s="135" t="s">
        <v>269</v>
      </c>
      <c r="L249" s="34"/>
      <c r="M249" s="140" t="s">
        <v>19</v>
      </c>
      <c r="N249" s="141" t="s">
        <v>48</v>
      </c>
      <c r="P249" s="142">
        <f>O249*H249</f>
        <v>0</v>
      </c>
      <c r="Q249" s="142">
        <v>5.0000000000000002E-5</v>
      </c>
      <c r="R249" s="142">
        <f>Q249*H249</f>
        <v>1E-3</v>
      </c>
      <c r="S249" s="142">
        <v>0</v>
      </c>
      <c r="T249" s="143">
        <f>S249*H249</f>
        <v>0</v>
      </c>
      <c r="AR249" s="144" t="s">
        <v>375</v>
      </c>
      <c r="AT249" s="144" t="s">
        <v>265</v>
      </c>
      <c r="AU249" s="144" t="s">
        <v>88</v>
      </c>
      <c r="AY249" s="19" t="s">
        <v>263</v>
      </c>
      <c r="BE249" s="145">
        <f>IF(N249="základní",J249,0)</f>
        <v>0</v>
      </c>
      <c r="BF249" s="145">
        <f>IF(N249="snížená",J249,0)</f>
        <v>0</v>
      </c>
      <c r="BG249" s="145">
        <f>IF(N249="zákl. přenesená",J249,0)</f>
        <v>0</v>
      </c>
      <c r="BH249" s="145">
        <f>IF(N249="sníž. přenesená",J249,0)</f>
        <v>0</v>
      </c>
      <c r="BI249" s="145">
        <f>IF(N249="nulová",J249,0)</f>
        <v>0</v>
      </c>
      <c r="BJ249" s="19" t="s">
        <v>88</v>
      </c>
      <c r="BK249" s="145">
        <f>ROUND(I249*H249,2)</f>
        <v>0</v>
      </c>
      <c r="BL249" s="19" t="s">
        <v>375</v>
      </c>
      <c r="BM249" s="144" t="s">
        <v>6628</v>
      </c>
    </row>
    <row r="250" spans="2:65" s="1" customFormat="1" ht="10.199999999999999">
      <c r="B250" s="34"/>
      <c r="D250" s="146" t="s">
        <v>271</v>
      </c>
      <c r="F250" s="147" t="s">
        <v>6629</v>
      </c>
      <c r="I250" s="148"/>
      <c r="L250" s="34"/>
      <c r="M250" s="149"/>
      <c r="T250" s="55"/>
      <c r="AT250" s="19" t="s">
        <v>271</v>
      </c>
      <c r="AU250" s="19" t="s">
        <v>88</v>
      </c>
    </row>
    <row r="251" spans="2:65" s="1" customFormat="1" ht="21.75" customHeight="1">
      <c r="B251" s="34"/>
      <c r="C251" s="133" t="s">
        <v>967</v>
      </c>
      <c r="D251" s="133" t="s">
        <v>265</v>
      </c>
      <c r="E251" s="134" t="s">
        <v>6630</v>
      </c>
      <c r="F251" s="135" t="s">
        <v>6631</v>
      </c>
      <c r="G251" s="136" t="s">
        <v>268</v>
      </c>
      <c r="H251" s="137">
        <v>30</v>
      </c>
      <c r="I251" s="138"/>
      <c r="J251" s="139">
        <f>ROUND(I251*H251,2)</f>
        <v>0</v>
      </c>
      <c r="K251" s="135" t="s">
        <v>269</v>
      </c>
      <c r="L251" s="34"/>
      <c r="M251" s="140" t="s">
        <v>19</v>
      </c>
      <c r="N251" s="141" t="s">
        <v>48</v>
      </c>
      <c r="P251" s="142">
        <f>O251*H251</f>
        <v>0</v>
      </c>
      <c r="Q251" s="142">
        <v>6.0000000000000002E-5</v>
      </c>
      <c r="R251" s="142">
        <f>Q251*H251</f>
        <v>1.8E-3</v>
      </c>
      <c r="S251" s="142">
        <v>0</v>
      </c>
      <c r="T251" s="143">
        <f>S251*H251</f>
        <v>0</v>
      </c>
      <c r="AR251" s="144" t="s">
        <v>375</v>
      </c>
      <c r="AT251" s="144" t="s">
        <v>265</v>
      </c>
      <c r="AU251" s="144" t="s">
        <v>88</v>
      </c>
      <c r="AY251" s="19" t="s">
        <v>263</v>
      </c>
      <c r="BE251" s="145">
        <f>IF(N251="základní",J251,0)</f>
        <v>0</v>
      </c>
      <c r="BF251" s="145">
        <f>IF(N251="snížená",J251,0)</f>
        <v>0</v>
      </c>
      <c r="BG251" s="145">
        <f>IF(N251="zákl. přenesená",J251,0)</f>
        <v>0</v>
      </c>
      <c r="BH251" s="145">
        <f>IF(N251="sníž. přenesená",J251,0)</f>
        <v>0</v>
      </c>
      <c r="BI251" s="145">
        <f>IF(N251="nulová",J251,0)</f>
        <v>0</v>
      </c>
      <c r="BJ251" s="19" t="s">
        <v>88</v>
      </c>
      <c r="BK251" s="145">
        <f>ROUND(I251*H251,2)</f>
        <v>0</v>
      </c>
      <c r="BL251" s="19" t="s">
        <v>375</v>
      </c>
      <c r="BM251" s="144" t="s">
        <v>6632</v>
      </c>
    </row>
    <row r="252" spans="2:65" s="1" customFormat="1" ht="10.199999999999999">
      <c r="B252" s="34"/>
      <c r="D252" s="146" t="s">
        <v>271</v>
      </c>
      <c r="F252" s="147" t="s">
        <v>6633</v>
      </c>
      <c r="I252" s="148"/>
      <c r="L252" s="34"/>
      <c r="M252" s="149"/>
      <c r="T252" s="55"/>
      <c r="AT252" s="19" t="s">
        <v>271</v>
      </c>
      <c r="AU252" s="19" t="s">
        <v>88</v>
      </c>
    </row>
    <row r="253" spans="2:65" s="1" customFormat="1" ht="21.75" customHeight="1">
      <c r="B253" s="34"/>
      <c r="C253" s="133" t="s">
        <v>974</v>
      </c>
      <c r="D253" s="133" t="s">
        <v>265</v>
      </c>
      <c r="E253" s="134" t="s">
        <v>6634</v>
      </c>
      <c r="F253" s="135" t="s">
        <v>6635</v>
      </c>
      <c r="G253" s="136" t="s">
        <v>268</v>
      </c>
      <c r="H253" s="137">
        <v>5</v>
      </c>
      <c r="I253" s="138"/>
      <c r="J253" s="139">
        <f>ROUND(I253*H253,2)</f>
        <v>0</v>
      </c>
      <c r="K253" s="135" t="s">
        <v>269</v>
      </c>
      <c r="L253" s="34"/>
      <c r="M253" s="140" t="s">
        <v>19</v>
      </c>
      <c r="N253" s="141" t="s">
        <v>48</v>
      </c>
      <c r="P253" s="142">
        <f>O253*H253</f>
        <v>0</v>
      </c>
      <c r="Q253" s="142">
        <v>1.3999999999999999E-4</v>
      </c>
      <c r="R253" s="142">
        <f>Q253*H253</f>
        <v>6.9999999999999988E-4</v>
      </c>
      <c r="S253" s="142">
        <v>0</v>
      </c>
      <c r="T253" s="143">
        <f>S253*H253</f>
        <v>0</v>
      </c>
      <c r="AR253" s="144" t="s">
        <v>375</v>
      </c>
      <c r="AT253" s="144" t="s">
        <v>265</v>
      </c>
      <c r="AU253" s="144" t="s">
        <v>88</v>
      </c>
      <c r="AY253" s="19" t="s">
        <v>263</v>
      </c>
      <c r="BE253" s="145">
        <f>IF(N253="základní",J253,0)</f>
        <v>0</v>
      </c>
      <c r="BF253" s="145">
        <f>IF(N253="snížená",J253,0)</f>
        <v>0</v>
      </c>
      <c r="BG253" s="145">
        <f>IF(N253="zákl. přenesená",J253,0)</f>
        <v>0</v>
      </c>
      <c r="BH253" s="145">
        <f>IF(N253="sníž. přenesená",J253,0)</f>
        <v>0</v>
      </c>
      <c r="BI253" s="145">
        <f>IF(N253="nulová",J253,0)</f>
        <v>0</v>
      </c>
      <c r="BJ253" s="19" t="s">
        <v>88</v>
      </c>
      <c r="BK253" s="145">
        <f>ROUND(I253*H253,2)</f>
        <v>0</v>
      </c>
      <c r="BL253" s="19" t="s">
        <v>375</v>
      </c>
      <c r="BM253" s="144" t="s">
        <v>6636</v>
      </c>
    </row>
    <row r="254" spans="2:65" s="1" customFormat="1" ht="10.199999999999999">
      <c r="B254" s="34"/>
      <c r="D254" s="146" t="s">
        <v>271</v>
      </c>
      <c r="F254" s="147" t="s">
        <v>6637</v>
      </c>
      <c r="I254" s="148"/>
      <c r="L254" s="34"/>
      <c r="M254" s="149"/>
      <c r="T254" s="55"/>
      <c r="AT254" s="19" t="s">
        <v>271</v>
      </c>
      <c r="AU254" s="19" t="s">
        <v>88</v>
      </c>
    </row>
    <row r="255" spans="2:65" s="1" customFormat="1" ht="21.75" customHeight="1">
      <c r="B255" s="34"/>
      <c r="C255" s="133" t="s">
        <v>981</v>
      </c>
      <c r="D255" s="133" t="s">
        <v>265</v>
      </c>
      <c r="E255" s="134" t="s">
        <v>6638</v>
      </c>
      <c r="F255" s="135" t="s">
        <v>6639</v>
      </c>
      <c r="G255" s="136" t="s">
        <v>268</v>
      </c>
      <c r="H255" s="137">
        <v>5</v>
      </c>
      <c r="I255" s="138"/>
      <c r="J255" s="139">
        <f>ROUND(I255*H255,2)</f>
        <v>0</v>
      </c>
      <c r="K255" s="135" t="s">
        <v>269</v>
      </c>
      <c r="L255" s="34"/>
      <c r="M255" s="140" t="s">
        <v>19</v>
      </c>
      <c r="N255" s="141" t="s">
        <v>48</v>
      </c>
      <c r="P255" s="142">
        <f>O255*H255</f>
        <v>0</v>
      </c>
      <c r="Q255" s="142">
        <v>2.4000000000000001E-4</v>
      </c>
      <c r="R255" s="142">
        <f>Q255*H255</f>
        <v>1.2000000000000001E-3</v>
      </c>
      <c r="S255" s="142">
        <v>0</v>
      </c>
      <c r="T255" s="143">
        <f>S255*H255</f>
        <v>0</v>
      </c>
      <c r="AR255" s="144" t="s">
        <v>375</v>
      </c>
      <c r="AT255" s="144" t="s">
        <v>265</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375</v>
      </c>
      <c r="BM255" s="144" t="s">
        <v>6640</v>
      </c>
    </row>
    <row r="256" spans="2:65" s="1" customFormat="1" ht="10.199999999999999">
      <c r="B256" s="34"/>
      <c r="D256" s="146" t="s">
        <v>271</v>
      </c>
      <c r="F256" s="147" t="s">
        <v>6641</v>
      </c>
      <c r="I256" s="148"/>
      <c r="L256" s="34"/>
      <c r="M256" s="149"/>
      <c r="T256" s="55"/>
      <c r="AT256" s="19" t="s">
        <v>271</v>
      </c>
      <c r="AU256" s="19" t="s">
        <v>88</v>
      </c>
    </row>
    <row r="257" spans="2:65" s="1" customFormat="1" ht="21.75" customHeight="1">
      <c r="B257" s="34"/>
      <c r="C257" s="133" t="s">
        <v>987</v>
      </c>
      <c r="D257" s="133" t="s">
        <v>265</v>
      </c>
      <c r="E257" s="134" t="s">
        <v>6642</v>
      </c>
      <c r="F257" s="135" t="s">
        <v>6643</v>
      </c>
      <c r="G257" s="136" t="s">
        <v>268</v>
      </c>
      <c r="H257" s="137">
        <v>20</v>
      </c>
      <c r="I257" s="138"/>
      <c r="J257" s="139">
        <f>ROUND(I257*H257,2)</f>
        <v>0</v>
      </c>
      <c r="K257" s="135" t="s">
        <v>269</v>
      </c>
      <c r="L257" s="34"/>
      <c r="M257" s="140" t="s">
        <v>19</v>
      </c>
      <c r="N257" s="141" t="s">
        <v>48</v>
      </c>
      <c r="P257" s="142">
        <f>O257*H257</f>
        <v>0</v>
      </c>
      <c r="Q257" s="142">
        <v>1.6000000000000001E-4</v>
      </c>
      <c r="R257" s="142">
        <f>Q257*H257</f>
        <v>3.2000000000000002E-3</v>
      </c>
      <c r="S257" s="142">
        <v>0</v>
      </c>
      <c r="T257" s="143">
        <f>S257*H257</f>
        <v>0</v>
      </c>
      <c r="AR257" s="144" t="s">
        <v>375</v>
      </c>
      <c r="AT257" s="144" t="s">
        <v>265</v>
      </c>
      <c r="AU257" s="144" t="s">
        <v>88</v>
      </c>
      <c r="AY257" s="19" t="s">
        <v>263</v>
      </c>
      <c r="BE257" s="145">
        <f>IF(N257="základní",J257,0)</f>
        <v>0</v>
      </c>
      <c r="BF257" s="145">
        <f>IF(N257="snížená",J257,0)</f>
        <v>0</v>
      </c>
      <c r="BG257" s="145">
        <f>IF(N257="zákl. přenesená",J257,0)</f>
        <v>0</v>
      </c>
      <c r="BH257" s="145">
        <f>IF(N257="sníž. přenesená",J257,0)</f>
        <v>0</v>
      </c>
      <c r="BI257" s="145">
        <f>IF(N257="nulová",J257,0)</f>
        <v>0</v>
      </c>
      <c r="BJ257" s="19" t="s">
        <v>88</v>
      </c>
      <c r="BK257" s="145">
        <f>ROUND(I257*H257,2)</f>
        <v>0</v>
      </c>
      <c r="BL257" s="19" t="s">
        <v>375</v>
      </c>
      <c r="BM257" s="144" t="s">
        <v>6644</v>
      </c>
    </row>
    <row r="258" spans="2:65" s="1" customFormat="1" ht="10.199999999999999">
      <c r="B258" s="34"/>
      <c r="D258" s="146" t="s">
        <v>271</v>
      </c>
      <c r="F258" s="147" t="s">
        <v>6645</v>
      </c>
      <c r="I258" s="148"/>
      <c r="L258" s="34"/>
      <c r="M258" s="149"/>
      <c r="T258" s="55"/>
      <c r="AT258" s="19" t="s">
        <v>271</v>
      </c>
      <c r="AU258" s="19" t="s">
        <v>88</v>
      </c>
    </row>
    <row r="259" spans="2:65" s="1" customFormat="1" ht="21.75" customHeight="1">
      <c r="B259" s="34"/>
      <c r="C259" s="133" t="s">
        <v>991</v>
      </c>
      <c r="D259" s="133" t="s">
        <v>265</v>
      </c>
      <c r="E259" s="134" t="s">
        <v>6646</v>
      </c>
      <c r="F259" s="135" t="s">
        <v>6647</v>
      </c>
      <c r="G259" s="136" t="s">
        <v>268</v>
      </c>
      <c r="H259" s="137">
        <v>10</v>
      </c>
      <c r="I259" s="138"/>
      <c r="J259" s="139">
        <f>ROUND(I259*H259,2)</f>
        <v>0</v>
      </c>
      <c r="K259" s="135" t="s">
        <v>269</v>
      </c>
      <c r="L259" s="34"/>
      <c r="M259" s="140" t="s">
        <v>19</v>
      </c>
      <c r="N259" s="141" t="s">
        <v>48</v>
      </c>
      <c r="P259" s="142">
        <f>O259*H259</f>
        <v>0</v>
      </c>
      <c r="Q259" s="142">
        <v>5.1999999999999995E-4</v>
      </c>
      <c r="R259" s="142">
        <f>Q259*H259</f>
        <v>5.1999999999999998E-3</v>
      </c>
      <c r="S259" s="142">
        <v>0</v>
      </c>
      <c r="T259" s="143">
        <f>S259*H259</f>
        <v>0</v>
      </c>
      <c r="AR259" s="144" t="s">
        <v>375</v>
      </c>
      <c r="AT259" s="144" t="s">
        <v>265</v>
      </c>
      <c r="AU259" s="144" t="s">
        <v>88</v>
      </c>
      <c r="AY259" s="19" t="s">
        <v>263</v>
      </c>
      <c r="BE259" s="145">
        <f>IF(N259="základní",J259,0)</f>
        <v>0</v>
      </c>
      <c r="BF259" s="145">
        <f>IF(N259="snížená",J259,0)</f>
        <v>0</v>
      </c>
      <c r="BG259" s="145">
        <f>IF(N259="zákl. přenesená",J259,0)</f>
        <v>0</v>
      </c>
      <c r="BH259" s="145">
        <f>IF(N259="sníž. přenesená",J259,0)</f>
        <v>0</v>
      </c>
      <c r="BI259" s="145">
        <f>IF(N259="nulová",J259,0)</f>
        <v>0</v>
      </c>
      <c r="BJ259" s="19" t="s">
        <v>88</v>
      </c>
      <c r="BK259" s="145">
        <f>ROUND(I259*H259,2)</f>
        <v>0</v>
      </c>
      <c r="BL259" s="19" t="s">
        <v>375</v>
      </c>
      <c r="BM259" s="144" t="s">
        <v>6648</v>
      </c>
    </row>
    <row r="260" spans="2:65" s="1" customFormat="1" ht="10.199999999999999">
      <c r="B260" s="34"/>
      <c r="D260" s="146" t="s">
        <v>271</v>
      </c>
      <c r="F260" s="147" t="s">
        <v>6649</v>
      </c>
      <c r="I260" s="148"/>
      <c r="L260" s="34"/>
      <c r="M260" s="149"/>
      <c r="T260" s="55"/>
      <c r="AT260" s="19" t="s">
        <v>271</v>
      </c>
      <c r="AU260" s="19" t="s">
        <v>88</v>
      </c>
    </row>
    <row r="261" spans="2:65" s="1" customFormat="1" ht="16.5" customHeight="1">
      <c r="B261" s="34"/>
      <c r="C261" s="133" t="s">
        <v>997</v>
      </c>
      <c r="D261" s="133" t="s">
        <v>265</v>
      </c>
      <c r="E261" s="134" t="s">
        <v>6650</v>
      </c>
      <c r="F261" s="135" t="s">
        <v>6651</v>
      </c>
      <c r="G261" s="136" t="s">
        <v>268</v>
      </c>
      <c r="H261" s="137">
        <v>1475</v>
      </c>
      <c r="I261" s="138"/>
      <c r="J261" s="139">
        <f>ROUND(I261*H261,2)</f>
        <v>0</v>
      </c>
      <c r="K261" s="135" t="s">
        <v>269</v>
      </c>
      <c r="L261" s="34"/>
      <c r="M261" s="140" t="s">
        <v>19</v>
      </c>
      <c r="N261" s="141" t="s">
        <v>48</v>
      </c>
      <c r="P261" s="142">
        <f>O261*H261</f>
        <v>0</v>
      </c>
      <c r="Q261" s="142">
        <v>0</v>
      </c>
      <c r="R261" s="142">
        <f>Q261*H261</f>
        <v>0</v>
      </c>
      <c r="S261" s="142">
        <v>0</v>
      </c>
      <c r="T261" s="143">
        <f>S261*H261</f>
        <v>0</v>
      </c>
      <c r="AR261" s="144" t="s">
        <v>375</v>
      </c>
      <c r="AT261" s="144" t="s">
        <v>265</v>
      </c>
      <c r="AU261" s="144" t="s">
        <v>88</v>
      </c>
      <c r="AY261" s="19" t="s">
        <v>263</v>
      </c>
      <c r="BE261" s="145">
        <f>IF(N261="základní",J261,0)</f>
        <v>0</v>
      </c>
      <c r="BF261" s="145">
        <f>IF(N261="snížená",J261,0)</f>
        <v>0</v>
      </c>
      <c r="BG261" s="145">
        <f>IF(N261="zákl. přenesená",J261,0)</f>
        <v>0</v>
      </c>
      <c r="BH261" s="145">
        <f>IF(N261="sníž. přenesená",J261,0)</f>
        <v>0</v>
      </c>
      <c r="BI261" s="145">
        <f>IF(N261="nulová",J261,0)</f>
        <v>0</v>
      </c>
      <c r="BJ261" s="19" t="s">
        <v>88</v>
      </c>
      <c r="BK261" s="145">
        <f>ROUND(I261*H261,2)</f>
        <v>0</v>
      </c>
      <c r="BL261" s="19" t="s">
        <v>375</v>
      </c>
      <c r="BM261" s="144" t="s">
        <v>6652</v>
      </c>
    </row>
    <row r="262" spans="2:65" s="1" customFormat="1" ht="10.199999999999999">
      <c r="B262" s="34"/>
      <c r="D262" s="146" t="s">
        <v>271</v>
      </c>
      <c r="F262" s="147" t="s">
        <v>6653</v>
      </c>
      <c r="I262" s="148"/>
      <c r="L262" s="34"/>
      <c r="M262" s="149"/>
      <c r="T262" s="55"/>
      <c r="AT262" s="19" t="s">
        <v>271</v>
      </c>
      <c r="AU262" s="19" t="s">
        <v>88</v>
      </c>
    </row>
    <row r="263" spans="2:65" s="13" customFormat="1" ht="10.199999999999999">
      <c r="B263" s="157"/>
      <c r="D263" s="151" t="s">
        <v>288</v>
      </c>
      <c r="E263" s="158" t="s">
        <v>19</v>
      </c>
      <c r="F263" s="159" t="s">
        <v>6654</v>
      </c>
      <c r="H263" s="160">
        <v>1475</v>
      </c>
      <c r="I263" s="161"/>
      <c r="L263" s="157"/>
      <c r="M263" s="162"/>
      <c r="T263" s="163"/>
      <c r="AT263" s="158" t="s">
        <v>288</v>
      </c>
      <c r="AU263" s="158" t="s">
        <v>88</v>
      </c>
      <c r="AV263" s="13" t="s">
        <v>88</v>
      </c>
      <c r="AW263" s="13" t="s">
        <v>37</v>
      </c>
      <c r="AX263" s="13" t="s">
        <v>83</v>
      </c>
      <c r="AY263" s="158" t="s">
        <v>263</v>
      </c>
    </row>
    <row r="264" spans="2:65" s="1" customFormat="1" ht="16.5" customHeight="1">
      <c r="B264" s="34"/>
      <c r="C264" s="133" t="s">
        <v>1004</v>
      </c>
      <c r="D264" s="133" t="s">
        <v>265</v>
      </c>
      <c r="E264" s="134" t="s">
        <v>6655</v>
      </c>
      <c r="F264" s="135" t="s">
        <v>6656</v>
      </c>
      <c r="G264" s="136" t="s">
        <v>268</v>
      </c>
      <c r="H264" s="137">
        <v>212</v>
      </c>
      <c r="I264" s="138"/>
      <c r="J264" s="139">
        <f>ROUND(I264*H264,2)</f>
        <v>0</v>
      </c>
      <c r="K264" s="135" t="s">
        <v>269</v>
      </c>
      <c r="L264" s="34"/>
      <c r="M264" s="140" t="s">
        <v>19</v>
      </c>
      <c r="N264" s="141" t="s">
        <v>48</v>
      </c>
      <c r="P264" s="142">
        <f>O264*H264</f>
        <v>0</v>
      </c>
      <c r="Q264" s="142">
        <v>0</v>
      </c>
      <c r="R264" s="142">
        <f>Q264*H264</f>
        <v>0</v>
      </c>
      <c r="S264" s="142">
        <v>0</v>
      </c>
      <c r="T264" s="143">
        <f>S264*H264</f>
        <v>0</v>
      </c>
      <c r="AR264" s="144" t="s">
        <v>375</v>
      </c>
      <c r="AT264" s="144" t="s">
        <v>265</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375</v>
      </c>
      <c r="BM264" s="144" t="s">
        <v>6657</v>
      </c>
    </row>
    <row r="265" spans="2:65" s="1" customFormat="1" ht="10.199999999999999">
      <c r="B265" s="34"/>
      <c r="D265" s="146" t="s">
        <v>271</v>
      </c>
      <c r="F265" s="147" t="s">
        <v>6658</v>
      </c>
      <c r="I265" s="148"/>
      <c r="L265" s="34"/>
      <c r="M265" s="149"/>
      <c r="T265" s="55"/>
      <c r="AT265" s="19" t="s">
        <v>271</v>
      </c>
      <c r="AU265" s="19" t="s">
        <v>88</v>
      </c>
    </row>
    <row r="266" spans="2:65" s="13" customFormat="1" ht="10.199999999999999">
      <c r="B266" s="157"/>
      <c r="D266" s="151" t="s">
        <v>288</v>
      </c>
      <c r="E266" s="158" t="s">
        <v>19</v>
      </c>
      <c r="F266" s="159" t="s">
        <v>6659</v>
      </c>
      <c r="H266" s="160">
        <v>212</v>
      </c>
      <c r="I266" s="161"/>
      <c r="L266" s="157"/>
      <c r="M266" s="162"/>
      <c r="T266" s="163"/>
      <c r="AT266" s="158" t="s">
        <v>288</v>
      </c>
      <c r="AU266" s="158" t="s">
        <v>88</v>
      </c>
      <c r="AV266" s="13" t="s">
        <v>88</v>
      </c>
      <c r="AW266" s="13" t="s">
        <v>37</v>
      </c>
      <c r="AX266" s="13" t="s">
        <v>83</v>
      </c>
      <c r="AY266" s="158" t="s">
        <v>263</v>
      </c>
    </row>
    <row r="267" spans="2:65" s="1" customFormat="1" ht="21.75" customHeight="1">
      <c r="B267" s="34"/>
      <c r="C267" s="133" t="s">
        <v>1011</v>
      </c>
      <c r="D267" s="133" t="s">
        <v>265</v>
      </c>
      <c r="E267" s="134" t="s">
        <v>6660</v>
      </c>
      <c r="F267" s="135" t="s">
        <v>6661</v>
      </c>
      <c r="G267" s="136" t="s">
        <v>490</v>
      </c>
      <c r="H267" s="137">
        <v>155</v>
      </c>
      <c r="I267" s="138"/>
      <c r="J267" s="139">
        <f>ROUND(I267*H267,2)</f>
        <v>0</v>
      </c>
      <c r="K267" s="135" t="s">
        <v>269</v>
      </c>
      <c r="L267" s="34"/>
      <c r="M267" s="140" t="s">
        <v>19</v>
      </c>
      <c r="N267" s="141" t="s">
        <v>48</v>
      </c>
      <c r="P267" s="142">
        <f>O267*H267</f>
        <v>0</v>
      </c>
      <c r="Q267" s="142">
        <v>3.0000000000000001E-5</v>
      </c>
      <c r="R267" s="142">
        <f>Q267*H267</f>
        <v>4.6500000000000005E-3</v>
      </c>
      <c r="S267" s="142">
        <v>0</v>
      </c>
      <c r="T267" s="143">
        <f>S267*H267</f>
        <v>0</v>
      </c>
      <c r="AR267" s="144" t="s">
        <v>375</v>
      </c>
      <c r="AT267" s="144" t="s">
        <v>265</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375</v>
      </c>
      <c r="BM267" s="144" t="s">
        <v>6662</v>
      </c>
    </row>
    <row r="268" spans="2:65" s="1" customFormat="1" ht="10.199999999999999">
      <c r="B268" s="34"/>
      <c r="D268" s="146" t="s">
        <v>271</v>
      </c>
      <c r="F268" s="147" t="s">
        <v>6663</v>
      </c>
      <c r="I268" s="148"/>
      <c r="L268" s="34"/>
      <c r="M268" s="149"/>
      <c r="T268" s="55"/>
      <c r="AT268" s="19" t="s">
        <v>271</v>
      </c>
      <c r="AU268" s="19" t="s">
        <v>88</v>
      </c>
    </row>
    <row r="269" spans="2:65" s="13" customFormat="1" ht="10.199999999999999">
      <c r="B269" s="157"/>
      <c r="D269" s="151" t="s">
        <v>288</v>
      </c>
      <c r="E269" s="158" t="s">
        <v>19</v>
      </c>
      <c r="F269" s="159" t="s">
        <v>6664</v>
      </c>
      <c r="H269" s="160">
        <v>155</v>
      </c>
      <c r="I269" s="161"/>
      <c r="L269" s="157"/>
      <c r="M269" s="162"/>
      <c r="T269" s="163"/>
      <c r="AT269" s="158" t="s">
        <v>288</v>
      </c>
      <c r="AU269" s="158" t="s">
        <v>88</v>
      </c>
      <c r="AV269" s="13" t="s">
        <v>88</v>
      </c>
      <c r="AW269" s="13" t="s">
        <v>37</v>
      </c>
      <c r="AX269" s="13" t="s">
        <v>83</v>
      </c>
      <c r="AY269" s="158" t="s">
        <v>263</v>
      </c>
    </row>
    <row r="270" spans="2:65" s="1" customFormat="1" ht="21.75" customHeight="1">
      <c r="B270" s="34"/>
      <c r="C270" s="133" t="s">
        <v>1018</v>
      </c>
      <c r="D270" s="133" t="s">
        <v>265</v>
      </c>
      <c r="E270" s="134" t="s">
        <v>6665</v>
      </c>
      <c r="F270" s="135" t="s">
        <v>6666</v>
      </c>
      <c r="G270" s="136" t="s">
        <v>490</v>
      </c>
      <c r="H270" s="137">
        <v>24</v>
      </c>
      <c r="I270" s="138"/>
      <c r="J270" s="139">
        <f>ROUND(I270*H270,2)</f>
        <v>0</v>
      </c>
      <c r="K270" s="135" t="s">
        <v>269</v>
      </c>
      <c r="L270" s="34"/>
      <c r="M270" s="140" t="s">
        <v>19</v>
      </c>
      <c r="N270" s="141" t="s">
        <v>48</v>
      </c>
      <c r="P270" s="142">
        <f>O270*H270</f>
        <v>0</v>
      </c>
      <c r="Q270" s="142">
        <v>4.0000000000000003E-5</v>
      </c>
      <c r="R270" s="142">
        <f>Q270*H270</f>
        <v>9.6000000000000013E-4</v>
      </c>
      <c r="S270" s="142">
        <v>0</v>
      </c>
      <c r="T270" s="143">
        <f>S270*H270</f>
        <v>0</v>
      </c>
      <c r="AR270" s="144" t="s">
        <v>375</v>
      </c>
      <c r="AT270" s="144" t="s">
        <v>265</v>
      </c>
      <c r="AU270" s="144" t="s">
        <v>88</v>
      </c>
      <c r="AY270" s="19" t="s">
        <v>263</v>
      </c>
      <c r="BE270" s="145">
        <f>IF(N270="základní",J270,0)</f>
        <v>0</v>
      </c>
      <c r="BF270" s="145">
        <f>IF(N270="snížená",J270,0)</f>
        <v>0</v>
      </c>
      <c r="BG270" s="145">
        <f>IF(N270="zákl. přenesená",J270,0)</f>
        <v>0</v>
      </c>
      <c r="BH270" s="145">
        <f>IF(N270="sníž. přenesená",J270,0)</f>
        <v>0</v>
      </c>
      <c r="BI270" s="145">
        <f>IF(N270="nulová",J270,0)</f>
        <v>0</v>
      </c>
      <c r="BJ270" s="19" t="s">
        <v>88</v>
      </c>
      <c r="BK270" s="145">
        <f>ROUND(I270*H270,2)</f>
        <v>0</v>
      </c>
      <c r="BL270" s="19" t="s">
        <v>375</v>
      </c>
      <c r="BM270" s="144" t="s">
        <v>6667</v>
      </c>
    </row>
    <row r="271" spans="2:65" s="1" customFormat="1" ht="10.199999999999999">
      <c r="B271" s="34"/>
      <c r="D271" s="146" t="s">
        <v>271</v>
      </c>
      <c r="F271" s="147" t="s">
        <v>6668</v>
      </c>
      <c r="I271" s="148"/>
      <c r="L271" s="34"/>
      <c r="M271" s="149"/>
      <c r="T271" s="55"/>
      <c r="AT271" s="19" t="s">
        <v>271</v>
      </c>
      <c r="AU271" s="19" t="s">
        <v>88</v>
      </c>
    </row>
    <row r="272" spans="2:65" s="13" customFormat="1" ht="10.199999999999999">
      <c r="B272" s="157"/>
      <c r="D272" s="151" t="s">
        <v>288</v>
      </c>
      <c r="E272" s="158" t="s">
        <v>19</v>
      </c>
      <c r="F272" s="159" t="s">
        <v>6669</v>
      </c>
      <c r="H272" s="160">
        <v>24</v>
      </c>
      <c r="I272" s="161"/>
      <c r="L272" s="157"/>
      <c r="M272" s="162"/>
      <c r="T272" s="163"/>
      <c r="AT272" s="158" t="s">
        <v>288</v>
      </c>
      <c r="AU272" s="158" t="s">
        <v>88</v>
      </c>
      <c r="AV272" s="13" t="s">
        <v>88</v>
      </c>
      <c r="AW272" s="13" t="s">
        <v>37</v>
      </c>
      <c r="AX272" s="13" t="s">
        <v>83</v>
      </c>
      <c r="AY272" s="158" t="s">
        <v>263</v>
      </c>
    </row>
    <row r="273" spans="2:65" s="1" customFormat="1" ht="21.75" customHeight="1">
      <c r="B273" s="34"/>
      <c r="C273" s="133" t="s">
        <v>1024</v>
      </c>
      <c r="D273" s="133" t="s">
        <v>265</v>
      </c>
      <c r="E273" s="134" t="s">
        <v>6670</v>
      </c>
      <c r="F273" s="135" t="s">
        <v>6671</v>
      </c>
      <c r="G273" s="136" t="s">
        <v>490</v>
      </c>
      <c r="H273" s="137">
        <v>19</v>
      </c>
      <c r="I273" s="138"/>
      <c r="J273" s="139">
        <f>ROUND(I273*H273,2)</f>
        <v>0</v>
      </c>
      <c r="K273" s="135" t="s">
        <v>269</v>
      </c>
      <c r="L273" s="34"/>
      <c r="M273" s="140" t="s">
        <v>19</v>
      </c>
      <c r="N273" s="141" t="s">
        <v>48</v>
      </c>
      <c r="P273" s="142">
        <f>O273*H273</f>
        <v>0</v>
      </c>
      <c r="Q273" s="142">
        <v>6.9999999999999994E-5</v>
      </c>
      <c r="R273" s="142">
        <f>Q273*H273</f>
        <v>1.3299999999999998E-3</v>
      </c>
      <c r="S273" s="142">
        <v>0</v>
      </c>
      <c r="T273" s="143">
        <f>S273*H273</f>
        <v>0</v>
      </c>
      <c r="AR273" s="144" t="s">
        <v>375</v>
      </c>
      <c r="AT273" s="144" t="s">
        <v>265</v>
      </c>
      <c r="AU273" s="144" t="s">
        <v>88</v>
      </c>
      <c r="AY273" s="19" t="s">
        <v>263</v>
      </c>
      <c r="BE273" s="145">
        <f>IF(N273="základní",J273,0)</f>
        <v>0</v>
      </c>
      <c r="BF273" s="145">
        <f>IF(N273="snížená",J273,0)</f>
        <v>0</v>
      </c>
      <c r="BG273" s="145">
        <f>IF(N273="zákl. přenesená",J273,0)</f>
        <v>0</v>
      </c>
      <c r="BH273" s="145">
        <f>IF(N273="sníž. přenesená",J273,0)</f>
        <v>0</v>
      </c>
      <c r="BI273" s="145">
        <f>IF(N273="nulová",J273,0)</f>
        <v>0</v>
      </c>
      <c r="BJ273" s="19" t="s">
        <v>88</v>
      </c>
      <c r="BK273" s="145">
        <f>ROUND(I273*H273,2)</f>
        <v>0</v>
      </c>
      <c r="BL273" s="19" t="s">
        <v>375</v>
      </c>
      <c r="BM273" s="144" t="s">
        <v>6672</v>
      </c>
    </row>
    <row r="274" spans="2:65" s="1" customFormat="1" ht="10.199999999999999">
      <c r="B274" s="34"/>
      <c r="D274" s="146" t="s">
        <v>271</v>
      </c>
      <c r="F274" s="147" t="s">
        <v>6673</v>
      </c>
      <c r="I274" s="148"/>
      <c r="L274" s="34"/>
      <c r="M274" s="149"/>
      <c r="T274" s="55"/>
      <c r="AT274" s="19" t="s">
        <v>271</v>
      </c>
      <c r="AU274" s="19" t="s">
        <v>88</v>
      </c>
    </row>
    <row r="275" spans="2:65" s="1" customFormat="1" ht="21.75" customHeight="1">
      <c r="B275" s="34"/>
      <c r="C275" s="133" t="s">
        <v>1030</v>
      </c>
      <c r="D275" s="133" t="s">
        <v>265</v>
      </c>
      <c r="E275" s="134" t="s">
        <v>6674</v>
      </c>
      <c r="F275" s="135" t="s">
        <v>6675</v>
      </c>
      <c r="G275" s="136" t="s">
        <v>490</v>
      </c>
      <c r="H275" s="137">
        <v>21</v>
      </c>
      <c r="I275" s="138"/>
      <c r="J275" s="139">
        <f>ROUND(I275*H275,2)</f>
        <v>0</v>
      </c>
      <c r="K275" s="135" t="s">
        <v>269</v>
      </c>
      <c r="L275" s="34"/>
      <c r="M275" s="140" t="s">
        <v>19</v>
      </c>
      <c r="N275" s="141" t="s">
        <v>48</v>
      </c>
      <c r="P275" s="142">
        <f>O275*H275</f>
        <v>0</v>
      </c>
      <c r="Q275" s="142">
        <v>1.1E-4</v>
      </c>
      <c r="R275" s="142">
        <f>Q275*H275</f>
        <v>2.31E-3</v>
      </c>
      <c r="S275" s="142">
        <v>0</v>
      </c>
      <c r="T275" s="143">
        <f>S275*H275</f>
        <v>0</v>
      </c>
      <c r="AR275" s="144" t="s">
        <v>375</v>
      </c>
      <c r="AT275" s="144" t="s">
        <v>265</v>
      </c>
      <c r="AU275" s="144" t="s">
        <v>88</v>
      </c>
      <c r="AY275" s="19" t="s">
        <v>263</v>
      </c>
      <c r="BE275" s="145">
        <f>IF(N275="základní",J275,0)</f>
        <v>0</v>
      </c>
      <c r="BF275" s="145">
        <f>IF(N275="snížená",J275,0)</f>
        <v>0</v>
      </c>
      <c r="BG275" s="145">
        <f>IF(N275="zákl. přenesená",J275,0)</f>
        <v>0</v>
      </c>
      <c r="BH275" s="145">
        <f>IF(N275="sníž. přenesená",J275,0)</f>
        <v>0</v>
      </c>
      <c r="BI275" s="145">
        <f>IF(N275="nulová",J275,0)</f>
        <v>0</v>
      </c>
      <c r="BJ275" s="19" t="s">
        <v>88</v>
      </c>
      <c r="BK275" s="145">
        <f>ROUND(I275*H275,2)</f>
        <v>0</v>
      </c>
      <c r="BL275" s="19" t="s">
        <v>375</v>
      </c>
      <c r="BM275" s="144" t="s">
        <v>6676</v>
      </c>
    </row>
    <row r="276" spans="2:65" s="1" customFormat="1" ht="10.199999999999999">
      <c r="B276" s="34"/>
      <c r="D276" s="146" t="s">
        <v>271</v>
      </c>
      <c r="F276" s="147" t="s">
        <v>6677</v>
      </c>
      <c r="I276" s="148"/>
      <c r="L276" s="34"/>
      <c r="M276" s="149"/>
      <c r="T276" s="55"/>
      <c r="AT276" s="19" t="s">
        <v>271</v>
      </c>
      <c r="AU276" s="19" t="s">
        <v>88</v>
      </c>
    </row>
    <row r="277" spans="2:65" s="1" customFormat="1" ht="21.75" customHeight="1">
      <c r="B277" s="34"/>
      <c r="C277" s="133" t="s">
        <v>1036</v>
      </c>
      <c r="D277" s="133" t="s">
        <v>265</v>
      </c>
      <c r="E277" s="134" t="s">
        <v>6678</v>
      </c>
      <c r="F277" s="135" t="s">
        <v>6679</v>
      </c>
      <c r="G277" s="136" t="s">
        <v>490</v>
      </c>
      <c r="H277" s="137">
        <v>3</v>
      </c>
      <c r="I277" s="138"/>
      <c r="J277" s="139">
        <f>ROUND(I277*H277,2)</f>
        <v>0</v>
      </c>
      <c r="K277" s="135" t="s">
        <v>269</v>
      </c>
      <c r="L277" s="34"/>
      <c r="M277" s="140" t="s">
        <v>19</v>
      </c>
      <c r="N277" s="141" t="s">
        <v>48</v>
      </c>
      <c r="P277" s="142">
        <f>O277*H277</f>
        <v>0</v>
      </c>
      <c r="Q277" s="142">
        <v>1.1E-4</v>
      </c>
      <c r="R277" s="142">
        <f>Q277*H277</f>
        <v>3.3E-4</v>
      </c>
      <c r="S277" s="142">
        <v>0</v>
      </c>
      <c r="T277" s="143">
        <f>S277*H277</f>
        <v>0</v>
      </c>
      <c r="AR277" s="144" t="s">
        <v>375</v>
      </c>
      <c r="AT277" s="144" t="s">
        <v>265</v>
      </c>
      <c r="AU277" s="144" t="s">
        <v>88</v>
      </c>
      <c r="AY277" s="19" t="s">
        <v>263</v>
      </c>
      <c r="BE277" s="145">
        <f>IF(N277="základní",J277,0)</f>
        <v>0</v>
      </c>
      <c r="BF277" s="145">
        <f>IF(N277="snížená",J277,0)</f>
        <v>0</v>
      </c>
      <c r="BG277" s="145">
        <f>IF(N277="zákl. přenesená",J277,0)</f>
        <v>0</v>
      </c>
      <c r="BH277" s="145">
        <f>IF(N277="sníž. přenesená",J277,0)</f>
        <v>0</v>
      </c>
      <c r="BI277" s="145">
        <f>IF(N277="nulová",J277,0)</f>
        <v>0</v>
      </c>
      <c r="BJ277" s="19" t="s">
        <v>88</v>
      </c>
      <c r="BK277" s="145">
        <f>ROUND(I277*H277,2)</f>
        <v>0</v>
      </c>
      <c r="BL277" s="19" t="s">
        <v>375</v>
      </c>
      <c r="BM277" s="144" t="s">
        <v>6680</v>
      </c>
    </row>
    <row r="278" spans="2:65" s="1" customFormat="1" ht="10.199999999999999">
      <c r="B278" s="34"/>
      <c r="D278" s="146" t="s">
        <v>271</v>
      </c>
      <c r="F278" s="147" t="s">
        <v>6681</v>
      </c>
      <c r="I278" s="148"/>
      <c r="L278" s="34"/>
      <c r="M278" s="149"/>
      <c r="T278" s="55"/>
      <c r="AT278" s="19" t="s">
        <v>271</v>
      </c>
      <c r="AU278" s="19" t="s">
        <v>88</v>
      </c>
    </row>
    <row r="279" spans="2:65" s="1" customFormat="1" ht="21.75" customHeight="1">
      <c r="B279" s="34"/>
      <c r="C279" s="133" t="s">
        <v>1044</v>
      </c>
      <c r="D279" s="133" t="s">
        <v>265</v>
      </c>
      <c r="E279" s="134" t="s">
        <v>6682</v>
      </c>
      <c r="F279" s="135" t="s">
        <v>6683</v>
      </c>
      <c r="G279" s="136" t="s">
        <v>490</v>
      </c>
      <c r="H279" s="137">
        <v>2</v>
      </c>
      <c r="I279" s="138"/>
      <c r="J279" s="139">
        <f>ROUND(I279*H279,2)</f>
        <v>0</v>
      </c>
      <c r="K279" s="135" t="s">
        <v>269</v>
      </c>
      <c r="L279" s="34"/>
      <c r="M279" s="140" t="s">
        <v>19</v>
      </c>
      <c r="N279" s="141" t="s">
        <v>48</v>
      </c>
      <c r="P279" s="142">
        <f>O279*H279</f>
        <v>0</v>
      </c>
      <c r="Q279" s="142">
        <v>4.0999999999999999E-4</v>
      </c>
      <c r="R279" s="142">
        <f>Q279*H279</f>
        <v>8.1999999999999998E-4</v>
      </c>
      <c r="S279" s="142">
        <v>0</v>
      </c>
      <c r="T279" s="143">
        <f>S279*H279</f>
        <v>0</v>
      </c>
      <c r="AR279" s="144" t="s">
        <v>375</v>
      </c>
      <c r="AT279" s="144" t="s">
        <v>265</v>
      </c>
      <c r="AU279" s="144" t="s">
        <v>88</v>
      </c>
      <c r="AY279" s="19" t="s">
        <v>263</v>
      </c>
      <c r="BE279" s="145">
        <f>IF(N279="základní",J279,0)</f>
        <v>0</v>
      </c>
      <c r="BF279" s="145">
        <f>IF(N279="snížená",J279,0)</f>
        <v>0</v>
      </c>
      <c r="BG279" s="145">
        <f>IF(N279="zákl. přenesená",J279,0)</f>
        <v>0</v>
      </c>
      <c r="BH279" s="145">
        <f>IF(N279="sníž. přenesená",J279,0)</f>
        <v>0</v>
      </c>
      <c r="BI279" s="145">
        <f>IF(N279="nulová",J279,0)</f>
        <v>0</v>
      </c>
      <c r="BJ279" s="19" t="s">
        <v>88</v>
      </c>
      <c r="BK279" s="145">
        <f>ROUND(I279*H279,2)</f>
        <v>0</v>
      </c>
      <c r="BL279" s="19" t="s">
        <v>375</v>
      </c>
      <c r="BM279" s="144" t="s">
        <v>6684</v>
      </c>
    </row>
    <row r="280" spans="2:65" s="1" customFormat="1" ht="10.199999999999999">
      <c r="B280" s="34"/>
      <c r="D280" s="146" t="s">
        <v>271</v>
      </c>
      <c r="F280" s="147" t="s">
        <v>6685</v>
      </c>
      <c r="I280" s="148"/>
      <c r="L280" s="34"/>
      <c r="M280" s="149"/>
      <c r="T280" s="55"/>
      <c r="AT280" s="19" t="s">
        <v>271</v>
      </c>
      <c r="AU280" s="19" t="s">
        <v>88</v>
      </c>
    </row>
    <row r="281" spans="2:65" s="1" customFormat="1" ht="16.5" customHeight="1">
      <c r="B281" s="34"/>
      <c r="C281" s="133" t="s">
        <v>1048</v>
      </c>
      <c r="D281" s="133" t="s">
        <v>265</v>
      </c>
      <c r="E281" s="134" t="s">
        <v>6686</v>
      </c>
      <c r="F281" s="135" t="s">
        <v>6687</v>
      </c>
      <c r="G281" s="136" t="s">
        <v>490</v>
      </c>
      <c r="H281" s="137">
        <v>144</v>
      </c>
      <c r="I281" s="138"/>
      <c r="J281" s="139">
        <f>ROUND(I281*H281,2)</f>
        <v>0</v>
      </c>
      <c r="K281" s="135" t="s">
        <v>19</v>
      </c>
      <c r="L281" s="34"/>
      <c r="M281" s="140" t="s">
        <v>19</v>
      </c>
      <c r="N281" s="141" t="s">
        <v>48</v>
      </c>
      <c r="P281" s="142">
        <f>O281*H281</f>
        <v>0</v>
      </c>
      <c r="Q281" s="142">
        <v>0</v>
      </c>
      <c r="R281" s="142">
        <f>Q281*H281</f>
        <v>0</v>
      </c>
      <c r="S281" s="142">
        <v>0</v>
      </c>
      <c r="T281" s="143">
        <f>S281*H281</f>
        <v>0</v>
      </c>
      <c r="AR281" s="144" t="s">
        <v>375</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375</v>
      </c>
      <c r="BM281" s="144" t="s">
        <v>6688</v>
      </c>
    </row>
    <row r="282" spans="2:65" s="1" customFormat="1" ht="16.5" customHeight="1">
      <c r="B282" s="34"/>
      <c r="C282" s="133" t="s">
        <v>1054</v>
      </c>
      <c r="D282" s="133" t="s">
        <v>265</v>
      </c>
      <c r="E282" s="134" t="s">
        <v>6689</v>
      </c>
      <c r="F282" s="135" t="s">
        <v>6690</v>
      </c>
      <c r="G282" s="136" t="s">
        <v>490</v>
      </c>
      <c r="H282" s="137">
        <v>97</v>
      </c>
      <c r="I282" s="138"/>
      <c r="J282" s="139">
        <f>ROUND(I282*H282,2)</f>
        <v>0</v>
      </c>
      <c r="K282" s="135" t="s">
        <v>19</v>
      </c>
      <c r="L282" s="34"/>
      <c r="M282" s="140" t="s">
        <v>19</v>
      </c>
      <c r="N282" s="141" t="s">
        <v>48</v>
      </c>
      <c r="P282" s="142">
        <f>O282*H282</f>
        <v>0</v>
      </c>
      <c r="Q282" s="142">
        <v>0</v>
      </c>
      <c r="R282" s="142">
        <f>Q282*H282</f>
        <v>0</v>
      </c>
      <c r="S282" s="142">
        <v>0</v>
      </c>
      <c r="T282" s="143">
        <f>S282*H282</f>
        <v>0</v>
      </c>
      <c r="AR282" s="144" t="s">
        <v>375</v>
      </c>
      <c r="AT282" s="144" t="s">
        <v>265</v>
      </c>
      <c r="AU282" s="144" t="s">
        <v>88</v>
      </c>
      <c r="AY282" s="19" t="s">
        <v>263</v>
      </c>
      <c r="BE282" s="145">
        <f>IF(N282="základní",J282,0)</f>
        <v>0</v>
      </c>
      <c r="BF282" s="145">
        <f>IF(N282="snížená",J282,0)</f>
        <v>0</v>
      </c>
      <c r="BG282" s="145">
        <f>IF(N282="zákl. přenesená",J282,0)</f>
        <v>0</v>
      </c>
      <c r="BH282" s="145">
        <f>IF(N282="sníž. přenesená",J282,0)</f>
        <v>0</v>
      </c>
      <c r="BI282" s="145">
        <f>IF(N282="nulová",J282,0)</f>
        <v>0</v>
      </c>
      <c r="BJ282" s="19" t="s">
        <v>88</v>
      </c>
      <c r="BK282" s="145">
        <f>ROUND(I282*H282,2)</f>
        <v>0</v>
      </c>
      <c r="BL282" s="19" t="s">
        <v>375</v>
      </c>
      <c r="BM282" s="144" t="s">
        <v>6691</v>
      </c>
    </row>
    <row r="283" spans="2:65" s="1" customFormat="1" ht="16.5" customHeight="1">
      <c r="B283" s="34"/>
      <c r="C283" s="133" t="s">
        <v>1060</v>
      </c>
      <c r="D283" s="133" t="s">
        <v>265</v>
      </c>
      <c r="E283" s="134" t="s">
        <v>6692</v>
      </c>
      <c r="F283" s="135" t="s">
        <v>6693</v>
      </c>
      <c r="G283" s="136" t="s">
        <v>490</v>
      </c>
      <c r="H283" s="137">
        <v>35</v>
      </c>
      <c r="I283" s="138"/>
      <c r="J283" s="139">
        <f>ROUND(I283*H283,2)</f>
        <v>0</v>
      </c>
      <c r="K283" s="135" t="s">
        <v>19</v>
      </c>
      <c r="L283" s="34"/>
      <c r="M283" s="140" t="s">
        <v>19</v>
      </c>
      <c r="N283" s="141" t="s">
        <v>48</v>
      </c>
      <c r="P283" s="142">
        <f>O283*H283</f>
        <v>0</v>
      </c>
      <c r="Q283" s="142">
        <v>0</v>
      </c>
      <c r="R283" s="142">
        <f>Q283*H283</f>
        <v>0</v>
      </c>
      <c r="S283" s="142">
        <v>0</v>
      </c>
      <c r="T283" s="143">
        <f>S283*H283</f>
        <v>0</v>
      </c>
      <c r="AR283" s="144" t="s">
        <v>375</v>
      </c>
      <c r="AT283" s="144" t="s">
        <v>265</v>
      </c>
      <c r="AU283" s="144" t="s">
        <v>88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375</v>
      </c>
      <c r="BM283" s="144" t="s">
        <v>6694</v>
      </c>
    </row>
    <row r="284" spans="2:65" s="1" customFormat="1" ht="16.5" customHeight="1">
      <c r="B284" s="34"/>
      <c r="C284" s="178" t="s">
        <v>1065</v>
      </c>
      <c r="D284" s="178" t="s">
        <v>439</v>
      </c>
      <c r="E284" s="179" t="s">
        <v>6695</v>
      </c>
      <c r="F284" s="180" t="s">
        <v>6696</v>
      </c>
      <c r="G284" s="181" t="s">
        <v>490</v>
      </c>
      <c r="H284" s="182">
        <v>78</v>
      </c>
      <c r="I284" s="183"/>
      <c r="J284" s="184">
        <f>ROUND(I284*H284,2)</f>
        <v>0</v>
      </c>
      <c r="K284" s="180" t="s">
        <v>19</v>
      </c>
      <c r="L284" s="185"/>
      <c r="M284" s="186" t="s">
        <v>19</v>
      </c>
      <c r="N284" s="187" t="s">
        <v>48</v>
      </c>
      <c r="P284" s="142">
        <f>O284*H284</f>
        <v>0</v>
      </c>
      <c r="Q284" s="142">
        <v>2.0000000000000002E-5</v>
      </c>
      <c r="R284" s="142">
        <f>Q284*H284</f>
        <v>1.5600000000000002E-3</v>
      </c>
      <c r="S284" s="142">
        <v>0</v>
      </c>
      <c r="T284" s="143">
        <f>S284*H284</f>
        <v>0</v>
      </c>
      <c r="AR284" s="144" t="s">
        <v>480</v>
      </c>
      <c r="AT284" s="144" t="s">
        <v>439</v>
      </c>
      <c r="AU284" s="144" t="s">
        <v>88</v>
      </c>
      <c r="AY284" s="19" t="s">
        <v>263</v>
      </c>
      <c r="BE284" s="145">
        <f>IF(N284="základní",J284,0)</f>
        <v>0</v>
      </c>
      <c r="BF284" s="145">
        <f>IF(N284="snížená",J284,0)</f>
        <v>0</v>
      </c>
      <c r="BG284" s="145">
        <f>IF(N284="zákl. přenesená",J284,0)</f>
        <v>0</v>
      </c>
      <c r="BH284" s="145">
        <f>IF(N284="sníž. přenesená",J284,0)</f>
        <v>0</v>
      </c>
      <c r="BI284" s="145">
        <f>IF(N284="nulová",J284,0)</f>
        <v>0</v>
      </c>
      <c r="BJ284" s="19" t="s">
        <v>88</v>
      </c>
      <c r="BK284" s="145">
        <f>ROUND(I284*H284,2)</f>
        <v>0</v>
      </c>
      <c r="BL284" s="19" t="s">
        <v>375</v>
      </c>
      <c r="BM284" s="144" t="s">
        <v>6697</v>
      </c>
    </row>
    <row r="285" spans="2:65" s="13" customFormat="1" ht="10.199999999999999">
      <c r="B285" s="157"/>
      <c r="D285" s="151" t="s">
        <v>288</v>
      </c>
      <c r="E285" s="158" t="s">
        <v>19</v>
      </c>
      <c r="F285" s="159" t="s">
        <v>6698</v>
      </c>
      <c r="H285" s="160">
        <v>78</v>
      </c>
      <c r="I285" s="161"/>
      <c r="L285" s="157"/>
      <c r="M285" s="162"/>
      <c r="T285" s="163"/>
      <c r="AT285" s="158" t="s">
        <v>288</v>
      </c>
      <c r="AU285" s="158" t="s">
        <v>88</v>
      </c>
      <c r="AV285" s="13" t="s">
        <v>88</v>
      </c>
      <c r="AW285" s="13" t="s">
        <v>37</v>
      </c>
      <c r="AX285" s="13" t="s">
        <v>83</v>
      </c>
      <c r="AY285" s="158" t="s">
        <v>263</v>
      </c>
    </row>
    <row r="286" spans="2:65" s="1" customFormat="1" ht="16.5" customHeight="1">
      <c r="B286" s="34"/>
      <c r="C286" s="178" t="s">
        <v>1071</v>
      </c>
      <c r="D286" s="178" t="s">
        <v>439</v>
      </c>
      <c r="E286" s="179" t="s">
        <v>6699</v>
      </c>
      <c r="F286" s="180" t="s">
        <v>6700</v>
      </c>
      <c r="G286" s="181" t="s">
        <v>490</v>
      </c>
      <c r="H286" s="182">
        <v>12</v>
      </c>
      <c r="I286" s="183"/>
      <c r="J286" s="184">
        <f t="shared" ref="J286:J292" si="20">ROUND(I286*H286,2)</f>
        <v>0</v>
      </c>
      <c r="K286" s="180" t="s">
        <v>19</v>
      </c>
      <c r="L286" s="185"/>
      <c r="M286" s="186" t="s">
        <v>19</v>
      </c>
      <c r="N286" s="187" t="s">
        <v>48</v>
      </c>
      <c r="P286" s="142">
        <f t="shared" ref="P286:P292" si="21">O286*H286</f>
        <v>0</v>
      </c>
      <c r="Q286" s="142">
        <v>3.0000000000000001E-5</v>
      </c>
      <c r="R286" s="142">
        <f t="shared" ref="R286:R292" si="22">Q286*H286</f>
        <v>3.6000000000000002E-4</v>
      </c>
      <c r="S286" s="142">
        <v>0</v>
      </c>
      <c r="T286" s="143">
        <f t="shared" ref="T286:T292" si="23">S286*H286</f>
        <v>0</v>
      </c>
      <c r="AR286" s="144" t="s">
        <v>480</v>
      </c>
      <c r="AT286" s="144" t="s">
        <v>439</v>
      </c>
      <c r="AU286" s="144" t="s">
        <v>88</v>
      </c>
      <c r="AY286" s="19" t="s">
        <v>263</v>
      </c>
      <c r="BE286" s="145">
        <f t="shared" ref="BE286:BE292" si="24">IF(N286="základní",J286,0)</f>
        <v>0</v>
      </c>
      <c r="BF286" s="145">
        <f t="shared" ref="BF286:BF292" si="25">IF(N286="snížená",J286,0)</f>
        <v>0</v>
      </c>
      <c r="BG286" s="145">
        <f t="shared" ref="BG286:BG292" si="26">IF(N286="zákl. přenesená",J286,0)</f>
        <v>0</v>
      </c>
      <c r="BH286" s="145">
        <f t="shared" ref="BH286:BH292" si="27">IF(N286="sníž. přenesená",J286,0)</f>
        <v>0</v>
      </c>
      <c r="BI286" s="145">
        <f t="shared" ref="BI286:BI292" si="28">IF(N286="nulová",J286,0)</f>
        <v>0</v>
      </c>
      <c r="BJ286" s="19" t="s">
        <v>88</v>
      </c>
      <c r="BK286" s="145">
        <f t="shared" ref="BK286:BK292" si="29">ROUND(I286*H286,2)</f>
        <v>0</v>
      </c>
      <c r="BL286" s="19" t="s">
        <v>375</v>
      </c>
      <c r="BM286" s="144" t="s">
        <v>6701</v>
      </c>
    </row>
    <row r="287" spans="2:65" s="1" customFormat="1" ht="16.5" customHeight="1">
      <c r="B287" s="34"/>
      <c r="C287" s="178" t="s">
        <v>1078</v>
      </c>
      <c r="D287" s="178" t="s">
        <v>439</v>
      </c>
      <c r="E287" s="179" t="s">
        <v>6702</v>
      </c>
      <c r="F287" s="180" t="s">
        <v>6703</v>
      </c>
      <c r="G287" s="181" t="s">
        <v>490</v>
      </c>
      <c r="H287" s="182">
        <v>20</v>
      </c>
      <c r="I287" s="183"/>
      <c r="J287" s="184">
        <f t="shared" si="20"/>
        <v>0</v>
      </c>
      <c r="K287" s="180" t="s">
        <v>19</v>
      </c>
      <c r="L287" s="185"/>
      <c r="M287" s="186" t="s">
        <v>19</v>
      </c>
      <c r="N287" s="187" t="s">
        <v>48</v>
      </c>
      <c r="P287" s="142">
        <f t="shared" si="21"/>
        <v>0</v>
      </c>
      <c r="Q287" s="142">
        <v>9.0000000000000006E-5</v>
      </c>
      <c r="R287" s="142">
        <f t="shared" si="22"/>
        <v>1.8000000000000002E-3</v>
      </c>
      <c r="S287" s="142">
        <v>0</v>
      </c>
      <c r="T287" s="143">
        <f t="shared" si="23"/>
        <v>0</v>
      </c>
      <c r="AR287" s="144" t="s">
        <v>480</v>
      </c>
      <c r="AT287" s="144" t="s">
        <v>439</v>
      </c>
      <c r="AU287" s="144" t="s">
        <v>88</v>
      </c>
      <c r="AY287" s="19" t="s">
        <v>263</v>
      </c>
      <c r="BE287" s="145">
        <f t="shared" si="24"/>
        <v>0</v>
      </c>
      <c r="BF287" s="145">
        <f t="shared" si="25"/>
        <v>0</v>
      </c>
      <c r="BG287" s="145">
        <f t="shared" si="26"/>
        <v>0</v>
      </c>
      <c r="BH287" s="145">
        <f t="shared" si="27"/>
        <v>0</v>
      </c>
      <c r="BI287" s="145">
        <f t="shared" si="28"/>
        <v>0</v>
      </c>
      <c r="BJ287" s="19" t="s">
        <v>88</v>
      </c>
      <c r="BK287" s="145">
        <f t="shared" si="29"/>
        <v>0</v>
      </c>
      <c r="BL287" s="19" t="s">
        <v>375</v>
      </c>
      <c r="BM287" s="144" t="s">
        <v>6704</v>
      </c>
    </row>
    <row r="288" spans="2:65" s="1" customFormat="1" ht="16.5" customHeight="1">
      <c r="B288" s="34"/>
      <c r="C288" s="178" t="s">
        <v>1084</v>
      </c>
      <c r="D288" s="178" t="s">
        <v>439</v>
      </c>
      <c r="E288" s="179" t="s">
        <v>6705</v>
      </c>
      <c r="F288" s="180" t="s">
        <v>6706</v>
      </c>
      <c r="G288" s="181" t="s">
        <v>490</v>
      </c>
      <c r="H288" s="182">
        <v>20</v>
      </c>
      <c r="I288" s="183"/>
      <c r="J288" s="184">
        <f t="shared" si="20"/>
        <v>0</v>
      </c>
      <c r="K288" s="180" t="s">
        <v>269</v>
      </c>
      <c r="L288" s="185"/>
      <c r="M288" s="186" t="s">
        <v>19</v>
      </c>
      <c r="N288" s="187" t="s">
        <v>48</v>
      </c>
      <c r="P288" s="142">
        <f t="shared" si="21"/>
        <v>0</v>
      </c>
      <c r="Q288" s="142">
        <v>1.4999999999999999E-4</v>
      </c>
      <c r="R288" s="142">
        <f t="shared" si="22"/>
        <v>2.9999999999999996E-3</v>
      </c>
      <c r="S288" s="142">
        <v>0</v>
      </c>
      <c r="T288" s="143">
        <f t="shared" si="23"/>
        <v>0</v>
      </c>
      <c r="AR288" s="144" t="s">
        <v>480</v>
      </c>
      <c r="AT288" s="144" t="s">
        <v>439</v>
      </c>
      <c r="AU288" s="144" t="s">
        <v>88</v>
      </c>
      <c r="AY288" s="19" t="s">
        <v>263</v>
      </c>
      <c r="BE288" s="145">
        <f t="shared" si="24"/>
        <v>0</v>
      </c>
      <c r="BF288" s="145">
        <f t="shared" si="25"/>
        <v>0</v>
      </c>
      <c r="BG288" s="145">
        <f t="shared" si="26"/>
        <v>0</v>
      </c>
      <c r="BH288" s="145">
        <f t="shared" si="27"/>
        <v>0</v>
      </c>
      <c r="BI288" s="145">
        <f t="shared" si="28"/>
        <v>0</v>
      </c>
      <c r="BJ288" s="19" t="s">
        <v>88</v>
      </c>
      <c r="BK288" s="145">
        <f t="shared" si="29"/>
        <v>0</v>
      </c>
      <c r="BL288" s="19" t="s">
        <v>375</v>
      </c>
      <c r="BM288" s="144" t="s">
        <v>6707</v>
      </c>
    </row>
    <row r="289" spans="2:65" s="1" customFormat="1" ht="16.5" customHeight="1">
      <c r="B289" s="34"/>
      <c r="C289" s="133" t="s">
        <v>1090</v>
      </c>
      <c r="D289" s="133" t="s">
        <v>265</v>
      </c>
      <c r="E289" s="134" t="s">
        <v>6708</v>
      </c>
      <c r="F289" s="135" t="s">
        <v>6709</v>
      </c>
      <c r="G289" s="136" t="s">
        <v>490</v>
      </c>
      <c r="H289" s="137">
        <v>40</v>
      </c>
      <c r="I289" s="138"/>
      <c r="J289" s="139">
        <f t="shared" si="20"/>
        <v>0</v>
      </c>
      <c r="K289" s="135" t="s">
        <v>19</v>
      </c>
      <c r="L289" s="34"/>
      <c r="M289" s="140" t="s">
        <v>19</v>
      </c>
      <c r="N289" s="141" t="s">
        <v>48</v>
      </c>
      <c r="P289" s="142">
        <f t="shared" si="21"/>
        <v>0</v>
      </c>
      <c r="Q289" s="142">
        <v>0</v>
      </c>
      <c r="R289" s="142">
        <f t="shared" si="22"/>
        <v>0</v>
      </c>
      <c r="S289" s="142">
        <v>0</v>
      </c>
      <c r="T289" s="143">
        <f t="shared" si="23"/>
        <v>0</v>
      </c>
      <c r="AR289" s="144" t="s">
        <v>375</v>
      </c>
      <c r="AT289" s="144" t="s">
        <v>265</v>
      </c>
      <c r="AU289" s="144" t="s">
        <v>88</v>
      </c>
      <c r="AY289" s="19" t="s">
        <v>263</v>
      </c>
      <c r="BE289" s="145">
        <f t="shared" si="24"/>
        <v>0</v>
      </c>
      <c r="BF289" s="145">
        <f t="shared" si="25"/>
        <v>0</v>
      </c>
      <c r="BG289" s="145">
        <f t="shared" si="26"/>
        <v>0</v>
      </c>
      <c r="BH289" s="145">
        <f t="shared" si="27"/>
        <v>0</v>
      </c>
      <c r="BI289" s="145">
        <f t="shared" si="28"/>
        <v>0</v>
      </c>
      <c r="BJ289" s="19" t="s">
        <v>88</v>
      </c>
      <c r="BK289" s="145">
        <f t="shared" si="29"/>
        <v>0</v>
      </c>
      <c r="BL289" s="19" t="s">
        <v>375</v>
      </c>
      <c r="BM289" s="144" t="s">
        <v>6710</v>
      </c>
    </row>
    <row r="290" spans="2:65" s="1" customFormat="1" ht="16.5" customHeight="1">
      <c r="B290" s="34"/>
      <c r="C290" s="133" t="s">
        <v>1096</v>
      </c>
      <c r="D290" s="133" t="s">
        <v>265</v>
      </c>
      <c r="E290" s="134" t="s">
        <v>6711</v>
      </c>
      <c r="F290" s="135" t="s">
        <v>6712</v>
      </c>
      <c r="G290" s="136" t="s">
        <v>6409</v>
      </c>
      <c r="H290" s="137">
        <v>1</v>
      </c>
      <c r="I290" s="138"/>
      <c r="J290" s="139">
        <f t="shared" si="20"/>
        <v>0</v>
      </c>
      <c r="K290" s="135" t="s">
        <v>19</v>
      </c>
      <c r="L290" s="34"/>
      <c r="M290" s="140" t="s">
        <v>19</v>
      </c>
      <c r="N290" s="141" t="s">
        <v>48</v>
      </c>
      <c r="P290" s="142">
        <f t="shared" si="21"/>
        <v>0</v>
      </c>
      <c r="Q290" s="142">
        <v>0</v>
      </c>
      <c r="R290" s="142">
        <f t="shared" si="22"/>
        <v>0</v>
      </c>
      <c r="S290" s="142">
        <v>0</v>
      </c>
      <c r="T290" s="143">
        <f t="shared" si="23"/>
        <v>0</v>
      </c>
      <c r="AR290" s="144" t="s">
        <v>375</v>
      </c>
      <c r="AT290" s="144" t="s">
        <v>265</v>
      </c>
      <c r="AU290" s="144" t="s">
        <v>88</v>
      </c>
      <c r="AY290" s="19" t="s">
        <v>263</v>
      </c>
      <c r="BE290" s="145">
        <f t="shared" si="24"/>
        <v>0</v>
      </c>
      <c r="BF290" s="145">
        <f t="shared" si="25"/>
        <v>0</v>
      </c>
      <c r="BG290" s="145">
        <f t="shared" si="26"/>
        <v>0</v>
      </c>
      <c r="BH290" s="145">
        <f t="shared" si="27"/>
        <v>0</v>
      </c>
      <c r="BI290" s="145">
        <f t="shared" si="28"/>
        <v>0</v>
      </c>
      <c r="BJ290" s="19" t="s">
        <v>88</v>
      </c>
      <c r="BK290" s="145">
        <f t="shared" si="29"/>
        <v>0</v>
      </c>
      <c r="BL290" s="19" t="s">
        <v>375</v>
      </c>
      <c r="BM290" s="144" t="s">
        <v>6713</v>
      </c>
    </row>
    <row r="291" spans="2:65" s="1" customFormat="1" ht="16.5" customHeight="1">
      <c r="B291" s="34"/>
      <c r="C291" s="133" t="s">
        <v>1102</v>
      </c>
      <c r="D291" s="133" t="s">
        <v>265</v>
      </c>
      <c r="E291" s="134" t="s">
        <v>6714</v>
      </c>
      <c r="F291" s="135" t="s">
        <v>6715</v>
      </c>
      <c r="G291" s="136" t="s">
        <v>268</v>
      </c>
      <c r="H291" s="137">
        <v>95</v>
      </c>
      <c r="I291" s="138"/>
      <c r="J291" s="139">
        <f t="shared" si="20"/>
        <v>0</v>
      </c>
      <c r="K291" s="135" t="s">
        <v>19</v>
      </c>
      <c r="L291" s="34"/>
      <c r="M291" s="140" t="s">
        <v>19</v>
      </c>
      <c r="N291" s="141" t="s">
        <v>48</v>
      </c>
      <c r="P291" s="142">
        <f t="shared" si="21"/>
        <v>0</v>
      </c>
      <c r="Q291" s="142">
        <v>0</v>
      </c>
      <c r="R291" s="142">
        <f t="shared" si="22"/>
        <v>0</v>
      </c>
      <c r="S291" s="142">
        <v>0</v>
      </c>
      <c r="T291" s="143">
        <f t="shared" si="23"/>
        <v>0</v>
      </c>
      <c r="AR291" s="144" t="s">
        <v>375</v>
      </c>
      <c r="AT291" s="144" t="s">
        <v>265</v>
      </c>
      <c r="AU291" s="144" t="s">
        <v>88</v>
      </c>
      <c r="AY291" s="19" t="s">
        <v>263</v>
      </c>
      <c r="BE291" s="145">
        <f t="shared" si="24"/>
        <v>0</v>
      </c>
      <c r="BF291" s="145">
        <f t="shared" si="25"/>
        <v>0</v>
      </c>
      <c r="BG291" s="145">
        <f t="shared" si="26"/>
        <v>0</v>
      </c>
      <c r="BH291" s="145">
        <f t="shared" si="27"/>
        <v>0</v>
      </c>
      <c r="BI291" s="145">
        <f t="shared" si="28"/>
        <v>0</v>
      </c>
      <c r="BJ291" s="19" t="s">
        <v>88</v>
      </c>
      <c r="BK291" s="145">
        <f t="shared" si="29"/>
        <v>0</v>
      </c>
      <c r="BL291" s="19" t="s">
        <v>375</v>
      </c>
      <c r="BM291" s="144" t="s">
        <v>6716</v>
      </c>
    </row>
    <row r="292" spans="2:65" s="1" customFormat="1" ht="16.5" customHeight="1">
      <c r="B292" s="34"/>
      <c r="C292" s="133" t="s">
        <v>1106</v>
      </c>
      <c r="D292" s="133" t="s">
        <v>265</v>
      </c>
      <c r="E292" s="134" t="s">
        <v>6717</v>
      </c>
      <c r="F292" s="135" t="s">
        <v>6718</v>
      </c>
      <c r="G292" s="136" t="s">
        <v>490</v>
      </c>
      <c r="H292" s="137">
        <v>156</v>
      </c>
      <c r="I292" s="138"/>
      <c r="J292" s="139">
        <f t="shared" si="20"/>
        <v>0</v>
      </c>
      <c r="K292" s="135" t="s">
        <v>19</v>
      </c>
      <c r="L292" s="34"/>
      <c r="M292" s="140" t="s">
        <v>19</v>
      </c>
      <c r="N292" s="141" t="s">
        <v>48</v>
      </c>
      <c r="P292" s="142">
        <f t="shared" si="21"/>
        <v>0</v>
      </c>
      <c r="Q292" s="142">
        <v>0</v>
      </c>
      <c r="R292" s="142">
        <f t="shared" si="22"/>
        <v>0</v>
      </c>
      <c r="S292" s="142">
        <v>0</v>
      </c>
      <c r="T292" s="143">
        <f t="shared" si="23"/>
        <v>0</v>
      </c>
      <c r="AR292" s="144" t="s">
        <v>375</v>
      </c>
      <c r="AT292" s="144" t="s">
        <v>265</v>
      </c>
      <c r="AU292" s="144" t="s">
        <v>88</v>
      </c>
      <c r="AY292" s="19" t="s">
        <v>263</v>
      </c>
      <c r="BE292" s="145">
        <f t="shared" si="24"/>
        <v>0</v>
      </c>
      <c r="BF292" s="145">
        <f t="shared" si="25"/>
        <v>0</v>
      </c>
      <c r="BG292" s="145">
        <f t="shared" si="26"/>
        <v>0</v>
      </c>
      <c r="BH292" s="145">
        <f t="shared" si="27"/>
        <v>0</v>
      </c>
      <c r="BI292" s="145">
        <f t="shared" si="28"/>
        <v>0</v>
      </c>
      <c r="BJ292" s="19" t="s">
        <v>88</v>
      </c>
      <c r="BK292" s="145">
        <f t="shared" si="29"/>
        <v>0</v>
      </c>
      <c r="BL292" s="19" t="s">
        <v>375</v>
      </c>
      <c r="BM292" s="144" t="s">
        <v>6719</v>
      </c>
    </row>
    <row r="293" spans="2:65" s="13" customFormat="1" ht="10.199999999999999">
      <c r="B293" s="157"/>
      <c r="D293" s="151" t="s">
        <v>288</v>
      </c>
      <c r="E293" s="158" t="s">
        <v>19</v>
      </c>
      <c r="F293" s="159" t="s">
        <v>6720</v>
      </c>
      <c r="H293" s="160">
        <v>156</v>
      </c>
      <c r="I293" s="161"/>
      <c r="L293" s="157"/>
      <c r="M293" s="162"/>
      <c r="T293" s="163"/>
      <c r="AT293" s="158" t="s">
        <v>288</v>
      </c>
      <c r="AU293" s="158" t="s">
        <v>88</v>
      </c>
      <c r="AV293" s="13" t="s">
        <v>88</v>
      </c>
      <c r="AW293" s="13" t="s">
        <v>37</v>
      </c>
      <c r="AX293" s="13" t="s">
        <v>83</v>
      </c>
      <c r="AY293" s="158" t="s">
        <v>263</v>
      </c>
    </row>
    <row r="294" spans="2:65" s="1" customFormat="1" ht="16.5" customHeight="1">
      <c r="B294" s="34"/>
      <c r="C294" s="133" t="s">
        <v>1113</v>
      </c>
      <c r="D294" s="133" t="s">
        <v>265</v>
      </c>
      <c r="E294" s="134" t="s">
        <v>6721</v>
      </c>
      <c r="F294" s="135" t="s">
        <v>6722</v>
      </c>
      <c r="G294" s="136" t="s">
        <v>490</v>
      </c>
      <c r="H294" s="137">
        <v>50</v>
      </c>
      <c r="I294" s="138"/>
      <c r="J294" s="139">
        <f>ROUND(I294*H294,2)</f>
        <v>0</v>
      </c>
      <c r="K294" s="135" t="s">
        <v>19</v>
      </c>
      <c r="L294" s="34"/>
      <c r="M294" s="140" t="s">
        <v>19</v>
      </c>
      <c r="N294" s="141" t="s">
        <v>48</v>
      </c>
      <c r="P294" s="142">
        <f>O294*H294</f>
        <v>0</v>
      </c>
      <c r="Q294" s="142">
        <v>0</v>
      </c>
      <c r="R294" s="142">
        <f>Q294*H294</f>
        <v>0</v>
      </c>
      <c r="S294" s="142">
        <v>0</v>
      </c>
      <c r="T294" s="143">
        <f>S294*H294</f>
        <v>0</v>
      </c>
      <c r="AR294" s="144" t="s">
        <v>375</v>
      </c>
      <c r="AT294" s="144" t="s">
        <v>265</v>
      </c>
      <c r="AU294" s="144" t="s">
        <v>88</v>
      </c>
      <c r="AY294" s="19" t="s">
        <v>263</v>
      </c>
      <c r="BE294" s="145">
        <f>IF(N294="základní",J294,0)</f>
        <v>0</v>
      </c>
      <c r="BF294" s="145">
        <f>IF(N294="snížená",J294,0)</f>
        <v>0</v>
      </c>
      <c r="BG294" s="145">
        <f>IF(N294="zákl. přenesená",J294,0)</f>
        <v>0</v>
      </c>
      <c r="BH294" s="145">
        <f>IF(N294="sníž. přenesená",J294,0)</f>
        <v>0</v>
      </c>
      <c r="BI294" s="145">
        <f>IF(N294="nulová",J294,0)</f>
        <v>0</v>
      </c>
      <c r="BJ294" s="19" t="s">
        <v>88</v>
      </c>
      <c r="BK294" s="145">
        <f>ROUND(I294*H294,2)</f>
        <v>0</v>
      </c>
      <c r="BL294" s="19" t="s">
        <v>375</v>
      </c>
      <c r="BM294" s="144" t="s">
        <v>6723</v>
      </c>
    </row>
    <row r="295" spans="2:65" s="1" customFormat="1" ht="16.5" customHeight="1">
      <c r="B295" s="34"/>
      <c r="C295" s="133" t="s">
        <v>1119</v>
      </c>
      <c r="D295" s="133" t="s">
        <v>265</v>
      </c>
      <c r="E295" s="134" t="s">
        <v>6724</v>
      </c>
      <c r="F295" s="135" t="s">
        <v>6725</v>
      </c>
      <c r="G295" s="136" t="s">
        <v>490</v>
      </c>
      <c r="H295" s="137">
        <v>100</v>
      </c>
      <c r="I295" s="138"/>
      <c r="J295" s="139">
        <f>ROUND(I295*H295,2)</f>
        <v>0</v>
      </c>
      <c r="K295" s="135" t="s">
        <v>19</v>
      </c>
      <c r="L295" s="34"/>
      <c r="M295" s="140" t="s">
        <v>19</v>
      </c>
      <c r="N295" s="141" t="s">
        <v>48</v>
      </c>
      <c r="P295" s="142">
        <f>O295*H295</f>
        <v>0</v>
      </c>
      <c r="Q295" s="142">
        <v>0</v>
      </c>
      <c r="R295" s="142">
        <f>Q295*H295</f>
        <v>0</v>
      </c>
      <c r="S295" s="142">
        <v>0</v>
      </c>
      <c r="T295" s="143">
        <f>S295*H295</f>
        <v>0</v>
      </c>
      <c r="AR295" s="144" t="s">
        <v>375</v>
      </c>
      <c r="AT295" s="144" t="s">
        <v>265</v>
      </c>
      <c r="AU295" s="144" t="s">
        <v>88</v>
      </c>
      <c r="AY295" s="19" t="s">
        <v>263</v>
      </c>
      <c r="BE295" s="145">
        <f>IF(N295="základní",J295,0)</f>
        <v>0</v>
      </c>
      <c r="BF295" s="145">
        <f>IF(N295="snížená",J295,0)</f>
        <v>0</v>
      </c>
      <c r="BG295" s="145">
        <f>IF(N295="zákl. přenesená",J295,0)</f>
        <v>0</v>
      </c>
      <c r="BH295" s="145">
        <f>IF(N295="sníž. přenesená",J295,0)</f>
        <v>0</v>
      </c>
      <c r="BI295" s="145">
        <f>IF(N295="nulová",J295,0)</f>
        <v>0</v>
      </c>
      <c r="BJ295" s="19" t="s">
        <v>88</v>
      </c>
      <c r="BK295" s="145">
        <f>ROUND(I295*H295,2)</f>
        <v>0</v>
      </c>
      <c r="BL295" s="19" t="s">
        <v>375</v>
      </c>
      <c r="BM295" s="144" t="s">
        <v>6726</v>
      </c>
    </row>
    <row r="296" spans="2:65" s="1" customFormat="1" ht="16.5" customHeight="1">
      <c r="B296" s="34"/>
      <c r="C296" s="133" t="s">
        <v>1124</v>
      </c>
      <c r="D296" s="133" t="s">
        <v>265</v>
      </c>
      <c r="E296" s="134" t="s">
        <v>6727</v>
      </c>
      <c r="F296" s="135" t="s">
        <v>6728</v>
      </c>
      <c r="G296" s="136" t="s">
        <v>490</v>
      </c>
      <c r="H296" s="137">
        <v>100</v>
      </c>
      <c r="I296" s="138"/>
      <c r="J296" s="139">
        <f>ROUND(I296*H296,2)</f>
        <v>0</v>
      </c>
      <c r="K296" s="135" t="s">
        <v>19</v>
      </c>
      <c r="L296" s="34"/>
      <c r="M296" s="140" t="s">
        <v>19</v>
      </c>
      <c r="N296" s="141" t="s">
        <v>48</v>
      </c>
      <c r="P296" s="142">
        <f>O296*H296</f>
        <v>0</v>
      </c>
      <c r="Q296" s="142">
        <v>0</v>
      </c>
      <c r="R296" s="142">
        <f>Q296*H296</f>
        <v>0</v>
      </c>
      <c r="S296" s="142">
        <v>0</v>
      </c>
      <c r="T296" s="143">
        <f>S296*H296</f>
        <v>0</v>
      </c>
      <c r="AR296" s="144" t="s">
        <v>375</v>
      </c>
      <c r="AT296" s="144" t="s">
        <v>265</v>
      </c>
      <c r="AU296" s="144" t="s">
        <v>88</v>
      </c>
      <c r="AY296" s="19" t="s">
        <v>263</v>
      </c>
      <c r="BE296" s="145">
        <f>IF(N296="základní",J296,0)</f>
        <v>0</v>
      </c>
      <c r="BF296" s="145">
        <f>IF(N296="snížená",J296,0)</f>
        <v>0</v>
      </c>
      <c r="BG296" s="145">
        <f>IF(N296="zákl. přenesená",J296,0)</f>
        <v>0</v>
      </c>
      <c r="BH296" s="145">
        <f>IF(N296="sníž. přenesená",J296,0)</f>
        <v>0</v>
      </c>
      <c r="BI296" s="145">
        <f>IF(N296="nulová",J296,0)</f>
        <v>0</v>
      </c>
      <c r="BJ296" s="19" t="s">
        <v>88</v>
      </c>
      <c r="BK296" s="145">
        <f>ROUND(I296*H296,2)</f>
        <v>0</v>
      </c>
      <c r="BL296" s="19" t="s">
        <v>375</v>
      </c>
      <c r="BM296" s="144" t="s">
        <v>6729</v>
      </c>
    </row>
    <row r="297" spans="2:65" s="1" customFormat="1" ht="16.5" customHeight="1">
      <c r="B297" s="34"/>
      <c r="C297" s="133" t="s">
        <v>1130</v>
      </c>
      <c r="D297" s="133" t="s">
        <v>265</v>
      </c>
      <c r="E297" s="134" t="s">
        <v>6730</v>
      </c>
      <c r="F297" s="135" t="s">
        <v>6731</v>
      </c>
      <c r="G297" s="136" t="s">
        <v>490</v>
      </c>
      <c r="H297" s="137">
        <v>12</v>
      </c>
      <c r="I297" s="138"/>
      <c r="J297" s="139">
        <f>ROUND(I297*H297,2)</f>
        <v>0</v>
      </c>
      <c r="K297" s="135" t="s">
        <v>19</v>
      </c>
      <c r="L297" s="34"/>
      <c r="M297" s="140" t="s">
        <v>19</v>
      </c>
      <c r="N297" s="141" t="s">
        <v>48</v>
      </c>
      <c r="P297" s="142">
        <f>O297*H297</f>
        <v>0</v>
      </c>
      <c r="Q297" s="142">
        <v>0</v>
      </c>
      <c r="R297" s="142">
        <f>Q297*H297</f>
        <v>0</v>
      </c>
      <c r="S297" s="142">
        <v>0</v>
      </c>
      <c r="T297" s="143">
        <f>S297*H297</f>
        <v>0</v>
      </c>
      <c r="AR297" s="144" t="s">
        <v>375</v>
      </c>
      <c r="AT297" s="144" t="s">
        <v>265</v>
      </c>
      <c r="AU297" s="144" t="s">
        <v>88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375</v>
      </c>
      <c r="BM297" s="144" t="s">
        <v>6732</v>
      </c>
    </row>
    <row r="298" spans="2:65" s="1" customFormat="1" ht="16.5" customHeight="1">
      <c r="B298" s="34"/>
      <c r="C298" s="133" t="s">
        <v>1134</v>
      </c>
      <c r="D298" s="133" t="s">
        <v>265</v>
      </c>
      <c r="E298" s="134" t="s">
        <v>6733</v>
      </c>
      <c r="F298" s="135" t="s">
        <v>6734</v>
      </c>
      <c r="G298" s="136" t="s">
        <v>490</v>
      </c>
      <c r="H298" s="137">
        <v>34</v>
      </c>
      <c r="I298" s="138"/>
      <c r="J298" s="139">
        <f>ROUND(I298*H298,2)</f>
        <v>0</v>
      </c>
      <c r="K298" s="135" t="s">
        <v>19</v>
      </c>
      <c r="L298" s="34"/>
      <c r="M298" s="140" t="s">
        <v>19</v>
      </c>
      <c r="N298" s="141" t="s">
        <v>48</v>
      </c>
      <c r="P298" s="142">
        <f>O298*H298</f>
        <v>0</v>
      </c>
      <c r="Q298" s="142">
        <v>0</v>
      </c>
      <c r="R298" s="142">
        <f>Q298*H298</f>
        <v>0</v>
      </c>
      <c r="S298" s="142">
        <v>0</v>
      </c>
      <c r="T298" s="143">
        <f>S298*H298</f>
        <v>0</v>
      </c>
      <c r="AR298" s="144" t="s">
        <v>375</v>
      </c>
      <c r="AT298" s="144" t="s">
        <v>265</v>
      </c>
      <c r="AU298" s="144" t="s">
        <v>88</v>
      </c>
      <c r="AY298" s="19" t="s">
        <v>263</v>
      </c>
      <c r="BE298" s="145">
        <f>IF(N298="základní",J298,0)</f>
        <v>0</v>
      </c>
      <c r="BF298" s="145">
        <f>IF(N298="snížená",J298,0)</f>
        <v>0</v>
      </c>
      <c r="BG298" s="145">
        <f>IF(N298="zákl. přenesená",J298,0)</f>
        <v>0</v>
      </c>
      <c r="BH298" s="145">
        <f>IF(N298="sníž. přenesená",J298,0)</f>
        <v>0</v>
      </c>
      <c r="BI298" s="145">
        <f>IF(N298="nulová",J298,0)</f>
        <v>0</v>
      </c>
      <c r="BJ298" s="19" t="s">
        <v>88</v>
      </c>
      <c r="BK298" s="145">
        <f>ROUND(I298*H298,2)</f>
        <v>0</v>
      </c>
      <c r="BL298" s="19" t="s">
        <v>375</v>
      </c>
      <c r="BM298" s="144" t="s">
        <v>6735</v>
      </c>
    </row>
    <row r="299" spans="2:65" s="13" customFormat="1" ht="10.199999999999999">
      <c r="B299" s="157"/>
      <c r="D299" s="151" t="s">
        <v>288</v>
      </c>
      <c r="E299" s="158" t="s">
        <v>19</v>
      </c>
      <c r="F299" s="159" t="s">
        <v>6736</v>
      </c>
      <c r="H299" s="160">
        <v>34</v>
      </c>
      <c r="I299" s="161"/>
      <c r="L299" s="157"/>
      <c r="M299" s="162"/>
      <c r="T299" s="163"/>
      <c r="AT299" s="158" t="s">
        <v>288</v>
      </c>
      <c r="AU299" s="158" t="s">
        <v>88</v>
      </c>
      <c r="AV299" s="13" t="s">
        <v>88</v>
      </c>
      <c r="AW299" s="13" t="s">
        <v>37</v>
      </c>
      <c r="AX299" s="13" t="s">
        <v>83</v>
      </c>
      <c r="AY299" s="158" t="s">
        <v>263</v>
      </c>
    </row>
    <row r="300" spans="2:65" s="1" customFormat="1" ht="16.5" customHeight="1">
      <c r="B300" s="34"/>
      <c r="C300" s="133" t="s">
        <v>1141</v>
      </c>
      <c r="D300" s="133" t="s">
        <v>265</v>
      </c>
      <c r="E300" s="134" t="s">
        <v>6737</v>
      </c>
      <c r="F300" s="135" t="s">
        <v>6738</v>
      </c>
      <c r="G300" s="136" t="s">
        <v>490</v>
      </c>
      <c r="H300" s="137">
        <v>6</v>
      </c>
      <c r="I300" s="138"/>
      <c r="J300" s="139">
        <f>ROUND(I300*H300,2)</f>
        <v>0</v>
      </c>
      <c r="K300" s="135" t="s">
        <v>19</v>
      </c>
      <c r="L300" s="34"/>
      <c r="M300" s="140" t="s">
        <v>19</v>
      </c>
      <c r="N300" s="141" t="s">
        <v>48</v>
      </c>
      <c r="P300" s="142">
        <f>O300*H300</f>
        <v>0</v>
      </c>
      <c r="Q300" s="142">
        <v>0</v>
      </c>
      <c r="R300" s="142">
        <f>Q300*H300</f>
        <v>0</v>
      </c>
      <c r="S300" s="142">
        <v>0</v>
      </c>
      <c r="T300" s="143">
        <f>S300*H300</f>
        <v>0</v>
      </c>
      <c r="AR300" s="144" t="s">
        <v>375</v>
      </c>
      <c r="AT300" s="144" t="s">
        <v>265</v>
      </c>
      <c r="AU300" s="144" t="s">
        <v>88</v>
      </c>
      <c r="AY300" s="19" t="s">
        <v>263</v>
      </c>
      <c r="BE300" s="145">
        <f>IF(N300="základní",J300,0)</f>
        <v>0</v>
      </c>
      <c r="BF300" s="145">
        <f>IF(N300="snížená",J300,0)</f>
        <v>0</v>
      </c>
      <c r="BG300" s="145">
        <f>IF(N300="zákl. přenesená",J300,0)</f>
        <v>0</v>
      </c>
      <c r="BH300" s="145">
        <f>IF(N300="sníž. přenesená",J300,0)</f>
        <v>0</v>
      </c>
      <c r="BI300" s="145">
        <f>IF(N300="nulová",J300,0)</f>
        <v>0</v>
      </c>
      <c r="BJ300" s="19" t="s">
        <v>88</v>
      </c>
      <c r="BK300" s="145">
        <f>ROUND(I300*H300,2)</f>
        <v>0</v>
      </c>
      <c r="BL300" s="19" t="s">
        <v>375</v>
      </c>
      <c r="BM300" s="144" t="s">
        <v>6739</v>
      </c>
    </row>
    <row r="301" spans="2:65" s="13" customFormat="1" ht="10.199999999999999">
      <c r="B301" s="157"/>
      <c r="D301" s="151" t="s">
        <v>288</v>
      </c>
      <c r="E301" s="158" t="s">
        <v>19</v>
      </c>
      <c r="F301" s="159" t="s">
        <v>6740</v>
      </c>
      <c r="H301" s="160">
        <v>6</v>
      </c>
      <c r="I301" s="161"/>
      <c r="L301" s="157"/>
      <c r="M301" s="162"/>
      <c r="T301" s="163"/>
      <c r="AT301" s="158" t="s">
        <v>288</v>
      </c>
      <c r="AU301" s="158" t="s">
        <v>88</v>
      </c>
      <c r="AV301" s="13" t="s">
        <v>88</v>
      </c>
      <c r="AW301" s="13" t="s">
        <v>37</v>
      </c>
      <c r="AX301" s="13" t="s">
        <v>83</v>
      </c>
      <c r="AY301" s="158" t="s">
        <v>263</v>
      </c>
    </row>
    <row r="302" spans="2:65" s="1" customFormat="1" ht="33" customHeight="1">
      <c r="B302" s="34"/>
      <c r="C302" s="133" t="s">
        <v>1150</v>
      </c>
      <c r="D302" s="133" t="s">
        <v>265</v>
      </c>
      <c r="E302" s="134" t="s">
        <v>6741</v>
      </c>
      <c r="F302" s="135" t="s">
        <v>6742</v>
      </c>
      <c r="G302" s="136" t="s">
        <v>268</v>
      </c>
      <c r="H302" s="137">
        <v>14767.15</v>
      </c>
      <c r="I302" s="138"/>
      <c r="J302" s="139">
        <f>ROUND(I302*H302,2)</f>
        <v>0</v>
      </c>
      <c r="K302" s="135" t="s">
        <v>19</v>
      </c>
      <c r="L302" s="34"/>
      <c r="M302" s="140" t="s">
        <v>19</v>
      </c>
      <c r="N302" s="141" t="s">
        <v>48</v>
      </c>
      <c r="P302" s="142">
        <f>O302*H302</f>
        <v>0</v>
      </c>
      <c r="Q302" s="142">
        <v>0</v>
      </c>
      <c r="R302" s="142">
        <f>Q302*H302</f>
        <v>0</v>
      </c>
      <c r="S302" s="142">
        <v>0</v>
      </c>
      <c r="T302" s="143">
        <f>S302*H302</f>
        <v>0</v>
      </c>
      <c r="AR302" s="144" t="s">
        <v>375</v>
      </c>
      <c r="AT302" s="144" t="s">
        <v>265</v>
      </c>
      <c r="AU302" s="144" t="s">
        <v>88</v>
      </c>
      <c r="AY302" s="19" t="s">
        <v>263</v>
      </c>
      <c r="BE302" s="145">
        <f>IF(N302="základní",J302,0)</f>
        <v>0</v>
      </c>
      <c r="BF302" s="145">
        <f>IF(N302="snížená",J302,0)</f>
        <v>0</v>
      </c>
      <c r="BG302" s="145">
        <f>IF(N302="zákl. přenesená",J302,0)</f>
        <v>0</v>
      </c>
      <c r="BH302" s="145">
        <f>IF(N302="sníž. přenesená",J302,0)</f>
        <v>0</v>
      </c>
      <c r="BI302" s="145">
        <f>IF(N302="nulová",J302,0)</f>
        <v>0</v>
      </c>
      <c r="BJ302" s="19" t="s">
        <v>88</v>
      </c>
      <c r="BK302" s="145">
        <f>ROUND(I302*H302,2)</f>
        <v>0</v>
      </c>
      <c r="BL302" s="19" t="s">
        <v>375</v>
      </c>
      <c r="BM302" s="144" t="s">
        <v>6743</v>
      </c>
    </row>
    <row r="303" spans="2:65" s="13" customFormat="1" ht="10.199999999999999">
      <c r="B303" s="157"/>
      <c r="D303" s="151" t="s">
        <v>288</v>
      </c>
      <c r="E303" s="158" t="s">
        <v>19</v>
      </c>
      <c r="F303" s="159" t="s">
        <v>6744</v>
      </c>
      <c r="H303" s="160">
        <v>14767.15</v>
      </c>
      <c r="I303" s="161"/>
      <c r="L303" s="157"/>
      <c r="M303" s="162"/>
      <c r="T303" s="163"/>
      <c r="AT303" s="158" t="s">
        <v>288</v>
      </c>
      <c r="AU303" s="158" t="s">
        <v>88</v>
      </c>
      <c r="AV303" s="13" t="s">
        <v>88</v>
      </c>
      <c r="AW303" s="13" t="s">
        <v>37</v>
      </c>
      <c r="AX303" s="13" t="s">
        <v>83</v>
      </c>
      <c r="AY303" s="158" t="s">
        <v>263</v>
      </c>
    </row>
    <row r="304" spans="2:65" s="1" customFormat="1" ht="16.5" customHeight="1">
      <c r="B304" s="34"/>
      <c r="C304" s="133" t="s">
        <v>1156</v>
      </c>
      <c r="D304" s="133" t="s">
        <v>265</v>
      </c>
      <c r="E304" s="134" t="s">
        <v>6745</v>
      </c>
      <c r="F304" s="135" t="s">
        <v>6746</v>
      </c>
      <c r="G304" s="136" t="s">
        <v>268</v>
      </c>
      <c r="H304" s="137">
        <v>771</v>
      </c>
      <c r="I304" s="138"/>
      <c r="J304" s="139">
        <f t="shared" ref="J304:J313" si="30">ROUND(I304*H304,2)</f>
        <v>0</v>
      </c>
      <c r="K304" s="135" t="s">
        <v>19</v>
      </c>
      <c r="L304" s="34"/>
      <c r="M304" s="140" t="s">
        <v>19</v>
      </c>
      <c r="N304" s="141" t="s">
        <v>48</v>
      </c>
      <c r="P304" s="142">
        <f t="shared" ref="P304:P313" si="31">O304*H304</f>
        <v>0</v>
      </c>
      <c r="Q304" s="142">
        <v>0</v>
      </c>
      <c r="R304" s="142">
        <f t="shared" ref="R304:R313" si="32">Q304*H304</f>
        <v>0</v>
      </c>
      <c r="S304" s="142">
        <v>0</v>
      </c>
      <c r="T304" s="143">
        <f t="shared" ref="T304:T313" si="33">S304*H304</f>
        <v>0</v>
      </c>
      <c r="AR304" s="144" t="s">
        <v>375</v>
      </c>
      <c r="AT304" s="144" t="s">
        <v>265</v>
      </c>
      <c r="AU304" s="144" t="s">
        <v>88</v>
      </c>
      <c r="AY304" s="19" t="s">
        <v>263</v>
      </c>
      <c r="BE304" s="145">
        <f t="shared" ref="BE304:BE313" si="34">IF(N304="základní",J304,0)</f>
        <v>0</v>
      </c>
      <c r="BF304" s="145">
        <f t="shared" ref="BF304:BF313" si="35">IF(N304="snížená",J304,0)</f>
        <v>0</v>
      </c>
      <c r="BG304" s="145">
        <f t="shared" ref="BG304:BG313" si="36">IF(N304="zákl. přenesená",J304,0)</f>
        <v>0</v>
      </c>
      <c r="BH304" s="145">
        <f t="shared" ref="BH304:BH313" si="37">IF(N304="sníž. přenesená",J304,0)</f>
        <v>0</v>
      </c>
      <c r="BI304" s="145">
        <f t="shared" ref="BI304:BI313" si="38">IF(N304="nulová",J304,0)</f>
        <v>0</v>
      </c>
      <c r="BJ304" s="19" t="s">
        <v>88</v>
      </c>
      <c r="BK304" s="145">
        <f t="shared" ref="BK304:BK313" si="39">ROUND(I304*H304,2)</f>
        <v>0</v>
      </c>
      <c r="BL304" s="19" t="s">
        <v>375</v>
      </c>
      <c r="BM304" s="144" t="s">
        <v>6747</v>
      </c>
    </row>
    <row r="305" spans="2:65" s="1" customFormat="1" ht="16.5" customHeight="1">
      <c r="B305" s="34"/>
      <c r="C305" s="133" t="s">
        <v>1161</v>
      </c>
      <c r="D305" s="133" t="s">
        <v>265</v>
      </c>
      <c r="E305" s="134" t="s">
        <v>6748</v>
      </c>
      <c r="F305" s="135" t="s">
        <v>6749</v>
      </c>
      <c r="G305" s="136" t="s">
        <v>490</v>
      </c>
      <c r="H305" s="137">
        <v>64</v>
      </c>
      <c r="I305" s="138"/>
      <c r="J305" s="139">
        <f t="shared" si="30"/>
        <v>0</v>
      </c>
      <c r="K305" s="135" t="s">
        <v>19</v>
      </c>
      <c r="L305" s="34"/>
      <c r="M305" s="140" t="s">
        <v>19</v>
      </c>
      <c r="N305" s="141" t="s">
        <v>48</v>
      </c>
      <c r="P305" s="142">
        <f t="shared" si="31"/>
        <v>0</v>
      </c>
      <c r="Q305" s="142">
        <v>0</v>
      </c>
      <c r="R305" s="142">
        <f t="shared" si="32"/>
        <v>0</v>
      </c>
      <c r="S305" s="142">
        <v>0</v>
      </c>
      <c r="T305" s="143">
        <f t="shared" si="33"/>
        <v>0</v>
      </c>
      <c r="AR305" s="144" t="s">
        <v>375</v>
      </c>
      <c r="AT305" s="144" t="s">
        <v>265</v>
      </c>
      <c r="AU305" s="144" t="s">
        <v>88</v>
      </c>
      <c r="AY305" s="19" t="s">
        <v>263</v>
      </c>
      <c r="BE305" s="145">
        <f t="shared" si="34"/>
        <v>0</v>
      </c>
      <c r="BF305" s="145">
        <f t="shared" si="35"/>
        <v>0</v>
      </c>
      <c r="BG305" s="145">
        <f t="shared" si="36"/>
        <v>0</v>
      </c>
      <c r="BH305" s="145">
        <f t="shared" si="37"/>
        <v>0</v>
      </c>
      <c r="BI305" s="145">
        <f t="shared" si="38"/>
        <v>0</v>
      </c>
      <c r="BJ305" s="19" t="s">
        <v>88</v>
      </c>
      <c r="BK305" s="145">
        <f t="shared" si="39"/>
        <v>0</v>
      </c>
      <c r="BL305" s="19" t="s">
        <v>375</v>
      </c>
      <c r="BM305" s="144" t="s">
        <v>6750</v>
      </c>
    </row>
    <row r="306" spans="2:65" s="1" customFormat="1" ht="16.5" customHeight="1">
      <c r="B306" s="34"/>
      <c r="C306" s="133" t="s">
        <v>1167</v>
      </c>
      <c r="D306" s="133" t="s">
        <v>265</v>
      </c>
      <c r="E306" s="134" t="s">
        <v>6751</v>
      </c>
      <c r="F306" s="135" t="s">
        <v>6752</v>
      </c>
      <c r="G306" s="136" t="s">
        <v>490</v>
      </c>
      <c r="H306" s="137">
        <v>422</v>
      </c>
      <c r="I306" s="138"/>
      <c r="J306" s="139">
        <f t="shared" si="30"/>
        <v>0</v>
      </c>
      <c r="K306" s="135" t="s">
        <v>19</v>
      </c>
      <c r="L306" s="34"/>
      <c r="M306" s="140" t="s">
        <v>19</v>
      </c>
      <c r="N306" s="141" t="s">
        <v>48</v>
      </c>
      <c r="P306" s="142">
        <f t="shared" si="31"/>
        <v>0</v>
      </c>
      <c r="Q306" s="142">
        <v>0</v>
      </c>
      <c r="R306" s="142">
        <f t="shared" si="32"/>
        <v>0</v>
      </c>
      <c r="S306" s="142">
        <v>0</v>
      </c>
      <c r="T306" s="143">
        <f t="shared" si="33"/>
        <v>0</v>
      </c>
      <c r="AR306" s="144" t="s">
        <v>375</v>
      </c>
      <c r="AT306" s="144" t="s">
        <v>265</v>
      </c>
      <c r="AU306" s="144" t="s">
        <v>88</v>
      </c>
      <c r="AY306" s="19" t="s">
        <v>263</v>
      </c>
      <c r="BE306" s="145">
        <f t="shared" si="34"/>
        <v>0</v>
      </c>
      <c r="BF306" s="145">
        <f t="shared" si="35"/>
        <v>0</v>
      </c>
      <c r="BG306" s="145">
        <f t="shared" si="36"/>
        <v>0</v>
      </c>
      <c r="BH306" s="145">
        <f t="shared" si="37"/>
        <v>0</v>
      </c>
      <c r="BI306" s="145">
        <f t="shared" si="38"/>
        <v>0</v>
      </c>
      <c r="BJ306" s="19" t="s">
        <v>88</v>
      </c>
      <c r="BK306" s="145">
        <f t="shared" si="39"/>
        <v>0</v>
      </c>
      <c r="BL306" s="19" t="s">
        <v>375</v>
      </c>
      <c r="BM306" s="144" t="s">
        <v>6753</v>
      </c>
    </row>
    <row r="307" spans="2:65" s="1" customFormat="1" ht="24.15" customHeight="1">
      <c r="B307" s="34"/>
      <c r="C307" s="133" t="s">
        <v>1173</v>
      </c>
      <c r="D307" s="133" t="s">
        <v>265</v>
      </c>
      <c r="E307" s="134" t="s">
        <v>6754</v>
      </c>
      <c r="F307" s="135" t="s">
        <v>6755</v>
      </c>
      <c r="G307" s="136" t="s">
        <v>490</v>
      </c>
      <c r="H307" s="137">
        <v>1</v>
      </c>
      <c r="I307" s="138"/>
      <c r="J307" s="139">
        <f t="shared" si="30"/>
        <v>0</v>
      </c>
      <c r="K307" s="135" t="s">
        <v>19</v>
      </c>
      <c r="L307" s="34"/>
      <c r="M307" s="140" t="s">
        <v>19</v>
      </c>
      <c r="N307" s="141" t="s">
        <v>48</v>
      </c>
      <c r="P307" s="142">
        <f t="shared" si="31"/>
        <v>0</v>
      </c>
      <c r="Q307" s="142">
        <v>0</v>
      </c>
      <c r="R307" s="142">
        <f t="shared" si="32"/>
        <v>0</v>
      </c>
      <c r="S307" s="142">
        <v>0</v>
      </c>
      <c r="T307" s="143">
        <f t="shared" si="33"/>
        <v>0</v>
      </c>
      <c r="AR307" s="144" t="s">
        <v>375</v>
      </c>
      <c r="AT307" s="144" t="s">
        <v>265</v>
      </c>
      <c r="AU307" s="144" t="s">
        <v>88</v>
      </c>
      <c r="AY307" s="19" t="s">
        <v>263</v>
      </c>
      <c r="BE307" s="145">
        <f t="shared" si="34"/>
        <v>0</v>
      </c>
      <c r="BF307" s="145">
        <f t="shared" si="35"/>
        <v>0</v>
      </c>
      <c r="BG307" s="145">
        <f t="shared" si="36"/>
        <v>0</v>
      </c>
      <c r="BH307" s="145">
        <f t="shared" si="37"/>
        <v>0</v>
      </c>
      <c r="BI307" s="145">
        <f t="shared" si="38"/>
        <v>0</v>
      </c>
      <c r="BJ307" s="19" t="s">
        <v>88</v>
      </c>
      <c r="BK307" s="145">
        <f t="shared" si="39"/>
        <v>0</v>
      </c>
      <c r="BL307" s="19" t="s">
        <v>375</v>
      </c>
      <c r="BM307" s="144" t="s">
        <v>6756</v>
      </c>
    </row>
    <row r="308" spans="2:65" s="1" customFormat="1" ht="24.15" customHeight="1">
      <c r="B308" s="34"/>
      <c r="C308" s="133" t="s">
        <v>1181</v>
      </c>
      <c r="D308" s="133" t="s">
        <v>265</v>
      </c>
      <c r="E308" s="134" t="s">
        <v>6757</v>
      </c>
      <c r="F308" s="135" t="s">
        <v>6758</v>
      </c>
      <c r="G308" s="136" t="s">
        <v>490</v>
      </c>
      <c r="H308" s="137">
        <v>7</v>
      </c>
      <c r="I308" s="138"/>
      <c r="J308" s="139">
        <f t="shared" si="30"/>
        <v>0</v>
      </c>
      <c r="K308" s="135" t="s">
        <v>19</v>
      </c>
      <c r="L308" s="34"/>
      <c r="M308" s="140" t="s">
        <v>19</v>
      </c>
      <c r="N308" s="141" t="s">
        <v>48</v>
      </c>
      <c r="P308" s="142">
        <f t="shared" si="31"/>
        <v>0</v>
      </c>
      <c r="Q308" s="142">
        <v>0</v>
      </c>
      <c r="R308" s="142">
        <f t="shared" si="32"/>
        <v>0</v>
      </c>
      <c r="S308" s="142">
        <v>0</v>
      </c>
      <c r="T308" s="143">
        <f t="shared" si="33"/>
        <v>0</v>
      </c>
      <c r="AR308" s="144" t="s">
        <v>375</v>
      </c>
      <c r="AT308" s="144" t="s">
        <v>265</v>
      </c>
      <c r="AU308" s="144" t="s">
        <v>88</v>
      </c>
      <c r="AY308" s="19" t="s">
        <v>263</v>
      </c>
      <c r="BE308" s="145">
        <f t="shared" si="34"/>
        <v>0</v>
      </c>
      <c r="BF308" s="145">
        <f t="shared" si="35"/>
        <v>0</v>
      </c>
      <c r="BG308" s="145">
        <f t="shared" si="36"/>
        <v>0</v>
      </c>
      <c r="BH308" s="145">
        <f t="shared" si="37"/>
        <v>0</v>
      </c>
      <c r="BI308" s="145">
        <f t="shared" si="38"/>
        <v>0</v>
      </c>
      <c r="BJ308" s="19" t="s">
        <v>88</v>
      </c>
      <c r="BK308" s="145">
        <f t="shared" si="39"/>
        <v>0</v>
      </c>
      <c r="BL308" s="19" t="s">
        <v>375</v>
      </c>
      <c r="BM308" s="144" t="s">
        <v>6759</v>
      </c>
    </row>
    <row r="309" spans="2:65" s="1" customFormat="1" ht="24.15" customHeight="1">
      <c r="B309" s="34"/>
      <c r="C309" s="133" t="s">
        <v>1187</v>
      </c>
      <c r="D309" s="133" t="s">
        <v>265</v>
      </c>
      <c r="E309" s="134" t="s">
        <v>6760</v>
      </c>
      <c r="F309" s="135" t="s">
        <v>6761</v>
      </c>
      <c r="G309" s="136" t="s">
        <v>490</v>
      </c>
      <c r="H309" s="137">
        <v>3</v>
      </c>
      <c r="I309" s="138"/>
      <c r="J309" s="139">
        <f t="shared" si="30"/>
        <v>0</v>
      </c>
      <c r="K309" s="135" t="s">
        <v>19</v>
      </c>
      <c r="L309" s="34"/>
      <c r="M309" s="140" t="s">
        <v>19</v>
      </c>
      <c r="N309" s="141" t="s">
        <v>48</v>
      </c>
      <c r="P309" s="142">
        <f t="shared" si="31"/>
        <v>0</v>
      </c>
      <c r="Q309" s="142">
        <v>0</v>
      </c>
      <c r="R309" s="142">
        <f t="shared" si="32"/>
        <v>0</v>
      </c>
      <c r="S309" s="142">
        <v>0</v>
      </c>
      <c r="T309" s="143">
        <f t="shared" si="33"/>
        <v>0</v>
      </c>
      <c r="AR309" s="144" t="s">
        <v>375</v>
      </c>
      <c r="AT309" s="144" t="s">
        <v>265</v>
      </c>
      <c r="AU309" s="144" t="s">
        <v>88</v>
      </c>
      <c r="AY309" s="19" t="s">
        <v>263</v>
      </c>
      <c r="BE309" s="145">
        <f t="shared" si="34"/>
        <v>0</v>
      </c>
      <c r="BF309" s="145">
        <f t="shared" si="35"/>
        <v>0</v>
      </c>
      <c r="BG309" s="145">
        <f t="shared" si="36"/>
        <v>0</v>
      </c>
      <c r="BH309" s="145">
        <f t="shared" si="37"/>
        <v>0</v>
      </c>
      <c r="BI309" s="145">
        <f t="shared" si="38"/>
        <v>0</v>
      </c>
      <c r="BJ309" s="19" t="s">
        <v>88</v>
      </c>
      <c r="BK309" s="145">
        <f t="shared" si="39"/>
        <v>0</v>
      </c>
      <c r="BL309" s="19" t="s">
        <v>375</v>
      </c>
      <c r="BM309" s="144" t="s">
        <v>6762</v>
      </c>
    </row>
    <row r="310" spans="2:65" s="1" customFormat="1" ht="24.15" customHeight="1">
      <c r="B310" s="34"/>
      <c r="C310" s="133" t="s">
        <v>1192</v>
      </c>
      <c r="D310" s="133" t="s">
        <v>265</v>
      </c>
      <c r="E310" s="134" t="s">
        <v>6763</v>
      </c>
      <c r="F310" s="135" t="s">
        <v>6764</v>
      </c>
      <c r="G310" s="136" t="s">
        <v>490</v>
      </c>
      <c r="H310" s="137">
        <v>9</v>
      </c>
      <c r="I310" s="138"/>
      <c r="J310" s="139">
        <f t="shared" si="30"/>
        <v>0</v>
      </c>
      <c r="K310" s="135" t="s">
        <v>19</v>
      </c>
      <c r="L310" s="34"/>
      <c r="M310" s="140" t="s">
        <v>19</v>
      </c>
      <c r="N310" s="141" t="s">
        <v>48</v>
      </c>
      <c r="P310" s="142">
        <f t="shared" si="31"/>
        <v>0</v>
      </c>
      <c r="Q310" s="142">
        <v>0</v>
      </c>
      <c r="R310" s="142">
        <f t="shared" si="32"/>
        <v>0</v>
      </c>
      <c r="S310" s="142">
        <v>0</v>
      </c>
      <c r="T310" s="143">
        <f t="shared" si="33"/>
        <v>0</v>
      </c>
      <c r="AR310" s="144" t="s">
        <v>375</v>
      </c>
      <c r="AT310" s="144" t="s">
        <v>265</v>
      </c>
      <c r="AU310" s="144" t="s">
        <v>88</v>
      </c>
      <c r="AY310" s="19" t="s">
        <v>263</v>
      </c>
      <c r="BE310" s="145">
        <f t="shared" si="34"/>
        <v>0</v>
      </c>
      <c r="BF310" s="145">
        <f t="shared" si="35"/>
        <v>0</v>
      </c>
      <c r="BG310" s="145">
        <f t="shared" si="36"/>
        <v>0</v>
      </c>
      <c r="BH310" s="145">
        <f t="shared" si="37"/>
        <v>0</v>
      </c>
      <c r="BI310" s="145">
        <f t="shared" si="38"/>
        <v>0</v>
      </c>
      <c r="BJ310" s="19" t="s">
        <v>88</v>
      </c>
      <c r="BK310" s="145">
        <f t="shared" si="39"/>
        <v>0</v>
      </c>
      <c r="BL310" s="19" t="s">
        <v>375</v>
      </c>
      <c r="BM310" s="144" t="s">
        <v>6765</v>
      </c>
    </row>
    <row r="311" spans="2:65" s="1" customFormat="1" ht="24.15" customHeight="1">
      <c r="B311" s="34"/>
      <c r="C311" s="133" t="s">
        <v>1198</v>
      </c>
      <c r="D311" s="133" t="s">
        <v>265</v>
      </c>
      <c r="E311" s="134" t="s">
        <v>6766</v>
      </c>
      <c r="F311" s="135" t="s">
        <v>6767</v>
      </c>
      <c r="G311" s="136" t="s">
        <v>490</v>
      </c>
      <c r="H311" s="137">
        <v>4</v>
      </c>
      <c r="I311" s="138"/>
      <c r="J311" s="139">
        <f t="shared" si="30"/>
        <v>0</v>
      </c>
      <c r="K311" s="135" t="s">
        <v>19</v>
      </c>
      <c r="L311" s="34"/>
      <c r="M311" s="140" t="s">
        <v>19</v>
      </c>
      <c r="N311" s="141" t="s">
        <v>48</v>
      </c>
      <c r="P311" s="142">
        <f t="shared" si="31"/>
        <v>0</v>
      </c>
      <c r="Q311" s="142">
        <v>0</v>
      </c>
      <c r="R311" s="142">
        <f t="shared" si="32"/>
        <v>0</v>
      </c>
      <c r="S311" s="142">
        <v>0</v>
      </c>
      <c r="T311" s="143">
        <f t="shared" si="33"/>
        <v>0</v>
      </c>
      <c r="AR311" s="144" t="s">
        <v>375</v>
      </c>
      <c r="AT311" s="144" t="s">
        <v>265</v>
      </c>
      <c r="AU311" s="144" t="s">
        <v>88</v>
      </c>
      <c r="AY311" s="19" t="s">
        <v>263</v>
      </c>
      <c r="BE311" s="145">
        <f t="shared" si="34"/>
        <v>0</v>
      </c>
      <c r="BF311" s="145">
        <f t="shared" si="35"/>
        <v>0</v>
      </c>
      <c r="BG311" s="145">
        <f t="shared" si="36"/>
        <v>0</v>
      </c>
      <c r="BH311" s="145">
        <f t="shared" si="37"/>
        <v>0</v>
      </c>
      <c r="BI311" s="145">
        <f t="shared" si="38"/>
        <v>0</v>
      </c>
      <c r="BJ311" s="19" t="s">
        <v>88</v>
      </c>
      <c r="BK311" s="145">
        <f t="shared" si="39"/>
        <v>0</v>
      </c>
      <c r="BL311" s="19" t="s">
        <v>375</v>
      </c>
      <c r="BM311" s="144" t="s">
        <v>6768</v>
      </c>
    </row>
    <row r="312" spans="2:65" s="1" customFormat="1" ht="24.15" customHeight="1">
      <c r="B312" s="34"/>
      <c r="C312" s="133" t="s">
        <v>1207</v>
      </c>
      <c r="D312" s="133" t="s">
        <v>265</v>
      </c>
      <c r="E312" s="134" t="s">
        <v>6769</v>
      </c>
      <c r="F312" s="135" t="s">
        <v>6770</v>
      </c>
      <c r="G312" s="136" t="s">
        <v>490</v>
      </c>
      <c r="H312" s="137">
        <v>16</v>
      </c>
      <c r="I312" s="138"/>
      <c r="J312" s="139">
        <f t="shared" si="30"/>
        <v>0</v>
      </c>
      <c r="K312" s="135" t="s">
        <v>19</v>
      </c>
      <c r="L312" s="34"/>
      <c r="M312" s="140" t="s">
        <v>19</v>
      </c>
      <c r="N312" s="141" t="s">
        <v>48</v>
      </c>
      <c r="P312" s="142">
        <f t="shared" si="31"/>
        <v>0</v>
      </c>
      <c r="Q312" s="142">
        <v>0</v>
      </c>
      <c r="R312" s="142">
        <f t="shared" si="32"/>
        <v>0</v>
      </c>
      <c r="S312" s="142">
        <v>0</v>
      </c>
      <c r="T312" s="143">
        <f t="shared" si="33"/>
        <v>0</v>
      </c>
      <c r="AR312" s="144" t="s">
        <v>375</v>
      </c>
      <c r="AT312" s="144" t="s">
        <v>265</v>
      </c>
      <c r="AU312" s="144" t="s">
        <v>88</v>
      </c>
      <c r="AY312" s="19" t="s">
        <v>263</v>
      </c>
      <c r="BE312" s="145">
        <f t="shared" si="34"/>
        <v>0</v>
      </c>
      <c r="BF312" s="145">
        <f t="shared" si="35"/>
        <v>0</v>
      </c>
      <c r="BG312" s="145">
        <f t="shared" si="36"/>
        <v>0</v>
      </c>
      <c r="BH312" s="145">
        <f t="shared" si="37"/>
        <v>0</v>
      </c>
      <c r="BI312" s="145">
        <f t="shared" si="38"/>
        <v>0</v>
      </c>
      <c r="BJ312" s="19" t="s">
        <v>88</v>
      </c>
      <c r="BK312" s="145">
        <f t="shared" si="39"/>
        <v>0</v>
      </c>
      <c r="BL312" s="19" t="s">
        <v>375</v>
      </c>
      <c r="BM312" s="144" t="s">
        <v>6771</v>
      </c>
    </row>
    <row r="313" spans="2:65" s="1" customFormat="1" ht="16.5" customHeight="1">
      <c r="B313" s="34"/>
      <c r="C313" s="133" t="s">
        <v>1213</v>
      </c>
      <c r="D313" s="133" t="s">
        <v>265</v>
      </c>
      <c r="E313" s="134" t="s">
        <v>6772</v>
      </c>
      <c r="F313" s="135" t="s">
        <v>6773</v>
      </c>
      <c r="G313" s="136" t="s">
        <v>268</v>
      </c>
      <c r="H313" s="137">
        <v>2090.4</v>
      </c>
      <c r="I313" s="138"/>
      <c r="J313" s="139">
        <f t="shared" si="30"/>
        <v>0</v>
      </c>
      <c r="K313" s="135" t="s">
        <v>19</v>
      </c>
      <c r="L313" s="34"/>
      <c r="M313" s="140" t="s">
        <v>19</v>
      </c>
      <c r="N313" s="141" t="s">
        <v>48</v>
      </c>
      <c r="P313" s="142">
        <f t="shared" si="31"/>
        <v>0</v>
      </c>
      <c r="Q313" s="142">
        <v>0</v>
      </c>
      <c r="R313" s="142">
        <f t="shared" si="32"/>
        <v>0</v>
      </c>
      <c r="S313" s="142">
        <v>0</v>
      </c>
      <c r="T313" s="143">
        <f t="shared" si="33"/>
        <v>0</v>
      </c>
      <c r="AR313" s="144" t="s">
        <v>375</v>
      </c>
      <c r="AT313" s="144" t="s">
        <v>265</v>
      </c>
      <c r="AU313" s="144" t="s">
        <v>88</v>
      </c>
      <c r="AY313" s="19" t="s">
        <v>263</v>
      </c>
      <c r="BE313" s="145">
        <f t="shared" si="34"/>
        <v>0</v>
      </c>
      <c r="BF313" s="145">
        <f t="shared" si="35"/>
        <v>0</v>
      </c>
      <c r="BG313" s="145">
        <f t="shared" si="36"/>
        <v>0</v>
      </c>
      <c r="BH313" s="145">
        <f t="shared" si="37"/>
        <v>0</v>
      </c>
      <c r="BI313" s="145">
        <f t="shared" si="38"/>
        <v>0</v>
      </c>
      <c r="BJ313" s="19" t="s">
        <v>88</v>
      </c>
      <c r="BK313" s="145">
        <f t="shared" si="39"/>
        <v>0</v>
      </c>
      <c r="BL313" s="19" t="s">
        <v>375</v>
      </c>
      <c r="BM313" s="144" t="s">
        <v>6774</v>
      </c>
    </row>
    <row r="314" spans="2:65" s="13" customFormat="1" ht="10.199999999999999">
      <c r="B314" s="157"/>
      <c r="D314" s="151" t="s">
        <v>288</v>
      </c>
      <c r="E314" s="158" t="s">
        <v>19</v>
      </c>
      <c r="F314" s="159" t="s">
        <v>6775</v>
      </c>
      <c r="H314" s="160">
        <v>2090.4</v>
      </c>
      <c r="I314" s="161"/>
      <c r="L314" s="157"/>
      <c r="M314" s="162"/>
      <c r="T314" s="163"/>
      <c r="AT314" s="158" t="s">
        <v>288</v>
      </c>
      <c r="AU314" s="158" t="s">
        <v>88</v>
      </c>
      <c r="AV314" s="13" t="s">
        <v>88</v>
      </c>
      <c r="AW314" s="13" t="s">
        <v>37</v>
      </c>
      <c r="AX314" s="13" t="s">
        <v>83</v>
      </c>
      <c r="AY314" s="158" t="s">
        <v>263</v>
      </c>
    </row>
    <row r="315" spans="2:65" s="1" customFormat="1" ht="16.5" customHeight="1">
      <c r="B315" s="34"/>
      <c r="C315" s="133" t="s">
        <v>1220</v>
      </c>
      <c r="D315" s="133" t="s">
        <v>265</v>
      </c>
      <c r="E315" s="134" t="s">
        <v>6776</v>
      </c>
      <c r="F315" s="135" t="s">
        <v>6777</v>
      </c>
      <c r="G315" s="136" t="s">
        <v>2908</v>
      </c>
      <c r="H315" s="137">
        <v>270</v>
      </c>
      <c r="I315" s="138"/>
      <c r="J315" s="139">
        <f>ROUND(I315*H315,2)</f>
        <v>0</v>
      </c>
      <c r="K315" s="135" t="s">
        <v>19</v>
      </c>
      <c r="L315" s="34"/>
      <c r="M315" s="140" t="s">
        <v>19</v>
      </c>
      <c r="N315" s="141" t="s">
        <v>48</v>
      </c>
      <c r="P315" s="142">
        <f>O315*H315</f>
        <v>0</v>
      </c>
      <c r="Q315" s="142">
        <v>0</v>
      </c>
      <c r="R315" s="142">
        <f>Q315*H315</f>
        <v>0</v>
      </c>
      <c r="S315" s="142">
        <v>0</v>
      </c>
      <c r="T315" s="143">
        <f>S315*H315</f>
        <v>0</v>
      </c>
      <c r="AR315" s="144" t="s">
        <v>375</v>
      </c>
      <c r="AT315" s="144" t="s">
        <v>265</v>
      </c>
      <c r="AU315" s="144" t="s">
        <v>88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375</v>
      </c>
      <c r="BM315" s="144" t="s">
        <v>6778</v>
      </c>
    </row>
    <row r="316" spans="2:65" s="1" customFormat="1" ht="24.15" customHeight="1">
      <c r="B316" s="34"/>
      <c r="C316" s="133" t="s">
        <v>1227</v>
      </c>
      <c r="D316" s="133" t="s">
        <v>265</v>
      </c>
      <c r="E316" s="134" t="s">
        <v>6779</v>
      </c>
      <c r="F316" s="135" t="s">
        <v>6780</v>
      </c>
      <c r="G316" s="136" t="s">
        <v>490</v>
      </c>
      <c r="H316" s="137">
        <v>54</v>
      </c>
      <c r="I316" s="138"/>
      <c r="J316" s="139">
        <f>ROUND(I316*H316,2)</f>
        <v>0</v>
      </c>
      <c r="K316" s="135" t="s">
        <v>19</v>
      </c>
      <c r="L316" s="34"/>
      <c r="M316" s="140" t="s">
        <v>19</v>
      </c>
      <c r="N316" s="141" t="s">
        <v>48</v>
      </c>
      <c r="P316" s="142">
        <f>O316*H316</f>
        <v>0</v>
      </c>
      <c r="Q316" s="142">
        <v>0</v>
      </c>
      <c r="R316" s="142">
        <f>Q316*H316</f>
        <v>0</v>
      </c>
      <c r="S316" s="142">
        <v>0</v>
      </c>
      <c r="T316" s="143">
        <f>S316*H316</f>
        <v>0</v>
      </c>
      <c r="AR316" s="144" t="s">
        <v>375</v>
      </c>
      <c r="AT316" s="144" t="s">
        <v>265</v>
      </c>
      <c r="AU316" s="144" t="s">
        <v>88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375</v>
      </c>
      <c r="BM316" s="144" t="s">
        <v>6781</v>
      </c>
    </row>
    <row r="317" spans="2:65" s="13" customFormat="1" ht="10.199999999999999">
      <c r="B317" s="157"/>
      <c r="D317" s="151" t="s">
        <v>288</v>
      </c>
      <c r="E317" s="158" t="s">
        <v>19</v>
      </c>
      <c r="F317" s="159" t="s">
        <v>6782</v>
      </c>
      <c r="H317" s="160">
        <v>54</v>
      </c>
      <c r="I317" s="161"/>
      <c r="L317" s="157"/>
      <c r="M317" s="162"/>
      <c r="T317" s="163"/>
      <c r="AT317" s="158" t="s">
        <v>288</v>
      </c>
      <c r="AU317" s="158" t="s">
        <v>88</v>
      </c>
      <c r="AV317" s="13" t="s">
        <v>88</v>
      </c>
      <c r="AW317" s="13" t="s">
        <v>37</v>
      </c>
      <c r="AX317" s="13" t="s">
        <v>83</v>
      </c>
      <c r="AY317" s="158" t="s">
        <v>263</v>
      </c>
    </row>
    <row r="318" spans="2:65" s="1" customFormat="1" ht="24.15" customHeight="1">
      <c r="B318" s="34"/>
      <c r="C318" s="133" t="s">
        <v>1257</v>
      </c>
      <c r="D318" s="133" t="s">
        <v>265</v>
      </c>
      <c r="E318" s="134" t="s">
        <v>6783</v>
      </c>
      <c r="F318" s="135" t="s">
        <v>6784</v>
      </c>
      <c r="G318" s="136" t="s">
        <v>490</v>
      </c>
      <c r="H318" s="137">
        <v>122</v>
      </c>
      <c r="I318" s="138"/>
      <c r="J318" s="139">
        <f>ROUND(I318*H318,2)</f>
        <v>0</v>
      </c>
      <c r="K318" s="135" t="s">
        <v>19</v>
      </c>
      <c r="L318" s="34"/>
      <c r="M318" s="140" t="s">
        <v>19</v>
      </c>
      <c r="N318" s="141" t="s">
        <v>48</v>
      </c>
      <c r="P318" s="142">
        <f>O318*H318</f>
        <v>0</v>
      </c>
      <c r="Q318" s="142">
        <v>0</v>
      </c>
      <c r="R318" s="142">
        <f>Q318*H318</f>
        <v>0</v>
      </c>
      <c r="S318" s="142">
        <v>0</v>
      </c>
      <c r="T318" s="143">
        <f>S318*H318</f>
        <v>0</v>
      </c>
      <c r="AR318" s="144" t="s">
        <v>375</v>
      </c>
      <c r="AT318" s="144" t="s">
        <v>265</v>
      </c>
      <c r="AU318" s="144" t="s">
        <v>88</v>
      </c>
      <c r="AY318" s="19" t="s">
        <v>263</v>
      </c>
      <c r="BE318" s="145">
        <f>IF(N318="základní",J318,0)</f>
        <v>0</v>
      </c>
      <c r="BF318" s="145">
        <f>IF(N318="snížená",J318,0)</f>
        <v>0</v>
      </c>
      <c r="BG318" s="145">
        <f>IF(N318="zákl. přenesená",J318,0)</f>
        <v>0</v>
      </c>
      <c r="BH318" s="145">
        <f>IF(N318="sníž. přenesená",J318,0)</f>
        <v>0</v>
      </c>
      <c r="BI318" s="145">
        <f>IF(N318="nulová",J318,0)</f>
        <v>0</v>
      </c>
      <c r="BJ318" s="19" t="s">
        <v>88</v>
      </c>
      <c r="BK318" s="145">
        <f>ROUND(I318*H318,2)</f>
        <v>0</v>
      </c>
      <c r="BL318" s="19" t="s">
        <v>375</v>
      </c>
      <c r="BM318" s="144" t="s">
        <v>6785</v>
      </c>
    </row>
    <row r="319" spans="2:65" s="13" customFormat="1" ht="10.199999999999999">
      <c r="B319" s="157"/>
      <c r="D319" s="151" t="s">
        <v>288</v>
      </c>
      <c r="E319" s="158" t="s">
        <v>19</v>
      </c>
      <c r="F319" s="159" t="s">
        <v>6786</v>
      </c>
      <c r="H319" s="160">
        <v>122</v>
      </c>
      <c r="I319" s="161"/>
      <c r="L319" s="157"/>
      <c r="M319" s="162"/>
      <c r="T319" s="163"/>
      <c r="AT319" s="158" t="s">
        <v>288</v>
      </c>
      <c r="AU319" s="158" t="s">
        <v>88</v>
      </c>
      <c r="AV319" s="13" t="s">
        <v>88</v>
      </c>
      <c r="AW319" s="13" t="s">
        <v>37</v>
      </c>
      <c r="AX319" s="13" t="s">
        <v>83</v>
      </c>
      <c r="AY319" s="158" t="s">
        <v>263</v>
      </c>
    </row>
    <row r="320" spans="2:65" s="1" customFormat="1" ht="24.15" customHeight="1">
      <c r="B320" s="34"/>
      <c r="C320" s="133" t="s">
        <v>1280</v>
      </c>
      <c r="D320" s="133" t="s">
        <v>265</v>
      </c>
      <c r="E320" s="134" t="s">
        <v>6787</v>
      </c>
      <c r="F320" s="135" t="s">
        <v>6788</v>
      </c>
      <c r="G320" s="136" t="s">
        <v>490</v>
      </c>
      <c r="H320" s="137">
        <v>20</v>
      </c>
      <c r="I320" s="138"/>
      <c r="J320" s="139">
        <f>ROUND(I320*H320,2)</f>
        <v>0</v>
      </c>
      <c r="K320" s="135" t="s">
        <v>19</v>
      </c>
      <c r="L320" s="34"/>
      <c r="M320" s="140" t="s">
        <v>19</v>
      </c>
      <c r="N320" s="141" t="s">
        <v>48</v>
      </c>
      <c r="P320" s="142">
        <f>O320*H320</f>
        <v>0</v>
      </c>
      <c r="Q320" s="142">
        <v>0</v>
      </c>
      <c r="R320" s="142">
        <f>Q320*H320</f>
        <v>0</v>
      </c>
      <c r="S320" s="142">
        <v>0</v>
      </c>
      <c r="T320" s="143">
        <f>S320*H320</f>
        <v>0</v>
      </c>
      <c r="AR320" s="144" t="s">
        <v>375</v>
      </c>
      <c r="AT320" s="144" t="s">
        <v>265</v>
      </c>
      <c r="AU320" s="144" t="s">
        <v>88</v>
      </c>
      <c r="AY320" s="19" t="s">
        <v>263</v>
      </c>
      <c r="BE320" s="145">
        <f>IF(N320="základní",J320,0)</f>
        <v>0</v>
      </c>
      <c r="BF320" s="145">
        <f>IF(N320="snížená",J320,0)</f>
        <v>0</v>
      </c>
      <c r="BG320" s="145">
        <f>IF(N320="zákl. přenesená",J320,0)</f>
        <v>0</v>
      </c>
      <c r="BH320" s="145">
        <f>IF(N320="sníž. přenesená",J320,0)</f>
        <v>0</v>
      </c>
      <c r="BI320" s="145">
        <f>IF(N320="nulová",J320,0)</f>
        <v>0</v>
      </c>
      <c r="BJ320" s="19" t="s">
        <v>88</v>
      </c>
      <c r="BK320" s="145">
        <f>ROUND(I320*H320,2)</f>
        <v>0</v>
      </c>
      <c r="BL320" s="19" t="s">
        <v>375</v>
      </c>
      <c r="BM320" s="144" t="s">
        <v>6789</v>
      </c>
    </row>
    <row r="321" spans="2:65" s="1" customFormat="1" ht="16.5" customHeight="1">
      <c r="B321" s="34"/>
      <c r="C321" s="133" t="s">
        <v>1292</v>
      </c>
      <c r="D321" s="133" t="s">
        <v>265</v>
      </c>
      <c r="E321" s="134" t="s">
        <v>6790</v>
      </c>
      <c r="F321" s="135" t="s">
        <v>6791</v>
      </c>
      <c r="G321" s="136" t="s">
        <v>378</v>
      </c>
      <c r="H321" s="137">
        <v>1978.75</v>
      </c>
      <c r="I321" s="138"/>
      <c r="J321" s="139">
        <f>ROUND(I321*H321,2)</f>
        <v>0</v>
      </c>
      <c r="K321" s="135" t="s">
        <v>19</v>
      </c>
      <c r="L321" s="34"/>
      <c r="M321" s="140" t="s">
        <v>19</v>
      </c>
      <c r="N321" s="141" t="s">
        <v>48</v>
      </c>
      <c r="P321" s="142">
        <f>O321*H321</f>
        <v>0</v>
      </c>
      <c r="Q321" s="142">
        <v>0</v>
      </c>
      <c r="R321" s="142">
        <f>Q321*H321</f>
        <v>0</v>
      </c>
      <c r="S321" s="142">
        <v>0</v>
      </c>
      <c r="T321" s="143">
        <f>S321*H321</f>
        <v>0</v>
      </c>
      <c r="AR321" s="144" t="s">
        <v>375</v>
      </c>
      <c r="AT321" s="144" t="s">
        <v>265</v>
      </c>
      <c r="AU321" s="144" t="s">
        <v>88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375</v>
      </c>
      <c r="BM321" s="144" t="s">
        <v>6792</v>
      </c>
    </row>
    <row r="322" spans="2:65" s="13" customFormat="1" ht="10.199999999999999">
      <c r="B322" s="157"/>
      <c r="D322" s="151" t="s">
        <v>288</v>
      </c>
      <c r="E322" s="158" t="s">
        <v>19</v>
      </c>
      <c r="F322" s="159" t="s">
        <v>6793</v>
      </c>
      <c r="H322" s="160">
        <v>1978.75</v>
      </c>
      <c r="I322" s="161"/>
      <c r="L322" s="157"/>
      <c r="M322" s="162"/>
      <c r="T322" s="163"/>
      <c r="AT322" s="158" t="s">
        <v>288</v>
      </c>
      <c r="AU322" s="158" t="s">
        <v>88</v>
      </c>
      <c r="AV322" s="13" t="s">
        <v>88</v>
      </c>
      <c r="AW322" s="13" t="s">
        <v>37</v>
      </c>
      <c r="AX322" s="13" t="s">
        <v>83</v>
      </c>
      <c r="AY322" s="158" t="s">
        <v>263</v>
      </c>
    </row>
    <row r="323" spans="2:65" s="1" customFormat="1" ht="16.5" customHeight="1">
      <c r="B323" s="34"/>
      <c r="C323" s="133" t="s">
        <v>1299</v>
      </c>
      <c r="D323" s="133" t="s">
        <v>265</v>
      </c>
      <c r="E323" s="134" t="s">
        <v>6794</v>
      </c>
      <c r="F323" s="135" t="s">
        <v>6795</v>
      </c>
      <c r="G323" s="136" t="s">
        <v>378</v>
      </c>
      <c r="H323" s="137">
        <v>1583</v>
      </c>
      <c r="I323" s="138"/>
      <c r="J323" s="139">
        <f>ROUND(I323*H323,2)</f>
        <v>0</v>
      </c>
      <c r="K323" s="135" t="s">
        <v>19</v>
      </c>
      <c r="L323" s="34"/>
      <c r="M323" s="140" t="s">
        <v>19</v>
      </c>
      <c r="N323" s="141" t="s">
        <v>48</v>
      </c>
      <c r="P323" s="142">
        <f>O323*H323</f>
        <v>0</v>
      </c>
      <c r="Q323" s="142">
        <v>0</v>
      </c>
      <c r="R323" s="142">
        <f>Q323*H323</f>
        <v>0</v>
      </c>
      <c r="S323" s="142">
        <v>0</v>
      </c>
      <c r="T323" s="143">
        <f>S323*H323</f>
        <v>0</v>
      </c>
      <c r="AR323" s="144" t="s">
        <v>375</v>
      </c>
      <c r="AT323" s="144" t="s">
        <v>265</v>
      </c>
      <c r="AU323" s="144" t="s">
        <v>88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375</v>
      </c>
      <c r="BM323" s="144" t="s">
        <v>6796</v>
      </c>
    </row>
    <row r="324" spans="2:65" s="1" customFormat="1" ht="16.5" customHeight="1">
      <c r="B324" s="34"/>
      <c r="C324" s="133" t="s">
        <v>1310</v>
      </c>
      <c r="D324" s="133" t="s">
        <v>265</v>
      </c>
      <c r="E324" s="134" t="s">
        <v>6797</v>
      </c>
      <c r="F324" s="135" t="s">
        <v>6798</v>
      </c>
      <c r="G324" s="136" t="s">
        <v>378</v>
      </c>
      <c r="H324" s="137">
        <v>1583</v>
      </c>
      <c r="I324" s="138"/>
      <c r="J324" s="139">
        <f>ROUND(I324*H324,2)</f>
        <v>0</v>
      </c>
      <c r="K324" s="135" t="s">
        <v>19</v>
      </c>
      <c r="L324" s="34"/>
      <c r="M324" s="140" t="s">
        <v>19</v>
      </c>
      <c r="N324" s="141" t="s">
        <v>48</v>
      </c>
      <c r="P324" s="142">
        <f>O324*H324</f>
        <v>0</v>
      </c>
      <c r="Q324" s="142">
        <v>0</v>
      </c>
      <c r="R324" s="142">
        <f>Q324*H324</f>
        <v>0</v>
      </c>
      <c r="S324" s="142">
        <v>0</v>
      </c>
      <c r="T324" s="143">
        <f>S324*H324</f>
        <v>0</v>
      </c>
      <c r="AR324" s="144" t="s">
        <v>375</v>
      </c>
      <c r="AT324" s="144" t="s">
        <v>265</v>
      </c>
      <c r="AU324" s="144" t="s">
        <v>88</v>
      </c>
      <c r="AY324" s="19" t="s">
        <v>263</v>
      </c>
      <c r="BE324" s="145">
        <f>IF(N324="základní",J324,0)</f>
        <v>0</v>
      </c>
      <c r="BF324" s="145">
        <f>IF(N324="snížená",J324,0)</f>
        <v>0</v>
      </c>
      <c r="BG324" s="145">
        <f>IF(N324="zákl. přenesená",J324,0)</f>
        <v>0</v>
      </c>
      <c r="BH324" s="145">
        <f>IF(N324="sníž. přenesená",J324,0)</f>
        <v>0</v>
      </c>
      <c r="BI324" s="145">
        <f>IF(N324="nulová",J324,0)</f>
        <v>0</v>
      </c>
      <c r="BJ324" s="19" t="s">
        <v>88</v>
      </c>
      <c r="BK324" s="145">
        <f>ROUND(I324*H324,2)</f>
        <v>0</v>
      </c>
      <c r="BL324" s="19" t="s">
        <v>375</v>
      </c>
      <c r="BM324" s="144" t="s">
        <v>6799</v>
      </c>
    </row>
    <row r="325" spans="2:65" s="1" customFormat="1" ht="16.5" customHeight="1">
      <c r="B325" s="34"/>
      <c r="C325" s="133" t="s">
        <v>1321</v>
      </c>
      <c r="D325" s="133" t="s">
        <v>265</v>
      </c>
      <c r="E325" s="134" t="s">
        <v>6800</v>
      </c>
      <c r="F325" s="135" t="s">
        <v>6801</v>
      </c>
      <c r="G325" s="136" t="s">
        <v>490</v>
      </c>
      <c r="H325" s="137">
        <v>20</v>
      </c>
      <c r="I325" s="138"/>
      <c r="J325" s="139">
        <f>ROUND(I325*H325,2)</f>
        <v>0</v>
      </c>
      <c r="K325" s="135" t="s">
        <v>19</v>
      </c>
      <c r="L325" s="34"/>
      <c r="M325" s="140" t="s">
        <v>19</v>
      </c>
      <c r="N325" s="141" t="s">
        <v>48</v>
      </c>
      <c r="P325" s="142">
        <f>O325*H325</f>
        <v>0</v>
      </c>
      <c r="Q325" s="142">
        <v>0</v>
      </c>
      <c r="R325" s="142">
        <f>Q325*H325</f>
        <v>0</v>
      </c>
      <c r="S325" s="142">
        <v>0</v>
      </c>
      <c r="T325" s="143">
        <f>S325*H325</f>
        <v>0</v>
      </c>
      <c r="AR325" s="144" t="s">
        <v>375</v>
      </c>
      <c r="AT325" s="144" t="s">
        <v>265</v>
      </c>
      <c r="AU325" s="144" t="s">
        <v>88</v>
      </c>
      <c r="AY325" s="19" t="s">
        <v>263</v>
      </c>
      <c r="BE325" s="145">
        <f>IF(N325="základní",J325,0)</f>
        <v>0</v>
      </c>
      <c r="BF325" s="145">
        <f>IF(N325="snížená",J325,0)</f>
        <v>0</v>
      </c>
      <c r="BG325" s="145">
        <f>IF(N325="zákl. přenesená",J325,0)</f>
        <v>0</v>
      </c>
      <c r="BH325" s="145">
        <f>IF(N325="sníž. přenesená",J325,0)</f>
        <v>0</v>
      </c>
      <c r="BI325" s="145">
        <f>IF(N325="nulová",J325,0)</f>
        <v>0</v>
      </c>
      <c r="BJ325" s="19" t="s">
        <v>88</v>
      </c>
      <c r="BK325" s="145">
        <f>ROUND(I325*H325,2)</f>
        <v>0</v>
      </c>
      <c r="BL325" s="19" t="s">
        <v>375</v>
      </c>
      <c r="BM325" s="144" t="s">
        <v>6802</v>
      </c>
    </row>
    <row r="326" spans="2:65" s="1" customFormat="1" ht="16.5" customHeight="1">
      <c r="B326" s="34"/>
      <c r="C326" s="133" t="s">
        <v>1332</v>
      </c>
      <c r="D326" s="133" t="s">
        <v>265</v>
      </c>
      <c r="E326" s="134" t="s">
        <v>6803</v>
      </c>
      <c r="F326" s="135" t="s">
        <v>6804</v>
      </c>
      <c r="G326" s="136" t="s">
        <v>490</v>
      </c>
      <c r="H326" s="137">
        <v>20</v>
      </c>
      <c r="I326" s="138"/>
      <c r="J326" s="139">
        <f>ROUND(I326*H326,2)</f>
        <v>0</v>
      </c>
      <c r="K326" s="135" t="s">
        <v>19</v>
      </c>
      <c r="L326" s="34"/>
      <c r="M326" s="140" t="s">
        <v>19</v>
      </c>
      <c r="N326" s="141" t="s">
        <v>48</v>
      </c>
      <c r="P326" s="142">
        <f>O326*H326</f>
        <v>0</v>
      </c>
      <c r="Q326" s="142">
        <v>0</v>
      </c>
      <c r="R326" s="142">
        <f>Q326*H326</f>
        <v>0</v>
      </c>
      <c r="S326" s="142">
        <v>0</v>
      </c>
      <c r="T326" s="143">
        <f>S326*H326</f>
        <v>0</v>
      </c>
      <c r="AR326" s="144" t="s">
        <v>375</v>
      </c>
      <c r="AT326" s="144" t="s">
        <v>265</v>
      </c>
      <c r="AU326" s="144" t="s">
        <v>88</v>
      </c>
      <c r="AY326" s="19" t="s">
        <v>263</v>
      </c>
      <c r="BE326" s="145">
        <f>IF(N326="základní",J326,0)</f>
        <v>0</v>
      </c>
      <c r="BF326" s="145">
        <f>IF(N326="snížená",J326,0)</f>
        <v>0</v>
      </c>
      <c r="BG326" s="145">
        <f>IF(N326="zákl. přenesená",J326,0)</f>
        <v>0</v>
      </c>
      <c r="BH326" s="145">
        <f>IF(N326="sníž. přenesená",J326,0)</f>
        <v>0</v>
      </c>
      <c r="BI326" s="145">
        <f>IF(N326="nulová",J326,0)</f>
        <v>0</v>
      </c>
      <c r="BJ326" s="19" t="s">
        <v>88</v>
      </c>
      <c r="BK326" s="145">
        <f>ROUND(I326*H326,2)</f>
        <v>0</v>
      </c>
      <c r="BL326" s="19" t="s">
        <v>375</v>
      </c>
      <c r="BM326" s="144" t="s">
        <v>6805</v>
      </c>
    </row>
    <row r="327" spans="2:65" s="1" customFormat="1" ht="24.15" customHeight="1">
      <c r="B327" s="34"/>
      <c r="C327" s="133" t="s">
        <v>1343</v>
      </c>
      <c r="D327" s="133" t="s">
        <v>265</v>
      </c>
      <c r="E327" s="134" t="s">
        <v>6806</v>
      </c>
      <c r="F327" s="135" t="s">
        <v>6807</v>
      </c>
      <c r="G327" s="136" t="s">
        <v>423</v>
      </c>
      <c r="H327" s="137">
        <v>2.2610000000000001</v>
      </c>
      <c r="I327" s="138"/>
      <c r="J327" s="139">
        <f>ROUND(I327*H327,2)</f>
        <v>0</v>
      </c>
      <c r="K327" s="135" t="s">
        <v>269</v>
      </c>
      <c r="L327" s="34"/>
      <c r="M327" s="140" t="s">
        <v>19</v>
      </c>
      <c r="N327" s="141" t="s">
        <v>48</v>
      </c>
      <c r="P327" s="142">
        <f>O327*H327</f>
        <v>0</v>
      </c>
      <c r="Q327" s="142">
        <v>0</v>
      </c>
      <c r="R327" s="142">
        <f>Q327*H327</f>
        <v>0</v>
      </c>
      <c r="S327" s="142">
        <v>0</v>
      </c>
      <c r="T327" s="143">
        <f>S327*H327</f>
        <v>0</v>
      </c>
      <c r="AR327" s="144" t="s">
        <v>375</v>
      </c>
      <c r="AT327" s="144" t="s">
        <v>265</v>
      </c>
      <c r="AU327" s="144" t="s">
        <v>88</v>
      </c>
      <c r="AY327" s="19" t="s">
        <v>263</v>
      </c>
      <c r="BE327" s="145">
        <f>IF(N327="základní",J327,0)</f>
        <v>0</v>
      </c>
      <c r="BF327" s="145">
        <f>IF(N327="snížená",J327,0)</f>
        <v>0</v>
      </c>
      <c r="BG327" s="145">
        <f>IF(N327="zákl. přenesená",J327,0)</f>
        <v>0</v>
      </c>
      <c r="BH327" s="145">
        <f>IF(N327="sníž. přenesená",J327,0)</f>
        <v>0</v>
      </c>
      <c r="BI327" s="145">
        <f>IF(N327="nulová",J327,0)</f>
        <v>0</v>
      </c>
      <c r="BJ327" s="19" t="s">
        <v>88</v>
      </c>
      <c r="BK327" s="145">
        <f>ROUND(I327*H327,2)</f>
        <v>0</v>
      </c>
      <c r="BL327" s="19" t="s">
        <v>375</v>
      </c>
      <c r="BM327" s="144" t="s">
        <v>6808</v>
      </c>
    </row>
    <row r="328" spans="2:65" s="1" customFormat="1" ht="10.199999999999999">
      <c r="B328" s="34"/>
      <c r="D328" s="146" t="s">
        <v>271</v>
      </c>
      <c r="F328" s="147" t="s">
        <v>6809</v>
      </c>
      <c r="I328" s="148"/>
      <c r="L328" s="34"/>
      <c r="M328" s="149"/>
      <c r="T328" s="55"/>
      <c r="AT328" s="19" t="s">
        <v>271</v>
      </c>
      <c r="AU328" s="19" t="s">
        <v>88</v>
      </c>
    </row>
    <row r="329" spans="2:65" s="11" customFormat="1" ht="22.8" customHeight="1">
      <c r="B329" s="121"/>
      <c r="D329" s="122" t="s">
        <v>75</v>
      </c>
      <c r="E329" s="131" t="s">
        <v>5427</v>
      </c>
      <c r="F329" s="131" t="s">
        <v>6810</v>
      </c>
      <c r="I329" s="124"/>
      <c r="J329" s="132">
        <f>BK329</f>
        <v>0</v>
      </c>
      <c r="L329" s="121"/>
      <c r="M329" s="126"/>
      <c r="P329" s="127">
        <f>SUM(P330:P385)</f>
        <v>0</v>
      </c>
      <c r="R329" s="127">
        <f>SUM(R330:R385)</f>
        <v>0.17328999999999997</v>
      </c>
      <c r="T329" s="128">
        <f>SUM(T330:T385)</f>
        <v>0</v>
      </c>
      <c r="AR329" s="122" t="s">
        <v>88</v>
      </c>
      <c r="AT329" s="129" t="s">
        <v>75</v>
      </c>
      <c r="AU329" s="129" t="s">
        <v>83</v>
      </c>
      <c r="AY329" s="122" t="s">
        <v>263</v>
      </c>
      <c r="BK329" s="130">
        <f>SUM(BK330:BK385)</f>
        <v>0</v>
      </c>
    </row>
    <row r="330" spans="2:65" s="1" customFormat="1" ht="16.5" customHeight="1">
      <c r="B330" s="34"/>
      <c r="C330" s="133" t="s">
        <v>1354</v>
      </c>
      <c r="D330" s="133" t="s">
        <v>265</v>
      </c>
      <c r="E330" s="134" t="s">
        <v>6811</v>
      </c>
      <c r="F330" s="135" t="s">
        <v>6812</v>
      </c>
      <c r="G330" s="136" t="s">
        <v>6047</v>
      </c>
      <c r="H330" s="137">
        <v>1</v>
      </c>
      <c r="I330" s="138"/>
      <c r="J330" s="139">
        <f>ROUND(I330*H330,2)</f>
        <v>0</v>
      </c>
      <c r="K330" s="135" t="s">
        <v>269</v>
      </c>
      <c r="L330" s="34"/>
      <c r="M330" s="140" t="s">
        <v>19</v>
      </c>
      <c r="N330" s="141" t="s">
        <v>48</v>
      </c>
      <c r="P330" s="142">
        <f>O330*H330</f>
        <v>0</v>
      </c>
      <c r="Q330" s="142">
        <v>4.0200000000000001E-3</v>
      </c>
      <c r="R330" s="142">
        <f>Q330*H330</f>
        <v>4.0200000000000001E-3</v>
      </c>
      <c r="S330" s="142">
        <v>0</v>
      </c>
      <c r="T330" s="143">
        <f>S330*H330</f>
        <v>0</v>
      </c>
      <c r="AR330" s="144" t="s">
        <v>375</v>
      </c>
      <c r="AT330" s="144" t="s">
        <v>265</v>
      </c>
      <c r="AU330" s="144" t="s">
        <v>88</v>
      </c>
      <c r="AY330" s="19" t="s">
        <v>263</v>
      </c>
      <c r="BE330" s="145">
        <f>IF(N330="základní",J330,0)</f>
        <v>0</v>
      </c>
      <c r="BF330" s="145">
        <f>IF(N330="snížená",J330,0)</f>
        <v>0</v>
      </c>
      <c r="BG330" s="145">
        <f>IF(N330="zákl. přenesená",J330,0)</f>
        <v>0</v>
      </c>
      <c r="BH330" s="145">
        <f>IF(N330="sníž. přenesená",J330,0)</f>
        <v>0</v>
      </c>
      <c r="BI330" s="145">
        <f>IF(N330="nulová",J330,0)</f>
        <v>0</v>
      </c>
      <c r="BJ330" s="19" t="s">
        <v>88</v>
      </c>
      <c r="BK330" s="145">
        <f>ROUND(I330*H330,2)</f>
        <v>0</v>
      </c>
      <c r="BL330" s="19" t="s">
        <v>375</v>
      </c>
      <c r="BM330" s="144" t="s">
        <v>6813</v>
      </c>
    </row>
    <row r="331" spans="2:65" s="1" customFormat="1" ht="10.199999999999999">
      <c r="B331" s="34"/>
      <c r="D331" s="146" t="s">
        <v>271</v>
      </c>
      <c r="F331" s="147" t="s">
        <v>6814</v>
      </c>
      <c r="I331" s="148"/>
      <c r="L331" s="34"/>
      <c r="M331" s="149"/>
      <c r="T331" s="55"/>
      <c r="AT331" s="19" t="s">
        <v>271</v>
      </c>
      <c r="AU331" s="19" t="s">
        <v>88</v>
      </c>
    </row>
    <row r="332" spans="2:65" s="1" customFormat="1" ht="16.5" customHeight="1">
      <c r="B332" s="34"/>
      <c r="C332" s="133" t="s">
        <v>1360</v>
      </c>
      <c r="D332" s="133" t="s">
        <v>265</v>
      </c>
      <c r="E332" s="134" t="s">
        <v>6815</v>
      </c>
      <c r="F332" s="135" t="s">
        <v>6816</v>
      </c>
      <c r="G332" s="136" t="s">
        <v>6047</v>
      </c>
      <c r="H332" s="137">
        <v>1</v>
      </c>
      <c r="I332" s="138"/>
      <c r="J332" s="139">
        <f>ROUND(I332*H332,2)</f>
        <v>0</v>
      </c>
      <c r="K332" s="135" t="s">
        <v>269</v>
      </c>
      <c r="L332" s="34"/>
      <c r="M332" s="140" t="s">
        <v>19</v>
      </c>
      <c r="N332" s="141" t="s">
        <v>48</v>
      </c>
      <c r="P332" s="142">
        <f>O332*H332</f>
        <v>0</v>
      </c>
      <c r="Q332" s="142">
        <v>4.8900000000000002E-3</v>
      </c>
      <c r="R332" s="142">
        <f>Q332*H332</f>
        <v>4.8900000000000002E-3</v>
      </c>
      <c r="S332" s="142">
        <v>0</v>
      </c>
      <c r="T332" s="143">
        <f>S332*H332</f>
        <v>0</v>
      </c>
      <c r="AR332" s="144" t="s">
        <v>375</v>
      </c>
      <c r="AT332" s="144" t="s">
        <v>265</v>
      </c>
      <c r="AU332" s="144" t="s">
        <v>88</v>
      </c>
      <c r="AY332" s="19" t="s">
        <v>263</v>
      </c>
      <c r="BE332" s="145">
        <f>IF(N332="základní",J332,0)</f>
        <v>0</v>
      </c>
      <c r="BF332" s="145">
        <f>IF(N332="snížená",J332,0)</f>
        <v>0</v>
      </c>
      <c r="BG332" s="145">
        <f>IF(N332="zákl. přenesená",J332,0)</f>
        <v>0</v>
      </c>
      <c r="BH332" s="145">
        <f>IF(N332="sníž. přenesená",J332,0)</f>
        <v>0</v>
      </c>
      <c r="BI332" s="145">
        <f>IF(N332="nulová",J332,0)</f>
        <v>0</v>
      </c>
      <c r="BJ332" s="19" t="s">
        <v>88</v>
      </c>
      <c r="BK332" s="145">
        <f>ROUND(I332*H332,2)</f>
        <v>0</v>
      </c>
      <c r="BL332" s="19" t="s">
        <v>375</v>
      </c>
      <c r="BM332" s="144" t="s">
        <v>6817</v>
      </c>
    </row>
    <row r="333" spans="2:65" s="1" customFormat="1" ht="10.199999999999999">
      <c r="B333" s="34"/>
      <c r="D333" s="146" t="s">
        <v>271</v>
      </c>
      <c r="F333" s="147" t="s">
        <v>6818</v>
      </c>
      <c r="I333" s="148"/>
      <c r="L333" s="34"/>
      <c r="M333" s="149"/>
      <c r="T333" s="55"/>
      <c r="AT333" s="19" t="s">
        <v>271</v>
      </c>
      <c r="AU333" s="19" t="s">
        <v>88</v>
      </c>
    </row>
    <row r="334" spans="2:65" s="1" customFormat="1" ht="37.799999999999997" customHeight="1">
      <c r="B334" s="34"/>
      <c r="C334" s="133" t="s">
        <v>1386</v>
      </c>
      <c r="D334" s="133" t="s">
        <v>265</v>
      </c>
      <c r="E334" s="134" t="s">
        <v>6819</v>
      </c>
      <c r="F334" s="135" t="s">
        <v>6820</v>
      </c>
      <c r="G334" s="136" t="s">
        <v>6821</v>
      </c>
      <c r="H334" s="137">
        <v>1</v>
      </c>
      <c r="I334" s="138"/>
      <c r="J334" s="139">
        <f>ROUND(I334*H334,2)</f>
        <v>0</v>
      </c>
      <c r="K334" s="135" t="s">
        <v>19</v>
      </c>
      <c r="L334" s="34"/>
      <c r="M334" s="140" t="s">
        <v>19</v>
      </c>
      <c r="N334" s="141" t="s">
        <v>48</v>
      </c>
      <c r="P334" s="142">
        <f>O334*H334</f>
        <v>0</v>
      </c>
      <c r="Q334" s="142">
        <v>0</v>
      </c>
      <c r="R334" s="142">
        <f>Q334*H334</f>
        <v>0</v>
      </c>
      <c r="S334" s="142">
        <v>0</v>
      </c>
      <c r="T334" s="143">
        <f>S334*H334</f>
        <v>0</v>
      </c>
      <c r="AR334" s="144" t="s">
        <v>375</v>
      </c>
      <c r="AT334" s="144" t="s">
        <v>265</v>
      </c>
      <c r="AU334" s="144" t="s">
        <v>88</v>
      </c>
      <c r="AY334" s="19" t="s">
        <v>263</v>
      </c>
      <c r="BE334" s="145">
        <f>IF(N334="základní",J334,0)</f>
        <v>0</v>
      </c>
      <c r="BF334" s="145">
        <f>IF(N334="snížená",J334,0)</f>
        <v>0</v>
      </c>
      <c r="BG334" s="145">
        <f>IF(N334="zákl. přenesená",J334,0)</f>
        <v>0</v>
      </c>
      <c r="BH334" s="145">
        <f>IF(N334="sníž. přenesená",J334,0)</f>
        <v>0</v>
      </c>
      <c r="BI334" s="145">
        <f>IF(N334="nulová",J334,0)</f>
        <v>0</v>
      </c>
      <c r="BJ334" s="19" t="s">
        <v>88</v>
      </c>
      <c r="BK334" s="145">
        <f>ROUND(I334*H334,2)</f>
        <v>0</v>
      </c>
      <c r="BL334" s="19" t="s">
        <v>375</v>
      </c>
      <c r="BM334" s="144" t="s">
        <v>6822</v>
      </c>
    </row>
    <row r="335" spans="2:65" s="1" customFormat="1" ht="37.799999999999997" customHeight="1">
      <c r="B335" s="34"/>
      <c r="C335" s="133" t="s">
        <v>1412</v>
      </c>
      <c r="D335" s="133" t="s">
        <v>265</v>
      </c>
      <c r="E335" s="134" t="s">
        <v>6823</v>
      </c>
      <c r="F335" s="135" t="s">
        <v>6824</v>
      </c>
      <c r="G335" s="136" t="s">
        <v>6821</v>
      </c>
      <c r="H335" s="137">
        <v>1</v>
      </c>
      <c r="I335" s="138"/>
      <c r="J335" s="139">
        <f>ROUND(I335*H335,2)</f>
        <v>0</v>
      </c>
      <c r="K335" s="135" t="s">
        <v>19</v>
      </c>
      <c r="L335" s="34"/>
      <c r="M335" s="140" t="s">
        <v>19</v>
      </c>
      <c r="N335" s="141" t="s">
        <v>48</v>
      </c>
      <c r="P335" s="142">
        <f>O335*H335</f>
        <v>0</v>
      </c>
      <c r="Q335" s="142">
        <v>0</v>
      </c>
      <c r="R335" s="142">
        <f>Q335*H335</f>
        <v>0</v>
      </c>
      <c r="S335" s="142">
        <v>0</v>
      </c>
      <c r="T335" s="143">
        <f>S335*H335</f>
        <v>0</v>
      </c>
      <c r="AR335" s="144" t="s">
        <v>375</v>
      </c>
      <c r="AT335" s="144" t="s">
        <v>265</v>
      </c>
      <c r="AU335" s="144" t="s">
        <v>88</v>
      </c>
      <c r="AY335" s="19" t="s">
        <v>263</v>
      </c>
      <c r="BE335" s="145">
        <f>IF(N335="základní",J335,0)</f>
        <v>0</v>
      </c>
      <c r="BF335" s="145">
        <f>IF(N335="snížená",J335,0)</f>
        <v>0</v>
      </c>
      <c r="BG335" s="145">
        <f>IF(N335="zákl. přenesená",J335,0)</f>
        <v>0</v>
      </c>
      <c r="BH335" s="145">
        <f>IF(N335="sníž. přenesená",J335,0)</f>
        <v>0</v>
      </c>
      <c r="BI335" s="145">
        <f>IF(N335="nulová",J335,0)</f>
        <v>0</v>
      </c>
      <c r="BJ335" s="19" t="s">
        <v>88</v>
      </c>
      <c r="BK335" s="145">
        <f>ROUND(I335*H335,2)</f>
        <v>0</v>
      </c>
      <c r="BL335" s="19" t="s">
        <v>375</v>
      </c>
      <c r="BM335" s="144" t="s">
        <v>6825</v>
      </c>
    </row>
    <row r="336" spans="2:65" s="1" customFormat="1" ht="16.5" customHeight="1">
      <c r="B336" s="34"/>
      <c r="C336" s="133" t="s">
        <v>1418</v>
      </c>
      <c r="D336" s="133" t="s">
        <v>265</v>
      </c>
      <c r="E336" s="134" t="s">
        <v>6826</v>
      </c>
      <c r="F336" s="135" t="s">
        <v>6827</v>
      </c>
      <c r="G336" s="136" t="s">
        <v>6828</v>
      </c>
      <c r="H336" s="137">
        <v>8</v>
      </c>
      <c r="I336" s="138"/>
      <c r="J336" s="139">
        <f>ROUND(I336*H336,2)</f>
        <v>0</v>
      </c>
      <c r="K336" s="135" t="s">
        <v>269</v>
      </c>
      <c r="L336" s="34"/>
      <c r="M336" s="140" t="s">
        <v>19</v>
      </c>
      <c r="N336" s="141" t="s">
        <v>48</v>
      </c>
      <c r="P336" s="142">
        <f>O336*H336</f>
        <v>0</v>
      </c>
      <c r="Q336" s="142">
        <v>6.8999999999999999E-3</v>
      </c>
      <c r="R336" s="142">
        <f>Q336*H336</f>
        <v>5.5199999999999999E-2</v>
      </c>
      <c r="S336" s="142">
        <v>0</v>
      </c>
      <c r="T336" s="143">
        <f>S336*H336</f>
        <v>0</v>
      </c>
      <c r="AR336" s="144" t="s">
        <v>375</v>
      </c>
      <c r="AT336" s="144" t="s">
        <v>265</v>
      </c>
      <c r="AU336" s="144" t="s">
        <v>88</v>
      </c>
      <c r="AY336" s="19" t="s">
        <v>263</v>
      </c>
      <c r="BE336" s="145">
        <f>IF(N336="základní",J336,0)</f>
        <v>0</v>
      </c>
      <c r="BF336" s="145">
        <f>IF(N336="snížená",J336,0)</f>
        <v>0</v>
      </c>
      <c r="BG336" s="145">
        <f>IF(N336="zákl. přenesená",J336,0)</f>
        <v>0</v>
      </c>
      <c r="BH336" s="145">
        <f>IF(N336="sníž. přenesená",J336,0)</f>
        <v>0</v>
      </c>
      <c r="BI336" s="145">
        <f>IF(N336="nulová",J336,0)</f>
        <v>0</v>
      </c>
      <c r="BJ336" s="19" t="s">
        <v>88</v>
      </c>
      <c r="BK336" s="145">
        <f>ROUND(I336*H336,2)</f>
        <v>0</v>
      </c>
      <c r="BL336" s="19" t="s">
        <v>375</v>
      </c>
      <c r="BM336" s="144" t="s">
        <v>6829</v>
      </c>
    </row>
    <row r="337" spans="2:65" s="1" customFormat="1" ht="10.199999999999999">
      <c r="B337" s="34"/>
      <c r="D337" s="146" t="s">
        <v>271</v>
      </c>
      <c r="F337" s="147" t="s">
        <v>6830</v>
      </c>
      <c r="I337" s="148"/>
      <c r="L337" s="34"/>
      <c r="M337" s="149"/>
      <c r="T337" s="55"/>
      <c r="AT337" s="19" t="s">
        <v>271</v>
      </c>
      <c r="AU337" s="19" t="s">
        <v>88</v>
      </c>
    </row>
    <row r="338" spans="2:65" s="1" customFormat="1" ht="21.75" customHeight="1">
      <c r="B338" s="34"/>
      <c r="C338" s="133" t="s">
        <v>1424</v>
      </c>
      <c r="D338" s="133" t="s">
        <v>265</v>
      </c>
      <c r="E338" s="134" t="s">
        <v>6831</v>
      </c>
      <c r="F338" s="135" t="s">
        <v>6832</v>
      </c>
      <c r="G338" s="136" t="s">
        <v>6047</v>
      </c>
      <c r="H338" s="137">
        <v>1</v>
      </c>
      <c r="I338" s="138"/>
      <c r="J338" s="139">
        <f>ROUND(I338*H338,2)</f>
        <v>0</v>
      </c>
      <c r="K338" s="135" t="s">
        <v>269</v>
      </c>
      <c r="L338" s="34"/>
      <c r="M338" s="140" t="s">
        <v>19</v>
      </c>
      <c r="N338" s="141" t="s">
        <v>48</v>
      </c>
      <c r="P338" s="142">
        <f>O338*H338</f>
        <v>0</v>
      </c>
      <c r="Q338" s="142">
        <v>1.159E-2</v>
      </c>
      <c r="R338" s="142">
        <f>Q338*H338</f>
        <v>1.159E-2</v>
      </c>
      <c r="S338" s="142">
        <v>0</v>
      </c>
      <c r="T338" s="143">
        <f>S338*H338</f>
        <v>0</v>
      </c>
      <c r="AR338" s="144" t="s">
        <v>375</v>
      </c>
      <c r="AT338" s="144" t="s">
        <v>265</v>
      </c>
      <c r="AU338" s="144" t="s">
        <v>88</v>
      </c>
      <c r="AY338" s="19" t="s">
        <v>263</v>
      </c>
      <c r="BE338" s="145">
        <f>IF(N338="základní",J338,0)</f>
        <v>0</v>
      </c>
      <c r="BF338" s="145">
        <f>IF(N338="snížená",J338,0)</f>
        <v>0</v>
      </c>
      <c r="BG338" s="145">
        <f>IF(N338="zákl. přenesená",J338,0)</f>
        <v>0</v>
      </c>
      <c r="BH338" s="145">
        <f>IF(N338="sníž. přenesená",J338,0)</f>
        <v>0</v>
      </c>
      <c r="BI338" s="145">
        <f>IF(N338="nulová",J338,0)</f>
        <v>0</v>
      </c>
      <c r="BJ338" s="19" t="s">
        <v>88</v>
      </c>
      <c r="BK338" s="145">
        <f>ROUND(I338*H338,2)</f>
        <v>0</v>
      </c>
      <c r="BL338" s="19" t="s">
        <v>375</v>
      </c>
      <c r="BM338" s="144" t="s">
        <v>6833</v>
      </c>
    </row>
    <row r="339" spans="2:65" s="1" customFormat="1" ht="10.199999999999999">
      <c r="B339" s="34"/>
      <c r="D339" s="146" t="s">
        <v>271</v>
      </c>
      <c r="F339" s="147" t="s">
        <v>6834</v>
      </c>
      <c r="I339" s="148"/>
      <c r="L339" s="34"/>
      <c r="M339" s="149"/>
      <c r="T339" s="55"/>
      <c r="AT339" s="19" t="s">
        <v>271</v>
      </c>
      <c r="AU339" s="19" t="s">
        <v>88</v>
      </c>
    </row>
    <row r="340" spans="2:65" s="1" customFormat="1" ht="21.75" customHeight="1">
      <c r="B340" s="34"/>
      <c r="C340" s="133" t="s">
        <v>1429</v>
      </c>
      <c r="D340" s="133" t="s">
        <v>265</v>
      </c>
      <c r="E340" s="134" t="s">
        <v>6835</v>
      </c>
      <c r="F340" s="135" t="s">
        <v>6836</v>
      </c>
      <c r="G340" s="136" t="s">
        <v>6047</v>
      </c>
      <c r="H340" s="137">
        <v>1</v>
      </c>
      <c r="I340" s="138"/>
      <c r="J340" s="139">
        <f>ROUND(I340*H340,2)</f>
        <v>0</v>
      </c>
      <c r="K340" s="135" t="s">
        <v>269</v>
      </c>
      <c r="L340" s="34"/>
      <c r="M340" s="140" t="s">
        <v>19</v>
      </c>
      <c r="N340" s="141" t="s">
        <v>48</v>
      </c>
      <c r="P340" s="142">
        <f>O340*H340</f>
        <v>0</v>
      </c>
      <c r="Q340" s="142">
        <v>1.4670000000000001E-2</v>
      </c>
      <c r="R340" s="142">
        <f>Q340*H340</f>
        <v>1.4670000000000001E-2</v>
      </c>
      <c r="S340" s="142">
        <v>0</v>
      </c>
      <c r="T340" s="143">
        <f>S340*H340</f>
        <v>0</v>
      </c>
      <c r="AR340" s="144" t="s">
        <v>375</v>
      </c>
      <c r="AT340" s="144" t="s">
        <v>265</v>
      </c>
      <c r="AU340" s="144" t="s">
        <v>88</v>
      </c>
      <c r="AY340" s="19" t="s">
        <v>263</v>
      </c>
      <c r="BE340" s="145">
        <f>IF(N340="základní",J340,0)</f>
        <v>0</v>
      </c>
      <c r="BF340" s="145">
        <f>IF(N340="snížená",J340,0)</f>
        <v>0</v>
      </c>
      <c r="BG340" s="145">
        <f>IF(N340="zákl. přenesená",J340,0)</f>
        <v>0</v>
      </c>
      <c r="BH340" s="145">
        <f>IF(N340="sníž. přenesená",J340,0)</f>
        <v>0</v>
      </c>
      <c r="BI340" s="145">
        <f>IF(N340="nulová",J340,0)</f>
        <v>0</v>
      </c>
      <c r="BJ340" s="19" t="s">
        <v>88</v>
      </c>
      <c r="BK340" s="145">
        <f>ROUND(I340*H340,2)</f>
        <v>0</v>
      </c>
      <c r="BL340" s="19" t="s">
        <v>375</v>
      </c>
      <c r="BM340" s="144" t="s">
        <v>6837</v>
      </c>
    </row>
    <row r="341" spans="2:65" s="1" customFormat="1" ht="10.199999999999999">
      <c r="B341" s="34"/>
      <c r="D341" s="146" t="s">
        <v>271</v>
      </c>
      <c r="F341" s="147" t="s">
        <v>6838</v>
      </c>
      <c r="I341" s="148"/>
      <c r="L341" s="34"/>
      <c r="M341" s="149"/>
      <c r="T341" s="55"/>
      <c r="AT341" s="19" t="s">
        <v>271</v>
      </c>
      <c r="AU341" s="19" t="s">
        <v>88</v>
      </c>
    </row>
    <row r="342" spans="2:65" s="1" customFormat="1" ht="16.5" customHeight="1">
      <c r="B342" s="34"/>
      <c r="C342" s="133" t="s">
        <v>1437</v>
      </c>
      <c r="D342" s="133" t="s">
        <v>265</v>
      </c>
      <c r="E342" s="134" t="s">
        <v>6839</v>
      </c>
      <c r="F342" s="135" t="s">
        <v>6840</v>
      </c>
      <c r="G342" s="136" t="s">
        <v>490</v>
      </c>
      <c r="H342" s="137">
        <v>10</v>
      </c>
      <c r="I342" s="138"/>
      <c r="J342" s="139">
        <f>ROUND(I342*H342,2)</f>
        <v>0</v>
      </c>
      <c r="K342" s="135" t="s">
        <v>269</v>
      </c>
      <c r="L342" s="34"/>
      <c r="M342" s="140" t="s">
        <v>19</v>
      </c>
      <c r="N342" s="141" t="s">
        <v>48</v>
      </c>
      <c r="P342" s="142">
        <f>O342*H342</f>
        <v>0</v>
      </c>
      <c r="Q342" s="142">
        <v>6.9999999999999994E-5</v>
      </c>
      <c r="R342" s="142">
        <f>Q342*H342</f>
        <v>6.9999999999999988E-4</v>
      </c>
      <c r="S342" s="142">
        <v>0</v>
      </c>
      <c r="T342" s="143">
        <f>S342*H342</f>
        <v>0</v>
      </c>
      <c r="AR342" s="144" t="s">
        <v>375</v>
      </c>
      <c r="AT342" s="144" t="s">
        <v>265</v>
      </c>
      <c r="AU342" s="144" t="s">
        <v>88</v>
      </c>
      <c r="AY342" s="19" t="s">
        <v>263</v>
      </c>
      <c r="BE342" s="145">
        <f>IF(N342="základní",J342,0)</f>
        <v>0</v>
      </c>
      <c r="BF342" s="145">
        <f>IF(N342="snížená",J342,0)</f>
        <v>0</v>
      </c>
      <c r="BG342" s="145">
        <f>IF(N342="zákl. přenesená",J342,0)</f>
        <v>0</v>
      </c>
      <c r="BH342" s="145">
        <f>IF(N342="sníž. přenesená",J342,0)</f>
        <v>0</v>
      </c>
      <c r="BI342" s="145">
        <f>IF(N342="nulová",J342,0)</f>
        <v>0</v>
      </c>
      <c r="BJ342" s="19" t="s">
        <v>88</v>
      </c>
      <c r="BK342" s="145">
        <f>ROUND(I342*H342,2)</f>
        <v>0</v>
      </c>
      <c r="BL342" s="19" t="s">
        <v>375</v>
      </c>
      <c r="BM342" s="144" t="s">
        <v>6841</v>
      </c>
    </row>
    <row r="343" spans="2:65" s="1" customFormat="1" ht="10.199999999999999">
      <c r="B343" s="34"/>
      <c r="D343" s="146" t="s">
        <v>271</v>
      </c>
      <c r="F343" s="147" t="s">
        <v>6842</v>
      </c>
      <c r="I343" s="148"/>
      <c r="L343" s="34"/>
      <c r="M343" s="149"/>
      <c r="T343" s="55"/>
      <c r="AT343" s="19" t="s">
        <v>271</v>
      </c>
      <c r="AU343" s="19" t="s">
        <v>88</v>
      </c>
    </row>
    <row r="344" spans="2:65" s="1" customFormat="1" ht="16.5" customHeight="1">
      <c r="B344" s="34"/>
      <c r="C344" s="133" t="s">
        <v>1443</v>
      </c>
      <c r="D344" s="133" t="s">
        <v>265</v>
      </c>
      <c r="E344" s="134" t="s">
        <v>6843</v>
      </c>
      <c r="F344" s="135" t="s">
        <v>6844</v>
      </c>
      <c r="G344" s="136" t="s">
        <v>490</v>
      </c>
      <c r="H344" s="137">
        <v>3</v>
      </c>
      <c r="I344" s="138"/>
      <c r="J344" s="139">
        <f>ROUND(I344*H344,2)</f>
        <v>0</v>
      </c>
      <c r="K344" s="135" t="s">
        <v>269</v>
      </c>
      <c r="L344" s="34"/>
      <c r="M344" s="140" t="s">
        <v>19</v>
      </c>
      <c r="N344" s="141" t="s">
        <v>48</v>
      </c>
      <c r="P344" s="142">
        <f>O344*H344</f>
        <v>0</v>
      </c>
      <c r="Q344" s="142">
        <v>9.0000000000000006E-5</v>
      </c>
      <c r="R344" s="142">
        <f>Q344*H344</f>
        <v>2.7E-4</v>
      </c>
      <c r="S344" s="142">
        <v>0</v>
      </c>
      <c r="T344" s="143">
        <f>S344*H344</f>
        <v>0</v>
      </c>
      <c r="AR344" s="144" t="s">
        <v>375</v>
      </c>
      <c r="AT344" s="144" t="s">
        <v>265</v>
      </c>
      <c r="AU344" s="144" t="s">
        <v>88</v>
      </c>
      <c r="AY344" s="19" t="s">
        <v>263</v>
      </c>
      <c r="BE344" s="145">
        <f>IF(N344="základní",J344,0)</f>
        <v>0</v>
      </c>
      <c r="BF344" s="145">
        <f>IF(N344="snížená",J344,0)</f>
        <v>0</v>
      </c>
      <c r="BG344" s="145">
        <f>IF(N344="zákl. přenesená",J344,0)</f>
        <v>0</v>
      </c>
      <c r="BH344" s="145">
        <f>IF(N344="sníž. přenesená",J344,0)</f>
        <v>0</v>
      </c>
      <c r="BI344" s="145">
        <f>IF(N344="nulová",J344,0)</f>
        <v>0</v>
      </c>
      <c r="BJ344" s="19" t="s">
        <v>88</v>
      </c>
      <c r="BK344" s="145">
        <f>ROUND(I344*H344,2)</f>
        <v>0</v>
      </c>
      <c r="BL344" s="19" t="s">
        <v>375</v>
      </c>
      <c r="BM344" s="144" t="s">
        <v>6845</v>
      </c>
    </row>
    <row r="345" spans="2:65" s="1" customFormat="1" ht="10.199999999999999">
      <c r="B345" s="34"/>
      <c r="D345" s="146" t="s">
        <v>271</v>
      </c>
      <c r="F345" s="147" t="s">
        <v>6846</v>
      </c>
      <c r="I345" s="148"/>
      <c r="L345" s="34"/>
      <c r="M345" s="149"/>
      <c r="T345" s="55"/>
      <c r="AT345" s="19" t="s">
        <v>271</v>
      </c>
      <c r="AU345" s="19" t="s">
        <v>88</v>
      </c>
    </row>
    <row r="346" spans="2:65" s="1" customFormat="1" ht="16.5" customHeight="1">
      <c r="B346" s="34"/>
      <c r="C346" s="133" t="s">
        <v>1448</v>
      </c>
      <c r="D346" s="133" t="s">
        <v>265</v>
      </c>
      <c r="E346" s="134" t="s">
        <v>6847</v>
      </c>
      <c r="F346" s="135" t="s">
        <v>6848</v>
      </c>
      <c r="G346" s="136" t="s">
        <v>490</v>
      </c>
      <c r="H346" s="137">
        <v>2</v>
      </c>
      <c r="I346" s="138"/>
      <c r="J346" s="139">
        <f>ROUND(I346*H346,2)</f>
        <v>0</v>
      </c>
      <c r="K346" s="135" t="s">
        <v>269</v>
      </c>
      <c r="L346" s="34"/>
      <c r="M346" s="140" t="s">
        <v>19</v>
      </c>
      <c r="N346" s="141" t="s">
        <v>48</v>
      </c>
      <c r="P346" s="142">
        <f>O346*H346</f>
        <v>0</v>
      </c>
      <c r="Q346" s="142">
        <v>8.0000000000000007E-5</v>
      </c>
      <c r="R346" s="142">
        <f>Q346*H346</f>
        <v>1.6000000000000001E-4</v>
      </c>
      <c r="S346" s="142">
        <v>0</v>
      </c>
      <c r="T346" s="143">
        <f>S346*H346</f>
        <v>0</v>
      </c>
      <c r="AR346" s="144" t="s">
        <v>375</v>
      </c>
      <c r="AT346" s="144" t="s">
        <v>265</v>
      </c>
      <c r="AU346" s="144" t="s">
        <v>88</v>
      </c>
      <c r="AY346" s="19" t="s">
        <v>263</v>
      </c>
      <c r="BE346" s="145">
        <f>IF(N346="základní",J346,0)</f>
        <v>0</v>
      </c>
      <c r="BF346" s="145">
        <f>IF(N346="snížená",J346,0)</f>
        <v>0</v>
      </c>
      <c r="BG346" s="145">
        <f>IF(N346="zákl. přenesená",J346,0)</f>
        <v>0</v>
      </c>
      <c r="BH346" s="145">
        <f>IF(N346="sníž. přenesená",J346,0)</f>
        <v>0</v>
      </c>
      <c r="BI346" s="145">
        <f>IF(N346="nulová",J346,0)</f>
        <v>0</v>
      </c>
      <c r="BJ346" s="19" t="s">
        <v>88</v>
      </c>
      <c r="BK346" s="145">
        <f>ROUND(I346*H346,2)</f>
        <v>0</v>
      </c>
      <c r="BL346" s="19" t="s">
        <v>375</v>
      </c>
      <c r="BM346" s="144" t="s">
        <v>6849</v>
      </c>
    </row>
    <row r="347" spans="2:65" s="1" customFormat="1" ht="10.199999999999999">
      <c r="B347" s="34"/>
      <c r="D347" s="146" t="s">
        <v>271</v>
      </c>
      <c r="F347" s="147" t="s">
        <v>6850</v>
      </c>
      <c r="I347" s="148"/>
      <c r="L347" s="34"/>
      <c r="M347" s="149"/>
      <c r="T347" s="55"/>
      <c r="AT347" s="19" t="s">
        <v>271</v>
      </c>
      <c r="AU347" s="19" t="s">
        <v>88</v>
      </c>
    </row>
    <row r="348" spans="2:65" s="1" customFormat="1" ht="16.5" customHeight="1">
      <c r="B348" s="34"/>
      <c r="C348" s="133" t="s">
        <v>1454</v>
      </c>
      <c r="D348" s="133" t="s">
        <v>265</v>
      </c>
      <c r="E348" s="134" t="s">
        <v>6851</v>
      </c>
      <c r="F348" s="135" t="s">
        <v>6852</v>
      </c>
      <c r="G348" s="136" t="s">
        <v>490</v>
      </c>
      <c r="H348" s="137">
        <v>13</v>
      </c>
      <c r="I348" s="138"/>
      <c r="J348" s="139">
        <f>ROUND(I348*H348,2)</f>
        <v>0</v>
      </c>
      <c r="K348" s="135" t="s">
        <v>269</v>
      </c>
      <c r="L348" s="34"/>
      <c r="M348" s="140" t="s">
        <v>19</v>
      </c>
      <c r="N348" s="141" t="s">
        <v>48</v>
      </c>
      <c r="P348" s="142">
        <f>O348*H348</f>
        <v>0</v>
      </c>
      <c r="Q348" s="142">
        <v>2.1000000000000001E-4</v>
      </c>
      <c r="R348" s="142">
        <f>Q348*H348</f>
        <v>2.7300000000000002E-3</v>
      </c>
      <c r="S348" s="142">
        <v>0</v>
      </c>
      <c r="T348" s="143">
        <f>S348*H348</f>
        <v>0</v>
      </c>
      <c r="AR348" s="144" t="s">
        <v>375</v>
      </c>
      <c r="AT348" s="144" t="s">
        <v>265</v>
      </c>
      <c r="AU348" s="144" t="s">
        <v>88</v>
      </c>
      <c r="AY348" s="19" t="s">
        <v>263</v>
      </c>
      <c r="BE348" s="145">
        <f>IF(N348="základní",J348,0)</f>
        <v>0</v>
      </c>
      <c r="BF348" s="145">
        <f>IF(N348="snížená",J348,0)</f>
        <v>0</v>
      </c>
      <c r="BG348" s="145">
        <f>IF(N348="zákl. přenesená",J348,0)</f>
        <v>0</v>
      </c>
      <c r="BH348" s="145">
        <f>IF(N348="sníž. přenesená",J348,0)</f>
        <v>0</v>
      </c>
      <c r="BI348" s="145">
        <f>IF(N348="nulová",J348,0)</f>
        <v>0</v>
      </c>
      <c r="BJ348" s="19" t="s">
        <v>88</v>
      </c>
      <c r="BK348" s="145">
        <f>ROUND(I348*H348,2)</f>
        <v>0</v>
      </c>
      <c r="BL348" s="19" t="s">
        <v>375</v>
      </c>
      <c r="BM348" s="144" t="s">
        <v>6853</v>
      </c>
    </row>
    <row r="349" spans="2:65" s="1" customFormat="1" ht="10.199999999999999">
      <c r="B349" s="34"/>
      <c r="D349" s="146" t="s">
        <v>271</v>
      </c>
      <c r="F349" s="147" t="s">
        <v>6854</v>
      </c>
      <c r="I349" s="148"/>
      <c r="L349" s="34"/>
      <c r="M349" s="149"/>
      <c r="T349" s="55"/>
      <c r="AT349" s="19" t="s">
        <v>271</v>
      </c>
      <c r="AU349" s="19" t="s">
        <v>88</v>
      </c>
    </row>
    <row r="350" spans="2:65" s="1" customFormat="1" ht="16.5" customHeight="1">
      <c r="B350" s="34"/>
      <c r="C350" s="133" t="s">
        <v>1458</v>
      </c>
      <c r="D350" s="133" t="s">
        <v>265</v>
      </c>
      <c r="E350" s="134" t="s">
        <v>6855</v>
      </c>
      <c r="F350" s="135" t="s">
        <v>6856</v>
      </c>
      <c r="G350" s="136" t="s">
        <v>490</v>
      </c>
      <c r="H350" s="137">
        <v>16</v>
      </c>
      <c r="I350" s="138"/>
      <c r="J350" s="139">
        <f>ROUND(I350*H350,2)</f>
        <v>0</v>
      </c>
      <c r="K350" s="135" t="s">
        <v>269</v>
      </c>
      <c r="L350" s="34"/>
      <c r="M350" s="140" t="s">
        <v>19</v>
      </c>
      <c r="N350" s="141" t="s">
        <v>48</v>
      </c>
      <c r="P350" s="142">
        <f>O350*H350</f>
        <v>0</v>
      </c>
      <c r="Q350" s="142">
        <v>3.3E-4</v>
      </c>
      <c r="R350" s="142">
        <f>Q350*H350</f>
        <v>5.28E-3</v>
      </c>
      <c r="S350" s="142">
        <v>0</v>
      </c>
      <c r="T350" s="143">
        <f>S350*H350</f>
        <v>0</v>
      </c>
      <c r="AR350" s="144" t="s">
        <v>375</v>
      </c>
      <c r="AT350" s="144" t="s">
        <v>265</v>
      </c>
      <c r="AU350" s="144" t="s">
        <v>88</v>
      </c>
      <c r="AY350" s="19" t="s">
        <v>263</v>
      </c>
      <c r="BE350" s="145">
        <f>IF(N350="základní",J350,0)</f>
        <v>0</v>
      </c>
      <c r="BF350" s="145">
        <f>IF(N350="snížená",J350,0)</f>
        <v>0</v>
      </c>
      <c r="BG350" s="145">
        <f>IF(N350="zákl. přenesená",J350,0)</f>
        <v>0</v>
      </c>
      <c r="BH350" s="145">
        <f>IF(N350="sníž. přenesená",J350,0)</f>
        <v>0</v>
      </c>
      <c r="BI350" s="145">
        <f>IF(N350="nulová",J350,0)</f>
        <v>0</v>
      </c>
      <c r="BJ350" s="19" t="s">
        <v>88</v>
      </c>
      <c r="BK350" s="145">
        <f>ROUND(I350*H350,2)</f>
        <v>0</v>
      </c>
      <c r="BL350" s="19" t="s">
        <v>375</v>
      </c>
      <c r="BM350" s="144" t="s">
        <v>6857</v>
      </c>
    </row>
    <row r="351" spans="2:65" s="1" customFormat="1" ht="10.199999999999999">
      <c r="B351" s="34"/>
      <c r="D351" s="146" t="s">
        <v>271</v>
      </c>
      <c r="F351" s="147" t="s">
        <v>6858</v>
      </c>
      <c r="I351" s="148"/>
      <c r="L351" s="34"/>
      <c r="M351" s="149"/>
      <c r="T351" s="55"/>
      <c r="AT351" s="19" t="s">
        <v>271</v>
      </c>
      <c r="AU351" s="19" t="s">
        <v>88</v>
      </c>
    </row>
    <row r="352" spans="2:65" s="1" customFormat="1" ht="16.5" customHeight="1">
      <c r="B352" s="34"/>
      <c r="C352" s="133" t="s">
        <v>1462</v>
      </c>
      <c r="D352" s="133" t="s">
        <v>265</v>
      </c>
      <c r="E352" s="134" t="s">
        <v>6859</v>
      </c>
      <c r="F352" s="135" t="s">
        <v>6860</v>
      </c>
      <c r="G352" s="136" t="s">
        <v>490</v>
      </c>
      <c r="H352" s="137">
        <v>3</v>
      </c>
      <c r="I352" s="138"/>
      <c r="J352" s="139">
        <f>ROUND(I352*H352,2)</f>
        <v>0</v>
      </c>
      <c r="K352" s="135" t="s">
        <v>269</v>
      </c>
      <c r="L352" s="34"/>
      <c r="M352" s="140" t="s">
        <v>19</v>
      </c>
      <c r="N352" s="141" t="s">
        <v>48</v>
      </c>
      <c r="P352" s="142">
        <f>O352*H352</f>
        <v>0</v>
      </c>
      <c r="Q352" s="142">
        <v>7.7999999999999999E-4</v>
      </c>
      <c r="R352" s="142">
        <f>Q352*H352</f>
        <v>2.3400000000000001E-3</v>
      </c>
      <c r="S352" s="142">
        <v>0</v>
      </c>
      <c r="T352" s="143">
        <f>S352*H352</f>
        <v>0</v>
      </c>
      <c r="AR352" s="144" t="s">
        <v>375</v>
      </c>
      <c r="AT352" s="144" t="s">
        <v>265</v>
      </c>
      <c r="AU352" s="144" t="s">
        <v>88</v>
      </c>
      <c r="AY352" s="19" t="s">
        <v>263</v>
      </c>
      <c r="BE352" s="145">
        <f>IF(N352="základní",J352,0)</f>
        <v>0</v>
      </c>
      <c r="BF352" s="145">
        <f>IF(N352="snížená",J352,0)</f>
        <v>0</v>
      </c>
      <c r="BG352" s="145">
        <f>IF(N352="zákl. přenesená",J352,0)</f>
        <v>0</v>
      </c>
      <c r="BH352" s="145">
        <f>IF(N352="sníž. přenesená",J352,0)</f>
        <v>0</v>
      </c>
      <c r="BI352" s="145">
        <f>IF(N352="nulová",J352,0)</f>
        <v>0</v>
      </c>
      <c r="BJ352" s="19" t="s">
        <v>88</v>
      </c>
      <c r="BK352" s="145">
        <f>ROUND(I352*H352,2)</f>
        <v>0</v>
      </c>
      <c r="BL352" s="19" t="s">
        <v>375</v>
      </c>
      <c r="BM352" s="144" t="s">
        <v>6861</v>
      </c>
    </row>
    <row r="353" spans="2:65" s="1" customFormat="1" ht="10.199999999999999">
      <c r="B353" s="34"/>
      <c r="D353" s="146" t="s">
        <v>271</v>
      </c>
      <c r="F353" s="147" t="s">
        <v>6862</v>
      </c>
      <c r="I353" s="148"/>
      <c r="L353" s="34"/>
      <c r="M353" s="149"/>
      <c r="T353" s="55"/>
      <c r="AT353" s="19" t="s">
        <v>271</v>
      </c>
      <c r="AU353" s="19" t="s">
        <v>88</v>
      </c>
    </row>
    <row r="354" spans="2:65" s="1" customFormat="1" ht="16.5" customHeight="1">
      <c r="B354" s="34"/>
      <c r="C354" s="133" t="s">
        <v>1466</v>
      </c>
      <c r="D354" s="133" t="s">
        <v>265</v>
      </c>
      <c r="E354" s="134" t="s">
        <v>6863</v>
      </c>
      <c r="F354" s="135" t="s">
        <v>6864</v>
      </c>
      <c r="G354" s="136" t="s">
        <v>490</v>
      </c>
      <c r="H354" s="137">
        <v>3</v>
      </c>
      <c r="I354" s="138"/>
      <c r="J354" s="139">
        <f>ROUND(I354*H354,2)</f>
        <v>0</v>
      </c>
      <c r="K354" s="135" t="s">
        <v>269</v>
      </c>
      <c r="L354" s="34"/>
      <c r="M354" s="140" t="s">
        <v>19</v>
      </c>
      <c r="N354" s="141" t="s">
        <v>48</v>
      </c>
      <c r="P354" s="142">
        <f>O354*H354</f>
        <v>0</v>
      </c>
      <c r="Q354" s="142">
        <v>3.6000000000000002E-4</v>
      </c>
      <c r="R354" s="142">
        <f>Q354*H354</f>
        <v>1.08E-3</v>
      </c>
      <c r="S354" s="142">
        <v>0</v>
      </c>
      <c r="T354" s="143">
        <f>S354*H354</f>
        <v>0</v>
      </c>
      <c r="AR354" s="144" t="s">
        <v>375</v>
      </c>
      <c r="AT354" s="144" t="s">
        <v>265</v>
      </c>
      <c r="AU354" s="144" t="s">
        <v>88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375</v>
      </c>
      <c r="BM354" s="144" t="s">
        <v>6865</v>
      </c>
    </row>
    <row r="355" spans="2:65" s="1" customFormat="1" ht="10.199999999999999">
      <c r="B355" s="34"/>
      <c r="D355" s="146" t="s">
        <v>271</v>
      </c>
      <c r="F355" s="147" t="s">
        <v>6866</v>
      </c>
      <c r="I355" s="148"/>
      <c r="L355" s="34"/>
      <c r="M355" s="149"/>
      <c r="T355" s="55"/>
      <c r="AT355" s="19" t="s">
        <v>271</v>
      </c>
      <c r="AU355" s="19" t="s">
        <v>88</v>
      </c>
    </row>
    <row r="356" spans="2:65" s="1" customFormat="1" ht="16.5" customHeight="1">
      <c r="B356" s="34"/>
      <c r="C356" s="133" t="s">
        <v>1497</v>
      </c>
      <c r="D356" s="133" t="s">
        <v>265</v>
      </c>
      <c r="E356" s="134" t="s">
        <v>6867</v>
      </c>
      <c r="F356" s="135" t="s">
        <v>6868</v>
      </c>
      <c r="G356" s="136" t="s">
        <v>490</v>
      </c>
      <c r="H356" s="137">
        <v>12</v>
      </c>
      <c r="I356" s="138"/>
      <c r="J356" s="139">
        <f>ROUND(I356*H356,2)</f>
        <v>0</v>
      </c>
      <c r="K356" s="135" t="s">
        <v>269</v>
      </c>
      <c r="L356" s="34"/>
      <c r="M356" s="140" t="s">
        <v>19</v>
      </c>
      <c r="N356" s="141" t="s">
        <v>48</v>
      </c>
      <c r="P356" s="142">
        <f>O356*H356</f>
        <v>0</v>
      </c>
      <c r="Q356" s="142">
        <v>7.5000000000000002E-4</v>
      </c>
      <c r="R356" s="142">
        <f>Q356*H356</f>
        <v>9.0000000000000011E-3</v>
      </c>
      <c r="S356" s="142">
        <v>0</v>
      </c>
      <c r="T356" s="143">
        <f>S356*H356</f>
        <v>0</v>
      </c>
      <c r="AR356" s="144" t="s">
        <v>375</v>
      </c>
      <c r="AT356" s="144" t="s">
        <v>265</v>
      </c>
      <c r="AU356" s="144" t="s">
        <v>88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375</v>
      </c>
      <c r="BM356" s="144" t="s">
        <v>6869</v>
      </c>
    </row>
    <row r="357" spans="2:65" s="1" customFormat="1" ht="10.199999999999999">
      <c r="B357" s="34"/>
      <c r="D357" s="146" t="s">
        <v>271</v>
      </c>
      <c r="F357" s="147" t="s">
        <v>6870</v>
      </c>
      <c r="I357" s="148"/>
      <c r="L357" s="34"/>
      <c r="M357" s="149"/>
      <c r="T357" s="55"/>
      <c r="AT357" s="19" t="s">
        <v>271</v>
      </c>
      <c r="AU357" s="19" t="s">
        <v>88</v>
      </c>
    </row>
    <row r="358" spans="2:65" s="1" customFormat="1" ht="16.5" customHeight="1">
      <c r="B358" s="34"/>
      <c r="C358" s="133" t="s">
        <v>1524</v>
      </c>
      <c r="D358" s="133" t="s">
        <v>265</v>
      </c>
      <c r="E358" s="134" t="s">
        <v>6871</v>
      </c>
      <c r="F358" s="135" t="s">
        <v>6872</v>
      </c>
      <c r="G358" s="136" t="s">
        <v>490</v>
      </c>
      <c r="H358" s="137">
        <v>10</v>
      </c>
      <c r="I358" s="138"/>
      <c r="J358" s="139">
        <f>ROUND(I358*H358,2)</f>
        <v>0</v>
      </c>
      <c r="K358" s="135" t="s">
        <v>269</v>
      </c>
      <c r="L358" s="34"/>
      <c r="M358" s="140" t="s">
        <v>19</v>
      </c>
      <c r="N358" s="141" t="s">
        <v>48</v>
      </c>
      <c r="P358" s="142">
        <f>O358*H358</f>
        <v>0</v>
      </c>
      <c r="Q358" s="142">
        <v>1.8E-3</v>
      </c>
      <c r="R358" s="142">
        <f>Q358*H358</f>
        <v>1.7999999999999999E-2</v>
      </c>
      <c r="S358" s="142">
        <v>0</v>
      </c>
      <c r="T358" s="143">
        <f>S358*H358</f>
        <v>0</v>
      </c>
      <c r="AR358" s="144" t="s">
        <v>375</v>
      </c>
      <c r="AT358" s="144" t="s">
        <v>265</v>
      </c>
      <c r="AU358" s="144" t="s">
        <v>88</v>
      </c>
      <c r="AY358" s="19" t="s">
        <v>263</v>
      </c>
      <c r="BE358" s="145">
        <f>IF(N358="základní",J358,0)</f>
        <v>0</v>
      </c>
      <c r="BF358" s="145">
        <f>IF(N358="snížená",J358,0)</f>
        <v>0</v>
      </c>
      <c r="BG358" s="145">
        <f>IF(N358="zákl. přenesená",J358,0)</f>
        <v>0</v>
      </c>
      <c r="BH358" s="145">
        <f>IF(N358="sníž. přenesená",J358,0)</f>
        <v>0</v>
      </c>
      <c r="BI358" s="145">
        <f>IF(N358="nulová",J358,0)</f>
        <v>0</v>
      </c>
      <c r="BJ358" s="19" t="s">
        <v>88</v>
      </c>
      <c r="BK358" s="145">
        <f>ROUND(I358*H358,2)</f>
        <v>0</v>
      </c>
      <c r="BL358" s="19" t="s">
        <v>375</v>
      </c>
      <c r="BM358" s="144" t="s">
        <v>6873</v>
      </c>
    </row>
    <row r="359" spans="2:65" s="1" customFormat="1" ht="10.199999999999999">
      <c r="B359" s="34"/>
      <c r="D359" s="146" t="s">
        <v>271</v>
      </c>
      <c r="F359" s="147" t="s">
        <v>6874</v>
      </c>
      <c r="I359" s="148"/>
      <c r="L359" s="34"/>
      <c r="M359" s="149"/>
      <c r="T359" s="55"/>
      <c r="AT359" s="19" t="s">
        <v>271</v>
      </c>
      <c r="AU359" s="19" t="s">
        <v>88</v>
      </c>
    </row>
    <row r="360" spans="2:65" s="1" customFormat="1" ht="16.5" customHeight="1">
      <c r="B360" s="34"/>
      <c r="C360" s="133" t="s">
        <v>1530</v>
      </c>
      <c r="D360" s="133" t="s">
        <v>265</v>
      </c>
      <c r="E360" s="134" t="s">
        <v>6875</v>
      </c>
      <c r="F360" s="135" t="s">
        <v>6876</v>
      </c>
      <c r="G360" s="136" t="s">
        <v>490</v>
      </c>
      <c r="H360" s="137">
        <v>22</v>
      </c>
      <c r="I360" s="138"/>
      <c r="J360" s="139">
        <f>ROUND(I360*H360,2)</f>
        <v>0</v>
      </c>
      <c r="K360" s="135" t="s">
        <v>269</v>
      </c>
      <c r="L360" s="34"/>
      <c r="M360" s="140" t="s">
        <v>19</v>
      </c>
      <c r="N360" s="141" t="s">
        <v>48</v>
      </c>
      <c r="P360" s="142">
        <f>O360*H360</f>
        <v>0</v>
      </c>
      <c r="Q360" s="142">
        <v>2.2000000000000001E-4</v>
      </c>
      <c r="R360" s="142">
        <f>Q360*H360</f>
        <v>4.8400000000000006E-3</v>
      </c>
      <c r="S360" s="142">
        <v>0</v>
      </c>
      <c r="T360" s="143">
        <f>S360*H360</f>
        <v>0</v>
      </c>
      <c r="AR360" s="144" t="s">
        <v>375</v>
      </c>
      <c r="AT360" s="144" t="s">
        <v>265</v>
      </c>
      <c r="AU360" s="144" t="s">
        <v>88</v>
      </c>
      <c r="AY360" s="19" t="s">
        <v>263</v>
      </c>
      <c r="BE360" s="145">
        <f>IF(N360="základní",J360,0)</f>
        <v>0</v>
      </c>
      <c r="BF360" s="145">
        <f>IF(N360="snížená",J360,0)</f>
        <v>0</v>
      </c>
      <c r="BG360" s="145">
        <f>IF(N360="zákl. přenesená",J360,0)</f>
        <v>0</v>
      </c>
      <c r="BH360" s="145">
        <f>IF(N360="sníž. přenesená",J360,0)</f>
        <v>0</v>
      </c>
      <c r="BI360" s="145">
        <f>IF(N360="nulová",J360,0)</f>
        <v>0</v>
      </c>
      <c r="BJ360" s="19" t="s">
        <v>88</v>
      </c>
      <c r="BK360" s="145">
        <f>ROUND(I360*H360,2)</f>
        <v>0</v>
      </c>
      <c r="BL360" s="19" t="s">
        <v>375</v>
      </c>
      <c r="BM360" s="144" t="s">
        <v>6877</v>
      </c>
    </row>
    <row r="361" spans="2:65" s="1" customFormat="1" ht="10.199999999999999">
      <c r="B361" s="34"/>
      <c r="D361" s="146" t="s">
        <v>271</v>
      </c>
      <c r="F361" s="147" t="s">
        <v>6878</v>
      </c>
      <c r="I361" s="148"/>
      <c r="L361" s="34"/>
      <c r="M361" s="149"/>
      <c r="T361" s="55"/>
      <c r="AT361" s="19" t="s">
        <v>271</v>
      </c>
      <c r="AU361" s="19" t="s">
        <v>88</v>
      </c>
    </row>
    <row r="362" spans="2:65" s="1" customFormat="1" ht="21.75" customHeight="1">
      <c r="B362" s="34"/>
      <c r="C362" s="133" t="s">
        <v>1542</v>
      </c>
      <c r="D362" s="133" t="s">
        <v>265</v>
      </c>
      <c r="E362" s="134" t="s">
        <v>6879</v>
      </c>
      <c r="F362" s="135" t="s">
        <v>6880</v>
      </c>
      <c r="G362" s="136" t="s">
        <v>490</v>
      </c>
      <c r="H362" s="137">
        <v>2</v>
      </c>
      <c r="I362" s="138"/>
      <c r="J362" s="139">
        <f>ROUND(I362*H362,2)</f>
        <v>0</v>
      </c>
      <c r="K362" s="135" t="s">
        <v>269</v>
      </c>
      <c r="L362" s="34"/>
      <c r="M362" s="140" t="s">
        <v>19</v>
      </c>
      <c r="N362" s="141" t="s">
        <v>48</v>
      </c>
      <c r="P362" s="142">
        <f>O362*H362</f>
        <v>0</v>
      </c>
      <c r="Q362" s="142">
        <v>1.73E-3</v>
      </c>
      <c r="R362" s="142">
        <f>Q362*H362</f>
        <v>3.46E-3</v>
      </c>
      <c r="S362" s="142">
        <v>0</v>
      </c>
      <c r="T362" s="143">
        <f>S362*H362</f>
        <v>0</v>
      </c>
      <c r="AR362" s="144" t="s">
        <v>375</v>
      </c>
      <c r="AT362" s="144" t="s">
        <v>265</v>
      </c>
      <c r="AU362" s="144" t="s">
        <v>88</v>
      </c>
      <c r="AY362" s="19" t="s">
        <v>263</v>
      </c>
      <c r="BE362" s="145">
        <f>IF(N362="základní",J362,0)</f>
        <v>0</v>
      </c>
      <c r="BF362" s="145">
        <f>IF(N362="snížená",J362,0)</f>
        <v>0</v>
      </c>
      <c r="BG362" s="145">
        <f>IF(N362="zákl. přenesená",J362,0)</f>
        <v>0</v>
      </c>
      <c r="BH362" s="145">
        <f>IF(N362="sníž. přenesená",J362,0)</f>
        <v>0</v>
      </c>
      <c r="BI362" s="145">
        <f>IF(N362="nulová",J362,0)</f>
        <v>0</v>
      </c>
      <c r="BJ362" s="19" t="s">
        <v>88</v>
      </c>
      <c r="BK362" s="145">
        <f>ROUND(I362*H362,2)</f>
        <v>0</v>
      </c>
      <c r="BL362" s="19" t="s">
        <v>375</v>
      </c>
      <c r="BM362" s="144" t="s">
        <v>6881</v>
      </c>
    </row>
    <row r="363" spans="2:65" s="1" customFormat="1" ht="10.199999999999999">
      <c r="B363" s="34"/>
      <c r="D363" s="146" t="s">
        <v>271</v>
      </c>
      <c r="F363" s="147" t="s">
        <v>6882</v>
      </c>
      <c r="I363" s="148"/>
      <c r="L363" s="34"/>
      <c r="M363" s="149"/>
      <c r="T363" s="55"/>
      <c r="AT363" s="19" t="s">
        <v>271</v>
      </c>
      <c r="AU363" s="19" t="s">
        <v>88</v>
      </c>
    </row>
    <row r="364" spans="2:65" s="1" customFormat="1" ht="16.5" customHeight="1">
      <c r="B364" s="34"/>
      <c r="C364" s="133" t="s">
        <v>1548</v>
      </c>
      <c r="D364" s="133" t="s">
        <v>265</v>
      </c>
      <c r="E364" s="134" t="s">
        <v>6883</v>
      </c>
      <c r="F364" s="135" t="s">
        <v>6884</v>
      </c>
      <c r="G364" s="136" t="s">
        <v>490</v>
      </c>
      <c r="H364" s="137">
        <v>2</v>
      </c>
      <c r="I364" s="138"/>
      <c r="J364" s="139">
        <f>ROUND(I364*H364,2)</f>
        <v>0</v>
      </c>
      <c r="K364" s="135" t="s">
        <v>269</v>
      </c>
      <c r="L364" s="34"/>
      <c r="M364" s="140" t="s">
        <v>19</v>
      </c>
      <c r="N364" s="141" t="s">
        <v>48</v>
      </c>
      <c r="P364" s="142">
        <f>O364*H364</f>
        <v>0</v>
      </c>
      <c r="Q364" s="142">
        <v>2.1000000000000001E-4</v>
      </c>
      <c r="R364" s="142">
        <f>Q364*H364</f>
        <v>4.2000000000000002E-4</v>
      </c>
      <c r="S364" s="142">
        <v>0</v>
      </c>
      <c r="T364" s="143">
        <f>S364*H364</f>
        <v>0</v>
      </c>
      <c r="AR364" s="144" t="s">
        <v>375</v>
      </c>
      <c r="AT364" s="144" t="s">
        <v>265</v>
      </c>
      <c r="AU364" s="144" t="s">
        <v>88</v>
      </c>
      <c r="AY364" s="19" t="s">
        <v>263</v>
      </c>
      <c r="BE364" s="145">
        <f>IF(N364="základní",J364,0)</f>
        <v>0</v>
      </c>
      <c r="BF364" s="145">
        <f>IF(N364="snížená",J364,0)</f>
        <v>0</v>
      </c>
      <c r="BG364" s="145">
        <f>IF(N364="zákl. přenesená",J364,0)</f>
        <v>0</v>
      </c>
      <c r="BH364" s="145">
        <f>IF(N364="sníž. přenesená",J364,0)</f>
        <v>0</v>
      </c>
      <c r="BI364" s="145">
        <f>IF(N364="nulová",J364,0)</f>
        <v>0</v>
      </c>
      <c r="BJ364" s="19" t="s">
        <v>88</v>
      </c>
      <c r="BK364" s="145">
        <f>ROUND(I364*H364,2)</f>
        <v>0</v>
      </c>
      <c r="BL364" s="19" t="s">
        <v>375</v>
      </c>
      <c r="BM364" s="144" t="s">
        <v>6885</v>
      </c>
    </row>
    <row r="365" spans="2:65" s="1" customFormat="1" ht="10.199999999999999">
      <c r="B365" s="34"/>
      <c r="D365" s="146" t="s">
        <v>271</v>
      </c>
      <c r="F365" s="147" t="s">
        <v>6886</v>
      </c>
      <c r="I365" s="148"/>
      <c r="L365" s="34"/>
      <c r="M365" s="149"/>
      <c r="T365" s="55"/>
      <c r="AT365" s="19" t="s">
        <v>271</v>
      </c>
      <c r="AU365" s="19" t="s">
        <v>88</v>
      </c>
    </row>
    <row r="366" spans="2:65" s="1" customFormat="1" ht="16.5" customHeight="1">
      <c r="B366" s="34"/>
      <c r="C366" s="133" t="s">
        <v>1559</v>
      </c>
      <c r="D366" s="133" t="s">
        <v>265</v>
      </c>
      <c r="E366" s="134" t="s">
        <v>6887</v>
      </c>
      <c r="F366" s="135" t="s">
        <v>6888</v>
      </c>
      <c r="G366" s="136" t="s">
        <v>490</v>
      </c>
      <c r="H366" s="137">
        <v>1</v>
      </c>
      <c r="I366" s="138"/>
      <c r="J366" s="139">
        <f>ROUND(I366*H366,2)</f>
        <v>0</v>
      </c>
      <c r="K366" s="135" t="s">
        <v>269</v>
      </c>
      <c r="L366" s="34"/>
      <c r="M366" s="140" t="s">
        <v>19</v>
      </c>
      <c r="N366" s="141" t="s">
        <v>48</v>
      </c>
      <c r="P366" s="142">
        <f>O366*H366</f>
        <v>0</v>
      </c>
      <c r="Q366" s="142">
        <v>6.9999999999999999E-4</v>
      </c>
      <c r="R366" s="142">
        <f>Q366*H366</f>
        <v>6.9999999999999999E-4</v>
      </c>
      <c r="S366" s="142">
        <v>0</v>
      </c>
      <c r="T366" s="143">
        <f>S366*H366</f>
        <v>0</v>
      </c>
      <c r="AR366" s="144" t="s">
        <v>375</v>
      </c>
      <c r="AT366" s="144" t="s">
        <v>265</v>
      </c>
      <c r="AU366" s="144" t="s">
        <v>88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375</v>
      </c>
      <c r="BM366" s="144" t="s">
        <v>6889</v>
      </c>
    </row>
    <row r="367" spans="2:65" s="1" customFormat="1" ht="10.199999999999999">
      <c r="B367" s="34"/>
      <c r="D367" s="146" t="s">
        <v>271</v>
      </c>
      <c r="F367" s="147" t="s">
        <v>6890</v>
      </c>
      <c r="I367" s="148"/>
      <c r="L367" s="34"/>
      <c r="M367" s="149"/>
      <c r="T367" s="55"/>
      <c r="AT367" s="19" t="s">
        <v>271</v>
      </c>
      <c r="AU367" s="19" t="s">
        <v>88</v>
      </c>
    </row>
    <row r="368" spans="2:65" s="1" customFormat="1" ht="16.5" customHeight="1">
      <c r="B368" s="34"/>
      <c r="C368" s="133" t="s">
        <v>1565</v>
      </c>
      <c r="D368" s="133" t="s">
        <v>265</v>
      </c>
      <c r="E368" s="134" t="s">
        <v>6891</v>
      </c>
      <c r="F368" s="135" t="s">
        <v>6892</v>
      </c>
      <c r="G368" s="136" t="s">
        <v>490</v>
      </c>
      <c r="H368" s="137">
        <v>11</v>
      </c>
      <c r="I368" s="138"/>
      <c r="J368" s="139">
        <f>ROUND(I368*H368,2)</f>
        <v>0</v>
      </c>
      <c r="K368" s="135" t="s">
        <v>269</v>
      </c>
      <c r="L368" s="34"/>
      <c r="M368" s="140" t="s">
        <v>19</v>
      </c>
      <c r="N368" s="141" t="s">
        <v>48</v>
      </c>
      <c r="P368" s="142">
        <f>O368*H368</f>
        <v>0</v>
      </c>
      <c r="Q368" s="142">
        <v>1.6800000000000001E-3</v>
      </c>
      <c r="R368" s="142">
        <f>Q368*H368</f>
        <v>1.848E-2</v>
      </c>
      <c r="S368" s="142">
        <v>0</v>
      </c>
      <c r="T368" s="143">
        <f>S368*H368</f>
        <v>0</v>
      </c>
      <c r="AR368" s="144" t="s">
        <v>375</v>
      </c>
      <c r="AT368" s="144" t="s">
        <v>265</v>
      </c>
      <c r="AU368" s="144" t="s">
        <v>88</v>
      </c>
      <c r="AY368" s="19" t="s">
        <v>263</v>
      </c>
      <c r="BE368" s="145">
        <f>IF(N368="základní",J368,0)</f>
        <v>0</v>
      </c>
      <c r="BF368" s="145">
        <f>IF(N368="snížená",J368,0)</f>
        <v>0</v>
      </c>
      <c r="BG368" s="145">
        <f>IF(N368="zákl. přenesená",J368,0)</f>
        <v>0</v>
      </c>
      <c r="BH368" s="145">
        <f>IF(N368="sníž. přenesená",J368,0)</f>
        <v>0</v>
      </c>
      <c r="BI368" s="145">
        <f>IF(N368="nulová",J368,0)</f>
        <v>0</v>
      </c>
      <c r="BJ368" s="19" t="s">
        <v>88</v>
      </c>
      <c r="BK368" s="145">
        <f>ROUND(I368*H368,2)</f>
        <v>0</v>
      </c>
      <c r="BL368" s="19" t="s">
        <v>375</v>
      </c>
      <c r="BM368" s="144" t="s">
        <v>6893</v>
      </c>
    </row>
    <row r="369" spans="2:65" s="1" customFormat="1" ht="10.199999999999999">
      <c r="B369" s="34"/>
      <c r="D369" s="146" t="s">
        <v>271</v>
      </c>
      <c r="F369" s="147" t="s">
        <v>6894</v>
      </c>
      <c r="I369" s="148"/>
      <c r="L369" s="34"/>
      <c r="M369" s="149"/>
      <c r="T369" s="55"/>
      <c r="AT369" s="19" t="s">
        <v>271</v>
      </c>
      <c r="AU369" s="19" t="s">
        <v>88</v>
      </c>
    </row>
    <row r="370" spans="2:65" s="1" customFormat="1" ht="16.5" customHeight="1">
      <c r="B370" s="34"/>
      <c r="C370" s="133" t="s">
        <v>1572</v>
      </c>
      <c r="D370" s="133" t="s">
        <v>265</v>
      </c>
      <c r="E370" s="134" t="s">
        <v>6895</v>
      </c>
      <c r="F370" s="135" t="s">
        <v>6896</v>
      </c>
      <c r="G370" s="136" t="s">
        <v>490</v>
      </c>
      <c r="H370" s="137">
        <v>8</v>
      </c>
      <c r="I370" s="138"/>
      <c r="J370" s="139">
        <f>ROUND(I370*H370,2)</f>
        <v>0</v>
      </c>
      <c r="K370" s="135" t="s">
        <v>19</v>
      </c>
      <c r="L370" s="34"/>
      <c r="M370" s="140" t="s">
        <v>19</v>
      </c>
      <c r="N370" s="141" t="s">
        <v>48</v>
      </c>
      <c r="P370" s="142">
        <f>O370*H370</f>
        <v>0</v>
      </c>
      <c r="Q370" s="142">
        <v>0</v>
      </c>
      <c r="R370" s="142">
        <f>Q370*H370</f>
        <v>0</v>
      </c>
      <c r="S370" s="142">
        <v>0</v>
      </c>
      <c r="T370" s="143">
        <f>S370*H370</f>
        <v>0</v>
      </c>
      <c r="AR370" s="144" t="s">
        <v>375</v>
      </c>
      <c r="AT370" s="144" t="s">
        <v>265</v>
      </c>
      <c r="AU370" s="144" t="s">
        <v>88</v>
      </c>
      <c r="AY370" s="19" t="s">
        <v>263</v>
      </c>
      <c r="BE370" s="145">
        <f>IF(N370="základní",J370,0)</f>
        <v>0</v>
      </c>
      <c r="BF370" s="145">
        <f>IF(N370="snížená",J370,0)</f>
        <v>0</v>
      </c>
      <c r="BG370" s="145">
        <f>IF(N370="zákl. přenesená",J370,0)</f>
        <v>0</v>
      </c>
      <c r="BH370" s="145">
        <f>IF(N370="sníž. přenesená",J370,0)</f>
        <v>0</v>
      </c>
      <c r="BI370" s="145">
        <f>IF(N370="nulová",J370,0)</f>
        <v>0</v>
      </c>
      <c r="BJ370" s="19" t="s">
        <v>88</v>
      </c>
      <c r="BK370" s="145">
        <f>ROUND(I370*H370,2)</f>
        <v>0</v>
      </c>
      <c r="BL370" s="19" t="s">
        <v>375</v>
      </c>
      <c r="BM370" s="144" t="s">
        <v>6897</v>
      </c>
    </row>
    <row r="371" spans="2:65" s="1" customFormat="1" ht="21.75" customHeight="1">
      <c r="B371" s="34"/>
      <c r="C371" s="133" t="s">
        <v>1578</v>
      </c>
      <c r="D371" s="133" t="s">
        <v>265</v>
      </c>
      <c r="E371" s="134" t="s">
        <v>6898</v>
      </c>
      <c r="F371" s="135" t="s">
        <v>6899</v>
      </c>
      <c r="G371" s="136" t="s">
        <v>490</v>
      </c>
      <c r="H371" s="137">
        <v>3</v>
      </c>
      <c r="I371" s="138"/>
      <c r="J371" s="139">
        <f>ROUND(I371*H371,2)</f>
        <v>0</v>
      </c>
      <c r="K371" s="135" t="s">
        <v>269</v>
      </c>
      <c r="L371" s="34"/>
      <c r="M371" s="140" t="s">
        <v>19</v>
      </c>
      <c r="N371" s="141" t="s">
        <v>48</v>
      </c>
      <c r="P371" s="142">
        <f>O371*H371</f>
        <v>0</v>
      </c>
      <c r="Q371" s="142">
        <v>1.47E-3</v>
      </c>
      <c r="R371" s="142">
        <f>Q371*H371</f>
        <v>4.4099999999999999E-3</v>
      </c>
      <c r="S371" s="142">
        <v>0</v>
      </c>
      <c r="T371" s="143">
        <f>S371*H371</f>
        <v>0</v>
      </c>
      <c r="AR371" s="144" t="s">
        <v>375</v>
      </c>
      <c r="AT371" s="144" t="s">
        <v>265</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375</v>
      </c>
      <c r="BM371" s="144" t="s">
        <v>6900</v>
      </c>
    </row>
    <row r="372" spans="2:65" s="1" customFormat="1" ht="10.199999999999999">
      <c r="B372" s="34"/>
      <c r="D372" s="146" t="s">
        <v>271</v>
      </c>
      <c r="F372" s="147" t="s">
        <v>6901</v>
      </c>
      <c r="I372" s="148"/>
      <c r="L372" s="34"/>
      <c r="M372" s="149"/>
      <c r="T372" s="55"/>
      <c r="AT372" s="19" t="s">
        <v>271</v>
      </c>
      <c r="AU372" s="19" t="s">
        <v>88</v>
      </c>
    </row>
    <row r="373" spans="2:65" s="1" customFormat="1" ht="16.5" customHeight="1">
      <c r="B373" s="34"/>
      <c r="C373" s="133" t="s">
        <v>1584</v>
      </c>
      <c r="D373" s="133" t="s">
        <v>265</v>
      </c>
      <c r="E373" s="134" t="s">
        <v>6902</v>
      </c>
      <c r="F373" s="135" t="s">
        <v>6903</v>
      </c>
      <c r="G373" s="136" t="s">
        <v>490</v>
      </c>
      <c r="H373" s="137">
        <v>3</v>
      </c>
      <c r="I373" s="138"/>
      <c r="J373" s="139">
        <f>ROUND(I373*H373,2)</f>
        <v>0</v>
      </c>
      <c r="K373" s="135" t="s">
        <v>269</v>
      </c>
      <c r="L373" s="34"/>
      <c r="M373" s="140" t="s">
        <v>19</v>
      </c>
      <c r="N373" s="141" t="s">
        <v>48</v>
      </c>
      <c r="P373" s="142">
        <f>O373*H373</f>
        <v>0</v>
      </c>
      <c r="Q373" s="142">
        <v>5.0000000000000001E-4</v>
      </c>
      <c r="R373" s="142">
        <f>Q373*H373</f>
        <v>1.5E-3</v>
      </c>
      <c r="S373" s="142">
        <v>0</v>
      </c>
      <c r="T373" s="143">
        <f>S373*H373</f>
        <v>0</v>
      </c>
      <c r="AR373" s="144" t="s">
        <v>375</v>
      </c>
      <c r="AT373" s="144" t="s">
        <v>265</v>
      </c>
      <c r="AU373" s="144" t="s">
        <v>88</v>
      </c>
      <c r="AY373" s="19" t="s">
        <v>263</v>
      </c>
      <c r="BE373" s="145">
        <f>IF(N373="základní",J373,0)</f>
        <v>0</v>
      </c>
      <c r="BF373" s="145">
        <f>IF(N373="snížená",J373,0)</f>
        <v>0</v>
      </c>
      <c r="BG373" s="145">
        <f>IF(N373="zákl. přenesená",J373,0)</f>
        <v>0</v>
      </c>
      <c r="BH373" s="145">
        <f>IF(N373="sníž. přenesená",J373,0)</f>
        <v>0</v>
      </c>
      <c r="BI373" s="145">
        <f>IF(N373="nulová",J373,0)</f>
        <v>0</v>
      </c>
      <c r="BJ373" s="19" t="s">
        <v>88</v>
      </c>
      <c r="BK373" s="145">
        <f>ROUND(I373*H373,2)</f>
        <v>0</v>
      </c>
      <c r="BL373" s="19" t="s">
        <v>375</v>
      </c>
      <c r="BM373" s="144" t="s">
        <v>6904</v>
      </c>
    </row>
    <row r="374" spans="2:65" s="1" customFormat="1" ht="10.199999999999999">
      <c r="B374" s="34"/>
      <c r="D374" s="146" t="s">
        <v>271</v>
      </c>
      <c r="F374" s="147" t="s">
        <v>6905</v>
      </c>
      <c r="I374" s="148"/>
      <c r="L374" s="34"/>
      <c r="M374" s="149"/>
      <c r="T374" s="55"/>
      <c r="AT374" s="19" t="s">
        <v>271</v>
      </c>
      <c r="AU374" s="19" t="s">
        <v>88</v>
      </c>
    </row>
    <row r="375" spans="2:65" s="1" customFormat="1" ht="24.15" customHeight="1">
      <c r="B375" s="34"/>
      <c r="C375" s="133" t="s">
        <v>1590</v>
      </c>
      <c r="D375" s="133" t="s">
        <v>265</v>
      </c>
      <c r="E375" s="134" t="s">
        <v>6906</v>
      </c>
      <c r="F375" s="135" t="s">
        <v>6907</v>
      </c>
      <c r="G375" s="136" t="s">
        <v>490</v>
      </c>
      <c r="H375" s="137">
        <v>3</v>
      </c>
      <c r="I375" s="138"/>
      <c r="J375" s="139">
        <f>ROUND(I375*H375,2)</f>
        <v>0</v>
      </c>
      <c r="K375" s="135" t="s">
        <v>269</v>
      </c>
      <c r="L375" s="34"/>
      <c r="M375" s="140" t="s">
        <v>19</v>
      </c>
      <c r="N375" s="141" t="s">
        <v>48</v>
      </c>
      <c r="P375" s="142">
        <f>O375*H375</f>
        <v>0</v>
      </c>
      <c r="Q375" s="142">
        <v>1E-4</v>
      </c>
      <c r="R375" s="142">
        <f>Q375*H375</f>
        <v>3.0000000000000003E-4</v>
      </c>
      <c r="S375" s="142">
        <v>0</v>
      </c>
      <c r="T375" s="143">
        <f>S375*H375</f>
        <v>0</v>
      </c>
      <c r="AR375" s="144" t="s">
        <v>375</v>
      </c>
      <c r="AT375" s="144" t="s">
        <v>265</v>
      </c>
      <c r="AU375" s="144" t="s">
        <v>88</v>
      </c>
      <c r="AY375" s="19" t="s">
        <v>263</v>
      </c>
      <c r="BE375" s="145">
        <f>IF(N375="základní",J375,0)</f>
        <v>0</v>
      </c>
      <c r="BF375" s="145">
        <f>IF(N375="snížená",J375,0)</f>
        <v>0</v>
      </c>
      <c r="BG375" s="145">
        <f>IF(N375="zákl. přenesená",J375,0)</f>
        <v>0</v>
      </c>
      <c r="BH375" s="145">
        <f>IF(N375="sníž. přenesená",J375,0)</f>
        <v>0</v>
      </c>
      <c r="BI375" s="145">
        <f>IF(N375="nulová",J375,0)</f>
        <v>0</v>
      </c>
      <c r="BJ375" s="19" t="s">
        <v>88</v>
      </c>
      <c r="BK375" s="145">
        <f>ROUND(I375*H375,2)</f>
        <v>0</v>
      </c>
      <c r="BL375" s="19" t="s">
        <v>375</v>
      </c>
      <c r="BM375" s="144" t="s">
        <v>6908</v>
      </c>
    </row>
    <row r="376" spans="2:65" s="1" customFormat="1" ht="10.199999999999999">
      <c r="B376" s="34"/>
      <c r="D376" s="146" t="s">
        <v>271</v>
      </c>
      <c r="F376" s="147" t="s">
        <v>6909</v>
      </c>
      <c r="I376" s="148"/>
      <c r="L376" s="34"/>
      <c r="M376" s="149"/>
      <c r="T376" s="55"/>
      <c r="AT376" s="19" t="s">
        <v>271</v>
      </c>
      <c r="AU376" s="19" t="s">
        <v>88</v>
      </c>
    </row>
    <row r="377" spans="2:65" s="1" customFormat="1" ht="16.5" customHeight="1">
      <c r="B377" s="34"/>
      <c r="C377" s="133" t="s">
        <v>1595</v>
      </c>
      <c r="D377" s="133" t="s">
        <v>265</v>
      </c>
      <c r="E377" s="134" t="s">
        <v>6910</v>
      </c>
      <c r="F377" s="135" t="s">
        <v>6911</v>
      </c>
      <c r="G377" s="136" t="s">
        <v>490</v>
      </c>
      <c r="H377" s="137">
        <v>1</v>
      </c>
      <c r="I377" s="138"/>
      <c r="J377" s="139">
        <f>ROUND(I377*H377,2)</f>
        <v>0</v>
      </c>
      <c r="K377" s="135" t="s">
        <v>269</v>
      </c>
      <c r="L377" s="34"/>
      <c r="M377" s="140" t="s">
        <v>19</v>
      </c>
      <c r="N377" s="141" t="s">
        <v>48</v>
      </c>
      <c r="P377" s="142">
        <f>O377*H377</f>
        <v>0</v>
      </c>
      <c r="Q377" s="142">
        <v>1.33E-3</v>
      </c>
      <c r="R377" s="142">
        <f>Q377*H377</f>
        <v>1.33E-3</v>
      </c>
      <c r="S377" s="142">
        <v>0</v>
      </c>
      <c r="T377" s="143">
        <f>S377*H377</f>
        <v>0</v>
      </c>
      <c r="AR377" s="144" t="s">
        <v>375</v>
      </c>
      <c r="AT377" s="144" t="s">
        <v>265</v>
      </c>
      <c r="AU377" s="144" t="s">
        <v>88</v>
      </c>
      <c r="AY377" s="19" t="s">
        <v>263</v>
      </c>
      <c r="BE377" s="145">
        <f>IF(N377="základní",J377,0)</f>
        <v>0</v>
      </c>
      <c r="BF377" s="145">
        <f>IF(N377="snížená",J377,0)</f>
        <v>0</v>
      </c>
      <c r="BG377" s="145">
        <f>IF(N377="zákl. přenesená",J377,0)</f>
        <v>0</v>
      </c>
      <c r="BH377" s="145">
        <f>IF(N377="sníž. přenesená",J377,0)</f>
        <v>0</v>
      </c>
      <c r="BI377" s="145">
        <f>IF(N377="nulová",J377,0)</f>
        <v>0</v>
      </c>
      <c r="BJ377" s="19" t="s">
        <v>88</v>
      </c>
      <c r="BK377" s="145">
        <f>ROUND(I377*H377,2)</f>
        <v>0</v>
      </c>
      <c r="BL377" s="19" t="s">
        <v>375</v>
      </c>
      <c r="BM377" s="144" t="s">
        <v>6912</v>
      </c>
    </row>
    <row r="378" spans="2:65" s="1" customFormat="1" ht="10.199999999999999">
      <c r="B378" s="34"/>
      <c r="D378" s="146" t="s">
        <v>271</v>
      </c>
      <c r="F378" s="147" t="s">
        <v>6913</v>
      </c>
      <c r="I378" s="148"/>
      <c r="L378" s="34"/>
      <c r="M378" s="149"/>
      <c r="T378" s="55"/>
      <c r="AT378" s="19" t="s">
        <v>271</v>
      </c>
      <c r="AU378" s="19" t="s">
        <v>88</v>
      </c>
    </row>
    <row r="379" spans="2:65" s="1" customFormat="1" ht="16.5" customHeight="1">
      <c r="B379" s="34"/>
      <c r="C379" s="133" t="s">
        <v>1600</v>
      </c>
      <c r="D379" s="133" t="s">
        <v>265</v>
      </c>
      <c r="E379" s="134" t="s">
        <v>6914</v>
      </c>
      <c r="F379" s="135" t="s">
        <v>6915</v>
      </c>
      <c r="G379" s="136" t="s">
        <v>490</v>
      </c>
      <c r="H379" s="137">
        <v>12</v>
      </c>
      <c r="I379" s="138"/>
      <c r="J379" s="139">
        <f>ROUND(I379*H379,2)</f>
        <v>0</v>
      </c>
      <c r="K379" s="135" t="s">
        <v>269</v>
      </c>
      <c r="L379" s="34"/>
      <c r="M379" s="140" t="s">
        <v>19</v>
      </c>
      <c r="N379" s="141" t="s">
        <v>48</v>
      </c>
      <c r="P379" s="142">
        <f>O379*H379</f>
        <v>0</v>
      </c>
      <c r="Q379" s="142">
        <v>5.1000000000000004E-4</v>
      </c>
      <c r="R379" s="142">
        <f>Q379*H379</f>
        <v>6.1200000000000004E-3</v>
      </c>
      <c r="S379" s="142">
        <v>0</v>
      </c>
      <c r="T379" s="143">
        <f>S379*H379</f>
        <v>0</v>
      </c>
      <c r="AR379" s="144" t="s">
        <v>375</v>
      </c>
      <c r="AT379" s="144" t="s">
        <v>265</v>
      </c>
      <c r="AU379" s="144" t="s">
        <v>88</v>
      </c>
      <c r="AY379" s="19" t="s">
        <v>263</v>
      </c>
      <c r="BE379" s="145">
        <f>IF(N379="základní",J379,0)</f>
        <v>0</v>
      </c>
      <c r="BF379" s="145">
        <f>IF(N379="snížená",J379,0)</f>
        <v>0</v>
      </c>
      <c r="BG379" s="145">
        <f>IF(N379="zákl. přenesená",J379,0)</f>
        <v>0</v>
      </c>
      <c r="BH379" s="145">
        <f>IF(N379="sníž. přenesená",J379,0)</f>
        <v>0</v>
      </c>
      <c r="BI379" s="145">
        <f>IF(N379="nulová",J379,0)</f>
        <v>0</v>
      </c>
      <c r="BJ379" s="19" t="s">
        <v>88</v>
      </c>
      <c r="BK379" s="145">
        <f>ROUND(I379*H379,2)</f>
        <v>0</v>
      </c>
      <c r="BL379" s="19" t="s">
        <v>375</v>
      </c>
      <c r="BM379" s="144" t="s">
        <v>6916</v>
      </c>
    </row>
    <row r="380" spans="2:65" s="1" customFormat="1" ht="10.199999999999999">
      <c r="B380" s="34"/>
      <c r="D380" s="146" t="s">
        <v>271</v>
      </c>
      <c r="F380" s="147" t="s">
        <v>6917</v>
      </c>
      <c r="I380" s="148"/>
      <c r="L380" s="34"/>
      <c r="M380" s="149"/>
      <c r="T380" s="55"/>
      <c r="AT380" s="19" t="s">
        <v>271</v>
      </c>
      <c r="AU380" s="19" t="s">
        <v>88</v>
      </c>
    </row>
    <row r="381" spans="2:65" s="1" customFormat="1" ht="16.5" customHeight="1">
      <c r="B381" s="34"/>
      <c r="C381" s="133" t="s">
        <v>1605</v>
      </c>
      <c r="D381" s="133" t="s">
        <v>265</v>
      </c>
      <c r="E381" s="134" t="s">
        <v>6918</v>
      </c>
      <c r="F381" s="135" t="s">
        <v>6919</v>
      </c>
      <c r="G381" s="136" t="s">
        <v>490</v>
      </c>
      <c r="H381" s="137">
        <v>12</v>
      </c>
      <c r="I381" s="138"/>
      <c r="J381" s="139">
        <f>ROUND(I381*H381,2)</f>
        <v>0</v>
      </c>
      <c r="K381" s="135" t="s">
        <v>269</v>
      </c>
      <c r="L381" s="34"/>
      <c r="M381" s="140" t="s">
        <v>19</v>
      </c>
      <c r="N381" s="141" t="s">
        <v>48</v>
      </c>
      <c r="P381" s="142">
        <f>O381*H381</f>
        <v>0</v>
      </c>
      <c r="Q381" s="142">
        <v>1.4999999999999999E-4</v>
      </c>
      <c r="R381" s="142">
        <f>Q381*H381</f>
        <v>1.8E-3</v>
      </c>
      <c r="S381" s="142">
        <v>0</v>
      </c>
      <c r="T381" s="143">
        <f>S381*H381</f>
        <v>0</v>
      </c>
      <c r="AR381" s="144" t="s">
        <v>375</v>
      </c>
      <c r="AT381" s="144" t="s">
        <v>265</v>
      </c>
      <c r="AU381" s="144" t="s">
        <v>88</v>
      </c>
      <c r="AY381" s="19" t="s">
        <v>263</v>
      </c>
      <c r="BE381" s="145">
        <f>IF(N381="základní",J381,0)</f>
        <v>0</v>
      </c>
      <c r="BF381" s="145">
        <f>IF(N381="snížená",J381,0)</f>
        <v>0</v>
      </c>
      <c r="BG381" s="145">
        <f>IF(N381="zákl. přenesená",J381,0)</f>
        <v>0</v>
      </c>
      <c r="BH381" s="145">
        <f>IF(N381="sníž. přenesená",J381,0)</f>
        <v>0</v>
      </c>
      <c r="BI381" s="145">
        <f>IF(N381="nulová",J381,0)</f>
        <v>0</v>
      </c>
      <c r="BJ381" s="19" t="s">
        <v>88</v>
      </c>
      <c r="BK381" s="145">
        <f>ROUND(I381*H381,2)</f>
        <v>0</v>
      </c>
      <c r="BL381" s="19" t="s">
        <v>375</v>
      </c>
      <c r="BM381" s="144" t="s">
        <v>6920</v>
      </c>
    </row>
    <row r="382" spans="2:65" s="1" customFormat="1" ht="10.199999999999999">
      <c r="B382" s="34"/>
      <c r="D382" s="146" t="s">
        <v>271</v>
      </c>
      <c r="F382" s="147" t="s">
        <v>6921</v>
      </c>
      <c r="I382" s="148"/>
      <c r="L382" s="34"/>
      <c r="M382" s="149"/>
      <c r="T382" s="55"/>
      <c r="AT382" s="19" t="s">
        <v>271</v>
      </c>
      <c r="AU382" s="19" t="s">
        <v>88</v>
      </c>
    </row>
    <row r="383" spans="2:65" s="1" customFormat="1" ht="16.5" customHeight="1">
      <c r="B383" s="34"/>
      <c r="C383" s="133" t="s">
        <v>1610</v>
      </c>
      <c r="D383" s="133" t="s">
        <v>265</v>
      </c>
      <c r="E383" s="134" t="s">
        <v>6922</v>
      </c>
      <c r="F383" s="135" t="s">
        <v>6923</v>
      </c>
      <c r="G383" s="136" t="s">
        <v>6821</v>
      </c>
      <c r="H383" s="137">
        <v>10</v>
      </c>
      <c r="I383" s="138"/>
      <c r="J383" s="139">
        <f>ROUND(I383*H383,2)</f>
        <v>0</v>
      </c>
      <c r="K383" s="135" t="s">
        <v>19</v>
      </c>
      <c r="L383" s="34"/>
      <c r="M383" s="140" t="s">
        <v>19</v>
      </c>
      <c r="N383" s="141" t="s">
        <v>48</v>
      </c>
      <c r="P383" s="142">
        <f>O383*H383</f>
        <v>0</v>
      </c>
      <c r="Q383" s="142">
        <v>0</v>
      </c>
      <c r="R383" s="142">
        <f>Q383*H383</f>
        <v>0</v>
      </c>
      <c r="S383" s="142">
        <v>0</v>
      </c>
      <c r="T383" s="143">
        <f>S383*H383</f>
        <v>0</v>
      </c>
      <c r="AR383" s="144" t="s">
        <v>375</v>
      </c>
      <c r="AT383" s="144" t="s">
        <v>265</v>
      </c>
      <c r="AU383" s="144" t="s">
        <v>88</v>
      </c>
      <c r="AY383" s="19" t="s">
        <v>263</v>
      </c>
      <c r="BE383" s="145">
        <f>IF(N383="základní",J383,0)</f>
        <v>0</v>
      </c>
      <c r="BF383" s="145">
        <f>IF(N383="snížená",J383,0)</f>
        <v>0</v>
      </c>
      <c r="BG383" s="145">
        <f>IF(N383="zákl. přenesená",J383,0)</f>
        <v>0</v>
      </c>
      <c r="BH383" s="145">
        <f>IF(N383="sníž. přenesená",J383,0)</f>
        <v>0</v>
      </c>
      <c r="BI383" s="145">
        <f>IF(N383="nulová",J383,0)</f>
        <v>0</v>
      </c>
      <c r="BJ383" s="19" t="s">
        <v>88</v>
      </c>
      <c r="BK383" s="145">
        <f>ROUND(I383*H383,2)</f>
        <v>0</v>
      </c>
      <c r="BL383" s="19" t="s">
        <v>375</v>
      </c>
      <c r="BM383" s="144" t="s">
        <v>6924</v>
      </c>
    </row>
    <row r="384" spans="2:65" s="1" customFormat="1" ht="24.15" customHeight="1">
      <c r="B384" s="34"/>
      <c r="C384" s="133" t="s">
        <v>1620</v>
      </c>
      <c r="D384" s="133" t="s">
        <v>265</v>
      </c>
      <c r="E384" s="134" t="s">
        <v>6925</v>
      </c>
      <c r="F384" s="135" t="s">
        <v>6926</v>
      </c>
      <c r="G384" s="136" t="s">
        <v>423</v>
      </c>
      <c r="H384" s="137">
        <v>0.17299999999999999</v>
      </c>
      <c r="I384" s="138"/>
      <c r="J384" s="139">
        <f>ROUND(I384*H384,2)</f>
        <v>0</v>
      </c>
      <c r="K384" s="135" t="s">
        <v>269</v>
      </c>
      <c r="L384" s="34"/>
      <c r="M384" s="140" t="s">
        <v>19</v>
      </c>
      <c r="N384" s="141" t="s">
        <v>48</v>
      </c>
      <c r="P384" s="142">
        <f>O384*H384</f>
        <v>0</v>
      </c>
      <c r="Q384" s="142">
        <v>0</v>
      </c>
      <c r="R384" s="142">
        <f>Q384*H384</f>
        <v>0</v>
      </c>
      <c r="S384" s="142">
        <v>0</v>
      </c>
      <c r="T384" s="143">
        <f>S384*H384</f>
        <v>0</v>
      </c>
      <c r="AR384" s="144" t="s">
        <v>375</v>
      </c>
      <c r="AT384" s="144" t="s">
        <v>265</v>
      </c>
      <c r="AU384" s="144" t="s">
        <v>88</v>
      </c>
      <c r="AY384" s="19" t="s">
        <v>263</v>
      </c>
      <c r="BE384" s="145">
        <f>IF(N384="základní",J384,0)</f>
        <v>0</v>
      </c>
      <c r="BF384" s="145">
        <f>IF(N384="snížená",J384,0)</f>
        <v>0</v>
      </c>
      <c r="BG384" s="145">
        <f>IF(N384="zákl. přenesená",J384,0)</f>
        <v>0</v>
      </c>
      <c r="BH384" s="145">
        <f>IF(N384="sníž. přenesená",J384,0)</f>
        <v>0</v>
      </c>
      <c r="BI384" s="145">
        <f>IF(N384="nulová",J384,0)</f>
        <v>0</v>
      </c>
      <c r="BJ384" s="19" t="s">
        <v>88</v>
      </c>
      <c r="BK384" s="145">
        <f>ROUND(I384*H384,2)</f>
        <v>0</v>
      </c>
      <c r="BL384" s="19" t="s">
        <v>375</v>
      </c>
      <c r="BM384" s="144" t="s">
        <v>6927</v>
      </c>
    </row>
    <row r="385" spans="2:65" s="1" customFormat="1" ht="10.199999999999999">
      <c r="B385" s="34"/>
      <c r="D385" s="146" t="s">
        <v>271</v>
      </c>
      <c r="F385" s="147" t="s">
        <v>6928</v>
      </c>
      <c r="I385" s="148"/>
      <c r="L385" s="34"/>
      <c r="M385" s="149"/>
      <c r="T385" s="55"/>
      <c r="AT385" s="19" t="s">
        <v>271</v>
      </c>
      <c r="AU385" s="19" t="s">
        <v>88</v>
      </c>
    </row>
    <row r="386" spans="2:65" s="11" customFormat="1" ht="22.8" customHeight="1">
      <c r="B386" s="121"/>
      <c r="D386" s="122" t="s">
        <v>75</v>
      </c>
      <c r="E386" s="131" t="s">
        <v>5434</v>
      </c>
      <c r="F386" s="131" t="s">
        <v>6929</v>
      </c>
      <c r="I386" s="124"/>
      <c r="J386" s="132">
        <f>BK386</f>
        <v>0</v>
      </c>
      <c r="L386" s="121"/>
      <c r="M386" s="126"/>
      <c r="P386" s="127">
        <f>SUM(P387:P440)</f>
        <v>0</v>
      </c>
      <c r="R386" s="127">
        <f>SUM(R387:R440)</f>
        <v>1.2012700000000001</v>
      </c>
      <c r="T386" s="128">
        <f>SUM(T387:T440)</f>
        <v>0</v>
      </c>
      <c r="AR386" s="122" t="s">
        <v>88</v>
      </c>
      <c r="AT386" s="129" t="s">
        <v>75</v>
      </c>
      <c r="AU386" s="129" t="s">
        <v>83</v>
      </c>
      <c r="AY386" s="122" t="s">
        <v>263</v>
      </c>
      <c r="BK386" s="130">
        <f>SUM(BK387:BK440)</f>
        <v>0</v>
      </c>
    </row>
    <row r="387" spans="2:65" s="1" customFormat="1" ht="16.5" customHeight="1">
      <c r="B387" s="34"/>
      <c r="C387" s="133" t="s">
        <v>1626</v>
      </c>
      <c r="D387" s="133" t="s">
        <v>265</v>
      </c>
      <c r="E387" s="134" t="s">
        <v>6930</v>
      </c>
      <c r="F387" s="135" t="s">
        <v>6931</v>
      </c>
      <c r="G387" s="136" t="s">
        <v>490</v>
      </c>
      <c r="H387" s="137">
        <v>156</v>
      </c>
      <c r="I387" s="138"/>
      <c r="J387" s="139">
        <f>ROUND(I387*H387,2)</f>
        <v>0</v>
      </c>
      <c r="K387" s="135" t="s">
        <v>19</v>
      </c>
      <c r="L387" s="34"/>
      <c r="M387" s="140" t="s">
        <v>19</v>
      </c>
      <c r="N387" s="141" t="s">
        <v>48</v>
      </c>
      <c r="P387" s="142">
        <f>O387*H387</f>
        <v>0</v>
      </c>
      <c r="Q387" s="142">
        <v>8.0000000000000007E-5</v>
      </c>
      <c r="R387" s="142">
        <f>Q387*H387</f>
        <v>1.2480000000000002E-2</v>
      </c>
      <c r="S387" s="142">
        <v>0</v>
      </c>
      <c r="T387" s="143">
        <f>S387*H387</f>
        <v>0</v>
      </c>
      <c r="AR387" s="144" t="s">
        <v>375</v>
      </c>
      <c r="AT387" s="144" t="s">
        <v>265</v>
      </c>
      <c r="AU387" s="144" t="s">
        <v>88</v>
      </c>
      <c r="AY387" s="19" t="s">
        <v>263</v>
      </c>
      <c r="BE387" s="145">
        <f>IF(N387="základní",J387,0)</f>
        <v>0</v>
      </c>
      <c r="BF387" s="145">
        <f>IF(N387="snížená",J387,0)</f>
        <v>0</v>
      </c>
      <c r="BG387" s="145">
        <f>IF(N387="zákl. přenesená",J387,0)</f>
        <v>0</v>
      </c>
      <c r="BH387" s="145">
        <f>IF(N387="sníž. přenesená",J387,0)</f>
        <v>0</v>
      </c>
      <c r="BI387" s="145">
        <f>IF(N387="nulová",J387,0)</f>
        <v>0</v>
      </c>
      <c r="BJ387" s="19" t="s">
        <v>88</v>
      </c>
      <c r="BK387" s="145">
        <f>ROUND(I387*H387,2)</f>
        <v>0</v>
      </c>
      <c r="BL387" s="19" t="s">
        <v>375</v>
      </c>
      <c r="BM387" s="144" t="s">
        <v>6932</v>
      </c>
    </row>
    <row r="388" spans="2:65" s="13" customFormat="1" ht="10.199999999999999">
      <c r="B388" s="157"/>
      <c r="D388" s="151" t="s">
        <v>288</v>
      </c>
      <c r="E388" s="158" t="s">
        <v>19</v>
      </c>
      <c r="F388" s="159" t="s">
        <v>6933</v>
      </c>
      <c r="H388" s="160">
        <v>156</v>
      </c>
      <c r="I388" s="161"/>
      <c r="L388" s="157"/>
      <c r="M388" s="162"/>
      <c r="T388" s="163"/>
      <c r="AT388" s="158" t="s">
        <v>288</v>
      </c>
      <c r="AU388" s="158" t="s">
        <v>88</v>
      </c>
      <c r="AV388" s="13" t="s">
        <v>88</v>
      </c>
      <c r="AW388" s="13" t="s">
        <v>37</v>
      </c>
      <c r="AX388" s="13" t="s">
        <v>83</v>
      </c>
      <c r="AY388" s="158" t="s">
        <v>263</v>
      </c>
    </row>
    <row r="389" spans="2:65" s="1" customFormat="1" ht="24.15" customHeight="1">
      <c r="B389" s="34"/>
      <c r="C389" s="133" t="s">
        <v>1638</v>
      </c>
      <c r="D389" s="133" t="s">
        <v>265</v>
      </c>
      <c r="E389" s="134" t="s">
        <v>6934</v>
      </c>
      <c r="F389" s="135" t="s">
        <v>6935</v>
      </c>
      <c r="G389" s="136" t="s">
        <v>490</v>
      </c>
      <c r="H389" s="137">
        <v>78</v>
      </c>
      <c r="I389" s="138"/>
      <c r="J389" s="139">
        <f>ROUND(I389*H389,2)</f>
        <v>0</v>
      </c>
      <c r="K389" s="135" t="s">
        <v>269</v>
      </c>
      <c r="L389" s="34"/>
      <c r="M389" s="140" t="s">
        <v>19</v>
      </c>
      <c r="N389" s="141" t="s">
        <v>48</v>
      </c>
      <c r="P389" s="142">
        <f>O389*H389</f>
        <v>0</v>
      </c>
      <c r="Q389" s="142">
        <v>0</v>
      </c>
      <c r="R389" s="142">
        <f>Q389*H389</f>
        <v>0</v>
      </c>
      <c r="S389" s="142">
        <v>0</v>
      </c>
      <c r="T389" s="143">
        <f>S389*H389</f>
        <v>0</v>
      </c>
      <c r="AR389" s="144" t="s">
        <v>375</v>
      </c>
      <c r="AT389" s="144" t="s">
        <v>265</v>
      </c>
      <c r="AU389" s="144" t="s">
        <v>88</v>
      </c>
      <c r="AY389" s="19" t="s">
        <v>263</v>
      </c>
      <c r="BE389" s="145">
        <f>IF(N389="základní",J389,0)</f>
        <v>0</v>
      </c>
      <c r="BF389" s="145">
        <f>IF(N389="snížená",J389,0)</f>
        <v>0</v>
      </c>
      <c r="BG389" s="145">
        <f>IF(N389="zákl. přenesená",J389,0)</f>
        <v>0</v>
      </c>
      <c r="BH389" s="145">
        <f>IF(N389="sníž. přenesená",J389,0)</f>
        <v>0</v>
      </c>
      <c r="BI389" s="145">
        <f>IF(N389="nulová",J389,0)</f>
        <v>0</v>
      </c>
      <c r="BJ389" s="19" t="s">
        <v>88</v>
      </c>
      <c r="BK389" s="145">
        <f>ROUND(I389*H389,2)</f>
        <v>0</v>
      </c>
      <c r="BL389" s="19" t="s">
        <v>375</v>
      </c>
      <c r="BM389" s="144" t="s">
        <v>6936</v>
      </c>
    </row>
    <row r="390" spans="2:65" s="1" customFormat="1" ht="10.199999999999999">
      <c r="B390" s="34"/>
      <c r="D390" s="146" t="s">
        <v>271</v>
      </c>
      <c r="F390" s="147" t="s">
        <v>6937</v>
      </c>
      <c r="I390" s="148"/>
      <c r="L390" s="34"/>
      <c r="M390" s="149"/>
      <c r="T390" s="55"/>
      <c r="AT390" s="19" t="s">
        <v>271</v>
      </c>
      <c r="AU390" s="19" t="s">
        <v>88</v>
      </c>
    </row>
    <row r="391" spans="2:65" s="13" customFormat="1" ht="10.199999999999999">
      <c r="B391" s="157"/>
      <c r="D391" s="151" t="s">
        <v>288</v>
      </c>
      <c r="E391" s="158" t="s">
        <v>19</v>
      </c>
      <c r="F391" s="159" t="s">
        <v>6938</v>
      </c>
      <c r="H391" s="160">
        <v>78</v>
      </c>
      <c r="I391" s="161"/>
      <c r="L391" s="157"/>
      <c r="M391" s="162"/>
      <c r="T391" s="163"/>
      <c r="AT391" s="158" t="s">
        <v>288</v>
      </c>
      <c r="AU391" s="158" t="s">
        <v>88</v>
      </c>
      <c r="AV391" s="13" t="s">
        <v>88</v>
      </c>
      <c r="AW391" s="13" t="s">
        <v>37</v>
      </c>
      <c r="AX391" s="13" t="s">
        <v>83</v>
      </c>
      <c r="AY391" s="158" t="s">
        <v>263</v>
      </c>
    </row>
    <row r="392" spans="2:65" s="1" customFormat="1" ht="24.15" customHeight="1">
      <c r="B392" s="34"/>
      <c r="C392" s="133" t="s">
        <v>1652</v>
      </c>
      <c r="D392" s="133" t="s">
        <v>265</v>
      </c>
      <c r="E392" s="134" t="s">
        <v>6939</v>
      </c>
      <c r="F392" s="135" t="s">
        <v>6940</v>
      </c>
      <c r="G392" s="136" t="s">
        <v>490</v>
      </c>
      <c r="H392" s="137">
        <v>4</v>
      </c>
      <c r="I392" s="138"/>
      <c r="J392" s="139">
        <f>ROUND(I392*H392,2)</f>
        <v>0</v>
      </c>
      <c r="K392" s="135" t="s">
        <v>269</v>
      </c>
      <c r="L392" s="34"/>
      <c r="M392" s="140" t="s">
        <v>19</v>
      </c>
      <c r="N392" s="141" t="s">
        <v>48</v>
      </c>
      <c r="P392" s="142">
        <f>O392*H392</f>
        <v>0</v>
      </c>
      <c r="Q392" s="142">
        <v>1.34E-2</v>
      </c>
      <c r="R392" s="142">
        <f>Q392*H392</f>
        <v>5.3600000000000002E-2</v>
      </c>
      <c r="S392" s="142">
        <v>0</v>
      </c>
      <c r="T392" s="143">
        <f>S392*H392</f>
        <v>0</v>
      </c>
      <c r="AR392" s="144" t="s">
        <v>375</v>
      </c>
      <c r="AT392" s="144" t="s">
        <v>265</v>
      </c>
      <c r="AU392" s="144" t="s">
        <v>88</v>
      </c>
      <c r="AY392" s="19" t="s">
        <v>263</v>
      </c>
      <c r="BE392" s="145">
        <f>IF(N392="základní",J392,0)</f>
        <v>0</v>
      </c>
      <c r="BF392" s="145">
        <f>IF(N392="snížená",J392,0)</f>
        <v>0</v>
      </c>
      <c r="BG392" s="145">
        <f>IF(N392="zákl. přenesená",J392,0)</f>
        <v>0</v>
      </c>
      <c r="BH392" s="145">
        <f>IF(N392="sníž. přenesená",J392,0)</f>
        <v>0</v>
      </c>
      <c r="BI392" s="145">
        <f>IF(N392="nulová",J392,0)</f>
        <v>0</v>
      </c>
      <c r="BJ392" s="19" t="s">
        <v>88</v>
      </c>
      <c r="BK392" s="145">
        <f>ROUND(I392*H392,2)</f>
        <v>0</v>
      </c>
      <c r="BL392" s="19" t="s">
        <v>375</v>
      </c>
      <c r="BM392" s="144" t="s">
        <v>6941</v>
      </c>
    </row>
    <row r="393" spans="2:65" s="1" customFormat="1" ht="10.199999999999999">
      <c r="B393" s="34"/>
      <c r="D393" s="146" t="s">
        <v>271</v>
      </c>
      <c r="F393" s="147" t="s">
        <v>6942</v>
      </c>
      <c r="I393" s="148"/>
      <c r="L393" s="34"/>
      <c r="M393" s="149"/>
      <c r="T393" s="55"/>
      <c r="AT393" s="19" t="s">
        <v>271</v>
      </c>
      <c r="AU393" s="19" t="s">
        <v>88</v>
      </c>
    </row>
    <row r="394" spans="2:65" s="1" customFormat="1" ht="24.15" customHeight="1">
      <c r="B394" s="34"/>
      <c r="C394" s="133" t="s">
        <v>1658</v>
      </c>
      <c r="D394" s="133" t="s">
        <v>265</v>
      </c>
      <c r="E394" s="134" t="s">
        <v>6943</v>
      </c>
      <c r="F394" s="135" t="s">
        <v>6944</v>
      </c>
      <c r="G394" s="136" t="s">
        <v>490</v>
      </c>
      <c r="H394" s="137">
        <v>1</v>
      </c>
      <c r="I394" s="138"/>
      <c r="J394" s="139">
        <f>ROUND(I394*H394,2)</f>
        <v>0</v>
      </c>
      <c r="K394" s="135" t="s">
        <v>269</v>
      </c>
      <c r="L394" s="34"/>
      <c r="M394" s="140" t="s">
        <v>19</v>
      </c>
      <c r="N394" s="141" t="s">
        <v>48</v>
      </c>
      <c r="P394" s="142">
        <f>O394*H394</f>
        <v>0</v>
      </c>
      <c r="Q394" s="142">
        <v>1.54E-2</v>
      </c>
      <c r="R394" s="142">
        <f>Q394*H394</f>
        <v>1.54E-2</v>
      </c>
      <c r="S394" s="142">
        <v>0</v>
      </c>
      <c r="T394" s="143">
        <f>S394*H394</f>
        <v>0</v>
      </c>
      <c r="AR394" s="144" t="s">
        <v>375</v>
      </c>
      <c r="AT394" s="144" t="s">
        <v>265</v>
      </c>
      <c r="AU394" s="144" t="s">
        <v>88</v>
      </c>
      <c r="AY394" s="19" t="s">
        <v>263</v>
      </c>
      <c r="BE394" s="145">
        <f>IF(N394="základní",J394,0)</f>
        <v>0</v>
      </c>
      <c r="BF394" s="145">
        <f>IF(N394="snížená",J394,0)</f>
        <v>0</v>
      </c>
      <c r="BG394" s="145">
        <f>IF(N394="zákl. přenesená",J394,0)</f>
        <v>0</v>
      </c>
      <c r="BH394" s="145">
        <f>IF(N394="sníž. přenesená",J394,0)</f>
        <v>0</v>
      </c>
      <c r="BI394" s="145">
        <f>IF(N394="nulová",J394,0)</f>
        <v>0</v>
      </c>
      <c r="BJ394" s="19" t="s">
        <v>88</v>
      </c>
      <c r="BK394" s="145">
        <f>ROUND(I394*H394,2)</f>
        <v>0</v>
      </c>
      <c r="BL394" s="19" t="s">
        <v>375</v>
      </c>
      <c r="BM394" s="144" t="s">
        <v>6945</v>
      </c>
    </row>
    <row r="395" spans="2:65" s="1" customFormat="1" ht="10.199999999999999">
      <c r="B395" s="34"/>
      <c r="D395" s="146" t="s">
        <v>271</v>
      </c>
      <c r="F395" s="147" t="s">
        <v>6946</v>
      </c>
      <c r="I395" s="148"/>
      <c r="L395" s="34"/>
      <c r="M395" s="149"/>
      <c r="T395" s="55"/>
      <c r="AT395" s="19" t="s">
        <v>271</v>
      </c>
      <c r="AU395" s="19" t="s">
        <v>88</v>
      </c>
    </row>
    <row r="396" spans="2:65" s="1" customFormat="1" ht="24.15" customHeight="1">
      <c r="B396" s="34"/>
      <c r="C396" s="133" t="s">
        <v>1663</v>
      </c>
      <c r="D396" s="133" t="s">
        <v>265</v>
      </c>
      <c r="E396" s="134" t="s">
        <v>6947</v>
      </c>
      <c r="F396" s="135" t="s">
        <v>6948</v>
      </c>
      <c r="G396" s="136" t="s">
        <v>490</v>
      </c>
      <c r="H396" s="137">
        <v>1</v>
      </c>
      <c r="I396" s="138"/>
      <c r="J396" s="139">
        <f>ROUND(I396*H396,2)</f>
        <v>0</v>
      </c>
      <c r="K396" s="135" t="s">
        <v>269</v>
      </c>
      <c r="L396" s="34"/>
      <c r="M396" s="140" t="s">
        <v>19</v>
      </c>
      <c r="N396" s="141" t="s">
        <v>48</v>
      </c>
      <c r="P396" s="142">
        <f>O396*H396</f>
        <v>0</v>
      </c>
      <c r="Q396" s="142">
        <v>1.8499999999999999E-2</v>
      </c>
      <c r="R396" s="142">
        <f>Q396*H396</f>
        <v>1.8499999999999999E-2</v>
      </c>
      <c r="S396" s="142">
        <v>0</v>
      </c>
      <c r="T396" s="143">
        <f>S396*H396</f>
        <v>0</v>
      </c>
      <c r="AR396" s="144" t="s">
        <v>375</v>
      </c>
      <c r="AT396" s="144" t="s">
        <v>265</v>
      </c>
      <c r="AU396" s="144" t="s">
        <v>88</v>
      </c>
      <c r="AY396" s="19" t="s">
        <v>263</v>
      </c>
      <c r="BE396" s="145">
        <f>IF(N396="základní",J396,0)</f>
        <v>0</v>
      </c>
      <c r="BF396" s="145">
        <f>IF(N396="snížená",J396,0)</f>
        <v>0</v>
      </c>
      <c r="BG396" s="145">
        <f>IF(N396="zákl. přenesená",J396,0)</f>
        <v>0</v>
      </c>
      <c r="BH396" s="145">
        <f>IF(N396="sníž. přenesená",J396,0)</f>
        <v>0</v>
      </c>
      <c r="BI396" s="145">
        <f>IF(N396="nulová",J396,0)</f>
        <v>0</v>
      </c>
      <c r="BJ396" s="19" t="s">
        <v>88</v>
      </c>
      <c r="BK396" s="145">
        <f>ROUND(I396*H396,2)</f>
        <v>0</v>
      </c>
      <c r="BL396" s="19" t="s">
        <v>375</v>
      </c>
      <c r="BM396" s="144" t="s">
        <v>6949</v>
      </c>
    </row>
    <row r="397" spans="2:65" s="1" customFormat="1" ht="10.199999999999999">
      <c r="B397" s="34"/>
      <c r="D397" s="146" t="s">
        <v>271</v>
      </c>
      <c r="F397" s="147" t="s">
        <v>6950</v>
      </c>
      <c r="I397" s="148"/>
      <c r="L397" s="34"/>
      <c r="M397" s="149"/>
      <c r="T397" s="55"/>
      <c r="AT397" s="19" t="s">
        <v>271</v>
      </c>
      <c r="AU397" s="19" t="s">
        <v>88</v>
      </c>
    </row>
    <row r="398" spans="2:65" s="1" customFormat="1" ht="24.15" customHeight="1">
      <c r="B398" s="34"/>
      <c r="C398" s="133" t="s">
        <v>1678</v>
      </c>
      <c r="D398" s="133" t="s">
        <v>265</v>
      </c>
      <c r="E398" s="134" t="s">
        <v>6951</v>
      </c>
      <c r="F398" s="135" t="s">
        <v>6952</v>
      </c>
      <c r="G398" s="136" t="s">
        <v>490</v>
      </c>
      <c r="H398" s="137">
        <v>3</v>
      </c>
      <c r="I398" s="138"/>
      <c r="J398" s="139">
        <f>ROUND(I398*H398,2)</f>
        <v>0</v>
      </c>
      <c r="K398" s="135" t="s">
        <v>269</v>
      </c>
      <c r="L398" s="34"/>
      <c r="M398" s="140" t="s">
        <v>19</v>
      </c>
      <c r="N398" s="141" t="s">
        <v>48</v>
      </c>
      <c r="P398" s="142">
        <f>O398*H398</f>
        <v>0</v>
      </c>
      <c r="Q398" s="142">
        <v>2.9149999999999999E-2</v>
      </c>
      <c r="R398" s="142">
        <f>Q398*H398</f>
        <v>8.745E-2</v>
      </c>
      <c r="S398" s="142">
        <v>0</v>
      </c>
      <c r="T398" s="143">
        <f>S398*H398</f>
        <v>0</v>
      </c>
      <c r="AR398" s="144" t="s">
        <v>375</v>
      </c>
      <c r="AT398" s="144" t="s">
        <v>265</v>
      </c>
      <c r="AU398" s="144" t="s">
        <v>88</v>
      </c>
      <c r="AY398" s="19" t="s">
        <v>263</v>
      </c>
      <c r="BE398" s="145">
        <f>IF(N398="základní",J398,0)</f>
        <v>0</v>
      </c>
      <c r="BF398" s="145">
        <f>IF(N398="snížená",J398,0)</f>
        <v>0</v>
      </c>
      <c r="BG398" s="145">
        <f>IF(N398="zákl. přenesená",J398,0)</f>
        <v>0</v>
      </c>
      <c r="BH398" s="145">
        <f>IF(N398="sníž. přenesená",J398,0)</f>
        <v>0</v>
      </c>
      <c r="BI398" s="145">
        <f>IF(N398="nulová",J398,0)</f>
        <v>0</v>
      </c>
      <c r="BJ398" s="19" t="s">
        <v>88</v>
      </c>
      <c r="BK398" s="145">
        <f>ROUND(I398*H398,2)</f>
        <v>0</v>
      </c>
      <c r="BL398" s="19" t="s">
        <v>375</v>
      </c>
      <c r="BM398" s="144" t="s">
        <v>6953</v>
      </c>
    </row>
    <row r="399" spans="2:65" s="1" customFormat="1" ht="10.199999999999999">
      <c r="B399" s="34"/>
      <c r="D399" s="146" t="s">
        <v>271</v>
      </c>
      <c r="F399" s="147" t="s">
        <v>6954</v>
      </c>
      <c r="I399" s="148"/>
      <c r="L399" s="34"/>
      <c r="M399" s="149"/>
      <c r="T399" s="55"/>
      <c r="AT399" s="19" t="s">
        <v>271</v>
      </c>
      <c r="AU399" s="19" t="s">
        <v>88</v>
      </c>
    </row>
    <row r="400" spans="2:65" s="1" customFormat="1" ht="24.15" customHeight="1">
      <c r="B400" s="34"/>
      <c r="C400" s="133" t="s">
        <v>1684</v>
      </c>
      <c r="D400" s="133" t="s">
        <v>265</v>
      </c>
      <c r="E400" s="134" t="s">
        <v>6955</v>
      </c>
      <c r="F400" s="135" t="s">
        <v>6956</v>
      </c>
      <c r="G400" s="136" t="s">
        <v>490</v>
      </c>
      <c r="H400" s="137">
        <v>1</v>
      </c>
      <c r="I400" s="138"/>
      <c r="J400" s="139">
        <f>ROUND(I400*H400,2)</f>
        <v>0</v>
      </c>
      <c r="K400" s="135" t="s">
        <v>269</v>
      </c>
      <c r="L400" s="34"/>
      <c r="M400" s="140" t="s">
        <v>19</v>
      </c>
      <c r="N400" s="141" t="s">
        <v>48</v>
      </c>
      <c r="P400" s="142">
        <f>O400*H400</f>
        <v>0</v>
      </c>
      <c r="Q400" s="142">
        <v>3.4540000000000001E-2</v>
      </c>
      <c r="R400" s="142">
        <f>Q400*H400</f>
        <v>3.4540000000000001E-2</v>
      </c>
      <c r="S400" s="142">
        <v>0</v>
      </c>
      <c r="T400" s="143">
        <f>S400*H400</f>
        <v>0</v>
      </c>
      <c r="AR400" s="144" t="s">
        <v>375</v>
      </c>
      <c r="AT400" s="144" t="s">
        <v>265</v>
      </c>
      <c r="AU400" s="144" t="s">
        <v>88</v>
      </c>
      <c r="AY400" s="19" t="s">
        <v>263</v>
      </c>
      <c r="BE400" s="145">
        <f>IF(N400="základní",J400,0)</f>
        <v>0</v>
      </c>
      <c r="BF400" s="145">
        <f>IF(N400="snížená",J400,0)</f>
        <v>0</v>
      </c>
      <c r="BG400" s="145">
        <f>IF(N400="zákl. přenesená",J400,0)</f>
        <v>0</v>
      </c>
      <c r="BH400" s="145">
        <f>IF(N400="sníž. přenesená",J400,0)</f>
        <v>0</v>
      </c>
      <c r="BI400" s="145">
        <f>IF(N400="nulová",J400,0)</f>
        <v>0</v>
      </c>
      <c r="BJ400" s="19" t="s">
        <v>88</v>
      </c>
      <c r="BK400" s="145">
        <f>ROUND(I400*H400,2)</f>
        <v>0</v>
      </c>
      <c r="BL400" s="19" t="s">
        <v>375</v>
      </c>
      <c r="BM400" s="144" t="s">
        <v>6957</v>
      </c>
    </row>
    <row r="401" spans="2:65" s="1" customFormat="1" ht="10.199999999999999">
      <c r="B401" s="34"/>
      <c r="D401" s="146" t="s">
        <v>271</v>
      </c>
      <c r="F401" s="147" t="s">
        <v>6958</v>
      </c>
      <c r="I401" s="148"/>
      <c r="L401" s="34"/>
      <c r="M401" s="149"/>
      <c r="T401" s="55"/>
      <c r="AT401" s="19" t="s">
        <v>271</v>
      </c>
      <c r="AU401" s="19" t="s">
        <v>88</v>
      </c>
    </row>
    <row r="402" spans="2:65" s="1" customFormat="1" ht="24.15" customHeight="1">
      <c r="B402" s="34"/>
      <c r="C402" s="133" t="s">
        <v>1690</v>
      </c>
      <c r="D402" s="133" t="s">
        <v>265</v>
      </c>
      <c r="E402" s="134" t="s">
        <v>6959</v>
      </c>
      <c r="F402" s="135" t="s">
        <v>6960</v>
      </c>
      <c r="G402" s="136" t="s">
        <v>490</v>
      </c>
      <c r="H402" s="137">
        <v>1</v>
      </c>
      <c r="I402" s="138"/>
      <c r="J402" s="139">
        <f>ROUND(I402*H402,2)</f>
        <v>0</v>
      </c>
      <c r="K402" s="135" t="s">
        <v>269</v>
      </c>
      <c r="L402" s="34"/>
      <c r="M402" s="140" t="s">
        <v>19</v>
      </c>
      <c r="N402" s="141" t="s">
        <v>48</v>
      </c>
      <c r="P402" s="142">
        <f>O402*H402</f>
        <v>0</v>
      </c>
      <c r="Q402" s="142">
        <v>3.3399999999999999E-2</v>
      </c>
      <c r="R402" s="142">
        <f>Q402*H402</f>
        <v>3.3399999999999999E-2</v>
      </c>
      <c r="S402" s="142">
        <v>0</v>
      </c>
      <c r="T402" s="143">
        <f>S402*H402</f>
        <v>0</v>
      </c>
      <c r="AR402" s="144" t="s">
        <v>375</v>
      </c>
      <c r="AT402" s="144" t="s">
        <v>265</v>
      </c>
      <c r="AU402" s="144" t="s">
        <v>88</v>
      </c>
      <c r="AY402" s="19" t="s">
        <v>263</v>
      </c>
      <c r="BE402" s="145">
        <f>IF(N402="základní",J402,0)</f>
        <v>0</v>
      </c>
      <c r="BF402" s="145">
        <f>IF(N402="snížená",J402,0)</f>
        <v>0</v>
      </c>
      <c r="BG402" s="145">
        <f>IF(N402="zákl. přenesená",J402,0)</f>
        <v>0</v>
      </c>
      <c r="BH402" s="145">
        <f>IF(N402="sníž. přenesená",J402,0)</f>
        <v>0</v>
      </c>
      <c r="BI402" s="145">
        <f>IF(N402="nulová",J402,0)</f>
        <v>0</v>
      </c>
      <c r="BJ402" s="19" t="s">
        <v>88</v>
      </c>
      <c r="BK402" s="145">
        <f>ROUND(I402*H402,2)</f>
        <v>0</v>
      </c>
      <c r="BL402" s="19" t="s">
        <v>375</v>
      </c>
      <c r="BM402" s="144" t="s">
        <v>6961</v>
      </c>
    </row>
    <row r="403" spans="2:65" s="1" customFormat="1" ht="10.199999999999999">
      <c r="B403" s="34"/>
      <c r="D403" s="146" t="s">
        <v>271</v>
      </c>
      <c r="F403" s="147" t="s">
        <v>6962</v>
      </c>
      <c r="I403" s="148"/>
      <c r="L403" s="34"/>
      <c r="M403" s="149"/>
      <c r="T403" s="55"/>
      <c r="AT403" s="19" t="s">
        <v>271</v>
      </c>
      <c r="AU403" s="19" t="s">
        <v>88</v>
      </c>
    </row>
    <row r="404" spans="2:65" s="1" customFormat="1" ht="24.15" customHeight="1">
      <c r="B404" s="34"/>
      <c r="C404" s="133" t="s">
        <v>1697</v>
      </c>
      <c r="D404" s="133" t="s">
        <v>265</v>
      </c>
      <c r="E404" s="134" t="s">
        <v>6963</v>
      </c>
      <c r="F404" s="135" t="s">
        <v>6964</v>
      </c>
      <c r="G404" s="136" t="s">
        <v>490</v>
      </c>
      <c r="H404" s="137">
        <v>10</v>
      </c>
      <c r="I404" s="138"/>
      <c r="J404" s="139">
        <f>ROUND(I404*H404,2)</f>
        <v>0</v>
      </c>
      <c r="K404" s="135" t="s">
        <v>269</v>
      </c>
      <c r="L404" s="34"/>
      <c r="M404" s="140" t="s">
        <v>19</v>
      </c>
      <c r="N404" s="141" t="s">
        <v>48</v>
      </c>
      <c r="P404" s="142">
        <f>O404*H404</f>
        <v>0</v>
      </c>
      <c r="Q404" s="142">
        <v>4.1950000000000001E-2</v>
      </c>
      <c r="R404" s="142">
        <f>Q404*H404</f>
        <v>0.41949999999999998</v>
      </c>
      <c r="S404" s="142">
        <v>0</v>
      </c>
      <c r="T404" s="143">
        <f>S404*H404</f>
        <v>0</v>
      </c>
      <c r="AR404" s="144" t="s">
        <v>375</v>
      </c>
      <c r="AT404" s="144" t="s">
        <v>265</v>
      </c>
      <c r="AU404" s="144" t="s">
        <v>88</v>
      </c>
      <c r="AY404" s="19" t="s">
        <v>263</v>
      </c>
      <c r="BE404" s="145">
        <f>IF(N404="základní",J404,0)</f>
        <v>0</v>
      </c>
      <c r="BF404" s="145">
        <f>IF(N404="snížená",J404,0)</f>
        <v>0</v>
      </c>
      <c r="BG404" s="145">
        <f>IF(N404="zákl. přenesená",J404,0)</f>
        <v>0</v>
      </c>
      <c r="BH404" s="145">
        <f>IF(N404="sníž. přenesená",J404,0)</f>
        <v>0</v>
      </c>
      <c r="BI404" s="145">
        <f>IF(N404="nulová",J404,0)</f>
        <v>0</v>
      </c>
      <c r="BJ404" s="19" t="s">
        <v>88</v>
      </c>
      <c r="BK404" s="145">
        <f>ROUND(I404*H404,2)</f>
        <v>0</v>
      </c>
      <c r="BL404" s="19" t="s">
        <v>375</v>
      </c>
      <c r="BM404" s="144" t="s">
        <v>6965</v>
      </c>
    </row>
    <row r="405" spans="2:65" s="1" customFormat="1" ht="10.199999999999999">
      <c r="B405" s="34"/>
      <c r="D405" s="146" t="s">
        <v>271</v>
      </c>
      <c r="F405" s="147" t="s">
        <v>6966</v>
      </c>
      <c r="I405" s="148"/>
      <c r="L405" s="34"/>
      <c r="M405" s="149"/>
      <c r="T405" s="55"/>
      <c r="AT405" s="19" t="s">
        <v>271</v>
      </c>
      <c r="AU405" s="19" t="s">
        <v>88</v>
      </c>
    </row>
    <row r="406" spans="2:65" s="1" customFormat="1" ht="24.15" customHeight="1">
      <c r="B406" s="34"/>
      <c r="C406" s="133" t="s">
        <v>1704</v>
      </c>
      <c r="D406" s="133" t="s">
        <v>265</v>
      </c>
      <c r="E406" s="134" t="s">
        <v>6967</v>
      </c>
      <c r="F406" s="135" t="s">
        <v>6968</v>
      </c>
      <c r="G406" s="136" t="s">
        <v>490</v>
      </c>
      <c r="H406" s="137">
        <v>2</v>
      </c>
      <c r="I406" s="138"/>
      <c r="J406" s="139">
        <f>ROUND(I406*H406,2)</f>
        <v>0</v>
      </c>
      <c r="K406" s="135" t="s">
        <v>269</v>
      </c>
      <c r="L406" s="34"/>
      <c r="M406" s="140" t="s">
        <v>19</v>
      </c>
      <c r="N406" s="141" t="s">
        <v>48</v>
      </c>
      <c r="P406" s="142">
        <f>O406*H406</f>
        <v>0</v>
      </c>
      <c r="Q406" s="142">
        <v>4.99E-2</v>
      </c>
      <c r="R406" s="142">
        <f>Q406*H406</f>
        <v>9.98E-2</v>
      </c>
      <c r="S406" s="142">
        <v>0</v>
      </c>
      <c r="T406" s="143">
        <f>S406*H406</f>
        <v>0</v>
      </c>
      <c r="AR406" s="144" t="s">
        <v>375</v>
      </c>
      <c r="AT406" s="144" t="s">
        <v>265</v>
      </c>
      <c r="AU406" s="144" t="s">
        <v>88</v>
      </c>
      <c r="AY406" s="19" t="s">
        <v>263</v>
      </c>
      <c r="BE406" s="145">
        <f>IF(N406="základní",J406,0)</f>
        <v>0</v>
      </c>
      <c r="BF406" s="145">
        <f>IF(N406="snížená",J406,0)</f>
        <v>0</v>
      </c>
      <c r="BG406" s="145">
        <f>IF(N406="zákl. přenesená",J406,0)</f>
        <v>0</v>
      </c>
      <c r="BH406" s="145">
        <f>IF(N406="sníž. přenesená",J406,0)</f>
        <v>0</v>
      </c>
      <c r="BI406" s="145">
        <f>IF(N406="nulová",J406,0)</f>
        <v>0</v>
      </c>
      <c r="BJ406" s="19" t="s">
        <v>88</v>
      </c>
      <c r="BK406" s="145">
        <f>ROUND(I406*H406,2)</f>
        <v>0</v>
      </c>
      <c r="BL406" s="19" t="s">
        <v>375</v>
      </c>
      <c r="BM406" s="144" t="s">
        <v>6969</v>
      </c>
    </row>
    <row r="407" spans="2:65" s="1" customFormat="1" ht="10.199999999999999">
      <c r="B407" s="34"/>
      <c r="D407" s="146" t="s">
        <v>271</v>
      </c>
      <c r="F407" s="147" t="s">
        <v>6970</v>
      </c>
      <c r="I407" s="148"/>
      <c r="L407" s="34"/>
      <c r="M407" s="149"/>
      <c r="T407" s="55"/>
      <c r="AT407" s="19" t="s">
        <v>271</v>
      </c>
      <c r="AU407" s="19" t="s">
        <v>88</v>
      </c>
    </row>
    <row r="408" spans="2:65" s="1" customFormat="1" ht="24.15" customHeight="1">
      <c r="B408" s="34"/>
      <c r="C408" s="133" t="s">
        <v>1710</v>
      </c>
      <c r="D408" s="133" t="s">
        <v>265</v>
      </c>
      <c r="E408" s="134" t="s">
        <v>6971</v>
      </c>
      <c r="F408" s="135" t="s">
        <v>6972</v>
      </c>
      <c r="G408" s="136" t="s">
        <v>490</v>
      </c>
      <c r="H408" s="137">
        <v>2</v>
      </c>
      <c r="I408" s="138"/>
      <c r="J408" s="139">
        <f>ROUND(I408*H408,2)</f>
        <v>0</v>
      </c>
      <c r="K408" s="135" t="s">
        <v>269</v>
      </c>
      <c r="L408" s="34"/>
      <c r="M408" s="140" t="s">
        <v>19</v>
      </c>
      <c r="N408" s="141" t="s">
        <v>48</v>
      </c>
      <c r="P408" s="142">
        <f>O408*H408</f>
        <v>0</v>
      </c>
      <c r="Q408" s="142">
        <v>5.7849999999999999E-2</v>
      </c>
      <c r="R408" s="142">
        <f>Q408*H408</f>
        <v>0.1157</v>
      </c>
      <c r="S408" s="142">
        <v>0</v>
      </c>
      <c r="T408" s="143">
        <f>S408*H408</f>
        <v>0</v>
      </c>
      <c r="AR408" s="144" t="s">
        <v>375</v>
      </c>
      <c r="AT408" s="144" t="s">
        <v>265</v>
      </c>
      <c r="AU408" s="144" t="s">
        <v>88</v>
      </c>
      <c r="AY408" s="19" t="s">
        <v>263</v>
      </c>
      <c r="BE408" s="145">
        <f>IF(N408="základní",J408,0)</f>
        <v>0</v>
      </c>
      <c r="BF408" s="145">
        <f>IF(N408="snížená",J408,0)</f>
        <v>0</v>
      </c>
      <c r="BG408" s="145">
        <f>IF(N408="zákl. přenesená",J408,0)</f>
        <v>0</v>
      </c>
      <c r="BH408" s="145">
        <f>IF(N408="sníž. přenesená",J408,0)</f>
        <v>0</v>
      </c>
      <c r="BI408" s="145">
        <f>IF(N408="nulová",J408,0)</f>
        <v>0</v>
      </c>
      <c r="BJ408" s="19" t="s">
        <v>88</v>
      </c>
      <c r="BK408" s="145">
        <f>ROUND(I408*H408,2)</f>
        <v>0</v>
      </c>
      <c r="BL408" s="19" t="s">
        <v>375</v>
      </c>
      <c r="BM408" s="144" t="s">
        <v>6973</v>
      </c>
    </row>
    <row r="409" spans="2:65" s="1" customFormat="1" ht="10.199999999999999">
      <c r="B409" s="34"/>
      <c r="D409" s="146" t="s">
        <v>271</v>
      </c>
      <c r="F409" s="147" t="s">
        <v>6974</v>
      </c>
      <c r="I409" s="148"/>
      <c r="L409" s="34"/>
      <c r="M409" s="149"/>
      <c r="T409" s="55"/>
      <c r="AT409" s="19" t="s">
        <v>271</v>
      </c>
      <c r="AU409" s="19" t="s">
        <v>88</v>
      </c>
    </row>
    <row r="410" spans="2:65" s="1" customFormat="1" ht="24.15" customHeight="1">
      <c r="B410" s="34"/>
      <c r="C410" s="133" t="s">
        <v>1716</v>
      </c>
      <c r="D410" s="133" t="s">
        <v>265</v>
      </c>
      <c r="E410" s="134" t="s">
        <v>6975</v>
      </c>
      <c r="F410" s="135" t="s">
        <v>6976</v>
      </c>
      <c r="G410" s="136" t="s">
        <v>490</v>
      </c>
      <c r="H410" s="137">
        <v>1</v>
      </c>
      <c r="I410" s="138"/>
      <c r="J410" s="139">
        <f>ROUND(I410*H410,2)</f>
        <v>0</v>
      </c>
      <c r="K410" s="135" t="s">
        <v>269</v>
      </c>
      <c r="L410" s="34"/>
      <c r="M410" s="140" t="s">
        <v>19</v>
      </c>
      <c r="N410" s="141" t="s">
        <v>48</v>
      </c>
      <c r="P410" s="142">
        <f>O410*H410</f>
        <v>0</v>
      </c>
      <c r="Q410" s="142">
        <v>6.5799999999999997E-2</v>
      </c>
      <c r="R410" s="142">
        <f>Q410*H410</f>
        <v>6.5799999999999997E-2</v>
      </c>
      <c r="S410" s="142">
        <v>0</v>
      </c>
      <c r="T410" s="143">
        <f>S410*H410</f>
        <v>0</v>
      </c>
      <c r="AR410" s="144" t="s">
        <v>375</v>
      </c>
      <c r="AT410" s="144" t="s">
        <v>265</v>
      </c>
      <c r="AU410" s="144" t="s">
        <v>88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375</v>
      </c>
      <c r="BM410" s="144" t="s">
        <v>6977</v>
      </c>
    </row>
    <row r="411" spans="2:65" s="1" customFormat="1" ht="10.199999999999999">
      <c r="B411" s="34"/>
      <c r="D411" s="146" t="s">
        <v>271</v>
      </c>
      <c r="F411" s="147" t="s">
        <v>6978</v>
      </c>
      <c r="I411" s="148"/>
      <c r="L411" s="34"/>
      <c r="M411" s="149"/>
      <c r="T411" s="55"/>
      <c r="AT411" s="19" t="s">
        <v>271</v>
      </c>
      <c r="AU411" s="19" t="s">
        <v>88</v>
      </c>
    </row>
    <row r="412" spans="2:65" s="1" customFormat="1" ht="24.15" customHeight="1">
      <c r="B412" s="34"/>
      <c r="C412" s="133" t="s">
        <v>1733</v>
      </c>
      <c r="D412" s="133" t="s">
        <v>265</v>
      </c>
      <c r="E412" s="134" t="s">
        <v>6979</v>
      </c>
      <c r="F412" s="135" t="s">
        <v>6980</v>
      </c>
      <c r="G412" s="136" t="s">
        <v>490</v>
      </c>
      <c r="H412" s="137">
        <v>3</v>
      </c>
      <c r="I412" s="138"/>
      <c r="J412" s="139">
        <f>ROUND(I412*H412,2)</f>
        <v>0</v>
      </c>
      <c r="K412" s="135" t="s">
        <v>269</v>
      </c>
      <c r="L412" s="34"/>
      <c r="M412" s="140" t="s">
        <v>19</v>
      </c>
      <c r="N412" s="141" t="s">
        <v>48</v>
      </c>
      <c r="P412" s="142">
        <f>O412*H412</f>
        <v>0</v>
      </c>
      <c r="Q412" s="142">
        <v>8.1699999999999995E-2</v>
      </c>
      <c r="R412" s="142">
        <f>Q412*H412</f>
        <v>0.24509999999999998</v>
      </c>
      <c r="S412" s="142">
        <v>0</v>
      </c>
      <c r="T412" s="143">
        <f>S412*H412</f>
        <v>0</v>
      </c>
      <c r="AR412" s="144" t="s">
        <v>375</v>
      </c>
      <c r="AT412" s="144" t="s">
        <v>265</v>
      </c>
      <c r="AU412" s="144" t="s">
        <v>88</v>
      </c>
      <c r="AY412" s="19" t="s">
        <v>263</v>
      </c>
      <c r="BE412" s="145">
        <f>IF(N412="základní",J412,0)</f>
        <v>0</v>
      </c>
      <c r="BF412" s="145">
        <f>IF(N412="snížená",J412,0)</f>
        <v>0</v>
      </c>
      <c r="BG412" s="145">
        <f>IF(N412="zákl. přenesená",J412,0)</f>
        <v>0</v>
      </c>
      <c r="BH412" s="145">
        <f>IF(N412="sníž. přenesená",J412,0)</f>
        <v>0</v>
      </c>
      <c r="BI412" s="145">
        <f>IF(N412="nulová",J412,0)</f>
        <v>0</v>
      </c>
      <c r="BJ412" s="19" t="s">
        <v>88</v>
      </c>
      <c r="BK412" s="145">
        <f>ROUND(I412*H412,2)</f>
        <v>0</v>
      </c>
      <c r="BL412" s="19" t="s">
        <v>375</v>
      </c>
      <c r="BM412" s="144" t="s">
        <v>6981</v>
      </c>
    </row>
    <row r="413" spans="2:65" s="1" customFormat="1" ht="10.199999999999999">
      <c r="B413" s="34"/>
      <c r="D413" s="146" t="s">
        <v>271</v>
      </c>
      <c r="F413" s="147" t="s">
        <v>6982</v>
      </c>
      <c r="I413" s="148"/>
      <c r="L413" s="34"/>
      <c r="M413" s="149"/>
      <c r="T413" s="55"/>
      <c r="AT413" s="19" t="s">
        <v>271</v>
      </c>
      <c r="AU413" s="19" t="s">
        <v>88</v>
      </c>
    </row>
    <row r="414" spans="2:65" s="1" customFormat="1" ht="16.5" customHeight="1">
      <c r="B414" s="34"/>
      <c r="C414" s="133" t="s">
        <v>1741</v>
      </c>
      <c r="D414" s="133" t="s">
        <v>265</v>
      </c>
      <c r="E414" s="134" t="s">
        <v>6983</v>
      </c>
      <c r="F414" s="135" t="s">
        <v>6984</v>
      </c>
      <c r="G414" s="136" t="s">
        <v>490</v>
      </c>
      <c r="H414" s="137">
        <v>27</v>
      </c>
      <c r="I414" s="138"/>
      <c r="J414" s="139">
        <f>ROUND(I414*H414,2)</f>
        <v>0</v>
      </c>
      <c r="K414" s="135" t="s">
        <v>19</v>
      </c>
      <c r="L414" s="34"/>
      <c r="M414" s="140" t="s">
        <v>19</v>
      </c>
      <c r="N414" s="141" t="s">
        <v>48</v>
      </c>
      <c r="P414" s="142">
        <f>O414*H414</f>
        <v>0</v>
      </c>
      <c r="Q414" s="142">
        <v>0</v>
      </c>
      <c r="R414" s="142">
        <f>Q414*H414</f>
        <v>0</v>
      </c>
      <c r="S414" s="142">
        <v>0</v>
      </c>
      <c r="T414" s="143">
        <f>S414*H414</f>
        <v>0</v>
      </c>
      <c r="AR414" s="144" t="s">
        <v>375</v>
      </c>
      <c r="AT414" s="144" t="s">
        <v>265</v>
      </c>
      <c r="AU414" s="144" t="s">
        <v>88</v>
      </c>
      <c r="AY414" s="19" t="s">
        <v>263</v>
      </c>
      <c r="BE414" s="145">
        <f>IF(N414="základní",J414,0)</f>
        <v>0</v>
      </c>
      <c r="BF414" s="145">
        <f>IF(N414="snížená",J414,0)</f>
        <v>0</v>
      </c>
      <c r="BG414" s="145">
        <f>IF(N414="zákl. přenesená",J414,0)</f>
        <v>0</v>
      </c>
      <c r="BH414" s="145">
        <f>IF(N414="sníž. přenesená",J414,0)</f>
        <v>0</v>
      </c>
      <c r="BI414" s="145">
        <f>IF(N414="nulová",J414,0)</f>
        <v>0</v>
      </c>
      <c r="BJ414" s="19" t="s">
        <v>88</v>
      </c>
      <c r="BK414" s="145">
        <f>ROUND(I414*H414,2)</f>
        <v>0</v>
      </c>
      <c r="BL414" s="19" t="s">
        <v>375</v>
      </c>
      <c r="BM414" s="144" t="s">
        <v>6985</v>
      </c>
    </row>
    <row r="415" spans="2:65" s="13" customFormat="1" ht="10.199999999999999">
      <c r="B415" s="157"/>
      <c r="D415" s="151" t="s">
        <v>288</v>
      </c>
      <c r="E415" s="158" t="s">
        <v>19</v>
      </c>
      <c r="F415" s="159" t="s">
        <v>444</v>
      </c>
      <c r="H415" s="160">
        <v>27</v>
      </c>
      <c r="I415" s="161"/>
      <c r="L415" s="157"/>
      <c r="M415" s="162"/>
      <c r="T415" s="163"/>
      <c r="AT415" s="158" t="s">
        <v>288</v>
      </c>
      <c r="AU415" s="158" t="s">
        <v>88</v>
      </c>
      <c r="AV415" s="13" t="s">
        <v>88</v>
      </c>
      <c r="AW415" s="13" t="s">
        <v>37</v>
      </c>
      <c r="AX415" s="13" t="s">
        <v>83</v>
      </c>
      <c r="AY415" s="158" t="s">
        <v>263</v>
      </c>
    </row>
    <row r="416" spans="2:65" s="1" customFormat="1" ht="16.5" customHeight="1">
      <c r="B416" s="34"/>
      <c r="C416" s="133" t="s">
        <v>1746</v>
      </c>
      <c r="D416" s="133" t="s">
        <v>265</v>
      </c>
      <c r="E416" s="134" t="s">
        <v>6986</v>
      </c>
      <c r="F416" s="135" t="s">
        <v>6987</v>
      </c>
      <c r="G416" s="136" t="s">
        <v>490</v>
      </c>
      <c r="H416" s="137">
        <v>51</v>
      </c>
      <c r="I416" s="138"/>
      <c r="J416" s="139">
        <f>ROUND(I416*H416,2)</f>
        <v>0</v>
      </c>
      <c r="K416" s="135" t="s">
        <v>269</v>
      </c>
      <c r="L416" s="34"/>
      <c r="M416" s="140" t="s">
        <v>19</v>
      </c>
      <c r="N416" s="141" t="s">
        <v>48</v>
      </c>
      <c r="P416" s="142">
        <f>O416*H416</f>
        <v>0</v>
      </c>
      <c r="Q416" s="142">
        <v>0</v>
      </c>
      <c r="R416" s="142">
        <f>Q416*H416</f>
        <v>0</v>
      </c>
      <c r="S416" s="142">
        <v>0</v>
      </c>
      <c r="T416" s="143">
        <f>S416*H416</f>
        <v>0</v>
      </c>
      <c r="AR416" s="144" t="s">
        <v>375</v>
      </c>
      <c r="AT416" s="144" t="s">
        <v>265</v>
      </c>
      <c r="AU416" s="144" t="s">
        <v>88</v>
      </c>
      <c r="AY416" s="19" t="s">
        <v>263</v>
      </c>
      <c r="BE416" s="145">
        <f>IF(N416="základní",J416,0)</f>
        <v>0</v>
      </c>
      <c r="BF416" s="145">
        <f>IF(N416="snížená",J416,0)</f>
        <v>0</v>
      </c>
      <c r="BG416" s="145">
        <f>IF(N416="zákl. přenesená",J416,0)</f>
        <v>0</v>
      </c>
      <c r="BH416" s="145">
        <f>IF(N416="sníž. přenesená",J416,0)</f>
        <v>0</v>
      </c>
      <c r="BI416" s="145">
        <f>IF(N416="nulová",J416,0)</f>
        <v>0</v>
      </c>
      <c r="BJ416" s="19" t="s">
        <v>88</v>
      </c>
      <c r="BK416" s="145">
        <f>ROUND(I416*H416,2)</f>
        <v>0</v>
      </c>
      <c r="BL416" s="19" t="s">
        <v>375</v>
      </c>
      <c r="BM416" s="144" t="s">
        <v>6988</v>
      </c>
    </row>
    <row r="417" spans="2:65" s="1" customFormat="1" ht="10.199999999999999">
      <c r="B417" s="34"/>
      <c r="D417" s="146" t="s">
        <v>271</v>
      </c>
      <c r="F417" s="147" t="s">
        <v>6989</v>
      </c>
      <c r="I417" s="148"/>
      <c r="L417" s="34"/>
      <c r="M417" s="149"/>
      <c r="T417" s="55"/>
      <c r="AT417" s="19" t="s">
        <v>271</v>
      </c>
      <c r="AU417" s="19" t="s">
        <v>88</v>
      </c>
    </row>
    <row r="418" spans="2:65" s="13" customFormat="1" ht="10.199999999999999">
      <c r="B418" s="157"/>
      <c r="D418" s="151" t="s">
        <v>288</v>
      </c>
      <c r="E418" s="158" t="s">
        <v>19</v>
      </c>
      <c r="F418" s="159" t="s">
        <v>6990</v>
      </c>
      <c r="H418" s="160">
        <v>51</v>
      </c>
      <c r="I418" s="161"/>
      <c r="L418" s="157"/>
      <c r="M418" s="162"/>
      <c r="T418" s="163"/>
      <c r="AT418" s="158" t="s">
        <v>288</v>
      </c>
      <c r="AU418" s="158" t="s">
        <v>88</v>
      </c>
      <c r="AV418" s="13" t="s">
        <v>88</v>
      </c>
      <c r="AW418" s="13" t="s">
        <v>37</v>
      </c>
      <c r="AX418" s="13" t="s">
        <v>83</v>
      </c>
      <c r="AY418" s="158" t="s">
        <v>263</v>
      </c>
    </row>
    <row r="419" spans="2:65" s="1" customFormat="1" ht="16.5" customHeight="1">
      <c r="B419" s="34"/>
      <c r="C419" s="133" t="s">
        <v>1752</v>
      </c>
      <c r="D419" s="133" t="s">
        <v>265</v>
      </c>
      <c r="E419" s="134" t="s">
        <v>6991</v>
      </c>
      <c r="F419" s="135" t="s">
        <v>6992</v>
      </c>
      <c r="G419" s="136" t="s">
        <v>490</v>
      </c>
      <c r="H419" s="137">
        <v>51</v>
      </c>
      <c r="I419" s="138"/>
      <c r="J419" s="139">
        <f>ROUND(I419*H419,2)</f>
        <v>0</v>
      </c>
      <c r="K419" s="135" t="s">
        <v>269</v>
      </c>
      <c r="L419" s="34"/>
      <c r="M419" s="140" t="s">
        <v>19</v>
      </c>
      <c r="N419" s="141" t="s">
        <v>48</v>
      </c>
      <c r="P419" s="142">
        <f>O419*H419</f>
        <v>0</v>
      </c>
      <c r="Q419" s="142">
        <v>0</v>
      </c>
      <c r="R419" s="142">
        <f>Q419*H419</f>
        <v>0</v>
      </c>
      <c r="S419" s="142">
        <v>0</v>
      </c>
      <c r="T419" s="143">
        <f>S419*H419</f>
        <v>0</v>
      </c>
      <c r="AR419" s="144" t="s">
        <v>375</v>
      </c>
      <c r="AT419" s="144" t="s">
        <v>265</v>
      </c>
      <c r="AU419" s="144" t="s">
        <v>88</v>
      </c>
      <c r="AY419" s="19" t="s">
        <v>263</v>
      </c>
      <c r="BE419" s="145">
        <f>IF(N419="základní",J419,0)</f>
        <v>0</v>
      </c>
      <c r="BF419" s="145">
        <f>IF(N419="snížená",J419,0)</f>
        <v>0</v>
      </c>
      <c r="BG419" s="145">
        <f>IF(N419="zákl. přenesená",J419,0)</f>
        <v>0</v>
      </c>
      <c r="BH419" s="145">
        <f>IF(N419="sníž. přenesená",J419,0)</f>
        <v>0</v>
      </c>
      <c r="BI419" s="145">
        <f>IF(N419="nulová",J419,0)</f>
        <v>0</v>
      </c>
      <c r="BJ419" s="19" t="s">
        <v>88</v>
      </c>
      <c r="BK419" s="145">
        <f>ROUND(I419*H419,2)</f>
        <v>0</v>
      </c>
      <c r="BL419" s="19" t="s">
        <v>375</v>
      </c>
      <c r="BM419" s="144" t="s">
        <v>6993</v>
      </c>
    </row>
    <row r="420" spans="2:65" s="1" customFormat="1" ht="10.199999999999999">
      <c r="B420" s="34"/>
      <c r="D420" s="146" t="s">
        <v>271</v>
      </c>
      <c r="F420" s="147" t="s">
        <v>6994</v>
      </c>
      <c r="I420" s="148"/>
      <c r="L420" s="34"/>
      <c r="M420" s="149"/>
      <c r="T420" s="55"/>
      <c r="AT420" s="19" t="s">
        <v>271</v>
      </c>
      <c r="AU420" s="19" t="s">
        <v>88</v>
      </c>
    </row>
    <row r="421" spans="2:65" s="1" customFormat="1" ht="16.5" customHeight="1">
      <c r="B421" s="34"/>
      <c r="C421" s="133" t="s">
        <v>1765</v>
      </c>
      <c r="D421" s="133" t="s">
        <v>265</v>
      </c>
      <c r="E421" s="134" t="s">
        <v>6995</v>
      </c>
      <c r="F421" s="135" t="s">
        <v>6996</v>
      </c>
      <c r="G421" s="136" t="s">
        <v>490</v>
      </c>
      <c r="H421" s="137">
        <v>78</v>
      </c>
      <c r="I421" s="138"/>
      <c r="J421" s="139">
        <f>ROUND(I421*H421,2)</f>
        <v>0</v>
      </c>
      <c r="K421" s="135" t="s">
        <v>269</v>
      </c>
      <c r="L421" s="34"/>
      <c r="M421" s="140" t="s">
        <v>19</v>
      </c>
      <c r="N421" s="141" t="s">
        <v>48</v>
      </c>
      <c r="P421" s="142">
        <f>O421*H421</f>
        <v>0</v>
      </c>
      <c r="Q421" s="142">
        <v>0</v>
      </c>
      <c r="R421" s="142">
        <f>Q421*H421</f>
        <v>0</v>
      </c>
      <c r="S421" s="142">
        <v>0</v>
      </c>
      <c r="T421" s="143">
        <f>S421*H421</f>
        <v>0</v>
      </c>
      <c r="AR421" s="144" t="s">
        <v>375</v>
      </c>
      <c r="AT421" s="144" t="s">
        <v>265</v>
      </c>
      <c r="AU421" s="144" t="s">
        <v>88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375</v>
      </c>
      <c r="BM421" s="144" t="s">
        <v>6997</v>
      </c>
    </row>
    <row r="422" spans="2:65" s="1" customFormat="1" ht="10.199999999999999">
      <c r="B422" s="34"/>
      <c r="D422" s="146" t="s">
        <v>271</v>
      </c>
      <c r="F422" s="147" t="s">
        <v>6998</v>
      </c>
      <c r="I422" s="148"/>
      <c r="L422" s="34"/>
      <c r="M422" s="149"/>
      <c r="T422" s="55"/>
      <c r="AT422" s="19" t="s">
        <v>271</v>
      </c>
      <c r="AU422" s="19" t="s">
        <v>88</v>
      </c>
    </row>
    <row r="423" spans="2:65" s="13" customFormat="1" ht="10.199999999999999">
      <c r="B423" s="157"/>
      <c r="D423" s="151" t="s">
        <v>288</v>
      </c>
      <c r="E423" s="158" t="s">
        <v>19</v>
      </c>
      <c r="F423" s="159" t="s">
        <v>6698</v>
      </c>
      <c r="H423" s="160">
        <v>78</v>
      </c>
      <c r="I423" s="161"/>
      <c r="L423" s="157"/>
      <c r="M423" s="162"/>
      <c r="T423" s="163"/>
      <c r="AT423" s="158" t="s">
        <v>288</v>
      </c>
      <c r="AU423" s="158" t="s">
        <v>88</v>
      </c>
      <c r="AV423" s="13" t="s">
        <v>88</v>
      </c>
      <c r="AW423" s="13" t="s">
        <v>37</v>
      </c>
      <c r="AX423" s="13" t="s">
        <v>83</v>
      </c>
      <c r="AY423" s="158" t="s">
        <v>263</v>
      </c>
    </row>
    <row r="424" spans="2:65" s="1" customFormat="1" ht="24.15" customHeight="1">
      <c r="B424" s="34"/>
      <c r="C424" s="133" t="s">
        <v>1771</v>
      </c>
      <c r="D424" s="133" t="s">
        <v>265</v>
      </c>
      <c r="E424" s="134" t="s">
        <v>6999</v>
      </c>
      <c r="F424" s="135" t="s">
        <v>7000</v>
      </c>
      <c r="G424" s="136" t="s">
        <v>378</v>
      </c>
      <c r="H424" s="137">
        <v>100</v>
      </c>
      <c r="I424" s="138"/>
      <c r="J424" s="139">
        <f>ROUND(I424*H424,2)</f>
        <v>0</v>
      </c>
      <c r="K424" s="135" t="s">
        <v>269</v>
      </c>
      <c r="L424" s="34"/>
      <c r="M424" s="140" t="s">
        <v>19</v>
      </c>
      <c r="N424" s="141" t="s">
        <v>48</v>
      </c>
      <c r="P424" s="142">
        <f>O424*H424</f>
        <v>0</v>
      </c>
      <c r="Q424" s="142">
        <v>0</v>
      </c>
      <c r="R424" s="142">
        <f>Q424*H424</f>
        <v>0</v>
      </c>
      <c r="S424" s="142">
        <v>0</v>
      </c>
      <c r="T424" s="143">
        <f>S424*H424</f>
        <v>0</v>
      </c>
      <c r="AR424" s="144" t="s">
        <v>375</v>
      </c>
      <c r="AT424" s="144" t="s">
        <v>265</v>
      </c>
      <c r="AU424" s="144" t="s">
        <v>88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375</v>
      </c>
      <c r="BM424" s="144" t="s">
        <v>7001</v>
      </c>
    </row>
    <row r="425" spans="2:65" s="1" customFormat="1" ht="10.199999999999999">
      <c r="B425" s="34"/>
      <c r="D425" s="146" t="s">
        <v>271</v>
      </c>
      <c r="F425" s="147" t="s">
        <v>7002</v>
      </c>
      <c r="I425" s="148"/>
      <c r="L425" s="34"/>
      <c r="M425" s="149"/>
      <c r="T425" s="55"/>
      <c r="AT425" s="19" t="s">
        <v>271</v>
      </c>
      <c r="AU425" s="19" t="s">
        <v>88</v>
      </c>
    </row>
    <row r="426" spans="2:65" s="1" customFormat="1" ht="16.5" customHeight="1">
      <c r="B426" s="34"/>
      <c r="C426" s="133" t="s">
        <v>1775</v>
      </c>
      <c r="D426" s="133" t="s">
        <v>265</v>
      </c>
      <c r="E426" s="134" t="s">
        <v>7003</v>
      </c>
      <c r="F426" s="135" t="s">
        <v>7004</v>
      </c>
      <c r="G426" s="136" t="s">
        <v>490</v>
      </c>
      <c r="H426" s="137">
        <v>54</v>
      </c>
      <c r="I426" s="138"/>
      <c r="J426" s="139">
        <f>ROUND(I426*H426,2)</f>
        <v>0</v>
      </c>
      <c r="K426" s="135" t="s">
        <v>19</v>
      </c>
      <c r="L426" s="34"/>
      <c r="M426" s="140" t="s">
        <v>19</v>
      </c>
      <c r="N426" s="141" t="s">
        <v>48</v>
      </c>
      <c r="P426" s="142">
        <f>O426*H426</f>
        <v>0</v>
      </c>
      <c r="Q426" s="142">
        <v>0</v>
      </c>
      <c r="R426" s="142">
        <f>Q426*H426</f>
        <v>0</v>
      </c>
      <c r="S426" s="142">
        <v>0</v>
      </c>
      <c r="T426" s="143">
        <f>S426*H426</f>
        <v>0</v>
      </c>
      <c r="AR426" s="144" t="s">
        <v>375</v>
      </c>
      <c r="AT426" s="144" t="s">
        <v>265</v>
      </c>
      <c r="AU426" s="144" t="s">
        <v>88</v>
      </c>
      <c r="AY426" s="19" t="s">
        <v>263</v>
      </c>
      <c r="BE426" s="145">
        <f>IF(N426="základní",J426,0)</f>
        <v>0</v>
      </c>
      <c r="BF426" s="145">
        <f>IF(N426="snížená",J426,0)</f>
        <v>0</v>
      </c>
      <c r="BG426" s="145">
        <f>IF(N426="zákl. přenesená",J426,0)</f>
        <v>0</v>
      </c>
      <c r="BH426" s="145">
        <f>IF(N426="sníž. přenesená",J426,0)</f>
        <v>0</v>
      </c>
      <c r="BI426" s="145">
        <f>IF(N426="nulová",J426,0)</f>
        <v>0</v>
      </c>
      <c r="BJ426" s="19" t="s">
        <v>88</v>
      </c>
      <c r="BK426" s="145">
        <f>ROUND(I426*H426,2)</f>
        <v>0</v>
      </c>
      <c r="BL426" s="19" t="s">
        <v>375</v>
      </c>
      <c r="BM426" s="144" t="s">
        <v>7005</v>
      </c>
    </row>
    <row r="427" spans="2:65" s="13" customFormat="1" ht="10.199999999999999">
      <c r="B427" s="157"/>
      <c r="D427" s="151" t="s">
        <v>288</v>
      </c>
      <c r="E427" s="158" t="s">
        <v>19</v>
      </c>
      <c r="F427" s="159" t="s">
        <v>7006</v>
      </c>
      <c r="H427" s="160">
        <v>54</v>
      </c>
      <c r="I427" s="161"/>
      <c r="L427" s="157"/>
      <c r="M427" s="162"/>
      <c r="T427" s="163"/>
      <c r="AT427" s="158" t="s">
        <v>288</v>
      </c>
      <c r="AU427" s="158" t="s">
        <v>88</v>
      </c>
      <c r="AV427" s="13" t="s">
        <v>88</v>
      </c>
      <c r="AW427" s="13" t="s">
        <v>37</v>
      </c>
      <c r="AX427" s="13" t="s">
        <v>83</v>
      </c>
      <c r="AY427" s="158" t="s">
        <v>263</v>
      </c>
    </row>
    <row r="428" spans="2:65" s="12" customFormat="1" ht="10.199999999999999">
      <c r="B428" s="150"/>
      <c r="D428" s="151" t="s">
        <v>288</v>
      </c>
      <c r="E428" s="152" t="s">
        <v>19</v>
      </c>
      <c r="F428" s="153" t="s">
        <v>7007</v>
      </c>
      <c r="H428" s="152" t="s">
        <v>19</v>
      </c>
      <c r="I428" s="154"/>
      <c r="L428" s="150"/>
      <c r="M428" s="155"/>
      <c r="T428" s="156"/>
      <c r="AT428" s="152" t="s">
        <v>288</v>
      </c>
      <c r="AU428" s="152" t="s">
        <v>88</v>
      </c>
      <c r="AV428" s="12" t="s">
        <v>83</v>
      </c>
      <c r="AW428" s="12" t="s">
        <v>37</v>
      </c>
      <c r="AX428" s="12" t="s">
        <v>76</v>
      </c>
      <c r="AY428" s="152" t="s">
        <v>263</v>
      </c>
    </row>
    <row r="429" spans="2:65" s="1" customFormat="1" ht="24.15" customHeight="1">
      <c r="B429" s="34"/>
      <c r="C429" s="133" t="s">
        <v>1781</v>
      </c>
      <c r="D429" s="133" t="s">
        <v>265</v>
      </c>
      <c r="E429" s="134" t="s">
        <v>7008</v>
      </c>
      <c r="F429" s="135" t="s">
        <v>7009</v>
      </c>
      <c r="G429" s="136" t="s">
        <v>490</v>
      </c>
      <c r="H429" s="137">
        <v>16</v>
      </c>
      <c r="I429" s="138"/>
      <c r="J429" s="139">
        <f>ROUND(I429*H429,2)</f>
        <v>0</v>
      </c>
      <c r="K429" s="135" t="s">
        <v>19</v>
      </c>
      <c r="L429" s="34"/>
      <c r="M429" s="140" t="s">
        <v>19</v>
      </c>
      <c r="N429" s="141" t="s">
        <v>48</v>
      </c>
      <c r="P429" s="142">
        <f>O429*H429</f>
        <v>0</v>
      </c>
      <c r="Q429" s="142">
        <v>0</v>
      </c>
      <c r="R429" s="142">
        <f>Q429*H429</f>
        <v>0</v>
      </c>
      <c r="S429" s="142">
        <v>0</v>
      </c>
      <c r="T429" s="143">
        <f>S429*H429</f>
        <v>0</v>
      </c>
      <c r="AR429" s="144" t="s">
        <v>375</v>
      </c>
      <c r="AT429" s="144" t="s">
        <v>265</v>
      </c>
      <c r="AU429" s="144" t="s">
        <v>88</v>
      </c>
      <c r="AY429" s="19" t="s">
        <v>263</v>
      </c>
      <c r="BE429" s="145">
        <f>IF(N429="základní",J429,0)</f>
        <v>0</v>
      </c>
      <c r="BF429" s="145">
        <f>IF(N429="snížená",J429,0)</f>
        <v>0</v>
      </c>
      <c r="BG429" s="145">
        <f>IF(N429="zákl. přenesená",J429,0)</f>
        <v>0</v>
      </c>
      <c r="BH429" s="145">
        <f>IF(N429="sníž. přenesená",J429,0)</f>
        <v>0</v>
      </c>
      <c r="BI429" s="145">
        <f>IF(N429="nulová",J429,0)</f>
        <v>0</v>
      </c>
      <c r="BJ429" s="19" t="s">
        <v>88</v>
      </c>
      <c r="BK429" s="145">
        <f>ROUND(I429*H429,2)</f>
        <v>0</v>
      </c>
      <c r="BL429" s="19" t="s">
        <v>375</v>
      </c>
      <c r="BM429" s="144" t="s">
        <v>7010</v>
      </c>
    </row>
    <row r="430" spans="2:65" s="13" customFormat="1" ht="10.199999999999999">
      <c r="B430" s="157"/>
      <c r="D430" s="151" t="s">
        <v>288</v>
      </c>
      <c r="E430" s="158" t="s">
        <v>19</v>
      </c>
      <c r="F430" s="159" t="s">
        <v>7011</v>
      </c>
      <c r="H430" s="160">
        <v>16</v>
      </c>
      <c r="I430" s="161"/>
      <c r="L430" s="157"/>
      <c r="M430" s="162"/>
      <c r="T430" s="163"/>
      <c r="AT430" s="158" t="s">
        <v>288</v>
      </c>
      <c r="AU430" s="158" t="s">
        <v>88</v>
      </c>
      <c r="AV430" s="13" t="s">
        <v>88</v>
      </c>
      <c r="AW430" s="13" t="s">
        <v>37</v>
      </c>
      <c r="AX430" s="13" t="s">
        <v>83</v>
      </c>
      <c r="AY430" s="158" t="s">
        <v>263</v>
      </c>
    </row>
    <row r="431" spans="2:65" s="1" customFormat="1" ht="24.15" customHeight="1">
      <c r="B431" s="34"/>
      <c r="C431" s="133" t="s">
        <v>1787</v>
      </c>
      <c r="D431" s="133" t="s">
        <v>265</v>
      </c>
      <c r="E431" s="134" t="s">
        <v>7012</v>
      </c>
      <c r="F431" s="135" t="s">
        <v>7013</v>
      </c>
      <c r="G431" s="136" t="s">
        <v>490</v>
      </c>
      <c r="H431" s="137">
        <v>35</v>
      </c>
      <c r="I431" s="138"/>
      <c r="J431" s="139">
        <f>ROUND(I431*H431,2)</f>
        <v>0</v>
      </c>
      <c r="K431" s="135" t="s">
        <v>19</v>
      </c>
      <c r="L431" s="34"/>
      <c r="M431" s="140" t="s">
        <v>19</v>
      </c>
      <c r="N431" s="141" t="s">
        <v>48</v>
      </c>
      <c r="P431" s="142">
        <f>O431*H431</f>
        <v>0</v>
      </c>
      <c r="Q431" s="142">
        <v>0</v>
      </c>
      <c r="R431" s="142">
        <f>Q431*H431</f>
        <v>0</v>
      </c>
      <c r="S431" s="142">
        <v>0</v>
      </c>
      <c r="T431" s="143">
        <f>S431*H431</f>
        <v>0</v>
      </c>
      <c r="AR431" s="144" t="s">
        <v>375</v>
      </c>
      <c r="AT431" s="144" t="s">
        <v>265</v>
      </c>
      <c r="AU431" s="144" t="s">
        <v>88</v>
      </c>
      <c r="AY431" s="19" t="s">
        <v>263</v>
      </c>
      <c r="BE431" s="145">
        <f>IF(N431="základní",J431,0)</f>
        <v>0</v>
      </c>
      <c r="BF431" s="145">
        <f>IF(N431="snížená",J431,0)</f>
        <v>0</v>
      </c>
      <c r="BG431" s="145">
        <f>IF(N431="zákl. přenesená",J431,0)</f>
        <v>0</v>
      </c>
      <c r="BH431" s="145">
        <f>IF(N431="sníž. přenesená",J431,0)</f>
        <v>0</v>
      </c>
      <c r="BI431" s="145">
        <f>IF(N431="nulová",J431,0)</f>
        <v>0</v>
      </c>
      <c r="BJ431" s="19" t="s">
        <v>88</v>
      </c>
      <c r="BK431" s="145">
        <f>ROUND(I431*H431,2)</f>
        <v>0</v>
      </c>
      <c r="BL431" s="19" t="s">
        <v>375</v>
      </c>
      <c r="BM431" s="144" t="s">
        <v>7014</v>
      </c>
    </row>
    <row r="432" spans="2:65" s="13" customFormat="1" ht="10.199999999999999">
      <c r="B432" s="157"/>
      <c r="D432" s="151" t="s">
        <v>288</v>
      </c>
      <c r="E432" s="158" t="s">
        <v>19</v>
      </c>
      <c r="F432" s="159" t="s">
        <v>7015</v>
      </c>
      <c r="H432" s="160">
        <v>35</v>
      </c>
      <c r="I432" s="161"/>
      <c r="L432" s="157"/>
      <c r="M432" s="162"/>
      <c r="T432" s="163"/>
      <c r="AT432" s="158" t="s">
        <v>288</v>
      </c>
      <c r="AU432" s="158" t="s">
        <v>88</v>
      </c>
      <c r="AV432" s="13" t="s">
        <v>88</v>
      </c>
      <c r="AW432" s="13" t="s">
        <v>37</v>
      </c>
      <c r="AX432" s="13" t="s">
        <v>83</v>
      </c>
      <c r="AY432" s="158" t="s">
        <v>263</v>
      </c>
    </row>
    <row r="433" spans="2:65" s="1" customFormat="1" ht="21.75" customHeight="1">
      <c r="B433" s="34"/>
      <c r="C433" s="133" t="s">
        <v>1792</v>
      </c>
      <c r="D433" s="133" t="s">
        <v>265</v>
      </c>
      <c r="E433" s="134" t="s">
        <v>7016</v>
      </c>
      <c r="F433" s="135" t="s">
        <v>7017</v>
      </c>
      <c r="G433" s="136" t="s">
        <v>490</v>
      </c>
      <c r="H433" s="137">
        <v>27</v>
      </c>
      <c r="I433" s="138"/>
      <c r="J433" s="139">
        <f>ROUND(I433*H433,2)</f>
        <v>0</v>
      </c>
      <c r="K433" s="135" t="s">
        <v>19</v>
      </c>
      <c r="L433" s="34"/>
      <c r="M433" s="140" t="s">
        <v>19</v>
      </c>
      <c r="N433" s="141" t="s">
        <v>48</v>
      </c>
      <c r="P433" s="142">
        <f>O433*H433</f>
        <v>0</v>
      </c>
      <c r="Q433" s="142">
        <v>0</v>
      </c>
      <c r="R433" s="142">
        <f>Q433*H433</f>
        <v>0</v>
      </c>
      <c r="S433" s="142">
        <v>0</v>
      </c>
      <c r="T433" s="143">
        <f>S433*H433</f>
        <v>0</v>
      </c>
      <c r="AR433" s="144" t="s">
        <v>375</v>
      </c>
      <c r="AT433" s="144" t="s">
        <v>265</v>
      </c>
      <c r="AU433" s="144" t="s">
        <v>88</v>
      </c>
      <c r="AY433" s="19" t="s">
        <v>263</v>
      </c>
      <c r="BE433" s="145">
        <f>IF(N433="základní",J433,0)</f>
        <v>0</v>
      </c>
      <c r="BF433" s="145">
        <f>IF(N433="snížená",J433,0)</f>
        <v>0</v>
      </c>
      <c r="BG433" s="145">
        <f>IF(N433="zákl. přenesená",J433,0)</f>
        <v>0</v>
      </c>
      <c r="BH433" s="145">
        <f>IF(N433="sníž. přenesená",J433,0)</f>
        <v>0</v>
      </c>
      <c r="BI433" s="145">
        <f>IF(N433="nulová",J433,0)</f>
        <v>0</v>
      </c>
      <c r="BJ433" s="19" t="s">
        <v>88</v>
      </c>
      <c r="BK433" s="145">
        <f>ROUND(I433*H433,2)</f>
        <v>0</v>
      </c>
      <c r="BL433" s="19" t="s">
        <v>375</v>
      </c>
      <c r="BM433" s="144" t="s">
        <v>7018</v>
      </c>
    </row>
    <row r="434" spans="2:65" s="13" customFormat="1" ht="10.199999999999999">
      <c r="B434" s="157"/>
      <c r="D434" s="151" t="s">
        <v>288</v>
      </c>
      <c r="E434" s="158" t="s">
        <v>19</v>
      </c>
      <c r="F434" s="159" t="s">
        <v>444</v>
      </c>
      <c r="H434" s="160">
        <v>27</v>
      </c>
      <c r="I434" s="161"/>
      <c r="L434" s="157"/>
      <c r="M434" s="162"/>
      <c r="T434" s="163"/>
      <c r="AT434" s="158" t="s">
        <v>288</v>
      </c>
      <c r="AU434" s="158" t="s">
        <v>88</v>
      </c>
      <c r="AV434" s="13" t="s">
        <v>88</v>
      </c>
      <c r="AW434" s="13" t="s">
        <v>37</v>
      </c>
      <c r="AX434" s="13" t="s">
        <v>83</v>
      </c>
      <c r="AY434" s="158" t="s">
        <v>263</v>
      </c>
    </row>
    <row r="435" spans="2:65" s="1" customFormat="1" ht="16.5" customHeight="1">
      <c r="B435" s="34"/>
      <c r="C435" s="133" t="s">
        <v>1798</v>
      </c>
      <c r="D435" s="133" t="s">
        <v>265</v>
      </c>
      <c r="E435" s="134" t="s">
        <v>7019</v>
      </c>
      <c r="F435" s="135" t="s">
        <v>7020</v>
      </c>
      <c r="G435" s="136" t="s">
        <v>490</v>
      </c>
      <c r="H435" s="137">
        <v>5</v>
      </c>
      <c r="I435" s="138"/>
      <c r="J435" s="139">
        <f>ROUND(I435*H435,2)</f>
        <v>0</v>
      </c>
      <c r="K435" s="135" t="s">
        <v>19</v>
      </c>
      <c r="L435" s="34"/>
      <c r="M435" s="140" t="s">
        <v>19</v>
      </c>
      <c r="N435" s="141" t="s">
        <v>48</v>
      </c>
      <c r="P435" s="142">
        <f>O435*H435</f>
        <v>0</v>
      </c>
      <c r="Q435" s="142">
        <v>0</v>
      </c>
      <c r="R435" s="142">
        <f>Q435*H435</f>
        <v>0</v>
      </c>
      <c r="S435" s="142">
        <v>0</v>
      </c>
      <c r="T435" s="143">
        <f>S435*H435</f>
        <v>0</v>
      </c>
      <c r="AR435" s="144" t="s">
        <v>375</v>
      </c>
      <c r="AT435" s="144" t="s">
        <v>265</v>
      </c>
      <c r="AU435" s="144" t="s">
        <v>88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375</v>
      </c>
      <c r="BM435" s="144" t="s">
        <v>7021</v>
      </c>
    </row>
    <row r="436" spans="2:65" s="1" customFormat="1" ht="16.5" customHeight="1">
      <c r="B436" s="34"/>
      <c r="C436" s="133" t="s">
        <v>1802</v>
      </c>
      <c r="D436" s="133" t="s">
        <v>265</v>
      </c>
      <c r="E436" s="134" t="s">
        <v>7022</v>
      </c>
      <c r="F436" s="135" t="s">
        <v>7023</v>
      </c>
      <c r="G436" s="136" t="s">
        <v>490</v>
      </c>
      <c r="H436" s="137">
        <v>27</v>
      </c>
      <c r="I436" s="138"/>
      <c r="J436" s="139">
        <f>ROUND(I436*H436,2)</f>
        <v>0</v>
      </c>
      <c r="K436" s="135" t="s">
        <v>19</v>
      </c>
      <c r="L436" s="34"/>
      <c r="M436" s="140" t="s">
        <v>19</v>
      </c>
      <c r="N436" s="141" t="s">
        <v>48</v>
      </c>
      <c r="P436" s="142">
        <f>O436*H436</f>
        <v>0</v>
      </c>
      <c r="Q436" s="142">
        <v>0</v>
      </c>
      <c r="R436" s="142">
        <f>Q436*H436</f>
        <v>0</v>
      </c>
      <c r="S436" s="142">
        <v>0</v>
      </c>
      <c r="T436" s="143">
        <f>S436*H436</f>
        <v>0</v>
      </c>
      <c r="AR436" s="144" t="s">
        <v>375</v>
      </c>
      <c r="AT436" s="144" t="s">
        <v>265</v>
      </c>
      <c r="AU436" s="144" t="s">
        <v>88</v>
      </c>
      <c r="AY436" s="19" t="s">
        <v>263</v>
      </c>
      <c r="BE436" s="145">
        <f>IF(N436="základní",J436,0)</f>
        <v>0</v>
      </c>
      <c r="BF436" s="145">
        <f>IF(N436="snížená",J436,0)</f>
        <v>0</v>
      </c>
      <c r="BG436" s="145">
        <f>IF(N436="zákl. přenesená",J436,0)</f>
        <v>0</v>
      </c>
      <c r="BH436" s="145">
        <f>IF(N436="sníž. přenesená",J436,0)</f>
        <v>0</v>
      </c>
      <c r="BI436" s="145">
        <f>IF(N436="nulová",J436,0)</f>
        <v>0</v>
      </c>
      <c r="BJ436" s="19" t="s">
        <v>88</v>
      </c>
      <c r="BK436" s="145">
        <f>ROUND(I436*H436,2)</f>
        <v>0</v>
      </c>
      <c r="BL436" s="19" t="s">
        <v>375</v>
      </c>
      <c r="BM436" s="144" t="s">
        <v>7024</v>
      </c>
    </row>
    <row r="437" spans="2:65" s="13" customFormat="1" ht="10.199999999999999">
      <c r="B437" s="157"/>
      <c r="D437" s="151" t="s">
        <v>288</v>
      </c>
      <c r="E437" s="158" t="s">
        <v>19</v>
      </c>
      <c r="F437" s="159" t="s">
        <v>444</v>
      </c>
      <c r="H437" s="160">
        <v>27</v>
      </c>
      <c r="I437" s="161"/>
      <c r="L437" s="157"/>
      <c r="M437" s="162"/>
      <c r="T437" s="163"/>
      <c r="AT437" s="158" t="s">
        <v>288</v>
      </c>
      <c r="AU437" s="158" t="s">
        <v>88</v>
      </c>
      <c r="AV437" s="13" t="s">
        <v>88</v>
      </c>
      <c r="AW437" s="13" t="s">
        <v>37</v>
      </c>
      <c r="AX437" s="13" t="s">
        <v>83</v>
      </c>
      <c r="AY437" s="158" t="s">
        <v>263</v>
      </c>
    </row>
    <row r="438" spans="2:65" s="1" customFormat="1" ht="24.15" customHeight="1">
      <c r="B438" s="34"/>
      <c r="C438" s="133" t="s">
        <v>1808</v>
      </c>
      <c r="D438" s="133" t="s">
        <v>265</v>
      </c>
      <c r="E438" s="134" t="s">
        <v>7025</v>
      </c>
      <c r="F438" s="135" t="s">
        <v>7026</v>
      </c>
      <c r="G438" s="136" t="s">
        <v>490</v>
      </c>
      <c r="H438" s="137">
        <v>51</v>
      </c>
      <c r="I438" s="138"/>
      <c r="J438" s="139">
        <f>ROUND(I438*H438,2)</f>
        <v>0</v>
      </c>
      <c r="K438" s="135" t="s">
        <v>19</v>
      </c>
      <c r="L438" s="34"/>
      <c r="M438" s="140" t="s">
        <v>19</v>
      </c>
      <c r="N438" s="141" t="s">
        <v>48</v>
      </c>
      <c r="P438" s="142">
        <f>O438*H438</f>
        <v>0</v>
      </c>
      <c r="Q438" s="142">
        <v>0</v>
      </c>
      <c r="R438" s="142">
        <f>Q438*H438</f>
        <v>0</v>
      </c>
      <c r="S438" s="142">
        <v>0</v>
      </c>
      <c r="T438" s="143">
        <f>S438*H438</f>
        <v>0</v>
      </c>
      <c r="AR438" s="144" t="s">
        <v>375</v>
      </c>
      <c r="AT438" s="144" t="s">
        <v>265</v>
      </c>
      <c r="AU438" s="144" t="s">
        <v>88</v>
      </c>
      <c r="AY438" s="19" t="s">
        <v>263</v>
      </c>
      <c r="BE438" s="145">
        <f>IF(N438="základní",J438,0)</f>
        <v>0</v>
      </c>
      <c r="BF438" s="145">
        <f>IF(N438="snížená",J438,0)</f>
        <v>0</v>
      </c>
      <c r="BG438" s="145">
        <f>IF(N438="zákl. přenesená",J438,0)</f>
        <v>0</v>
      </c>
      <c r="BH438" s="145">
        <f>IF(N438="sníž. přenesená",J438,0)</f>
        <v>0</v>
      </c>
      <c r="BI438" s="145">
        <f>IF(N438="nulová",J438,0)</f>
        <v>0</v>
      </c>
      <c r="BJ438" s="19" t="s">
        <v>88</v>
      </c>
      <c r="BK438" s="145">
        <f>ROUND(I438*H438,2)</f>
        <v>0</v>
      </c>
      <c r="BL438" s="19" t="s">
        <v>375</v>
      </c>
      <c r="BM438" s="144" t="s">
        <v>7027</v>
      </c>
    </row>
    <row r="439" spans="2:65" s="1" customFormat="1" ht="24.15" customHeight="1">
      <c r="B439" s="34"/>
      <c r="C439" s="133" t="s">
        <v>1812</v>
      </c>
      <c r="D439" s="133" t="s">
        <v>265</v>
      </c>
      <c r="E439" s="134" t="s">
        <v>7028</v>
      </c>
      <c r="F439" s="135" t="s">
        <v>7029</v>
      </c>
      <c r="G439" s="136" t="s">
        <v>423</v>
      </c>
      <c r="H439" s="137">
        <v>1.2010000000000001</v>
      </c>
      <c r="I439" s="138"/>
      <c r="J439" s="139">
        <f>ROUND(I439*H439,2)</f>
        <v>0</v>
      </c>
      <c r="K439" s="135" t="s">
        <v>269</v>
      </c>
      <c r="L439" s="34"/>
      <c r="M439" s="140" t="s">
        <v>19</v>
      </c>
      <c r="N439" s="141" t="s">
        <v>48</v>
      </c>
      <c r="P439" s="142">
        <f>O439*H439</f>
        <v>0</v>
      </c>
      <c r="Q439" s="142">
        <v>0</v>
      </c>
      <c r="R439" s="142">
        <f>Q439*H439</f>
        <v>0</v>
      </c>
      <c r="S439" s="142">
        <v>0</v>
      </c>
      <c r="T439" s="143">
        <f>S439*H439</f>
        <v>0</v>
      </c>
      <c r="AR439" s="144" t="s">
        <v>375</v>
      </c>
      <c r="AT439" s="144" t="s">
        <v>265</v>
      </c>
      <c r="AU439" s="144" t="s">
        <v>88</v>
      </c>
      <c r="AY439" s="19" t="s">
        <v>263</v>
      </c>
      <c r="BE439" s="145">
        <f>IF(N439="základní",J439,0)</f>
        <v>0</v>
      </c>
      <c r="BF439" s="145">
        <f>IF(N439="snížená",J439,0)</f>
        <v>0</v>
      </c>
      <c r="BG439" s="145">
        <f>IF(N439="zákl. přenesená",J439,0)</f>
        <v>0</v>
      </c>
      <c r="BH439" s="145">
        <f>IF(N439="sníž. přenesená",J439,0)</f>
        <v>0</v>
      </c>
      <c r="BI439" s="145">
        <f>IF(N439="nulová",J439,0)</f>
        <v>0</v>
      </c>
      <c r="BJ439" s="19" t="s">
        <v>88</v>
      </c>
      <c r="BK439" s="145">
        <f>ROUND(I439*H439,2)</f>
        <v>0</v>
      </c>
      <c r="BL439" s="19" t="s">
        <v>375</v>
      </c>
      <c r="BM439" s="144" t="s">
        <v>7030</v>
      </c>
    </row>
    <row r="440" spans="2:65" s="1" customFormat="1" ht="10.199999999999999">
      <c r="B440" s="34"/>
      <c r="D440" s="146" t="s">
        <v>271</v>
      </c>
      <c r="F440" s="147" t="s">
        <v>7031</v>
      </c>
      <c r="I440" s="148"/>
      <c r="L440" s="34"/>
      <c r="M440" s="149"/>
      <c r="T440" s="55"/>
      <c r="AT440" s="19" t="s">
        <v>271</v>
      </c>
      <c r="AU440" s="19" t="s">
        <v>88</v>
      </c>
    </row>
    <row r="441" spans="2:65" s="11" customFormat="1" ht="22.8" customHeight="1">
      <c r="B441" s="121"/>
      <c r="D441" s="122" t="s">
        <v>75</v>
      </c>
      <c r="E441" s="131" t="s">
        <v>4341</v>
      </c>
      <c r="F441" s="131" t="s">
        <v>7032</v>
      </c>
      <c r="I441" s="124"/>
      <c r="J441" s="132">
        <f>BK441</f>
        <v>0</v>
      </c>
      <c r="L441" s="121"/>
      <c r="M441" s="126"/>
      <c r="P441" s="127">
        <f>SUM(P442:P452)</f>
        <v>0</v>
      </c>
      <c r="R441" s="127">
        <f>SUM(R442:R452)</f>
        <v>0.40389999999999993</v>
      </c>
      <c r="T441" s="128">
        <f>SUM(T442:T452)</f>
        <v>0</v>
      </c>
      <c r="AR441" s="122" t="s">
        <v>88</v>
      </c>
      <c r="AT441" s="129" t="s">
        <v>75</v>
      </c>
      <c r="AU441" s="129" t="s">
        <v>83</v>
      </c>
      <c r="AY441" s="122" t="s">
        <v>263</v>
      </c>
      <c r="BK441" s="130">
        <f>SUM(BK442:BK452)</f>
        <v>0</v>
      </c>
    </row>
    <row r="442" spans="2:65" s="1" customFormat="1" ht="16.5" customHeight="1">
      <c r="B442" s="34"/>
      <c r="C442" s="178" t="s">
        <v>1818</v>
      </c>
      <c r="D442" s="178" t="s">
        <v>439</v>
      </c>
      <c r="E442" s="179" t="s">
        <v>7033</v>
      </c>
      <c r="F442" s="180" t="s">
        <v>7034</v>
      </c>
      <c r="G442" s="181" t="s">
        <v>423</v>
      </c>
      <c r="H442" s="182">
        <v>0.15</v>
      </c>
      <c r="I442" s="183"/>
      <c r="J442" s="184">
        <f>ROUND(I442*H442,2)</f>
        <v>0</v>
      </c>
      <c r="K442" s="180" t="s">
        <v>19</v>
      </c>
      <c r="L442" s="185"/>
      <c r="M442" s="186" t="s">
        <v>19</v>
      </c>
      <c r="N442" s="187" t="s">
        <v>48</v>
      </c>
      <c r="P442" s="142">
        <f>O442*H442</f>
        <v>0</v>
      </c>
      <c r="Q442" s="142">
        <v>1</v>
      </c>
      <c r="R442" s="142">
        <f>Q442*H442</f>
        <v>0.15</v>
      </c>
      <c r="S442" s="142">
        <v>0</v>
      </c>
      <c r="T442" s="143">
        <f>S442*H442</f>
        <v>0</v>
      </c>
      <c r="AR442" s="144" t="s">
        <v>480</v>
      </c>
      <c r="AT442" s="144" t="s">
        <v>439</v>
      </c>
      <c r="AU442" s="144" t="s">
        <v>88</v>
      </c>
      <c r="AY442" s="19" t="s">
        <v>263</v>
      </c>
      <c r="BE442" s="145">
        <f>IF(N442="základní",J442,0)</f>
        <v>0</v>
      </c>
      <c r="BF442" s="145">
        <f>IF(N442="snížená",J442,0)</f>
        <v>0</v>
      </c>
      <c r="BG442" s="145">
        <f>IF(N442="zákl. přenesená",J442,0)</f>
        <v>0</v>
      </c>
      <c r="BH442" s="145">
        <f>IF(N442="sníž. přenesená",J442,0)</f>
        <v>0</v>
      </c>
      <c r="BI442" s="145">
        <f>IF(N442="nulová",J442,0)</f>
        <v>0</v>
      </c>
      <c r="BJ442" s="19" t="s">
        <v>88</v>
      </c>
      <c r="BK442" s="145">
        <f>ROUND(I442*H442,2)</f>
        <v>0</v>
      </c>
      <c r="BL442" s="19" t="s">
        <v>375</v>
      </c>
      <c r="BM442" s="144" t="s">
        <v>7035</v>
      </c>
    </row>
    <row r="443" spans="2:65" s="12" customFormat="1" ht="10.199999999999999">
      <c r="B443" s="150"/>
      <c r="D443" s="151" t="s">
        <v>288</v>
      </c>
      <c r="E443" s="152" t="s">
        <v>19</v>
      </c>
      <c r="F443" s="153" t="s">
        <v>7036</v>
      </c>
      <c r="H443" s="152" t="s">
        <v>19</v>
      </c>
      <c r="I443" s="154"/>
      <c r="L443" s="150"/>
      <c r="M443" s="155"/>
      <c r="T443" s="156"/>
      <c r="AT443" s="152" t="s">
        <v>288</v>
      </c>
      <c r="AU443" s="152" t="s">
        <v>88</v>
      </c>
      <c r="AV443" s="12" t="s">
        <v>83</v>
      </c>
      <c r="AW443" s="12" t="s">
        <v>37</v>
      </c>
      <c r="AX443" s="12" t="s">
        <v>76</v>
      </c>
      <c r="AY443" s="152" t="s">
        <v>263</v>
      </c>
    </row>
    <row r="444" spans="2:65" s="13" customFormat="1" ht="10.199999999999999">
      <c r="B444" s="157"/>
      <c r="D444" s="151" t="s">
        <v>288</v>
      </c>
      <c r="E444" s="158" t="s">
        <v>19</v>
      </c>
      <c r="F444" s="159" t="s">
        <v>7037</v>
      </c>
      <c r="H444" s="160">
        <v>0.15</v>
      </c>
      <c r="I444" s="161"/>
      <c r="L444" s="157"/>
      <c r="M444" s="162"/>
      <c r="T444" s="163"/>
      <c r="AT444" s="158" t="s">
        <v>288</v>
      </c>
      <c r="AU444" s="158" t="s">
        <v>88</v>
      </c>
      <c r="AV444" s="13" t="s">
        <v>88</v>
      </c>
      <c r="AW444" s="13" t="s">
        <v>37</v>
      </c>
      <c r="AX444" s="13" t="s">
        <v>83</v>
      </c>
      <c r="AY444" s="158" t="s">
        <v>263</v>
      </c>
    </row>
    <row r="445" spans="2:65" s="1" customFormat="1" ht="16.5" customHeight="1">
      <c r="B445" s="34"/>
      <c r="C445" s="133" t="s">
        <v>1824</v>
      </c>
      <c r="D445" s="133" t="s">
        <v>265</v>
      </c>
      <c r="E445" s="134" t="s">
        <v>7038</v>
      </c>
      <c r="F445" s="135" t="s">
        <v>7039</v>
      </c>
      <c r="G445" s="136" t="s">
        <v>2908</v>
      </c>
      <c r="H445" s="137">
        <v>250</v>
      </c>
      <c r="I445" s="138"/>
      <c r="J445" s="139">
        <f>ROUND(I445*H445,2)</f>
        <v>0</v>
      </c>
      <c r="K445" s="135" t="s">
        <v>269</v>
      </c>
      <c r="L445" s="34"/>
      <c r="M445" s="140" t="s">
        <v>19</v>
      </c>
      <c r="N445" s="141" t="s">
        <v>48</v>
      </c>
      <c r="P445" s="142">
        <f>O445*H445</f>
        <v>0</v>
      </c>
      <c r="Q445" s="142">
        <v>5.0000000000000002E-5</v>
      </c>
      <c r="R445" s="142">
        <f>Q445*H445</f>
        <v>1.2500000000000001E-2</v>
      </c>
      <c r="S445" s="142">
        <v>0</v>
      </c>
      <c r="T445" s="143">
        <f>S445*H445</f>
        <v>0</v>
      </c>
      <c r="AR445" s="144" t="s">
        <v>375</v>
      </c>
      <c r="AT445" s="144" t="s">
        <v>265</v>
      </c>
      <c r="AU445" s="144" t="s">
        <v>88</v>
      </c>
      <c r="AY445" s="19" t="s">
        <v>263</v>
      </c>
      <c r="BE445" s="145">
        <f>IF(N445="základní",J445,0)</f>
        <v>0</v>
      </c>
      <c r="BF445" s="145">
        <f>IF(N445="snížená",J445,0)</f>
        <v>0</v>
      </c>
      <c r="BG445" s="145">
        <f>IF(N445="zákl. přenesená",J445,0)</f>
        <v>0</v>
      </c>
      <c r="BH445" s="145">
        <f>IF(N445="sníž. přenesená",J445,0)</f>
        <v>0</v>
      </c>
      <c r="BI445" s="145">
        <f>IF(N445="nulová",J445,0)</f>
        <v>0</v>
      </c>
      <c r="BJ445" s="19" t="s">
        <v>88</v>
      </c>
      <c r="BK445" s="145">
        <f>ROUND(I445*H445,2)</f>
        <v>0</v>
      </c>
      <c r="BL445" s="19" t="s">
        <v>375</v>
      </c>
      <c r="BM445" s="144" t="s">
        <v>7040</v>
      </c>
    </row>
    <row r="446" spans="2:65" s="1" customFormat="1" ht="10.199999999999999">
      <c r="B446" s="34"/>
      <c r="D446" s="146" t="s">
        <v>271</v>
      </c>
      <c r="F446" s="147" t="s">
        <v>7041</v>
      </c>
      <c r="I446" s="148"/>
      <c r="L446" s="34"/>
      <c r="M446" s="149"/>
      <c r="T446" s="55"/>
      <c r="AT446" s="19" t="s">
        <v>271</v>
      </c>
      <c r="AU446" s="19" t="s">
        <v>88</v>
      </c>
    </row>
    <row r="447" spans="2:65" s="1" customFormat="1" ht="16.5" customHeight="1">
      <c r="B447" s="34"/>
      <c r="C447" s="133" t="s">
        <v>1830</v>
      </c>
      <c r="D447" s="133" t="s">
        <v>265</v>
      </c>
      <c r="E447" s="134" t="s">
        <v>7042</v>
      </c>
      <c r="F447" s="135" t="s">
        <v>7043</v>
      </c>
      <c r="G447" s="136" t="s">
        <v>490</v>
      </c>
      <c r="H447" s="137">
        <v>70</v>
      </c>
      <c r="I447" s="138"/>
      <c r="J447" s="139">
        <f>ROUND(I447*H447,2)</f>
        <v>0</v>
      </c>
      <c r="K447" s="135" t="s">
        <v>19</v>
      </c>
      <c r="L447" s="34"/>
      <c r="M447" s="140" t="s">
        <v>19</v>
      </c>
      <c r="N447" s="141" t="s">
        <v>48</v>
      </c>
      <c r="P447" s="142">
        <f>O447*H447</f>
        <v>0</v>
      </c>
      <c r="Q447" s="142">
        <v>1.6999999999999999E-3</v>
      </c>
      <c r="R447" s="142">
        <f>Q447*H447</f>
        <v>0.11899999999999999</v>
      </c>
      <c r="S447" s="142">
        <v>0</v>
      </c>
      <c r="T447" s="143">
        <f>S447*H447</f>
        <v>0</v>
      </c>
      <c r="AR447" s="144" t="s">
        <v>375</v>
      </c>
      <c r="AT447" s="144" t="s">
        <v>265</v>
      </c>
      <c r="AU447" s="144" t="s">
        <v>88</v>
      </c>
      <c r="AY447" s="19" t="s">
        <v>263</v>
      </c>
      <c r="BE447" s="145">
        <f>IF(N447="základní",J447,0)</f>
        <v>0</v>
      </c>
      <c r="BF447" s="145">
        <f>IF(N447="snížená",J447,0)</f>
        <v>0</v>
      </c>
      <c r="BG447" s="145">
        <f>IF(N447="zákl. přenesená",J447,0)</f>
        <v>0</v>
      </c>
      <c r="BH447" s="145">
        <f>IF(N447="sníž. přenesená",J447,0)</f>
        <v>0</v>
      </c>
      <c r="BI447" s="145">
        <f>IF(N447="nulová",J447,0)</f>
        <v>0</v>
      </c>
      <c r="BJ447" s="19" t="s">
        <v>88</v>
      </c>
      <c r="BK447" s="145">
        <f>ROUND(I447*H447,2)</f>
        <v>0</v>
      </c>
      <c r="BL447" s="19" t="s">
        <v>375</v>
      </c>
      <c r="BM447" s="144" t="s">
        <v>7044</v>
      </c>
    </row>
    <row r="448" spans="2:65" s="1" customFormat="1" ht="24.15" customHeight="1">
      <c r="B448" s="34"/>
      <c r="C448" s="133" t="s">
        <v>1837</v>
      </c>
      <c r="D448" s="133" t="s">
        <v>265</v>
      </c>
      <c r="E448" s="134" t="s">
        <v>7045</v>
      </c>
      <c r="F448" s="135" t="s">
        <v>7046</v>
      </c>
      <c r="G448" s="136" t="s">
        <v>490</v>
      </c>
      <c r="H448" s="137">
        <v>36</v>
      </c>
      <c r="I448" s="138"/>
      <c r="J448" s="139">
        <f>ROUND(I448*H448,2)</f>
        <v>0</v>
      </c>
      <c r="K448" s="135" t="s">
        <v>19</v>
      </c>
      <c r="L448" s="34"/>
      <c r="M448" s="140" t="s">
        <v>19</v>
      </c>
      <c r="N448" s="141" t="s">
        <v>48</v>
      </c>
      <c r="P448" s="142">
        <f>O448*H448</f>
        <v>0</v>
      </c>
      <c r="Q448" s="142">
        <v>1.6999999999999999E-3</v>
      </c>
      <c r="R448" s="142">
        <f>Q448*H448</f>
        <v>6.1199999999999997E-2</v>
      </c>
      <c r="S448" s="142">
        <v>0</v>
      </c>
      <c r="T448" s="143">
        <f>S448*H448</f>
        <v>0</v>
      </c>
      <c r="AR448" s="144" t="s">
        <v>375</v>
      </c>
      <c r="AT448" s="144" t="s">
        <v>265</v>
      </c>
      <c r="AU448" s="144" t="s">
        <v>88</v>
      </c>
      <c r="AY448" s="19" t="s">
        <v>263</v>
      </c>
      <c r="BE448" s="145">
        <f>IF(N448="základní",J448,0)</f>
        <v>0</v>
      </c>
      <c r="BF448" s="145">
        <f>IF(N448="snížená",J448,0)</f>
        <v>0</v>
      </c>
      <c r="BG448" s="145">
        <f>IF(N448="zákl. přenesená",J448,0)</f>
        <v>0</v>
      </c>
      <c r="BH448" s="145">
        <f>IF(N448="sníž. přenesená",J448,0)</f>
        <v>0</v>
      </c>
      <c r="BI448" s="145">
        <f>IF(N448="nulová",J448,0)</f>
        <v>0</v>
      </c>
      <c r="BJ448" s="19" t="s">
        <v>88</v>
      </c>
      <c r="BK448" s="145">
        <f>ROUND(I448*H448,2)</f>
        <v>0</v>
      </c>
      <c r="BL448" s="19" t="s">
        <v>375</v>
      </c>
      <c r="BM448" s="144" t="s">
        <v>7047</v>
      </c>
    </row>
    <row r="449" spans="2:65" s="1" customFormat="1" ht="24.15" customHeight="1">
      <c r="B449" s="34"/>
      <c r="C449" s="133" t="s">
        <v>1843</v>
      </c>
      <c r="D449" s="133" t="s">
        <v>265</v>
      </c>
      <c r="E449" s="134" t="s">
        <v>7048</v>
      </c>
      <c r="F449" s="135" t="s">
        <v>7049</v>
      </c>
      <c r="G449" s="136" t="s">
        <v>490</v>
      </c>
      <c r="H449" s="137">
        <v>30</v>
      </c>
      <c r="I449" s="138"/>
      <c r="J449" s="139">
        <f>ROUND(I449*H449,2)</f>
        <v>0</v>
      </c>
      <c r="K449" s="135" t="s">
        <v>19</v>
      </c>
      <c r="L449" s="34"/>
      <c r="M449" s="140" t="s">
        <v>19</v>
      </c>
      <c r="N449" s="141" t="s">
        <v>48</v>
      </c>
      <c r="P449" s="142">
        <f>O449*H449</f>
        <v>0</v>
      </c>
      <c r="Q449" s="142">
        <v>1.6999999999999999E-3</v>
      </c>
      <c r="R449" s="142">
        <f>Q449*H449</f>
        <v>5.0999999999999997E-2</v>
      </c>
      <c r="S449" s="142">
        <v>0</v>
      </c>
      <c r="T449" s="143">
        <f>S449*H449</f>
        <v>0</v>
      </c>
      <c r="AR449" s="144" t="s">
        <v>375</v>
      </c>
      <c r="AT449" s="144" t="s">
        <v>265</v>
      </c>
      <c r="AU449" s="144" t="s">
        <v>88</v>
      </c>
      <c r="AY449" s="19" t="s">
        <v>263</v>
      </c>
      <c r="BE449" s="145">
        <f>IF(N449="základní",J449,0)</f>
        <v>0</v>
      </c>
      <c r="BF449" s="145">
        <f>IF(N449="snížená",J449,0)</f>
        <v>0</v>
      </c>
      <c r="BG449" s="145">
        <f>IF(N449="zákl. přenesená",J449,0)</f>
        <v>0</v>
      </c>
      <c r="BH449" s="145">
        <f>IF(N449="sníž. přenesená",J449,0)</f>
        <v>0</v>
      </c>
      <c r="BI449" s="145">
        <f>IF(N449="nulová",J449,0)</f>
        <v>0</v>
      </c>
      <c r="BJ449" s="19" t="s">
        <v>88</v>
      </c>
      <c r="BK449" s="145">
        <f>ROUND(I449*H449,2)</f>
        <v>0</v>
      </c>
      <c r="BL449" s="19" t="s">
        <v>375</v>
      </c>
      <c r="BM449" s="144" t="s">
        <v>7050</v>
      </c>
    </row>
    <row r="450" spans="2:65" s="1" customFormat="1" ht="24.15" customHeight="1">
      <c r="B450" s="34"/>
      <c r="C450" s="133" t="s">
        <v>1849</v>
      </c>
      <c r="D450" s="133" t="s">
        <v>265</v>
      </c>
      <c r="E450" s="134" t="s">
        <v>7051</v>
      </c>
      <c r="F450" s="135" t="s">
        <v>7052</v>
      </c>
      <c r="G450" s="136" t="s">
        <v>490</v>
      </c>
      <c r="H450" s="137">
        <v>6</v>
      </c>
      <c r="I450" s="138"/>
      <c r="J450" s="139">
        <f>ROUND(I450*H450,2)</f>
        <v>0</v>
      </c>
      <c r="K450" s="135" t="s">
        <v>19</v>
      </c>
      <c r="L450" s="34"/>
      <c r="M450" s="140" t="s">
        <v>19</v>
      </c>
      <c r="N450" s="141" t="s">
        <v>48</v>
      </c>
      <c r="P450" s="142">
        <f>O450*H450</f>
        <v>0</v>
      </c>
      <c r="Q450" s="142">
        <v>1.6999999999999999E-3</v>
      </c>
      <c r="R450" s="142">
        <f>Q450*H450</f>
        <v>1.0199999999999999E-2</v>
      </c>
      <c r="S450" s="142">
        <v>0</v>
      </c>
      <c r="T450" s="143">
        <f>S450*H450</f>
        <v>0</v>
      </c>
      <c r="AR450" s="144" t="s">
        <v>375</v>
      </c>
      <c r="AT450" s="144" t="s">
        <v>265</v>
      </c>
      <c r="AU450" s="144" t="s">
        <v>88</v>
      </c>
      <c r="AY450" s="19" t="s">
        <v>263</v>
      </c>
      <c r="BE450" s="145">
        <f>IF(N450="základní",J450,0)</f>
        <v>0</v>
      </c>
      <c r="BF450" s="145">
        <f>IF(N450="snížená",J450,0)</f>
        <v>0</v>
      </c>
      <c r="BG450" s="145">
        <f>IF(N450="zákl. přenesená",J450,0)</f>
        <v>0</v>
      </c>
      <c r="BH450" s="145">
        <f>IF(N450="sníž. přenesená",J450,0)</f>
        <v>0</v>
      </c>
      <c r="BI450" s="145">
        <f>IF(N450="nulová",J450,0)</f>
        <v>0</v>
      </c>
      <c r="BJ450" s="19" t="s">
        <v>88</v>
      </c>
      <c r="BK450" s="145">
        <f>ROUND(I450*H450,2)</f>
        <v>0</v>
      </c>
      <c r="BL450" s="19" t="s">
        <v>375</v>
      </c>
      <c r="BM450" s="144" t="s">
        <v>7053</v>
      </c>
    </row>
    <row r="451" spans="2:65" s="1" customFormat="1" ht="24.15" customHeight="1">
      <c r="B451" s="34"/>
      <c r="C451" s="133" t="s">
        <v>1856</v>
      </c>
      <c r="D451" s="133" t="s">
        <v>265</v>
      </c>
      <c r="E451" s="134" t="s">
        <v>4679</v>
      </c>
      <c r="F451" s="135" t="s">
        <v>4680</v>
      </c>
      <c r="G451" s="136" t="s">
        <v>423</v>
      </c>
      <c r="H451" s="137">
        <v>0.40400000000000003</v>
      </c>
      <c r="I451" s="138"/>
      <c r="J451" s="139">
        <f>ROUND(I451*H451,2)</f>
        <v>0</v>
      </c>
      <c r="K451" s="135" t="s">
        <v>269</v>
      </c>
      <c r="L451" s="34"/>
      <c r="M451" s="140" t="s">
        <v>19</v>
      </c>
      <c r="N451" s="141" t="s">
        <v>48</v>
      </c>
      <c r="P451" s="142">
        <f>O451*H451</f>
        <v>0</v>
      </c>
      <c r="Q451" s="142">
        <v>0</v>
      </c>
      <c r="R451" s="142">
        <f>Q451*H451</f>
        <v>0</v>
      </c>
      <c r="S451" s="142">
        <v>0</v>
      </c>
      <c r="T451" s="143">
        <f>S451*H451</f>
        <v>0</v>
      </c>
      <c r="AR451" s="144" t="s">
        <v>375</v>
      </c>
      <c r="AT451" s="144" t="s">
        <v>265</v>
      </c>
      <c r="AU451" s="144" t="s">
        <v>88</v>
      </c>
      <c r="AY451" s="19" t="s">
        <v>263</v>
      </c>
      <c r="BE451" s="145">
        <f>IF(N451="základní",J451,0)</f>
        <v>0</v>
      </c>
      <c r="BF451" s="145">
        <f>IF(N451="snížená",J451,0)</f>
        <v>0</v>
      </c>
      <c r="BG451" s="145">
        <f>IF(N451="zákl. přenesená",J451,0)</f>
        <v>0</v>
      </c>
      <c r="BH451" s="145">
        <f>IF(N451="sníž. přenesená",J451,0)</f>
        <v>0</v>
      </c>
      <c r="BI451" s="145">
        <f>IF(N451="nulová",J451,0)</f>
        <v>0</v>
      </c>
      <c r="BJ451" s="19" t="s">
        <v>88</v>
      </c>
      <c r="BK451" s="145">
        <f>ROUND(I451*H451,2)</f>
        <v>0</v>
      </c>
      <c r="BL451" s="19" t="s">
        <v>375</v>
      </c>
      <c r="BM451" s="144" t="s">
        <v>7054</v>
      </c>
    </row>
    <row r="452" spans="2:65" s="1" customFormat="1" ht="10.199999999999999">
      <c r="B452" s="34"/>
      <c r="D452" s="146" t="s">
        <v>271</v>
      </c>
      <c r="F452" s="147" t="s">
        <v>4682</v>
      </c>
      <c r="I452" s="148"/>
      <c r="L452" s="34"/>
      <c r="M452" s="149"/>
      <c r="T452" s="55"/>
      <c r="AT452" s="19" t="s">
        <v>271</v>
      </c>
      <c r="AU452" s="19" t="s">
        <v>88</v>
      </c>
    </row>
    <row r="453" spans="2:65" s="11" customFormat="1" ht="22.8" customHeight="1">
      <c r="B453" s="121"/>
      <c r="D453" s="122" t="s">
        <v>75</v>
      </c>
      <c r="E453" s="131" t="s">
        <v>5314</v>
      </c>
      <c r="F453" s="131" t="s">
        <v>7055</v>
      </c>
      <c r="I453" s="124"/>
      <c r="J453" s="132">
        <f>BK453</f>
        <v>0</v>
      </c>
      <c r="L453" s="121"/>
      <c r="M453" s="126"/>
      <c r="P453" s="127">
        <f>SUM(P454:P469)</f>
        <v>0</v>
      </c>
      <c r="R453" s="127">
        <f>SUM(R454:R469)</f>
        <v>2.9500000000000004E-3</v>
      </c>
      <c r="T453" s="128">
        <f>SUM(T454:T469)</f>
        <v>0</v>
      </c>
      <c r="AR453" s="122" t="s">
        <v>88</v>
      </c>
      <c r="AT453" s="129" t="s">
        <v>75</v>
      </c>
      <c r="AU453" s="129" t="s">
        <v>83</v>
      </c>
      <c r="AY453" s="122" t="s">
        <v>263</v>
      </c>
      <c r="BK453" s="130">
        <f>SUM(BK454:BK469)</f>
        <v>0</v>
      </c>
    </row>
    <row r="454" spans="2:65" s="1" customFormat="1" ht="24.15" customHeight="1">
      <c r="B454" s="34"/>
      <c r="C454" s="133" t="s">
        <v>1885</v>
      </c>
      <c r="D454" s="133" t="s">
        <v>265</v>
      </c>
      <c r="E454" s="134" t="s">
        <v>7056</v>
      </c>
      <c r="F454" s="135" t="s">
        <v>7057</v>
      </c>
      <c r="G454" s="136" t="s">
        <v>378</v>
      </c>
      <c r="H454" s="137">
        <v>5</v>
      </c>
      <c r="I454" s="138"/>
      <c r="J454" s="139">
        <f>ROUND(I454*H454,2)</f>
        <v>0</v>
      </c>
      <c r="K454" s="135" t="s">
        <v>269</v>
      </c>
      <c r="L454" s="34"/>
      <c r="M454" s="140" t="s">
        <v>19</v>
      </c>
      <c r="N454" s="141" t="s">
        <v>48</v>
      </c>
      <c r="P454" s="142">
        <f>O454*H454</f>
        <v>0</v>
      </c>
      <c r="Q454" s="142">
        <v>8.0000000000000007E-5</v>
      </c>
      <c r="R454" s="142">
        <f>Q454*H454</f>
        <v>4.0000000000000002E-4</v>
      </c>
      <c r="S454" s="142">
        <v>0</v>
      </c>
      <c r="T454" s="143">
        <f>S454*H454</f>
        <v>0</v>
      </c>
      <c r="AR454" s="144" t="s">
        <v>375</v>
      </c>
      <c r="AT454" s="144" t="s">
        <v>265</v>
      </c>
      <c r="AU454" s="144" t="s">
        <v>88</v>
      </c>
      <c r="AY454" s="19" t="s">
        <v>263</v>
      </c>
      <c r="BE454" s="145">
        <f>IF(N454="základní",J454,0)</f>
        <v>0</v>
      </c>
      <c r="BF454" s="145">
        <f>IF(N454="snížená",J454,0)</f>
        <v>0</v>
      </c>
      <c r="BG454" s="145">
        <f>IF(N454="zákl. přenesená",J454,0)</f>
        <v>0</v>
      </c>
      <c r="BH454" s="145">
        <f>IF(N454="sníž. přenesená",J454,0)</f>
        <v>0</v>
      </c>
      <c r="BI454" s="145">
        <f>IF(N454="nulová",J454,0)</f>
        <v>0</v>
      </c>
      <c r="BJ454" s="19" t="s">
        <v>88</v>
      </c>
      <c r="BK454" s="145">
        <f>ROUND(I454*H454,2)</f>
        <v>0</v>
      </c>
      <c r="BL454" s="19" t="s">
        <v>375</v>
      </c>
      <c r="BM454" s="144" t="s">
        <v>7058</v>
      </c>
    </row>
    <row r="455" spans="2:65" s="1" customFormat="1" ht="10.199999999999999">
      <c r="B455" s="34"/>
      <c r="D455" s="146" t="s">
        <v>271</v>
      </c>
      <c r="F455" s="147" t="s">
        <v>7059</v>
      </c>
      <c r="I455" s="148"/>
      <c r="L455" s="34"/>
      <c r="M455" s="149"/>
      <c r="T455" s="55"/>
      <c r="AT455" s="19" t="s">
        <v>271</v>
      </c>
      <c r="AU455" s="19" t="s">
        <v>88</v>
      </c>
    </row>
    <row r="456" spans="2:65" s="1" customFormat="1" ht="16.5" customHeight="1">
      <c r="B456" s="34"/>
      <c r="C456" s="133" t="s">
        <v>1903</v>
      </c>
      <c r="D456" s="133" t="s">
        <v>265</v>
      </c>
      <c r="E456" s="134" t="s">
        <v>7060</v>
      </c>
      <c r="F456" s="135" t="s">
        <v>7061</v>
      </c>
      <c r="G456" s="136" t="s">
        <v>378</v>
      </c>
      <c r="H456" s="137">
        <v>5</v>
      </c>
      <c r="I456" s="138"/>
      <c r="J456" s="139">
        <f>ROUND(I456*H456,2)</f>
        <v>0</v>
      </c>
      <c r="K456" s="135" t="s">
        <v>269</v>
      </c>
      <c r="L456" s="34"/>
      <c r="M456" s="140" t="s">
        <v>19</v>
      </c>
      <c r="N456" s="141" t="s">
        <v>48</v>
      </c>
      <c r="P456" s="142">
        <f>O456*H456</f>
        <v>0</v>
      </c>
      <c r="Q456" s="142">
        <v>1.3999999999999999E-4</v>
      </c>
      <c r="R456" s="142">
        <f>Q456*H456</f>
        <v>6.9999999999999988E-4</v>
      </c>
      <c r="S456" s="142">
        <v>0</v>
      </c>
      <c r="T456" s="143">
        <f>S456*H456</f>
        <v>0</v>
      </c>
      <c r="AR456" s="144" t="s">
        <v>375</v>
      </c>
      <c r="AT456" s="144" t="s">
        <v>265</v>
      </c>
      <c r="AU456" s="144" t="s">
        <v>88</v>
      </c>
      <c r="AY456" s="19" t="s">
        <v>263</v>
      </c>
      <c r="BE456" s="145">
        <f>IF(N456="základní",J456,0)</f>
        <v>0</v>
      </c>
      <c r="BF456" s="145">
        <f>IF(N456="snížená",J456,0)</f>
        <v>0</v>
      </c>
      <c r="BG456" s="145">
        <f>IF(N456="zákl. přenesená",J456,0)</f>
        <v>0</v>
      </c>
      <c r="BH456" s="145">
        <f>IF(N456="sníž. přenesená",J456,0)</f>
        <v>0</v>
      </c>
      <c r="BI456" s="145">
        <f>IF(N456="nulová",J456,0)</f>
        <v>0</v>
      </c>
      <c r="BJ456" s="19" t="s">
        <v>88</v>
      </c>
      <c r="BK456" s="145">
        <f>ROUND(I456*H456,2)</f>
        <v>0</v>
      </c>
      <c r="BL456" s="19" t="s">
        <v>375</v>
      </c>
      <c r="BM456" s="144" t="s">
        <v>7062</v>
      </c>
    </row>
    <row r="457" spans="2:65" s="1" customFormat="1" ht="10.199999999999999">
      <c r="B457" s="34"/>
      <c r="D457" s="146" t="s">
        <v>271</v>
      </c>
      <c r="F457" s="147" t="s">
        <v>7063</v>
      </c>
      <c r="I457" s="148"/>
      <c r="L457" s="34"/>
      <c r="M457" s="149"/>
      <c r="T457" s="55"/>
      <c r="AT457" s="19" t="s">
        <v>271</v>
      </c>
      <c r="AU457" s="19" t="s">
        <v>88</v>
      </c>
    </row>
    <row r="458" spans="2:65" s="1" customFormat="1" ht="16.5" customHeight="1">
      <c r="B458" s="34"/>
      <c r="C458" s="133" t="s">
        <v>1908</v>
      </c>
      <c r="D458" s="133" t="s">
        <v>265</v>
      </c>
      <c r="E458" s="134" t="s">
        <v>5324</v>
      </c>
      <c r="F458" s="135" t="s">
        <v>5325</v>
      </c>
      <c r="G458" s="136" t="s">
        <v>378</v>
      </c>
      <c r="H458" s="137">
        <v>5</v>
      </c>
      <c r="I458" s="138"/>
      <c r="J458" s="139">
        <f>ROUND(I458*H458,2)</f>
        <v>0</v>
      </c>
      <c r="K458" s="135" t="s">
        <v>269</v>
      </c>
      <c r="L458" s="34"/>
      <c r="M458" s="140" t="s">
        <v>19</v>
      </c>
      <c r="N458" s="141" t="s">
        <v>48</v>
      </c>
      <c r="P458" s="142">
        <f>O458*H458</f>
        <v>0</v>
      </c>
      <c r="Q458" s="142">
        <v>1.2E-4</v>
      </c>
      <c r="R458" s="142">
        <f>Q458*H458</f>
        <v>6.0000000000000006E-4</v>
      </c>
      <c r="S458" s="142">
        <v>0</v>
      </c>
      <c r="T458" s="143">
        <f>S458*H458</f>
        <v>0</v>
      </c>
      <c r="AR458" s="144" t="s">
        <v>375</v>
      </c>
      <c r="AT458" s="144" t="s">
        <v>265</v>
      </c>
      <c r="AU458" s="144" t="s">
        <v>88</v>
      </c>
      <c r="AY458" s="19" t="s">
        <v>263</v>
      </c>
      <c r="BE458" s="145">
        <f>IF(N458="základní",J458,0)</f>
        <v>0</v>
      </c>
      <c r="BF458" s="145">
        <f>IF(N458="snížená",J458,0)</f>
        <v>0</v>
      </c>
      <c r="BG458" s="145">
        <f>IF(N458="zákl. přenesená",J458,0)</f>
        <v>0</v>
      </c>
      <c r="BH458" s="145">
        <f>IF(N458="sníž. přenesená",J458,0)</f>
        <v>0</v>
      </c>
      <c r="BI458" s="145">
        <f>IF(N458="nulová",J458,0)</f>
        <v>0</v>
      </c>
      <c r="BJ458" s="19" t="s">
        <v>88</v>
      </c>
      <c r="BK458" s="145">
        <f>ROUND(I458*H458,2)</f>
        <v>0</v>
      </c>
      <c r="BL458" s="19" t="s">
        <v>375</v>
      </c>
      <c r="BM458" s="144" t="s">
        <v>7064</v>
      </c>
    </row>
    <row r="459" spans="2:65" s="1" customFormat="1" ht="10.199999999999999">
      <c r="B459" s="34"/>
      <c r="D459" s="146" t="s">
        <v>271</v>
      </c>
      <c r="F459" s="147" t="s">
        <v>5327</v>
      </c>
      <c r="I459" s="148"/>
      <c r="L459" s="34"/>
      <c r="M459" s="149"/>
      <c r="T459" s="55"/>
      <c r="AT459" s="19" t="s">
        <v>271</v>
      </c>
      <c r="AU459" s="19" t="s">
        <v>88</v>
      </c>
    </row>
    <row r="460" spans="2:65" s="1" customFormat="1" ht="16.5" customHeight="1">
      <c r="B460" s="34"/>
      <c r="C460" s="133" t="s">
        <v>1914</v>
      </c>
      <c r="D460" s="133" t="s">
        <v>265</v>
      </c>
      <c r="E460" s="134" t="s">
        <v>7065</v>
      </c>
      <c r="F460" s="135" t="s">
        <v>7066</v>
      </c>
      <c r="G460" s="136" t="s">
        <v>378</v>
      </c>
      <c r="H460" s="137">
        <v>5</v>
      </c>
      <c r="I460" s="138"/>
      <c r="J460" s="139">
        <f>ROUND(I460*H460,2)</f>
        <v>0</v>
      </c>
      <c r="K460" s="135" t="s">
        <v>269</v>
      </c>
      <c r="L460" s="34"/>
      <c r="M460" s="140" t="s">
        <v>19</v>
      </c>
      <c r="N460" s="141" t="s">
        <v>48</v>
      </c>
      <c r="P460" s="142">
        <f>O460*H460</f>
        <v>0</v>
      </c>
      <c r="Q460" s="142">
        <v>9.0000000000000006E-5</v>
      </c>
      <c r="R460" s="142">
        <f>Q460*H460</f>
        <v>4.5000000000000004E-4</v>
      </c>
      <c r="S460" s="142">
        <v>0</v>
      </c>
      <c r="T460" s="143">
        <f>S460*H460</f>
        <v>0</v>
      </c>
      <c r="AR460" s="144" t="s">
        <v>375</v>
      </c>
      <c r="AT460" s="144" t="s">
        <v>265</v>
      </c>
      <c r="AU460" s="144" t="s">
        <v>88</v>
      </c>
      <c r="AY460" s="19" t="s">
        <v>263</v>
      </c>
      <c r="BE460" s="145">
        <f>IF(N460="základní",J460,0)</f>
        <v>0</v>
      </c>
      <c r="BF460" s="145">
        <f>IF(N460="snížená",J460,0)</f>
        <v>0</v>
      </c>
      <c r="BG460" s="145">
        <f>IF(N460="zákl. přenesená",J460,0)</f>
        <v>0</v>
      </c>
      <c r="BH460" s="145">
        <f>IF(N460="sníž. přenesená",J460,0)</f>
        <v>0</v>
      </c>
      <c r="BI460" s="145">
        <f>IF(N460="nulová",J460,0)</f>
        <v>0</v>
      </c>
      <c r="BJ460" s="19" t="s">
        <v>88</v>
      </c>
      <c r="BK460" s="145">
        <f>ROUND(I460*H460,2)</f>
        <v>0</v>
      </c>
      <c r="BL460" s="19" t="s">
        <v>375</v>
      </c>
      <c r="BM460" s="144" t="s">
        <v>7067</v>
      </c>
    </row>
    <row r="461" spans="2:65" s="1" customFormat="1" ht="10.199999999999999">
      <c r="B461" s="34"/>
      <c r="D461" s="146" t="s">
        <v>271</v>
      </c>
      <c r="F461" s="147" t="s">
        <v>7068</v>
      </c>
      <c r="I461" s="148"/>
      <c r="L461" s="34"/>
      <c r="M461" s="149"/>
      <c r="T461" s="55"/>
      <c r="AT461" s="19" t="s">
        <v>271</v>
      </c>
      <c r="AU461" s="19" t="s">
        <v>88</v>
      </c>
    </row>
    <row r="462" spans="2:65" s="1" customFormat="1" ht="24.15" customHeight="1">
      <c r="B462" s="34"/>
      <c r="C462" s="133" t="s">
        <v>1920</v>
      </c>
      <c r="D462" s="133" t="s">
        <v>265</v>
      </c>
      <c r="E462" s="134" t="s">
        <v>7069</v>
      </c>
      <c r="F462" s="135" t="s">
        <v>7070</v>
      </c>
      <c r="G462" s="136" t="s">
        <v>268</v>
      </c>
      <c r="H462" s="137">
        <v>10</v>
      </c>
      <c r="I462" s="138"/>
      <c r="J462" s="139">
        <f>ROUND(I462*H462,2)</f>
        <v>0</v>
      </c>
      <c r="K462" s="135" t="s">
        <v>269</v>
      </c>
      <c r="L462" s="34"/>
      <c r="M462" s="140" t="s">
        <v>19</v>
      </c>
      <c r="N462" s="141" t="s">
        <v>48</v>
      </c>
      <c r="P462" s="142">
        <f>O462*H462</f>
        <v>0</v>
      </c>
      <c r="Q462" s="142">
        <v>2.0000000000000002E-5</v>
      </c>
      <c r="R462" s="142">
        <f>Q462*H462</f>
        <v>2.0000000000000001E-4</v>
      </c>
      <c r="S462" s="142">
        <v>0</v>
      </c>
      <c r="T462" s="143">
        <f>S462*H462</f>
        <v>0</v>
      </c>
      <c r="AR462" s="144" t="s">
        <v>375</v>
      </c>
      <c r="AT462" s="144" t="s">
        <v>265</v>
      </c>
      <c r="AU462" s="144" t="s">
        <v>88</v>
      </c>
      <c r="AY462" s="19" t="s">
        <v>263</v>
      </c>
      <c r="BE462" s="145">
        <f>IF(N462="základní",J462,0)</f>
        <v>0</v>
      </c>
      <c r="BF462" s="145">
        <f>IF(N462="snížená",J462,0)</f>
        <v>0</v>
      </c>
      <c r="BG462" s="145">
        <f>IF(N462="zákl. přenesená",J462,0)</f>
        <v>0</v>
      </c>
      <c r="BH462" s="145">
        <f>IF(N462="sníž. přenesená",J462,0)</f>
        <v>0</v>
      </c>
      <c r="BI462" s="145">
        <f>IF(N462="nulová",J462,0)</f>
        <v>0</v>
      </c>
      <c r="BJ462" s="19" t="s">
        <v>88</v>
      </c>
      <c r="BK462" s="145">
        <f>ROUND(I462*H462,2)</f>
        <v>0</v>
      </c>
      <c r="BL462" s="19" t="s">
        <v>375</v>
      </c>
      <c r="BM462" s="144" t="s">
        <v>7071</v>
      </c>
    </row>
    <row r="463" spans="2:65" s="1" customFormat="1" ht="10.199999999999999">
      <c r="B463" s="34"/>
      <c r="D463" s="146" t="s">
        <v>271</v>
      </c>
      <c r="F463" s="147" t="s">
        <v>7072</v>
      </c>
      <c r="I463" s="148"/>
      <c r="L463" s="34"/>
      <c r="M463" s="149"/>
      <c r="T463" s="55"/>
      <c r="AT463" s="19" t="s">
        <v>271</v>
      </c>
      <c r="AU463" s="19" t="s">
        <v>88</v>
      </c>
    </row>
    <row r="464" spans="2:65" s="1" customFormat="1" ht="16.5" customHeight="1">
      <c r="B464" s="34"/>
      <c r="C464" s="133" t="s">
        <v>1928</v>
      </c>
      <c r="D464" s="133" t="s">
        <v>265</v>
      </c>
      <c r="E464" s="134" t="s">
        <v>7073</v>
      </c>
      <c r="F464" s="135" t="s">
        <v>7074</v>
      </c>
      <c r="G464" s="136" t="s">
        <v>268</v>
      </c>
      <c r="H464" s="137">
        <v>10</v>
      </c>
      <c r="I464" s="138"/>
      <c r="J464" s="139">
        <f>ROUND(I464*H464,2)</f>
        <v>0</v>
      </c>
      <c r="K464" s="135" t="s">
        <v>269</v>
      </c>
      <c r="L464" s="34"/>
      <c r="M464" s="140" t="s">
        <v>19</v>
      </c>
      <c r="N464" s="141" t="s">
        <v>48</v>
      </c>
      <c r="P464" s="142">
        <f>O464*H464</f>
        <v>0</v>
      </c>
      <c r="Q464" s="142">
        <v>2.0000000000000002E-5</v>
      </c>
      <c r="R464" s="142">
        <f>Q464*H464</f>
        <v>2.0000000000000001E-4</v>
      </c>
      <c r="S464" s="142">
        <v>0</v>
      </c>
      <c r="T464" s="143">
        <f>S464*H464</f>
        <v>0</v>
      </c>
      <c r="AR464" s="144" t="s">
        <v>375</v>
      </c>
      <c r="AT464" s="144" t="s">
        <v>265</v>
      </c>
      <c r="AU464" s="144" t="s">
        <v>88</v>
      </c>
      <c r="AY464" s="19" t="s">
        <v>263</v>
      </c>
      <c r="BE464" s="145">
        <f>IF(N464="základní",J464,0)</f>
        <v>0</v>
      </c>
      <c r="BF464" s="145">
        <f>IF(N464="snížená",J464,0)</f>
        <v>0</v>
      </c>
      <c r="BG464" s="145">
        <f>IF(N464="zákl. přenesená",J464,0)</f>
        <v>0</v>
      </c>
      <c r="BH464" s="145">
        <f>IF(N464="sníž. přenesená",J464,0)</f>
        <v>0</v>
      </c>
      <c r="BI464" s="145">
        <f>IF(N464="nulová",J464,0)</f>
        <v>0</v>
      </c>
      <c r="BJ464" s="19" t="s">
        <v>88</v>
      </c>
      <c r="BK464" s="145">
        <f>ROUND(I464*H464,2)</f>
        <v>0</v>
      </c>
      <c r="BL464" s="19" t="s">
        <v>375</v>
      </c>
      <c r="BM464" s="144" t="s">
        <v>7075</v>
      </c>
    </row>
    <row r="465" spans="2:65" s="1" customFormat="1" ht="10.199999999999999">
      <c r="B465" s="34"/>
      <c r="D465" s="146" t="s">
        <v>271</v>
      </c>
      <c r="F465" s="147" t="s">
        <v>7076</v>
      </c>
      <c r="I465" s="148"/>
      <c r="L465" s="34"/>
      <c r="M465" s="149"/>
      <c r="T465" s="55"/>
      <c r="AT465" s="19" t="s">
        <v>271</v>
      </c>
      <c r="AU465" s="19" t="s">
        <v>88</v>
      </c>
    </row>
    <row r="466" spans="2:65" s="1" customFormat="1" ht="24.15" customHeight="1">
      <c r="B466" s="34"/>
      <c r="C466" s="133" t="s">
        <v>2091</v>
      </c>
      <c r="D466" s="133" t="s">
        <v>265</v>
      </c>
      <c r="E466" s="134" t="s">
        <v>7077</v>
      </c>
      <c r="F466" s="135" t="s">
        <v>7078</v>
      </c>
      <c r="G466" s="136" t="s">
        <v>268</v>
      </c>
      <c r="H466" s="137">
        <v>10</v>
      </c>
      <c r="I466" s="138"/>
      <c r="J466" s="139">
        <f>ROUND(I466*H466,2)</f>
        <v>0</v>
      </c>
      <c r="K466" s="135" t="s">
        <v>269</v>
      </c>
      <c r="L466" s="34"/>
      <c r="M466" s="140" t="s">
        <v>19</v>
      </c>
      <c r="N466" s="141" t="s">
        <v>48</v>
      </c>
      <c r="P466" s="142">
        <f>O466*H466</f>
        <v>0</v>
      </c>
      <c r="Q466" s="142">
        <v>2.0000000000000002E-5</v>
      </c>
      <c r="R466" s="142">
        <f>Q466*H466</f>
        <v>2.0000000000000001E-4</v>
      </c>
      <c r="S466" s="142">
        <v>0</v>
      </c>
      <c r="T466" s="143">
        <f>S466*H466</f>
        <v>0</v>
      </c>
      <c r="AR466" s="144" t="s">
        <v>375</v>
      </c>
      <c r="AT466" s="144" t="s">
        <v>265</v>
      </c>
      <c r="AU466" s="144" t="s">
        <v>88</v>
      </c>
      <c r="AY466" s="19" t="s">
        <v>263</v>
      </c>
      <c r="BE466" s="145">
        <f>IF(N466="základní",J466,0)</f>
        <v>0</v>
      </c>
      <c r="BF466" s="145">
        <f>IF(N466="snížená",J466,0)</f>
        <v>0</v>
      </c>
      <c r="BG466" s="145">
        <f>IF(N466="zákl. přenesená",J466,0)</f>
        <v>0</v>
      </c>
      <c r="BH466" s="145">
        <f>IF(N466="sníž. přenesená",J466,0)</f>
        <v>0</v>
      </c>
      <c r="BI466" s="145">
        <f>IF(N466="nulová",J466,0)</f>
        <v>0</v>
      </c>
      <c r="BJ466" s="19" t="s">
        <v>88</v>
      </c>
      <c r="BK466" s="145">
        <f>ROUND(I466*H466,2)</f>
        <v>0</v>
      </c>
      <c r="BL466" s="19" t="s">
        <v>375</v>
      </c>
      <c r="BM466" s="144" t="s">
        <v>7079</v>
      </c>
    </row>
    <row r="467" spans="2:65" s="1" customFormat="1" ht="10.199999999999999">
      <c r="B467" s="34"/>
      <c r="D467" s="146" t="s">
        <v>271</v>
      </c>
      <c r="F467" s="147" t="s">
        <v>7080</v>
      </c>
      <c r="I467" s="148"/>
      <c r="L467" s="34"/>
      <c r="M467" s="149"/>
      <c r="T467" s="55"/>
      <c r="AT467" s="19" t="s">
        <v>271</v>
      </c>
      <c r="AU467" s="19" t="s">
        <v>88</v>
      </c>
    </row>
    <row r="468" spans="2:65" s="1" customFormat="1" ht="21.75" customHeight="1">
      <c r="B468" s="34"/>
      <c r="C468" s="133" t="s">
        <v>2101</v>
      </c>
      <c r="D468" s="133" t="s">
        <v>265</v>
      </c>
      <c r="E468" s="134" t="s">
        <v>7081</v>
      </c>
      <c r="F468" s="135" t="s">
        <v>7082</v>
      </c>
      <c r="G468" s="136" t="s">
        <v>268</v>
      </c>
      <c r="H468" s="137">
        <v>10</v>
      </c>
      <c r="I468" s="138"/>
      <c r="J468" s="139">
        <f>ROUND(I468*H468,2)</f>
        <v>0</v>
      </c>
      <c r="K468" s="135" t="s">
        <v>269</v>
      </c>
      <c r="L468" s="34"/>
      <c r="M468" s="140" t="s">
        <v>19</v>
      </c>
      <c r="N468" s="141" t="s">
        <v>48</v>
      </c>
      <c r="P468" s="142">
        <f>O468*H468</f>
        <v>0</v>
      </c>
      <c r="Q468" s="142">
        <v>2.0000000000000002E-5</v>
      </c>
      <c r="R468" s="142">
        <f>Q468*H468</f>
        <v>2.0000000000000001E-4</v>
      </c>
      <c r="S468" s="142">
        <v>0</v>
      </c>
      <c r="T468" s="143">
        <f>S468*H468</f>
        <v>0</v>
      </c>
      <c r="AR468" s="144" t="s">
        <v>375</v>
      </c>
      <c r="AT468" s="144" t="s">
        <v>265</v>
      </c>
      <c r="AU468" s="144" t="s">
        <v>88</v>
      </c>
      <c r="AY468" s="19" t="s">
        <v>263</v>
      </c>
      <c r="BE468" s="145">
        <f>IF(N468="základní",J468,0)</f>
        <v>0</v>
      </c>
      <c r="BF468" s="145">
        <f>IF(N468="snížená",J468,0)</f>
        <v>0</v>
      </c>
      <c r="BG468" s="145">
        <f>IF(N468="zákl. přenesená",J468,0)</f>
        <v>0</v>
      </c>
      <c r="BH468" s="145">
        <f>IF(N468="sníž. přenesená",J468,0)</f>
        <v>0</v>
      </c>
      <c r="BI468" s="145">
        <f>IF(N468="nulová",J468,0)</f>
        <v>0</v>
      </c>
      <c r="BJ468" s="19" t="s">
        <v>88</v>
      </c>
      <c r="BK468" s="145">
        <f>ROUND(I468*H468,2)</f>
        <v>0</v>
      </c>
      <c r="BL468" s="19" t="s">
        <v>375</v>
      </c>
      <c r="BM468" s="144" t="s">
        <v>7083</v>
      </c>
    </row>
    <row r="469" spans="2:65" s="1" customFormat="1" ht="10.199999999999999">
      <c r="B469" s="34"/>
      <c r="D469" s="146" t="s">
        <v>271</v>
      </c>
      <c r="F469" s="147" t="s">
        <v>7084</v>
      </c>
      <c r="I469" s="148"/>
      <c r="L469" s="34"/>
      <c r="M469" s="192"/>
      <c r="N469" s="193"/>
      <c r="O469" s="193"/>
      <c r="P469" s="193"/>
      <c r="Q469" s="193"/>
      <c r="R469" s="193"/>
      <c r="S469" s="193"/>
      <c r="T469" s="194"/>
      <c r="AT469" s="19" t="s">
        <v>271</v>
      </c>
      <c r="AU469" s="19" t="s">
        <v>88</v>
      </c>
    </row>
    <row r="470" spans="2:65" s="1" customFormat="1" ht="6.9" customHeight="1">
      <c r="B470" s="43"/>
      <c r="C470" s="44"/>
      <c r="D470" s="44"/>
      <c r="E470" s="44"/>
      <c r="F470" s="44"/>
      <c r="G470" s="44"/>
      <c r="H470" s="44"/>
      <c r="I470" s="44"/>
      <c r="J470" s="44"/>
      <c r="K470" s="44"/>
      <c r="L470" s="34"/>
    </row>
  </sheetData>
  <sheetProtection algorithmName="SHA-512" hashValue="qynRbqb2PoXsaQSuFJ+gL+KaUzSJSf3gpcJG3s/cLHjFe9Sv3STzlsp0Moi/OsaPFH80a/4mIghsZAiPQE7ktg==" saltValue="sZlQflyccVoHGP+Mbb5G8/LXfMP7XGCpFeqJpax4ZMRxwnSKSkNmElk/VHrQAYzmmpOC+SxuiL3LEZ5oP1wf9Q==" spinCount="100000" sheet="1" objects="1" scenarios="1" formatColumns="0" formatRows="0" autoFilter="0"/>
  <autoFilter ref="C101:K469" xr:uid="{00000000-0009-0000-0000-000003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hyperlinks>
    <hyperlink ref="F112" r:id="rId1" xr:uid="{00000000-0004-0000-0300-000000000000}"/>
    <hyperlink ref="F142" r:id="rId2" xr:uid="{00000000-0004-0000-0300-000001000000}"/>
    <hyperlink ref="F145" r:id="rId3" xr:uid="{00000000-0004-0000-0300-000002000000}"/>
    <hyperlink ref="F149" r:id="rId4" xr:uid="{00000000-0004-0000-0300-000003000000}"/>
    <hyperlink ref="F152" r:id="rId5" xr:uid="{00000000-0004-0000-0300-000004000000}"/>
    <hyperlink ref="F181" r:id="rId6" xr:uid="{00000000-0004-0000-0300-000005000000}"/>
    <hyperlink ref="F184" r:id="rId7" xr:uid="{00000000-0004-0000-0300-000006000000}"/>
    <hyperlink ref="F187" r:id="rId8" xr:uid="{00000000-0004-0000-0300-000007000000}"/>
    <hyperlink ref="F194" r:id="rId9" xr:uid="{00000000-0004-0000-0300-000008000000}"/>
    <hyperlink ref="F196" r:id="rId10" xr:uid="{00000000-0004-0000-0300-000009000000}"/>
    <hyperlink ref="F216" r:id="rId11" xr:uid="{00000000-0004-0000-0300-00000A000000}"/>
    <hyperlink ref="F219" r:id="rId12" xr:uid="{00000000-0004-0000-0300-00000B000000}"/>
    <hyperlink ref="F231" r:id="rId13" xr:uid="{00000000-0004-0000-0300-00000C000000}"/>
    <hyperlink ref="F234" r:id="rId14" xr:uid="{00000000-0004-0000-0300-00000D000000}"/>
    <hyperlink ref="F237" r:id="rId15" xr:uid="{00000000-0004-0000-0300-00000E000000}"/>
    <hyperlink ref="F240" r:id="rId16" xr:uid="{00000000-0004-0000-0300-00000F000000}"/>
    <hyperlink ref="F243" r:id="rId17" xr:uid="{00000000-0004-0000-0300-000010000000}"/>
    <hyperlink ref="F246" r:id="rId18" xr:uid="{00000000-0004-0000-0300-000011000000}"/>
    <hyperlink ref="F248" r:id="rId19" xr:uid="{00000000-0004-0000-0300-000012000000}"/>
    <hyperlink ref="F250" r:id="rId20" xr:uid="{00000000-0004-0000-0300-000013000000}"/>
    <hyperlink ref="F252" r:id="rId21" xr:uid="{00000000-0004-0000-0300-000014000000}"/>
    <hyperlink ref="F254" r:id="rId22" xr:uid="{00000000-0004-0000-0300-000015000000}"/>
    <hyperlink ref="F256" r:id="rId23" xr:uid="{00000000-0004-0000-0300-000016000000}"/>
    <hyperlink ref="F258" r:id="rId24" xr:uid="{00000000-0004-0000-0300-000017000000}"/>
    <hyperlink ref="F260" r:id="rId25" xr:uid="{00000000-0004-0000-0300-000018000000}"/>
    <hyperlink ref="F262" r:id="rId26" xr:uid="{00000000-0004-0000-0300-000019000000}"/>
    <hyperlink ref="F265" r:id="rId27" xr:uid="{00000000-0004-0000-0300-00001A000000}"/>
    <hyperlink ref="F268" r:id="rId28" xr:uid="{00000000-0004-0000-0300-00001B000000}"/>
    <hyperlink ref="F271" r:id="rId29" xr:uid="{00000000-0004-0000-0300-00001C000000}"/>
    <hyperlink ref="F274" r:id="rId30" xr:uid="{00000000-0004-0000-0300-00001D000000}"/>
    <hyperlink ref="F276" r:id="rId31" xr:uid="{00000000-0004-0000-0300-00001E000000}"/>
    <hyperlink ref="F278" r:id="rId32" xr:uid="{00000000-0004-0000-0300-00001F000000}"/>
    <hyperlink ref="F280" r:id="rId33" xr:uid="{00000000-0004-0000-0300-000020000000}"/>
    <hyperlink ref="F328" r:id="rId34" xr:uid="{00000000-0004-0000-0300-000021000000}"/>
    <hyperlink ref="F331" r:id="rId35" xr:uid="{00000000-0004-0000-0300-000022000000}"/>
    <hyperlink ref="F333" r:id="rId36" xr:uid="{00000000-0004-0000-0300-000023000000}"/>
    <hyperlink ref="F337" r:id="rId37" xr:uid="{00000000-0004-0000-0300-000024000000}"/>
    <hyperlink ref="F339" r:id="rId38" xr:uid="{00000000-0004-0000-0300-000025000000}"/>
    <hyperlink ref="F341" r:id="rId39" xr:uid="{00000000-0004-0000-0300-000026000000}"/>
    <hyperlink ref="F343" r:id="rId40" xr:uid="{00000000-0004-0000-0300-000027000000}"/>
    <hyperlink ref="F345" r:id="rId41" xr:uid="{00000000-0004-0000-0300-000028000000}"/>
    <hyperlink ref="F347" r:id="rId42" xr:uid="{00000000-0004-0000-0300-000029000000}"/>
    <hyperlink ref="F349" r:id="rId43" xr:uid="{00000000-0004-0000-0300-00002A000000}"/>
    <hyperlink ref="F351" r:id="rId44" xr:uid="{00000000-0004-0000-0300-00002B000000}"/>
    <hyperlink ref="F353" r:id="rId45" xr:uid="{00000000-0004-0000-0300-00002C000000}"/>
    <hyperlink ref="F355" r:id="rId46" xr:uid="{00000000-0004-0000-0300-00002D000000}"/>
    <hyperlink ref="F357" r:id="rId47" xr:uid="{00000000-0004-0000-0300-00002E000000}"/>
    <hyperlink ref="F359" r:id="rId48" xr:uid="{00000000-0004-0000-0300-00002F000000}"/>
    <hyperlink ref="F361" r:id="rId49" xr:uid="{00000000-0004-0000-0300-000030000000}"/>
    <hyperlink ref="F363" r:id="rId50" xr:uid="{00000000-0004-0000-0300-000031000000}"/>
    <hyperlink ref="F365" r:id="rId51" xr:uid="{00000000-0004-0000-0300-000032000000}"/>
    <hyperlink ref="F367" r:id="rId52" xr:uid="{00000000-0004-0000-0300-000033000000}"/>
    <hyperlink ref="F369" r:id="rId53" xr:uid="{00000000-0004-0000-0300-000034000000}"/>
    <hyperlink ref="F372" r:id="rId54" xr:uid="{00000000-0004-0000-0300-000035000000}"/>
    <hyperlink ref="F374" r:id="rId55" xr:uid="{00000000-0004-0000-0300-000036000000}"/>
    <hyperlink ref="F376" r:id="rId56" xr:uid="{00000000-0004-0000-0300-000037000000}"/>
    <hyperlink ref="F378" r:id="rId57" xr:uid="{00000000-0004-0000-0300-000038000000}"/>
    <hyperlink ref="F380" r:id="rId58" xr:uid="{00000000-0004-0000-0300-000039000000}"/>
    <hyperlink ref="F382" r:id="rId59" xr:uid="{00000000-0004-0000-0300-00003A000000}"/>
    <hyperlink ref="F385" r:id="rId60" xr:uid="{00000000-0004-0000-0300-00003B000000}"/>
    <hyperlink ref="F390" r:id="rId61" xr:uid="{00000000-0004-0000-0300-00003C000000}"/>
    <hyperlink ref="F393" r:id="rId62" xr:uid="{00000000-0004-0000-0300-00003D000000}"/>
    <hyperlink ref="F395" r:id="rId63" xr:uid="{00000000-0004-0000-0300-00003E000000}"/>
    <hyperlink ref="F397" r:id="rId64" xr:uid="{00000000-0004-0000-0300-00003F000000}"/>
    <hyperlink ref="F399" r:id="rId65" xr:uid="{00000000-0004-0000-0300-000040000000}"/>
    <hyperlink ref="F401" r:id="rId66" xr:uid="{00000000-0004-0000-0300-000041000000}"/>
    <hyperlink ref="F403" r:id="rId67" xr:uid="{00000000-0004-0000-0300-000042000000}"/>
    <hyperlink ref="F405" r:id="rId68" xr:uid="{00000000-0004-0000-0300-000043000000}"/>
    <hyperlink ref="F407" r:id="rId69" xr:uid="{00000000-0004-0000-0300-000044000000}"/>
    <hyperlink ref="F409" r:id="rId70" xr:uid="{00000000-0004-0000-0300-000045000000}"/>
    <hyperlink ref="F411" r:id="rId71" xr:uid="{00000000-0004-0000-0300-000046000000}"/>
    <hyperlink ref="F413" r:id="rId72" xr:uid="{00000000-0004-0000-0300-000047000000}"/>
    <hyperlink ref="F417" r:id="rId73" xr:uid="{00000000-0004-0000-0300-000048000000}"/>
    <hyperlink ref="F420" r:id="rId74" xr:uid="{00000000-0004-0000-0300-000049000000}"/>
    <hyperlink ref="F422" r:id="rId75" xr:uid="{00000000-0004-0000-0300-00004A000000}"/>
    <hyperlink ref="F425" r:id="rId76" xr:uid="{00000000-0004-0000-0300-00004B000000}"/>
    <hyperlink ref="F440" r:id="rId77" xr:uid="{00000000-0004-0000-0300-00004C000000}"/>
    <hyperlink ref="F446" r:id="rId78" xr:uid="{00000000-0004-0000-0300-00004D000000}"/>
    <hyperlink ref="F452" r:id="rId79" xr:uid="{00000000-0004-0000-0300-00004E000000}"/>
    <hyperlink ref="F455" r:id="rId80" xr:uid="{00000000-0004-0000-0300-00004F000000}"/>
    <hyperlink ref="F457" r:id="rId81" xr:uid="{00000000-0004-0000-0300-000050000000}"/>
    <hyperlink ref="F459" r:id="rId82" xr:uid="{00000000-0004-0000-0300-000051000000}"/>
    <hyperlink ref="F461" r:id="rId83" xr:uid="{00000000-0004-0000-0300-000052000000}"/>
    <hyperlink ref="F463" r:id="rId84" xr:uid="{00000000-0004-0000-0300-000053000000}"/>
    <hyperlink ref="F465" r:id="rId85" xr:uid="{00000000-0004-0000-0300-000054000000}"/>
    <hyperlink ref="F467" r:id="rId86" xr:uid="{00000000-0004-0000-0300-000055000000}"/>
    <hyperlink ref="F469" r:id="rId87" xr:uid="{00000000-0004-0000-0300-00005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8"/>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2:BM973"/>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108</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211</v>
      </c>
      <c r="L12" s="34"/>
    </row>
    <row r="13" spans="2:46" s="1" customFormat="1" ht="16.5" customHeight="1">
      <c r="B13" s="34"/>
      <c r="E13" s="327" t="s">
        <v>7085</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ROUND(J111,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ROUND((SUM(BE111:BE972)),  2)</f>
        <v>0</v>
      </c>
      <c r="I37" s="95">
        <v>0.21</v>
      </c>
      <c r="J37" s="84">
        <f>ROUND(((SUM(BE111:BE972))*I37),  2)</f>
        <v>0</v>
      </c>
      <c r="L37" s="34"/>
    </row>
    <row r="38" spans="2:12" s="1" customFormat="1" ht="14.4" customHeight="1">
      <c r="B38" s="34"/>
      <c r="E38" s="29" t="s">
        <v>48</v>
      </c>
      <c r="F38" s="84">
        <f>ROUND((SUM(BF111:BF972)),  2)</f>
        <v>0</v>
      </c>
      <c r="I38" s="95">
        <v>0.12</v>
      </c>
      <c r="J38" s="84">
        <f>ROUND(((SUM(BF111:BF972))*I38),  2)</f>
        <v>0</v>
      </c>
      <c r="L38" s="34"/>
    </row>
    <row r="39" spans="2:12" s="1" customFormat="1" ht="14.4" hidden="1" customHeight="1">
      <c r="B39" s="34"/>
      <c r="E39" s="29" t="s">
        <v>49</v>
      </c>
      <c r="F39" s="84">
        <f>ROUND((SUM(BG111:BG972)),  2)</f>
        <v>0</v>
      </c>
      <c r="I39" s="95">
        <v>0.21</v>
      </c>
      <c r="J39" s="84">
        <f>0</f>
        <v>0</v>
      </c>
      <c r="L39" s="34"/>
    </row>
    <row r="40" spans="2:12" s="1" customFormat="1" ht="14.4" hidden="1" customHeight="1">
      <c r="B40" s="34"/>
      <c r="E40" s="29" t="s">
        <v>50</v>
      </c>
      <c r="F40" s="84">
        <f>ROUND((SUM(BH111:BH972)),  2)</f>
        <v>0</v>
      </c>
      <c r="I40" s="95">
        <v>0.12</v>
      </c>
      <c r="J40" s="84">
        <f>0</f>
        <v>0</v>
      </c>
      <c r="L40" s="34"/>
    </row>
    <row r="41" spans="2:12" s="1" customFormat="1" ht="14.4" hidden="1" customHeight="1">
      <c r="B41" s="34"/>
      <c r="E41" s="29" t="s">
        <v>51</v>
      </c>
      <c r="F41" s="84">
        <f>ROUND((SUM(BI111:BI972)),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211</v>
      </c>
      <c r="L57" s="34"/>
    </row>
    <row r="58" spans="2:12" s="1" customFormat="1" ht="16.5" customHeight="1">
      <c r="B58" s="34"/>
      <c r="E58" s="327" t="str">
        <f>E13</f>
        <v>D.1.7 - Silnoproudá elektrotechnika</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J111</f>
        <v>0</v>
      </c>
      <c r="L67" s="34"/>
      <c r="AU67" s="19" t="s">
        <v>216</v>
      </c>
    </row>
    <row r="68" spans="2:47" s="8" customFormat="1" ht="24.9" customHeight="1">
      <c r="B68" s="105"/>
      <c r="D68" s="106" t="s">
        <v>228</v>
      </c>
      <c r="E68" s="107"/>
      <c r="F68" s="107"/>
      <c r="G68" s="107"/>
      <c r="H68" s="107"/>
      <c r="I68" s="107"/>
      <c r="J68" s="108">
        <f>J112</f>
        <v>0</v>
      </c>
      <c r="L68" s="105"/>
    </row>
    <row r="69" spans="2:47" s="9" customFormat="1" ht="19.95" customHeight="1">
      <c r="B69" s="109"/>
      <c r="D69" s="110" t="s">
        <v>7086</v>
      </c>
      <c r="E69" s="111"/>
      <c r="F69" s="111"/>
      <c r="G69" s="111"/>
      <c r="H69" s="111"/>
      <c r="I69" s="111"/>
      <c r="J69" s="112">
        <f>J113</f>
        <v>0</v>
      </c>
      <c r="L69" s="109"/>
    </row>
    <row r="70" spans="2:47" s="9" customFormat="1" ht="14.85" customHeight="1">
      <c r="B70" s="109"/>
      <c r="D70" s="110" t="s">
        <v>7087</v>
      </c>
      <c r="E70" s="111"/>
      <c r="F70" s="111"/>
      <c r="G70" s="111"/>
      <c r="H70" s="111"/>
      <c r="I70" s="111"/>
      <c r="J70" s="112">
        <f>J114</f>
        <v>0</v>
      </c>
      <c r="L70" s="109"/>
    </row>
    <row r="71" spans="2:47" s="9" customFormat="1" ht="21.75" customHeight="1">
      <c r="B71" s="109"/>
      <c r="D71" s="110" t="s">
        <v>7088</v>
      </c>
      <c r="E71" s="111"/>
      <c r="F71" s="111"/>
      <c r="G71" s="111"/>
      <c r="H71" s="111"/>
      <c r="I71" s="111"/>
      <c r="J71" s="112">
        <f>J115</f>
        <v>0</v>
      </c>
      <c r="L71" s="109"/>
    </row>
    <row r="72" spans="2:47" s="9" customFormat="1" ht="21.75" customHeight="1">
      <c r="B72" s="109"/>
      <c r="D72" s="110" t="s">
        <v>7089</v>
      </c>
      <c r="E72" s="111"/>
      <c r="F72" s="111"/>
      <c r="G72" s="111"/>
      <c r="H72" s="111"/>
      <c r="I72" s="111"/>
      <c r="J72" s="112">
        <f>J276</f>
        <v>0</v>
      </c>
      <c r="L72" s="109"/>
    </row>
    <row r="73" spans="2:47" s="9" customFormat="1" ht="14.85" customHeight="1">
      <c r="B73" s="109"/>
      <c r="D73" s="110" t="s">
        <v>7090</v>
      </c>
      <c r="E73" s="111"/>
      <c r="F73" s="111"/>
      <c r="G73" s="111"/>
      <c r="H73" s="111"/>
      <c r="I73" s="111"/>
      <c r="J73" s="112">
        <f>J569</f>
        <v>0</v>
      </c>
      <c r="L73" s="109"/>
    </row>
    <row r="74" spans="2:47" s="9" customFormat="1" ht="21.75" customHeight="1">
      <c r="B74" s="109"/>
      <c r="D74" s="110" t="s">
        <v>7091</v>
      </c>
      <c r="E74" s="111"/>
      <c r="F74" s="111"/>
      <c r="G74" s="111"/>
      <c r="H74" s="111"/>
      <c r="I74" s="111"/>
      <c r="J74" s="112">
        <f>J570</f>
        <v>0</v>
      </c>
      <c r="L74" s="109"/>
    </row>
    <row r="75" spans="2:47" s="9" customFormat="1" ht="21.75" customHeight="1">
      <c r="B75" s="109"/>
      <c r="D75" s="110" t="s">
        <v>7092</v>
      </c>
      <c r="E75" s="111"/>
      <c r="F75" s="111"/>
      <c r="G75" s="111"/>
      <c r="H75" s="111"/>
      <c r="I75" s="111"/>
      <c r="J75" s="112">
        <f>J572</f>
        <v>0</v>
      </c>
      <c r="L75" s="109"/>
    </row>
    <row r="76" spans="2:47" s="9" customFormat="1" ht="21.75" customHeight="1">
      <c r="B76" s="109"/>
      <c r="D76" s="110" t="s">
        <v>7093</v>
      </c>
      <c r="E76" s="111"/>
      <c r="F76" s="111"/>
      <c r="G76" s="111"/>
      <c r="H76" s="111"/>
      <c r="I76" s="111"/>
      <c r="J76" s="112">
        <f>J626</f>
        <v>0</v>
      </c>
      <c r="L76" s="109"/>
    </row>
    <row r="77" spans="2:47" s="9" customFormat="1" ht="21.75" customHeight="1">
      <c r="B77" s="109"/>
      <c r="D77" s="110" t="s">
        <v>7094</v>
      </c>
      <c r="E77" s="111"/>
      <c r="F77" s="111"/>
      <c r="G77" s="111"/>
      <c r="H77" s="111"/>
      <c r="I77" s="111"/>
      <c r="J77" s="112">
        <f>J678</f>
        <v>0</v>
      </c>
      <c r="L77" s="109"/>
    </row>
    <row r="78" spans="2:47" s="9" customFormat="1" ht="21.75" customHeight="1">
      <c r="B78" s="109"/>
      <c r="D78" s="110" t="s">
        <v>7095</v>
      </c>
      <c r="E78" s="111"/>
      <c r="F78" s="111"/>
      <c r="G78" s="111"/>
      <c r="H78" s="111"/>
      <c r="I78" s="111"/>
      <c r="J78" s="112">
        <f>J694</f>
        <v>0</v>
      </c>
      <c r="L78" s="109"/>
    </row>
    <row r="79" spans="2:47" s="9" customFormat="1" ht="21.75" customHeight="1">
      <c r="B79" s="109"/>
      <c r="D79" s="110" t="s">
        <v>7096</v>
      </c>
      <c r="E79" s="111"/>
      <c r="F79" s="111"/>
      <c r="G79" s="111"/>
      <c r="H79" s="111"/>
      <c r="I79" s="111"/>
      <c r="J79" s="112">
        <f>J728</f>
        <v>0</v>
      </c>
      <c r="L79" s="109"/>
    </row>
    <row r="80" spans="2:47" s="9" customFormat="1" ht="21.75" customHeight="1">
      <c r="B80" s="109"/>
      <c r="D80" s="110" t="s">
        <v>7097</v>
      </c>
      <c r="E80" s="111"/>
      <c r="F80" s="111"/>
      <c r="G80" s="111"/>
      <c r="H80" s="111"/>
      <c r="I80" s="111"/>
      <c r="J80" s="112">
        <f>J760</f>
        <v>0</v>
      </c>
      <c r="L80" s="109"/>
    </row>
    <row r="81" spans="2:12" s="9" customFormat="1" ht="21.75" customHeight="1">
      <c r="B81" s="109"/>
      <c r="D81" s="110" t="s">
        <v>7098</v>
      </c>
      <c r="E81" s="111"/>
      <c r="F81" s="111"/>
      <c r="G81" s="111"/>
      <c r="H81" s="111"/>
      <c r="I81" s="111"/>
      <c r="J81" s="112">
        <f>J789</f>
        <v>0</v>
      </c>
      <c r="L81" s="109"/>
    </row>
    <row r="82" spans="2:12" s="9" customFormat="1" ht="21.75" customHeight="1">
      <c r="B82" s="109"/>
      <c r="D82" s="110" t="s">
        <v>7099</v>
      </c>
      <c r="E82" s="111"/>
      <c r="F82" s="111"/>
      <c r="G82" s="111"/>
      <c r="H82" s="111"/>
      <c r="I82" s="111"/>
      <c r="J82" s="112">
        <f>J817</f>
        <v>0</v>
      </c>
      <c r="L82" s="109"/>
    </row>
    <row r="83" spans="2:12" s="9" customFormat="1" ht="21.75" customHeight="1">
      <c r="B83" s="109"/>
      <c r="D83" s="110" t="s">
        <v>7100</v>
      </c>
      <c r="E83" s="111"/>
      <c r="F83" s="111"/>
      <c r="G83" s="111"/>
      <c r="H83" s="111"/>
      <c r="I83" s="111"/>
      <c r="J83" s="112">
        <f>J845</f>
        <v>0</v>
      </c>
      <c r="L83" s="109"/>
    </row>
    <row r="84" spans="2:12" s="9" customFormat="1" ht="21.75" customHeight="1">
      <c r="B84" s="109"/>
      <c r="D84" s="110" t="s">
        <v>7101</v>
      </c>
      <c r="E84" s="111"/>
      <c r="F84" s="111"/>
      <c r="G84" s="111"/>
      <c r="H84" s="111"/>
      <c r="I84" s="111"/>
      <c r="J84" s="112">
        <f>J873</f>
        <v>0</v>
      </c>
      <c r="L84" s="109"/>
    </row>
    <row r="85" spans="2:12" s="9" customFormat="1" ht="14.85" customHeight="1">
      <c r="B85" s="109"/>
      <c r="D85" s="110" t="s">
        <v>7102</v>
      </c>
      <c r="E85" s="111"/>
      <c r="F85" s="111"/>
      <c r="G85" s="111"/>
      <c r="H85" s="111"/>
      <c r="I85" s="111"/>
      <c r="J85" s="112">
        <f>J904</f>
        <v>0</v>
      </c>
      <c r="L85" s="109"/>
    </row>
    <row r="86" spans="2:12" s="9" customFormat="1" ht="21.75" customHeight="1">
      <c r="B86" s="109"/>
      <c r="D86" s="110" t="s">
        <v>7103</v>
      </c>
      <c r="E86" s="111"/>
      <c r="F86" s="111"/>
      <c r="G86" s="111"/>
      <c r="H86" s="111"/>
      <c r="I86" s="111"/>
      <c r="J86" s="112">
        <f>J905</f>
        <v>0</v>
      </c>
      <c r="L86" s="109"/>
    </row>
    <row r="87" spans="2:12" s="9" customFormat="1" ht="21.75" customHeight="1">
      <c r="B87" s="109"/>
      <c r="D87" s="110" t="s">
        <v>7104</v>
      </c>
      <c r="E87" s="111"/>
      <c r="F87" s="111"/>
      <c r="G87" s="111"/>
      <c r="H87" s="111"/>
      <c r="I87" s="111"/>
      <c r="J87" s="112">
        <f>J932</f>
        <v>0</v>
      </c>
      <c r="L87" s="109"/>
    </row>
    <row r="88" spans="2:12" s="1" customFormat="1" ht="21.75" customHeight="1">
      <c r="B88" s="34"/>
      <c r="L88" s="34"/>
    </row>
    <row r="89" spans="2:12" s="1" customFormat="1" ht="6.9" customHeight="1">
      <c r="B89" s="43"/>
      <c r="C89" s="44"/>
      <c r="D89" s="44"/>
      <c r="E89" s="44"/>
      <c r="F89" s="44"/>
      <c r="G89" s="44"/>
      <c r="H89" s="44"/>
      <c r="I89" s="44"/>
      <c r="J89" s="44"/>
      <c r="K89" s="44"/>
      <c r="L89" s="34"/>
    </row>
    <row r="93" spans="2:12" s="1" customFormat="1" ht="6.9" customHeight="1">
      <c r="B93" s="45"/>
      <c r="C93" s="46"/>
      <c r="D93" s="46"/>
      <c r="E93" s="46"/>
      <c r="F93" s="46"/>
      <c r="G93" s="46"/>
      <c r="H93" s="46"/>
      <c r="I93" s="46"/>
      <c r="J93" s="46"/>
      <c r="K93" s="46"/>
      <c r="L93" s="34"/>
    </row>
    <row r="94" spans="2:12" s="1" customFormat="1" ht="24.9" customHeight="1">
      <c r="B94" s="34"/>
      <c r="C94" s="23" t="s">
        <v>248</v>
      </c>
      <c r="L94" s="34"/>
    </row>
    <row r="95" spans="2:12" s="1" customFormat="1" ht="6.9" customHeight="1">
      <c r="B95" s="34"/>
      <c r="L95" s="34"/>
    </row>
    <row r="96" spans="2:12" s="1" customFormat="1" ht="12" customHeight="1">
      <c r="B96" s="34"/>
      <c r="C96" s="29" t="s">
        <v>16</v>
      </c>
      <c r="L96" s="34"/>
    </row>
    <row r="97" spans="2:63" s="1" customFormat="1" ht="16.5" customHeight="1">
      <c r="B97" s="34"/>
      <c r="E97" s="344" t="str">
        <f>E7</f>
        <v>Domov pro seniory - nový pavilon D - Ústí nad Orlicí</v>
      </c>
      <c r="F97" s="345"/>
      <c r="G97" s="345"/>
      <c r="H97" s="345"/>
      <c r="L97" s="34"/>
    </row>
    <row r="98" spans="2:63" ht="12" customHeight="1">
      <c r="B98" s="22"/>
      <c r="C98" s="29" t="s">
        <v>207</v>
      </c>
      <c r="L98" s="22"/>
    </row>
    <row r="99" spans="2:63" ht="16.5" customHeight="1">
      <c r="B99" s="22"/>
      <c r="E99" s="344" t="s">
        <v>208</v>
      </c>
      <c r="F99" s="306"/>
      <c r="G99" s="306"/>
      <c r="H99" s="306"/>
      <c r="L99" s="22"/>
    </row>
    <row r="100" spans="2:63" ht="12" customHeight="1">
      <c r="B100" s="22"/>
      <c r="C100" s="29" t="s">
        <v>209</v>
      </c>
      <c r="L100" s="22"/>
    </row>
    <row r="101" spans="2:63" s="1" customFormat="1" ht="16.5" customHeight="1">
      <c r="B101" s="34"/>
      <c r="E101" s="340" t="s">
        <v>210</v>
      </c>
      <c r="F101" s="346"/>
      <c r="G101" s="346"/>
      <c r="H101" s="346"/>
      <c r="L101" s="34"/>
    </row>
    <row r="102" spans="2:63" s="1" customFormat="1" ht="12" customHeight="1">
      <c r="B102" s="34"/>
      <c r="C102" s="29" t="s">
        <v>211</v>
      </c>
      <c r="L102" s="34"/>
    </row>
    <row r="103" spans="2:63" s="1" customFormat="1" ht="16.5" customHeight="1">
      <c r="B103" s="34"/>
      <c r="E103" s="327" t="str">
        <f>E13</f>
        <v>D.1.7 - Silnoproudá elektrotechnika</v>
      </c>
      <c r="F103" s="346"/>
      <c r="G103" s="346"/>
      <c r="H103" s="346"/>
      <c r="L103" s="34"/>
    </row>
    <row r="104" spans="2:63" s="1" customFormat="1" ht="6.9" customHeight="1">
      <c r="B104" s="34"/>
      <c r="L104" s="34"/>
    </row>
    <row r="105" spans="2:63" s="1" customFormat="1" ht="12" customHeight="1">
      <c r="B105" s="34"/>
      <c r="C105" s="29" t="s">
        <v>21</v>
      </c>
      <c r="F105" s="27" t="str">
        <f>F16</f>
        <v>k.ú.Ústí n.Orlicí p.č.651/9 561/19 561/20 st.3165</v>
      </c>
      <c r="I105" s="29" t="s">
        <v>23</v>
      </c>
      <c r="J105" s="51" t="str">
        <f>IF(J16="","",J16)</f>
        <v>7. 3. 2024</v>
      </c>
      <c r="L105" s="34"/>
    </row>
    <row r="106" spans="2:63" s="1" customFormat="1" ht="6.9" customHeight="1">
      <c r="B106" s="34"/>
      <c r="L106" s="34"/>
    </row>
    <row r="107" spans="2:63" s="1" customFormat="1" ht="40.049999999999997" customHeight="1">
      <c r="B107" s="34"/>
      <c r="C107" s="29" t="s">
        <v>25</v>
      </c>
      <c r="F107" s="27" t="str">
        <f>E19</f>
        <v>Město Ústí nad Orlicí, Sychrova 16, 56224 Ústí nO</v>
      </c>
      <c r="I107" s="29" t="s">
        <v>33</v>
      </c>
      <c r="J107" s="32" t="str">
        <f>E25</f>
        <v>R21 Architects s.r.o. Mánesova 864/19 12000 Praha2</v>
      </c>
      <c r="L107" s="34"/>
    </row>
    <row r="108" spans="2:63" s="1" customFormat="1" ht="15.15" customHeight="1">
      <c r="B108" s="34"/>
      <c r="C108" s="29" t="s">
        <v>31</v>
      </c>
      <c r="F108" s="27" t="str">
        <f>IF(E22="","",E22)</f>
        <v>Vyplň údaj</v>
      </c>
      <c r="I108" s="29" t="s">
        <v>38</v>
      </c>
      <c r="J108" s="32" t="str">
        <f>E28</f>
        <v xml:space="preserve"> </v>
      </c>
      <c r="L108" s="34"/>
    </row>
    <row r="109" spans="2:63" s="1" customFormat="1" ht="10.35" customHeight="1">
      <c r="B109" s="34"/>
      <c r="L109" s="34"/>
    </row>
    <row r="110" spans="2:63" s="10" customFormat="1" ht="29.25" customHeight="1">
      <c r="B110" s="113"/>
      <c r="C110" s="114" t="s">
        <v>249</v>
      </c>
      <c r="D110" s="115" t="s">
        <v>61</v>
      </c>
      <c r="E110" s="115" t="s">
        <v>57</v>
      </c>
      <c r="F110" s="115" t="s">
        <v>58</v>
      </c>
      <c r="G110" s="115" t="s">
        <v>250</v>
      </c>
      <c r="H110" s="115" t="s">
        <v>251</v>
      </c>
      <c r="I110" s="115" t="s">
        <v>252</v>
      </c>
      <c r="J110" s="115" t="s">
        <v>215</v>
      </c>
      <c r="K110" s="116" t="s">
        <v>253</v>
      </c>
      <c r="L110" s="113"/>
      <c r="M110" s="58" t="s">
        <v>19</v>
      </c>
      <c r="N110" s="59" t="s">
        <v>46</v>
      </c>
      <c r="O110" s="59" t="s">
        <v>254</v>
      </c>
      <c r="P110" s="59" t="s">
        <v>255</v>
      </c>
      <c r="Q110" s="59" t="s">
        <v>256</v>
      </c>
      <c r="R110" s="59" t="s">
        <v>257</v>
      </c>
      <c r="S110" s="59" t="s">
        <v>258</v>
      </c>
      <c r="T110" s="60" t="s">
        <v>259</v>
      </c>
    </row>
    <row r="111" spans="2:63" s="1" customFormat="1" ht="22.8" customHeight="1">
      <c r="B111" s="34"/>
      <c r="C111" s="63" t="s">
        <v>260</v>
      </c>
      <c r="J111" s="117">
        <f>BK111</f>
        <v>0</v>
      </c>
      <c r="L111" s="34"/>
      <c r="M111" s="61"/>
      <c r="N111" s="52"/>
      <c r="O111" s="52"/>
      <c r="P111" s="118">
        <f>P112</f>
        <v>0</v>
      </c>
      <c r="Q111" s="52"/>
      <c r="R111" s="118">
        <f>R112</f>
        <v>8.052071999999999</v>
      </c>
      <c r="S111" s="52"/>
      <c r="T111" s="119">
        <f>T112</f>
        <v>9.5795200000000005</v>
      </c>
      <c r="AT111" s="19" t="s">
        <v>75</v>
      </c>
      <c r="AU111" s="19" t="s">
        <v>216</v>
      </c>
      <c r="BK111" s="120">
        <f>BK112</f>
        <v>0</v>
      </c>
    </row>
    <row r="112" spans="2:63" s="11" customFormat="1" ht="25.95" customHeight="1">
      <c r="B112" s="121"/>
      <c r="D112" s="122" t="s">
        <v>75</v>
      </c>
      <c r="E112" s="123" t="s">
        <v>2964</v>
      </c>
      <c r="F112" s="123" t="s">
        <v>2965</v>
      </c>
      <c r="I112" s="124"/>
      <c r="J112" s="125">
        <f>BK112</f>
        <v>0</v>
      </c>
      <c r="L112" s="121"/>
      <c r="M112" s="126"/>
      <c r="P112" s="127">
        <f>P113</f>
        <v>0</v>
      </c>
      <c r="R112" s="127">
        <f>R113</f>
        <v>8.052071999999999</v>
      </c>
      <c r="T112" s="128">
        <f>T113</f>
        <v>9.5795200000000005</v>
      </c>
      <c r="AR112" s="122" t="s">
        <v>88</v>
      </c>
      <c r="AT112" s="129" t="s">
        <v>75</v>
      </c>
      <c r="AU112" s="129" t="s">
        <v>76</v>
      </c>
      <c r="AY112" s="122" t="s">
        <v>263</v>
      </c>
      <c r="BK112" s="130">
        <f>BK113</f>
        <v>0</v>
      </c>
    </row>
    <row r="113" spans="2:65" s="11" customFormat="1" ht="22.8" customHeight="1">
      <c r="B113" s="121"/>
      <c r="D113" s="122" t="s">
        <v>75</v>
      </c>
      <c r="E113" s="131" t="s">
        <v>5460</v>
      </c>
      <c r="F113" s="131" t="s">
        <v>7105</v>
      </c>
      <c r="I113" s="124"/>
      <c r="J113" s="132">
        <f>BK113</f>
        <v>0</v>
      </c>
      <c r="L113" s="121"/>
      <c r="M113" s="126"/>
      <c r="P113" s="127">
        <f>P114+P569+P904</f>
        <v>0</v>
      </c>
      <c r="R113" s="127">
        <f>R114+R569+R904</f>
        <v>8.052071999999999</v>
      </c>
      <c r="T113" s="128">
        <f>T114+T569+T904</f>
        <v>9.5795200000000005</v>
      </c>
      <c r="AR113" s="122" t="s">
        <v>88</v>
      </c>
      <c r="AT113" s="129" t="s">
        <v>75</v>
      </c>
      <c r="AU113" s="129" t="s">
        <v>83</v>
      </c>
      <c r="AY113" s="122" t="s">
        <v>263</v>
      </c>
      <c r="BK113" s="130">
        <f>BK114+BK569+BK904</f>
        <v>0</v>
      </c>
    </row>
    <row r="114" spans="2:65" s="11" customFormat="1" ht="20.85" customHeight="1">
      <c r="B114" s="121"/>
      <c r="D114" s="122" t="s">
        <v>75</v>
      </c>
      <c r="E114" s="131" t="s">
        <v>7106</v>
      </c>
      <c r="F114" s="131" t="s">
        <v>107</v>
      </c>
      <c r="I114" s="124"/>
      <c r="J114" s="132">
        <f>BK114</f>
        <v>0</v>
      </c>
      <c r="L114" s="121"/>
      <c r="M114" s="126"/>
      <c r="P114" s="127">
        <f>P115+P276</f>
        <v>0</v>
      </c>
      <c r="R114" s="127">
        <f>R115+R276</f>
        <v>7.534831999999998</v>
      </c>
      <c r="T114" s="128">
        <f>T115+T276</f>
        <v>9.5795200000000005</v>
      </c>
      <c r="AR114" s="122" t="s">
        <v>88</v>
      </c>
      <c r="AT114" s="129" t="s">
        <v>75</v>
      </c>
      <c r="AU114" s="129" t="s">
        <v>88</v>
      </c>
      <c r="AY114" s="122" t="s">
        <v>263</v>
      </c>
      <c r="BK114" s="130">
        <f>BK115+BK276</f>
        <v>0</v>
      </c>
    </row>
    <row r="115" spans="2:65" s="16" customFormat="1" ht="20.85" customHeight="1">
      <c r="B115" s="199"/>
      <c r="D115" s="200" t="s">
        <v>75</v>
      </c>
      <c r="E115" s="200" t="s">
        <v>7107</v>
      </c>
      <c r="F115" s="200" t="s">
        <v>7108</v>
      </c>
      <c r="I115" s="201"/>
      <c r="J115" s="202">
        <f>BK115</f>
        <v>0</v>
      </c>
      <c r="L115" s="199"/>
      <c r="M115" s="203"/>
      <c r="P115" s="204">
        <f>SUM(P116:P275)</f>
        <v>0</v>
      </c>
      <c r="R115" s="204">
        <f>SUM(R116:R275)</f>
        <v>7.4921399999999982</v>
      </c>
      <c r="T115" s="205">
        <f>SUM(T116:T275)</f>
        <v>0</v>
      </c>
      <c r="AR115" s="200" t="s">
        <v>88</v>
      </c>
      <c r="AT115" s="206" t="s">
        <v>75</v>
      </c>
      <c r="AU115" s="206" t="s">
        <v>92</v>
      </c>
      <c r="AY115" s="200" t="s">
        <v>263</v>
      </c>
      <c r="BK115" s="207">
        <f>SUM(BK116:BK275)</f>
        <v>0</v>
      </c>
    </row>
    <row r="116" spans="2:65" s="1" customFormat="1" ht="16.5" customHeight="1">
      <c r="B116" s="34"/>
      <c r="C116" s="178" t="s">
        <v>83</v>
      </c>
      <c r="D116" s="178" t="s">
        <v>439</v>
      </c>
      <c r="E116" s="179" t="s">
        <v>7109</v>
      </c>
      <c r="F116" s="180" t="s">
        <v>7110</v>
      </c>
      <c r="G116" s="181" t="s">
        <v>268</v>
      </c>
      <c r="H116" s="182">
        <v>751</v>
      </c>
      <c r="I116" s="183"/>
      <c r="J116" s="184">
        <f t="shared" ref="J116:J150" si="0">ROUND(I116*H116,2)</f>
        <v>0</v>
      </c>
      <c r="K116" s="180" t="s">
        <v>19</v>
      </c>
      <c r="L116" s="185"/>
      <c r="M116" s="186" t="s">
        <v>19</v>
      </c>
      <c r="N116" s="187" t="s">
        <v>48</v>
      </c>
      <c r="P116" s="142">
        <f t="shared" ref="P116:P150" si="1">O116*H116</f>
        <v>0</v>
      </c>
      <c r="Q116" s="142">
        <v>1.2E-4</v>
      </c>
      <c r="R116" s="142">
        <f t="shared" ref="R116:R150" si="2">Q116*H116</f>
        <v>9.0120000000000006E-2</v>
      </c>
      <c r="S116" s="142">
        <v>0</v>
      </c>
      <c r="T116" s="143">
        <f t="shared" ref="T116:T150" si="3">S116*H116</f>
        <v>0</v>
      </c>
      <c r="AR116" s="144" t="s">
        <v>480</v>
      </c>
      <c r="AT116" s="144" t="s">
        <v>439</v>
      </c>
      <c r="AU116" s="144" t="s">
        <v>98</v>
      </c>
      <c r="AY116" s="19" t="s">
        <v>263</v>
      </c>
      <c r="BE116" s="145">
        <f t="shared" ref="BE116:BE150" si="4">IF(N116="základní",J116,0)</f>
        <v>0</v>
      </c>
      <c r="BF116" s="145">
        <f t="shared" ref="BF116:BF150" si="5">IF(N116="snížená",J116,0)</f>
        <v>0</v>
      </c>
      <c r="BG116" s="145">
        <f t="shared" ref="BG116:BG150" si="6">IF(N116="zákl. přenesená",J116,0)</f>
        <v>0</v>
      </c>
      <c r="BH116" s="145">
        <f t="shared" ref="BH116:BH150" si="7">IF(N116="sníž. přenesená",J116,0)</f>
        <v>0</v>
      </c>
      <c r="BI116" s="145">
        <f t="shared" ref="BI116:BI150" si="8">IF(N116="nulová",J116,0)</f>
        <v>0</v>
      </c>
      <c r="BJ116" s="19" t="s">
        <v>88</v>
      </c>
      <c r="BK116" s="145">
        <f t="shared" ref="BK116:BK150" si="9">ROUND(I116*H116,2)</f>
        <v>0</v>
      </c>
      <c r="BL116" s="19" t="s">
        <v>375</v>
      </c>
      <c r="BM116" s="144" t="s">
        <v>7111</v>
      </c>
    </row>
    <row r="117" spans="2:65" s="1" customFormat="1" ht="16.5" customHeight="1">
      <c r="B117" s="34"/>
      <c r="C117" s="178" t="s">
        <v>88</v>
      </c>
      <c r="D117" s="178" t="s">
        <v>439</v>
      </c>
      <c r="E117" s="179" t="s">
        <v>7112</v>
      </c>
      <c r="F117" s="180" t="s">
        <v>7113</v>
      </c>
      <c r="G117" s="181" t="s">
        <v>268</v>
      </c>
      <c r="H117" s="182">
        <v>1283</v>
      </c>
      <c r="I117" s="183"/>
      <c r="J117" s="184">
        <f t="shared" si="0"/>
        <v>0</v>
      </c>
      <c r="K117" s="180" t="s">
        <v>269</v>
      </c>
      <c r="L117" s="185"/>
      <c r="M117" s="186" t="s">
        <v>19</v>
      </c>
      <c r="N117" s="187" t="s">
        <v>48</v>
      </c>
      <c r="P117" s="142">
        <f t="shared" si="1"/>
        <v>0</v>
      </c>
      <c r="Q117" s="142">
        <v>1.2E-4</v>
      </c>
      <c r="R117" s="142">
        <f t="shared" si="2"/>
        <v>0.15396000000000001</v>
      </c>
      <c r="S117" s="142">
        <v>0</v>
      </c>
      <c r="T117" s="143">
        <f t="shared" si="3"/>
        <v>0</v>
      </c>
      <c r="AR117" s="144" t="s">
        <v>480</v>
      </c>
      <c r="AT117" s="144" t="s">
        <v>439</v>
      </c>
      <c r="AU117" s="144" t="s">
        <v>98</v>
      </c>
      <c r="AY117" s="19" t="s">
        <v>263</v>
      </c>
      <c r="BE117" s="145">
        <f t="shared" si="4"/>
        <v>0</v>
      </c>
      <c r="BF117" s="145">
        <f t="shared" si="5"/>
        <v>0</v>
      </c>
      <c r="BG117" s="145">
        <f t="shared" si="6"/>
        <v>0</v>
      </c>
      <c r="BH117" s="145">
        <f t="shared" si="7"/>
        <v>0</v>
      </c>
      <c r="BI117" s="145">
        <f t="shared" si="8"/>
        <v>0</v>
      </c>
      <c r="BJ117" s="19" t="s">
        <v>88</v>
      </c>
      <c r="BK117" s="145">
        <f t="shared" si="9"/>
        <v>0</v>
      </c>
      <c r="BL117" s="19" t="s">
        <v>375</v>
      </c>
      <c r="BM117" s="144" t="s">
        <v>7114</v>
      </c>
    </row>
    <row r="118" spans="2:65" s="1" customFormat="1" ht="16.5" customHeight="1">
      <c r="B118" s="34"/>
      <c r="C118" s="178" t="s">
        <v>92</v>
      </c>
      <c r="D118" s="178" t="s">
        <v>439</v>
      </c>
      <c r="E118" s="179" t="s">
        <v>7115</v>
      </c>
      <c r="F118" s="180" t="s">
        <v>7116</v>
      </c>
      <c r="G118" s="181" t="s">
        <v>268</v>
      </c>
      <c r="H118" s="182">
        <v>877</v>
      </c>
      <c r="I118" s="183"/>
      <c r="J118" s="184">
        <f t="shared" si="0"/>
        <v>0</v>
      </c>
      <c r="K118" s="180" t="s">
        <v>269</v>
      </c>
      <c r="L118" s="185"/>
      <c r="M118" s="186" t="s">
        <v>19</v>
      </c>
      <c r="N118" s="187" t="s">
        <v>48</v>
      </c>
      <c r="P118" s="142">
        <f t="shared" si="1"/>
        <v>0</v>
      </c>
      <c r="Q118" s="142">
        <v>1.7000000000000001E-4</v>
      </c>
      <c r="R118" s="142">
        <f t="shared" si="2"/>
        <v>0.14909</v>
      </c>
      <c r="S118" s="142">
        <v>0</v>
      </c>
      <c r="T118" s="143">
        <f t="shared" si="3"/>
        <v>0</v>
      </c>
      <c r="AR118" s="144" t="s">
        <v>480</v>
      </c>
      <c r="AT118" s="144" t="s">
        <v>439</v>
      </c>
      <c r="AU118" s="144" t="s">
        <v>98</v>
      </c>
      <c r="AY118" s="19" t="s">
        <v>263</v>
      </c>
      <c r="BE118" s="145">
        <f t="shared" si="4"/>
        <v>0</v>
      </c>
      <c r="BF118" s="145">
        <f t="shared" si="5"/>
        <v>0</v>
      </c>
      <c r="BG118" s="145">
        <f t="shared" si="6"/>
        <v>0</v>
      </c>
      <c r="BH118" s="145">
        <f t="shared" si="7"/>
        <v>0</v>
      </c>
      <c r="BI118" s="145">
        <f t="shared" si="8"/>
        <v>0</v>
      </c>
      <c r="BJ118" s="19" t="s">
        <v>88</v>
      </c>
      <c r="BK118" s="145">
        <f t="shared" si="9"/>
        <v>0</v>
      </c>
      <c r="BL118" s="19" t="s">
        <v>375</v>
      </c>
      <c r="BM118" s="144" t="s">
        <v>7117</v>
      </c>
    </row>
    <row r="119" spans="2:65" s="1" customFormat="1" ht="16.5" customHeight="1">
      <c r="B119" s="34"/>
      <c r="C119" s="178" t="s">
        <v>98</v>
      </c>
      <c r="D119" s="178" t="s">
        <v>439</v>
      </c>
      <c r="E119" s="179" t="s">
        <v>7118</v>
      </c>
      <c r="F119" s="180" t="s">
        <v>7119</v>
      </c>
      <c r="G119" s="181" t="s">
        <v>268</v>
      </c>
      <c r="H119" s="182">
        <v>94</v>
      </c>
      <c r="I119" s="183"/>
      <c r="J119" s="184">
        <f t="shared" si="0"/>
        <v>0</v>
      </c>
      <c r="K119" s="180" t="s">
        <v>269</v>
      </c>
      <c r="L119" s="185"/>
      <c r="M119" s="186" t="s">
        <v>19</v>
      </c>
      <c r="N119" s="187" t="s">
        <v>48</v>
      </c>
      <c r="P119" s="142">
        <f t="shared" si="1"/>
        <v>0</v>
      </c>
      <c r="Q119" s="142">
        <v>2.3000000000000001E-4</v>
      </c>
      <c r="R119" s="142">
        <f t="shared" si="2"/>
        <v>2.162E-2</v>
      </c>
      <c r="S119" s="142">
        <v>0</v>
      </c>
      <c r="T119" s="143">
        <f t="shared" si="3"/>
        <v>0</v>
      </c>
      <c r="AR119" s="144" t="s">
        <v>480</v>
      </c>
      <c r="AT119" s="144" t="s">
        <v>439</v>
      </c>
      <c r="AU119" s="144" t="s">
        <v>98</v>
      </c>
      <c r="AY119" s="19" t="s">
        <v>263</v>
      </c>
      <c r="BE119" s="145">
        <f t="shared" si="4"/>
        <v>0</v>
      </c>
      <c r="BF119" s="145">
        <f t="shared" si="5"/>
        <v>0</v>
      </c>
      <c r="BG119" s="145">
        <f t="shared" si="6"/>
        <v>0</v>
      </c>
      <c r="BH119" s="145">
        <f t="shared" si="7"/>
        <v>0</v>
      </c>
      <c r="BI119" s="145">
        <f t="shared" si="8"/>
        <v>0</v>
      </c>
      <c r="BJ119" s="19" t="s">
        <v>88</v>
      </c>
      <c r="BK119" s="145">
        <f t="shared" si="9"/>
        <v>0</v>
      </c>
      <c r="BL119" s="19" t="s">
        <v>375</v>
      </c>
      <c r="BM119" s="144" t="s">
        <v>7120</v>
      </c>
    </row>
    <row r="120" spans="2:65" s="1" customFormat="1" ht="16.5" customHeight="1">
      <c r="B120" s="34"/>
      <c r="C120" s="178" t="s">
        <v>292</v>
      </c>
      <c r="D120" s="178" t="s">
        <v>439</v>
      </c>
      <c r="E120" s="179" t="s">
        <v>7121</v>
      </c>
      <c r="F120" s="180" t="s">
        <v>7122</v>
      </c>
      <c r="G120" s="181" t="s">
        <v>268</v>
      </c>
      <c r="H120" s="182">
        <v>260</v>
      </c>
      <c r="I120" s="183"/>
      <c r="J120" s="184">
        <f t="shared" si="0"/>
        <v>0</v>
      </c>
      <c r="K120" s="180" t="s">
        <v>269</v>
      </c>
      <c r="L120" s="185"/>
      <c r="M120" s="186" t="s">
        <v>19</v>
      </c>
      <c r="N120" s="187" t="s">
        <v>48</v>
      </c>
      <c r="P120" s="142">
        <f t="shared" si="1"/>
        <v>0</v>
      </c>
      <c r="Q120" s="142">
        <v>3.5E-4</v>
      </c>
      <c r="R120" s="142">
        <f t="shared" si="2"/>
        <v>9.0999999999999998E-2</v>
      </c>
      <c r="S120" s="142">
        <v>0</v>
      </c>
      <c r="T120" s="143">
        <f t="shared" si="3"/>
        <v>0</v>
      </c>
      <c r="AR120" s="144" t="s">
        <v>480</v>
      </c>
      <c r="AT120" s="144" t="s">
        <v>439</v>
      </c>
      <c r="AU120" s="144" t="s">
        <v>98</v>
      </c>
      <c r="AY120" s="19" t="s">
        <v>263</v>
      </c>
      <c r="BE120" s="145">
        <f t="shared" si="4"/>
        <v>0</v>
      </c>
      <c r="BF120" s="145">
        <f t="shared" si="5"/>
        <v>0</v>
      </c>
      <c r="BG120" s="145">
        <f t="shared" si="6"/>
        <v>0</v>
      </c>
      <c r="BH120" s="145">
        <f t="shared" si="7"/>
        <v>0</v>
      </c>
      <c r="BI120" s="145">
        <f t="shared" si="8"/>
        <v>0</v>
      </c>
      <c r="BJ120" s="19" t="s">
        <v>88</v>
      </c>
      <c r="BK120" s="145">
        <f t="shared" si="9"/>
        <v>0</v>
      </c>
      <c r="BL120" s="19" t="s">
        <v>375</v>
      </c>
      <c r="BM120" s="144" t="s">
        <v>7123</v>
      </c>
    </row>
    <row r="121" spans="2:65" s="1" customFormat="1" ht="16.5" customHeight="1">
      <c r="B121" s="34"/>
      <c r="C121" s="178" t="s">
        <v>298</v>
      </c>
      <c r="D121" s="178" t="s">
        <v>439</v>
      </c>
      <c r="E121" s="179" t="s">
        <v>7124</v>
      </c>
      <c r="F121" s="180" t="s">
        <v>7125</v>
      </c>
      <c r="G121" s="181" t="s">
        <v>268</v>
      </c>
      <c r="H121" s="182">
        <v>373</v>
      </c>
      <c r="I121" s="183"/>
      <c r="J121" s="184">
        <f t="shared" si="0"/>
        <v>0</v>
      </c>
      <c r="K121" s="180" t="s">
        <v>269</v>
      </c>
      <c r="L121" s="185"/>
      <c r="M121" s="186" t="s">
        <v>19</v>
      </c>
      <c r="N121" s="187" t="s">
        <v>48</v>
      </c>
      <c r="P121" s="142">
        <f t="shared" si="1"/>
        <v>0</v>
      </c>
      <c r="Q121" s="142">
        <v>1.6000000000000001E-4</v>
      </c>
      <c r="R121" s="142">
        <f t="shared" si="2"/>
        <v>5.9680000000000004E-2</v>
      </c>
      <c r="S121" s="142">
        <v>0</v>
      </c>
      <c r="T121" s="143">
        <f t="shared" si="3"/>
        <v>0</v>
      </c>
      <c r="AR121" s="144" t="s">
        <v>480</v>
      </c>
      <c r="AT121" s="144" t="s">
        <v>439</v>
      </c>
      <c r="AU121" s="144" t="s">
        <v>98</v>
      </c>
      <c r="AY121" s="19" t="s">
        <v>263</v>
      </c>
      <c r="BE121" s="145">
        <f t="shared" si="4"/>
        <v>0</v>
      </c>
      <c r="BF121" s="145">
        <f t="shared" si="5"/>
        <v>0</v>
      </c>
      <c r="BG121" s="145">
        <f t="shared" si="6"/>
        <v>0</v>
      </c>
      <c r="BH121" s="145">
        <f t="shared" si="7"/>
        <v>0</v>
      </c>
      <c r="BI121" s="145">
        <f t="shared" si="8"/>
        <v>0</v>
      </c>
      <c r="BJ121" s="19" t="s">
        <v>88</v>
      </c>
      <c r="BK121" s="145">
        <f t="shared" si="9"/>
        <v>0</v>
      </c>
      <c r="BL121" s="19" t="s">
        <v>375</v>
      </c>
      <c r="BM121" s="144" t="s">
        <v>7126</v>
      </c>
    </row>
    <row r="122" spans="2:65" s="1" customFormat="1" ht="16.5" customHeight="1">
      <c r="B122" s="34"/>
      <c r="C122" s="178" t="s">
        <v>314</v>
      </c>
      <c r="D122" s="178" t="s">
        <v>439</v>
      </c>
      <c r="E122" s="179" t="s">
        <v>7127</v>
      </c>
      <c r="F122" s="180" t="s">
        <v>7128</v>
      </c>
      <c r="G122" s="181" t="s">
        <v>268</v>
      </c>
      <c r="H122" s="182">
        <v>97</v>
      </c>
      <c r="I122" s="183"/>
      <c r="J122" s="184">
        <f t="shared" si="0"/>
        <v>0</v>
      </c>
      <c r="K122" s="180" t="s">
        <v>269</v>
      </c>
      <c r="L122" s="185"/>
      <c r="M122" s="186" t="s">
        <v>19</v>
      </c>
      <c r="N122" s="187" t="s">
        <v>48</v>
      </c>
      <c r="P122" s="142">
        <f t="shared" si="1"/>
        <v>0</v>
      </c>
      <c r="Q122" s="142">
        <v>2.5000000000000001E-4</v>
      </c>
      <c r="R122" s="142">
        <f t="shared" si="2"/>
        <v>2.4250000000000001E-2</v>
      </c>
      <c r="S122" s="142">
        <v>0</v>
      </c>
      <c r="T122" s="143">
        <f t="shared" si="3"/>
        <v>0</v>
      </c>
      <c r="AR122" s="144" t="s">
        <v>480</v>
      </c>
      <c r="AT122" s="144" t="s">
        <v>439</v>
      </c>
      <c r="AU122" s="144" t="s">
        <v>98</v>
      </c>
      <c r="AY122" s="19" t="s">
        <v>263</v>
      </c>
      <c r="BE122" s="145">
        <f t="shared" si="4"/>
        <v>0</v>
      </c>
      <c r="BF122" s="145">
        <f t="shared" si="5"/>
        <v>0</v>
      </c>
      <c r="BG122" s="145">
        <f t="shared" si="6"/>
        <v>0</v>
      </c>
      <c r="BH122" s="145">
        <f t="shared" si="7"/>
        <v>0</v>
      </c>
      <c r="BI122" s="145">
        <f t="shared" si="8"/>
        <v>0</v>
      </c>
      <c r="BJ122" s="19" t="s">
        <v>88</v>
      </c>
      <c r="BK122" s="145">
        <f t="shared" si="9"/>
        <v>0</v>
      </c>
      <c r="BL122" s="19" t="s">
        <v>375</v>
      </c>
      <c r="BM122" s="144" t="s">
        <v>7129</v>
      </c>
    </row>
    <row r="123" spans="2:65" s="1" customFormat="1" ht="16.5" customHeight="1">
      <c r="B123" s="34"/>
      <c r="C123" s="178" t="s">
        <v>321</v>
      </c>
      <c r="D123" s="178" t="s">
        <v>439</v>
      </c>
      <c r="E123" s="179" t="s">
        <v>7130</v>
      </c>
      <c r="F123" s="180" t="s">
        <v>7131</v>
      </c>
      <c r="G123" s="181" t="s">
        <v>268</v>
      </c>
      <c r="H123" s="182">
        <v>667</v>
      </c>
      <c r="I123" s="183"/>
      <c r="J123" s="184">
        <f t="shared" si="0"/>
        <v>0</v>
      </c>
      <c r="K123" s="180" t="s">
        <v>269</v>
      </c>
      <c r="L123" s="185"/>
      <c r="M123" s="186" t="s">
        <v>19</v>
      </c>
      <c r="N123" s="187" t="s">
        <v>48</v>
      </c>
      <c r="P123" s="142">
        <f t="shared" si="1"/>
        <v>0</v>
      </c>
      <c r="Q123" s="142">
        <v>3.4000000000000002E-4</v>
      </c>
      <c r="R123" s="142">
        <f t="shared" si="2"/>
        <v>0.22678000000000001</v>
      </c>
      <c r="S123" s="142">
        <v>0</v>
      </c>
      <c r="T123" s="143">
        <f t="shared" si="3"/>
        <v>0</v>
      </c>
      <c r="AR123" s="144" t="s">
        <v>480</v>
      </c>
      <c r="AT123" s="144" t="s">
        <v>439</v>
      </c>
      <c r="AU123" s="144" t="s">
        <v>98</v>
      </c>
      <c r="AY123" s="19" t="s">
        <v>263</v>
      </c>
      <c r="BE123" s="145">
        <f t="shared" si="4"/>
        <v>0</v>
      </c>
      <c r="BF123" s="145">
        <f t="shared" si="5"/>
        <v>0</v>
      </c>
      <c r="BG123" s="145">
        <f t="shared" si="6"/>
        <v>0</v>
      </c>
      <c r="BH123" s="145">
        <f t="shared" si="7"/>
        <v>0</v>
      </c>
      <c r="BI123" s="145">
        <f t="shared" si="8"/>
        <v>0</v>
      </c>
      <c r="BJ123" s="19" t="s">
        <v>88</v>
      </c>
      <c r="BK123" s="145">
        <f t="shared" si="9"/>
        <v>0</v>
      </c>
      <c r="BL123" s="19" t="s">
        <v>375</v>
      </c>
      <c r="BM123" s="144" t="s">
        <v>7132</v>
      </c>
    </row>
    <row r="124" spans="2:65" s="1" customFormat="1" ht="16.5" customHeight="1">
      <c r="B124" s="34"/>
      <c r="C124" s="178" t="s">
        <v>328</v>
      </c>
      <c r="D124" s="178" t="s">
        <v>439</v>
      </c>
      <c r="E124" s="179" t="s">
        <v>7133</v>
      </c>
      <c r="F124" s="180" t="s">
        <v>7134</v>
      </c>
      <c r="G124" s="181" t="s">
        <v>268</v>
      </c>
      <c r="H124" s="182">
        <v>74</v>
      </c>
      <c r="I124" s="183"/>
      <c r="J124" s="184">
        <f t="shared" si="0"/>
        <v>0</v>
      </c>
      <c r="K124" s="180" t="s">
        <v>269</v>
      </c>
      <c r="L124" s="185"/>
      <c r="M124" s="186" t="s">
        <v>19</v>
      </c>
      <c r="N124" s="187" t="s">
        <v>48</v>
      </c>
      <c r="P124" s="142">
        <f t="shared" si="1"/>
        <v>0</v>
      </c>
      <c r="Q124" s="142">
        <v>5.2999999999999998E-4</v>
      </c>
      <c r="R124" s="142">
        <f t="shared" si="2"/>
        <v>3.9219999999999998E-2</v>
      </c>
      <c r="S124" s="142">
        <v>0</v>
      </c>
      <c r="T124" s="143">
        <f t="shared" si="3"/>
        <v>0</v>
      </c>
      <c r="AR124" s="144" t="s">
        <v>480</v>
      </c>
      <c r="AT124" s="144" t="s">
        <v>439</v>
      </c>
      <c r="AU124" s="144" t="s">
        <v>98</v>
      </c>
      <c r="AY124" s="19" t="s">
        <v>263</v>
      </c>
      <c r="BE124" s="145">
        <f t="shared" si="4"/>
        <v>0</v>
      </c>
      <c r="BF124" s="145">
        <f t="shared" si="5"/>
        <v>0</v>
      </c>
      <c r="BG124" s="145">
        <f t="shared" si="6"/>
        <v>0</v>
      </c>
      <c r="BH124" s="145">
        <f t="shared" si="7"/>
        <v>0</v>
      </c>
      <c r="BI124" s="145">
        <f t="shared" si="8"/>
        <v>0</v>
      </c>
      <c r="BJ124" s="19" t="s">
        <v>88</v>
      </c>
      <c r="BK124" s="145">
        <f t="shared" si="9"/>
        <v>0</v>
      </c>
      <c r="BL124" s="19" t="s">
        <v>375</v>
      </c>
      <c r="BM124" s="144" t="s">
        <v>7135</v>
      </c>
    </row>
    <row r="125" spans="2:65" s="1" customFormat="1" ht="16.5" customHeight="1">
      <c r="B125" s="34"/>
      <c r="C125" s="178" t="s">
        <v>334</v>
      </c>
      <c r="D125" s="178" t="s">
        <v>439</v>
      </c>
      <c r="E125" s="179" t="s">
        <v>7136</v>
      </c>
      <c r="F125" s="180" t="s">
        <v>7137</v>
      </c>
      <c r="G125" s="181" t="s">
        <v>268</v>
      </c>
      <c r="H125" s="182">
        <v>223</v>
      </c>
      <c r="I125" s="183"/>
      <c r="J125" s="184">
        <f t="shared" si="0"/>
        <v>0</v>
      </c>
      <c r="K125" s="180" t="s">
        <v>269</v>
      </c>
      <c r="L125" s="185"/>
      <c r="M125" s="186" t="s">
        <v>19</v>
      </c>
      <c r="N125" s="187" t="s">
        <v>48</v>
      </c>
      <c r="P125" s="142">
        <f t="shared" si="1"/>
        <v>0</v>
      </c>
      <c r="Q125" s="142">
        <v>7.6999999999999996E-4</v>
      </c>
      <c r="R125" s="142">
        <f t="shared" si="2"/>
        <v>0.17171</v>
      </c>
      <c r="S125" s="142">
        <v>0</v>
      </c>
      <c r="T125" s="143">
        <f t="shared" si="3"/>
        <v>0</v>
      </c>
      <c r="AR125" s="144" t="s">
        <v>480</v>
      </c>
      <c r="AT125" s="144" t="s">
        <v>439</v>
      </c>
      <c r="AU125" s="144" t="s">
        <v>98</v>
      </c>
      <c r="AY125" s="19" t="s">
        <v>263</v>
      </c>
      <c r="BE125" s="145">
        <f t="shared" si="4"/>
        <v>0</v>
      </c>
      <c r="BF125" s="145">
        <f t="shared" si="5"/>
        <v>0</v>
      </c>
      <c r="BG125" s="145">
        <f t="shared" si="6"/>
        <v>0</v>
      </c>
      <c r="BH125" s="145">
        <f t="shared" si="7"/>
        <v>0</v>
      </c>
      <c r="BI125" s="145">
        <f t="shared" si="8"/>
        <v>0</v>
      </c>
      <c r="BJ125" s="19" t="s">
        <v>88</v>
      </c>
      <c r="BK125" s="145">
        <f t="shared" si="9"/>
        <v>0</v>
      </c>
      <c r="BL125" s="19" t="s">
        <v>375</v>
      </c>
      <c r="BM125" s="144" t="s">
        <v>7138</v>
      </c>
    </row>
    <row r="126" spans="2:65" s="1" customFormat="1" ht="16.5" customHeight="1">
      <c r="B126" s="34"/>
      <c r="C126" s="178" t="s">
        <v>340</v>
      </c>
      <c r="D126" s="178" t="s">
        <v>439</v>
      </c>
      <c r="E126" s="179" t="s">
        <v>7139</v>
      </c>
      <c r="F126" s="180" t="s">
        <v>7140</v>
      </c>
      <c r="G126" s="181" t="s">
        <v>268</v>
      </c>
      <c r="H126" s="182">
        <v>209</v>
      </c>
      <c r="I126" s="183"/>
      <c r="J126" s="184">
        <f t="shared" si="0"/>
        <v>0</v>
      </c>
      <c r="K126" s="180" t="s">
        <v>269</v>
      </c>
      <c r="L126" s="185"/>
      <c r="M126" s="186" t="s">
        <v>19</v>
      </c>
      <c r="N126" s="187" t="s">
        <v>48</v>
      </c>
      <c r="P126" s="142">
        <f t="shared" si="1"/>
        <v>0</v>
      </c>
      <c r="Q126" s="142">
        <v>1.1000000000000001E-3</v>
      </c>
      <c r="R126" s="142">
        <f t="shared" si="2"/>
        <v>0.22990000000000002</v>
      </c>
      <c r="S126" s="142">
        <v>0</v>
      </c>
      <c r="T126" s="143">
        <f t="shared" si="3"/>
        <v>0</v>
      </c>
      <c r="AR126" s="144" t="s">
        <v>480</v>
      </c>
      <c r="AT126" s="144" t="s">
        <v>439</v>
      </c>
      <c r="AU126" s="144" t="s">
        <v>98</v>
      </c>
      <c r="AY126" s="19" t="s">
        <v>263</v>
      </c>
      <c r="BE126" s="145">
        <f t="shared" si="4"/>
        <v>0</v>
      </c>
      <c r="BF126" s="145">
        <f t="shared" si="5"/>
        <v>0</v>
      </c>
      <c r="BG126" s="145">
        <f t="shared" si="6"/>
        <v>0</v>
      </c>
      <c r="BH126" s="145">
        <f t="shared" si="7"/>
        <v>0</v>
      </c>
      <c r="BI126" s="145">
        <f t="shared" si="8"/>
        <v>0</v>
      </c>
      <c r="BJ126" s="19" t="s">
        <v>88</v>
      </c>
      <c r="BK126" s="145">
        <f t="shared" si="9"/>
        <v>0</v>
      </c>
      <c r="BL126" s="19" t="s">
        <v>375</v>
      </c>
      <c r="BM126" s="144" t="s">
        <v>7141</v>
      </c>
    </row>
    <row r="127" spans="2:65" s="1" customFormat="1" ht="16.5" customHeight="1">
      <c r="B127" s="34"/>
      <c r="C127" s="178" t="s">
        <v>8</v>
      </c>
      <c r="D127" s="178" t="s">
        <v>439</v>
      </c>
      <c r="E127" s="179" t="s">
        <v>7142</v>
      </c>
      <c r="F127" s="180" t="s">
        <v>7143</v>
      </c>
      <c r="G127" s="181" t="s">
        <v>268</v>
      </c>
      <c r="H127" s="182">
        <v>12</v>
      </c>
      <c r="I127" s="183"/>
      <c r="J127" s="184">
        <f t="shared" si="0"/>
        <v>0</v>
      </c>
      <c r="K127" s="180" t="s">
        <v>269</v>
      </c>
      <c r="L127" s="185"/>
      <c r="M127" s="186" t="s">
        <v>19</v>
      </c>
      <c r="N127" s="187" t="s">
        <v>48</v>
      </c>
      <c r="P127" s="142">
        <f t="shared" si="1"/>
        <v>0</v>
      </c>
      <c r="Q127" s="142">
        <v>2.33E-3</v>
      </c>
      <c r="R127" s="142">
        <f t="shared" si="2"/>
        <v>2.7959999999999999E-2</v>
      </c>
      <c r="S127" s="142">
        <v>0</v>
      </c>
      <c r="T127" s="143">
        <f t="shared" si="3"/>
        <v>0</v>
      </c>
      <c r="AR127" s="144" t="s">
        <v>480</v>
      </c>
      <c r="AT127" s="144" t="s">
        <v>439</v>
      </c>
      <c r="AU127" s="144" t="s">
        <v>98</v>
      </c>
      <c r="AY127" s="19" t="s">
        <v>263</v>
      </c>
      <c r="BE127" s="145">
        <f t="shared" si="4"/>
        <v>0</v>
      </c>
      <c r="BF127" s="145">
        <f t="shared" si="5"/>
        <v>0</v>
      </c>
      <c r="BG127" s="145">
        <f t="shared" si="6"/>
        <v>0</v>
      </c>
      <c r="BH127" s="145">
        <f t="shared" si="7"/>
        <v>0</v>
      </c>
      <c r="BI127" s="145">
        <f t="shared" si="8"/>
        <v>0</v>
      </c>
      <c r="BJ127" s="19" t="s">
        <v>88</v>
      </c>
      <c r="BK127" s="145">
        <f t="shared" si="9"/>
        <v>0</v>
      </c>
      <c r="BL127" s="19" t="s">
        <v>375</v>
      </c>
      <c r="BM127" s="144" t="s">
        <v>7144</v>
      </c>
    </row>
    <row r="128" spans="2:65" s="1" customFormat="1" ht="24.15" customHeight="1">
      <c r="B128" s="34"/>
      <c r="C128" s="178" t="s">
        <v>356</v>
      </c>
      <c r="D128" s="178" t="s">
        <v>439</v>
      </c>
      <c r="E128" s="179" t="s">
        <v>7145</v>
      </c>
      <c r="F128" s="180" t="s">
        <v>7146</v>
      </c>
      <c r="G128" s="181" t="s">
        <v>268</v>
      </c>
      <c r="H128" s="182">
        <v>887</v>
      </c>
      <c r="I128" s="183"/>
      <c r="J128" s="184">
        <f t="shared" si="0"/>
        <v>0</v>
      </c>
      <c r="K128" s="180" t="s">
        <v>269</v>
      </c>
      <c r="L128" s="185"/>
      <c r="M128" s="186" t="s">
        <v>19</v>
      </c>
      <c r="N128" s="187" t="s">
        <v>48</v>
      </c>
      <c r="P128" s="142">
        <f t="shared" si="1"/>
        <v>0</v>
      </c>
      <c r="Q128" s="142">
        <v>1.1E-4</v>
      </c>
      <c r="R128" s="142">
        <f t="shared" si="2"/>
        <v>9.7570000000000004E-2</v>
      </c>
      <c r="S128" s="142">
        <v>0</v>
      </c>
      <c r="T128" s="143">
        <f t="shared" si="3"/>
        <v>0</v>
      </c>
      <c r="AR128" s="144" t="s">
        <v>480</v>
      </c>
      <c r="AT128" s="144" t="s">
        <v>439</v>
      </c>
      <c r="AU128" s="144" t="s">
        <v>98</v>
      </c>
      <c r="AY128" s="19" t="s">
        <v>263</v>
      </c>
      <c r="BE128" s="145">
        <f t="shared" si="4"/>
        <v>0</v>
      </c>
      <c r="BF128" s="145">
        <f t="shared" si="5"/>
        <v>0</v>
      </c>
      <c r="BG128" s="145">
        <f t="shared" si="6"/>
        <v>0</v>
      </c>
      <c r="BH128" s="145">
        <f t="shared" si="7"/>
        <v>0</v>
      </c>
      <c r="BI128" s="145">
        <f t="shared" si="8"/>
        <v>0</v>
      </c>
      <c r="BJ128" s="19" t="s">
        <v>88</v>
      </c>
      <c r="BK128" s="145">
        <f t="shared" si="9"/>
        <v>0</v>
      </c>
      <c r="BL128" s="19" t="s">
        <v>375</v>
      </c>
      <c r="BM128" s="144" t="s">
        <v>7147</v>
      </c>
    </row>
    <row r="129" spans="2:65" s="1" customFormat="1" ht="24.15" customHeight="1">
      <c r="B129" s="34"/>
      <c r="C129" s="178" t="s">
        <v>363</v>
      </c>
      <c r="D129" s="178" t="s">
        <v>439</v>
      </c>
      <c r="E129" s="179" t="s">
        <v>7148</v>
      </c>
      <c r="F129" s="180" t="s">
        <v>7149</v>
      </c>
      <c r="G129" s="181" t="s">
        <v>268</v>
      </c>
      <c r="H129" s="182">
        <v>3532</v>
      </c>
      <c r="I129" s="183"/>
      <c r="J129" s="184">
        <f t="shared" si="0"/>
        <v>0</v>
      </c>
      <c r="K129" s="180" t="s">
        <v>269</v>
      </c>
      <c r="L129" s="185"/>
      <c r="M129" s="186" t="s">
        <v>19</v>
      </c>
      <c r="N129" s="187" t="s">
        <v>48</v>
      </c>
      <c r="P129" s="142">
        <f t="shared" si="1"/>
        <v>0</v>
      </c>
      <c r="Q129" s="142">
        <v>1.2999999999999999E-4</v>
      </c>
      <c r="R129" s="142">
        <f t="shared" si="2"/>
        <v>0.45915999999999996</v>
      </c>
      <c r="S129" s="142">
        <v>0</v>
      </c>
      <c r="T129" s="143">
        <f t="shared" si="3"/>
        <v>0</v>
      </c>
      <c r="AR129" s="144" t="s">
        <v>480</v>
      </c>
      <c r="AT129" s="144" t="s">
        <v>439</v>
      </c>
      <c r="AU129" s="144" t="s">
        <v>98</v>
      </c>
      <c r="AY129" s="19" t="s">
        <v>263</v>
      </c>
      <c r="BE129" s="145">
        <f t="shared" si="4"/>
        <v>0</v>
      </c>
      <c r="BF129" s="145">
        <f t="shared" si="5"/>
        <v>0</v>
      </c>
      <c r="BG129" s="145">
        <f t="shared" si="6"/>
        <v>0</v>
      </c>
      <c r="BH129" s="145">
        <f t="shared" si="7"/>
        <v>0</v>
      </c>
      <c r="BI129" s="145">
        <f t="shared" si="8"/>
        <v>0</v>
      </c>
      <c r="BJ129" s="19" t="s">
        <v>88</v>
      </c>
      <c r="BK129" s="145">
        <f t="shared" si="9"/>
        <v>0</v>
      </c>
      <c r="BL129" s="19" t="s">
        <v>375</v>
      </c>
      <c r="BM129" s="144" t="s">
        <v>7150</v>
      </c>
    </row>
    <row r="130" spans="2:65" s="1" customFormat="1" ht="24.15" customHeight="1">
      <c r="B130" s="34"/>
      <c r="C130" s="178" t="s">
        <v>369</v>
      </c>
      <c r="D130" s="178" t="s">
        <v>439</v>
      </c>
      <c r="E130" s="179" t="s">
        <v>7151</v>
      </c>
      <c r="F130" s="180" t="s">
        <v>7152</v>
      </c>
      <c r="G130" s="181" t="s">
        <v>268</v>
      </c>
      <c r="H130" s="182">
        <v>6638</v>
      </c>
      <c r="I130" s="183"/>
      <c r="J130" s="184">
        <f t="shared" si="0"/>
        <v>0</v>
      </c>
      <c r="K130" s="180" t="s">
        <v>19</v>
      </c>
      <c r="L130" s="185"/>
      <c r="M130" s="186" t="s">
        <v>19</v>
      </c>
      <c r="N130" s="187" t="s">
        <v>48</v>
      </c>
      <c r="P130" s="142">
        <f t="shared" si="1"/>
        <v>0</v>
      </c>
      <c r="Q130" s="142">
        <v>1.2999999999999999E-4</v>
      </c>
      <c r="R130" s="142">
        <f t="shared" si="2"/>
        <v>0.86293999999999993</v>
      </c>
      <c r="S130" s="142">
        <v>0</v>
      </c>
      <c r="T130" s="143">
        <f t="shared" si="3"/>
        <v>0</v>
      </c>
      <c r="AR130" s="144" t="s">
        <v>480</v>
      </c>
      <c r="AT130" s="144" t="s">
        <v>439</v>
      </c>
      <c r="AU130" s="144" t="s">
        <v>98</v>
      </c>
      <c r="AY130" s="19" t="s">
        <v>263</v>
      </c>
      <c r="BE130" s="145">
        <f t="shared" si="4"/>
        <v>0</v>
      </c>
      <c r="BF130" s="145">
        <f t="shared" si="5"/>
        <v>0</v>
      </c>
      <c r="BG130" s="145">
        <f t="shared" si="6"/>
        <v>0</v>
      </c>
      <c r="BH130" s="145">
        <f t="shared" si="7"/>
        <v>0</v>
      </c>
      <c r="BI130" s="145">
        <f t="shared" si="8"/>
        <v>0</v>
      </c>
      <c r="BJ130" s="19" t="s">
        <v>88</v>
      </c>
      <c r="BK130" s="145">
        <f t="shared" si="9"/>
        <v>0</v>
      </c>
      <c r="BL130" s="19" t="s">
        <v>375</v>
      </c>
      <c r="BM130" s="144" t="s">
        <v>7153</v>
      </c>
    </row>
    <row r="131" spans="2:65" s="1" customFormat="1" ht="24.15" customHeight="1">
      <c r="B131" s="34"/>
      <c r="C131" s="178" t="s">
        <v>375</v>
      </c>
      <c r="D131" s="178" t="s">
        <v>439</v>
      </c>
      <c r="E131" s="179" t="s">
        <v>7154</v>
      </c>
      <c r="F131" s="180" t="s">
        <v>7155</v>
      </c>
      <c r="G131" s="181" t="s">
        <v>268</v>
      </c>
      <c r="H131" s="182">
        <v>9972</v>
      </c>
      <c r="I131" s="183"/>
      <c r="J131" s="184">
        <f t="shared" si="0"/>
        <v>0</v>
      </c>
      <c r="K131" s="180" t="s">
        <v>269</v>
      </c>
      <c r="L131" s="185"/>
      <c r="M131" s="186" t="s">
        <v>19</v>
      </c>
      <c r="N131" s="187" t="s">
        <v>48</v>
      </c>
      <c r="P131" s="142">
        <f t="shared" si="1"/>
        <v>0</v>
      </c>
      <c r="Q131" s="142">
        <v>1.7000000000000001E-4</v>
      </c>
      <c r="R131" s="142">
        <f t="shared" si="2"/>
        <v>1.6952400000000001</v>
      </c>
      <c r="S131" s="142">
        <v>0</v>
      </c>
      <c r="T131" s="143">
        <f t="shared" si="3"/>
        <v>0</v>
      </c>
      <c r="AR131" s="144" t="s">
        <v>480</v>
      </c>
      <c r="AT131" s="144" t="s">
        <v>439</v>
      </c>
      <c r="AU131" s="144" t="s">
        <v>98</v>
      </c>
      <c r="AY131" s="19" t="s">
        <v>263</v>
      </c>
      <c r="BE131" s="145">
        <f t="shared" si="4"/>
        <v>0</v>
      </c>
      <c r="BF131" s="145">
        <f t="shared" si="5"/>
        <v>0</v>
      </c>
      <c r="BG131" s="145">
        <f t="shared" si="6"/>
        <v>0</v>
      </c>
      <c r="BH131" s="145">
        <f t="shared" si="7"/>
        <v>0</v>
      </c>
      <c r="BI131" s="145">
        <f t="shared" si="8"/>
        <v>0</v>
      </c>
      <c r="BJ131" s="19" t="s">
        <v>88</v>
      </c>
      <c r="BK131" s="145">
        <f t="shared" si="9"/>
        <v>0</v>
      </c>
      <c r="BL131" s="19" t="s">
        <v>375</v>
      </c>
      <c r="BM131" s="144" t="s">
        <v>7156</v>
      </c>
    </row>
    <row r="132" spans="2:65" s="1" customFormat="1" ht="24.15" customHeight="1">
      <c r="B132" s="34"/>
      <c r="C132" s="178" t="s">
        <v>382</v>
      </c>
      <c r="D132" s="178" t="s">
        <v>439</v>
      </c>
      <c r="E132" s="179" t="s">
        <v>7157</v>
      </c>
      <c r="F132" s="180" t="s">
        <v>7158</v>
      </c>
      <c r="G132" s="181" t="s">
        <v>268</v>
      </c>
      <c r="H132" s="182">
        <v>2906</v>
      </c>
      <c r="I132" s="183"/>
      <c r="J132" s="184">
        <f t="shared" si="0"/>
        <v>0</v>
      </c>
      <c r="K132" s="180" t="s">
        <v>269</v>
      </c>
      <c r="L132" s="185"/>
      <c r="M132" s="186" t="s">
        <v>19</v>
      </c>
      <c r="N132" s="187" t="s">
        <v>48</v>
      </c>
      <c r="P132" s="142">
        <f t="shared" si="1"/>
        <v>0</v>
      </c>
      <c r="Q132" s="142">
        <v>1.8000000000000001E-4</v>
      </c>
      <c r="R132" s="142">
        <f t="shared" si="2"/>
        <v>0.52307999999999999</v>
      </c>
      <c r="S132" s="142">
        <v>0</v>
      </c>
      <c r="T132" s="143">
        <f t="shared" si="3"/>
        <v>0</v>
      </c>
      <c r="AR132" s="144" t="s">
        <v>480</v>
      </c>
      <c r="AT132" s="144" t="s">
        <v>439</v>
      </c>
      <c r="AU132" s="144" t="s">
        <v>98</v>
      </c>
      <c r="AY132" s="19" t="s">
        <v>263</v>
      </c>
      <c r="BE132" s="145">
        <f t="shared" si="4"/>
        <v>0</v>
      </c>
      <c r="BF132" s="145">
        <f t="shared" si="5"/>
        <v>0</v>
      </c>
      <c r="BG132" s="145">
        <f t="shared" si="6"/>
        <v>0</v>
      </c>
      <c r="BH132" s="145">
        <f t="shared" si="7"/>
        <v>0</v>
      </c>
      <c r="BI132" s="145">
        <f t="shared" si="8"/>
        <v>0</v>
      </c>
      <c r="BJ132" s="19" t="s">
        <v>88</v>
      </c>
      <c r="BK132" s="145">
        <f t="shared" si="9"/>
        <v>0</v>
      </c>
      <c r="BL132" s="19" t="s">
        <v>375</v>
      </c>
      <c r="BM132" s="144" t="s">
        <v>7159</v>
      </c>
    </row>
    <row r="133" spans="2:65" s="1" customFormat="1" ht="24.15" customHeight="1">
      <c r="B133" s="34"/>
      <c r="C133" s="178" t="s">
        <v>388</v>
      </c>
      <c r="D133" s="178" t="s">
        <v>439</v>
      </c>
      <c r="E133" s="179" t="s">
        <v>7160</v>
      </c>
      <c r="F133" s="180" t="s">
        <v>7161</v>
      </c>
      <c r="G133" s="181" t="s">
        <v>268</v>
      </c>
      <c r="H133" s="182">
        <v>385</v>
      </c>
      <c r="I133" s="183"/>
      <c r="J133" s="184">
        <f t="shared" si="0"/>
        <v>0</v>
      </c>
      <c r="K133" s="180" t="s">
        <v>269</v>
      </c>
      <c r="L133" s="185"/>
      <c r="M133" s="186" t="s">
        <v>19</v>
      </c>
      <c r="N133" s="187" t="s">
        <v>48</v>
      </c>
      <c r="P133" s="142">
        <f t="shared" si="1"/>
        <v>0</v>
      </c>
      <c r="Q133" s="142">
        <v>2.4000000000000001E-4</v>
      </c>
      <c r="R133" s="142">
        <f t="shared" si="2"/>
        <v>9.2399999999999996E-2</v>
      </c>
      <c r="S133" s="142">
        <v>0</v>
      </c>
      <c r="T133" s="143">
        <f t="shared" si="3"/>
        <v>0</v>
      </c>
      <c r="AR133" s="144" t="s">
        <v>480</v>
      </c>
      <c r="AT133" s="144" t="s">
        <v>439</v>
      </c>
      <c r="AU133" s="144" t="s">
        <v>98</v>
      </c>
      <c r="AY133" s="19" t="s">
        <v>263</v>
      </c>
      <c r="BE133" s="145">
        <f t="shared" si="4"/>
        <v>0</v>
      </c>
      <c r="BF133" s="145">
        <f t="shared" si="5"/>
        <v>0</v>
      </c>
      <c r="BG133" s="145">
        <f t="shared" si="6"/>
        <v>0</v>
      </c>
      <c r="BH133" s="145">
        <f t="shared" si="7"/>
        <v>0</v>
      </c>
      <c r="BI133" s="145">
        <f t="shared" si="8"/>
        <v>0</v>
      </c>
      <c r="BJ133" s="19" t="s">
        <v>88</v>
      </c>
      <c r="BK133" s="145">
        <f t="shared" si="9"/>
        <v>0</v>
      </c>
      <c r="BL133" s="19" t="s">
        <v>375</v>
      </c>
      <c r="BM133" s="144" t="s">
        <v>7162</v>
      </c>
    </row>
    <row r="134" spans="2:65" s="1" customFormat="1" ht="24.15" customHeight="1">
      <c r="B134" s="34"/>
      <c r="C134" s="178" t="s">
        <v>393</v>
      </c>
      <c r="D134" s="178" t="s">
        <v>439</v>
      </c>
      <c r="E134" s="179" t="s">
        <v>7163</v>
      </c>
      <c r="F134" s="180" t="s">
        <v>7164</v>
      </c>
      <c r="G134" s="181" t="s">
        <v>268</v>
      </c>
      <c r="H134" s="182">
        <v>1944</v>
      </c>
      <c r="I134" s="183"/>
      <c r="J134" s="184">
        <f t="shared" si="0"/>
        <v>0</v>
      </c>
      <c r="K134" s="180" t="s">
        <v>269</v>
      </c>
      <c r="L134" s="185"/>
      <c r="M134" s="186" t="s">
        <v>19</v>
      </c>
      <c r="N134" s="187" t="s">
        <v>48</v>
      </c>
      <c r="P134" s="142">
        <f t="shared" si="1"/>
        <v>0</v>
      </c>
      <c r="Q134" s="142">
        <v>1.6000000000000001E-4</v>
      </c>
      <c r="R134" s="142">
        <f t="shared" si="2"/>
        <v>0.31104000000000004</v>
      </c>
      <c r="S134" s="142">
        <v>0</v>
      </c>
      <c r="T134" s="143">
        <f t="shared" si="3"/>
        <v>0</v>
      </c>
      <c r="AR134" s="144" t="s">
        <v>480</v>
      </c>
      <c r="AT134" s="144" t="s">
        <v>439</v>
      </c>
      <c r="AU134" s="144" t="s">
        <v>98</v>
      </c>
      <c r="AY134" s="19" t="s">
        <v>263</v>
      </c>
      <c r="BE134" s="145">
        <f t="shared" si="4"/>
        <v>0</v>
      </c>
      <c r="BF134" s="145">
        <f t="shared" si="5"/>
        <v>0</v>
      </c>
      <c r="BG134" s="145">
        <f t="shared" si="6"/>
        <v>0</v>
      </c>
      <c r="BH134" s="145">
        <f t="shared" si="7"/>
        <v>0</v>
      </c>
      <c r="BI134" s="145">
        <f t="shared" si="8"/>
        <v>0</v>
      </c>
      <c r="BJ134" s="19" t="s">
        <v>88</v>
      </c>
      <c r="BK134" s="145">
        <f t="shared" si="9"/>
        <v>0</v>
      </c>
      <c r="BL134" s="19" t="s">
        <v>375</v>
      </c>
      <c r="BM134" s="144" t="s">
        <v>7165</v>
      </c>
    </row>
    <row r="135" spans="2:65" s="1" customFormat="1" ht="24.15" customHeight="1">
      <c r="B135" s="34"/>
      <c r="C135" s="178" t="s">
        <v>399</v>
      </c>
      <c r="D135" s="178" t="s">
        <v>439</v>
      </c>
      <c r="E135" s="179" t="s">
        <v>7166</v>
      </c>
      <c r="F135" s="180" t="s">
        <v>7167</v>
      </c>
      <c r="G135" s="181" t="s">
        <v>268</v>
      </c>
      <c r="H135" s="182">
        <v>346</v>
      </c>
      <c r="I135" s="183"/>
      <c r="J135" s="184">
        <f t="shared" si="0"/>
        <v>0</v>
      </c>
      <c r="K135" s="180" t="s">
        <v>269</v>
      </c>
      <c r="L135" s="185"/>
      <c r="M135" s="186" t="s">
        <v>19</v>
      </c>
      <c r="N135" s="187" t="s">
        <v>48</v>
      </c>
      <c r="P135" s="142">
        <f t="shared" si="1"/>
        <v>0</v>
      </c>
      <c r="Q135" s="142">
        <v>1.8000000000000001E-4</v>
      </c>
      <c r="R135" s="142">
        <f t="shared" si="2"/>
        <v>6.2280000000000002E-2</v>
      </c>
      <c r="S135" s="142">
        <v>0</v>
      </c>
      <c r="T135" s="143">
        <f t="shared" si="3"/>
        <v>0</v>
      </c>
      <c r="AR135" s="144" t="s">
        <v>480</v>
      </c>
      <c r="AT135" s="144" t="s">
        <v>439</v>
      </c>
      <c r="AU135" s="144" t="s">
        <v>98</v>
      </c>
      <c r="AY135" s="19" t="s">
        <v>263</v>
      </c>
      <c r="BE135" s="145">
        <f t="shared" si="4"/>
        <v>0</v>
      </c>
      <c r="BF135" s="145">
        <f t="shared" si="5"/>
        <v>0</v>
      </c>
      <c r="BG135" s="145">
        <f t="shared" si="6"/>
        <v>0</v>
      </c>
      <c r="BH135" s="145">
        <f t="shared" si="7"/>
        <v>0</v>
      </c>
      <c r="BI135" s="145">
        <f t="shared" si="8"/>
        <v>0</v>
      </c>
      <c r="BJ135" s="19" t="s">
        <v>88</v>
      </c>
      <c r="BK135" s="145">
        <f t="shared" si="9"/>
        <v>0</v>
      </c>
      <c r="BL135" s="19" t="s">
        <v>375</v>
      </c>
      <c r="BM135" s="144" t="s">
        <v>7168</v>
      </c>
    </row>
    <row r="136" spans="2:65" s="1" customFormat="1" ht="24.15" customHeight="1">
      <c r="B136" s="34"/>
      <c r="C136" s="178" t="s">
        <v>7</v>
      </c>
      <c r="D136" s="178" t="s">
        <v>439</v>
      </c>
      <c r="E136" s="179" t="s">
        <v>7169</v>
      </c>
      <c r="F136" s="180" t="s">
        <v>7170</v>
      </c>
      <c r="G136" s="181" t="s">
        <v>268</v>
      </c>
      <c r="H136" s="182">
        <v>3857</v>
      </c>
      <c r="I136" s="183"/>
      <c r="J136" s="184">
        <f t="shared" si="0"/>
        <v>0</v>
      </c>
      <c r="K136" s="180" t="s">
        <v>19</v>
      </c>
      <c r="L136" s="185"/>
      <c r="M136" s="186" t="s">
        <v>19</v>
      </c>
      <c r="N136" s="187" t="s">
        <v>48</v>
      </c>
      <c r="P136" s="142">
        <f t="shared" si="1"/>
        <v>0</v>
      </c>
      <c r="Q136" s="142">
        <v>1.8000000000000001E-4</v>
      </c>
      <c r="R136" s="142">
        <f t="shared" si="2"/>
        <v>0.6942600000000001</v>
      </c>
      <c r="S136" s="142">
        <v>0</v>
      </c>
      <c r="T136" s="143">
        <f t="shared" si="3"/>
        <v>0</v>
      </c>
      <c r="AR136" s="144" t="s">
        <v>480</v>
      </c>
      <c r="AT136" s="144" t="s">
        <v>439</v>
      </c>
      <c r="AU136" s="144" t="s">
        <v>98</v>
      </c>
      <c r="AY136" s="19" t="s">
        <v>263</v>
      </c>
      <c r="BE136" s="145">
        <f t="shared" si="4"/>
        <v>0</v>
      </c>
      <c r="BF136" s="145">
        <f t="shared" si="5"/>
        <v>0</v>
      </c>
      <c r="BG136" s="145">
        <f t="shared" si="6"/>
        <v>0</v>
      </c>
      <c r="BH136" s="145">
        <f t="shared" si="7"/>
        <v>0</v>
      </c>
      <c r="BI136" s="145">
        <f t="shared" si="8"/>
        <v>0</v>
      </c>
      <c r="BJ136" s="19" t="s">
        <v>88</v>
      </c>
      <c r="BK136" s="145">
        <f t="shared" si="9"/>
        <v>0</v>
      </c>
      <c r="BL136" s="19" t="s">
        <v>375</v>
      </c>
      <c r="BM136" s="144" t="s">
        <v>7171</v>
      </c>
    </row>
    <row r="137" spans="2:65" s="1" customFormat="1" ht="24.15" customHeight="1">
      <c r="B137" s="34"/>
      <c r="C137" s="178" t="s">
        <v>414</v>
      </c>
      <c r="D137" s="178" t="s">
        <v>439</v>
      </c>
      <c r="E137" s="179" t="s">
        <v>7172</v>
      </c>
      <c r="F137" s="180" t="s">
        <v>7173</v>
      </c>
      <c r="G137" s="181" t="s">
        <v>268</v>
      </c>
      <c r="H137" s="182">
        <v>10</v>
      </c>
      <c r="I137" s="183"/>
      <c r="J137" s="184">
        <f t="shared" si="0"/>
        <v>0</v>
      </c>
      <c r="K137" s="180" t="s">
        <v>269</v>
      </c>
      <c r="L137" s="185"/>
      <c r="M137" s="186" t="s">
        <v>19</v>
      </c>
      <c r="N137" s="187" t="s">
        <v>48</v>
      </c>
      <c r="P137" s="142">
        <f t="shared" si="1"/>
        <v>0</v>
      </c>
      <c r="Q137" s="142">
        <v>1.9000000000000001E-4</v>
      </c>
      <c r="R137" s="142">
        <f t="shared" si="2"/>
        <v>1.9000000000000002E-3</v>
      </c>
      <c r="S137" s="142">
        <v>0</v>
      </c>
      <c r="T137" s="143">
        <f t="shared" si="3"/>
        <v>0</v>
      </c>
      <c r="AR137" s="144" t="s">
        <v>480</v>
      </c>
      <c r="AT137" s="144" t="s">
        <v>439</v>
      </c>
      <c r="AU137" s="144" t="s">
        <v>98</v>
      </c>
      <c r="AY137" s="19" t="s">
        <v>263</v>
      </c>
      <c r="BE137" s="145">
        <f t="shared" si="4"/>
        <v>0</v>
      </c>
      <c r="BF137" s="145">
        <f t="shared" si="5"/>
        <v>0</v>
      </c>
      <c r="BG137" s="145">
        <f t="shared" si="6"/>
        <v>0</v>
      </c>
      <c r="BH137" s="145">
        <f t="shared" si="7"/>
        <v>0</v>
      </c>
      <c r="BI137" s="145">
        <f t="shared" si="8"/>
        <v>0</v>
      </c>
      <c r="BJ137" s="19" t="s">
        <v>88</v>
      </c>
      <c r="BK137" s="145">
        <f t="shared" si="9"/>
        <v>0</v>
      </c>
      <c r="BL137" s="19" t="s">
        <v>375</v>
      </c>
      <c r="BM137" s="144" t="s">
        <v>7174</v>
      </c>
    </row>
    <row r="138" spans="2:65" s="1" customFormat="1" ht="24.15" customHeight="1">
      <c r="B138" s="34"/>
      <c r="C138" s="178" t="s">
        <v>420</v>
      </c>
      <c r="D138" s="178" t="s">
        <v>439</v>
      </c>
      <c r="E138" s="179" t="s">
        <v>7175</v>
      </c>
      <c r="F138" s="180" t="s">
        <v>7176</v>
      </c>
      <c r="G138" s="181" t="s">
        <v>268</v>
      </c>
      <c r="H138" s="182">
        <v>4</v>
      </c>
      <c r="I138" s="183"/>
      <c r="J138" s="184">
        <f t="shared" si="0"/>
        <v>0</v>
      </c>
      <c r="K138" s="180" t="s">
        <v>269</v>
      </c>
      <c r="L138" s="185"/>
      <c r="M138" s="186" t="s">
        <v>19</v>
      </c>
      <c r="N138" s="187" t="s">
        <v>48</v>
      </c>
      <c r="P138" s="142">
        <f t="shared" si="1"/>
        <v>0</v>
      </c>
      <c r="Q138" s="142">
        <v>2.5999999999999998E-4</v>
      </c>
      <c r="R138" s="142">
        <f t="shared" si="2"/>
        <v>1.0399999999999999E-3</v>
      </c>
      <c r="S138" s="142">
        <v>0</v>
      </c>
      <c r="T138" s="143">
        <f t="shared" si="3"/>
        <v>0</v>
      </c>
      <c r="AR138" s="144" t="s">
        <v>480</v>
      </c>
      <c r="AT138" s="144" t="s">
        <v>439</v>
      </c>
      <c r="AU138" s="144" t="s">
        <v>98</v>
      </c>
      <c r="AY138" s="19" t="s">
        <v>263</v>
      </c>
      <c r="BE138" s="145">
        <f t="shared" si="4"/>
        <v>0</v>
      </c>
      <c r="BF138" s="145">
        <f t="shared" si="5"/>
        <v>0</v>
      </c>
      <c r="BG138" s="145">
        <f t="shared" si="6"/>
        <v>0</v>
      </c>
      <c r="BH138" s="145">
        <f t="shared" si="7"/>
        <v>0</v>
      </c>
      <c r="BI138" s="145">
        <f t="shared" si="8"/>
        <v>0</v>
      </c>
      <c r="BJ138" s="19" t="s">
        <v>88</v>
      </c>
      <c r="BK138" s="145">
        <f t="shared" si="9"/>
        <v>0</v>
      </c>
      <c r="BL138" s="19" t="s">
        <v>375</v>
      </c>
      <c r="BM138" s="144" t="s">
        <v>7177</v>
      </c>
    </row>
    <row r="139" spans="2:65" s="1" customFormat="1" ht="24.15" customHeight="1">
      <c r="B139" s="34"/>
      <c r="C139" s="178" t="s">
        <v>427</v>
      </c>
      <c r="D139" s="178" t="s">
        <v>439</v>
      </c>
      <c r="E139" s="179" t="s">
        <v>7178</v>
      </c>
      <c r="F139" s="180" t="s">
        <v>7179</v>
      </c>
      <c r="G139" s="181" t="s">
        <v>268</v>
      </c>
      <c r="H139" s="182">
        <v>1140</v>
      </c>
      <c r="I139" s="183"/>
      <c r="J139" s="184">
        <f t="shared" si="0"/>
        <v>0</v>
      </c>
      <c r="K139" s="180" t="s">
        <v>269</v>
      </c>
      <c r="L139" s="185"/>
      <c r="M139" s="186" t="s">
        <v>19</v>
      </c>
      <c r="N139" s="187" t="s">
        <v>48</v>
      </c>
      <c r="P139" s="142">
        <f t="shared" si="1"/>
        <v>0</v>
      </c>
      <c r="Q139" s="142">
        <v>2.0000000000000001E-4</v>
      </c>
      <c r="R139" s="142">
        <f t="shared" si="2"/>
        <v>0.22800000000000001</v>
      </c>
      <c r="S139" s="142">
        <v>0</v>
      </c>
      <c r="T139" s="143">
        <f t="shared" si="3"/>
        <v>0</v>
      </c>
      <c r="AR139" s="144" t="s">
        <v>480</v>
      </c>
      <c r="AT139" s="144" t="s">
        <v>439</v>
      </c>
      <c r="AU139" s="144" t="s">
        <v>98</v>
      </c>
      <c r="AY139" s="19" t="s">
        <v>263</v>
      </c>
      <c r="BE139" s="145">
        <f t="shared" si="4"/>
        <v>0</v>
      </c>
      <c r="BF139" s="145">
        <f t="shared" si="5"/>
        <v>0</v>
      </c>
      <c r="BG139" s="145">
        <f t="shared" si="6"/>
        <v>0</v>
      </c>
      <c r="BH139" s="145">
        <f t="shared" si="7"/>
        <v>0</v>
      </c>
      <c r="BI139" s="145">
        <f t="shared" si="8"/>
        <v>0</v>
      </c>
      <c r="BJ139" s="19" t="s">
        <v>88</v>
      </c>
      <c r="BK139" s="145">
        <f t="shared" si="9"/>
        <v>0</v>
      </c>
      <c r="BL139" s="19" t="s">
        <v>375</v>
      </c>
      <c r="BM139" s="144" t="s">
        <v>7180</v>
      </c>
    </row>
    <row r="140" spans="2:65" s="1" customFormat="1" ht="24.15" customHeight="1">
      <c r="B140" s="34"/>
      <c r="C140" s="178" t="s">
        <v>432</v>
      </c>
      <c r="D140" s="178" t="s">
        <v>439</v>
      </c>
      <c r="E140" s="179" t="s">
        <v>7181</v>
      </c>
      <c r="F140" s="180" t="s">
        <v>7182</v>
      </c>
      <c r="G140" s="181" t="s">
        <v>268</v>
      </c>
      <c r="H140" s="182">
        <v>159</v>
      </c>
      <c r="I140" s="183"/>
      <c r="J140" s="184">
        <f t="shared" si="0"/>
        <v>0</v>
      </c>
      <c r="K140" s="180" t="s">
        <v>269</v>
      </c>
      <c r="L140" s="185"/>
      <c r="M140" s="186" t="s">
        <v>19</v>
      </c>
      <c r="N140" s="187" t="s">
        <v>48</v>
      </c>
      <c r="P140" s="142">
        <f t="shared" si="1"/>
        <v>0</v>
      </c>
      <c r="Q140" s="142">
        <v>8.1999999999999998E-4</v>
      </c>
      <c r="R140" s="142">
        <f t="shared" si="2"/>
        <v>0.13038</v>
      </c>
      <c r="S140" s="142">
        <v>0</v>
      </c>
      <c r="T140" s="143">
        <f t="shared" si="3"/>
        <v>0</v>
      </c>
      <c r="AR140" s="144" t="s">
        <v>480</v>
      </c>
      <c r="AT140" s="144" t="s">
        <v>439</v>
      </c>
      <c r="AU140" s="144" t="s">
        <v>98</v>
      </c>
      <c r="AY140" s="19" t="s">
        <v>263</v>
      </c>
      <c r="BE140" s="145">
        <f t="shared" si="4"/>
        <v>0</v>
      </c>
      <c r="BF140" s="145">
        <f t="shared" si="5"/>
        <v>0</v>
      </c>
      <c r="BG140" s="145">
        <f t="shared" si="6"/>
        <v>0</v>
      </c>
      <c r="BH140" s="145">
        <f t="shared" si="7"/>
        <v>0</v>
      </c>
      <c r="BI140" s="145">
        <f t="shared" si="8"/>
        <v>0</v>
      </c>
      <c r="BJ140" s="19" t="s">
        <v>88</v>
      </c>
      <c r="BK140" s="145">
        <f t="shared" si="9"/>
        <v>0</v>
      </c>
      <c r="BL140" s="19" t="s">
        <v>375</v>
      </c>
      <c r="BM140" s="144" t="s">
        <v>7183</v>
      </c>
    </row>
    <row r="141" spans="2:65" s="1" customFormat="1" ht="24.15" customHeight="1">
      <c r="B141" s="34"/>
      <c r="C141" s="178" t="s">
        <v>438</v>
      </c>
      <c r="D141" s="178" t="s">
        <v>439</v>
      </c>
      <c r="E141" s="179" t="s">
        <v>7184</v>
      </c>
      <c r="F141" s="180" t="s">
        <v>7185</v>
      </c>
      <c r="G141" s="181" t="s">
        <v>268</v>
      </c>
      <c r="H141" s="182">
        <v>2</v>
      </c>
      <c r="I141" s="183"/>
      <c r="J141" s="184">
        <f t="shared" si="0"/>
        <v>0</v>
      </c>
      <c r="K141" s="180" t="s">
        <v>269</v>
      </c>
      <c r="L141" s="185"/>
      <c r="M141" s="186" t="s">
        <v>19</v>
      </c>
      <c r="N141" s="187" t="s">
        <v>48</v>
      </c>
      <c r="P141" s="142">
        <f t="shared" si="1"/>
        <v>0</v>
      </c>
      <c r="Q141" s="142">
        <v>2.3700000000000001E-3</v>
      </c>
      <c r="R141" s="142">
        <f t="shared" si="2"/>
        <v>4.7400000000000003E-3</v>
      </c>
      <c r="S141" s="142">
        <v>0</v>
      </c>
      <c r="T141" s="143">
        <f t="shared" si="3"/>
        <v>0</v>
      </c>
      <c r="AR141" s="144" t="s">
        <v>480</v>
      </c>
      <c r="AT141" s="144" t="s">
        <v>439</v>
      </c>
      <c r="AU141" s="144" t="s">
        <v>98</v>
      </c>
      <c r="AY141" s="19" t="s">
        <v>263</v>
      </c>
      <c r="BE141" s="145">
        <f t="shared" si="4"/>
        <v>0</v>
      </c>
      <c r="BF141" s="145">
        <f t="shared" si="5"/>
        <v>0</v>
      </c>
      <c r="BG141" s="145">
        <f t="shared" si="6"/>
        <v>0</v>
      </c>
      <c r="BH141" s="145">
        <f t="shared" si="7"/>
        <v>0</v>
      </c>
      <c r="BI141" s="145">
        <f t="shared" si="8"/>
        <v>0</v>
      </c>
      <c r="BJ141" s="19" t="s">
        <v>88</v>
      </c>
      <c r="BK141" s="145">
        <f t="shared" si="9"/>
        <v>0</v>
      </c>
      <c r="BL141" s="19" t="s">
        <v>375</v>
      </c>
      <c r="BM141" s="144" t="s">
        <v>7186</v>
      </c>
    </row>
    <row r="142" spans="2:65" s="1" customFormat="1" ht="24.15" customHeight="1">
      <c r="B142" s="34"/>
      <c r="C142" s="178" t="s">
        <v>444</v>
      </c>
      <c r="D142" s="178" t="s">
        <v>439</v>
      </c>
      <c r="E142" s="179" t="s">
        <v>7187</v>
      </c>
      <c r="F142" s="180" t="s">
        <v>7188</v>
      </c>
      <c r="G142" s="181" t="s">
        <v>268</v>
      </c>
      <c r="H142" s="182">
        <v>442</v>
      </c>
      <c r="I142" s="183"/>
      <c r="J142" s="184">
        <f t="shared" si="0"/>
        <v>0</v>
      </c>
      <c r="K142" s="180" t="s">
        <v>269</v>
      </c>
      <c r="L142" s="185"/>
      <c r="M142" s="186" t="s">
        <v>19</v>
      </c>
      <c r="N142" s="187" t="s">
        <v>48</v>
      </c>
      <c r="P142" s="142">
        <f t="shared" si="1"/>
        <v>0</v>
      </c>
      <c r="Q142" s="142">
        <v>5.0000000000000002E-5</v>
      </c>
      <c r="R142" s="142">
        <f t="shared" si="2"/>
        <v>2.2100000000000002E-2</v>
      </c>
      <c r="S142" s="142">
        <v>0</v>
      </c>
      <c r="T142" s="143">
        <f t="shared" si="3"/>
        <v>0</v>
      </c>
      <c r="AR142" s="144" t="s">
        <v>480</v>
      </c>
      <c r="AT142" s="144" t="s">
        <v>439</v>
      </c>
      <c r="AU142" s="144" t="s">
        <v>98</v>
      </c>
      <c r="AY142" s="19" t="s">
        <v>263</v>
      </c>
      <c r="BE142" s="145">
        <f t="shared" si="4"/>
        <v>0</v>
      </c>
      <c r="BF142" s="145">
        <f t="shared" si="5"/>
        <v>0</v>
      </c>
      <c r="BG142" s="145">
        <f t="shared" si="6"/>
        <v>0</v>
      </c>
      <c r="BH142" s="145">
        <f t="shared" si="7"/>
        <v>0</v>
      </c>
      <c r="BI142" s="145">
        <f t="shared" si="8"/>
        <v>0</v>
      </c>
      <c r="BJ142" s="19" t="s">
        <v>88</v>
      </c>
      <c r="BK142" s="145">
        <f t="shared" si="9"/>
        <v>0</v>
      </c>
      <c r="BL142" s="19" t="s">
        <v>375</v>
      </c>
      <c r="BM142" s="144" t="s">
        <v>7189</v>
      </c>
    </row>
    <row r="143" spans="2:65" s="1" customFormat="1" ht="24.15" customHeight="1">
      <c r="B143" s="34"/>
      <c r="C143" s="178" t="s">
        <v>456</v>
      </c>
      <c r="D143" s="178" t="s">
        <v>439</v>
      </c>
      <c r="E143" s="179" t="s">
        <v>7190</v>
      </c>
      <c r="F143" s="180" t="s">
        <v>7191</v>
      </c>
      <c r="G143" s="181" t="s">
        <v>268</v>
      </c>
      <c r="H143" s="182">
        <v>80</v>
      </c>
      <c r="I143" s="183"/>
      <c r="J143" s="184">
        <f t="shared" si="0"/>
        <v>0</v>
      </c>
      <c r="K143" s="180" t="s">
        <v>269</v>
      </c>
      <c r="L143" s="185"/>
      <c r="M143" s="186" t="s">
        <v>19</v>
      </c>
      <c r="N143" s="187" t="s">
        <v>48</v>
      </c>
      <c r="P143" s="142">
        <f t="shared" si="1"/>
        <v>0</v>
      </c>
      <c r="Q143" s="142">
        <v>8.0000000000000007E-5</v>
      </c>
      <c r="R143" s="142">
        <f t="shared" si="2"/>
        <v>6.4000000000000003E-3</v>
      </c>
      <c r="S143" s="142">
        <v>0</v>
      </c>
      <c r="T143" s="143">
        <f t="shared" si="3"/>
        <v>0</v>
      </c>
      <c r="AR143" s="144" t="s">
        <v>480</v>
      </c>
      <c r="AT143" s="144" t="s">
        <v>439</v>
      </c>
      <c r="AU143" s="144" t="s">
        <v>98</v>
      </c>
      <c r="AY143" s="19" t="s">
        <v>263</v>
      </c>
      <c r="BE143" s="145">
        <f t="shared" si="4"/>
        <v>0</v>
      </c>
      <c r="BF143" s="145">
        <f t="shared" si="5"/>
        <v>0</v>
      </c>
      <c r="BG143" s="145">
        <f t="shared" si="6"/>
        <v>0</v>
      </c>
      <c r="BH143" s="145">
        <f t="shared" si="7"/>
        <v>0</v>
      </c>
      <c r="BI143" s="145">
        <f t="shared" si="8"/>
        <v>0</v>
      </c>
      <c r="BJ143" s="19" t="s">
        <v>88</v>
      </c>
      <c r="BK143" s="145">
        <f t="shared" si="9"/>
        <v>0</v>
      </c>
      <c r="BL143" s="19" t="s">
        <v>375</v>
      </c>
      <c r="BM143" s="144" t="s">
        <v>7192</v>
      </c>
    </row>
    <row r="144" spans="2:65" s="1" customFormat="1" ht="16.5" customHeight="1">
      <c r="B144" s="34"/>
      <c r="C144" s="178" t="s">
        <v>462</v>
      </c>
      <c r="D144" s="178" t="s">
        <v>439</v>
      </c>
      <c r="E144" s="179" t="s">
        <v>7193</v>
      </c>
      <c r="F144" s="180" t="s">
        <v>7194</v>
      </c>
      <c r="G144" s="181" t="s">
        <v>268</v>
      </c>
      <c r="H144" s="182">
        <v>4330</v>
      </c>
      <c r="I144" s="183"/>
      <c r="J144" s="184">
        <f t="shared" si="0"/>
        <v>0</v>
      </c>
      <c r="K144" s="180" t="s">
        <v>19</v>
      </c>
      <c r="L144" s="185"/>
      <c r="M144" s="186" t="s">
        <v>19</v>
      </c>
      <c r="N144" s="187" t="s">
        <v>48</v>
      </c>
      <c r="P144" s="142">
        <f t="shared" si="1"/>
        <v>0</v>
      </c>
      <c r="Q144" s="142">
        <v>0</v>
      </c>
      <c r="R144" s="142">
        <f t="shared" si="2"/>
        <v>0</v>
      </c>
      <c r="S144" s="142">
        <v>0</v>
      </c>
      <c r="T144" s="143">
        <f t="shared" si="3"/>
        <v>0</v>
      </c>
      <c r="AR144" s="144" t="s">
        <v>480</v>
      </c>
      <c r="AT144" s="144" t="s">
        <v>439</v>
      </c>
      <c r="AU144" s="144" t="s">
        <v>98</v>
      </c>
      <c r="AY144" s="19" t="s">
        <v>263</v>
      </c>
      <c r="BE144" s="145">
        <f t="shared" si="4"/>
        <v>0</v>
      </c>
      <c r="BF144" s="145">
        <f t="shared" si="5"/>
        <v>0</v>
      </c>
      <c r="BG144" s="145">
        <f t="shared" si="6"/>
        <v>0</v>
      </c>
      <c r="BH144" s="145">
        <f t="shared" si="7"/>
        <v>0</v>
      </c>
      <c r="BI144" s="145">
        <f t="shared" si="8"/>
        <v>0</v>
      </c>
      <c r="BJ144" s="19" t="s">
        <v>88</v>
      </c>
      <c r="BK144" s="145">
        <f t="shared" si="9"/>
        <v>0</v>
      </c>
      <c r="BL144" s="19" t="s">
        <v>375</v>
      </c>
      <c r="BM144" s="144" t="s">
        <v>7195</v>
      </c>
    </row>
    <row r="145" spans="2:65" s="1" customFormat="1" ht="16.5" customHeight="1">
      <c r="B145" s="34"/>
      <c r="C145" s="178" t="s">
        <v>468</v>
      </c>
      <c r="D145" s="178" t="s">
        <v>439</v>
      </c>
      <c r="E145" s="179" t="s">
        <v>7196</v>
      </c>
      <c r="F145" s="180" t="s">
        <v>7197</v>
      </c>
      <c r="G145" s="181" t="s">
        <v>268</v>
      </c>
      <c r="H145" s="182">
        <v>732</v>
      </c>
      <c r="I145" s="183"/>
      <c r="J145" s="184">
        <f t="shared" si="0"/>
        <v>0</v>
      </c>
      <c r="K145" s="180" t="s">
        <v>269</v>
      </c>
      <c r="L145" s="185"/>
      <c r="M145" s="186" t="s">
        <v>19</v>
      </c>
      <c r="N145" s="187" t="s">
        <v>48</v>
      </c>
      <c r="P145" s="142">
        <f t="shared" si="1"/>
        <v>0</v>
      </c>
      <c r="Q145" s="142">
        <v>5.0000000000000002E-5</v>
      </c>
      <c r="R145" s="142">
        <f t="shared" si="2"/>
        <v>3.6600000000000001E-2</v>
      </c>
      <c r="S145" s="142">
        <v>0</v>
      </c>
      <c r="T145" s="143">
        <f t="shared" si="3"/>
        <v>0</v>
      </c>
      <c r="AR145" s="144" t="s">
        <v>480</v>
      </c>
      <c r="AT145" s="144" t="s">
        <v>439</v>
      </c>
      <c r="AU145" s="144" t="s">
        <v>98</v>
      </c>
      <c r="AY145" s="19" t="s">
        <v>263</v>
      </c>
      <c r="BE145" s="145">
        <f t="shared" si="4"/>
        <v>0</v>
      </c>
      <c r="BF145" s="145">
        <f t="shared" si="5"/>
        <v>0</v>
      </c>
      <c r="BG145" s="145">
        <f t="shared" si="6"/>
        <v>0</v>
      </c>
      <c r="BH145" s="145">
        <f t="shared" si="7"/>
        <v>0</v>
      </c>
      <c r="BI145" s="145">
        <f t="shared" si="8"/>
        <v>0</v>
      </c>
      <c r="BJ145" s="19" t="s">
        <v>88</v>
      </c>
      <c r="BK145" s="145">
        <f t="shared" si="9"/>
        <v>0</v>
      </c>
      <c r="BL145" s="19" t="s">
        <v>375</v>
      </c>
      <c r="BM145" s="144" t="s">
        <v>7198</v>
      </c>
    </row>
    <row r="146" spans="2:65" s="1" customFormat="1" ht="16.5" customHeight="1">
      <c r="B146" s="34"/>
      <c r="C146" s="178" t="s">
        <v>475</v>
      </c>
      <c r="D146" s="178" t="s">
        <v>439</v>
      </c>
      <c r="E146" s="179" t="s">
        <v>7199</v>
      </c>
      <c r="F146" s="180" t="s">
        <v>7200</v>
      </c>
      <c r="G146" s="181" t="s">
        <v>268</v>
      </c>
      <c r="H146" s="182">
        <v>98</v>
      </c>
      <c r="I146" s="183"/>
      <c r="J146" s="184">
        <f t="shared" si="0"/>
        <v>0</v>
      </c>
      <c r="K146" s="180" t="s">
        <v>269</v>
      </c>
      <c r="L146" s="185"/>
      <c r="M146" s="186" t="s">
        <v>19</v>
      </c>
      <c r="N146" s="187" t="s">
        <v>48</v>
      </c>
      <c r="P146" s="142">
        <f t="shared" si="1"/>
        <v>0</v>
      </c>
      <c r="Q146" s="142">
        <v>6.9999999999999994E-5</v>
      </c>
      <c r="R146" s="142">
        <f t="shared" si="2"/>
        <v>6.8599999999999998E-3</v>
      </c>
      <c r="S146" s="142">
        <v>0</v>
      </c>
      <c r="T146" s="143">
        <f t="shared" si="3"/>
        <v>0</v>
      </c>
      <c r="AR146" s="144" t="s">
        <v>480</v>
      </c>
      <c r="AT146" s="144" t="s">
        <v>439</v>
      </c>
      <c r="AU146" s="144" t="s">
        <v>98</v>
      </c>
      <c r="AY146" s="19" t="s">
        <v>263</v>
      </c>
      <c r="BE146" s="145">
        <f t="shared" si="4"/>
        <v>0</v>
      </c>
      <c r="BF146" s="145">
        <f t="shared" si="5"/>
        <v>0</v>
      </c>
      <c r="BG146" s="145">
        <f t="shared" si="6"/>
        <v>0</v>
      </c>
      <c r="BH146" s="145">
        <f t="shared" si="7"/>
        <v>0</v>
      </c>
      <c r="BI146" s="145">
        <f t="shared" si="8"/>
        <v>0</v>
      </c>
      <c r="BJ146" s="19" t="s">
        <v>88</v>
      </c>
      <c r="BK146" s="145">
        <f t="shared" si="9"/>
        <v>0</v>
      </c>
      <c r="BL146" s="19" t="s">
        <v>375</v>
      </c>
      <c r="BM146" s="144" t="s">
        <v>7201</v>
      </c>
    </row>
    <row r="147" spans="2:65" s="1" customFormat="1" ht="21.75" customHeight="1">
      <c r="B147" s="34"/>
      <c r="C147" s="178" t="s">
        <v>480</v>
      </c>
      <c r="D147" s="178" t="s">
        <v>439</v>
      </c>
      <c r="E147" s="179" t="s">
        <v>7202</v>
      </c>
      <c r="F147" s="180" t="s">
        <v>7203</v>
      </c>
      <c r="G147" s="181" t="s">
        <v>268</v>
      </c>
      <c r="H147" s="182">
        <v>176</v>
      </c>
      <c r="I147" s="183"/>
      <c r="J147" s="184">
        <f t="shared" si="0"/>
        <v>0</v>
      </c>
      <c r="K147" s="180" t="s">
        <v>269</v>
      </c>
      <c r="L147" s="185"/>
      <c r="M147" s="186" t="s">
        <v>19</v>
      </c>
      <c r="N147" s="187" t="s">
        <v>48</v>
      </c>
      <c r="P147" s="142">
        <f t="shared" si="1"/>
        <v>0</v>
      </c>
      <c r="Q147" s="142">
        <v>1.7000000000000001E-4</v>
      </c>
      <c r="R147" s="142">
        <f t="shared" si="2"/>
        <v>2.9920000000000002E-2</v>
      </c>
      <c r="S147" s="142">
        <v>0</v>
      </c>
      <c r="T147" s="143">
        <f t="shared" si="3"/>
        <v>0</v>
      </c>
      <c r="AR147" s="144" t="s">
        <v>480</v>
      </c>
      <c r="AT147" s="144" t="s">
        <v>439</v>
      </c>
      <c r="AU147" s="144" t="s">
        <v>98</v>
      </c>
      <c r="AY147" s="19" t="s">
        <v>263</v>
      </c>
      <c r="BE147" s="145">
        <f t="shared" si="4"/>
        <v>0</v>
      </c>
      <c r="BF147" s="145">
        <f t="shared" si="5"/>
        <v>0</v>
      </c>
      <c r="BG147" s="145">
        <f t="shared" si="6"/>
        <v>0</v>
      </c>
      <c r="BH147" s="145">
        <f t="shared" si="7"/>
        <v>0</v>
      </c>
      <c r="BI147" s="145">
        <f t="shared" si="8"/>
        <v>0</v>
      </c>
      <c r="BJ147" s="19" t="s">
        <v>88</v>
      </c>
      <c r="BK147" s="145">
        <f t="shared" si="9"/>
        <v>0</v>
      </c>
      <c r="BL147" s="19" t="s">
        <v>375</v>
      </c>
      <c r="BM147" s="144" t="s">
        <v>7204</v>
      </c>
    </row>
    <row r="148" spans="2:65" s="1" customFormat="1" ht="21.75" customHeight="1">
      <c r="B148" s="34"/>
      <c r="C148" s="178" t="s">
        <v>487</v>
      </c>
      <c r="D148" s="178" t="s">
        <v>439</v>
      </c>
      <c r="E148" s="179" t="s">
        <v>7205</v>
      </c>
      <c r="F148" s="180" t="s">
        <v>7206</v>
      </c>
      <c r="G148" s="181" t="s">
        <v>268</v>
      </c>
      <c r="H148" s="182">
        <v>598</v>
      </c>
      <c r="I148" s="183"/>
      <c r="J148" s="184">
        <f t="shared" si="0"/>
        <v>0</v>
      </c>
      <c r="K148" s="180" t="s">
        <v>269</v>
      </c>
      <c r="L148" s="185"/>
      <c r="M148" s="186" t="s">
        <v>19</v>
      </c>
      <c r="N148" s="187" t="s">
        <v>48</v>
      </c>
      <c r="P148" s="142">
        <f t="shared" si="1"/>
        <v>0</v>
      </c>
      <c r="Q148" s="142">
        <v>2.5000000000000001E-4</v>
      </c>
      <c r="R148" s="142">
        <f t="shared" si="2"/>
        <v>0.14949999999999999</v>
      </c>
      <c r="S148" s="142">
        <v>0</v>
      </c>
      <c r="T148" s="143">
        <f t="shared" si="3"/>
        <v>0</v>
      </c>
      <c r="AR148" s="144" t="s">
        <v>480</v>
      </c>
      <c r="AT148" s="144" t="s">
        <v>439</v>
      </c>
      <c r="AU148" s="144" t="s">
        <v>98</v>
      </c>
      <c r="AY148" s="19" t="s">
        <v>263</v>
      </c>
      <c r="BE148" s="145">
        <f t="shared" si="4"/>
        <v>0</v>
      </c>
      <c r="BF148" s="145">
        <f t="shared" si="5"/>
        <v>0</v>
      </c>
      <c r="BG148" s="145">
        <f t="shared" si="6"/>
        <v>0</v>
      </c>
      <c r="BH148" s="145">
        <f t="shared" si="7"/>
        <v>0</v>
      </c>
      <c r="BI148" s="145">
        <f t="shared" si="8"/>
        <v>0</v>
      </c>
      <c r="BJ148" s="19" t="s">
        <v>88</v>
      </c>
      <c r="BK148" s="145">
        <f t="shared" si="9"/>
        <v>0</v>
      </c>
      <c r="BL148" s="19" t="s">
        <v>375</v>
      </c>
      <c r="BM148" s="144" t="s">
        <v>7207</v>
      </c>
    </row>
    <row r="149" spans="2:65" s="1" customFormat="1" ht="21.75" customHeight="1">
      <c r="B149" s="34"/>
      <c r="C149" s="178" t="s">
        <v>493</v>
      </c>
      <c r="D149" s="178" t="s">
        <v>439</v>
      </c>
      <c r="E149" s="179" t="s">
        <v>7208</v>
      </c>
      <c r="F149" s="180" t="s">
        <v>7209</v>
      </c>
      <c r="G149" s="181" t="s">
        <v>268</v>
      </c>
      <c r="H149" s="182">
        <v>152</v>
      </c>
      <c r="I149" s="183"/>
      <c r="J149" s="184">
        <f t="shared" si="0"/>
        <v>0</v>
      </c>
      <c r="K149" s="180" t="s">
        <v>269</v>
      </c>
      <c r="L149" s="185"/>
      <c r="M149" s="186" t="s">
        <v>19</v>
      </c>
      <c r="N149" s="187" t="s">
        <v>48</v>
      </c>
      <c r="P149" s="142">
        <f t="shared" si="1"/>
        <v>0</v>
      </c>
      <c r="Q149" s="142">
        <v>4.8000000000000001E-4</v>
      </c>
      <c r="R149" s="142">
        <f t="shared" si="2"/>
        <v>7.2959999999999997E-2</v>
      </c>
      <c r="S149" s="142">
        <v>0</v>
      </c>
      <c r="T149" s="143">
        <f t="shared" si="3"/>
        <v>0</v>
      </c>
      <c r="AR149" s="144" t="s">
        <v>480</v>
      </c>
      <c r="AT149" s="144" t="s">
        <v>439</v>
      </c>
      <c r="AU149" s="144" t="s">
        <v>98</v>
      </c>
      <c r="AY149" s="19" t="s">
        <v>263</v>
      </c>
      <c r="BE149" s="145">
        <f t="shared" si="4"/>
        <v>0</v>
      </c>
      <c r="BF149" s="145">
        <f t="shared" si="5"/>
        <v>0</v>
      </c>
      <c r="BG149" s="145">
        <f t="shared" si="6"/>
        <v>0</v>
      </c>
      <c r="BH149" s="145">
        <f t="shared" si="7"/>
        <v>0</v>
      </c>
      <c r="BI149" s="145">
        <f t="shared" si="8"/>
        <v>0</v>
      </c>
      <c r="BJ149" s="19" t="s">
        <v>88</v>
      </c>
      <c r="BK149" s="145">
        <f t="shared" si="9"/>
        <v>0</v>
      </c>
      <c r="BL149" s="19" t="s">
        <v>375</v>
      </c>
      <c r="BM149" s="144" t="s">
        <v>7210</v>
      </c>
    </row>
    <row r="150" spans="2:65" s="1" customFormat="1" ht="16.5" customHeight="1">
      <c r="B150" s="34"/>
      <c r="C150" s="178" t="s">
        <v>499</v>
      </c>
      <c r="D150" s="178" t="s">
        <v>439</v>
      </c>
      <c r="E150" s="179" t="s">
        <v>7211</v>
      </c>
      <c r="F150" s="180" t="s">
        <v>7212</v>
      </c>
      <c r="G150" s="181" t="s">
        <v>490</v>
      </c>
      <c r="H150" s="182">
        <v>516</v>
      </c>
      <c r="I150" s="183"/>
      <c r="J150" s="184">
        <f t="shared" si="0"/>
        <v>0</v>
      </c>
      <c r="K150" s="180" t="s">
        <v>269</v>
      </c>
      <c r="L150" s="185"/>
      <c r="M150" s="186" t="s">
        <v>19</v>
      </c>
      <c r="N150" s="187" t="s">
        <v>48</v>
      </c>
      <c r="P150" s="142">
        <f t="shared" si="1"/>
        <v>0</v>
      </c>
      <c r="Q150" s="142">
        <v>6.9999999999999999E-4</v>
      </c>
      <c r="R150" s="142">
        <f t="shared" si="2"/>
        <v>0.36120000000000002</v>
      </c>
      <c r="S150" s="142">
        <v>0</v>
      </c>
      <c r="T150" s="143">
        <f t="shared" si="3"/>
        <v>0</v>
      </c>
      <c r="AR150" s="144" t="s">
        <v>480</v>
      </c>
      <c r="AT150" s="144" t="s">
        <v>439</v>
      </c>
      <c r="AU150" s="144" t="s">
        <v>98</v>
      </c>
      <c r="AY150" s="19" t="s">
        <v>263</v>
      </c>
      <c r="BE150" s="145">
        <f t="shared" si="4"/>
        <v>0</v>
      </c>
      <c r="BF150" s="145">
        <f t="shared" si="5"/>
        <v>0</v>
      </c>
      <c r="BG150" s="145">
        <f t="shared" si="6"/>
        <v>0</v>
      </c>
      <c r="BH150" s="145">
        <f t="shared" si="7"/>
        <v>0</v>
      </c>
      <c r="BI150" s="145">
        <f t="shared" si="8"/>
        <v>0</v>
      </c>
      <c r="BJ150" s="19" t="s">
        <v>88</v>
      </c>
      <c r="BK150" s="145">
        <f t="shared" si="9"/>
        <v>0</v>
      </c>
      <c r="BL150" s="19" t="s">
        <v>375</v>
      </c>
      <c r="BM150" s="144" t="s">
        <v>7213</v>
      </c>
    </row>
    <row r="151" spans="2:65" s="13" customFormat="1" ht="10.199999999999999">
      <c r="B151" s="157"/>
      <c r="D151" s="151" t="s">
        <v>288</v>
      </c>
      <c r="E151" s="158" t="s">
        <v>19</v>
      </c>
      <c r="F151" s="159" t="s">
        <v>7214</v>
      </c>
      <c r="H151" s="160">
        <v>516</v>
      </c>
      <c r="I151" s="161"/>
      <c r="L151" s="157"/>
      <c r="M151" s="162"/>
      <c r="T151" s="163"/>
      <c r="AT151" s="158" t="s">
        <v>288</v>
      </c>
      <c r="AU151" s="158" t="s">
        <v>98</v>
      </c>
      <c r="AV151" s="13" t="s">
        <v>88</v>
      </c>
      <c r="AW151" s="13" t="s">
        <v>37</v>
      </c>
      <c r="AX151" s="13" t="s">
        <v>83</v>
      </c>
      <c r="AY151" s="158" t="s">
        <v>263</v>
      </c>
    </row>
    <row r="152" spans="2:65" s="1" customFormat="1" ht="24.15" customHeight="1">
      <c r="B152" s="34"/>
      <c r="C152" s="178" t="s">
        <v>505</v>
      </c>
      <c r="D152" s="178" t="s">
        <v>439</v>
      </c>
      <c r="E152" s="179" t="s">
        <v>7215</v>
      </c>
      <c r="F152" s="180" t="s">
        <v>7216</v>
      </c>
      <c r="G152" s="181" t="s">
        <v>268</v>
      </c>
      <c r="H152" s="182">
        <v>76</v>
      </c>
      <c r="I152" s="183"/>
      <c r="J152" s="184">
        <f t="shared" ref="J152:J168" si="10">ROUND(I152*H152,2)</f>
        <v>0</v>
      </c>
      <c r="K152" s="180" t="s">
        <v>269</v>
      </c>
      <c r="L152" s="185"/>
      <c r="M152" s="186" t="s">
        <v>19</v>
      </c>
      <c r="N152" s="187" t="s">
        <v>48</v>
      </c>
      <c r="P152" s="142">
        <f t="shared" ref="P152:P168" si="11">O152*H152</f>
        <v>0</v>
      </c>
      <c r="Q152" s="142">
        <v>1.2999999999999999E-4</v>
      </c>
      <c r="R152" s="142">
        <f t="shared" ref="R152:R168" si="12">Q152*H152</f>
        <v>9.8799999999999999E-3</v>
      </c>
      <c r="S152" s="142">
        <v>0</v>
      </c>
      <c r="T152" s="143">
        <f t="shared" ref="T152:T168" si="13">S152*H152</f>
        <v>0</v>
      </c>
      <c r="AR152" s="144" t="s">
        <v>480</v>
      </c>
      <c r="AT152" s="144" t="s">
        <v>439</v>
      </c>
      <c r="AU152" s="144" t="s">
        <v>98</v>
      </c>
      <c r="AY152" s="19" t="s">
        <v>263</v>
      </c>
      <c r="BE152" s="145">
        <f t="shared" ref="BE152:BE168" si="14">IF(N152="základní",J152,0)</f>
        <v>0</v>
      </c>
      <c r="BF152" s="145">
        <f t="shared" ref="BF152:BF168" si="15">IF(N152="snížená",J152,0)</f>
        <v>0</v>
      </c>
      <c r="BG152" s="145">
        <f t="shared" ref="BG152:BG168" si="16">IF(N152="zákl. přenesená",J152,0)</f>
        <v>0</v>
      </c>
      <c r="BH152" s="145">
        <f t="shared" ref="BH152:BH168" si="17">IF(N152="sníž. přenesená",J152,0)</f>
        <v>0</v>
      </c>
      <c r="BI152" s="145">
        <f t="shared" ref="BI152:BI168" si="18">IF(N152="nulová",J152,0)</f>
        <v>0</v>
      </c>
      <c r="BJ152" s="19" t="s">
        <v>88</v>
      </c>
      <c r="BK152" s="145">
        <f t="shared" ref="BK152:BK168" si="19">ROUND(I152*H152,2)</f>
        <v>0</v>
      </c>
      <c r="BL152" s="19" t="s">
        <v>375</v>
      </c>
      <c r="BM152" s="144" t="s">
        <v>7217</v>
      </c>
    </row>
    <row r="153" spans="2:65" s="1" customFormat="1" ht="24.15" customHeight="1">
      <c r="B153" s="34"/>
      <c r="C153" s="178" t="s">
        <v>508</v>
      </c>
      <c r="D153" s="178" t="s">
        <v>439</v>
      </c>
      <c r="E153" s="179" t="s">
        <v>7218</v>
      </c>
      <c r="F153" s="180" t="s">
        <v>7219</v>
      </c>
      <c r="G153" s="181" t="s">
        <v>268</v>
      </c>
      <c r="H153" s="182">
        <v>68</v>
      </c>
      <c r="I153" s="183"/>
      <c r="J153" s="184">
        <f t="shared" si="10"/>
        <v>0</v>
      </c>
      <c r="K153" s="180" t="s">
        <v>269</v>
      </c>
      <c r="L153" s="185"/>
      <c r="M153" s="186" t="s">
        <v>19</v>
      </c>
      <c r="N153" s="187" t="s">
        <v>48</v>
      </c>
      <c r="P153" s="142">
        <f t="shared" si="11"/>
        <v>0</v>
      </c>
      <c r="Q153" s="142">
        <v>1.9000000000000001E-4</v>
      </c>
      <c r="R153" s="142">
        <f t="shared" si="12"/>
        <v>1.2920000000000001E-2</v>
      </c>
      <c r="S153" s="142">
        <v>0</v>
      </c>
      <c r="T153" s="143">
        <f t="shared" si="13"/>
        <v>0</v>
      </c>
      <c r="AR153" s="144" t="s">
        <v>480</v>
      </c>
      <c r="AT153" s="144" t="s">
        <v>439</v>
      </c>
      <c r="AU153" s="144" t="s">
        <v>98</v>
      </c>
      <c r="AY153" s="19" t="s">
        <v>263</v>
      </c>
      <c r="BE153" s="145">
        <f t="shared" si="14"/>
        <v>0</v>
      </c>
      <c r="BF153" s="145">
        <f t="shared" si="15"/>
        <v>0</v>
      </c>
      <c r="BG153" s="145">
        <f t="shared" si="16"/>
        <v>0</v>
      </c>
      <c r="BH153" s="145">
        <f t="shared" si="17"/>
        <v>0</v>
      </c>
      <c r="BI153" s="145">
        <f t="shared" si="18"/>
        <v>0</v>
      </c>
      <c r="BJ153" s="19" t="s">
        <v>88</v>
      </c>
      <c r="BK153" s="145">
        <f t="shared" si="19"/>
        <v>0</v>
      </c>
      <c r="BL153" s="19" t="s">
        <v>375</v>
      </c>
      <c r="BM153" s="144" t="s">
        <v>7220</v>
      </c>
    </row>
    <row r="154" spans="2:65" s="1" customFormat="1" ht="24.15" customHeight="1">
      <c r="B154" s="34"/>
      <c r="C154" s="178" t="s">
        <v>514</v>
      </c>
      <c r="D154" s="178" t="s">
        <v>439</v>
      </c>
      <c r="E154" s="179" t="s">
        <v>7221</v>
      </c>
      <c r="F154" s="180" t="s">
        <v>7222</v>
      </c>
      <c r="G154" s="181" t="s">
        <v>268</v>
      </c>
      <c r="H154" s="182">
        <v>49</v>
      </c>
      <c r="I154" s="183"/>
      <c r="J154" s="184">
        <f t="shared" si="10"/>
        <v>0</v>
      </c>
      <c r="K154" s="180" t="s">
        <v>269</v>
      </c>
      <c r="L154" s="185"/>
      <c r="M154" s="186" t="s">
        <v>19</v>
      </c>
      <c r="N154" s="187" t="s">
        <v>48</v>
      </c>
      <c r="P154" s="142">
        <f t="shared" si="11"/>
        <v>0</v>
      </c>
      <c r="Q154" s="142">
        <v>1.6000000000000001E-4</v>
      </c>
      <c r="R154" s="142">
        <f t="shared" si="12"/>
        <v>7.8400000000000015E-3</v>
      </c>
      <c r="S154" s="142">
        <v>0</v>
      </c>
      <c r="T154" s="143">
        <f t="shared" si="13"/>
        <v>0</v>
      </c>
      <c r="AR154" s="144" t="s">
        <v>480</v>
      </c>
      <c r="AT154" s="144" t="s">
        <v>439</v>
      </c>
      <c r="AU154" s="144" t="s">
        <v>98</v>
      </c>
      <c r="AY154" s="19" t="s">
        <v>263</v>
      </c>
      <c r="BE154" s="145">
        <f t="shared" si="14"/>
        <v>0</v>
      </c>
      <c r="BF154" s="145">
        <f t="shared" si="15"/>
        <v>0</v>
      </c>
      <c r="BG154" s="145">
        <f t="shared" si="16"/>
        <v>0</v>
      </c>
      <c r="BH154" s="145">
        <f t="shared" si="17"/>
        <v>0</v>
      </c>
      <c r="BI154" s="145">
        <f t="shared" si="18"/>
        <v>0</v>
      </c>
      <c r="BJ154" s="19" t="s">
        <v>88</v>
      </c>
      <c r="BK154" s="145">
        <f t="shared" si="19"/>
        <v>0</v>
      </c>
      <c r="BL154" s="19" t="s">
        <v>375</v>
      </c>
      <c r="BM154" s="144" t="s">
        <v>7223</v>
      </c>
    </row>
    <row r="155" spans="2:65" s="1" customFormat="1" ht="24.15" customHeight="1">
      <c r="B155" s="34"/>
      <c r="C155" s="178" t="s">
        <v>520</v>
      </c>
      <c r="D155" s="178" t="s">
        <v>439</v>
      </c>
      <c r="E155" s="179" t="s">
        <v>7224</v>
      </c>
      <c r="F155" s="180" t="s">
        <v>7225</v>
      </c>
      <c r="G155" s="181" t="s">
        <v>268</v>
      </c>
      <c r="H155" s="182">
        <v>74</v>
      </c>
      <c r="I155" s="183"/>
      <c r="J155" s="184">
        <f t="shared" si="10"/>
        <v>0</v>
      </c>
      <c r="K155" s="180" t="s">
        <v>269</v>
      </c>
      <c r="L155" s="185"/>
      <c r="M155" s="186" t="s">
        <v>19</v>
      </c>
      <c r="N155" s="187" t="s">
        <v>48</v>
      </c>
      <c r="P155" s="142">
        <f t="shared" si="11"/>
        <v>0</v>
      </c>
      <c r="Q155" s="142">
        <v>2.0000000000000001E-4</v>
      </c>
      <c r="R155" s="142">
        <f t="shared" si="12"/>
        <v>1.4800000000000001E-2</v>
      </c>
      <c r="S155" s="142">
        <v>0</v>
      </c>
      <c r="T155" s="143">
        <f t="shared" si="13"/>
        <v>0</v>
      </c>
      <c r="AR155" s="144" t="s">
        <v>480</v>
      </c>
      <c r="AT155" s="144" t="s">
        <v>439</v>
      </c>
      <c r="AU155" s="144" t="s">
        <v>98</v>
      </c>
      <c r="AY155" s="19" t="s">
        <v>263</v>
      </c>
      <c r="BE155" s="145">
        <f t="shared" si="14"/>
        <v>0</v>
      </c>
      <c r="BF155" s="145">
        <f t="shared" si="15"/>
        <v>0</v>
      </c>
      <c r="BG155" s="145">
        <f t="shared" si="16"/>
        <v>0</v>
      </c>
      <c r="BH155" s="145">
        <f t="shared" si="17"/>
        <v>0</v>
      </c>
      <c r="BI155" s="145">
        <f t="shared" si="18"/>
        <v>0</v>
      </c>
      <c r="BJ155" s="19" t="s">
        <v>88</v>
      </c>
      <c r="BK155" s="145">
        <f t="shared" si="19"/>
        <v>0</v>
      </c>
      <c r="BL155" s="19" t="s">
        <v>375</v>
      </c>
      <c r="BM155" s="144" t="s">
        <v>7226</v>
      </c>
    </row>
    <row r="156" spans="2:65" s="1" customFormat="1" ht="24.15" customHeight="1">
      <c r="B156" s="34"/>
      <c r="C156" s="178" t="s">
        <v>528</v>
      </c>
      <c r="D156" s="178" t="s">
        <v>439</v>
      </c>
      <c r="E156" s="179" t="s">
        <v>7227</v>
      </c>
      <c r="F156" s="180" t="s">
        <v>7228</v>
      </c>
      <c r="G156" s="181" t="s">
        <v>268</v>
      </c>
      <c r="H156" s="182">
        <v>62</v>
      </c>
      <c r="I156" s="183"/>
      <c r="J156" s="184">
        <f t="shared" si="10"/>
        <v>0</v>
      </c>
      <c r="K156" s="180" t="s">
        <v>269</v>
      </c>
      <c r="L156" s="185"/>
      <c r="M156" s="186" t="s">
        <v>19</v>
      </c>
      <c r="N156" s="187" t="s">
        <v>48</v>
      </c>
      <c r="P156" s="142">
        <f t="shared" si="11"/>
        <v>0</v>
      </c>
      <c r="Q156" s="142">
        <v>2.9E-4</v>
      </c>
      <c r="R156" s="142">
        <f t="shared" si="12"/>
        <v>1.7979999999999999E-2</v>
      </c>
      <c r="S156" s="142">
        <v>0</v>
      </c>
      <c r="T156" s="143">
        <f t="shared" si="13"/>
        <v>0</v>
      </c>
      <c r="AR156" s="144" t="s">
        <v>480</v>
      </c>
      <c r="AT156" s="144" t="s">
        <v>439</v>
      </c>
      <c r="AU156" s="144" t="s">
        <v>98</v>
      </c>
      <c r="AY156" s="19" t="s">
        <v>263</v>
      </c>
      <c r="BE156" s="145">
        <f t="shared" si="14"/>
        <v>0</v>
      </c>
      <c r="BF156" s="145">
        <f t="shared" si="15"/>
        <v>0</v>
      </c>
      <c r="BG156" s="145">
        <f t="shared" si="16"/>
        <v>0</v>
      </c>
      <c r="BH156" s="145">
        <f t="shared" si="17"/>
        <v>0</v>
      </c>
      <c r="BI156" s="145">
        <f t="shared" si="18"/>
        <v>0</v>
      </c>
      <c r="BJ156" s="19" t="s">
        <v>88</v>
      </c>
      <c r="BK156" s="145">
        <f t="shared" si="19"/>
        <v>0</v>
      </c>
      <c r="BL156" s="19" t="s">
        <v>375</v>
      </c>
      <c r="BM156" s="144" t="s">
        <v>7229</v>
      </c>
    </row>
    <row r="157" spans="2:65" s="1" customFormat="1" ht="16.5" customHeight="1">
      <c r="B157" s="34"/>
      <c r="C157" s="178" t="s">
        <v>534</v>
      </c>
      <c r="D157" s="178" t="s">
        <v>439</v>
      </c>
      <c r="E157" s="179" t="s">
        <v>7230</v>
      </c>
      <c r="F157" s="180" t="s">
        <v>7231</v>
      </c>
      <c r="G157" s="181" t="s">
        <v>6409</v>
      </c>
      <c r="H157" s="182">
        <v>28</v>
      </c>
      <c r="I157" s="183"/>
      <c r="J157" s="184">
        <f t="shared" si="10"/>
        <v>0</v>
      </c>
      <c r="K157" s="180" t="s">
        <v>19</v>
      </c>
      <c r="L157" s="185"/>
      <c r="M157" s="186" t="s">
        <v>19</v>
      </c>
      <c r="N157" s="187" t="s">
        <v>48</v>
      </c>
      <c r="P157" s="142">
        <f t="shared" si="11"/>
        <v>0</v>
      </c>
      <c r="Q157" s="142">
        <v>0</v>
      </c>
      <c r="R157" s="142">
        <f t="shared" si="12"/>
        <v>0</v>
      </c>
      <c r="S157" s="142">
        <v>0</v>
      </c>
      <c r="T157" s="143">
        <f t="shared" si="13"/>
        <v>0</v>
      </c>
      <c r="AR157" s="144" t="s">
        <v>480</v>
      </c>
      <c r="AT157" s="144" t="s">
        <v>439</v>
      </c>
      <c r="AU157" s="144" t="s">
        <v>98</v>
      </c>
      <c r="AY157" s="19" t="s">
        <v>263</v>
      </c>
      <c r="BE157" s="145">
        <f t="shared" si="14"/>
        <v>0</v>
      </c>
      <c r="BF157" s="145">
        <f t="shared" si="15"/>
        <v>0</v>
      </c>
      <c r="BG157" s="145">
        <f t="shared" si="16"/>
        <v>0</v>
      </c>
      <c r="BH157" s="145">
        <f t="shared" si="17"/>
        <v>0</v>
      </c>
      <c r="BI157" s="145">
        <f t="shared" si="18"/>
        <v>0</v>
      </c>
      <c r="BJ157" s="19" t="s">
        <v>88</v>
      </c>
      <c r="BK157" s="145">
        <f t="shared" si="19"/>
        <v>0</v>
      </c>
      <c r="BL157" s="19" t="s">
        <v>375</v>
      </c>
      <c r="BM157" s="144" t="s">
        <v>7232</v>
      </c>
    </row>
    <row r="158" spans="2:65" s="1" customFormat="1" ht="16.5" customHeight="1">
      <c r="B158" s="34"/>
      <c r="C158" s="178" t="s">
        <v>540</v>
      </c>
      <c r="D158" s="178" t="s">
        <v>439</v>
      </c>
      <c r="E158" s="179" t="s">
        <v>7233</v>
      </c>
      <c r="F158" s="180" t="s">
        <v>7234</v>
      </c>
      <c r="G158" s="181" t="s">
        <v>6409</v>
      </c>
      <c r="H158" s="182">
        <v>104</v>
      </c>
      <c r="I158" s="183"/>
      <c r="J158" s="184">
        <f t="shared" si="10"/>
        <v>0</v>
      </c>
      <c r="K158" s="180" t="s">
        <v>19</v>
      </c>
      <c r="L158" s="185"/>
      <c r="M158" s="186" t="s">
        <v>19</v>
      </c>
      <c r="N158" s="187" t="s">
        <v>48</v>
      </c>
      <c r="P158" s="142">
        <f t="shared" si="11"/>
        <v>0</v>
      </c>
      <c r="Q158" s="142">
        <v>0</v>
      </c>
      <c r="R158" s="142">
        <f t="shared" si="12"/>
        <v>0</v>
      </c>
      <c r="S158" s="142">
        <v>0</v>
      </c>
      <c r="T158" s="143">
        <f t="shared" si="13"/>
        <v>0</v>
      </c>
      <c r="AR158" s="144" t="s">
        <v>480</v>
      </c>
      <c r="AT158" s="144" t="s">
        <v>439</v>
      </c>
      <c r="AU158" s="144" t="s">
        <v>98</v>
      </c>
      <c r="AY158" s="19" t="s">
        <v>263</v>
      </c>
      <c r="BE158" s="145">
        <f t="shared" si="14"/>
        <v>0</v>
      </c>
      <c r="BF158" s="145">
        <f t="shared" si="15"/>
        <v>0</v>
      </c>
      <c r="BG158" s="145">
        <f t="shared" si="16"/>
        <v>0</v>
      </c>
      <c r="BH158" s="145">
        <f t="shared" si="17"/>
        <v>0</v>
      </c>
      <c r="BI158" s="145">
        <f t="shared" si="18"/>
        <v>0</v>
      </c>
      <c r="BJ158" s="19" t="s">
        <v>88</v>
      </c>
      <c r="BK158" s="145">
        <f t="shared" si="19"/>
        <v>0</v>
      </c>
      <c r="BL158" s="19" t="s">
        <v>375</v>
      </c>
      <c r="BM158" s="144" t="s">
        <v>7235</v>
      </c>
    </row>
    <row r="159" spans="2:65" s="1" customFormat="1" ht="16.5" customHeight="1">
      <c r="B159" s="34"/>
      <c r="C159" s="178" t="s">
        <v>546</v>
      </c>
      <c r="D159" s="178" t="s">
        <v>439</v>
      </c>
      <c r="E159" s="179" t="s">
        <v>7236</v>
      </c>
      <c r="F159" s="180" t="s">
        <v>7237</v>
      </c>
      <c r="G159" s="181" t="s">
        <v>6409</v>
      </c>
      <c r="H159" s="182">
        <v>48</v>
      </c>
      <c r="I159" s="183"/>
      <c r="J159" s="184">
        <f t="shared" si="10"/>
        <v>0</v>
      </c>
      <c r="K159" s="180" t="s">
        <v>19</v>
      </c>
      <c r="L159" s="185"/>
      <c r="M159" s="186" t="s">
        <v>19</v>
      </c>
      <c r="N159" s="187" t="s">
        <v>48</v>
      </c>
      <c r="P159" s="142">
        <f t="shared" si="11"/>
        <v>0</v>
      </c>
      <c r="Q159" s="142">
        <v>0</v>
      </c>
      <c r="R159" s="142">
        <f t="shared" si="12"/>
        <v>0</v>
      </c>
      <c r="S159" s="142">
        <v>0</v>
      </c>
      <c r="T159" s="143">
        <f t="shared" si="13"/>
        <v>0</v>
      </c>
      <c r="AR159" s="144" t="s">
        <v>480</v>
      </c>
      <c r="AT159" s="144" t="s">
        <v>439</v>
      </c>
      <c r="AU159" s="144" t="s">
        <v>98</v>
      </c>
      <c r="AY159" s="19" t="s">
        <v>263</v>
      </c>
      <c r="BE159" s="145">
        <f t="shared" si="14"/>
        <v>0</v>
      </c>
      <c r="BF159" s="145">
        <f t="shared" si="15"/>
        <v>0</v>
      </c>
      <c r="BG159" s="145">
        <f t="shared" si="16"/>
        <v>0</v>
      </c>
      <c r="BH159" s="145">
        <f t="shared" si="17"/>
        <v>0</v>
      </c>
      <c r="BI159" s="145">
        <f t="shared" si="18"/>
        <v>0</v>
      </c>
      <c r="BJ159" s="19" t="s">
        <v>88</v>
      </c>
      <c r="BK159" s="145">
        <f t="shared" si="19"/>
        <v>0</v>
      </c>
      <c r="BL159" s="19" t="s">
        <v>375</v>
      </c>
      <c r="BM159" s="144" t="s">
        <v>7238</v>
      </c>
    </row>
    <row r="160" spans="2:65" s="1" customFormat="1" ht="16.5" customHeight="1">
      <c r="B160" s="34"/>
      <c r="C160" s="178" t="s">
        <v>552</v>
      </c>
      <c r="D160" s="178" t="s">
        <v>439</v>
      </c>
      <c r="E160" s="179" t="s">
        <v>7239</v>
      </c>
      <c r="F160" s="180" t="s">
        <v>7240</v>
      </c>
      <c r="G160" s="181" t="s">
        <v>6409</v>
      </c>
      <c r="H160" s="182">
        <v>113</v>
      </c>
      <c r="I160" s="183"/>
      <c r="J160" s="184">
        <f t="shared" si="10"/>
        <v>0</v>
      </c>
      <c r="K160" s="180" t="s">
        <v>19</v>
      </c>
      <c r="L160" s="185"/>
      <c r="M160" s="186" t="s">
        <v>19</v>
      </c>
      <c r="N160" s="187" t="s">
        <v>48</v>
      </c>
      <c r="P160" s="142">
        <f t="shared" si="11"/>
        <v>0</v>
      </c>
      <c r="Q160" s="142">
        <v>0</v>
      </c>
      <c r="R160" s="142">
        <f t="shared" si="12"/>
        <v>0</v>
      </c>
      <c r="S160" s="142">
        <v>0</v>
      </c>
      <c r="T160" s="143">
        <f t="shared" si="13"/>
        <v>0</v>
      </c>
      <c r="AR160" s="144" t="s">
        <v>480</v>
      </c>
      <c r="AT160" s="144" t="s">
        <v>439</v>
      </c>
      <c r="AU160" s="144" t="s">
        <v>98</v>
      </c>
      <c r="AY160" s="19" t="s">
        <v>263</v>
      </c>
      <c r="BE160" s="145">
        <f t="shared" si="14"/>
        <v>0</v>
      </c>
      <c r="BF160" s="145">
        <f t="shared" si="15"/>
        <v>0</v>
      </c>
      <c r="BG160" s="145">
        <f t="shared" si="16"/>
        <v>0</v>
      </c>
      <c r="BH160" s="145">
        <f t="shared" si="17"/>
        <v>0</v>
      </c>
      <c r="BI160" s="145">
        <f t="shared" si="18"/>
        <v>0</v>
      </c>
      <c r="BJ160" s="19" t="s">
        <v>88</v>
      </c>
      <c r="BK160" s="145">
        <f t="shared" si="19"/>
        <v>0</v>
      </c>
      <c r="BL160" s="19" t="s">
        <v>375</v>
      </c>
      <c r="BM160" s="144" t="s">
        <v>7241</v>
      </c>
    </row>
    <row r="161" spans="2:65" s="1" customFormat="1" ht="16.5" customHeight="1">
      <c r="B161" s="34"/>
      <c r="C161" s="178" t="s">
        <v>558</v>
      </c>
      <c r="D161" s="178" t="s">
        <v>439</v>
      </c>
      <c r="E161" s="179" t="s">
        <v>7242</v>
      </c>
      <c r="F161" s="180" t="s">
        <v>7243</v>
      </c>
      <c r="G161" s="181" t="s">
        <v>6409</v>
      </c>
      <c r="H161" s="182">
        <v>141</v>
      </c>
      <c r="I161" s="183"/>
      <c r="J161" s="184">
        <f t="shared" si="10"/>
        <v>0</v>
      </c>
      <c r="K161" s="180" t="s">
        <v>19</v>
      </c>
      <c r="L161" s="185"/>
      <c r="M161" s="186" t="s">
        <v>19</v>
      </c>
      <c r="N161" s="187" t="s">
        <v>48</v>
      </c>
      <c r="P161" s="142">
        <f t="shared" si="11"/>
        <v>0</v>
      </c>
      <c r="Q161" s="142">
        <v>0</v>
      </c>
      <c r="R161" s="142">
        <f t="shared" si="12"/>
        <v>0</v>
      </c>
      <c r="S161" s="142">
        <v>0</v>
      </c>
      <c r="T161" s="143">
        <f t="shared" si="13"/>
        <v>0</v>
      </c>
      <c r="AR161" s="144" t="s">
        <v>480</v>
      </c>
      <c r="AT161" s="144" t="s">
        <v>439</v>
      </c>
      <c r="AU161" s="144" t="s">
        <v>98</v>
      </c>
      <c r="AY161" s="19" t="s">
        <v>263</v>
      </c>
      <c r="BE161" s="145">
        <f t="shared" si="14"/>
        <v>0</v>
      </c>
      <c r="BF161" s="145">
        <f t="shared" si="15"/>
        <v>0</v>
      </c>
      <c r="BG161" s="145">
        <f t="shared" si="16"/>
        <v>0</v>
      </c>
      <c r="BH161" s="145">
        <f t="shared" si="17"/>
        <v>0</v>
      </c>
      <c r="BI161" s="145">
        <f t="shared" si="18"/>
        <v>0</v>
      </c>
      <c r="BJ161" s="19" t="s">
        <v>88</v>
      </c>
      <c r="BK161" s="145">
        <f t="shared" si="19"/>
        <v>0</v>
      </c>
      <c r="BL161" s="19" t="s">
        <v>375</v>
      </c>
      <c r="BM161" s="144" t="s">
        <v>7244</v>
      </c>
    </row>
    <row r="162" spans="2:65" s="1" customFormat="1" ht="16.5" customHeight="1">
      <c r="B162" s="34"/>
      <c r="C162" s="178" t="s">
        <v>565</v>
      </c>
      <c r="D162" s="178" t="s">
        <v>439</v>
      </c>
      <c r="E162" s="179" t="s">
        <v>7245</v>
      </c>
      <c r="F162" s="180" t="s">
        <v>7246</v>
      </c>
      <c r="G162" s="181" t="s">
        <v>6409</v>
      </c>
      <c r="H162" s="182">
        <v>20</v>
      </c>
      <c r="I162" s="183"/>
      <c r="J162" s="184">
        <f t="shared" si="10"/>
        <v>0</v>
      </c>
      <c r="K162" s="180" t="s">
        <v>19</v>
      </c>
      <c r="L162" s="185"/>
      <c r="M162" s="186" t="s">
        <v>19</v>
      </c>
      <c r="N162" s="187" t="s">
        <v>48</v>
      </c>
      <c r="P162" s="142">
        <f t="shared" si="11"/>
        <v>0</v>
      </c>
      <c r="Q162" s="142">
        <v>0</v>
      </c>
      <c r="R162" s="142">
        <f t="shared" si="12"/>
        <v>0</v>
      </c>
      <c r="S162" s="142">
        <v>0</v>
      </c>
      <c r="T162" s="143">
        <f t="shared" si="13"/>
        <v>0</v>
      </c>
      <c r="AR162" s="144" t="s">
        <v>480</v>
      </c>
      <c r="AT162" s="144" t="s">
        <v>439</v>
      </c>
      <c r="AU162" s="144" t="s">
        <v>98</v>
      </c>
      <c r="AY162" s="19" t="s">
        <v>263</v>
      </c>
      <c r="BE162" s="145">
        <f t="shared" si="14"/>
        <v>0</v>
      </c>
      <c r="BF162" s="145">
        <f t="shared" si="15"/>
        <v>0</v>
      </c>
      <c r="BG162" s="145">
        <f t="shared" si="16"/>
        <v>0</v>
      </c>
      <c r="BH162" s="145">
        <f t="shared" si="17"/>
        <v>0</v>
      </c>
      <c r="BI162" s="145">
        <f t="shared" si="18"/>
        <v>0</v>
      </c>
      <c r="BJ162" s="19" t="s">
        <v>88</v>
      </c>
      <c r="BK162" s="145">
        <f t="shared" si="19"/>
        <v>0</v>
      </c>
      <c r="BL162" s="19" t="s">
        <v>375</v>
      </c>
      <c r="BM162" s="144" t="s">
        <v>7247</v>
      </c>
    </row>
    <row r="163" spans="2:65" s="1" customFormat="1" ht="16.5" customHeight="1">
      <c r="B163" s="34"/>
      <c r="C163" s="178" t="s">
        <v>572</v>
      </c>
      <c r="D163" s="178" t="s">
        <v>439</v>
      </c>
      <c r="E163" s="179" t="s">
        <v>7248</v>
      </c>
      <c r="F163" s="180" t="s">
        <v>7249</v>
      </c>
      <c r="G163" s="181" t="s">
        <v>6409</v>
      </c>
      <c r="H163" s="182">
        <v>145</v>
      </c>
      <c r="I163" s="183"/>
      <c r="J163" s="184">
        <f t="shared" si="10"/>
        <v>0</v>
      </c>
      <c r="K163" s="180" t="s">
        <v>19</v>
      </c>
      <c r="L163" s="185"/>
      <c r="M163" s="186" t="s">
        <v>19</v>
      </c>
      <c r="N163" s="187" t="s">
        <v>48</v>
      </c>
      <c r="P163" s="142">
        <f t="shared" si="11"/>
        <v>0</v>
      </c>
      <c r="Q163" s="142">
        <v>0</v>
      </c>
      <c r="R163" s="142">
        <f t="shared" si="12"/>
        <v>0</v>
      </c>
      <c r="S163" s="142">
        <v>0</v>
      </c>
      <c r="T163" s="143">
        <f t="shared" si="13"/>
        <v>0</v>
      </c>
      <c r="AR163" s="144" t="s">
        <v>480</v>
      </c>
      <c r="AT163" s="144" t="s">
        <v>439</v>
      </c>
      <c r="AU163" s="144" t="s">
        <v>98</v>
      </c>
      <c r="AY163" s="19" t="s">
        <v>263</v>
      </c>
      <c r="BE163" s="145">
        <f t="shared" si="14"/>
        <v>0</v>
      </c>
      <c r="BF163" s="145">
        <f t="shared" si="15"/>
        <v>0</v>
      </c>
      <c r="BG163" s="145">
        <f t="shared" si="16"/>
        <v>0</v>
      </c>
      <c r="BH163" s="145">
        <f t="shared" si="17"/>
        <v>0</v>
      </c>
      <c r="BI163" s="145">
        <f t="shared" si="18"/>
        <v>0</v>
      </c>
      <c r="BJ163" s="19" t="s">
        <v>88</v>
      </c>
      <c r="BK163" s="145">
        <f t="shared" si="19"/>
        <v>0</v>
      </c>
      <c r="BL163" s="19" t="s">
        <v>375</v>
      </c>
      <c r="BM163" s="144" t="s">
        <v>7250</v>
      </c>
    </row>
    <row r="164" spans="2:65" s="1" customFormat="1" ht="16.5" customHeight="1">
      <c r="B164" s="34"/>
      <c r="C164" s="178" t="s">
        <v>581</v>
      </c>
      <c r="D164" s="178" t="s">
        <v>439</v>
      </c>
      <c r="E164" s="179" t="s">
        <v>7251</v>
      </c>
      <c r="F164" s="180" t="s">
        <v>7252</v>
      </c>
      <c r="G164" s="181" t="s">
        <v>6409</v>
      </c>
      <c r="H164" s="182">
        <v>51</v>
      </c>
      <c r="I164" s="183"/>
      <c r="J164" s="184">
        <f t="shared" si="10"/>
        <v>0</v>
      </c>
      <c r="K164" s="180" t="s">
        <v>19</v>
      </c>
      <c r="L164" s="185"/>
      <c r="M164" s="186" t="s">
        <v>19</v>
      </c>
      <c r="N164" s="187" t="s">
        <v>48</v>
      </c>
      <c r="P164" s="142">
        <f t="shared" si="11"/>
        <v>0</v>
      </c>
      <c r="Q164" s="142">
        <v>0</v>
      </c>
      <c r="R164" s="142">
        <f t="shared" si="12"/>
        <v>0</v>
      </c>
      <c r="S164" s="142">
        <v>0</v>
      </c>
      <c r="T164" s="143">
        <f t="shared" si="13"/>
        <v>0</v>
      </c>
      <c r="AR164" s="144" t="s">
        <v>480</v>
      </c>
      <c r="AT164" s="144" t="s">
        <v>439</v>
      </c>
      <c r="AU164" s="144" t="s">
        <v>98</v>
      </c>
      <c r="AY164" s="19" t="s">
        <v>263</v>
      </c>
      <c r="BE164" s="145">
        <f t="shared" si="14"/>
        <v>0</v>
      </c>
      <c r="BF164" s="145">
        <f t="shared" si="15"/>
        <v>0</v>
      </c>
      <c r="BG164" s="145">
        <f t="shared" si="16"/>
        <v>0</v>
      </c>
      <c r="BH164" s="145">
        <f t="shared" si="17"/>
        <v>0</v>
      </c>
      <c r="BI164" s="145">
        <f t="shared" si="18"/>
        <v>0</v>
      </c>
      <c r="BJ164" s="19" t="s">
        <v>88</v>
      </c>
      <c r="BK164" s="145">
        <f t="shared" si="19"/>
        <v>0</v>
      </c>
      <c r="BL164" s="19" t="s">
        <v>375</v>
      </c>
      <c r="BM164" s="144" t="s">
        <v>7253</v>
      </c>
    </row>
    <row r="165" spans="2:65" s="1" customFormat="1" ht="16.5" customHeight="1">
      <c r="B165" s="34"/>
      <c r="C165" s="178" t="s">
        <v>586</v>
      </c>
      <c r="D165" s="178" t="s">
        <v>439</v>
      </c>
      <c r="E165" s="179" t="s">
        <v>7254</v>
      </c>
      <c r="F165" s="180" t="s">
        <v>7255</v>
      </c>
      <c r="G165" s="181" t="s">
        <v>6409</v>
      </c>
      <c r="H165" s="182">
        <v>812</v>
      </c>
      <c r="I165" s="183"/>
      <c r="J165" s="184">
        <f t="shared" si="10"/>
        <v>0</v>
      </c>
      <c r="K165" s="180" t="s">
        <v>19</v>
      </c>
      <c r="L165" s="185"/>
      <c r="M165" s="186" t="s">
        <v>19</v>
      </c>
      <c r="N165" s="187" t="s">
        <v>48</v>
      </c>
      <c r="P165" s="142">
        <f t="shared" si="11"/>
        <v>0</v>
      </c>
      <c r="Q165" s="142">
        <v>0</v>
      </c>
      <c r="R165" s="142">
        <f t="shared" si="12"/>
        <v>0</v>
      </c>
      <c r="S165" s="142">
        <v>0</v>
      </c>
      <c r="T165" s="143">
        <f t="shared" si="13"/>
        <v>0</v>
      </c>
      <c r="AR165" s="144" t="s">
        <v>480</v>
      </c>
      <c r="AT165" s="144" t="s">
        <v>439</v>
      </c>
      <c r="AU165" s="144" t="s">
        <v>98</v>
      </c>
      <c r="AY165" s="19" t="s">
        <v>263</v>
      </c>
      <c r="BE165" s="145">
        <f t="shared" si="14"/>
        <v>0</v>
      </c>
      <c r="BF165" s="145">
        <f t="shared" si="15"/>
        <v>0</v>
      </c>
      <c r="BG165" s="145">
        <f t="shared" si="16"/>
        <v>0</v>
      </c>
      <c r="BH165" s="145">
        <f t="shared" si="17"/>
        <v>0</v>
      </c>
      <c r="BI165" s="145">
        <f t="shared" si="18"/>
        <v>0</v>
      </c>
      <c r="BJ165" s="19" t="s">
        <v>88</v>
      </c>
      <c r="BK165" s="145">
        <f t="shared" si="19"/>
        <v>0</v>
      </c>
      <c r="BL165" s="19" t="s">
        <v>375</v>
      </c>
      <c r="BM165" s="144" t="s">
        <v>7256</v>
      </c>
    </row>
    <row r="166" spans="2:65" s="1" customFormat="1" ht="16.5" customHeight="1">
      <c r="B166" s="34"/>
      <c r="C166" s="178" t="s">
        <v>590</v>
      </c>
      <c r="D166" s="178" t="s">
        <v>439</v>
      </c>
      <c r="E166" s="179" t="s">
        <v>7257</v>
      </c>
      <c r="F166" s="180" t="s">
        <v>7258</v>
      </c>
      <c r="G166" s="181" t="s">
        <v>6409</v>
      </c>
      <c r="H166" s="182">
        <v>175</v>
      </c>
      <c r="I166" s="183"/>
      <c r="J166" s="184">
        <f t="shared" si="10"/>
        <v>0</v>
      </c>
      <c r="K166" s="180" t="s">
        <v>19</v>
      </c>
      <c r="L166" s="185"/>
      <c r="M166" s="186" t="s">
        <v>19</v>
      </c>
      <c r="N166" s="187" t="s">
        <v>48</v>
      </c>
      <c r="P166" s="142">
        <f t="shared" si="11"/>
        <v>0</v>
      </c>
      <c r="Q166" s="142">
        <v>0</v>
      </c>
      <c r="R166" s="142">
        <f t="shared" si="12"/>
        <v>0</v>
      </c>
      <c r="S166" s="142">
        <v>0</v>
      </c>
      <c r="T166" s="143">
        <f t="shared" si="13"/>
        <v>0</v>
      </c>
      <c r="AR166" s="144" t="s">
        <v>480</v>
      </c>
      <c r="AT166" s="144" t="s">
        <v>439</v>
      </c>
      <c r="AU166" s="144" t="s">
        <v>98</v>
      </c>
      <c r="AY166" s="19" t="s">
        <v>263</v>
      </c>
      <c r="BE166" s="145">
        <f t="shared" si="14"/>
        <v>0</v>
      </c>
      <c r="BF166" s="145">
        <f t="shared" si="15"/>
        <v>0</v>
      </c>
      <c r="BG166" s="145">
        <f t="shared" si="16"/>
        <v>0</v>
      </c>
      <c r="BH166" s="145">
        <f t="shared" si="17"/>
        <v>0</v>
      </c>
      <c r="BI166" s="145">
        <f t="shared" si="18"/>
        <v>0</v>
      </c>
      <c r="BJ166" s="19" t="s">
        <v>88</v>
      </c>
      <c r="BK166" s="145">
        <f t="shared" si="19"/>
        <v>0</v>
      </c>
      <c r="BL166" s="19" t="s">
        <v>375</v>
      </c>
      <c r="BM166" s="144" t="s">
        <v>7259</v>
      </c>
    </row>
    <row r="167" spans="2:65" s="1" customFormat="1" ht="16.5" customHeight="1">
      <c r="B167" s="34"/>
      <c r="C167" s="178" t="s">
        <v>597</v>
      </c>
      <c r="D167" s="178" t="s">
        <v>439</v>
      </c>
      <c r="E167" s="179" t="s">
        <v>7260</v>
      </c>
      <c r="F167" s="180" t="s">
        <v>7261</v>
      </c>
      <c r="G167" s="181" t="s">
        <v>6409</v>
      </c>
      <c r="H167" s="182">
        <v>16</v>
      </c>
      <c r="I167" s="183"/>
      <c r="J167" s="184">
        <f t="shared" si="10"/>
        <v>0</v>
      </c>
      <c r="K167" s="180" t="s">
        <v>19</v>
      </c>
      <c r="L167" s="185"/>
      <c r="M167" s="186" t="s">
        <v>19</v>
      </c>
      <c r="N167" s="187" t="s">
        <v>48</v>
      </c>
      <c r="P167" s="142">
        <f t="shared" si="11"/>
        <v>0</v>
      </c>
      <c r="Q167" s="142">
        <v>0</v>
      </c>
      <c r="R167" s="142">
        <f t="shared" si="12"/>
        <v>0</v>
      </c>
      <c r="S167" s="142">
        <v>0</v>
      </c>
      <c r="T167" s="143">
        <f t="shared" si="13"/>
        <v>0</v>
      </c>
      <c r="AR167" s="144" t="s">
        <v>480</v>
      </c>
      <c r="AT167" s="144" t="s">
        <v>439</v>
      </c>
      <c r="AU167" s="144" t="s">
        <v>98</v>
      </c>
      <c r="AY167" s="19" t="s">
        <v>263</v>
      </c>
      <c r="BE167" s="145">
        <f t="shared" si="14"/>
        <v>0</v>
      </c>
      <c r="BF167" s="145">
        <f t="shared" si="15"/>
        <v>0</v>
      </c>
      <c r="BG167" s="145">
        <f t="shared" si="16"/>
        <v>0</v>
      </c>
      <c r="BH167" s="145">
        <f t="shared" si="17"/>
        <v>0</v>
      </c>
      <c r="BI167" s="145">
        <f t="shared" si="18"/>
        <v>0</v>
      </c>
      <c r="BJ167" s="19" t="s">
        <v>88</v>
      </c>
      <c r="BK167" s="145">
        <f t="shared" si="19"/>
        <v>0</v>
      </c>
      <c r="BL167" s="19" t="s">
        <v>375</v>
      </c>
      <c r="BM167" s="144" t="s">
        <v>7262</v>
      </c>
    </row>
    <row r="168" spans="2:65" s="1" customFormat="1" ht="16.5" customHeight="1">
      <c r="B168" s="34"/>
      <c r="C168" s="178" t="s">
        <v>603</v>
      </c>
      <c r="D168" s="178" t="s">
        <v>439</v>
      </c>
      <c r="E168" s="179" t="s">
        <v>7263</v>
      </c>
      <c r="F168" s="180" t="s">
        <v>7264</v>
      </c>
      <c r="G168" s="181" t="s">
        <v>490</v>
      </c>
      <c r="H168" s="182">
        <v>1625</v>
      </c>
      <c r="I168" s="183"/>
      <c r="J168" s="184">
        <f t="shared" si="10"/>
        <v>0</v>
      </c>
      <c r="K168" s="180" t="s">
        <v>269</v>
      </c>
      <c r="L168" s="185"/>
      <c r="M168" s="186" t="s">
        <v>19</v>
      </c>
      <c r="N168" s="187" t="s">
        <v>48</v>
      </c>
      <c r="P168" s="142">
        <f t="shared" si="11"/>
        <v>0</v>
      </c>
      <c r="Q168" s="142">
        <v>1.0000000000000001E-5</v>
      </c>
      <c r="R168" s="142">
        <f t="shared" si="12"/>
        <v>1.6250000000000001E-2</v>
      </c>
      <c r="S168" s="142">
        <v>0</v>
      </c>
      <c r="T168" s="143">
        <f t="shared" si="13"/>
        <v>0</v>
      </c>
      <c r="AR168" s="144" t="s">
        <v>480</v>
      </c>
      <c r="AT168" s="144" t="s">
        <v>439</v>
      </c>
      <c r="AU168" s="144" t="s">
        <v>98</v>
      </c>
      <c r="AY168" s="19" t="s">
        <v>263</v>
      </c>
      <c r="BE168" s="145">
        <f t="shared" si="14"/>
        <v>0</v>
      </c>
      <c r="BF168" s="145">
        <f t="shared" si="15"/>
        <v>0</v>
      </c>
      <c r="BG168" s="145">
        <f t="shared" si="16"/>
        <v>0</v>
      </c>
      <c r="BH168" s="145">
        <f t="shared" si="17"/>
        <v>0</v>
      </c>
      <c r="BI168" s="145">
        <f t="shared" si="18"/>
        <v>0</v>
      </c>
      <c r="BJ168" s="19" t="s">
        <v>88</v>
      </c>
      <c r="BK168" s="145">
        <f t="shared" si="19"/>
        <v>0</v>
      </c>
      <c r="BL168" s="19" t="s">
        <v>375</v>
      </c>
      <c r="BM168" s="144" t="s">
        <v>7265</v>
      </c>
    </row>
    <row r="169" spans="2:65" s="13" customFormat="1" ht="20.399999999999999">
      <c r="B169" s="157"/>
      <c r="D169" s="151" t="s">
        <v>288</v>
      </c>
      <c r="E169" s="158" t="s">
        <v>19</v>
      </c>
      <c r="F169" s="159" t="s">
        <v>7266</v>
      </c>
      <c r="H169" s="160">
        <v>1625</v>
      </c>
      <c r="I169" s="161"/>
      <c r="L169" s="157"/>
      <c r="M169" s="162"/>
      <c r="T169" s="163"/>
      <c r="AT169" s="158" t="s">
        <v>288</v>
      </c>
      <c r="AU169" s="158" t="s">
        <v>98</v>
      </c>
      <c r="AV169" s="13" t="s">
        <v>88</v>
      </c>
      <c r="AW169" s="13" t="s">
        <v>37</v>
      </c>
      <c r="AX169" s="13" t="s">
        <v>83</v>
      </c>
      <c r="AY169" s="158" t="s">
        <v>263</v>
      </c>
    </row>
    <row r="170" spans="2:65" s="1" customFormat="1" ht="16.5" customHeight="1">
      <c r="B170" s="34"/>
      <c r="C170" s="178" t="s">
        <v>615</v>
      </c>
      <c r="D170" s="178" t="s">
        <v>439</v>
      </c>
      <c r="E170" s="179" t="s">
        <v>7267</v>
      </c>
      <c r="F170" s="180" t="s">
        <v>7268</v>
      </c>
      <c r="G170" s="181" t="s">
        <v>6409</v>
      </c>
      <c r="H170" s="182">
        <v>5</v>
      </c>
      <c r="I170" s="183"/>
      <c r="J170" s="184">
        <f t="shared" ref="J170:J207" si="20">ROUND(I170*H170,2)</f>
        <v>0</v>
      </c>
      <c r="K170" s="180" t="s">
        <v>19</v>
      </c>
      <c r="L170" s="185"/>
      <c r="M170" s="186" t="s">
        <v>19</v>
      </c>
      <c r="N170" s="187" t="s">
        <v>48</v>
      </c>
      <c r="P170" s="142">
        <f t="shared" ref="P170:P207" si="21">O170*H170</f>
        <v>0</v>
      </c>
      <c r="Q170" s="142">
        <v>0</v>
      </c>
      <c r="R170" s="142">
        <f t="shared" ref="R170:R207" si="22">Q170*H170</f>
        <v>0</v>
      </c>
      <c r="S170" s="142">
        <v>0</v>
      </c>
      <c r="T170" s="143">
        <f t="shared" ref="T170:T207" si="23">S170*H170</f>
        <v>0</v>
      </c>
      <c r="AR170" s="144" t="s">
        <v>480</v>
      </c>
      <c r="AT170" s="144" t="s">
        <v>439</v>
      </c>
      <c r="AU170" s="144" t="s">
        <v>98</v>
      </c>
      <c r="AY170" s="19" t="s">
        <v>263</v>
      </c>
      <c r="BE170" s="145">
        <f t="shared" ref="BE170:BE207" si="24">IF(N170="základní",J170,0)</f>
        <v>0</v>
      </c>
      <c r="BF170" s="145">
        <f t="shared" ref="BF170:BF207" si="25">IF(N170="snížená",J170,0)</f>
        <v>0</v>
      </c>
      <c r="BG170" s="145">
        <f t="shared" ref="BG170:BG207" si="26">IF(N170="zákl. přenesená",J170,0)</f>
        <v>0</v>
      </c>
      <c r="BH170" s="145">
        <f t="shared" ref="BH170:BH207" si="27">IF(N170="sníž. přenesená",J170,0)</f>
        <v>0</v>
      </c>
      <c r="BI170" s="145">
        <f t="shared" ref="BI170:BI207" si="28">IF(N170="nulová",J170,0)</f>
        <v>0</v>
      </c>
      <c r="BJ170" s="19" t="s">
        <v>88</v>
      </c>
      <c r="BK170" s="145">
        <f t="shared" ref="BK170:BK207" si="29">ROUND(I170*H170,2)</f>
        <v>0</v>
      </c>
      <c r="BL170" s="19" t="s">
        <v>375</v>
      </c>
      <c r="BM170" s="144" t="s">
        <v>7269</v>
      </c>
    </row>
    <row r="171" spans="2:65" s="1" customFormat="1" ht="16.5" customHeight="1">
      <c r="B171" s="34"/>
      <c r="C171" s="178" t="s">
        <v>621</v>
      </c>
      <c r="D171" s="178" t="s">
        <v>439</v>
      </c>
      <c r="E171" s="179" t="s">
        <v>7270</v>
      </c>
      <c r="F171" s="180" t="s">
        <v>7271</v>
      </c>
      <c r="G171" s="181" t="s">
        <v>6409</v>
      </c>
      <c r="H171" s="182">
        <v>10</v>
      </c>
      <c r="I171" s="183"/>
      <c r="J171" s="184">
        <f t="shared" si="20"/>
        <v>0</v>
      </c>
      <c r="K171" s="180" t="s">
        <v>19</v>
      </c>
      <c r="L171" s="185"/>
      <c r="M171" s="186" t="s">
        <v>19</v>
      </c>
      <c r="N171" s="187" t="s">
        <v>48</v>
      </c>
      <c r="P171" s="142">
        <f t="shared" si="21"/>
        <v>0</v>
      </c>
      <c r="Q171" s="142">
        <v>0</v>
      </c>
      <c r="R171" s="142">
        <f t="shared" si="22"/>
        <v>0</v>
      </c>
      <c r="S171" s="142">
        <v>0</v>
      </c>
      <c r="T171" s="143">
        <f t="shared" si="23"/>
        <v>0</v>
      </c>
      <c r="AR171" s="144" t="s">
        <v>480</v>
      </c>
      <c r="AT171" s="144" t="s">
        <v>439</v>
      </c>
      <c r="AU171" s="144" t="s">
        <v>98</v>
      </c>
      <c r="AY171" s="19" t="s">
        <v>263</v>
      </c>
      <c r="BE171" s="145">
        <f t="shared" si="24"/>
        <v>0</v>
      </c>
      <c r="BF171" s="145">
        <f t="shared" si="25"/>
        <v>0</v>
      </c>
      <c r="BG171" s="145">
        <f t="shared" si="26"/>
        <v>0</v>
      </c>
      <c r="BH171" s="145">
        <f t="shared" si="27"/>
        <v>0</v>
      </c>
      <c r="BI171" s="145">
        <f t="shared" si="28"/>
        <v>0</v>
      </c>
      <c r="BJ171" s="19" t="s">
        <v>88</v>
      </c>
      <c r="BK171" s="145">
        <f t="shared" si="29"/>
        <v>0</v>
      </c>
      <c r="BL171" s="19" t="s">
        <v>375</v>
      </c>
      <c r="BM171" s="144" t="s">
        <v>7272</v>
      </c>
    </row>
    <row r="172" spans="2:65" s="1" customFormat="1" ht="16.5" customHeight="1">
      <c r="B172" s="34"/>
      <c r="C172" s="178" t="s">
        <v>631</v>
      </c>
      <c r="D172" s="178" t="s">
        <v>439</v>
      </c>
      <c r="E172" s="179" t="s">
        <v>7273</v>
      </c>
      <c r="F172" s="180" t="s">
        <v>7274</v>
      </c>
      <c r="G172" s="181" t="s">
        <v>6409</v>
      </c>
      <c r="H172" s="182">
        <v>28</v>
      </c>
      <c r="I172" s="183"/>
      <c r="J172" s="184">
        <f t="shared" si="20"/>
        <v>0</v>
      </c>
      <c r="K172" s="180" t="s">
        <v>19</v>
      </c>
      <c r="L172" s="185"/>
      <c r="M172" s="186" t="s">
        <v>19</v>
      </c>
      <c r="N172" s="187" t="s">
        <v>48</v>
      </c>
      <c r="P172" s="142">
        <f t="shared" si="21"/>
        <v>0</v>
      </c>
      <c r="Q172" s="142">
        <v>0</v>
      </c>
      <c r="R172" s="142">
        <f t="shared" si="22"/>
        <v>0</v>
      </c>
      <c r="S172" s="142">
        <v>0</v>
      </c>
      <c r="T172" s="143">
        <f t="shared" si="23"/>
        <v>0</v>
      </c>
      <c r="AR172" s="144" t="s">
        <v>480</v>
      </c>
      <c r="AT172" s="144" t="s">
        <v>439</v>
      </c>
      <c r="AU172" s="144" t="s">
        <v>98</v>
      </c>
      <c r="AY172" s="19" t="s">
        <v>263</v>
      </c>
      <c r="BE172" s="145">
        <f t="shared" si="24"/>
        <v>0</v>
      </c>
      <c r="BF172" s="145">
        <f t="shared" si="25"/>
        <v>0</v>
      </c>
      <c r="BG172" s="145">
        <f t="shared" si="26"/>
        <v>0</v>
      </c>
      <c r="BH172" s="145">
        <f t="shared" si="27"/>
        <v>0</v>
      </c>
      <c r="BI172" s="145">
        <f t="shared" si="28"/>
        <v>0</v>
      </c>
      <c r="BJ172" s="19" t="s">
        <v>88</v>
      </c>
      <c r="BK172" s="145">
        <f t="shared" si="29"/>
        <v>0</v>
      </c>
      <c r="BL172" s="19" t="s">
        <v>375</v>
      </c>
      <c r="BM172" s="144" t="s">
        <v>7275</v>
      </c>
    </row>
    <row r="173" spans="2:65" s="1" customFormat="1" ht="16.5" customHeight="1">
      <c r="B173" s="34"/>
      <c r="C173" s="178" t="s">
        <v>637</v>
      </c>
      <c r="D173" s="178" t="s">
        <v>439</v>
      </c>
      <c r="E173" s="179" t="s">
        <v>7276</v>
      </c>
      <c r="F173" s="180" t="s">
        <v>7277</v>
      </c>
      <c r="G173" s="181" t="s">
        <v>6409</v>
      </c>
      <c r="H173" s="182">
        <v>5</v>
      </c>
      <c r="I173" s="183"/>
      <c r="J173" s="184">
        <f t="shared" si="20"/>
        <v>0</v>
      </c>
      <c r="K173" s="180" t="s">
        <v>19</v>
      </c>
      <c r="L173" s="185"/>
      <c r="M173" s="186" t="s">
        <v>19</v>
      </c>
      <c r="N173" s="187" t="s">
        <v>48</v>
      </c>
      <c r="P173" s="142">
        <f t="shared" si="21"/>
        <v>0</v>
      </c>
      <c r="Q173" s="142">
        <v>0</v>
      </c>
      <c r="R173" s="142">
        <f t="shared" si="22"/>
        <v>0</v>
      </c>
      <c r="S173" s="142">
        <v>0</v>
      </c>
      <c r="T173" s="143">
        <f t="shared" si="23"/>
        <v>0</v>
      </c>
      <c r="AR173" s="144" t="s">
        <v>480</v>
      </c>
      <c r="AT173" s="144" t="s">
        <v>439</v>
      </c>
      <c r="AU173" s="144" t="s">
        <v>98</v>
      </c>
      <c r="AY173" s="19" t="s">
        <v>263</v>
      </c>
      <c r="BE173" s="145">
        <f t="shared" si="24"/>
        <v>0</v>
      </c>
      <c r="BF173" s="145">
        <f t="shared" si="25"/>
        <v>0</v>
      </c>
      <c r="BG173" s="145">
        <f t="shared" si="26"/>
        <v>0</v>
      </c>
      <c r="BH173" s="145">
        <f t="shared" si="27"/>
        <v>0</v>
      </c>
      <c r="BI173" s="145">
        <f t="shared" si="28"/>
        <v>0</v>
      </c>
      <c r="BJ173" s="19" t="s">
        <v>88</v>
      </c>
      <c r="BK173" s="145">
        <f t="shared" si="29"/>
        <v>0</v>
      </c>
      <c r="BL173" s="19" t="s">
        <v>375</v>
      </c>
      <c r="BM173" s="144" t="s">
        <v>7278</v>
      </c>
    </row>
    <row r="174" spans="2:65" s="1" customFormat="1" ht="16.5" customHeight="1">
      <c r="B174" s="34"/>
      <c r="C174" s="178" t="s">
        <v>643</v>
      </c>
      <c r="D174" s="178" t="s">
        <v>439</v>
      </c>
      <c r="E174" s="179" t="s">
        <v>7279</v>
      </c>
      <c r="F174" s="180" t="s">
        <v>7280</v>
      </c>
      <c r="G174" s="181" t="s">
        <v>6409</v>
      </c>
      <c r="H174" s="182">
        <v>4</v>
      </c>
      <c r="I174" s="183"/>
      <c r="J174" s="184">
        <f t="shared" si="20"/>
        <v>0</v>
      </c>
      <c r="K174" s="180" t="s">
        <v>19</v>
      </c>
      <c r="L174" s="185"/>
      <c r="M174" s="186" t="s">
        <v>19</v>
      </c>
      <c r="N174" s="187" t="s">
        <v>48</v>
      </c>
      <c r="P174" s="142">
        <f t="shared" si="21"/>
        <v>0</v>
      </c>
      <c r="Q174" s="142">
        <v>0</v>
      </c>
      <c r="R174" s="142">
        <f t="shared" si="22"/>
        <v>0</v>
      </c>
      <c r="S174" s="142">
        <v>0</v>
      </c>
      <c r="T174" s="143">
        <f t="shared" si="23"/>
        <v>0</v>
      </c>
      <c r="AR174" s="144" t="s">
        <v>480</v>
      </c>
      <c r="AT174" s="144" t="s">
        <v>439</v>
      </c>
      <c r="AU174" s="144" t="s">
        <v>98</v>
      </c>
      <c r="AY174" s="19" t="s">
        <v>263</v>
      </c>
      <c r="BE174" s="145">
        <f t="shared" si="24"/>
        <v>0</v>
      </c>
      <c r="BF174" s="145">
        <f t="shared" si="25"/>
        <v>0</v>
      </c>
      <c r="BG174" s="145">
        <f t="shared" si="26"/>
        <v>0</v>
      </c>
      <c r="BH174" s="145">
        <f t="shared" si="27"/>
        <v>0</v>
      </c>
      <c r="BI174" s="145">
        <f t="shared" si="28"/>
        <v>0</v>
      </c>
      <c r="BJ174" s="19" t="s">
        <v>88</v>
      </c>
      <c r="BK174" s="145">
        <f t="shared" si="29"/>
        <v>0</v>
      </c>
      <c r="BL174" s="19" t="s">
        <v>375</v>
      </c>
      <c r="BM174" s="144" t="s">
        <v>7281</v>
      </c>
    </row>
    <row r="175" spans="2:65" s="1" customFormat="1" ht="16.5" customHeight="1">
      <c r="B175" s="34"/>
      <c r="C175" s="178" t="s">
        <v>648</v>
      </c>
      <c r="D175" s="178" t="s">
        <v>439</v>
      </c>
      <c r="E175" s="179" t="s">
        <v>7282</v>
      </c>
      <c r="F175" s="180" t="s">
        <v>7283</v>
      </c>
      <c r="G175" s="181" t="s">
        <v>6409</v>
      </c>
      <c r="H175" s="182">
        <v>82</v>
      </c>
      <c r="I175" s="183"/>
      <c r="J175" s="184">
        <f t="shared" si="20"/>
        <v>0</v>
      </c>
      <c r="K175" s="180" t="s">
        <v>19</v>
      </c>
      <c r="L175" s="185"/>
      <c r="M175" s="186" t="s">
        <v>19</v>
      </c>
      <c r="N175" s="187" t="s">
        <v>48</v>
      </c>
      <c r="P175" s="142">
        <f t="shared" si="21"/>
        <v>0</v>
      </c>
      <c r="Q175" s="142">
        <v>0</v>
      </c>
      <c r="R175" s="142">
        <f t="shared" si="22"/>
        <v>0</v>
      </c>
      <c r="S175" s="142">
        <v>0</v>
      </c>
      <c r="T175" s="143">
        <f t="shared" si="23"/>
        <v>0</v>
      </c>
      <c r="AR175" s="144" t="s">
        <v>480</v>
      </c>
      <c r="AT175" s="144" t="s">
        <v>439</v>
      </c>
      <c r="AU175" s="144" t="s">
        <v>98</v>
      </c>
      <c r="AY175" s="19" t="s">
        <v>263</v>
      </c>
      <c r="BE175" s="145">
        <f t="shared" si="24"/>
        <v>0</v>
      </c>
      <c r="BF175" s="145">
        <f t="shared" si="25"/>
        <v>0</v>
      </c>
      <c r="BG175" s="145">
        <f t="shared" si="26"/>
        <v>0</v>
      </c>
      <c r="BH175" s="145">
        <f t="shared" si="27"/>
        <v>0</v>
      </c>
      <c r="BI175" s="145">
        <f t="shared" si="28"/>
        <v>0</v>
      </c>
      <c r="BJ175" s="19" t="s">
        <v>88</v>
      </c>
      <c r="BK175" s="145">
        <f t="shared" si="29"/>
        <v>0</v>
      </c>
      <c r="BL175" s="19" t="s">
        <v>375</v>
      </c>
      <c r="BM175" s="144" t="s">
        <v>7284</v>
      </c>
    </row>
    <row r="176" spans="2:65" s="1" customFormat="1" ht="21.75" customHeight="1">
      <c r="B176" s="34"/>
      <c r="C176" s="178" t="s">
        <v>654</v>
      </c>
      <c r="D176" s="178" t="s">
        <v>439</v>
      </c>
      <c r="E176" s="179" t="s">
        <v>7285</v>
      </c>
      <c r="F176" s="180" t="s">
        <v>7286</v>
      </c>
      <c r="G176" s="181" t="s">
        <v>6409</v>
      </c>
      <c r="H176" s="182">
        <v>5</v>
      </c>
      <c r="I176" s="183"/>
      <c r="J176" s="184">
        <f t="shared" si="20"/>
        <v>0</v>
      </c>
      <c r="K176" s="180" t="s">
        <v>19</v>
      </c>
      <c r="L176" s="185"/>
      <c r="M176" s="186" t="s">
        <v>19</v>
      </c>
      <c r="N176" s="187" t="s">
        <v>48</v>
      </c>
      <c r="P176" s="142">
        <f t="shared" si="21"/>
        <v>0</v>
      </c>
      <c r="Q176" s="142">
        <v>0</v>
      </c>
      <c r="R176" s="142">
        <f t="shared" si="22"/>
        <v>0</v>
      </c>
      <c r="S176" s="142">
        <v>0</v>
      </c>
      <c r="T176" s="143">
        <f t="shared" si="23"/>
        <v>0</v>
      </c>
      <c r="AR176" s="144" t="s">
        <v>480</v>
      </c>
      <c r="AT176" s="144" t="s">
        <v>439</v>
      </c>
      <c r="AU176" s="144" t="s">
        <v>98</v>
      </c>
      <c r="AY176" s="19" t="s">
        <v>263</v>
      </c>
      <c r="BE176" s="145">
        <f t="shared" si="24"/>
        <v>0</v>
      </c>
      <c r="BF176" s="145">
        <f t="shared" si="25"/>
        <v>0</v>
      </c>
      <c r="BG176" s="145">
        <f t="shared" si="26"/>
        <v>0</v>
      </c>
      <c r="BH176" s="145">
        <f t="shared" si="27"/>
        <v>0</v>
      </c>
      <c r="BI176" s="145">
        <f t="shared" si="28"/>
        <v>0</v>
      </c>
      <c r="BJ176" s="19" t="s">
        <v>88</v>
      </c>
      <c r="BK176" s="145">
        <f t="shared" si="29"/>
        <v>0</v>
      </c>
      <c r="BL176" s="19" t="s">
        <v>375</v>
      </c>
      <c r="BM176" s="144" t="s">
        <v>7287</v>
      </c>
    </row>
    <row r="177" spans="2:65" s="1" customFormat="1" ht="21.75" customHeight="1">
      <c r="B177" s="34"/>
      <c r="C177" s="178" t="s">
        <v>664</v>
      </c>
      <c r="D177" s="178" t="s">
        <v>439</v>
      </c>
      <c r="E177" s="179" t="s">
        <v>7288</v>
      </c>
      <c r="F177" s="180" t="s">
        <v>7289</v>
      </c>
      <c r="G177" s="181" t="s">
        <v>6409</v>
      </c>
      <c r="H177" s="182">
        <v>9</v>
      </c>
      <c r="I177" s="183"/>
      <c r="J177" s="184">
        <f t="shared" si="20"/>
        <v>0</v>
      </c>
      <c r="K177" s="180" t="s">
        <v>19</v>
      </c>
      <c r="L177" s="185"/>
      <c r="M177" s="186" t="s">
        <v>19</v>
      </c>
      <c r="N177" s="187" t="s">
        <v>48</v>
      </c>
      <c r="P177" s="142">
        <f t="shared" si="21"/>
        <v>0</v>
      </c>
      <c r="Q177" s="142">
        <v>0</v>
      </c>
      <c r="R177" s="142">
        <f t="shared" si="22"/>
        <v>0</v>
      </c>
      <c r="S177" s="142">
        <v>0</v>
      </c>
      <c r="T177" s="143">
        <f t="shared" si="23"/>
        <v>0</v>
      </c>
      <c r="AR177" s="144" t="s">
        <v>480</v>
      </c>
      <c r="AT177" s="144" t="s">
        <v>439</v>
      </c>
      <c r="AU177" s="144" t="s">
        <v>98</v>
      </c>
      <c r="AY177" s="19" t="s">
        <v>263</v>
      </c>
      <c r="BE177" s="145">
        <f t="shared" si="24"/>
        <v>0</v>
      </c>
      <c r="BF177" s="145">
        <f t="shared" si="25"/>
        <v>0</v>
      </c>
      <c r="BG177" s="145">
        <f t="shared" si="26"/>
        <v>0</v>
      </c>
      <c r="BH177" s="145">
        <f t="shared" si="27"/>
        <v>0</v>
      </c>
      <c r="BI177" s="145">
        <f t="shared" si="28"/>
        <v>0</v>
      </c>
      <c r="BJ177" s="19" t="s">
        <v>88</v>
      </c>
      <c r="BK177" s="145">
        <f t="shared" si="29"/>
        <v>0</v>
      </c>
      <c r="BL177" s="19" t="s">
        <v>375</v>
      </c>
      <c r="BM177" s="144" t="s">
        <v>7290</v>
      </c>
    </row>
    <row r="178" spans="2:65" s="1" customFormat="1" ht="16.5" customHeight="1">
      <c r="B178" s="34"/>
      <c r="C178" s="178" t="s">
        <v>672</v>
      </c>
      <c r="D178" s="178" t="s">
        <v>439</v>
      </c>
      <c r="E178" s="179" t="s">
        <v>7291</v>
      </c>
      <c r="F178" s="180" t="s">
        <v>7292</v>
      </c>
      <c r="G178" s="181" t="s">
        <v>6409</v>
      </c>
      <c r="H178" s="182">
        <v>1</v>
      </c>
      <c r="I178" s="183"/>
      <c r="J178" s="184">
        <f t="shared" si="20"/>
        <v>0</v>
      </c>
      <c r="K178" s="180" t="s">
        <v>19</v>
      </c>
      <c r="L178" s="185"/>
      <c r="M178" s="186" t="s">
        <v>19</v>
      </c>
      <c r="N178" s="187" t="s">
        <v>48</v>
      </c>
      <c r="P178" s="142">
        <f t="shared" si="21"/>
        <v>0</v>
      </c>
      <c r="Q178" s="142">
        <v>0</v>
      </c>
      <c r="R178" s="142">
        <f t="shared" si="22"/>
        <v>0</v>
      </c>
      <c r="S178" s="142">
        <v>0</v>
      </c>
      <c r="T178" s="143">
        <f t="shared" si="23"/>
        <v>0</v>
      </c>
      <c r="AR178" s="144" t="s">
        <v>480</v>
      </c>
      <c r="AT178" s="144" t="s">
        <v>439</v>
      </c>
      <c r="AU178" s="144" t="s">
        <v>98</v>
      </c>
      <c r="AY178" s="19" t="s">
        <v>263</v>
      </c>
      <c r="BE178" s="145">
        <f t="shared" si="24"/>
        <v>0</v>
      </c>
      <c r="BF178" s="145">
        <f t="shared" si="25"/>
        <v>0</v>
      </c>
      <c r="BG178" s="145">
        <f t="shared" si="26"/>
        <v>0</v>
      </c>
      <c r="BH178" s="145">
        <f t="shared" si="27"/>
        <v>0</v>
      </c>
      <c r="BI178" s="145">
        <f t="shared" si="28"/>
        <v>0</v>
      </c>
      <c r="BJ178" s="19" t="s">
        <v>88</v>
      </c>
      <c r="BK178" s="145">
        <f t="shared" si="29"/>
        <v>0</v>
      </c>
      <c r="BL178" s="19" t="s">
        <v>375</v>
      </c>
      <c r="BM178" s="144" t="s">
        <v>7293</v>
      </c>
    </row>
    <row r="179" spans="2:65" s="1" customFormat="1" ht="16.5" customHeight="1">
      <c r="B179" s="34"/>
      <c r="C179" s="178" t="s">
        <v>678</v>
      </c>
      <c r="D179" s="178" t="s">
        <v>439</v>
      </c>
      <c r="E179" s="179" t="s">
        <v>7294</v>
      </c>
      <c r="F179" s="180" t="s">
        <v>7295</v>
      </c>
      <c r="G179" s="181" t="s">
        <v>6409</v>
      </c>
      <c r="H179" s="182">
        <v>3</v>
      </c>
      <c r="I179" s="183"/>
      <c r="J179" s="184">
        <f t="shared" si="20"/>
        <v>0</v>
      </c>
      <c r="K179" s="180" t="s">
        <v>19</v>
      </c>
      <c r="L179" s="185"/>
      <c r="M179" s="186" t="s">
        <v>19</v>
      </c>
      <c r="N179" s="187" t="s">
        <v>48</v>
      </c>
      <c r="P179" s="142">
        <f t="shared" si="21"/>
        <v>0</v>
      </c>
      <c r="Q179" s="142">
        <v>0</v>
      </c>
      <c r="R179" s="142">
        <f t="shared" si="22"/>
        <v>0</v>
      </c>
      <c r="S179" s="142">
        <v>0</v>
      </c>
      <c r="T179" s="143">
        <f t="shared" si="23"/>
        <v>0</v>
      </c>
      <c r="AR179" s="144" t="s">
        <v>480</v>
      </c>
      <c r="AT179" s="144" t="s">
        <v>439</v>
      </c>
      <c r="AU179" s="144" t="s">
        <v>98</v>
      </c>
      <c r="AY179" s="19" t="s">
        <v>263</v>
      </c>
      <c r="BE179" s="145">
        <f t="shared" si="24"/>
        <v>0</v>
      </c>
      <c r="BF179" s="145">
        <f t="shared" si="25"/>
        <v>0</v>
      </c>
      <c r="BG179" s="145">
        <f t="shared" si="26"/>
        <v>0</v>
      </c>
      <c r="BH179" s="145">
        <f t="shared" si="27"/>
        <v>0</v>
      </c>
      <c r="BI179" s="145">
        <f t="shared" si="28"/>
        <v>0</v>
      </c>
      <c r="BJ179" s="19" t="s">
        <v>88</v>
      </c>
      <c r="BK179" s="145">
        <f t="shared" si="29"/>
        <v>0</v>
      </c>
      <c r="BL179" s="19" t="s">
        <v>375</v>
      </c>
      <c r="BM179" s="144" t="s">
        <v>7296</v>
      </c>
    </row>
    <row r="180" spans="2:65" s="1" customFormat="1" ht="16.5" customHeight="1">
      <c r="B180" s="34"/>
      <c r="C180" s="178" t="s">
        <v>684</v>
      </c>
      <c r="D180" s="178" t="s">
        <v>439</v>
      </c>
      <c r="E180" s="179" t="s">
        <v>7297</v>
      </c>
      <c r="F180" s="180" t="s">
        <v>7298</v>
      </c>
      <c r="G180" s="181" t="s">
        <v>6409</v>
      </c>
      <c r="H180" s="182">
        <v>1</v>
      </c>
      <c r="I180" s="183"/>
      <c r="J180" s="184">
        <f t="shared" si="20"/>
        <v>0</v>
      </c>
      <c r="K180" s="180" t="s">
        <v>19</v>
      </c>
      <c r="L180" s="185"/>
      <c r="M180" s="186" t="s">
        <v>19</v>
      </c>
      <c r="N180" s="187" t="s">
        <v>48</v>
      </c>
      <c r="P180" s="142">
        <f t="shared" si="21"/>
        <v>0</v>
      </c>
      <c r="Q180" s="142">
        <v>0</v>
      </c>
      <c r="R180" s="142">
        <f t="shared" si="22"/>
        <v>0</v>
      </c>
      <c r="S180" s="142">
        <v>0</v>
      </c>
      <c r="T180" s="143">
        <f t="shared" si="23"/>
        <v>0</v>
      </c>
      <c r="AR180" s="144" t="s">
        <v>480</v>
      </c>
      <c r="AT180" s="144" t="s">
        <v>439</v>
      </c>
      <c r="AU180" s="144" t="s">
        <v>98</v>
      </c>
      <c r="AY180" s="19" t="s">
        <v>263</v>
      </c>
      <c r="BE180" s="145">
        <f t="shared" si="24"/>
        <v>0</v>
      </c>
      <c r="BF180" s="145">
        <f t="shared" si="25"/>
        <v>0</v>
      </c>
      <c r="BG180" s="145">
        <f t="shared" si="26"/>
        <v>0</v>
      </c>
      <c r="BH180" s="145">
        <f t="shared" si="27"/>
        <v>0</v>
      </c>
      <c r="BI180" s="145">
        <f t="shared" si="28"/>
        <v>0</v>
      </c>
      <c r="BJ180" s="19" t="s">
        <v>88</v>
      </c>
      <c r="BK180" s="145">
        <f t="shared" si="29"/>
        <v>0</v>
      </c>
      <c r="BL180" s="19" t="s">
        <v>375</v>
      </c>
      <c r="BM180" s="144" t="s">
        <v>7299</v>
      </c>
    </row>
    <row r="181" spans="2:65" s="1" customFormat="1" ht="16.5" customHeight="1">
      <c r="B181" s="34"/>
      <c r="C181" s="178" t="s">
        <v>692</v>
      </c>
      <c r="D181" s="178" t="s">
        <v>439</v>
      </c>
      <c r="E181" s="179" t="s">
        <v>7300</v>
      </c>
      <c r="F181" s="180" t="s">
        <v>7301</v>
      </c>
      <c r="G181" s="181" t="s">
        <v>268</v>
      </c>
      <c r="H181" s="182">
        <v>48</v>
      </c>
      <c r="I181" s="183"/>
      <c r="J181" s="184">
        <f t="shared" si="20"/>
        <v>0</v>
      </c>
      <c r="K181" s="180" t="s">
        <v>19</v>
      </c>
      <c r="L181" s="185"/>
      <c r="M181" s="186" t="s">
        <v>19</v>
      </c>
      <c r="N181" s="187" t="s">
        <v>48</v>
      </c>
      <c r="P181" s="142">
        <f t="shared" si="21"/>
        <v>0</v>
      </c>
      <c r="Q181" s="142">
        <v>0</v>
      </c>
      <c r="R181" s="142">
        <f t="shared" si="22"/>
        <v>0</v>
      </c>
      <c r="S181" s="142">
        <v>0</v>
      </c>
      <c r="T181" s="143">
        <f t="shared" si="23"/>
        <v>0</v>
      </c>
      <c r="AR181" s="144" t="s">
        <v>480</v>
      </c>
      <c r="AT181" s="144" t="s">
        <v>439</v>
      </c>
      <c r="AU181" s="144" t="s">
        <v>98</v>
      </c>
      <c r="AY181" s="19" t="s">
        <v>263</v>
      </c>
      <c r="BE181" s="145">
        <f t="shared" si="24"/>
        <v>0</v>
      </c>
      <c r="BF181" s="145">
        <f t="shared" si="25"/>
        <v>0</v>
      </c>
      <c r="BG181" s="145">
        <f t="shared" si="26"/>
        <v>0</v>
      </c>
      <c r="BH181" s="145">
        <f t="shared" si="27"/>
        <v>0</v>
      </c>
      <c r="BI181" s="145">
        <f t="shared" si="28"/>
        <v>0</v>
      </c>
      <c r="BJ181" s="19" t="s">
        <v>88</v>
      </c>
      <c r="BK181" s="145">
        <f t="shared" si="29"/>
        <v>0</v>
      </c>
      <c r="BL181" s="19" t="s">
        <v>375</v>
      </c>
      <c r="BM181" s="144" t="s">
        <v>7302</v>
      </c>
    </row>
    <row r="182" spans="2:65" s="1" customFormat="1" ht="16.5" customHeight="1">
      <c r="B182" s="34"/>
      <c r="C182" s="178" t="s">
        <v>699</v>
      </c>
      <c r="D182" s="178" t="s">
        <v>439</v>
      </c>
      <c r="E182" s="179" t="s">
        <v>7303</v>
      </c>
      <c r="F182" s="180" t="s">
        <v>7304</v>
      </c>
      <c r="G182" s="181" t="s">
        <v>6409</v>
      </c>
      <c r="H182" s="182">
        <v>7</v>
      </c>
      <c r="I182" s="183"/>
      <c r="J182" s="184">
        <f t="shared" si="20"/>
        <v>0</v>
      </c>
      <c r="K182" s="180" t="s">
        <v>19</v>
      </c>
      <c r="L182" s="185"/>
      <c r="M182" s="186" t="s">
        <v>19</v>
      </c>
      <c r="N182" s="187" t="s">
        <v>48</v>
      </c>
      <c r="P182" s="142">
        <f t="shared" si="21"/>
        <v>0</v>
      </c>
      <c r="Q182" s="142">
        <v>0</v>
      </c>
      <c r="R182" s="142">
        <f t="shared" si="22"/>
        <v>0</v>
      </c>
      <c r="S182" s="142">
        <v>0</v>
      </c>
      <c r="T182" s="143">
        <f t="shared" si="23"/>
        <v>0</v>
      </c>
      <c r="AR182" s="144" t="s">
        <v>480</v>
      </c>
      <c r="AT182" s="144" t="s">
        <v>439</v>
      </c>
      <c r="AU182" s="144" t="s">
        <v>98</v>
      </c>
      <c r="AY182" s="19" t="s">
        <v>263</v>
      </c>
      <c r="BE182" s="145">
        <f t="shared" si="24"/>
        <v>0</v>
      </c>
      <c r="BF182" s="145">
        <f t="shared" si="25"/>
        <v>0</v>
      </c>
      <c r="BG182" s="145">
        <f t="shared" si="26"/>
        <v>0</v>
      </c>
      <c r="BH182" s="145">
        <f t="shared" si="27"/>
        <v>0</v>
      </c>
      <c r="BI182" s="145">
        <f t="shared" si="28"/>
        <v>0</v>
      </c>
      <c r="BJ182" s="19" t="s">
        <v>88</v>
      </c>
      <c r="BK182" s="145">
        <f t="shared" si="29"/>
        <v>0</v>
      </c>
      <c r="BL182" s="19" t="s">
        <v>375</v>
      </c>
      <c r="BM182" s="144" t="s">
        <v>7305</v>
      </c>
    </row>
    <row r="183" spans="2:65" s="1" customFormat="1" ht="16.5" customHeight="1">
      <c r="B183" s="34"/>
      <c r="C183" s="178" t="s">
        <v>705</v>
      </c>
      <c r="D183" s="178" t="s">
        <v>439</v>
      </c>
      <c r="E183" s="179" t="s">
        <v>7306</v>
      </c>
      <c r="F183" s="180" t="s">
        <v>7307</v>
      </c>
      <c r="G183" s="181" t="s">
        <v>6409</v>
      </c>
      <c r="H183" s="182">
        <v>1</v>
      </c>
      <c r="I183" s="183"/>
      <c r="J183" s="184">
        <f t="shared" si="20"/>
        <v>0</v>
      </c>
      <c r="K183" s="180" t="s">
        <v>19</v>
      </c>
      <c r="L183" s="185"/>
      <c r="M183" s="186" t="s">
        <v>19</v>
      </c>
      <c r="N183" s="187" t="s">
        <v>48</v>
      </c>
      <c r="P183" s="142">
        <f t="shared" si="21"/>
        <v>0</v>
      </c>
      <c r="Q183" s="142">
        <v>0</v>
      </c>
      <c r="R183" s="142">
        <f t="shared" si="22"/>
        <v>0</v>
      </c>
      <c r="S183" s="142">
        <v>0</v>
      </c>
      <c r="T183" s="143">
        <f t="shared" si="23"/>
        <v>0</v>
      </c>
      <c r="AR183" s="144" t="s">
        <v>480</v>
      </c>
      <c r="AT183" s="144" t="s">
        <v>439</v>
      </c>
      <c r="AU183" s="144" t="s">
        <v>98</v>
      </c>
      <c r="AY183" s="19" t="s">
        <v>263</v>
      </c>
      <c r="BE183" s="145">
        <f t="shared" si="24"/>
        <v>0</v>
      </c>
      <c r="BF183" s="145">
        <f t="shared" si="25"/>
        <v>0</v>
      </c>
      <c r="BG183" s="145">
        <f t="shared" si="26"/>
        <v>0</v>
      </c>
      <c r="BH183" s="145">
        <f t="shared" si="27"/>
        <v>0</v>
      </c>
      <c r="BI183" s="145">
        <f t="shared" si="28"/>
        <v>0</v>
      </c>
      <c r="BJ183" s="19" t="s">
        <v>88</v>
      </c>
      <c r="BK183" s="145">
        <f t="shared" si="29"/>
        <v>0</v>
      </c>
      <c r="BL183" s="19" t="s">
        <v>375</v>
      </c>
      <c r="BM183" s="144" t="s">
        <v>7308</v>
      </c>
    </row>
    <row r="184" spans="2:65" s="1" customFormat="1" ht="16.5" customHeight="1">
      <c r="B184" s="34"/>
      <c r="C184" s="178" t="s">
        <v>711</v>
      </c>
      <c r="D184" s="178" t="s">
        <v>439</v>
      </c>
      <c r="E184" s="179" t="s">
        <v>7309</v>
      </c>
      <c r="F184" s="180" t="s">
        <v>7310</v>
      </c>
      <c r="G184" s="181" t="s">
        <v>6409</v>
      </c>
      <c r="H184" s="182">
        <v>2</v>
      </c>
      <c r="I184" s="183"/>
      <c r="J184" s="184">
        <f t="shared" si="20"/>
        <v>0</v>
      </c>
      <c r="K184" s="180" t="s">
        <v>19</v>
      </c>
      <c r="L184" s="185"/>
      <c r="M184" s="186" t="s">
        <v>19</v>
      </c>
      <c r="N184" s="187" t="s">
        <v>48</v>
      </c>
      <c r="P184" s="142">
        <f t="shared" si="21"/>
        <v>0</v>
      </c>
      <c r="Q184" s="142">
        <v>0</v>
      </c>
      <c r="R184" s="142">
        <f t="shared" si="22"/>
        <v>0</v>
      </c>
      <c r="S184" s="142">
        <v>0</v>
      </c>
      <c r="T184" s="143">
        <f t="shared" si="23"/>
        <v>0</v>
      </c>
      <c r="AR184" s="144" t="s">
        <v>480</v>
      </c>
      <c r="AT184" s="144" t="s">
        <v>439</v>
      </c>
      <c r="AU184" s="144" t="s">
        <v>98</v>
      </c>
      <c r="AY184" s="19" t="s">
        <v>263</v>
      </c>
      <c r="BE184" s="145">
        <f t="shared" si="24"/>
        <v>0</v>
      </c>
      <c r="BF184" s="145">
        <f t="shared" si="25"/>
        <v>0</v>
      </c>
      <c r="BG184" s="145">
        <f t="shared" si="26"/>
        <v>0</v>
      </c>
      <c r="BH184" s="145">
        <f t="shared" si="27"/>
        <v>0</v>
      </c>
      <c r="BI184" s="145">
        <f t="shared" si="28"/>
        <v>0</v>
      </c>
      <c r="BJ184" s="19" t="s">
        <v>88</v>
      </c>
      <c r="BK184" s="145">
        <f t="shared" si="29"/>
        <v>0</v>
      </c>
      <c r="BL184" s="19" t="s">
        <v>375</v>
      </c>
      <c r="BM184" s="144" t="s">
        <v>7311</v>
      </c>
    </row>
    <row r="185" spans="2:65" s="1" customFormat="1" ht="16.5" customHeight="1">
      <c r="B185" s="34"/>
      <c r="C185" s="178" t="s">
        <v>717</v>
      </c>
      <c r="D185" s="178" t="s">
        <v>439</v>
      </c>
      <c r="E185" s="179" t="s">
        <v>7312</v>
      </c>
      <c r="F185" s="180" t="s">
        <v>7313</v>
      </c>
      <c r="G185" s="181" t="s">
        <v>6409</v>
      </c>
      <c r="H185" s="182">
        <v>1</v>
      </c>
      <c r="I185" s="183"/>
      <c r="J185" s="184">
        <f t="shared" si="20"/>
        <v>0</v>
      </c>
      <c r="K185" s="180" t="s">
        <v>19</v>
      </c>
      <c r="L185" s="185"/>
      <c r="M185" s="186" t="s">
        <v>19</v>
      </c>
      <c r="N185" s="187" t="s">
        <v>48</v>
      </c>
      <c r="P185" s="142">
        <f t="shared" si="21"/>
        <v>0</v>
      </c>
      <c r="Q185" s="142">
        <v>0</v>
      </c>
      <c r="R185" s="142">
        <f t="shared" si="22"/>
        <v>0</v>
      </c>
      <c r="S185" s="142">
        <v>0</v>
      </c>
      <c r="T185" s="143">
        <f t="shared" si="23"/>
        <v>0</v>
      </c>
      <c r="AR185" s="144" t="s">
        <v>480</v>
      </c>
      <c r="AT185" s="144" t="s">
        <v>439</v>
      </c>
      <c r="AU185" s="144" t="s">
        <v>98</v>
      </c>
      <c r="AY185" s="19" t="s">
        <v>263</v>
      </c>
      <c r="BE185" s="145">
        <f t="shared" si="24"/>
        <v>0</v>
      </c>
      <c r="BF185" s="145">
        <f t="shared" si="25"/>
        <v>0</v>
      </c>
      <c r="BG185" s="145">
        <f t="shared" si="26"/>
        <v>0</v>
      </c>
      <c r="BH185" s="145">
        <f t="shared" si="27"/>
        <v>0</v>
      </c>
      <c r="BI185" s="145">
        <f t="shared" si="28"/>
        <v>0</v>
      </c>
      <c r="BJ185" s="19" t="s">
        <v>88</v>
      </c>
      <c r="BK185" s="145">
        <f t="shared" si="29"/>
        <v>0</v>
      </c>
      <c r="BL185" s="19" t="s">
        <v>375</v>
      </c>
      <c r="BM185" s="144" t="s">
        <v>7314</v>
      </c>
    </row>
    <row r="186" spans="2:65" s="1" customFormat="1" ht="16.5" customHeight="1">
      <c r="B186" s="34"/>
      <c r="C186" s="178" t="s">
        <v>723</v>
      </c>
      <c r="D186" s="178" t="s">
        <v>439</v>
      </c>
      <c r="E186" s="179" t="s">
        <v>7315</v>
      </c>
      <c r="F186" s="180" t="s">
        <v>7316</v>
      </c>
      <c r="G186" s="181" t="s">
        <v>6409</v>
      </c>
      <c r="H186" s="182">
        <v>1</v>
      </c>
      <c r="I186" s="183"/>
      <c r="J186" s="184">
        <f t="shared" si="20"/>
        <v>0</v>
      </c>
      <c r="K186" s="180" t="s">
        <v>19</v>
      </c>
      <c r="L186" s="185"/>
      <c r="M186" s="186" t="s">
        <v>19</v>
      </c>
      <c r="N186" s="187" t="s">
        <v>48</v>
      </c>
      <c r="P186" s="142">
        <f t="shared" si="21"/>
        <v>0</v>
      </c>
      <c r="Q186" s="142">
        <v>0</v>
      </c>
      <c r="R186" s="142">
        <f t="shared" si="22"/>
        <v>0</v>
      </c>
      <c r="S186" s="142">
        <v>0</v>
      </c>
      <c r="T186" s="143">
        <f t="shared" si="23"/>
        <v>0</v>
      </c>
      <c r="AR186" s="144" t="s">
        <v>480</v>
      </c>
      <c r="AT186" s="144" t="s">
        <v>439</v>
      </c>
      <c r="AU186" s="144" t="s">
        <v>98</v>
      </c>
      <c r="AY186" s="19" t="s">
        <v>263</v>
      </c>
      <c r="BE186" s="145">
        <f t="shared" si="24"/>
        <v>0</v>
      </c>
      <c r="BF186" s="145">
        <f t="shared" si="25"/>
        <v>0</v>
      </c>
      <c r="BG186" s="145">
        <f t="shared" si="26"/>
        <v>0</v>
      </c>
      <c r="BH186" s="145">
        <f t="shared" si="27"/>
        <v>0</v>
      </c>
      <c r="BI186" s="145">
        <f t="shared" si="28"/>
        <v>0</v>
      </c>
      <c r="BJ186" s="19" t="s">
        <v>88</v>
      </c>
      <c r="BK186" s="145">
        <f t="shared" si="29"/>
        <v>0</v>
      </c>
      <c r="BL186" s="19" t="s">
        <v>375</v>
      </c>
      <c r="BM186" s="144" t="s">
        <v>7317</v>
      </c>
    </row>
    <row r="187" spans="2:65" s="1" customFormat="1" ht="16.5" customHeight="1">
      <c r="B187" s="34"/>
      <c r="C187" s="178" t="s">
        <v>728</v>
      </c>
      <c r="D187" s="178" t="s">
        <v>439</v>
      </c>
      <c r="E187" s="179" t="s">
        <v>7318</v>
      </c>
      <c r="F187" s="180" t="s">
        <v>7319</v>
      </c>
      <c r="G187" s="181" t="s">
        <v>6409</v>
      </c>
      <c r="H187" s="182">
        <v>1</v>
      </c>
      <c r="I187" s="183"/>
      <c r="J187" s="184">
        <f t="shared" si="20"/>
        <v>0</v>
      </c>
      <c r="K187" s="180" t="s">
        <v>19</v>
      </c>
      <c r="L187" s="185"/>
      <c r="M187" s="186" t="s">
        <v>19</v>
      </c>
      <c r="N187" s="187" t="s">
        <v>48</v>
      </c>
      <c r="P187" s="142">
        <f t="shared" si="21"/>
        <v>0</v>
      </c>
      <c r="Q187" s="142">
        <v>0</v>
      </c>
      <c r="R187" s="142">
        <f t="shared" si="22"/>
        <v>0</v>
      </c>
      <c r="S187" s="142">
        <v>0</v>
      </c>
      <c r="T187" s="143">
        <f t="shared" si="23"/>
        <v>0</v>
      </c>
      <c r="AR187" s="144" t="s">
        <v>480</v>
      </c>
      <c r="AT187" s="144" t="s">
        <v>439</v>
      </c>
      <c r="AU187" s="144" t="s">
        <v>98</v>
      </c>
      <c r="AY187" s="19" t="s">
        <v>263</v>
      </c>
      <c r="BE187" s="145">
        <f t="shared" si="24"/>
        <v>0</v>
      </c>
      <c r="BF187" s="145">
        <f t="shared" si="25"/>
        <v>0</v>
      </c>
      <c r="BG187" s="145">
        <f t="shared" si="26"/>
        <v>0</v>
      </c>
      <c r="BH187" s="145">
        <f t="shared" si="27"/>
        <v>0</v>
      </c>
      <c r="BI187" s="145">
        <f t="shared" si="28"/>
        <v>0</v>
      </c>
      <c r="BJ187" s="19" t="s">
        <v>88</v>
      </c>
      <c r="BK187" s="145">
        <f t="shared" si="29"/>
        <v>0</v>
      </c>
      <c r="BL187" s="19" t="s">
        <v>375</v>
      </c>
      <c r="BM187" s="144" t="s">
        <v>7320</v>
      </c>
    </row>
    <row r="188" spans="2:65" s="1" customFormat="1" ht="16.5" customHeight="1">
      <c r="B188" s="34"/>
      <c r="C188" s="178" t="s">
        <v>732</v>
      </c>
      <c r="D188" s="178" t="s">
        <v>439</v>
      </c>
      <c r="E188" s="179" t="s">
        <v>7321</v>
      </c>
      <c r="F188" s="180" t="s">
        <v>7322</v>
      </c>
      <c r="G188" s="181" t="s">
        <v>6409</v>
      </c>
      <c r="H188" s="182">
        <v>3</v>
      </c>
      <c r="I188" s="183"/>
      <c r="J188" s="184">
        <f t="shared" si="20"/>
        <v>0</v>
      </c>
      <c r="K188" s="180" t="s">
        <v>19</v>
      </c>
      <c r="L188" s="185"/>
      <c r="M188" s="186" t="s">
        <v>19</v>
      </c>
      <c r="N188" s="187" t="s">
        <v>48</v>
      </c>
      <c r="P188" s="142">
        <f t="shared" si="21"/>
        <v>0</v>
      </c>
      <c r="Q188" s="142">
        <v>0</v>
      </c>
      <c r="R188" s="142">
        <f t="shared" si="22"/>
        <v>0</v>
      </c>
      <c r="S188" s="142">
        <v>0</v>
      </c>
      <c r="T188" s="143">
        <f t="shared" si="23"/>
        <v>0</v>
      </c>
      <c r="AR188" s="144" t="s">
        <v>480</v>
      </c>
      <c r="AT188" s="144" t="s">
        <v>439</v>
      </c>
      <c r="AU188" s="144" t="s">
        <v>98</v>
      </c>
      <c r="AY188" s="19" t="s">
        <v>263</v>
      </c>
      <c r="BE188" s="145">
        <f t="shared" si="24"/>
        <v>0</v>
      </c>
      <c r="BF188" s="145">
        <f t="shared" si="25"/>
        <v>0</v>
      </c>
      <c r="BG188" s="145">
        <f t="shared" si="26"/>
        <v>0</v>
      </c>
      <c r="BH188" s="145">
        <f t="shared" si="27"/>
        <v>0</v>
      </c>
      <c r="BI188" s="145">
        <f t="shared" si="28"/>
        <v>0</v>
      </c>
      <c r="BJ188" s="19" t="s">
        <v>88</v>
      </c>
      <c r="BK188" s="145">
        <f t="shared" si="29"/>
        <v>0</v>
      </c>
      <c r="BL188" s="19" t="s">
        <v>375</v>
      </c>
      <c r="BM188" s="144" t="s">
        <v>7323</v>
      </c>
    </row>
    <row r="189" spans="2:65" s="1" customFormat="1" ht="16.5" customHeight="1">
      <c r="B189" s="34"/>
      <c r="C189" s="178" t="s">
        <v>737</v>
      </c>
      <c r="D189" s="178" t="s">
        <v>439</v>
      </c>
      <c r="E189" s="179" t="s">
        <v>7324</v>
      </c>
      <c r="F189" s="180" t="s">
        <v>7325</v>
      </c>
      <c r="G189" s="181" t="s">
        <v>6409</v>
      </c>
      <c r="H189" s="182">
        <v>1</v>
      </c>
      <c r="I189" s="183"/>
      <c r="J189" s="184">
        <f t="shared" si="20"/>
        <v>0</v>
      </c>
      <c r="K189" s="180" t="s">
        <v>19</v>
      </c>
      <c r="L189" s="185"/>
      <c r="M189" s="186" t="s">
        <v>19</v>
      </c>
      <c r="N189" s="187" t="s">
        <v>48</v>
      </c>
      <c r="P189" s="142">
        <f t="shared" si="21"/>
        <v>0</v>
      </c>
      <c r="Q189" s="142">
        <v>0</v>
      </c>
      <c r="R189" s="142">
        <f t="shared" si="22"/>
        <v>0</v>
      </c>
      <c r="S189" s="142">
        <v>0</v>
      </c>
      <c r="T189" s="143">
        <f t="shared" si="23"/>
        <v>0</v>
      </c>
      <c r="AR189" s="144" t="s">
        <v>480</v>
      </c>
      <c r="AT189" s="144" t="s">
        <v>439</v>
      </c>
      <c r="AU189" s="144" t="s">
        <v>98</v>
      </c>
      <c r="AY189" s="19" t="s">
        <v>263</v>
      </c>
      <c r="BE189" s="145">
        <f t="shared" si="24"/>
        <v>0</v>
      </c>
      <c r="BF189" s="145">
        <f t="shared" si="25"/>
        <v>0</v>
      </c>
      <c r="BG189" s="145">
        <f t="shared" si="26"/>
        <v>0</v>
      </c>
      <c r="BH189" s="145">
        <f t="shared" si="27"/>
        <v>0</v>
      </c>
      <c r="BI189" s="145">
        <f t="shared" si="28"/>
        <v>0</v>
      </c>
      <c r="BJ189" s="19" t="s">
        <v>88</v>
      </c>
      <c r="BK189" s="145">
        <f t="shared" si="29"/>
        <v>0</v>
      </c>
      <c r="BL189" s="19" t="s">
        <v>375</v>
      </c>
      <c r="BM189" s="144" t="s">
        <v>7326</v>
      </c>
    </row>
    <row r="190" spans="2:65" s="1" customFormat="1" ht="16.5" customHeight="1">
      <c r="B190" s="34"/>
      <c r="C190" s="178" t="s">
        <v>743</v>
      </c>
      <c r="D190" s="178" t="s">
        <v>439</v>
      </c>
      <c r="E190" s="179" t="s">
        <v>7327</v>
      </c>
      <c r="F190" s="180" t="s">
        <v>7328</v>
      </c>
      <c r="G190" s="181" t="s">
        <v>6409</v>
      </c>
      <c r="H190" s="182">
        <v>1</v>
      </c>
      <c r="I190" s="183"/>
      <c r="J190" s="184">
        <f t="shared" si="20"/>
        <v>0</v>
      </c>
      <c r="K190" s="180" t="s">
        <v>19</v>
      </c>
      <c r="L190" s="185"/>
      <c r="M190" s="186" t="s">
        <v>19</v>
      </c>
      <c r="N190" s="187" t="s">
        <v>48</v>
      </c>
      <c r="P190" s="142">
        <f t="shared" si="21"/>
        <v>0</v>
      </c>
      <c r="Q190" s="142">
        <v>0</v>
      </c>
      <c r="R190" s="142">
        <f t="shared" si="22"/>
        <v>0</v>
      </c>
      <c r="S190" s="142">
        <v>0</v>
      </c>
      <c r="T190" s="143">
        <f t="shared" si="23"/>
        <v>0</v>
      </c>
      <c r="AR190" s="144" t="s">
        <v>480</v>
      </c>
      <c r="AT190" s="144" t="s">
        <v>439</v>
      </c>
      <c r="AU190" s="144" t="s">
        <v>98</v>
      </c>
      <c r="AY190" s="19" t="s">
        <v>263</v>
      </c>
      <c r="BE190" s="145">
        <f t="shared" si="24"/>
        <v>0</v>
      </c>
      <c r="BF190" s="145">
        <f t="shared" si="25"/>
        <v>0</v>
      </c>
      <c r="BG190" s="145">
        <f t="shared" si="26"/>
        <v>0</v>
      </c>
      <c r="BH190" s="145">
        <f t="shared" si="27"/>
        <v>0</v>
      </c>
      <c r="BI190" s="145">
        <f t="shared" si="28"/>
        <v>0</v>
      </c>
      <c r="BJ190" s="19" t="s">
        <v>88</v>
      </c>
      <c r="BK190" s="145">
        <f t="shared" si="29"/>
        <v>0</v>
      </c>
      <c r="BL190" s="19" t="s">
        <v>375</v>
      </c>
      <c r="BM190" s="144" t="s">
        <v>7329</v>
      </c>
    </row>
    <row r="191" spans="2:65" s="1" customFormat="1" ht="16.5" customHeight="1">
      <c r="B191" s="34"/>
      <c r="C191" s="178" t="s">
        <v>750</v>
      </c>
      <c r="D191" s="178" t="s">
        <v>439</v>
      </c>
      <c r="E191" s="179" t="s">
        <v>7330</v>
      </c>
      <c r="F191" s="180" t="s">
        <v>7331</v>
      </c>
      <c r="G191" s="181" t="s">
        <v>6409</v>
      </c>
      <c r="H191" s="182">
        <v>1</v>
      </c>
      <c r="I191" s="183"/>
      <c r="J191" s="184">
        <f t="shared" si="20"/>
        <v>0</v>
      </c>
      <c r="K191" s="180" t="s">
        <v>19</v>
      </c>
      <c r="L191" s="185"/>
      <c r="M191" s="186" t="s">
        <v>19</v>
      </c>
      <c r="N191" s="187" t="s">
        <v>48</v>
      </c>
      <c r="P191" s="142">
        <f t="shared" si="21"/>
        <v>0</v>
      </c>
      <c r="Q191" s="142">
        <v>0</v>
      </c>
      <c r="R191" s="142">
        <f t="shared" si="22"/>
        <v>0</v>
      </c>
      <c r="S191" s="142">
        <v>0</v>
      </c>
      <c r="T191" s="143">
        <f t="shared" si="23"/>
        <v>0</v>
      </c>
      <c r="AR191" s="144" t="s">
        <v>480</v>
      </c>
      <c r="AT191" s="144" t="s">
        <v>439</v>
      </c>
      <c r="AU191" s="144" t="s">
        <v>98</v>
      </c>
      <c r="AY191" s="19" t="s">
        <v>263</v>
      </c>
      <c r="BE191" s="145">
        <f t="shared" si="24"/>
        <v>0</v>
      </c>
      <c r="BF191" s="145">
        <f t="shared" si="25"/>
        <v>0</v>
      </c>
      <c r="BG191" s="145">
        <f t="shared" si="26"/>
        <v>0</v>
      </c>
      <c r="BH191" s="145">
        <f t="shared" si="27"/>
        <v>0</v>
      </c>
      <c r="BI191" s="145">
        <f t="shared" si="28"/>
        <v>0</v>
      </c>
      <c r="BJ191" s="19" t="s">
        <v>88</v>
      </c>
      <c r="BK191" s="145">
        <f t="shared" si="29"/>
        <v>0</v>
      </c>
      <c r="BL191" s="19" t="s">
        <v>375</v>
      </c>
      <c r="BM191" s="144" t="s">
        <v>7332</v>
      </c>
    </row>
    <row r="192" spans="2:65" s="1" customFormat="1" ht="16.5" customHeight="1">
      <c r="B192" s="34"/>
      <c r="C192" s="178" t="s">
        <v>756</v>
      </c>
      <c r="D192" s="178" t="s">
        <v>439</v>
      </c>
      <c r="E192" s="179" t="s">
        <v>7333</v>
      </c>
      <c r="F192" s="180" t="s">
        <v>7334</v>
      </c>
      <c r="G192" s="181" t="s">
        <v>6409</v>
      </c>
      <c r="H192" s="182">
        <v>1</v>
      </c>
      <c r="I192" s="183"/>
      <c r="J192" s="184">
        <f t="shared" si="20"/>
        <v>0</v>
      </c>
      <c r="K192" s="180" t="s">
        <v>19</v>
      </c>
      <c r="L192" s="185"/>
      <c r="M192" s="186" t="s">
        <v>19</v>
      </c>
      <c r="N192" s="187" t="s">
        <v>48</v>
      </c>
      <c r="P192" s="142">
        <f t="shared" si="21"/>
        <v>0</v>
      </c>
      <c r="Q192" s="142">
        <v>0</v>
      </c>
      <c r="R192" s="142">
        <f t="shared" si="22"/>
        <v>0</v>
      </c>
      <c r="S192" s="142">
        <v>0</v>
      </c>
      <c r="T192" s="143">
        <f t="shared" si="23"/>
        <v>0</v>
      </c>
      <c r="AR192" s="144" t="s">
        <v>480</v>
      </c>
      <c r="AT192" s="144" t="s">
        <v>439</v>
      </c>
      <c r="AU192" s="144" t="s">
        <v>98</v>
      </c>
      <c r="AY192" s="19" t="s">
        <v>263</v>
      </c>
      <c r="BE192" s="145">
        <f t="shared" si="24"/>
        <v>0</v>
      </c>
      <c r="BF192" s="145">
        <f t="shared" si="25"/>
        <v>0</v>
      </c>
      <c r="BG192" s="145">
        <f t="shared" si="26"/>
        <v>0</v>
      </c>
      <c r="BH192" s="145">
        <f t="shared" si="27"/>
        <v>0</v>
      </c>
      <c r="BI192" s="145">
        <f t="shared" si="28"/>
        <v>0</v>
      </c>
      <c r="BJ192" s="19" t="s">
        <v>88</v>
      </c>
      <c r="BK192" s="145">
        <f t="shared" si="29"/>
        <v>0</v>
      </c>
      <c r="BL192" s="19" t="s">
        <v>375</v>
      </c>
      <c r="BM192" s="144" t="s">
        <v>7335</v>
      </c>
    </row>
    <row r="193" spans="2:65" s="1" customFormat="1" ht="24.15" customHeight="1">
      <c r="B193" s="34"/>
      <c r="C193" s="178" t="s">
        <v>767</v>
      </c>
      <c r="D193" s="178" t="s">
        <v>439</v>
      </c>
      <c r="E193" s="179" t="s">
        <v>7336</v>
      </c>
      <c r="F193" s="180" t="s">
        <v>7337</v>
      </c>
      <c r="G193" s="181" t="s">
        <v>6409</v>
      </c>
      <c r="H193" s="182">
        <v>1</v>
      </c>
      <c r="I193" s="183"/>
      <c r="J193" s="184">
        <f t="shared" si="20"/>
        <v>0</v>
      </c>
      <c r="K193" s="180" t="s">
        <v>19</v>
      </c>
      <c r="L193" s="185"/>
      <c r="M193" s="186" t="s">
        <v>19</v>
      </c>
      <c r="N193" s="187" t="s">
        <v>48</v>
      </c>
      <c r="P193" s="142">
        <f t="shared" si="21"/>
        <v>0</v>
      </c>
      <c r="Q193" s="142">
        <v>0</v>
      </c>
      <c r="R193" s="142">
        <f t="shared" si="22"/>
        <v>0</v>
      </c>
      <c r="S193" s="142">
        <v>0</v>
      </c>
      <c r="T193" s="143">
        <f t="shared" si="23"/>
        <v>0</v>
      </c>
      <c r="AR193" s="144" t="s">
        <v>480</v>
      </c>
      <c r="AT193" s="144" t="s">
        <v>439</v>
      </c>
      <c r="AU193" s="144" t="s">
        <v>98</v>
      </c>
      <c r="AY193" s="19" t="s">
        <v>263</v>
      </c>
      <c r="BE193" s="145">
        <f t="shared" si="24"/>
        <v>0</v>
      </c>
      <c r="BF193" s="145">
        <f t="shared" si="25"/>
        <v>0</v>
      </c>
      <c r="BG193" s="145">
        <f t="shared" si="26"/>
        <v>0</v>
      </c>
      <c r="BH193" s="145">
        <f t="shared" si="27"/>
        <v>0</v>
      </c>
      <c r="BI193" s="145">
        <f t="shared" si="28"/>
        <v>0</v>
      </c>
      <c r="BJ193" s="19" t="s">
        <v>88</v>
      </c>
      <c r="BK193" s="145">
        <f t="shared" si="29"/>
        <v>0</v>
      </c>
      <c r="BL193" s="19" t="s">
        <v>375</v>
      </c>
      <c r="BM193" s="144" t="s">
        <v>7338</v>
      </c>
    </row>
    <row r="194" spans="2:65" s="1" customFormat="1" ht="16.5" customHeight="1">
      <c r="B194" s="34"/>
      <c r="C194" s="178" t="s">
        <v>773</v>
      </c>
      <c r="D194" s="178" t="s">
        <v>439</v>
      </c>
      <c r="E194" s="179" t="s">
        <v>7339</v>
      </c>
      <c r="F194" s="180" t="s">
        <v>7340</v>
      </c>
      <c r="G194" s="181" t="s">
        <v>6409</v>
      </c>
      <c r="H194" s="182">
        <v>2</v>
      </c>
      <c r="I194" s="183"/>
      <c r="J194" s="184">
        <f t="shared" si="20"/>
        <v>0</v>
      </c>
      <c r="K194" s="180" t="s">
        <v>19</v>
      </c>
      <c r="L194" s="185"/>
      <c r="M194" s="186" t="s">
        <v>19</v>
      </c>
      <c r="N194" s="187" t="s">
        <v>48</v>
      </c>
      <c r="P194" s="142">
        <f t="shared" si="21"/>
        <v>0</v>
      </c>
      <c r="Q194" s="142">
        <v>0</v>
      </c>
      <c r="R194" s="142">
        <f t="shared" si="22"/>
        <v>0</v>
      </c>
      <c r="S194" s="142">
        <v>0</v>
      </c>
      <c r="T194" s="143">
        <f t="shared" si="23"/>
        <v>0</v>
      </c>
      <c r="AR194" s="144" t="s">
        <v>480</v>
      </c>
      <c r="AT194" s="144" t="s">
        <v>439</v>
      </c>
      <c r="AU194" s="144" t="s">
        <v>98</v>
      </c>
      <c r="AY194" s="19" t="s">
        <v>263</v>
      </c>
      <c r="BE194" s="145">
        <f t="shared" si="24"/>
        <v>0</v>
      </c>
      <c r="BF194" s="145">
        <f t="shared" si="25"/>
        <v>0</v>
      </c>
      <c r="BG194" s="145">
        <f t="shared" si="26"/>
        <v>0</v>
      </c>
      <c r="BH194" s="145">
        <f t="shared" si="27"/>
        <v>0</v>
      </c>
      <c r="BI194" s="145">
        <f t="shared" si="28"/>
        <v>0</v>
      </c>
      <c r="BJ194" s="19" t="s">
        <v>88</v>
      </c>
      <c r="BK194" s="145">
        <f t="shared" si="29"/>
        <v>0</v>
      </c>
      <c r="BL194" s="19" t="s">
        <v>375</v>
      </c>
      <c r="BM194" s="144" t="s">
        <v>7341</v>
      </c>
    </row>
    <row r="195" spans="2:65" s="1" customFormat="1" ht="16.5" customHeight="1">
      <c r="B195" s="34"/>
      <c r="C195" s="178" t="s">
        <v>819</v>
      </c>
      <c r="D195" s="178" t="s">
        <v>439</v>
      </c>
      <c r="E195" s="179" t="s">
        <v>7342</v>
      </c>
      <c r="F195" s="180" t="s">
        <v>7343</v>
      </c>
      <c r="G195" s="181" t="s">
        <v>490</v>
      </c>
      <c r="H195" s="182">
        <v>482</v>
      </c>
      <c r="I195" s="183"/>
      <c r="J195" s="184">
        <f t="shared" si="20"/>
        <v>0</v>
      </c>
      <c r="K195" s="180" t="s">
        <v>269</v>
      </c>
      <c r="L195" s="185"/>
      <c r="M195" s="186" t="s">
        <v>19</v>
      </c>
      <c r="N195" s="187" t="s">
        <v>48</v>
      </c>
      <c r="P195" s="142">
        <f t="shared" si="21"/>
        <v>0</v>
      </c>
      <c r="Q195" s="142">
        <v>4.0000000000000003E-5</v>
      </c>
      <c r="R195" s="142">
        <f t="shared" si="22"/>
        <v>1.9280000000000002E-2</v>
      </c>
      <c r="S195" s="142">
        <v>0</v>
      </c>
      <c r="T195" s="143">
        <f t="shared" si="23"/>
        <v>0</v>
      </c>
      <c r="AR195" s="144" t="s">
        <v>480</v>
      </c>
      <c r="AT195" s="144" t="s">
        <v>439</v>
      </c>
      <c r="AU195" s="144" t="s">
        <v>98</v>
      </c>
      <c r="AY195" s="19" t="s">
        <v>263</v>
      </c>
      <c r="BE195" s="145">
        <f t="shared" si="24"/>
        <v>0</v>
      </c>
      <c r="BF195" s="145">
        <f t="shared" si="25"/>
        <v>0</v>
      </c>
      <c r="BG195" s="145">
        <f t="shared" si="26"/>
        <v>0</v>
      </c>
      <c r="BH195" s="145">
        <f t="shared" si="27"/>
        <v>0</v>
      </c>
      <c r="BI195" s="145">
        <f t="shared" si="28"/>
        <v>0</v>
      </c>
      <c r="BJ195" s="19" t="s">
        <v>88</v>
      </c>
      <c r="BK195" s="145">
        <f t="shared" si="29"/>
        <v>0</v>
      </c>
      <c r="BL195" s="19" t="s">
        <v>375</v>
      </c>
      <c r="BM195" s="144" t="s">
        <v>7344</v>
      </c>
    </row>
    <row r="196" spans="2:65" s="1" customFormat="1" ht="16.5" customHeight="1">
      <c r="B196" s="34"/>
      <c r="C196" s="178" t="s">
        <v>835</v>
      </c>
      <c r="D196" s="178" t="s">
        <v>439</v>
      </c>
      <c r="E196" s="179" t="s">
        <v>7345</v>
      </c>
      <c r="F196" s="180" t="s">
        <v>7346</v>
      </c>
      <c r="G196" s="181" t="s">
        <v>490</v>
      </c>
      <c r="H196" s="182">
        <v>298</v>
      </c>
      <c r="I196" s="183"/>
      <c r="J196" s="184">
        <f t="shared" si="20"/>
        <v>0</v>
      </c>
      <c r="K196" s="180" t="s">
        <v>269</v>
      </c>
      <c r="L196" s="185"/>
      <c r="M196" s="186" t="s">
        <v>19</v>
      </c>
      <c r="N196" s="187" t="s">
        <v>48</v>
      </c>
      <c r="P196" s="142">
        <f t="shared" si="21"/>
        <v>0</v>
      </c>
      <c r="Q196" s="142">
        <v>4.0000000000000003E-5</v>
      </c>
      <c r="R196" s="142">
        <f t="shared" si="22"/>
        <v>1.1920000000000002E-2</v>
      </c>
      <c r="S196" s="142">
        <v>0</v>
      </c>
      <c r="T196" s="143">
        <f t="shared" si="23"/>
        <v>0</v>
      </c>
      <c r="AR196" s="144" t="s">
        <v>480</v>
      </c>
      <c r="AT196" s="144" t="s">
        <v>439</v>
      </c>
      <c r="AU196" s="144" t="s">
        <v>98</v>
      </c>
      <c r="AY196" s="19" t="s">
        <v>263</v>
      </c>
      <c r="BE196" s="145">
        <f t="shared" si="24"/>
        <v>0</v>
      </c>
      <c r="BF196" s="145">
        <f t="shared" si="25"/>
        <v>0</v>
      </c>
      <c r="BG196" s="145">
        <f t="shared" si="26"/>
        <v>0</v>
      </c>
      <c r="BH196" s="145">
        <f t="shared" si="27"/>
        <v>0</v>
      </c>
      <c r="BI196" s="145">
        <f t="shared" si="28"/>
        <v>0</v>
      </c>
      <c r="BJ196" s="19" t="s">
        <v>88</v>
      </c>
      <c r="BK196" s="145">
        <f t="shared" si="29"/>
        <v>0</v>
      </c>
      <c r="BL196" s="19" t="s">
        <v>375</v>
      </c>
      <c r="BM196" s="144" t="s">
        <v>7347</v>
      </c>
    </row>
    <row r="197" spans="2:65" s="1" customFormat="1" ht="16.5" customHeight="1">
      <c r="B197" s="34"/>
      <c r="C197" s="178" t="s">
        <v>840</v>
      </c>
      <c r="D197" s="178" t="s">
        <v>439</v>
      </c>
      <c r="E197" s="179" t="s">
        <v>7348</v>
      </c>
      <c r="F197" s="180" t="s">
        <v>7349</v>
      </c>
      <c r="G197" s="181" t="s">
        <v>490</v>
      </c>
      <c r="H197" s="182">
        <v>162</v>
      </c>
      <c r="I197" s="183"/>
      <c r="J197" s="184">
        <f t="shared" si="20"/>
        <v>0</v>
      </c>
      <c r="K197" s="180" t="s">
        <v>269</v>
      </c>
      <c r="L197" s="185"/>
      <c r="M197" s="186" t="s">
        <v>19</v>
      </c>
      <c r="N197" s="187" t="s">
        <v>48</v>
      </c>
      <c r="P197" s="142">
        <f t="shared" si="21"/>
        <v>0</v>
      </c>
      <c r="Q197" s="142">
        <v>9.0000000000000006E-5</v>
      </c>
      <c r="R197" s="142">
        <f t="shared" si="22"/>
        <v>1.4580000000000001E-2</v>
      </c>
      <c r="S197" s="142">
        <v>0</v>
      </c>
      <c r="T197" s="143">
        <f t="shared" si="23"/>
        <v>0</v>
      </c>
      <c r="AR197" s="144" t="s">
        <v>480</v>
      </c>
      <c r="AT197" s="144" t="s">
        <v>439</v>
      </c>
      <c r="AU197" s="144" t="s">
        <v>98</v>
      </c>
      <c r="AY197" s="19" t="s">
        <v>263</v>
      </c>
      <c r="BE197" s="145">
        <f t="shared" si="24"/>
        <v>0</v>
      </c>
      <c r="BF197" s="145">
        <f t="shared" si="25"/>
        <v>0</v>
      </c>
      <c r="BG197" s="145">
        <f t="shared" si="26"/>
        <v>0</v>
      </c>
      <c r="BH197" s="145">
        <f t="shared" si="27"/>
        <v>0</v>
      </c>
      <c r="BI197" s="145">
        <f t="shared" si="28"/>
        <v>0</v>
      </c>
      <c r="BJ197" s="19" t="s">
        <v>88</v>
      </c>
      <c r="BK197" s="145">
        <f t="shared" si="29"/>
        <v>0</v>
      </c>
      <c r="BL197" s="19" t="s">
        <v>375</v>
      </c>
      <c r="BM197" s="144" t="s">
        <v>7350</v>
      </c>
    </row>
    <row r="198" spans="2:65" s="1" customFormat="1" ht="16.5" customHeight="1">
      <c r="B198" s="34"/>
      <c r="C198" s="178" t="s">
        <v>906</v>
      </c>
      <c r="D198" s="178" t="s">
        <v>439</v>
      </c>
      <c r="E198" s="179" t="s">
        <v>7351</v>
      </c>
      <c r="F198" s="180" t="s">
        <v>7352</v>
      </c>
      <c r="G198" s="181" t="s">
        <v>6409</v>
      </c>
      <c r="H198" s="182">
        <v>620</v>
      </c>
      <c r="I198" s="183"/>
      <c r="J198" s="184">
        <f t="shared" si="20"/>
        <v>0</v>
      </c>
      <c r="K198" s="180" t="s">
        <v>19</v>
      </c>
      <c r="L198" s="185"/>
      <c r="M198" s="186" t="s">
        <v>19</v>
      </c>
      <c r="N198" s="187" t="s">
        <v>48</v>
      </c>
      <c r="P198" s="142">
        <f t="shared" si="21"/>
        <v>0</v>
      </c>
      <c r="Q198" s="142">
        <v>0</v>
      </c>
      <c r="R198" s="142">
        <f t="shared" si="22"/>
        <v>0</v>
      </c>
      <c r="S198" s="142">
        <v>0</v>
      </c>
      <c r="T198" s="143">
        <f t="shared" si="23"/>
        <v>0</v>
      </c>
      <c r="AR198" s="144" t="s">
        <v>480</v>
      </c>
      <c r="AT198" s="144" t="s">
        <v>439</v>
      </c>
      <c r="AU198" s="144" t="s">
        <v>98</v>
      </c>
      <c r="AY198" s="19" t="s">
        <v>263</v>
      </c>
      <c r="BE198" s="145">
        <f t="shared" si="24"/>
        <v>0</v>
      </c>
      <c r="BF198" s="145">
        <f t="shared" si="25"/>
        <v>0</v>
      </c>
      <c r="BG198" s="145">
        <f t="shared" si="26"/>
        <v>0</v>
      </c>
      <c r="BH198" s="145">
        <f t="shared" si="27"/>
        <v>0</v>
      </c>
      <c r="BI198" s="145">
        <f t="shared" si="28"/>
        <v>0</v>
      </c>
      <c r="BJ198" s="19" t="s">
        <v>88</v>
      </c>
      <c r="BK198" s="145">
        <f t="shared" si="29"/>
        <v>0</v>
      </c>
      <c r="BL198" s="19" t="s">
        <v>375</v>
      </c>
      <c r="BM198" s="144" t="s">
        <v>7353</v>
      </c>
    </row>
    <row r="199" spans="2:65" s="1" customFormat="1" ht="16.5" customHeight="1">
      <c r="B199" s="34"/>
      <c r="C199" s="178" t="s">
        <v>912</v>
      </c>
      <c r="D199" s="178" t="s">
        <v>439</v>
      </c>
      <c r="E199" s="179" t="s">
        <v>7354</v>
      </c>
      <c r="F199" s="180" t="s">
        <v>7355</v>
      </c>
      <c r="G199" s="181" t="s">
        <v>6409</v>
      </c>
      <c r="H199" s="182">
        <v>452</v>
      </c>
      <c r="I199" s="183"/>
      <c r="J199" s="184">
        <f t="shared" si="20"/>
        <v>0</v>
      </c>
      <c r="K199" s="180" t="s">
        <v>19</v>
      </c>
      <c r="L199" s="185"/>
      <c r="M199" s="186" t="s">
        <v>19</v>
      </c>
      <c r="N199" s="187" t="s">
        <v>48</v>
      </c>
      <c r="P199" s="142">
        <f t="shared" si="21"/>
        <v>0</v>
      </c>
      <c r="Q199" s="142">
        <v>0</v>
      </c>
      <c r="R199" s="142">
        <f t="shared" si="22"/>
        <v>0</v>
      </c>
      <c r="S199" s="142">
        <v>0</v>
      </c>
      <c r="T199" s="143">
        <f t="shared" si="23"/>
        <v>0</v>
      </c>
      <c r="AR199" s="144" t="s">
        <v>480</v>
      </c>
      <c r="AT199" s="144" t="s">
        <v>439</v>
      </c>
      <c r="AU199" s="144" t="s">
        <v>98</v>
      </c>
      <c r="AY199" s="19" t="s">
        <v>263</v>
      </c>
      <c r="BE199" s="145">
        <f t="shared" si="24"/>
        <v>0</v>
      </c>
      <c r="BF199" s="145">
        <f t="shared" si="25"/>
        <v>0</v>
      </c>
      <c r="BG199" s="145">
        <f t="shared" si="26"/>
        <v>0</v>
      </c>
      <c r="BH199" s="145">
        <f t="shared" si="27"/>
        <v>0</v>
      </c>
      <c r="BI199" s="145">
        <f t="shared" si="28"/>
        <v>0</v>
      </c>
      <c r="BJ199" s="19" t="s">
        <v>88</v>
      </c>
      <c r="BK199" s="145">
        <f t="shared" si="29"/>
        <v>0</v>
      </c>
      <c r="BL199" s="19" t="s">
        <v>375</v>
      </c>
      <c r="BM199" s="144" t="s">
        <v>7356</v>
      </c>
    </row>
    <row r="200" spans="2:65" s="1" customFormat="1" ht="16.5" customHeight="1">
      <c r="B200" s="34"/>
      <c r="C200" s="178" t="s">
        <v>921</v>
      </c>
      <c r="D200" s="178" t="s">
        <v>439</v>
      </c>
      <c r="E200" s="179" t="s">
        <v>7357</v>
      </c>
      <c r="F200" s="180" t="s">
        <v>7358</v>
      </c>
      <c r="G200" s="181" t="s">
        <v>6409</v>
      </c>
      <c r="H200" s="182">
        <v>8350</v>
      </c>
      <c r="I200" s="183"/>
      <c r="J200" s="184">
        <f t="shared" si="20"/>
        <v>0</v>
      </c>
      <c r="K200" s="180" t="s">
        <v>19</v>
      </c>
      <c r="L200" s="185"/>
      <c r="M200" s="186" t="s">
        <v>19</v>
      </c>
      <c r="N200" s="187" t="s">
        <v>48</v>
      </c>
      <c r="P200" s="142">
        <f t="shared" si="21"/>
        <v>0</v>
      </c>
      <c r="Q200" s="142">
        <v>0</v>
      </c>
      <c r="R200" s="142">
        <f t="shared" si="22"/>
        <v>0</v>
      </c>
      <c r="S200" s="142">
        <v>0</v>
      </c>
      <c r="T200" s="143">
        <f t="shared" si="23"/>
        <v>0</v>
      </c>
      <c r="AR200" s="144" t="s">
        <v>480</v>
      </c>
      <c r="AT200" s="144" t="s">
        <v>439</v>
      </c>
      <c r="AU200" s="144" t="s">
        <v>98</v>
      </c>
      <c r="AY200" s="19" t="s">
        <v>263</v>
      </c>
      <c r="BE200" s="145">
        <f t="shared" si="24"/>
        <v>0</v>
      </c>
      <c r="BF200" s="145">
        <f t="shared" si="25"/>
        <v>0</v>
      </c>
      <c r="BG200" s="145">
        <f t="shared" si="26"/>
        <v>0</v>
      </c>
      <c r="BH200" s="145">
        <f t="shared" si="27"/>
        <v>0</v>
      </c>
      <c r="BI200" s="145">
        <f t="shared" si="28"/>
        <v>0</v>
      </c>
      <c r="BJ200" s="19" t="s">
        <v>88</v>
      </c>
      <c r="BK200" s="145">
        <f t="shared" si="29"/>
        <v>0</v>
      </c>
      <c r="BL200" s="19" t="s">
        <v>375</v>
      </c>
      <c r="BM200" s="144" t="s">
        <v>7359</v>
      </c>
    </row>
    <row r="201" spans="2:65" s="1" customFormat="1" ht="16.5" customHeight="1">
      <c r="B201" s="34"/>
      <c r="C201" s="178" t="s">
        <v>927</v>
      </c>
      <c r="D201" s="178" t="s">
        <v>439</v>
      </c>
      <c r="E201" s="179" t="s">
        <v>7360</v>
      </c>
      <c r="F201" s="180" t="s">
        <v>7361</v>
      </c>
      <c r="G201" s="181" t="s">
        <v>6409</v>
      </c>
      <c r="H201" s="182">
        <v>189</v>
      </c>
      <c r="I201" s="183"/>
      <c r="J201" s="184">
        <f t="shared" si="20"/>
        <v>0</v>
      </c>
      <c r="K201" s="180" t="s">
        <v>19</v>
      </c>
      <c r="L201" s="185"/>
      <c r="M201" s="186" t="s">
        <v>19</v>
      </c>
      <c r="N201" s="187" t="s">
        <v>48</v>
      </c>
      <c r="P201" s="142">
        <f t="shared" si="21"/>
        <v>0</v>
      </c>
      <c r="Q201" s="142">
        <v>0</v>
      </c>
      <c r="R201" s="142">
        <f t="shared" si="22"/>
        <v>0</v>
      </c>
      <c r="S201" s="142">
        <v>0</v>
      </c>
      <c r="T201" s="143">
        <f t="shared" si="23"/>
        <v>0</v>
      </c>
      <c r="AR201" s="144" t="s">
        <v>480</v>
      </c>
      <c r="AT201" s="144" t="s">
        <v>439</v>
      </c>
      <c r="AU201" s="144" t="s">
        <v>98</v>
      </c>
      <c r="AY201" s="19" t="s">
        <v>263</v>
      </c>
      <c r="BE201" s="145">
        <f t="shared" si="24"/>
        <v>0</v>
      </c>
      <c r="BF201" s="145">
        <f t="shared" si="25"/>
        <v>0</v>
      </c>
      <c r="BG201" s="145">
        <f t="shared" si="26"/>
        <v>0</v>
      </c>
      <c r="BH201" s="145">
        <f t="shared" si="27"/>
        <v>0</v>
      </c>
      <c r="BI201" s="145">
        <f t="shared" si="28"/>
        <v>0</v>
      </c>
      <c r="BJ201" s="19" t="s">
        <v>88</v>
      </c>
      <c r="BK201" s="145">
        <f t="shared" si="29"/>
        <v>0</v>
      </c>
      <c r="BL201" s="19" t="s">
        <v>375</v>
      </c>
      <c r="BM201" s="144" t="s">
        <v>7362</v>
      </c>
    </row>
    <row r="202" spans="2:65" s="1" customFormat="1" ht="16.5" customHeight="1">
      <c r="B202" s="34"/>
      <c r="C202" s="178" t="s">
        <v>954</v>
      </c>
      <c r="D202" s="178" t="s">
        <v>439</v>
      </c>
      <c r="E202" s="179" t="s">
        <v>7363</v>
      </c>
      <c r="F202" s="180" t="s">
        <v>7364</v>
      </c>
      <c r="G202" s="181" t="s">
        <v>6409</v>
      </c>
      <c r="H202" s="182">
        <v>299</v>
      </c>
      <c r="I202" s="183"/>
      <c r="J202" s="184">
        <f t="shared" si="20"/>
        <v>0</v>
      </c>
      <c r="K202" s="180" t="s">
        <v>19</v>
      </c>
      <c r="L202" s="185"/>
      <c r="M202" s="186" t="s">
        <v>19</v>
      </c>
      <c r="N202" s="187" t="s">
        <v>48</v>
      </c>
      <c r="P202" s="142">
        <f t="shared" si="21"/>
        <v>0</v>
      </c>
      <c r="Q202" s="142">
        <v>0</v>
      </c>
      <c r="R202" s="142">
        <f t="shared" si="22"/>
        <v>0</v>
      </c>
      <c r="S202" s="142">
        <v>0</v>
      </c>
      <c r="T202" s="143">
        <f t="shared" si="23"/>
        <v>0</v>
      </c>
      <c r="AR202" s="144" t="s">
        <v>480</v>
      </c>
      <c r="AT202" s="144" t="s">
        <v>439</v>
      </c>
      <c r="AU202" s="144" t="s">
        <v>98</v>
      </c>
      <c r="AY202" s="19" t="s">
        <v>263</v>
      </c>
      <c r="BE202" s="145">
        <f t="shared" si="24"/>
        <v>0</v>
      </c>
      <c r="BF202" s="145">
        <f t="shared" si="25"/>
        <v>0</v>
      </c>
      <c r="BG202" s="145">
        <f t="shared" si="26"/>
        <v>0</v>
      </c>
      <c r="BH202" s="145">
        <f t="shared" si="27"/>
        <v>0</v>
      </c>
      <c r="BI202" s="145">
        <f t="shared" si="28"/>
        <v>0</v>
      </c>
      <c r="BJ202" s="19" t="s">
        <v>88</v>
      </c>
      <c r="BK202" s="145">
        <f t="shared" si="29"/>
        <v>0</v>
      </c>
      <c r="BL202" s="19" t="s">
        <v>375</v>
      </c>
      <c r="BM202" s="144" t="s">
        <v>7365</v>
      </c>
    </row>
    <row r="203" spans="2:65" s="1" customFormat="1" ht="24.15" customHeight="1">
      <c r="B203" s="34"/>
      <c r="C203" s="178" t="s">
        <v>961</v>
      </c>
      <c r="D203" s="178" t="s">
        <v>439</v>
      </c>
      <c r="E203" s="179" t="s">
        <v>7366</v>
      </c>
      <c r="F203" s="180" t="s">
        <v>7367</v>
      </c>
      <c r="G203" s="181" t="s">
        <v>6409</v>
      </c>
      <c r="H203" s="182">
        <v>2</v>
      </c>
      <c r="I203" s="183"/>
      <c r="J203" s="184">
        <f t="shared" si="20"/>
        <v>0</v>
      </c>
      <c r="K203" s="180" t="s">
        <v>19</v>
      </c>
      <c r="L203" s="185"/>
      <c r="M203" s="186" t="s">
        <v>19</v>
      </c>
      <c r="N203" s="187" t="s">
        <v>48</v>
      </c>
      <c r="P203" s="142">
        <f t="shared" si="21"/>
        <v>0</v>
      </c>
      <c r="Q203" s="142">
        <v>0</v>
      </c>
      <c r="R203" s="142">
        <f t="shared" si="22"/>
        <v>0</v>
      </c>
      <c r="S203" s="142">
        <v>0</v>
      </c>
      <c r="T203" s="143">
        <f t="shared" si="23"/>
        <v>0</v>
      </c>
      <c r="AR203" s="144" t="s">
        <v>480</v>
      </c>
      <c r="AT203" s="144" t="s">
        <v>439</v>
      </c>
      <c r="AU203" s="144" t="s">
        <v>98</v>
      </c>
      <c r="AY203" s="19" t="s">
        <v>263</v>
      </c>
      <c r="BE203" s="145">
        <f t="shared" si="24"/>
        <v>0</v>
      </c>
      <c r="BF203" s="145">
        <f t="shared" si="25"/>
        <v>0</v>
      </c>
      <c r="BG203" s="145">
        <f t="shared" si="26"/>
        <v>0</v>
      </c>
      <c r="BH203" s="145">
        <f t="shared" si="27"/>
        <v>0</v>
      </c>
      <c r="BI203" s="145">
        <f t="shared" si="28"/>
        <v>0</v>
      </c>
      <c r="BJ203" s="19" t="s">
        <v>88</v>
      </c>
      <c r="BK203" s="145">
        <f t="shared" si="29"/>
        <v>0</v>
      </c>
      <c r="BL203" s="19" t="s">
        <v>375</v>
      </c>
      <c r="BM203" s="144" t="s">
        <v>7368</v>
      </c>
    </row>
    <row r="204" spans="2:65" s="1" customFormat="1" ht="16.5" customHeight="1">
      <c r="B204" s="34"/>
      <c r="C204" s="178" t="s">
        <v>967</v>
      </c>
      <c r="D204" s="178" t="s">
        <v>439</v>
      </c>
      <c r="E204" s="179" t="s">
        <v>7369</v>
      </c>
      <c r="F204" s="180" t="s">
        <v>7370</v>
      </c>
      <c r="G204" s="181" t="s">
        <v>268</v>
      </c>
      <c r="H204" s="182">
        <v>2190</v>
      </c>
      <c r="I204" s="183"/>
      <c r="J204" s="184">
        <f t="shared" si="20"/>
        <v>0</v>
      </c>
      <c r="K204" s="180" t="s">
        <v>19</v>
      </c>
      <c r="L204" s="185"/>
      <c r="M204" s="186" t="s">
        <v>19</v>
      </c>
      <c r="N204" s="187" t="s">
        <v>48</v>
      </c>
      <c r="P204" s="142">
        <f t="shared" si="21"/>
        <v>0</v>
      </c>
      <c r="Q204" s="142">
        <v>0</v>
      </c>
      <c r="R204" s="142">
        <f t="shared" si="22"/>
        <v>0</v>
      </c>
      <c r="S204" s="142">
        <v>0</v>
      </c>
      <c r="T204" s="143">
        <f t="shared" si="23"/>
        <v>0</v>
      </c>
      <c r="AR204" s="144" t="s">
        <v>480</v>
      </c>
      <c r="AT204" s="144" t="s">
        <v>439</v>
      </c>
      <c r="AU204" s="144" t="s">
        <v>98</v>
      </c>
      <c r="AY204" s="19" t="s">
        <v>263</v>
      </c>
      <c r="BE204" s="145">
        <f t="shared" si="24"/>
        <v>0</v>
      </c>
      <c r="BF204" s="145">
        <f t="shared" si="25"/>
        <v>0</v>
      </c>
      <c r="BG204" s="145">
        <f t="shared" si="26"/>
        <v>0</v>
      </c>
      <c r="BH204" s="145">
        <f t="shared" si="27"/>
        <v>0</v>
      </c>
      <c r="BI204" s="145">
        <f t="shared" si="28"/>
        <v>0</v>
      </c>
      <c r="BJ204" s="19" t="s">
        <v>88</v>
      </c>
      <c r="BK204" s="145">
        <f t="shared" si="29"/>
        <v>0</v>
      </c>
      <c r="BL204" s="19" t="s">
        <v>375</v>
      </c>
      <c r="BM204" s="144" t="s">
        <v>7371</v>
      </c>
    </row>
    <row r="205" spans="2:65" s="1" customFormat="1" ht="16.5" customHeight="1">
      <c r="B205" s="34"/>
      <c r="C205" s="178" t="s">
        <v>974</v>
      </c>
      <c r="D205" s="178" t="s">
        <v>439</v>
      </c>
      <c r="E205" s="179" t="s">
        <v>7372</v>
      </c>
      <c r="F205" s="180" t="s">
        <v>7373</v>
      </c>
      <c r="G205" s="181" t="s">
        <v>268</v>
      </c>
      <c r="H205" s="182">
        <v>1538</v>
      </c>
      <c r="I205" s="183"/>
      <c r="J205" s="184">
        <f t="shared" si="20"/>
        <v>0</v>
      </c>
      <c r="K205" s="180" t="s">
        <v>19</v>
      </c>
      <c r="L205" s="185"/>
      <c r="M205" s="186" t="s">
        <v>19</v>
      </c>
      <c r="N205" s="187" t="s">
        <v>48</v>
      </c>
      <c r="P205" s="142">
        <f t="shared" si="21"/>
        <v>0</v>
      </c>
      <c r="Q205" s="142">
        <v>0</v>
      </c>
      <c r="R205" s="142">
        <f t="shared" si="22"/>
        <v>0</v>
      </c>
      <c r="S205" s="142">
        <v>0</v>
      </c>
      <c r="T205" s="143">
        <f t="shared" si="23"/>
        <v>0</v>
      </c>
      <c r="AR205" s="144" t="s">
        <v>480</v>
      </c>
      <c r="AT205" s="144" t="s">
        <v>439</v>
      </c>
      <c r="AU205" s="144" t="s">
        <v>98</v>
      </c>
      <c r="AY205" s="19" t="s">
        <v>263</v>
      </c>
      <c r="BE205" s="145">
        <f t="shared" si="24"/>
        <v>0</v>
      </c>
      <c r="BF205" s="145">
        <f t="shared" si="25"/>
        <v>0</v>
      </c>
      <c r="BG205" s="145">
        <f t="shared" si="26"/>
        <v>0</v>
      </c>
      <c r="BH205" s="145">
        <f t="shared" si="27"/>
        <v>0</v>
      </c>
      <c r="BI205" s="145">
        <f t="shared" si="28"/>
        <v>0</v>
      </c>
      <c r="BJ205" s="19" t="s">
        <v>88</v>
      </c>
      <c r="BK205" s="145">
        <f t="shared" si="29"/>
        <v>0</v>
      </c>
      <c r="BL205" s="19" t="s">
        <v>375</v>
      </c>
      <c r="BM205" s="144" t="s">
        <v>7374</v>
      </c>
    </row>
    <row r="206" spans="2:65" s="1" customFormat="1" ht="16.5" customHeight="1">
      <c r="B206" s="34"/>
      <c r="C206" s="178" t="s">
        <v>981</v>
      </c>
      <c r="D206" s="178" t="s">
        <v>439</v>
      </c>
      <c r="E206" s="179" t="s">
        <v>7375</v>
      </c>
      <c r="F206" s="180" t="s">
        <v>7376</v>
      </c>
      <c r="G206" s="181" t="s">
        <v>268</v>
      </c>
      <c r="H206" s="182">
        <v>314</v>
      </c>
      <c r="I206" s="183"/>
      <c r="J206" s="184">
        <f t="shared" si="20"/>
        <v>0</v>
      </c>
      <c r="K206" s="180" t="s">
        <v>19</v>
      </c>
      <c r="L206" s="185"/>
      <c r="M206" s="186" t="s">
        <v>19</v>
      </c>
      <c r="N206" s="187" t="s">
        <v>48</v>
      </c>
      <c r="P206" s="142">
        <f t="shared" si="21"/>
        <v>0</v>
      </c>
      <c r="Q206" s="142">
        <v>0</v>
      </c>
      <c r="R206" s="142">
        <f t="shared" si="22"/>
        <v>0</v>
      </c>
      <c r="S206" s="142">
        <v>0</v>
      </c>
      <c r="T206" s="143">
        <f t="shared" si="23"/>
        <v>0</v>
      </c>
      <c r="AR206" s="144" t="s">
        <v>480</v>
      </c>
      <c r="AT206" s="144" t="s">
        <v>439</v>
      </c>
      <c r="AU206" s="144" t="s">
        <v>98</v>
      </c>
      <c r="AY206" s="19" t="s">
        <v>263</v>
      </c>
      <c r="BE206" s="145">
        <f t="shared" si="24"/>
        <v>0</v>
      </c>
      <c r="BF206" s="145">
        <f t="shared" si="25"/>
        <v>0</v>
      </c>
      <c r="BG206" s="145">
        <f t="shared" si="26"/>
        <v>0</v>
      </c>
      <c r="BH206" s="145">
        <f t="shared" si="27"/>
        <v>0</v>
      </c>
      <c r="BI206" s="145">
        <f t="shared" si="28"/>
        <v>0</v>
      </c>
      <c r="BJ206" s="19" t="s">
        <v>88</v>
      </c>
      <c r="BK206" s="145">
        <f t="shared" si="29"/>
        <v>0</v>
      </c>
      <c r="BL206" s="19" t="s">
        <v>375</v>
      </c>
      <c r="BM206" s="144" t="s">
        <v>7377</v>
      </c>
    </row>
    <row r="207" spans="2:65" s="1" customFormat="1" ht="16.5" customHeight="1">
      <c r="B207" s="34"/>
      <c r="C207" s="178" t="s">
        <v>987</v>
      </c>
      <c r="D207" s="178" t="s">
        <v>439</v>
      </c>
      <c r="E207" s="179" t="s">
        <v>7378</v>
      </c>
      <c r="F207" s="180" t="s">
        <v>7379</v>
      </c>
      <c r="G207" s="181" t="s">
        <v>378</v>
      </c>
      <c r="H207" s="182">
        <v>3.6</v>
      </c>
      <c r="I207" s="183"/>
      <c r="J207" s="184">
        <f t="shared" si="20"/>
        <v>0</v>
      </c>
      <c r="K207" s="180" t="s">
        <v>269</v>
      </c>
      <c r="L207" s="185"/>
      <c r="M207" s="186" t="s">
        <v>19</v>
      </c>
      <c r="N207" s="187" t="s">
        <v>48</v>
      </c>
      <c r="P207" s="142">
        <f t="shared" si="21"/>
        <v>0</v>
      </c>
      <c r="Q207" s="142">
        <v>7.9000000000000008E-3</v>
      </c>
      <c r="R207" s="142">
        <f t="shared" si="22"/>
        <v>2.8440000000000003E-2</v>
      </c>
      <c r="S207" s="142">
        <v>0</v>
      </c>
      <c r="T207" s="143">
        <f t="shared" si="23"/>
        <v>0</v>
      </c>
      <c r="AR207" s="144" t="s">
        <v>480</v>
      </c>
      <c r="AT207" s="144" t="s">
        <v>439</v>
      </c>
      <c r="AU207" s="144" t="s">
        <v>98</v>
      </c>
      <c r="AY207" s="19" t="s">
        <v>263</v>
      </c>
      <c r="BE207" s="145">
        <f t="shared" si="24"/>
        <v>0</v>
      </c>
      <c r="BF207" s="145">
        <f t="shared" si="25"/>
        <v>0</v>
      </c>
      <c r="BG207" s="145">
        <f t="shared" si="26"/>
        <v>0</v>
      </c>
      <c r="BH207" s="145">
        <f t="shared" si="27"/>
        <v>0</v>
      </c>
      <c r="BI207" s="145">
        <f t="shared" si="28"/>
        <v>0</v>
      </c>
      <c r="BJ207" s="19" t="s">
        <v>88</v>
      </c>
      <c r="BK207" s="145">
        <f t="shared" si="29"/>
        <v>0</v>
      </c>
      <c r="BL207" s="19" t="s">
        <v>375</v>
      </c>
      <c r="BM207" s="144" t="s">
        <v>7380</v>
      </c>
    </row>
    <row r="208" spans="2:65" s="13" customFormat="1" ht="10.199999999999999">
      <c r="B208" s="157"/>
      <c r="D208" s="151" t="s">
        <v>288</v>
      </c>
      <c r="E208" s="158" t="s">
        <v>19</v>
      </c>
      <c r="F208" s="159" t="s">
        <v>7381</v>
      </c>
      <c r="H208" s="160">
        <v>3.6</v>
      </c>
      <c r="I208" s="161"/>
      <c r="L208" s="157"/>
      <c r="M208" s="162"/>
      <c r="T208" s="163"/>
      <c r="AT208" s="158" t="s">
        <v>288</v>
      </c>
      <c r="AU208" s="158" t="s">
        <v>98</v>
      </c>
      <c r="AV208" s="13" t="s">
        <v>88</v>
      </c>
      <c r="AW208" s="13" t="s">
        <v>37</v>
      </c>
      <c r="AX208" s="13" t="s">
        <v>83</v>
      </c>
      <c r="AY208" s="158" t="s">
        <v>263</v>
      </c>
    </row>
    <row r="209" spans="2:65" s="1" customFormat="1" ht="16.5" customHeight="1">
      <c r="B209" s="34"/>
      <c r="C209" s="178" t="s">
        <v>991</v>
      </c>
      <c r="D209" s="178" t="s">
        <v>439</v>
      </c>
      <c r="E209" s="179" t="s">
        <v>7382</v>
      </c>
      <c r="F209" s="180" t="s">
        <v>7383</v>
      </c>
      <c r="G209" s="181" t="s">
        <v>268</v>
      </c>
      <c r="H209" s="182">
        <v>148</v>
      </c>
      <c r="I209" s="183"/>
      <c r="J209" s="184">
        <f t="shared" ref="J209:J240" si="30">ROUND(I209*H209,2)</f>
        <v>0</v>
      </c>
      <c r="K209" s="180" t="s">
        <v>269</v>
      </c>
      <c r="L209" s="185"/>
      <c r="M209" s="186" t="s">
        <v>19</v>
      </c>
      <c r="N209" s="187" t="s">
        <v>48</v>
      </c>
      <c r="P209" s="142">
        <f t="shared" ref="P209:P240" si="31">O209*H209</f>
        <v>0</v>
      </c>
      <c r="Q209" s="142">
        <v>1.2E-4</v>
      </c>
      <c r="R209" s="142">
        <f t="shared" ref="R209:R240" si="32">Q209*H209</f>
        <v>1.7760000000000001E-2</v>
      </c>
      <c r="S209" s="142">
        <v>0</v>
      </c>
      <c r="T209" s="143">
        <f t="shared" ref="T209:T240" si="33">S209*H209</f>
        <v>0</v>
      </c>
      <c r="AR209" s="144" t="s">
        <v>480</v>
      </c>
      <c r="AT209" s="144" t="s">
        <v>439</v>
      </c>
      <c r="AU209" s="144" t="s">
        <v>98</v>
      </c>
      <c r="AY209" s="19" t="s">
        <v>263</v>
      </c>
      <c r="BE209" s="145">
        <f t="shared" ref="BE209:BE240" si="34">IF(N209="základní",J209,0)</f>
        <v>0</v>
      </c>
      <c r="BF209" s="145">
        <f t="shared" ref="BF209:BF240" si="35">IF(N209="snížená",J209,0)</f>
        <v>0</v>
      </c>
      <c r="BG209" s="145">
        <f t="shared" ref="BG209:BG240" si="36">IF(N209="zákl. přenesená",J209,0)</f>
        <v>0</v>
      </c>
      <c r="BH209" s="145">
        <f t="shared" ref="BH209:BH240" si="37">IF(N209="sníž. přenesená",J209,0)</f>
        <v>0</v>
      </c>
      <c r="BI209" s="145">
        <f t="shared" ref="BI209:BI240" si="38">IF(N209="nulová",J209,0)</f>
        <v>0</v>
      </c>
      <c r="BJ209" s="19" t="s">
        <v>88</v>
      </c>
      <c r="BK209" s="145">
        <f t="shared" ref="BK209:BK240" si="39">ROUND(I209*H209,2)</f>
        <v>0</v>
      </c>
      <c r="BL209" s="19" t="s">
        <v>375</v>
      </c>
      <c r="BM209" s="144" t="s">
        <v>7384</v>
      </c>
    </row>
    <row r="210" spans="2:65" s="1" customFormat="1" ht="16.5" customHeight="1">
      <c r="B210" s="34"/>
      <c r="C210" s="178" t="s">
        <v>997</v>
      </c>
      <c r="D210" s="178" t="s">
        <v>439</v>
      </c>
      <c r="E210" s="179" t="s">
        <v>7385</v>
      </c>
      <c r="F210" s="180" t="s">
        <v>7386</v>
      </c>
      <c r="G210" s="181" t="s">
        <v>268</v>
      </c>
      <c r="H210" s="182">
        <v>67</v>
      </c>
      <c r="I210" s="183"/>
      <c r="J210" s="184">
        <f t="shared" si="30"/>
        <v>0</v>
      </c>
      <c r="K210" s="180" t="s">
        <v>269</v>
      </c>
      <c r="L210" s="185"/>
      <c r="M210" s="186" t="s">
        <v>19</v>
      </c>
      <c r="N210" s="187" t="s">
        <v>48</v>
      </c>
      <c r="P210" s="142">
        <f t="shared" si="31"/>
        <v>0</v>
      </c>
      <c r="Q210" s="142">
        <v>2.1000000000000001E-4</v>
      </c>
      <c r="R210" s="142">
        <f t="shared" si="32"/>
        <v>1.4070000000000001E-2</v>
      </c>
      <c r="S210" s="142">
        <v>0</v>
      </c>
      <c r="T210" s="143">
        <f t="shared" si="33"/>
        <v>0</v>
      </c>
      <c r="AR210" s="144" t="s">
        <v>480</v>
      </c>
      <c r="AT210" s="144" t="s">
        <v>439</v>
      </c>
      <c r="AU210" s="144" t="s">
        <v>98</v>
      </c>
      <c r="AY210" s="19" t="s">
        <v>263</v>
      </c>
      <c r="BE210" s="145">
        <f t="shared" si="34"/>
        <v>0</v>
      </c>
      <c r="BF210" s="145">
        <f t="shared" si="35"/>
        <v>0</v>
      </c>
      <c r="BG210" s="145">
        <f t="shared" si="36"/>
        <v>0</v>
      </c>
      <c r="BH210" s="145">
        <f t="shared" si="37"/>
        <v>0</v>
      </c>
      <c r="BI210" s="145">
        <f t="shared" si="38"/>
        <v>0</v>
      </c>
      <c r="BJ210" s="19" t="s">
        <v>88</v>
      </c>
      <c r="BK210" s="145">
        <f t="shared" si="39"/>
        <v>0</v>
      </c>
      <c r="BL210" s="19" t="s">
        <v>375</v>
      </c>
      <c r="BM210" s="144" t="s">
        <v>7387</v>
      </c>
    </row>
    <row r="211" spans="2:65" s="1" customFormat="1" ht="16.5" customHeight="1">
      <c r="B211" s="34"/>
      <c r="C211" s="178" t="s">
        <v>1004</v>
      </c>
      <c r="D211" s="178" t="s">
        <v>439</v>
      </c>
      <c r="E211" s="179" t="s">
        <v>7388</v>
      </c>
      <c r="F211" s="180" t="s">
        <v>7389</v>
      </c>
      <c r="G211" s="181" t="s">
        <v>268</v>
      </c>
      <c r="H211" s="182">
        <v>94</v>
      </c>
      <c r="I211" s="183"/>
      <c r="J211" s="184">
        <f t="shared" si="30"/>
        <v>0</v>
      </c>
      <c r="K211" s="180" t="s">
        <v>269</v>
      </c>
      <c r="L211" s="185"/>
      <c r="M211" s="186" t="s">
        <v>19</v>
      </c>
      <c r="N211" s="187" t="s">
        <v>48</v>
      </c>
      <c r="P211" s="142">
        <f t="shared" si="31"/>
        <v>0</v>
      </c>
      <c r="Q211" s="142">
        <v>3.4000000000000002E-4</v>
      </c>
      <c r="R211" s="142">
        <f t="shared" si="32"/>
        <v>3.1960000000000002E-2</v>
      </c>
      <c r="S211" s="142">
        <v>0</v>
      </c>
      <c r="T211" s="143">
        <f t="shared" si="33"/>
        <v>0</v>
      </c>
      <c r="AR211" s="144" t="s">
        <v>480</v>
      </c>
      <c r="AT211" s="144" t="s">
        <v>439</v>
      </c>
      <c r="AU211" s="144" t="s">
        <v>98</v>
      </c>
      <c r="AY211" s="19" t="s">
        <v>263</v>
      </c>
      <c r="BE211" s="145">
        <f t="shared" si="34"/>
        <v>0</v>
      </c>
      <c r="BF211" s="145">
        <f t="shared" si="35"/>
        <v>0</v>
      </c>
      <c r="BG211" s="145">
        <f t="shared" si="36"/>
        <v>0</v>
      </c>
      <c r="BH211" s="145">
        <f t="shared" si="37"/>
        <v>0</v>
      </c>
      <c r="BI211" s="145">
        <f t="shared" si="38"/>
        <v>0</v>
      </c>
      <c r="BJ211" s="19" t="s">
        <v>88</v>
      </c>
      <c r="BK211" s="145">
        <f t="shared" si="39"/>
        <v>0</v>
      </c>
      <c r="BL211" s="19" t="s">
        <v>375</v>
      </c>
      <c r="BM211" s="144" t="s">
        <v>7390</v>
      </c>
    </row>
    <row r="212" spans="2:65" s="1" customFormat="1" ht="16.5" customHeight="1">
      <c r="B212" s="34"/>
      <c r="C212" s="178" t="s">
        <v>1011</v>
      </c>
      <c r="D212" s="178" t="s">
        <v>439</v>
      </c>
      <c r="E212" s="179" t="s">
        <v>7391</v>
      </c>
      <c r="F212" s="180" t="s">
        <v>7392</v>
      </c>
      <c r="G212" s="181" t="s">
        <v>268</v>
      </c>
      <c r="H212" s="182">
        <v>742</v>
      </c>
      <c r="I212" s="183"/>
      <c r="J212" s="184">
        <f t="shared" si="30"/>
        <v>0</v>
      </c>
      <c r="K212" s="180" t="s">
        <v>269</v>
      </c>
      <c r="L212" s="185"/>
      <c r="M212" s="186" t="s">
        <v>19</v>
      </c>
      <c r="N212" s="187" t="s">
        <v>48</v>
      </c>
      <c r="P212" s="142">
        <f t="shared" si="31"/>
        <v>0</v>
      </c>
      <c r="Q212" s="142">
        <v>6.9999999999999994E-5</v>
      </c>
      <c r="R212" s="142">
        <f t="shared" si="32"/>
        <v>5.1939999999999993E-2</v>
      </c>
      <c r="S212" s="142">
        <v>0</v>
      </c>
      <c r="T212" s="143">
        <f t="shared" si="33"/>
        <v>0</v>
      </c>
      <c r="AR212" s="144" t="s">
        <v>480</v>
      </c>
      <c r="AT212" s="144" t="s">
        <v>439</v>
      </c>
      <c r="AU212" s="144" t="s">
        <v>98</v>
      </c>
      <c r="AY212" s="19" t="s">
        <v>263</v>
      </c>
      <c r="BE212" s="145">
        <f t="shared" si="34"/>
        <v>0</v>
      </c>
      <c r="BF212" s="145">
        <f t="shared" si="35"/>
        <v>0</v>
      </c>
      <c r="BG212" s="145">
        <f t="shared" si="36"/>
        <v>0</v>
      </c>
      <c r="BH212" s="145">
        <f t="shared" si="37"/>
        <v>0</v>
      </c>
      <c r="BI212" s="145">
        <f t="shared" si="38"/>
        <v>0</v>
      </c>
      <c r="BJ212" s="19" t="s">
        <v>88</v>
      </c>
      <c r="BK212" s="145">
        <f t="shared" si="39"/>
        <v>0</v>
      </c>
      <c r="BL212" s="19" t="s">
        <v>375</v>
      </c>
      <c r="BM212" s="144" t="s">
        <v>7393</v>
      </c>
    </row>
    <row r="213" spans="2:65" s="1" customFormat="1" ht="16.5" customHeight="1">
      <c r="B213" s="34"/>
      <c r="C213" s="178" t="s">
        <v>1018</v>
      </c>
      <c r="D213" s="178" t="s">
        <v>439</v>
      </c>
      <c r="E213" s="179" t="s">
        <v>7394</v>
      </c>
      <c r="F213" s="180" t="s">
        <v>7395</v>
      </c>
      <c r="G213" s="181" t="s">
        <v>268</v>
      </c>
      <c r="H213" s="182">
        <v>596</v>
      </c>
      <c r="I213" s="183"/>
      <c r="J213" s="184">
        <f t="shared" si="30"/>
        <v>0</v>
      </c>
      <c r="K213" s="180" t="s">
        <v>269</v>
      </c>
      <c r="L213" s="185"/>
      <c r="M213" s="186" t="s">
        <v>19</v>
      </c>
      <c r="N213" s="187" t="s">
        <v>48</v>
      </c>
      <c r="P213" s="142">
        <f t="shared" si="31"/>
        <v>0</v>
      </c>
      <c r="Q213" s="142">
        <v>1E-4</v>
      </c>
      <c r="R213" s="142">
        <f t="shared" si="32"/>
        <v>5.96E-2</v>
      </c>
      <c r="S213" s="142">
        <v>0</v>
      </c>
      <c r="T213" s="143">
        <f t="shared" si="33"/>
        <v>0</v>
      </c>
      <c r="AR213" s="144" t="s">
        <v>480</v>
      </c>
      <c r="AT213" s="144" t="s">
        <v>439</v>
      </c>
      <c r="AU213" s="144" t="s">
        <v>98</v>
      </c>
      <c r="AY213" s="19" t="s">
        <v>263</v>
      </c>
      <c r="BE213" s="145">
        <f t="shared" si="34"/>
        <v>0</v>
      </c>
      <c r="BF213" s="145">
        <f t="shared" si="35"/>
        <v>0</v>
      </c>
      <c r="BG213" s="145">
        <f t="shared" si="36"/>
        <v>0</v>
      </c>
      <c r="BH213" s="145">
        <f t="shared" si="37"/>
        <v>0</v>
      </c>
      <c r="BI213" s="145">
        <f t="shared" si="38"/>
        <v>0</v>
      </c>
      <c r="BJ213" s="19" t="s">
        <v>88</v>
      </c>
      <c r="BK213" s="145">
        <f t="shared" si="39"/>
        <v>0</v>
      </c>
      <c r="BL213" s="19" t="s">
        <v>375</v>
      </c>
      <c r="BM213" s="144" t="s">
        <v>7396</v>
      </c>
    </row>
    <row r="214" spans="2:65" s="1" customFormat="1" ht="16.5" customHeight="1">
      <c r="B214" s="34"/>
      <c r="C214" s="178" t="s">
        <v>1024</v>
      </c>
      <c r="D214" s="178" t="s">
        <v>439</v>
      </c>
      <c r="E214" s="179" t="s">
        <v>7397</v>
      </c>
      <c r="F214" s="180" t="s">
        <v>7398</v>
      </c>
      <c r="G214" s="181" t="s">
        <v>268</v>
      </c>
      <c r="H214" s="182">
        <v>34</v>
      </c>
      <c r="I214" s="183"/>
      <c r="J214" s="184">
        <f t="shared" si="30"/>
        <v>0</v>
      </c>
      <c r="K214" s="180" t="s">
        <v>269</v>
      </c>
      <c r="L214" s="185"/>
      <c r="M214" s="186" t="s">
        <v>19</v>
      </c>
      <c r="N214" s="187" t="s">
        <v>48</v>
      </c>
      <c r="P214" s="142">
        <f t="shared" si="31"/>
        <v>0</v>
      </c>
      <c r="Q214" s="142">
        <v>5.5000000000000003E-4</v>
      </c>
      <c r="R214" s="142">
        <f t="shared" si="32"/>
        <v>1.8700000000000001E-2</v>
      </c>
      <c r="S214" s="142">
        <v>0</v>
      </c>
      <c r="T214" s="143">
        <f t="shared" si="33"/>
        <v>0</v>
      </c>
      <c r="AR214" s="144" t="s">
        <v>480</v>
      </c>
      <c r="AT214" s="144" t="s">
        <v>439</v>
      </c>
      <c r="AU214" s="144" t="s">
        <v>98</v>
      </c>
      <c r="AY214" s="19" t="s">
        <v>263</v>
      </c>
      <c r="BE214" s="145">
        <f t="shared" si="34"/>
        <v>0</v>
      </c>
      <c r="BF214" s="145">
        <f t="shared" si="35"/>
        <v>0</v>
      </c>
      <c r="BG214" s="145">
        <f t="shared" si="36"/>
        <v>0</v>
      </c>
      <c r="BH214" s="145">
        <f t="shared" si="37"/>
        <v>0</v>
      </c>
      <c r="BI214" s="145">
        <f t="shared" si="38"/>
        <v>0</v>
      </c>
      <c r="BJ214" s="19" t="s">
        <v>88</v>
      </c>
      <c r="BK214" s="145">
        <f t="shared" si="39"/>
        <v>0</v>
      </c>
      <c r="BL214" s="19" t="s">
        <v>375</v>
      </c>
      <c r="BM214" s="144" t="s">
        <v>7399</v>
      </c>
    </row>
    <row r="215" spans="2:65" s="1" customFormat="1" ht="16.5" customHeight="1">
      <c r="B215" s="34"/>
      <c r="C215" s="178" t="s">
        <v>1030</v>
      </c>
      <c r="D215" s="178" t="s">
        <v>439</v>
      </c>
      <c r="E215" s="179" t="s">
        <v>7400</v>
      </c>
      <c r="F215" s="180" t="s">
        <v>7401</v>
      </c>
      <c r="G215" s="181" t="s">
        <v>268</v>
      </c>
      <c r="H215" s="182">
        <v>12</v>
      </c>
      <c r="I215" s="183"/>
      <c r="J215" s="184">
        <f t="shared" si="30"/>
        <v>0</v>
      </c>
      <c r="K215" s="180" t="s">
        <v>269</v>
      </c>
      <c r="L215" s="185"/>
      <c r="M215" s="186" t="s">
        <v>19</v>
      </c>
      <c r="N215" s="187" t="s">
        <v>48</v>
      </c>
      <c r="P215" s="142">
        <f t="shared" si="31"/>
        <v>0</v>
      </c>
      <c r="Q215" s="142">
        <v>7.7999999999999999E-4</v>
      </c>
      <c r="R215" s="142">
        <f t="shared" si="32"/>
        <v>9.3600000000000003E-3</v>
      </c>
      <c r="S215" s="142">
        <v>0</v>
      </c>
      <c r="T215" s="143">
        <f t="shared" si="33"/>
        <v>0</v>
      </c>
      <c r="AR215" s="144" t="s">
        <v>480</v>
      </c>
      <c r="AT215" s="144" t="s">
        <v>439</v>
      </c>
      <c r="AU215" s="144" t="s">
        <v>98</v>
      </c>
      <c r="AY215" s="19" t="s">
        <v>263</v>
      </c>
      <c r="BE215" s="145">
        <f t="shared" si="34"/>
        <v>0</v>
      </c>
      <c r="BF215" s="145">
        <f t="shared" si="35"/>
        <v>0</v>
      </c>
      <c r="BG215" s="145">
        <f t="shared" si="36"/>
        <v>0</v>
      </c>
      <c r="BH215" s="145">
        <f t="shared" si="37"/>
        <v>0</v>
      </c>
      <c r="BI215" s="145">
        <f t="shared" si="38"/>
        <v>0</v>
      </c>
      <c r="BJ215" s="19" t="s">
        <v>88</v>
      </c>
      <c r="BK215" s="145">
        <f t="shared" si="39"/>
        <v>0</v>
      </c>
      <c r="BL215" s="19" t="s">
        <v>375</v>
      </c>
      <c r="BM215" s="144" t="s">
        <v>7402</v>
      </c>
    </row>
    <row r="216" spans="2:65" s="1" customFormat="1" ht="16.5" customHeight="1">
      <c r="B216" s="34"/>
      <c r="C216" s="178" t="s">
        <v>1036</v>
      </c>
      <c r="D216" s="178" t="s">
        <v>439</v>
      </c>
      <c r="E216" s="179" t="s">
        <v>7403</v>
      </c>
      <c r="F216" s="180" t="s">
        <v>7404</v>
      </c>
      <c r="G216" s="181" t="s">
        <v>268</v>
      </c>
      <c r="H216" s="182">
        <v>273</v>
      </c>
      <c r="I216" s="183"/>
      <c r="J216" s="184">
        <f t="shared" si="30"/>
        <v>0</v>
      </c>
      <c r="K216" s="180" t="s">
        <v>19</v>
      </c>
      <c r="L216" s="185"/>
      <c r="M216" s="186" t="s">
        <v>19</v>
      </c>
      <c r="N216" s="187" t="s">
        <v>48</v>
      </c>
      <c r="P216" s="142">
        <f t="shared" si="31"/>
        <v>0</v>
      </c>
      <c r="Q216" s="142">
        <v>0</v>
      </c>
      <c r="R216" s="142">
        <f t="shared" si="32"/>
        <v>0</v>
      </c>
      <c r="S216" s="142">
        <v>0</v>
      </c>
      <c r="T216" s="143">
        <f t="shared" si="33"/>
        <v>0</v>
      </c>
      <c r="AR216" s="144" t="s">
        <v>480</v>
      </c>
      <c r="AT216" s="144" t="s">
        <v>439</v>
      </c>
      <c r="AU216" s="144" t="s">
        <v>98</v>
      </c>
      <c r="AY216" s="19" t="s">
        <v>263</v>
      </c>
      <c r="BE216" s="145">
        <f t="shared" si="34"/>
        <v>0</v>
      </c>
      <c r="BF216" s="145">
        <f t="shared" si="35"/>
        <v>0</v>
      </c>
      <c r="BG216" s="145">
        <f t="shared" si="36"/>
        <v>0</v>
      </c>
      <c r="BH216" s="145">
        <f t="shared" si="37"/>
        <v>0</v>
      </c>
      <c r="BI216" s="145">
        <f t="shared" si="38"/>
        <v>0</v>
      </c>
      <c r="BJ216" s="19" t="s">
        <v>88</v>
      </c>
      <c r="BK216" s="145">
        <f t="shared" si="39"/>
        <v>0</v>
      </c>
      <c r="BL216" s="19" t="s">
        <v>375</v>
      </c>
      <c r="BM216" s="144" t="s">
        <v>7405</v>
      </c>
    </row>
    <row r="217" spans="2:65" s="1" customFormat="1" ht="16.5" customHeight="1">
      <c r="B217" s="34"/>
      <c r="C217" s="178" t="s">
        <v>1044</v>
      </c>
      <c r="D217" s="178" t="s">
        <v>439</v>
      </c>
      <c r="E217" s="179" t="s">
        <v>7406</v>
      </c>
      <c r="F217" s="180" t="s">
        <v>7407</v>
      </c>
      <c r="G217" s="181" t="s">
        <v>268</v>
      </c>
      <c r="H217" s="182">
        <v>269</v>
      </c>
      <c r="I217" s="183"/>
      <c r="J217" s="184">
        <f t="shared" si="30"/>
        <v>0</v>
      </c>
      <c r="K217" s="180" t="s">
        <v>19</v>
      </c>
      <c r="L217" s="185"/>
      <c r="M217" s="186" t="s">
        <v>19</v>
      </c>
      <c r="N217" s="187" t="s">
        <v>48</v>
      </c>
      <c r="P217" s="142">
        <f t="shared" si="31"/>
        <v>0</v>
      </c>
      <c r="Q217" s="142">
        <v>0</v>
      </c>
      <c r="R217" s="142">
        <f t="shared" si="32"/>
        <v>0</v>
      </c>
      <c r="S217" s="142">
        <v>0</v>
      </c>
      <c r="T217" s="143">
        <f t="shared" si="33"/>
        <v>0</v>
      </c>
      <c r="AR217" s="144" t="s">
        <v>480</v>
      </c>
      <c r="AT217" s="144" t="s">
        <v>439</v>
      </c>
      <c r="AU217" s="144" t="s">
        <v>98</v>
      </c>
      <c r="AY217" s="19" t="s">
        <v>263</v>
      </c>
      <c r="BE217" s="145">
        <f t="shared" si="34"/>
        <v>0</v>
      </c>
      <c r="BF217" s="145">
        <f t="shared" si="35"/>
        <v>0</v>
      </c>
      <c r="BG217" s="145">
        <f t="shared" si="36"/>
        <v>0</v>
      </c>
      <c r="BH217" s="145">
        <f t="shared" si="37"/>
        <v>0</v>
      </c>
      <c r="BI217" s="145">
        <f t="shared" si="38"/>
        <v>0</v>
      </c>
      <c r="BJ217" s="19" t="s">
        <v>88</v>
      </c>
      <c r="BK217" s="145">
        <f t="shared" si="39"/>
        <v>0</v>
      </c>
      <c r="BL217" s="19" t="s">
        <v>375</v>
      </c>
      <c r="BM217" s="144" t="s">
        <v>7408</v>
      </c>
    </row>
    <row r="218" spans="2:65" s="1" customFormat="1" ht="16.5" customHeight="1">
      <c r="B218" s="34"/>
      <c r="C218" s="178" t="s">
        <v>1048</v>
      </c>
      <c r="D218" s="178" t="s">
        <v>439</v>
      </c>
      <c r="E218" s="179" t="s">
        <v>7409</v>
      </c>
      <c r="F218" s="180" t="s">
        <v>7410</v>
      </c>
      <c r="G218" s="181" t="s">
        <v>268</v>
      </c>
      <c r="H218" s="182">
        <v>244</v>
      </c>
      <c r="I218" s="183"/>
      <c r="J218" s="184">
        <f t="shared" si="30"/>
        <v>0</v>
      </c>
      <c r="K218" s="180" t="s">
        <v>19</v>
      </c>
      <c r="L218" s="185"/>
      <c r="M218" s="186" t="s">
        <v>19</v>
      </c>
      <c r="N218" s="187" t="s">
        <v>48</v>
      </c>
      <c r="P218" s="142">
        <f t="shared" si="31"/>
        <v>0</v>
      </c>
      <c r="Q218" s="142">
        <v>0</v>
      </c>
      <c r="R218" s="142">
        <f t="shared" si="32"/>
        <v>0</v>
      </c>
      <c r="S218" s="142">
        <v>0</v>
      </c>
      <c r="T218" s="143">
        <f t="shared" si="33"/>
        <v>0</v>
      </c>
      <c r="AR218" s="144" t="s">
        <v>480</v>
      </c>
      <c r="AT218" s="144" t="s">
        <v>439</v>
      </c>
      <c r="AU218" s="144" t="s">
        <v>98</v>
      </c>
      <c r="AY218" s="19" t="s">
        <v>263</v>
      </c>
      <c r="BE218" s="145">
        <f t="shared" si="34"/>
        <v>0</v>
      </c>
      <c r="BF218" s="145">
        <f t="shared" si="35"/>
        <v>0</v>
      </c>
      <c r="BG218" s="145">
        <f t="shared" si="36"/>
        <v>0</v>
      </c>
      <c r="BH218" s="145">
        <f t="shared" si="37"/>
        <v>0</v>
      </c>
      <c r="BI218" s="145">
        <f t="shared" si="38"/>
        <v>0</v>
      </c>
      <c r="BJ218" s="19" t="s">
        <v>88</v>
      </c>
      <c r="BK218" s="145">
        <f t="shared" si="39"/>
        <v>0</v>
      </c>
      <c r="BL218" s="19" t="s">
        <v>375</v>
      </c>
      <c r="BM218" s="144" t="s">
        <v>7411</v>
      </c>
    </row>
    <row r="219" spans="2:65" s="1" customFormat="1" ht="16.5" customHeight="1">
      <c r="B219" s="34"/>
      <c r="C219" s="178" t="s">
        <v>1054</v>
      </c>
      <c r="D219" s="178" t="s">
        <v>439</v>
      </c>
      <c r="E219" s="179" t="s">
        <v>7412</v>
      </c>
      <c r="F219" s="180" t="s">
        <v>7413</v>
      </c>
      <c r="G219" s="181" t="s">
        <v>6409</v>
      </c>
      <c r="H219" s="182">
        <v>1273</v>
      </c>
      <c r="I219" s="183"/>
      <c r="J219" s="184">
        <f t="shared" si="30"/>
        <v>0</v>
      </c>
      <c r="K219" s="180" t="s">
        <v>19</v>
      </c>
      <c r="L219" s="185"/>
      <c r="M219" s="186" t="s">
        <v>19</v>
      </c>
      <c r="N219" s="187" t="s">
        <v>48</v>
      </c>
      <c r="P219" s="142">
        <f t="shared" si="31"/>
        <v>0</v>
      </c>
      <c r="Q219" s="142">
        <v>0</v>
      </c>
      <c r="R219" s="142">
        <f t="shared" si="32"/>
        <v>0</v>
      </c>
      <c r="S219" s="142">
        <v>0</v>
      </c>
      <c r="T219" s="143">
        <f t="shared" si="33"/>
        <v>0</v>
      </c>
      <c r="AR219" s="144" t="s">
        <v>480</v>
      </c>
      <c r="AT219" s="144" t="s">
        <v>439</v>
      </c>
      <c r="AU219" s="144" t="s">
        <v>98</v>
      </c>
      <c r="AY219" s="19" t="s">
        <v>263</v>
      </c>
      <c r="BE219" s="145">
        <f t="shared" si="34"/>
        <v>0</v>
      </c>
      <c r="BF219" s="145">
        <f t="shared" si="35"/>
        <v>0</v>
      </c>
      <c r="BG219" s="145">
        <f t="shared" si="36"/>
        <v>0</v>
      </c>
      <c r="BH219" s="145">
        <f t="shared" si="37"/>
        <v>0</v>
      </c>
      <c r="BI219" s="145">
        <f t="shared" si="38"/>
        <v>0</v>
      </c>
      <c r="BJ219" s="19" t="s">
        <v>88</v>
      </c>
      <c r="BK219" s="145">
        <f t="shared" si="39"/>
        <v>0</v>
      </c>
      <c r="BL219" s="19" t="s">
        <v>375</v>
      </c>
      <c r="BM219" s="144" t="s">
        <v>7414</v>
      </c>
    </row>
    <row r="220" spans="2:65" s="1" customFormat="1" ht="24.15" customHeight="1">
      <c r="B220" s="34"/>
      <c r="C220" s="178" t="s">
        <v>1060</v>
      </c>
      <c r="D220" s="178" t="s">
        <v>439</v>
      </c>
      <c r="E220" s="179" t="s">
        <v>7415</v>
      </c>
      <c r="F220" s="180" t="s">
        <v>7416</v>
      </c>
      <c r="G220" s="181" t="s">
        <v>268</v>
      </c>
      <c r="H220" s="182">
        <v>218</v>
      </c>
      <c r="I220" s="183"/>
      <c r="J220" s="184">
        <f t="shared" si="30"/>
        <v>0</v>
      </c>
      <c r="K220" s="180" t="s">
        <v>19</v>
      </c>
      <c r="L220" s="185"/>
      <c r="M220" s="186" t="s">
        <v>19</v>
      </c>
      <c r="N220" s="187" t="s">
        <v>48</v>
      </c>
      <c r="P220" s="142">
        <f t="shared" si="31"/>
        <v>0</v>
      </c>
      <c r="Q220" s="142">
        <v>0</v>
      </c>
      <c r="R220" s="142">
        <f t="shared" si="32"/>
        <v>0</v>
      </c>
      <c r="S220" s="142">
        <v>0</v>
      </c>
      <c r="T220" s="143">
        <f t="shared" si="33"/>
        <v>0</v>
      </c>
      <c r="AR220" s="144" t="s">
        <v>480</v>
      </c>
      <c r="AT220" s="144" t="s">
        <v>439</v>
      </c>
      <c r="AU220" s="144" t="s">
        <v>98</v>
      </c>
      <c r="AY220" s="19" t="s">
        <v>263</v>
      </c>
      <c r="BE220" s="145">
        <f t="shared" si="34"/>
        <v>0</v>
      </c>
      <c r="BF220" s="145">
        <f t="shared" si="35"/>
        <v>0</v>
      </c>
      <c r="BG220" s="145">
        <f t="shared" si="36"/>
        <v>0</v>
      </c>
      <c r="BH220" s="145">
        <f t="shared" si="37"/>
        <v>0</v>
      </c>
      <c r="BI220" s="145">
        <f t="shared" si="38"/>
        <v>0</v>
      </c>
      <c r="BJ220" s="19" t="s">
        <v>88</v>
      </c>
      <c r="BK220" s="145">
        <f t="shared" si="39"/>
        <v>0</v>
      </c>
      <c r="BL220" s="19" t="s">
        <v>375</v>
      </c>
      <c r="BM220" s="144" t="s">
        <v>7417</v>
      </c>
    </row>
    <row r="221" spans="2:65" s="1" customFormat="1" ht="24.15" customHeight="1">
      <c r="B221" s="34"/>
      <c r="C221" s="178" t="s">
        <v>1065</v>
      </c>
      <c r="D221" s="178" t="s">
        <v>439</v>
      </c>
      <c r="E221" s="179" t="s">
        <v>7418</v>
      </c>
      <c r="F221" s="180" t="s">
        <v>7419</v>
      </c>
      <c r="G221" s="181" t="s">
        <v>268</v>
      </c>
      <c r="H221" s="182">
        <v>279</v>
      </c>
      <c r="I221" s="183"/>
      <c r="J221" s="184">
        <f t="shared" si="30"/>
        <v>0</v>
      </c>
      <c r="K221" s="180" t="s">
        <v>19</v>
      </c>
      <c r="L221" s="185"/>
      <c r="M221" s="186" t="s">
        <v>19</v>
      </c>
      <c r="N221" s="187" t="s">
        <v>48</v>
      </c>
      <c r="P221" s="142">
        <f t="shared" si="31"/>
        <v>0</v>
      </c>
      <c r="Q221" s="142">
        <v>0</v>
      </c>
      <c r="R221" s="142">
        <f t="shared" si="32"/>
        <v>0</v>
      </c>
      <c r="S221" s="142">
        <v>0</v>
      </c>
      <c r="T221" s="143">
        <f t="shared" si="33"/>
        <v>0</v>
      </c>
      <c r="AR221" s="144" t="s">
        <v>480</v>
      </c>
      <c r="AT221" s="144" t="s">
        <v>439</v>
      </c>
      <c r="AU221" s="144" t="s">
        <v>98</v>
      </c>
      <c r="AY221" s="19" t="s">
        <v>263</v>
      </c>
      <c r="BE221" s="145">
        <f t="shared" si="34"/>
        <v>0</v>
      </c>
      <c r="BF221" s="145">
        <f t="shared" si="35"/>
        <v>0</v>
      </c>
      <c r="BG221" s="145">
        <f t="shared" si="36"/>
        <v>0</v>
      </c>
      <c r="BH221" s="145">
        <f t="shared" si="37"/>
        <v>0</v>
      </c>
      <c r="BI221" s="145">
        <f t="shared" si="38"/>
        <v>0</v>
      </c>
      <c r="BJ221" s="19" t="s">
        <v>88</v>
      </c>
      <c r="BK221" s="145">
        <f t="shared" si="39"/>
        <v>0</v>
      </c>
      <c r="BL221" s="19" t="s">
        <v>375</v>
      </c>
      <c r="BM221" s="144" t="s">
        <v>7420</v>
      </c>
    </row>
    <row r="222" spans="2:65" s="1" customFormat="1" ht="24.15" customHeight="1">
      <c r="B222" s="34"/>
      <c r="C222" s="178" t="s">
        <v>1071</v>
      </c>
      <c r="D222" s="178" t="s">
        <v>439</v>
      </c>
      <c r="E222" s="179" t="s">
        <v>7421</v>
      </c>
      <c r="F222" s="180" t="s">
        <v>7422</v>
      </c>
      <c r="G222" s="181" t="s">
        <v>268</v>
      </c>
      <c r="H222" s="182">
        <v>167</v>
      </c>
      <c r="I222" s="183"/>
      <c r="J222" s="184">
        <f t="shared" si="30"/>
        <v>0</v>
      </c>
      <c r="K222" s="180" t="s">
        <v>19</v>
      </c>
      <c r="L222" s="185"/>
      <c r="M222" s="186" t="s">
        <v>19</v>
      </c>
      <c r="N222" s="187" t="s">
        <v>48</v>
      </c>
      <c r="P222" s="142">
        <f t="shared" si="31"/>
        <v>0</v>
      </c>
      <c r="Q222" s="142">
        <v>0</v>
      </c>
      <c r="R222" s="142">
        <f t="shared" si="32"/>
        <v>0</v>
      </c>
      <c r="S222" s="142">
        <v>0</v>
      </c>
      <c r="T222" s="143">
        <f t="shared" si="33"/>
        <v>0</v>
      </c>
      <c r="AR222" s="144" t="s">
        <v>480</v>
      </c>
      <c r="AT222" s="144" t="s">
        <v>439</v>
      </c>
      <c r="AU222" s="144" t="s">
        <v>98</v>
      </c>
      <c r="AY222" s="19" t="s">
        <v>263</v>
      </c>
      <c r="BE222" s="145">
        <f t="shared" si="34"/>
        <v>0</v>
      </c>
      <c r="BF222" s="145">
        <f t="shared" si="35"/>
        <v>0</v>
      </c>
      <c r="BG222" s="145">
        <f t="shared" si="36"/>
        <v>0</v>
      </c>
      <c r="BH222" s="145">
        <f t="shared" si="37"/>
        <v>0</v>
      </c>
      <c r="BI222" s="145">
        <f t="shared" si="38"/>
        <v>0</v>
      </c>
      <c r="BJ222" s="19" t="s">
        <v>88</v>
      </c>
      <c r="BK222" s="145">
        <f t="shared" si="39"/>
        <v>0</v>
      </c>
      <c r="BL222" s="19" t="s">
        <v>375</v>
      </c>
      <c r="BM222" s="144" t="s">
        <v>7423</v>
      </c>
    </row>
    <row r="223" spans="2:65" s="1" customFormat="1" ht="24.15" customHeight="1">
      <c r="B223" s="34"/>
      <c r="C223" s="178" t="s">
        <v>1078</v>
      </c>
      <c r="D223" s="178" t="s">
        <v>439</v>
      </c>
      <c r="E223" s="179" t="s">
        <v>7424</v>
      </c>
      <c r="F223" s="180" t="s">
        <v>7425</v>
      </c>
      <c r="G223" s="181" t="s">
        <v>268</v>
      </c>
      <c r="H223" s="182">
        <v>135</v>
      </c>
      <c r="I223" s="183"/>
      <c r="J223" s="184">
        <f t="shared" si="30"/>
        <v>0</v>
      </c>
      <c r="K223" s="180" t="s">
        <v>19</v>
      </c>
      <c r="L223" s="185"/>
      <c r="M223" s="186" t="s">
        <v>19</v>
      </c>
      <c r="N223" s="187" t="s">
        <v>48</v>
      </c>
      <c r="P223" s="142">
        <f t="shared" si="31"/>
        <v>0</v>
      </c>
      <c r="Q223" s="142">
        <v>0</v>
      </c>
      <c r="R223" s="142">
        <f t="shared" si="32"/>
        <v>0</v>
      </c>
      <c r="S223" s="142">
        <v>0</v>
      </c>
      <c r="T223" s="143">
        <f t="shared" si="33"/>
        <v>0</v>
      </c>
      <c r="AR223" s="144" t="s">
        <v>480</v>
      </c>
      <c r="AT223" s="144" t="s">
        <v>439</v>
      </c>
      <c r="AU223" s="144" t="s">
        <v>98</v>
      </c>
      <c r="AY223" s="19" t="s">
        <v>263</v>
      </c>
      <c r="BE223" s="145">
        <f t="shared" si="34"/>
        <v>0</v>
      </c>
      <c r="BF223" s="145">
        <f t="shared" si="35"/>
        <v>0</v>
      </c>
      <c r="BG223" s="145">
        <f t="shared" si="36"/>
        <v>0</v>
      </c>
      <c r="BH223" s="145">
        <f t="shared" si="37"/>
        <v>0</v>
      </c>
      <c r="BI223" s="145">
        <f t="shared" si="38"/>
        <v>0</v>
      </c>
      <c r="BJ223" s="19" t="s">
        <v>88</v>
      </c>
      <c r="BK223" s="145">
        <f t="shared" si="39"/>
        <v>0</v>
      </c>
      <c r="BL223" s="19" t="s">
        <v>375</v>
      </c>
      <c r="BM223" s="144" t="s">
        <v>7426</v>
      </c>
    </row>
    <row r="224" spans="2:65" s="1" customFormat="1" ht="24.15" customHeight="1">
      <c r="B224" s="34"/>
      <c r="C224" s="178" t="s">
        <v>1084</v>
      </c>
      <c r="D224" s="178" t="s">
        <v>439</v>
      </c>
      <c r="E224" s="179" t="s">
        <v>7427</v>
      </c>
      <c r="F224" s="180" t="s">
        <v>7428</v>
      </c>
      <c r="G224" s="181" t="s">
        <v>268</v>
      </c>
      <c r="H224" s="182">
        <v>112</v>
      </c>
      <c r="I224" s="183"/>
      <c r="J224" s="184">
        <f t="shared" si="30"/>
        <v>0</v>
      </c>
      <c r="K224" s="180" t="s">
        <v>19</v>
      </c>
      <c r="L224" s="185"/>
      <c r="M224" s="186" t="s">
        <v>19</v>
      </c>
      <c r="N224" s="187" t="s">
        <v>48</v>
      </c>
      <c r="P224" s="142">
        <f t="shared" si="31"/>
        <v>0</v>
      </c>
      <c r="Q224" s="142">
        <v>0</v>
      </c>
      <c r="R224" s="142">
        <f t="shared" si="32"/>
        <v>0</v>
      </c>
      <c r="S224" s="142">
        <v>0</v>
      </c>
      <c r="T224" s="143">
        <f t="shared" si="33"/>
        <v>0</v>
      </c>
      <c r="AR224" s="144" t="s">
        <v>480</v>
      </c>
      <c r="AT224" s="144" t="s">
        <v>439</v>
      </c>
      <c r="AU224" s="144" t="s">
        <v>98</v>
      </c>
      <c r="AY224" s="19" t="s">
        <v>263</v>
      </c>
      <c r="BE224" s="145">
        <f t="shared" si="34"/>
        <v>0</v>
      </c>
      <c r="BF224" s="145">
        <f t="shared" si="35"/>
        <v>0</v>
      </c>
      <c r="BG224" s="145">
        <f t="shared" si="36"/>
        <v>0</v>
      </c>
      <c r="BH224" s="145">
        <f t="shared" si="37"/>
        <v>0</v>
      </c>
      <c r="BI224" s="145">
        <f t="shared" si="38"/>
        <v>0</v>
      </c>
      <c r="BJ224" s="19" t="s">
        <v>88</v>
      </c>
      <c r="BK224" s="145">
        <f t="shared" si="39"/>
        <v>0</v>
      </c>
      <c r="BL224" s="19" t="s">
        <v>375</v>
      </c>
      <c r="BM224" s="144" t="s">
        <v>7429</v>
      </c>
    </row>
    <row r="225" spans="2:65" s="1" customFormat="1" ht="16.5" customHeight="1">
      <c r="B225" s="34"/>
      <c r="C225" s="178" t="s">
        <v>1090</v>
      </c>
      <c r="D225" s="178" t="s">
        <v>439</v>
      </c>
      <c r="E225" s="179" t="s">
        <v>7430</v>
      </c>
      <c r="F225" s="180" t="s">
        <v>7431</v>
      </c>
      <c r="G225" s="181" t="s">
        <v>268</v>
      </c>
      <c r="H225" s="182">
        <v>45</v>
      </c>
      <c r="I225" s="183"/>
      <c r="J225" s="184">
        <f t="shared" si="30"/>
        <v>0</v>
      </c>
      <c r="K225" s="180" t="s">
        <v>19</v>
      </c>
      <c r="L225" s="185"/>
      <c r="M225" s="186" t="s">
        <v>19</v>
      </c>
      <c r="N225" s="187" t="s">
        <v>48</v>
      </c>
      <c r="P225" s="142">
        <f t="shared" si="31"/>
        <v>0</v>
      </c>
      <c r="Q225" s="142">
        <v>0</v>
      </c>
      <c r="R225" s="142">
        <f t="shared" si="32"/>
        <v>0</v>
      </c>
      <c r="S225" s="142">
        <v>0</v>
      </c>
      <c r="T225" s="143">
        <f t="shared" si="33"/>
        <v>0</v>
      </c>
      <c r="AR225" s="144" t="s">
        <v>480</v>
      </c>
      <c r="AT225" s="144" t="s">
        <v>439</v>
      </c>
      <c r="AU225" s="144" t="s">
        <v>98</v>
      </c>
      <c r="AY225" s="19" t="s">
        <v>263</v>
      </c>
      <c r="BE225" s="145">
        <f t="shared" si="34"/>
        <v>0</v>
      </c>
      <c r="BF225" s="145">
        <f t="shared" si="35"/>
        <v>0</v>
      </c>
      <c r="BG225" s="145">
        <f t="shared" si="36"/>
        <v>0</v>
      </c>
      <c r="BH225" s="145">
        <f t="shared" si="37"/>
        <v>0</v>
      </c>
      <c r="BI225" s="145">
        <f t="shared" si="38"/>
        <v>0</v>
      </c>
      <c r="BJ225" s="19" t="s">
        <v>88</v>
      </c>
      <c r="BK225" s="145">
        <f t="shared" si="39"/>
        <v>0</v>
      </c>
      <c r="BL225" s="19" t="s">
        <v>375</v>
      </c>
      <c r="BM225" s="144" t="s">
        <v>7432</v>
      </c>
    </row>
    <row r="226" spans="2:65" s="1" customFormat="1" ht="16.5" customHeight="1">
      <c r="B226" s="34"/>
      <c r="C226" s="178" t="s">
        <v>1096</v>
      </c>
      <c r="D226" s="178" t="s">
        <v>439</v>
      </c>
      <c r="E226" s="179" t="s">
        <v>7433</v>
      </c>
      <c r="F226" s="180" t="s">
        <v>7434</v>
      </c>
      <c r="G226" s="181" t="s">
        <v>268</v>
      </c>
      <c r="H226" s="182">
        <v>45</v>
      </c>
      <c r="I226" s="183"/>
      <c r="J226" s="184">
        <f t="shared" si="30"/>
        <v>0</v>
      </c>
      <c r="K226" s="180" t="s">
        <v>19</v>
      </c>
      <c r="L226" s="185"/>
      <c r="M226" s="186" t="s">
        <v>19</v>
      </c>
      <c r="N226" s="187" t="s">
        <v>48</v>
      </c>
      <c r="P226" s="142">
        <f t="shared" si="31"/>
        <v>0</v>
      </c>
      <c r="Q226" s="142">
        <v>0</v>
      </c>
      <c r="R226" s="142">
        <f t="shared" si="32"/>
        <v>0</v>
      </c>
      <c r="S226" s="142">
        <v>0</v>
      </c>
      <c r="T226" s="143">
        <f t="shared" si="33"/>
        <v>0</v>
      </c>
      <c r="AR226" s="144" t="s">
        <v>480</v>
      </c>
      <c r="AT226" s="144" t="s">
        <v>439</v>
      </c>
      <c r="AU226" s="144" t="s">
        <v>98</v>
      </c>
      <c r="AY226" s="19" t="s">
        <v>263</v>
      </c>
      <c r="BE226" s="145">
        <f t="shared" si="34"/>
        <v>0</v>
      </c>
      <c r="BF226" s="145">
        <f t="shared" si="35"/>
        <v>0</v>
      </c>
      <c r="BG226" s="145">
        <f t="shared" si="36"/>
        <v>0</v>
      </c>
      <c r="BH226" s="145">
        <f t="shared" si="37"/>
        <v>0</v>
      </c>
      <c r="BI226" s="145">
        <f t="shared" si="38"/>
        <v>0</v>
      </c>
      <c r="BJ226" s="19" t="s">
        <v>88</v>
      </c>
      <c r="BK226" s="145">
        <f t="shared" si="39"/>
        <v>0</v>
      </c>
      <c r="BL226" s="19" t="s">
        <v>375</v>
      </c>
      <c r="BM226" s="144" t="s">
        <v>7435</v>
      </c>
    </row>
    <row r="227" spans="2:65" s="1" customFormat="1" ht="24.15" customHeight="1">
      <c r="B227" s="34"/>
      <c r="C227" s="178" t="s">
        <v>1106</v>
      </c>
      <c r="D227" s="178" t="s">
        <v>439</v>
      </c>
      <c r="E227" s="179" t="s">
        <v>7436</v>
      </c>
      <c r="F227" s="180" t="s">
        <v>7437</v>
      </c>
      <c r="G227" s="181" t="s">
        <v>268</v>
      </c>
      <c r="H227" s="182">
        <v>488</v>
      </c>
      <c r="I227" s="183"/>
      <c r="J227" s="184">
        <f t="shared" si="30"/>
        <v>0</v>
      </c>
      <c r="K227" s="180" t="s">
        <v>19</v>
      </c>
      <c r="L227" s="185"/>
      <c r="M227" s="186" t="s">
        <v>19</v>
      </c>
      <c r="N227" s="187" t="s">
        <v>48</v>
      </c>
      <c r="P227" s="142">
        <f t="shared" si="31"/>
        <v>0</v>
      </c>
      <c r="Q227" s="142">
        <v>0</v>
      </c>
      <c r="R227" s="142">
        <f t="shared" si="32"/>
        <v>0</v>
      </c>
      <c r="S227" s="142">
        <v>0</v>
      </c>
      <c r="T227" s="143">
        <f t="shared" si="33"/>
        <v>0</v>
      </c>
      <c r="AR227" s="144" t="s">
        <v>480</v>
      </c>
      <c r="AT227" s="144" t="s">
        <v>439</v>
      </c>
      <c r="AU227" s="144" t="s">
        <v>98</v>
      </c>
      <c r="AY227" s="19" t="s">
        <v>263</v>
      </c>
      <c r="BE227" s="145">
        <f t="shared" si="34"/>
        <v>0</v>
      </c>
      <c r="BF227" s="145">
        <f t="shared" si="35"/>
        <v>0</v>
      </c>
      <c r="BG227" s="145">
        <f t="shared" si="36"/>
        <v>0</v>
      </c>
      <c r="BH227" s="145">
        <f t="shared" si="37"/>
        <v>0</v>
      </c>
      <c r="BI227" s="145">
        <f t="shared" si="38"/>
        <v>0</v>
      </c>
      <c r="BJ227" s="19" t="s">
        <v>88</v>
      </c>
      <c r="BK227" s="145">
        <f t="shared" si="39"/>
        <v>0</v>
      </c>
      <c r="BL227" s="19" t="s">
        <v>375</v>
      </c>
      <c r="BM227" s="144" t="s">
        <v>7438</v>
      </c>
    </row>
    <row r="228" spans="2:65" s="1" customFormat="1" ht="24.15" customHeight="1">
      <c r="B228" s="34"/>
      <c r="C228" s="178" t="s">
        <v>1113</v>
      </c>
      <c r="D228" s="178" t="s">
        <v>439</v>
      </c>
      <c r="E228" s="179" t="s">
        <v>7439</v>
      </c>
      <c r="F228" s="180" t="s">
        <v>7440</v>
      </c>
      <c r="G228" s="181" t="s">
        <v>268</v>
      </c>
      <c r="H228" s="182">
        <v>90</v>
      </c>
      <c r="I228" s="183"/>
      <c r="J228" s="184">
        <f t="shared" si="30"/>
        <v>0</v>
      </c>
      <c r="K228" s="180" t="s">
        <v>19</v>
      </c>
      <c r="L228" s="185"/>
      <c r="M228" s="186" t="s">
        <v>19</v>
      </c>
      <c r="N228" s="187" t="s">
        <v>48</v>
      </c>
      <c r="P228" s="142">
        <f t="shared" si="31"/>
        <v>0</v>
      </c>
      <c r="Q228" s="142">
        <v>0</v>
      </c>
      <c r="R228" s="142">
        <f t="shared" si="32"/>
        <v>0</v>
      </c>
      <c r="S228" s="142">
        <v>0</v>
      </c>
      <c r="T228" s="143">
        <f t="shared" si="33"/>
        <v>0</v>
      </c>
      <c r="AR228" s="144" t="s">
        <v>480</v>
      </c>
      <c r="AT228" s="144" t="s">
        <v>439</v>
      </c>
      <c r="AU228" s="144" t="s">
        <v>98</v>
      </c>
      <c r="AY228" s="19" t="s">
        <v>263</v>
      </c>
      <c r="BE228" s="145">
        <f t="shared" si="34"/>
        <v>0</v>
      </c>
      <c r="BF228" s="145">
        <f t="shared" si="35"/>
        <v>0</v>
      </c>
      <c r="BG228" s="145">
        <f t="shared" si="36"/>
        <v>0</v>
      </c>
      <c r="BH228" s="145">
        <f t="shared" si="37"/>
        <v>0</v>
      </c>
      <c r="BI228" s="145">
        <f t="shared" si="38"/>
        <v>0</v>
      </c>
      <c r="BJ228" s="19" t="s">
        <v>88</v>
      </c>
      <c r="BK228" s="145">
        <f t="shared" si="39"/>
        <v>0</v>
      </c>
      <c r="BL228" s="19" t="s">
        <v>375</v>
      </c>
      <c r="BM228" s="144" t="s">
        <v>7441</v>
      </c>
    </row>
    <row r="229" spans="2:65" s="1" customFormat="1" ht="16.5" customHeight="1">
      <c r="B229" s="34"/>
      <c r="C229" s="178" t="s">
        <v>1119</v>
      </c>
      <c r="D229" s="178" t="s">
        <v>439</v>
      </c>
      <c r="E229" s="179" t="s">
        <v>7442</v>
      </c>
      <c r="F229" s="180" t="s">
        <v>7443</v>
      </c>
      <c r="G229" s="181" t="s">
        <v>6409</v>
      </c>
      <c r="H229" s="182">
        <v>8790</v>
      </c>
      <c r="I229" s="183"/>
      <c r="J229" s="184">
        <f t="shared" si="30"/>
        <v>0</v>
      </c>
      <c r="K229" s="180" t="s">
        <v>19</v>
      </c>
      <c r="L229" s="185"/>
      <c r="M229" s="186" t="s">
        <v>19</v>
      </c>
      <c r="N229" s="187" t="s">
        <v>48</v>
      </c>
      <c r="P229" s="142">
        <f t="shared" si="31"/>
        <v>0</v>
      </c>
      <c r="Q229" s="142">
        <v>0</v>
      </c>
      <c r="R229" s="142">
        <f t="shared" si="32"/>
        <v>0</v>
      </c>
      <c r="S229" s="142">
        <v>0</v>
      </c>
      <c r="T229" s="143">
        <f t="shared" si="33"/>
        <v>0</v>
      </c>
      <c r="AR229" s="144" t="s">
        <v>480</v>
      </c>
      <c r="AT229" s="144" t="s">
        <v>439</v>
      </c>
      <c r="AU229" s="144" t="s">
        <v>98</v>
      </c>
      <c r="AY229" s="19" t="s">
        <v>263</v>
      </c>
      <c r="BE229" s="145">
        <f t="shared" si="34"/>
        <v>0</v>
      </c>
      <c r="BF229" s="145">
        <f t="shared" si="35"/>
        <v>0</v>
      </c>
      <c r="BG229" s="145">
        <f t="shared" si="36"/>
        <v>0</v>
      </c>
      <c r="BH229" s="145">
        <f t="shared" si="37"/>
        <v>0</v>
      </c>
      <c r="BI229" s="145">
        <f t="shared" si="38"/>
        <v>0</v>
      </c>
      <c r="BJ229" s="19" t="s">
        <v>88</v>
      </c>
      <c r="BK229" s="145">
        <f t="shared" si="39"/>
        <v>0</v>
      </c>
      <c r="BL229" s="19" t="s">
        <v>375</v>
      </c>
      <c r="BM229" s="144" t="s">
        <v>7444</v>
      </c>
    </row>
    <row r="230" spans="2:65" s="1" customFormat="1" ht="16.5" customHeight="1">
      <c r="B230" s="34"/>
      <c r="C230" s="178" t="s">
        <v>1124</v>
      </c>
      <c r="D230" s="178" t="s">
        <v>439</v>
      </c>
      <c r="E230" s="179" t="s">
        <v>7445</v>
      </c>
      <c r="F230" s="180" t="s">
        <v>7446</v>
      </c>
      <c r="G230" s="181" t="s">
        <v>6409</v>
      </c>
      <c r="H230" s="182">
        <v>4950</v>
      </c>
      <c r="I230" s="183"/>
      <c r="J230" s="184">
        <f t="shared" si="30"/>
        <v>0</v>
      </c>
      <c r="K230" s="180" t="s">
        <v>19</v>
      </c>
      <c r="L230" s="185"/>
      <c r="M230" s="186" t="s">
        <v>19</v>
      </c>
      <c r="N230" s="187" t="s">
        <v>48</v>
      </c>
      <c r="P230" s="142">
        <f t="shared" si="31"/>
        <v>0</v>
      </c>
      <c r="Q230" s="142">
        <v>0</v>
      </c>
      <c r="R230" s="142">
        <f t="shared" si="32"/>
        <v>0</v>
      </c>
      <c r="S230" s="142">
        <v>0</v>
      </c>
      <c r="T230" s="143">
        <f t="shared" si="33"/>
        <v>0</v>
      </c>
      <c r="AR230" s="144" t="s">
        <v>480</v>
      </c>
      <c r="AT230" s="144" t="s">
        <v>439</v>
      </c>
      <c r="AU230" s="144" t="s">
        <v>98</v>
      </c>
      <c r="AY230" s="19" t="s">
        <v>263</v>
      </c>
      <c r="BE230" s="145">
        <f t="shared" si="34"/>
        <v>0</v>
      </c>
      <c r="BF230" s="145">
        <f t="shared" si="35"/>
        <v>0</v>
      </c>
      <c r="BG230" s="145">
        <f t="shared" si="36"/>
        <v>0</v>
      </c>
      <c r="BH230" s="145">
        <f t="shared" si="37"/>
        <v>0</v>
      </c>
      <c r="BI230" s="145">
        <f t="shared" si="38"/>
        <v>0</v>
      </c>
      <c r="BJ230" s="19" t="s">
        <v>88</v>
      </c>
      <c r="BK230" s="145">
        <f t="shared" si="39"/>
        <v>0</v>
      </c>
      <c r="BL230" s="19" t="s">
        <v>375</v>
      </c>
      <c r="BM230" s="144" t="s">
        <v>7447</v>
      </c>
    </row>
    <row r="231" spans="2:65" s="1" customFormat="1" ht="16.5" customHeight="1">
      <c r="B231" s="34"/>
      <c r="C231" s="178" t="s">
        <v>1130</v>
      </c>
      <c r="D231" s="178" t="s">
        <v>439</v>
      </c>
      <c r="E231" s="179" t="s">
        <v>7448</v>
      </c>
      <c r="F231" s="180" t="s">
        <v>7449</v>
      </c>
      <c r="G231" s="181" t="s">
        <v>6409</v>
      </c>
      <c r="H231" s="182">
        <v>3840</v>
      </c>
      <c r="I231" s="183"/>
      <c r="J231" s="184">
        <f t="shared" si="30"/>
        <v>0</v>
      </c>
      <c r="K231" s="180" t="s">
        <v>19</v>
      </c>
      <c r="L231" s="185"/>
      <c r="M231" s="186" t="s">
        <v>19</v>
      </c>
      <c r="N231" s="187" t="s">
        <v>48</v>
      </c>
      <c r="P231" s="142">
        <f t="shared" si="31"/>
        <v>0</v>
      </c>
      <c r="Q231" s="142">
        <v>0</v>
      </c>
      <c r="R231" s="142">
        <f t="shared" si="32"/>
        <v>0</v>
      </c>
      <c r="S231" s="142">
        <v>0</v>
      </c>
      <c r="T231" s="143">
        <f t="shared" si="33"/>
        <v>0</v>
      </c>
      <c r="AR231" s="144" t="s">
        <v>480</v>
      </c>
      <c r="AT231" s="144" t="s">
        <v>439</v>
      </c>
      <c r="AU231" s="144" t="s">
        <v>98</v>
      </c>
      <c r="AY231" s="19" t="s">
        <v>263</v>
      </c>
      <c r="BE231" s="145">
        <f t="shared" si="34"/>
        <v>0</v>
      </c>
      <c r="BF231" s="145">
        <f t="shared" si="35"/>
        <v>0</v>
      </c>
      <c r="BG231" s="145">
        <f t="shared" si="36"/>
        <v>0</v>
      </c>
      <c r="BH231" s="145">
        <f t="shared" si="37"/>
        <v>0</v>
      </c>
      <c r="BI231" s="145">
        <f t="shared" si="38"/>
        <v>0</v>
      </c>
      <c r="BJ231" s="19" t="s">
        <v>88</v>
      </c>
      <c r="BK231" s="145">
        <f t="shared" si="39"/>
        <v>0</v>
      </c>
      <c r="BL231" s="19" t="s">
        <v>375</v>
      </c>
      <c r="BM231" s="144" t="s">
        <v>7450</v>
      </c>
    </row>
    <row r="232" spans="2:65" s="1" customFormat="1" ht="16.5" customHeight="1">
      <c r="B232" s="34"/>
      <c r="C232" s="178" t="s">
        <v>1134</v>
      </c>
      <c r="D232" s="178" t="s">
        <v>439</v>
      </c>
      <c r="E232" s="179" t="s">
        <v>7451</v>
      </c>
      <c r="F232" s="180" t="s">
        <v>7452</v>
      </c>
      <c r="G232" s="181" t="s">
        <v>6409</v>
      </c>
      <c r="H232" s="182">
        <v>162</v>
      </c>
      <c r="I232" s="183"/>
      <c r="J232" s="184">
        <f t="shared" si="30"/>
        <v>0</v>
      </c>
      <c r="K232" s="180" t="s">
        <v>19</v>
      </c>
      <c r="L232" s="185"/>
      <c r="M232" s="186" t="s">
        <v>19</v>
      </c>
      <c r="N232" s="187" t="s">
        <v>48</v>
      </c>
      <c r="P232" s="142">
        <f t="shared" si="31"/>
        <v>0</v>
      </c>
      <c r="Q232" s="142">
        <v>0</v>
      </c>
      <c r="R232" s="142">
        <f t="shared" si="32"/>
        <v>0</v>
      </c>
      <c r="S232" s="142">
        <v>0</v>
      </c>
      <c r="T232" s="143">
        <f t="shared" si="33"/>
        <v>0</v>
      </c>
      <c r="AR232" s="144" t="s">
        <v>480</v>
      </c>
      <c r="AT232" s="144" t="s">
        <v>439</v>
      </c>
      <c r="AU232" s="144" t="s">
        <v>98</v>
      </c>
      <c r="AY232" s="19" t="s">
        <v>263</v>
      </c>
      <c r="BE232" s="145">
        <f t="shared" si="34"/>
        <v>0</v>
      </c>
      <c r="BF232" s="145">
        <f t="shared" si="35"/>
        <v>0</v>
      </c>
      <c r="BG232" s="145">
        <f t="shared" si="36"/>
        <v>0</v>
      </c>
      <c r="BH232" s="145">
        <f t="shared" si="37"/>
        <v>0</v>
      </c>
      <c r="BI232" s="145">
        <f t="shared" si="38"/>
        <v>0</v>
      </c>
      <c r="BJ232" s="19" t="s">
        <v>88</v>
      </c>
      <c r="BK232" s="145">
        <f t="shared" si="39"/>
        <v>0</v>
      </c>
      <c r="BL232" s="19" t="s">
        <v>375</v>
      </c>
      <c r="BM232" s="144" t="s">
        <v>7453</v>
      </c>
    </row>
    <row r="233" spans="2:65" s="1" customFormat="1" ht="16.5" customHeight="1">
      <c r="B233" s="34"/>
      <c r="C233" s="178" t="s">
        <v>1141</v>
      </c>
      <c r="D233" s="178" t="s">
        <v>439</v>
      </c>
      <c r="E233" s="179" t="s">
        <v>7454</v>
      </c>
      <c r="F233" s="180" t="s">
        <v>7455</v>
      </c>
      <c r="G233" s="181" t="s">
        <v>6409</v>
      </c>
      <c r="H233" s="182">
        <v>174</v>
      </c>
      <c r="I233" s="183"/>
      <c r="J233" s="184">
        <f t="shared" si="30"/>
        <v>0</v>
      </c>
      <c r="K233" s="180" t="s">
        <v>19</v>
      </c>
      <c r="L233" s="185"/>
      <c r="M233" s="186" t="s">
        <v>19</v>
      </c>
      <c r="N233" s="187" t="s">
        <v>48</v>
      </c>
      <c r="P233" s="142">
        <f t="shared" si="31"/>
        <v>0</v>
      </c>
      <c r="Q233" s="142">
        <v>0</v>
      </c>
      <c r="R233" s="142">
        <f t="shared" si="32"/>
        <v>0</v>
      </c>
      <c r="S233" s="142">
        <v>0</v>
      </c>
      <c r="T233" s="143">
        <f t="shared" si="33"/>
        <v>0</v>
      </c>
      <c r="AR233" s="144" t="s">
        <v>480</v>
      </c>
      <c r="AT233" s="144" t="s">
        <v>439</v>
      </c>
      <c r="AU233" s="144" t="s">
        <v>98</v>
      </c>
      <c r="AY233" s="19" t="s">
        <v>263</v>
      </c>
      <c r="BE233" s="145">
        <f t="shared" si="34"/>
        <v>0</v>
      </c>
      <c r="BF233" s="145">
        <f t="shared" si="35"/>
        <v>0</v>
      </c>
      <c r="BG233" s="145">
        <f t="shared" si="36"/>
        <v>0</v>
      </c>
      <c r="BH233" s="145">
        <f t="shared" si="37"/>
        <v>0</v>
      </c>
      <c r="BI233" s="145">
        <f t="shared" si="38"/>
        <v>0</v>
      </c>
      <c r="BJ233" s="19" t="s">
        <v>88</v>
      </c>
      <c r="BK233" s="145">
        <f t="shared" si="39"/>
        <v>0</v>
      </c>
      <c r="BL233" s="19" t="s">
        <v>375</v>
      </c>
      <c r="BM233" s="144" t="s">
        <v>7456</v>
      </c>
    </row>
    <row r="234" spans="2:65" s="1" customFormat="1" ht="21.75" customHeight="1">
      <c r="B234" s="34"/>
      <c r="C234" s="178" t="s">
        <v>1150</v>
      </c>
      <c r="D234" s="178" t="s">
        <v>439</v>
      </c>
      <c r="E234" s="179" t="s">
        <v>7457</v>
      </c>
      <c r="F234" s="180" t="s">
        <v>7458</v>
      </c>
      <c r="G234" s="181" t="s">
        <v>6409</v>
      </c>
      <c r="H234" s="182">
        <v>43</v>
      </c>
      <c r="I234" s="183"/>
      <c r="J234" s="184">
        <f t="shared" si="30"/>
        <v>0</v>
      </c>
      <c r="K234" s="180" t="s">
        <v>19</v>
      </c>
      <c r="L234" s="185"/>
      <c r="M234" s="186" t="s">
        <v>19</v>
      </c>
      <c r="N234" s="187" t="s">
        <v>47</v>
      </c>
      <c r="P234" s="142">
        <f t="shared" si="31"/>
        <v>0</v>
      </c>
      <c r="Q234" s="142">
        <v>0</v>
      </c>
      <c r="R234" s="142">
        <f t="shared" si="32"/>
        <v>0</v>
      </c>
      <c r="S234" s="142">
        <v>0</v>
      </c>
      <c r="T234" s="143">
        <f t="shared" si="33"/>
        <v>0</v>
      </c>
      <c r="AR234" s="144" t="s">
        <v>480</v>
      </c>
      <c r="AT234" s="144" t="s">
        <v>439</v>
      </c>
      <c r="AU234" s="144" t="s">
        <v>98</v>
      </c>
      <c r="AY234" s="19" t="s">
        <v>263</v>
      </c>
      <c r="BE234" s="145">
        <f t="shared" si="34"/>
        <v>0</v>
      </c>
      <c r="BF234" s="145">
        <f t="shared" si="35"/>
        <v>0</v>
      </c>
      <c r="BG234" s="145">
        <f t="shared" si="36"/>
        <v>0</v>
      </c>
      <c r="BH234" s="145">
        <f t="shared" si="37"/>
        <v>0</v>
      </c>
      <c r="BI234" s="145">
        <f t="shared" si="38"/>
        <v>0</v>
      </c>
      <c r="BJ234" s="19" t="s">
        <v>83</v>
      </c>
      <c r="BK234" s="145">
        <f t="shared" si="39"/>
        <v>0</v>
      </c>
      <c r="BL234" s="19" t="s">
        <v>375</v>
      </c>
      <c r="BM234" s="144" t="s">
        <v>7459</v>
      </c>
    </row>
    <row r="235" spans="2:65" s="1" customFormat="1" ht="21.75" customHeight="1">
      <c r="B235" s="34"/>
      <c r="C235" s="178" t="s">
        <v>1156</v>
      </c>
      <c r="D235" s="178" t="s">
        <v>439</v>
      </c>
      <c r="E235" s="179" t="s">
        <v>7460</v>
      </c>
      <c r="F235" s="180" t="s">
        <v>7461</v>
      </c>
      <c r="G235" s="181" t="s">
        <v>6409</v>
      </c>
      <c r="H235" s="182">
        <v>47</v>
      </c>
      <c r="I235" s="183"/>
      <c r="J235" s="184">
        <f t="shared" si="30"/>
        <v>0</v>
      </c>
      <c r="K235" s="180" t="s">
        <v>19</v>
      </c>
      <c r="L235" s="185"/>
      <c r="M235" s="186" t="s">
        <v>19</v>
      </c>
      <c r="N235" s="187" t="s">
        <v>47</v>
      </c>
      <c r="P235" s="142">
        <f t="shared" si="31"/>
        <v>0</v>
      </c>
      <c r="Q235" s="142">
        <v>0</v>
      </c>
      <c r="R235" s="142">
        <f t="shared" si="32"/>
        <v>0</v>
      </c>
      <c r="S235" s="142">
        <v>0</v>
      </c>
      <c r="T235" s="143">
        <f t="shared" si="33"/>
        <v>0</v>
      </c>
      <c r="AR235" s="144" t="s">
        <v>480</v>
      </c>
      <c r="AT235" s="144" t="s">
        <v>439</v>
      </c>
      <c r="AU235" s="144" t="s">
        <v>98</v>
      </c>
      <c r="AY235" s="19" t="s">
        <v>263</v>
      </c>
      <c r="BE235" s="145">
        <f t="shared" si="34"/>
        <v>0</v>
      </c>
      <c r="BF235" s="145">
        <f t="shared" si="35"/>
        <v>0</v>
      </c>
      <c r="BG235" s="145">
        <f t="shared" si="36"/>
        <v>0</v>
      </c>
      <c r="BH235" s="145">
        <f t="shared" si="37"/>
        <v>0</v>
      </c>
      <c r="BI235" s="145">
        <f t="shared" si="38"/>
        <v>0</v>
      </c>
      <c r="BJ235" s="19" t="s">
        <v>83</v>
      </c>
      <c r="BK235" s="145">
        <f t="shared" si="39"/>
        <v>0</v>
      </c>
      <c r="BL235" s="19" t="s">
        <v>375</v>
      </c>
      <c r="BM235" s="144" t="s">
        <v>7462</v>
      </c>
    </row>
    <row r="236" spans="2:65" s="1" customFormat="1" ht="21.75" customHeight="1">
      <c r="B236" s="34"/>
      <c r="C236" s="178" t="s">
        <v>1161</v>
      </c>
      <c r="D236" s="178" t="s">
        <v>439</v>
      </c>
      <c r="E236" s="179" t="s">
        <v>7463</v>
      </c>
      <c r="F236" s="180" t="s">
        <v>7464</v>
      </c>
      <c r="G236" s="181" t="s">
        <v>6409</v>
      </c>
      <c r="H236" s="182">
        <v>34</v>
      </c>
      <c r="I236" s="183"/>
      <c r="J236" s="184">
        <f t="shared" si="30"/>
        <v>0</v>
      </c>
      <c r="K236" s="180" t="s">
        <v>19</v>
      </c>
      <c r="L236" s="185"/>
      <c r="M236" s="186" t="s">
        <v>19</v>
      </c>
      <c r="N236" s="187" t="s">
        <v>47</v>
      </c>
      <c r="P236" s="142">
        <f t="shared" si="31"/>
        <v>0</v>
      </c>
      <c r="Q236" s="142">
        <v>0</v>
      </c>
      <c r="R236" s="142">
        <f t="shared" si="32"/>
        <v>0</v>
      </c>
      <c r="S236" s="142">
        <v>0</v>
      </c>
      <c r="T236" s="143">
        <f t="shared" si="33"/>
        <v>0</v>
      </c>
      <c r="AR236" s="144" t="s">
        <v>480</v>
      </c>
      <c r="AT236" s="144" t="s">
        <v>439</v>
      </c>
      <c r="AU236" s="144" t="s">
        <v>98</v>
      </c>
      <c r="AY236" s="19" t="s">
        <v>263</v>
      </c>
      <c r="BE236" s="145">
        <f t="shared" si="34"/>
        <v>0</v>
      </c>
      <c r="BF236" s="145">
        <f t="shared" si="35"/>
        <v>0</v>
      </c>
      <c r="BG236" s="145">
        <f t="shared" si="36"/>
        <v>0</v>
      </c>
      <c r="BH236" s="145">
        <f t="shared" si="37"/>
        <v>0</v>
      </c>
      <c r="BI236" s="145">
        <f t="shared" si="38"/>
        <v>0</v>
      </c>
      <c r="BJ236" s="19" t="s">
        <v>83</v>
      </c>
      <c r="BK236" s="145">
        <f t="shared" si="39"/>
        <v>0</v>
      </c>
      <c r="BL236" s="19" t="s">
        <v>375</v>
      </c>
      <c r="BM236" s="144" t="s">
        <v>7465</v>
      </c>
    </row>
    <row r="237" spans="2:65" s="1" customFormat="1" ht="21.75" customHeight="1">
      <c r="B237" s="34"/>
      <c r="C237" s="178" t="s">
        <v>1167</v>
      </c>
      <c r="D237" s="178" t="s">
        <v>439</v>
      </c>
      <c r="E237" s="179" t="s">
        <v>75</v>
      </c>
      <c r="F237" s="180" t="s">
        <v>7466</v>
      </c>
      <c r="G237" s="181" t="s">
        <v>6409</v>
      </c>
      <c r="H237" s="182">
        <v>102</v>
      </c>
      <c r="I237" s="183"/>
      <c r="J237" s="184">
        <f t="shared" si="30"/>
        <v>0</v>
      </c>
      <c r="K237" s="180" t="s">
        <v>19</v>
      </c>
      <c r="L237" s="185"/>
      <c r="M237" s="186" t="s">
        <v>19</v>
      </c>
      <c r="N237" s="187" t="s">
        <v>47</v>
      </c>
      <c r="P237" s="142">
        <f t="shared" si="31"/>
        <v>0</v>
      </c>
      <c r="Q237" s="142">
        <v>0</v>
      </c>
      <c r="R237" s="142">
        <f t="shared" si="32"/>
        <v>0</v>
      </c>
      <c r="S237" s="142">
        <v>0</v>
      </c>
      <c r="T237" s="143">
        <f t="shared" si="33"/>
        <v>0</v>
      </c>
      <c r="AR237" s="144" t="s">
        <v>480</v>
      </c>
      <c r="AT237" s="144" t="s">
        <v>439</v>
      </c>
      <c r="AU237" s="144" t="s">
        <v>98</v>
      </c>
      <c r="AY237" s="19" t="s">
        <v>263</v>
      </c>
      <c r="BE237" s="145">
        <f t="shared" si="34"/>
        <v>0</v>
      </c>
      <c r="BF237" s="145">
        <f t="shared" si="35"/>
        <v>0</v>
      </c>
      <c r="BG237" s="145">
        <f t="shared" si="36"/>
        <v>0</v>
      </c>
      <c r="BH237" s="145">
        <f t="shared" si="37"/>
        <v>0</v>
      </c>
      <c r="BI237" s="145">
        <f t="shared" si="38"/>
        <v>0</v>
      </c>
      <c r="BJ237" s="19" t="s">
        <v>83</v>
      </c>
      <c r="BK237" s="145">
        <f t="shared" si="39"/>
        <v>0</v>
      </c>
      <c r="BL237" s="19" t="s">
        <v>375</v>
      </c>
      <c r="BM237" s="144" t="s">
        <v>7467</v>
      </c>
    </row>
    <row r="238" spans="2:65" s="1" customFormat="1" ht="24.15" customHeight="1">
      <c r="B238" s="34"/>
      <c r="C238" s="178" t="s">
        <v>1173</v>
      </c>
      <c r="D238" s="189" t="s">
        <v>439</v>
      </c>
      <c r="E238" s="179" t="s">
        <v>7468</v>
      </c>
      <c r="F238" s="180" t="s">
        <v>7469</v>
      </c>
      <c r="G238" s="181" t="s">
        <v>6409</v>
      </c>
      <c r="H238" s="182">
        <v>32</v>
      </c>
      <c r="I238" s="183"/>
      <c r="J238" s="184">
        <f t="shared" si="30"/>
        <v>0</v>
      </c>
      <c r="K238" s="180" t="s">
        <v>19</v>
      </c>
      <c r="L238" s="185"/>
      <c r="M238" s="186" t="s">
        <v>19</v>
      </c>
      <c r="N238" s="187" t="s">
        <v>47</v>
      </c>
      <c r="P238" s="142">
        <f t="shared" si="31"/>
        <v>0</v>
      </c>
      <c r="Q238" s="142">
        <v>0</v>
      </c>
      <c r="R238" s="142">
        <f t="shared" si="32"/>
        <v>0</v>
      </c>
      <c r="S238" s="142">
        <v>0</v>
      </c>
      <c r="T238" s="143">
        <f t="shared" si="33"/>
        <v>0</v>
      </c>
      <c r="AR238" s="144" t="s">
        <v>480</v>
      </c>
      <c r="AT238" s="144" t="s">
        <v>439</v>
      </c>
      <c r="AU238" s="144" t="s">
        <v>98</v>
      </c>
      <c r="AY238" s="19" t="s">
        <v>263</v>
      </c>
      <c r="BE238" s="145">
        <f t="shared" si="34"/>
        <v>0</v>
      </c>
      <c r="BF238" s="145">
        <f t="shared" si="35"/>
        <v>0</v>
      </c>
      <c r="BG238" s="145">
        <f t="shared" si="36"/>
        <v>0</v>
      </c>
      <c r="BH238" s="145">
        <f t="shared" si="37"/>
        <v>0</v>
      </c>
      <c r="BI238" s="145">
        <f t="shared" si="38"/>
        <v>0</v>
      </c>
      <c r="BJ238" s="19" t="s">
        <v>83</v>
      </c>
      <c r="BK238" s="145">
        <f t="shared" si="39"/>
        <v>0</v>
      </c>
      <c r="BL238" s="19" t="s">
        <v>375</v>
      </c>
      <c r="BM238" s="144" t="s">
        <v>7470</v>
      </c>
    </row>
    <row r="239" spans="2:65" s="1" customFormat="1" ht="21.75" customHeight="1">
      <c r="B239" s="34"/>
      <c r="C239" s="178" t="s">
        <v>1181</v>
      </c>
      <c r="D239" s="178" t="s">
        <v>439</v>
      </c>
      <c r="E239" s="179" t="s">
        <v>7471</v>
      </c>
      <c r="F239" s="180" t="s">
        <v>7472</v>
      </c>
      <c r="G239" s="181" t="s">
        <v>6409</v>
      </c>
      <c r="H239" s="182">
        <v>70</v>
      </c>
      <c r="I239" s="183"/>
      <c r="J239" s="184">
        <f t="shared" si="30"/>
        <v>0</v>
      </c>
      <c r="K239" s="180" t="s">
        <v>19</v>
      </c>
      <c r="L239" s="185"/>
      <c r="M239" s="186" t="s">
        <v>19</v>
      </c>
      <c r="N239" s="187" t="s">
        <v>47</v>
      </c>
      <c r="P239" s="142">
        <f t="shared" si="31"/>
        <v>0</v>
      </c>
      <c r="Q239" s="142">
        <v>0</v>
      </c>
      <c r="R239" s="142">
        <f t="shared" si="32"/>
        <v>0</v>
      </c>
      <c r="S239" s="142">
        <v>0</v>
      </c>
      <c r="T239" s="143">
        <f t="shared" si="33"/>
        <v>0</v>
      </c>
      <c r="AR239" s="144" t="s">
        <v>480</v>
      </c>
      <c r="AT239" s="144" t="s">
        <v>439</v>
      </c>
      <c r="AU239" s="144" t="s">
        <v>98</v>
      </c>
      <c r="AY239" s="19" t="s">
        <v>263</v>
      </c>
      <c r="BE239" s="145">
        <f t="shared" si="34"/>
        <v>0</v>
      </c>
      <c r="BF239" s="145">
        <f t="shared" si="35"/>
        <v>0</v>
      </c>
      <c r="BG239" s="145">
        <f t="shared" si="36"/>
        <v>0</v>
      </c>
      <c r="BH239" s="145">
        <f t="shared" si="37"/>
        <v>0</v>
      </c>
      <c r="BI239" s="145">
        <f t="shared" si="38"/>
        <v>0</v>
      </c>
      <c r="BJ239" s="19" t="s">
        <v>83</v>
      </c>
      <c r="BK239" s="145">
        <f t="shared" si="39"/>
        <v>0</v>
      </c>
      <c r="BL239" s="19" t="s">
        <v>375</v>
      </c>
      <c r="BM239" s="144" t="s">
        <v>7473</v>
      </c>
    </row>
    <row r="240" spans="2:65" s="1" customFormat="1" ht="21.75" customHeight="1">
      <c r="B240" s="34"/>
      <c r="C240" s="178" t="s">
        <v>1187</v>
      </c>
      <c r="D240" s="189" t="s">
        <v>439</v>
      </c>
      <c r="E240" s="179" t="s">
        <v>7474</v>
      </c>
      <c r="F240" s="180" t="s">
        <v>7475</v>
      </c>
      <c r="G240" s="181" t="s">
        <v>6409</v>
      </c>
      <c r="H240" s="182">
        <v>8</v>
      </c>
      <c r="I240" s="183"/>
      <c r="J240" s="184">
        <f t="shared" si="30"/>
        <v>0</v>
      </c>
      <c r="K240" s="180" t="s">
        <v>19</v>
      </c>
      <c r="L240" s="185"/>
      <c r="M240" s="186" t="s">
        <v>19</v>
      </c>
      <c r="N240" s="187" t="s">
        <v>47</v>
      </c>
      <c r="P240" s="142">
        <f t="shared" si="31"/>
        <v>0</v>
      </c>
      <c r="Q240" s="142">
        <v>0</v>
      </c>
      <c r="R240" s="142">
        <f t="shared" si="32"/>
        <v>0</v>
      </c>
      <c r="S240" s="142">
        <v>0</v>
      </c>
      <c r="T240" s="143">
        <f t="shared" si="33"/>
        <v>0</v>
      </c>
      <c r="AR240" s="144" t="s">
        <v>480</v>
      </c>
      <c r="AT240" s="144" t="s">
        <v>439</v>
      </c>
      <c r="AU240" s="144" t="s">
        <v>98</v>
      </c>
      <c r="AY240" s="19" t="s">
        <v>263</v>
      </c>
      <c r="BE240" s="145">
        <f t="shared" si="34"/>
        <v>0</v>
      </c>
      <c r="BF240" s="145">
        <f t="shared" si="35"/>
        <v>0</v>
      </c>
      <c r="BG240" s="145">
        <f t="shared" si="36"/>
        <v>0</v>
      </c>
      <c r="BH240" s="145">
        <f t="shared" si="37"/>
        <v>0</v>
      </c>
      <c r="BI240" s="145">
        <f t="shared" si="38"/>
        <v>0</v>
      </c>
      <c r="BJ240" s="19" t="s">
        <v>83</v>
      </c>
      <c r="BK240" s="145">
        <f t="shared" si="39"/>
        <v>0</v>
      </c>
      <c r="BL240" s="19" t="s">
        <v>375</v>
      </c>
      <c r="BM240" s="144" t="s">
        <v>7476</v>
      </c>
    </row>
    <row r="241" spans="2:65" s="1" customFormat="1" ht="21.75" customHeight="1">
      <c r="B241" s="34"/>
      <c r="C241" s="178" t="s">
        <v>1192</v>
      </c>
      <c r="D241" s="178" t="s">
        <v>439</v>
      </c>
      <c r="E241" s="179" t="s">
        <v>7477</v>
      </c>
      <c r="F241" s="180" t="s">
        <v>7478</v>
      </c>
      <c r="G241" s="181" t="s">
        <v>6409</v>
      </c>
      <c r="H241" s="182">
        <v>37</v>
      </c>
      <c r="I241" s="183"/>
      <c r="J241" s="184">
        <f t="shared" ref="J241:J272" si="40">ROUND(I241*H241,2)</f>
        <v>0</v>
      </c>
      <c r="K241" s="180" t="s">
        <v>19</v>
      </c>
      <c r="L241" s="185"/>
      <c r="M241" s="186" t="s">
        <v>19</v>
      </c>
      <c r="N241" s="187" t="s">
        <v>47</v>
      </c>
      <c r="P241" s="142">
        <f t="shared" ref="P241:P272" si="41">O241*H241</f>
        <v>0</v>
      </c>
      <c r="Q241" s="142">
        <v>0</v>
      </c>
      <c r="R241" s="142">
        <f t="shared" ref="R241:R272" si="42">Q241*H241</f>
        <v>0</v>
      </c>
      <c r="S241" s="142">
        <v>0</v>
      </c>
      <c r="T241" s="143">
        <f t="shared" ref="T241:T272" si="43">S241*H241</f>
        <v>0</v>
      </c>
      <c r="AR241" s="144" t="s">
        <v>480</v>
      </c>
      <c r="AT241" s="144" t="s">
        <v>439</v>
      </c>
      <c r="AU241" s="144" t="s">
        <v>98</v>
      </c>
      <c r="AY241" s="19" t="s">
        <v>263</v>
      </c>
      <c r="BE241" s="145">
        <f t="shared" ref="BE241:BE275" si="44">IF(N241="základní",J241,0)</f>
        <v>0</v>
      </c>
      <c r="BF241" s="145">
        <f t="shared" ref="BF241:BF275" si="45">IF(N241="snížená",J241,0)</f>
        <v>0</v>
      </c>
      <c r="BG241" s="145">
        <f t="shared" ref="BG241:BG275" si="46">IF(N241="zákl. přenesená",J241,0)</f>
        <v>0</v>
      </c>
      <c r="BH241" s="145">
        <f t="shared" ref="BH241:BH275" si="47">IF(N241="sníž. přenesená",J241,0)</f>
        <v>0</v>
      </c>
      <c r="BI241" s="145">
        <f t="shared" ref="BI241:BI275" si="48">IF(N241="nulová",J241,0)</f>
        <v>0</v>
      </c>
      <c r="BJ241" s="19" t="s">
        <v>83</v>
      </c>
      <c r="BK241" s="145">
        <f t="shared" ref="BK241:BK275" si="49">ROUND(I241*H241,2)</f>
        <v>0</v>
      </c>
      <c r="BL241" s="19" t="s">
        <v>375</v>
      </c>
      <c r="BM241" s="144" t="s">
        <v>7479</v>
      </c>
    </row>
    <row r="242" spans="2:65" s="1" customFormat="1" ht="21.75" customHeight="1">
      <c r="B242" s="34"/>
      <c r="C242" s="178" t="s">
        <v>1198</v>
      </c>
      <c r="D242" s="189" t="s">
        <v>439</v>
      </c>
      <c r="E242" s="179" t="s">
        <v>7480</v>
      </c>
      <c r="F242" s="180" t="s">
        <v>7481</v>
      </c>
      <c r="G242" s="181" t="s">
        <v>6409</v>
      </c>
      <c r="H242" s="182">
        <v>58</v>
      </c>
      <c r="I242" s="183"/>
      <c r="J242" s="184">
        <f t="shared" si="40"/>
        <v>0</v>
      </c>
      <c r="K242" s="180" t="s">
        <v>19</v>
      </c>
      <c r="L242" s="185"/>
      <c r="M242" s="186" t="s">
        <v>19</v>
      </c>
      <c r="N242" s="187" t="s">
        <v>47</v>
      </c>
      <c r="P242" s="142">
        <f t="shared" si="41"/>
        <v>0</v>
      </c>
      <c r="Q242" s="142">
        <v>0</v>
      </c>
      <c r="R242" s="142">
        <f t="shared" si="42"/>
        <v>0</v>
      </c>
      <c r="S242" s="142">
        <v>0</v>
      </c>
      <c r="T242" s="143">
        <f t="shared" si="43"/>
        <v>0</v>
      </c>
      <c r="AR242" s="144" t="s">
        <v>480</v>
      </c>
      <c r="AT242" s="144" t="s">
        <v>439</v>
      </c>
      <c r="AU242" s="144" t="s">
        <v>98</v>
      </c>
      <c r="AY242" s="19" t="s">
        <v>263</v>
      </c>
      <c r="BE242" s="145">
        <f t="shared" si="44"/>
        <v>0</v>
      </c>
      <c r="BF242" s="145">
        <f t="shared" si="45"/>
        <v>0</v>
      </c>
      <c r="BG242" s="145">
        <f t="shared" si="46"/>
        <v>0</v>
      </c>
      <c r="BH242" s="145">
        <f t="shared" si="47"/>
        <v>0</v>
      </c>
      <c r="BI242" s="145">
        <f t="shared" si="48"/>
        <v>0</v>
      </c>
      <c r="BJ242" s="19" t="s">
        <v>83</v>
      </c>
      <c r="BK242" s="145">
        <f t="shared" si="49"/>
        <v>0</v>
      </c>
      <c r="BL242" s="19" t="s">
        <v>375</v>
      </c>
      <c r="BM242" s="144" t="s">
        <v>7482</v>
      </c>
    </row>
    <row r="243" spans="2:65" s="1" customFormat="1" ht="16.5" customHeight="1">
      <c r="B243" s="34"/>
      <c r="C243" s="178" t="s">
        <v>1207</v>
      </c>
      <c r="D243" s="178" t="s">
        <v>439</v>
      </c>
      <c r="E243" s="179" t="s">
        <v>7483</v>
      </c>
      <c r="F243" s="180" t="s">
        <v>7484</v>
      </c>
      <c r="G243" s="181" t="s">
        <v>6409</v>
      </c>
      <c r="H243" s="182">
        <v>12</v>
      </c>
      <c r="I243" s="183"/>
      <c r="J243" s="184">
        <f t="shared" si="40"/>
        <v>0</v>
      </c>
      <c r="K243" s="180" t="s">
        <v>19</v>
      </c>
      <c r="L243" s="185"/>
      <c r="M243" s="186" t="s">
        <v>19</v>
      </c>
      <c r="N243" s="187" t="s">
        <v>47</v>
      </c>
      <c r="P243" s="142">
        <f t="shared" si="41"/>
        <v>0</v>
      </c>
      <c r="Q243" s="142">
        <v>0</v>
      </c>
      <c r="R243" s="142">
        <f t="shared" si="42"/>
        <v>0</v>
      </c>
      <c r="S243" s="142">
        <v>0</v>
      </c>
      <c r="T243" s="143">
        <f t="shared" si="43"/>
        <v>0</v>
      </c>
      <c r="AR243" s="144" t="s">
        <v>480</v>
      </c>
      <c r="AT243" s="144" t="s">
        <v>439</v>
      </c>
      <c r="AU243" s="144" t="s">
        <v>98</v>
      </c>
      <c r="AY243" s="19" t="s">
        <v>263</v>
      </c>
      <c r="BE243" s="145">
        <f t="shared" si="44"/>
        <v>0</v>
      </c>
      <c r="BF243" s="145">
        <f t="shared" si="45"/>
        <v>0</v>
      </c>
      <c r="BG243" s="145">
        <f t="shared" si="46"/>
        <v>0</v>
      </c>
      <c r="BH243" s="145">
        <f t="shared" si="47"/>
        <v>0</v>
      </c>
      <c r="BI243" s="145">
        <f t="shared" si="48"/>
        <v>0</v>
      </c>
      <c r="BJ243" s="19" t="s">
        <v>83</v>
      </c>
      <c r="BK243" s="145">
        <f t="shared" si="49"/>
        <v>0</v>
      </c>
      <c r="BL243" s="19" t="s">
        <v>375</v>
      </c>
      <c r="BM243" s="144" t="s">
        <v>7485</v>
      </c>
    </row>
    <row r="244" spans="2:65" s="1" customFormat="1" ht="16.5" customHeight="1">
      <c r="B244" s="34"/>
      <c r="C244" s="178" t="s">
        <v>1213</v>
      </c>
      <c r="D244" s="189" t="s">
        <v>439</v>
      </c>
      <c r="E244" s="179" t="s">
        <v>265</v>
      </c>
      <c r="F244" s="180" t="s">
        <v>7486</v>
      </c>
      <c r="G244" s="181" t="s">
        <v>6409</v>
      </c>
      <c r="H244" s="182">
        <v>3</v>
      </c>
      <c r="I244" s="183"/>
      <c r="J244" s="184">
        <f t="shared" si="40"/>
        <v>0</v>
      </c>
      <c r="K244" s="180" t="s">
        <v>19</v>
      </c>
      <c r="L244" s="185"/>
      <c r="M244" s="186" t="s">
        <v>19</v>
      </c>
      <c r="N244" s="187" t="s">
        <v>47</v>
      </c>
      <c r="P244" s="142">
        <f t="shared" si="41"/>
        <v>0</v>
      </c>
      <c r="Q244" s="142">
        <v>0</v>
      </c>
      <c r="R244" s="142">
        <f t="shared" si="42"/>
        <v>0</v>
      </c>
      <c r="S244" s="142">
        <v>0</v>
      </c>
      <c r="T244" s="143">
        <f t="shared" si="43"/>
        <v>0</v>
      </c>
      <c r="AR244" s="144" t="s">
        <v>480</v>
      </c>
      <c r="AT244" s="144" t="s">
        <v>439</v>
      </c>
      <c r="AU244" s="144" t="s">
        <v>98</v>
      </c>
      <c r="AY244" s="19" t="s">
        <v>263</v>
      </c>
      <c r="BE244" s="145">
        <f t="shared" si="44"/>
        <v>0</v>
      </c>
      <c r="BF244" s="145">
        <f t="shared" si="45"/>
        <v>0</v>
      </c>
      <c r="BG244" s="145">
        <f t="shared" si="46"/>
        <v>0</v>
      </c>
      <c r="BH244" s="145">
        <f t="shared" si="47"/>
        <v>0</v>
      </c>
      <c r="BI244" s="145">
        <f t="shared" si="48"/>
        <v>0</v>
      </c>
      <c r="BJ244" s="19" t="s">
        <v>83</v>
      </c>
      <c r="BK244" s="145">
        <f t="shared" si="49"/>
        <v>0</v>
      </c>
      <c r="BL244" s="19" t="s">
        <v>375</v>
      </c>
      <c r="BM244" s="144" t="s">
        <v>7487</v>
      </c>
    </row>
    <row r="245" spans="2:65" s="1" customFormat="1" ht="24.15" customHeight="1">
      <c r="B245" s="34"/>
      <c r="C245" s="178" t="s">
        <v>1220</v>
      </c>
      <c r="D245" s="178" t="s">
        <v>439</v>
      </c>
      <c r="E245" s="179" t="s">
        <v>7488</v>
      </c>
      <c r="F245" s="180" t="s">
        <v>7489</v>
      </c>
      <c r="G245" s="181" t="s">
        <v>6409</v>
      </c>
      <c r="H245" s="182">
        <v>5</v>
      </c>
      <c r="I245" s="183"/>
      <c r="J245" s="184">
        <f t="shared" si="40"/>
        <v>0</v>
      </c>
      <c r="K245" s="180" t="s">
        <v>19</v>
      </c>
      <c r="L245" s="185"/>
      <c r="M245" s="186" t="s">
        <v>19</v>
      </c>
      <c r="N245" s="187" t="s">
        <v>47</v>
      </c>
      <c r="P245" s="142">
        <f t="shared" si="41"/>
        <v>0</v>
      </c>
      <c r="Q245" s="142">
        <v>0</v>
      </c>
      <c r="R245" s="142">
        <f t="shared" si="42"/>
        <v>0</v>
      </c>
      <c r="S245" s="142">
        <v>0</v>
      </c>
      <c r="T245" s="143">
        <f t="shared" si="43"/>
        <v>0</v>
      </c>
      <c r="AR245" s="144" t="s">
        <v>480</v>
      </c>
      <c r="AT245" s="144" t="s">
        <v>439</v>
      </c>
      <c r="AU245" s="144" t="s">
        <v>98</v>
      </c>
      <c r="AY245" s="19" t="s">
        <v>263</v>
      </c>
      <c r="BE245" s="145">
        <f t="shared" si="44"/>
        <v>0</v>
      </c>
      <c r="BF245" s="145">
        <f t="shared" si="45"/>
        <v>0</v>
      </c>
      <c r="BG245" s="145">
        <f t="shared" si="46"/>
        <v>0</v>
      </c>
      <c r="BH245" s="145">
        <f t="shared" si="47"/>
        <v>0</v>
      </c>
      <c r="BI245" s="145">
        <f t="shared" si="48"/>
        <v>0</v>
      </c>
      <c r="BJ245" s="19" t="s">
        <v>83</v>
      </c>
      <c r="BK245" s="145">
        <f t="shared" si="49"/>
        <v>0</v>
      </c>
      <c r="BL245" s="19" t="s">
        <v>375</v>
      </c>
      <c r="BM245" s="144" t="s">
        <v>7490</v>
      </c>
    </row>
    <row r="246" spans="2:65" s="1" customFormat="1" ht="24.15" customHeight="1">
      <c r="B246" s="34"/>
      <c r="C246" s="178" t="s">
        <v>1227</v>
      </c>
      <c r="D246" s="178" t="s">
        <v>439</v>
      </c>
      <c r="E246" s="179" t="s">
        <v>7491</v>
      </c>
      <c r="F246" s="180" t="s">
        <v>7492</v>
      </c>
      <c r="G246" s="181" t="s">
        <v>6409</v>
      </c>
      <c r="H246" s="182">
        <v>124</v>
      </c>
      <c r="I246" s="183"/>
      <c r="J246" s="184">
        <f t="shared" si="40"/>
        <v>0</v>
      </c>
      <c r="K246" s="180" t="s">
        <v>19</v>
      </c>
      <c r="L246" s="185"/>
      <c r="M246" s="186" t="s">
        <v>19</v>
      </c>
      <c r="N246" s="187" t="s">
        <v>47</v>
      </c>
      <c r="P246" s="142">
        <f t="shared" si="41"/>
        <v>0</v>
      </c>
      <c r="Q246" s="142">
        <v>0</v>
      </c>
      <c r="R246" s="142">
        <f t="shared" si="42"/>
        <v>0</v>
      </c>
      <c r="S246" s="142">
        <v>0</v>
      </c>
      <c r="T246" s="143">
        <f t="shared" si="43"/>
        <v>0</v>
      </c>
      <c r="AR246" s="144" t="s">
        <v>480</v>
      </c>
      <c r="AT246" s="144" t="s">
        <v>439</v>
      </c>
      <c r="AU246" s="144" t="s">
        <v>98</v>
      </c>
      <c r="AY246" s="19" t="s">
        <v>263</v>
      </c>
      <c r="BE246" s="145">
        <f t="shared" si="44"/>
        <v>0</v>
      </c>
      <c r="BF246" s="145">
        <f t="shared" si="45"/>
        <v>0</v>
      </c>
      <c r="BG246" s="145">
        <f t="shared" si="46"/>
        <v>0</v>
      </c>
      <c r="BH246" s="145">
        <f t="shared" si="47"/>
        <v>0</v>
      </c>
      <c r="BI246" s="145">
        <f t="shared" si="48"/>
        <v>0</v>
      </c>
      <c r="BJ246" s="19" t="s">
        <v>83</v>
      </c>
      <c r="BK246" s="145">
        <f t="shared" si="49"/>
        <v>0</v>
      </c>
      <c r="BL246" s="19" t="s">
        <v>375</v>
      </c>
      <c r="BM246" s="144" t="s">
        <v>7493</v>
      </c>
    </row>
    <row r="247" spans="2:65" s="1" customFormat="1" ht="24.15" customHeight="1">
      <c r="B247" s="34"/>
      <c r="C247" s="178" t="s">
        <v>1257</v>
      </c>
      <c r="D247" s="178" t="s">
        <v>439</v>
      </c>
      <c r="E247" s="179" t="s">
        <v>7494</v>
      </c>
      <c r="F247" s="180" t="s">
        <v>7495</v>
      </c>
      <c r="G247" s="181" t="s">
        <v>6409</v>
      </c>
      <c r="H247" s="182">
        <v>34</v>
      </c>
      <c r="I247" s="183"/>
      <c r="J247" s="184">
        <f t="shared" si="40"/>
        <v>0</v>
      </c>
      <c r="K247" s="180" t="s">
        <v>19</v>
      </c>
      <c r="L247" s="185"/>
      <c r="M247" s="186" t="s">
        <v>19</v>
      </c>
      <c r="N247" s="187" t="s">
        <v>47</v>
      </c>
      <c r="P247" s="142">
        <f t="shared" si="41"/>
        <v>0</v>
      </c>
      <c r="Q247" s="142">
        <v>0</v>
      </c>
      <c r="R247" s="142">
        <f t="shared" si="42"/>
        <v>0</v>
      </c>
      <c r="S247" s="142">
        <v>0</v>
      </c>
      <c r="T247" s="143">
        <f t="shared" si="43"/>
        <v>0</v>
      </c>
      <c r="AR247" s="144" t="s">
        <v>480</v>
      </c>
      <c r="AT247" s="144" t="s">
        <v>439</v>
      </c>
      <c r="AU247" s="144" t="s">
        <v>98</v>
      </c>
      <c r="AY247" s="19" t="s">
        <v>263</v>
      </c>
      <c r="BE247" s="145">
        <f t="shared" si="44"/>
        <v>0</v>
      </c>
      <c r="BF247" s="145">
        <f t="shared" si="45"/>
        <v>0</v>
      </c>
      <c r="BG247" s="145">
        <f t="shared" si="46"/>
        <v>0</v>
      </c>
      <c r="BH247" s="145">
        <f t="shared" si="47"/>
        <v>0</v>
      </c>
      <c r="BI247" s="145">
        <f t="shared" si="48"/>
        <v>0</v>
      </c>
      <c r="BJ247" s="19" t="s">
        <v>83</v>
      </c>
      <c r="BK247" s="145">
        <f t="shared" si="49"/>
        <v>0</v>
      </c>
      <c r="BL247" s="19" t="s">
        <v>375</v>
      </c>
      <c r="BM247" s="144" t="s">
        <v>7496</v>
      </c>
    </row>
    <row r="248" spans="2:65" s="1" customFormat="1" ht="24.15" customHeight="1">
      <c r="B248" s="34"/>
      <c r="C248" s="178" t="s">
        <v>1280</v>
      </c>
      <c r="D248" s="178" t="s">
        <v>439</v>
      </c>
      <c r="E248" s="179" t="s">
        <v>7497</v>
      </c>
      <c r="F248" s="180" t="s">
        <v>7498</v>
      </c>
      <c r="G248" s="181" t="s">
        <v>6409</v>
      </c>
      <c r="H248" s="182">
        <v>2</v>
      </c>
      <c r="I248" s="183"/>
      <c r="J248" s="184">
        <f t="shared" si="40"/>
        <v>0</v>
      </c>
      <c r="K248" s="180" t="s">
        <v>19</v>
      </c>
      <c r="L248" s="185"/>
      <c r="M248" s="186" t="s">
        <v>19</v>
      </c>
      <c r="N248" s="187" t="s">
        <v>47</v>
      </c>
      <c r="P248" s="142">
        <f t="shared" si="41"/>
        <v>0</v>
      </c>
      <c r="Q248" s="142">
        <v>0</v>
      </c>
      <c r="R248" s="142">
        <f t="shared" si="42"/>
        <v>0</v>
      </c>
      <c r="S248" s="142">
        <v>0</v>
      </c>
      <c r="T248" s="143">
        <f t="shared" si="43"/>
        <v>0</v>
      </c>
      <c r="AR248" s="144" t="s">
        <v>480</v>
      </c>
      <c r="AT248" s="144" t="s">
        <v>439</v>
      </c>
      <c r="AU248" s="144" t="s">
        <v>98</v>
      </c>
      <c r="AY248" s="19" t="s">
        <v>263</v>
      </c>
      <c r="BE248" s="145">
        <f t="shared" si="44"/>
        <v>0</v>
      </c>
      <c r="BF248" s="145">
        <f t="shared" si="45"/>
        <v>0</v>
      </c>
      <c r="BG248" s="145">
        <f t="shared" si="46"/>
        <v>0</v>
      </c>
      <c r="BH248" s="145">
        <f t="shared" si="47"/>
        <v>0</v>
      </c>
      <c r="BI248" s="145">
        <f t="shared" si="48"/>
        <v>0</v>
      </c>
      <c r="BJ248" s="19" t="s">
        <v>83</v>
      </c>
      <c r="BK248" s="145">
        <f t="shared" si="49"/>
        <v>0</v>
      </c>
      <c r="BL248" s="19" t="s">
        <v>375</v>
      </c>
      <c r="BM248" s="144" t="s">
        <v>7499</v>
      </c>
    </row>
    <row r="249" spans="2:65" s="1" customFormat="1" ht="21.75" customHeight="1">
      <c r="B249" s="34"/>
      <c r="C249" s="178" t="s">
        <v>1292</v>
      </c>
      <c r="D249" s="178" t="s">
        <v>439</v>
      </c>
      <c r="E249" s="179" t="s">
        <v>7500</v>
      </c>
      <c r="F249" s="180" t="s">
        <v>7501</v>
      </c>
      <c r="G249" s="181" t="s">
        <v>6409</v>
      </c>
      <c r="H249" s="182">
        <v>113</v>
      </c>
      <c r="I249" s="183"/>
      <c r="J249" s="184">
        <f t="shared" si="40"/>
        <v>0</v>
      </c>
      <c r="K249" s="180" t="s">
        <v>19</v>
      </c>
      <c r="L249" s="185"/>
      <c r="M249" s="186" t="s">
        <v>19</v>
      </c>
      <c r="N249" s="187" t="s">
        <v>47</v>
      </c>
      <c r="P249" s="142">
        <f t="shared" si="41"/>
        <v>0</v>
      </c>
      <c r="Q249" s="142">
        <v>0</v>
      </c>
      <c r="R249" s="142">
        <f t="shared" si="42"/>
        <v>0</v>
      </c>
      <c r="S249" s="142">
        <v>0</v>
      </c>
      <c r="T249" s="143">
        <f t="shared" si="43"/>
        <v>0</v>
      </c>
      <c r="AR249" s="144" t="s">
        <v>480</v>
      </c>
      <c r="AT249" s="144" t="s">
        <v>439</v>
      </c>
      <c r="AU249" s="144" t="s">
        <v>98</v>
      </c>
      <c r="AY249" s="19" t="s">
        <v>263</v>
      </c>
      <c r="BE249" s="145">
        <f t="shared" si="44"/>
        <v>0</v>
      </c>
      <c r="BF249" s="145">
        <f t="shared" si="45"/>
        <v>0</v>
      </c>
      <c r="BG249" s="145">
        <f t="shared" si="46"/>
        <v>0</v>
      </c>
      <c r="BH249" s="145">
        <f t="shared" si="47"/>
        <v>0</v>
      </c>
      <c r="BI249" s="145">
        <f t="shared" si="48"/>
        <v>0</v>
      </c>
      <c r="BJ249" s="19" t="s">
        <v>83</v>
      </c>
      <c r="BK249" s="145">
        <f t="shared" si="49"/>
        <v>0</v>
      </c>
      <c r="BL249" s="19" t="s">
        <v>375</v>
      </c>
      <c r="BM249" s="144" t="s">
        <v>7502</v>
      </c>
    </row>
    <row r="250" spans="2:65" s="1" customFormat="1" ht="24.15" customHeight="1">
      <c r="B250" s="34"/>
      <c r="C250" s="178" t="s">
        <v>1299</v>
      </c>
      <c r="D250" s="178" t="s">
        <v>439</v>
      </c>
      <c r="E250" s="179" t="s">
        <v>7503</v>
      </c>
      <c r="F250" s="180" t="s">
        <v>7504</v>
      </c>
      <c r="G250" s="181" t="s">
        <v>6409</v>
      </c>
      <c r="H250" s="182">
        <v>6</v>
      </c>
      <c r="I250" s="183"/>
      <c r="J250" s="184">
        <f t="shared" si="40"/>
        <v>0</v>
      </c>
      <c r="K250" s="180" t="s">
        <v>19</v>
      </c>
      <c r="L250" s="185"/>
      <c r="M250" s="186" t="s">
        <v>19</v>
      </c>
      <c r="N250" s="187" t="s">
        <v>47</v>
      </c>
      <c r="P250" s="142">
        <f t="shared" si="41"/>
        <v>0</v>
      </c>
      <c r="Q250" s="142">
        <v>0</v>
      </c>
      <c r="R250" s="142">
        <f t="shared" si="42"/>
        <v>0</v>
      </c>
      <c r="S250" s="142">
        <v>0</v>
      </c>
      <c r="T250" s="143">
        <f t="shared" si="43"/>
        <v>0</v>
      </c>
      <c r="AR250" s="144" t="s">
        <v>480</v>
      </c>
      <c r="AT250" s="144" t="s">
        <v>439</v>
      </c>
      <c r="AU250" s="144" t="s">
        <v>98</v>
      </c>
      <c r="AY250" s="19" t="s">
        <v>263</v>
      </c>
      <c r="BE250" s="145">
        <f t="shared" si="44"/>
        <v>0</v>
      </c>
      <c r="BF250" s="145">
        <f t="shared" si="45"/>
        <v>0</v>
      </c>
      <c r="BG250" s="145">
        <f t="shared" si="46"/>
        <v>0</v>
      </c>
      <c r="BH250" s="145">
        <f t="shared" si="47"/>
        <v>0</v>
      </c>
      <c r="BI250" s="145">
        <f t="shared" si="48"/>
        <v>0</v>
      </c>
      <c r="BJ250" s="19" t="s">
        <v>83</v>
      </c>
      <c r="BK250" s="145">
        <f t="shared" si="49"/>
        <v>0</v>
      </c>
      <c r="BL250" s="19" t="s">
        <v>375</v>
      </c>
      <c r="BM250" s="144" t="s">
        <v>7505</v>
      </c>
    </row>
    <row r="251" spans="2:65" s="1" customFormat="1" ht="21.75" customHeight="1">
      <c r="B251" s="34"/>
      <c r="C251" s="178" t="s">
        <v>1310</v>
      </c>
      <c r="D251" s="178" t="s">
        <v>439</v>
      </c>
      <c r="E251" s="179" t="s">
        <v>7506</v>
      </c>
      <c r="F251" s="180" t="s">
        <v>7507</v>
      </c>
      <c r="G251" s="181" t="s">
        <v>6409</v>
      </c>
      <c r="H251" s="182">
        <v>2</v>
      </c>
      <c r="I251" s="183"/>
      <c r="J251" s="184">
        <f t="shared" si="40"/>
        <v>0</v>
      </c>
      <c r="K251" s="180" t="s">
        <v>19</v>
      </c>
      <c r="L251" s="185"/>
      <c r="M251" s="186" t="s">
        <v>19</v>
      </c>
      <c r="N251" s="187" t="s">
        <v>47</v>
      </c>
      <c r="P251" s="142">
        <f t="shared" si="41"/>
        <v>0</v>
      </c>
      <c r="Q251" s="142">
        <v>0</v>
      </c>
      <c r="R251" s="142">
        <f t="shared" si="42"/>
        <v>0</v>
      </c>
      <c r="S251" s="142">
        <v>0</v>
      </c>
      <c r="T251" s="143">
        <f t="shared" si="43"/>
        <v>0</v>
      </c>
      <c r="AR251" s="144" t="s">
        <v>480</v>
      </c>
      <c r="AT251" s="144" t="s">
        <v>439</v>
      </c>
      <c r="AU251" s="144" t="s">
        <v>98</v>
      </c>
      <c r="AY251" s="19" t="s">
        <v>263</v>
      </c>
      <c r="BE251" s="145">
        <f t="shared" si="44"/>
        <v>0</v>
      </c>
      <c r="BF251" s="145">
        <f t="shared" si="45"/>
        <v>0</v>
      </c>
      <c r="BG251" s="145">
        <f t="shared" si="46"/>
        <v>0</v>
      </c>
      <c r="BH251" s="145">
        <f t="shared" si="47"/>
        <v>0</v>
      </c>
      <c r="BI251" s="145">
        <f t="shared" si="48"/>
        <v>0</v>
      </c>
      <c r="BJ251" s="19" t="s">
        <v>83</v>
      </c>
      <c r="BK251" s="145">
        <f t="shared" si="49"/>
        <v>0</v>
      </c>
      <c r="BL251" s="19" t="s">
        <v>375</v>
      </c>
      <c r="BM251" s="144" t="s">
        <v>7508</v>
      </c>
    </row>
    <row r="252" spans="2:65" s="1" customFormat="1" ht="24.15" customHeight="1">
      <c r="B252" s="34"/>
      <c r="C252" s="178" t="s">
        <v>1321</v>
      </c>
      <c r="D252" s="178" t="s">
        <v>439</v>
      </c>
      <c r="E252" s="179" t="s">
        <v>7509</v>
      </c>
      <c r="F252" s="180" t="s">
        <v>7510</v>
      </c>
      <c r="G252" s="181" t="s">
        <v>6409</v>
      </c>
      <c r="H252" s="182">
        <v>6</v>
      </c>
      <c r="I252" s="183"/>
      <c r="J252" s="184">
        <f t="shared" si="40"/>
        <v>0</v>
      </c>
      <c r="K252" s="180" t="s">
        <v>19</v>
      </c>
      <c r="L252" s="185"/>
      <c r="M252" s="186" t="s">
        <v>19</v>
      </c>
      <c r="N252" s="187" t="s">
        <v>47</v>
      </c>
      <c r="P252" s="142">
        <f t="shared" si="41"/>
        <v>0</v>
      </c>
      <c r="Q252" s="142">
        <v>0</v>
      </c>
      <c r="R252" s="142">
        <f t="shared" si="42"/>
        <v>0</v>
      </c>
      <c r="S252" s="142">
        <v>0</v>
      </c>
      <c r="T252" s="143">
        <f t="shared" si="43"/>
        <v>0</v>
      </c>
      <c r="AR252" s="144" t="s">
        <v>480</v>
      </c>
      <c r="AT252" s="144" t="s">
        <v>439</v>
      </c>
      <c r="AU252" s="144" t="s">
        <v>98</v>
      </c>
      <c r="AY252" s="19" t="s">
        <v>263</v>
      </c>
      <c r="BE252" s="145">
        <f t="shared" si="44"/>
        <v>0</v>
      </c>
      <c r="BF252" s="145">
        <f t="shared" si="45"/>
        <v>0</v>
      </c>
      <c r="BG252" s="145">
        <f t="shared" si="46"/>
        <v>0</v>
      </c>
      <c r="BH252" s="145">
        <f t="shared" si="47"/>
        <v>0</v>
      </c>
      <c r="BI252" s="145">
        <f t="shared" si="48"/>
        <v>0</v>
      </c>
      <c r="BJ252" s="19" t="s">
        <v>83</v>
      </c>
      <c r="BK252" s="145">
        <f t="shared" si="49"/>
        <v>0</v>
      </c>
      <c r="BL252" s="19" t="s">
        <v>375</v>
      </c>
      <c r="BM252" s="144" t="s">
        <v>7511</v>
      </c>
    </row>
    <row r="253" spans="2:65" s="1" customFormat="1" ht="16.5" customHeight="1">
      <c r="B253" s="34"/>
      <c r="C253" s="178" t="s">
        <v>1332</v>
      </c>
      <c r="D253" s="178" t="s">
        <v>439</v>
      </c>
      <c r="E253" s="179" t="s">
        <v>7512</v>
      </c>
      <c r="F253" s="180" t="s">
        <v>7513</v>
      </c>
      <c r="G253" s="181" t="s">
        <v>6409</v>
      </c>
      <c r="H253" s="182">
        <v>6</v>
      </c>
      <c r="I253" s="183"/>
      <c r="J253" s="184">
        <f t="shared" si="40"/>
        <v>0</v>
      </c>
      <c r="K253" s="180" t="s">
        <v>19</v>
      </c>
      <c r="L253" s="185"/>
      <c r="M253" s="186" t="s">
        <v>19</v>
      </c>
      <c r="N253" s="187" t="s">
        <v>47</v>
      </c>
      <c r="P253" s="142">
        <f t="shared" si="41"/>
        <v>0</v>
      </c>
      <c r="Q253" s="142">
        <v>0</v>
      </c>
      <c r="R253" s="142">
        <f t="shared" si="42"/>
        <v>0</v>
      </c>
      <c r="S253" s="142">
        <v>0</v>
      </c>
      <c r="T253" s="143">
        <f t="shared" si="43"/>
        <v>0</v>
      </c>
      <c r="AR253" s="144" t="s">
        <v>480</v>
      </c>
      <c r="AT253" s="144" t="s">
        <v>439</v>
      </c>
      <c r="AU253" s="144" t="s">
        <v>98</v>
      </c>
      <c r="AY253" s="19" t="s">
        <v>263</v>
      </c>
      <c r="BE253" s="145">
        <f t="shared" si="44"/>
        <v>0</v>
      </c>
      <c r="BF253" s="145">
        <f t="shared" si="45"/>
        <v>0</v>
      </c>
      <c r="BG253" s="145">
        <f t="shared" si="46"/>
        <v>0</v>
      </c>
      <c r="BH253" s="145">
        <f t="shared" si="47"/>
        <v>0</v>
      </c>
      <c r="BI253" s="145">
        <f t="shared" si="48"/>
        <v>0</v>
      </c>
      <c r="BJ253" s="19" t="s">
        <v>83</v>
      </c>
      <c r="BK253" s="145">
        <f t="shared" si="49"/>
        <v>0</v>
      </c>
      <c r="BL253" s="19" t="s">
        <v>375</v>
      </c>
      <c r="BM253" s="144" t="s">
        <v>7514</v>
      </c>
    </row>
    <row r="254" spans="2:65" s="1" customFormat="1" ht="33" customHeight="1">
      <c r="B254" s="34"/>
      <c r="C254" s="178" t="s">
        <v>1343</v>
      </c>
      <c r="D254" s="178" t="s">
        <v>439</v>
      </c>
      <c r="E254" s="179" t="s">
        <v>7515</v>
      </c>
      <c r="F254" s="180" t="s">
        <v>7516</v>
      </c>
      <c r="G254" s="181" t="s">
        <v>6409</v>
      </c>
      <c r="H254" s="182">
        <v>1</v>
      </c>
      <c r="I254" s="183"/>
      <c r="J254" s="184">
        <f t="shared" si="40"/>
        <v>0</v>
      </c>
      <c r="K254" s="180" t="s">
        <v>19</v>
      </c>
      <c r="L254" s="185"/>
      <c r="M254" s="186" t="s">
        <v>19</v>
      </c>
      <c r="N254" s="187" t="s">
        <v>48</v>
      </c>
      <c r="P254" s="142">
        <f t="shared" si="41"/>
        <v>0</v>
      </c>
      <c r="Q254" s="142">
        <v>0</v>
      </c>
      <c r="R254" s="142">
        <f t="shared" si="42"/>
        <v>0</v>
      </c>
      <c r="S254" s="142">
        <v>0</v>
      </c>
      <c r="T254" s="143">
        <f t="shared" si="43"/>
        <v>0</v>
      </c>
      <c r="AR254" s="144" t="s">
        <v>480</v>
      </c>
      <c r="AT254" s="144" t="s">
        <v>439</v>
      </c>
      <c r="AU254" s="144" t="s">
        <v>98</v>
      </c>
      <c r="AY254" s="19" t="s">
        <v>263</v>
      </c>
      <c r="BE254" s="145">
        <f t="shared" si="44"/>
        <v>0</v>
      </c>
      <c r="BF254" s="145">
        <f t="shared" si="45"/>
        <v>0</v>
      </c>
      <c r="BG254" s="145">
        <f t="shared" si="46"/>
        <v>0</v>
      </c>
      <c r="BH254" s="145">
        <f t="shared" si="47"/>
        <v>0</v>
      </c>
      <c r="BI254" s="145">
        <f t="shared" si="48"/>
        <v>0</v>
      </c>
      <c r="BJ254" s="19" t="s">
        <v>88</v>
      </c>
      <c r="BK254" s="145">
        <f t="shared" si="49"/>
        <v>0</v>
      </c>
      <c r="BL254" s="19" t="s">
        <v>375</v>
      </c>
      <c r="BM254" s="144" t="s">
        <v>7517</v>
      </c>
    </row>
    <row r="255" spans="2:65" s="1" customFormat="1" ht="16.5" customHeight="1">
      <c r="B255" s="34"/>
      <c r="C255" s="178" t="s">
        <v>1354</v>
      </c>
      <c r="D255" s="178" t="s">
        <v>439</v>
      </c>
      <c r="E255" s="179" t="s">
        <v>7518</v>
      </c>
      <c r="F255" s="180" t="s">
        <v>7519</v>
      </c>
      <c r="G255" s="181" t="s">
        <v>6409</v>
      </c>
      <c r="H255" s="182">
        <v>1</v>
      </c>
      <c r="I255" s="183"/>
      <c r="J255" s="184">
        <f t="shared" si="40"/>
        <v>0</v>
      </c>
      <c r="K255" s="180" t="s">
        <v>19</v>
      </c>
      <c r="L255" s="185"/>
      <c r="M255" s="186" t="s">
        <v>19</v>
      </c>
      <c r="N255" s="187" t="s">
        <v>48</v>
      </c>
      <c r="P255" s="142">
        <f t="shared" si="41"/>
        <v>0</v>
      </c>
      <c r="Q255" s="142">
        <v>0</v>
      </c>
      <c r="R255" s="142">
        <f t="shared" si="42"/>
        <v>0</v>
      </c>
      <c r="S255" s="142">
        <v>0</v>
      </c>
      <c r="T255" s="143">
        <f t="shared" si="43"/>
        <v>0</v>
      </c>
      <c r="AR255" s="144" t="s">
        <v>480</v>
      </c>
      <c r="AT255" s="144" t="s">
        <v>439</v>
      </c>
      <c r="AU255" s="144" t="s">
        <v>98</v>
      </c>
      <c r="AY255" s="19" t="s">
        <v>263</v>
      </c>
      <c r="BE255" s="145">
        <f t="shared" si="44"/>
        <v>0</v>
      </c>
      <c r="BF255" s="145">
        <f t="shared" si="45"/>
        <v>0</v>
      </c>
      <c r="BG255" s="145">
        <f t="shared" si="46"/>
        <v>0</v>
      </c>
      <c r="BH255" s="145">
        <f t="shared" si="47"/>
        <v>0</v>
      </c>
      <c r="BI255" s="145">
        <f t="shared" si="48"/>
        <v>0</v>
      </c>
      <c r="BJ255" s="19" t="s">
        <v>88</v>
      </c>
      <c r="BK255" s="145">
        <f t="shared" si="49"/>
        <v>0</v>
      </c>
      <c r="BL255" s="19" t="s">
        <v>375</v>
      </c>
      <c r="BM255" s="144" t="s">
        <v>7520</v>
      </c>
    </row>
    <row r="256" spans="2:65" s="1" customFormat="1" ht="16.5" customHeight="1">
      <c r="B256" s="34"/>
      <c r="C256" s="178" t="s">
        <v>1360</v>
      </c>
      <c r="D256" s="178" t="s">
        <v>439</v>
      </c>
      <c r="E256" s="179" t="s">
        <v>7521</v>
      </c>
      <c r="F256" s="180" t="s">
        <v>7522</v>
      </c>
      <c r="G256" s="181" t="s">
        <v>268</v>
      </c>
      <c r="H256" s="182">
        <v>240</v>
      </c>
      <c r="I256" s="183"/>
      <c r="J256" s="184">
        <f t="shared" si="40"/>
        <v>0</v>
      </c>
      <c r="K256" s="180" t="s">
        <v>19</v>
      </c>
      <c r="L256" s="185"/>
      <c r="M256" s="186" t="s">
        <v>19</v>
      </c>
      <c r="N256" s="187" t="s">
        <v>48</v>
      </c>
      <c r="P256" s="142">
        <f t="shared" si="41"/>
        <v>0</v>
      </c>
      <c r="Q256" s="142">
        <v>0</v>
      </c>
      <c r="R256" s="142">
        <f t="shared" si="42"/>
        <v>0</v>
      </c>
      <c r="S256" s="142">
        <v>0</v>
      </c>
      <c r="T256" s="143">
        <f t="shared" si="43"/>
        <v>0</v>
      </c>
      <c r="AR256" s="144" t="s">
        <v>480</v>
      </c>
      <c r="AT256" s="144" t="s">
        <v>439</v>
      </c>
      <c r="AU256" s="144" t="s">
        <v>98</v>
      </c>
      <c r="AY256" s="19" t="s">
        <v>263</v>
      </c>
      <c r="BE256" s="145">
        <f t="shared" si="44"/>
        <v>0</v>
      </c>
      <c r="BF256" s="145">
        <f t="shared" si="45"/>
        <v>0</v>
      </c>
      <c r="BG256" s="145">
        <f t="shared" si="46"/>
        <v>0</v>
      </c>
      <c r="BH256" s="145">
        <f t="shared" si="47"/>
        <v>0</v>
      </c>
      <c r="BI256" s="145">
        <f t="shared" si="48"/>
        <v>0</v>
      </c>
      <c r="BJ256" s="19" t="s">
        <v>88</v>
      </c>
      <c r="BK256" s="145">
        <f t="shared" si="49"/>
        <v>0</v>
      </c>
      <c r="BL256" s="19" t="s">
        <v>375</v>
      </c>
      <c r="BM256" s="144" t="s">
        <v>7523</v>
      </c>
    </row>
    <row r="257" spans="2:65" s="1" customFormat="1" ht="16.5" customHeight="1">
      <c r="B257" s="34"/>
      <c r="C257" s="178" t="s">
        <v>1386</v>
      </c>
      <c r="D257" s="178" t="s">
        <v>439</v>
      </c>
      <c r="E257" s="179" t="s">
        <v>7524</v>
      </c>
      <c r="F257" s="180" t="s">
        <v>7525</v>
      </c>
      <c r="G257" s="181" t="s">
        <v>6409</v>
      </c>
      <c r="H257" s="182">
        <v>8</v>
      </c>
      <c r="I257" s="183"/>
      <c r="J257" s="184">
        <f t="shared" si="40"/>
        <v>0</v>
      </c>
      <c r="K257" s="180" t="s">
        <v>19</v>
      </c>
      <c r="L257" s="185"/>
      <c r="M257" s="186" t="s">
        <v>19</v>
      </c>
      <c r="N257" s="187" t="s">
        <v>48</v>
      </c>
      <c r="P257" s="142">
        <f t="shared" si="41"/>
        <v>0</v>
      </c>
      <c r="Q257" s="142">
        <v>0</v>
      </c>
      <c r="R257" s="142">
        <f t="shared" si="42"/>
        <v>0</v>
      </c>
      <c r="S257" s="142">
        <v>0</v>
      </c>
      <c r="T257" s="143">
        <f t="shared" si="43"/>
        <v>0</v>
      </c>
      <c r="AR257" s="144" t="s">
        <v>480</v>
      </c>
      <c r="AT257" s="144" t="s">
        <v>439</v>
      </c>
      <c r="AU257" s="144" t="s">
        <v>98</v>
      </c>
      <c r="AY257" s="19" t="s">
        <v>263</v>
      </c>
      <c r="BE257" s="145">
        <f t="shared" si="44"/>
        <v>0</v>
      </c>
      <c r="BF257" s="145">
        <f t="shared" si="45"/>
        <v>0</v>
      </c>
      <c r="BG257" s="145">
        <f t="shared" si="46"/>
        <v>0</v>
      </c>
      <c r="BH257" s="145">
        <f t="shared" si="47"/>
        <v>0</v>
      </c>
      <c r="BI257" s="145">
        <f t="shared" si="48"/>
        <v>0</v>
      </c>
      <c r="BJ257" s="19" t="s">
        <v>88</v>
      </c>
      <c r="BK257" s="145">
        <f t="shared" si="49"/>
        <v>0</v>
      </c>
      <c r="BL257" s="19" t="s">
        <v>375</v>
      </c>
      <c r="BM257" s="144" t="s">
        <v>7526</v>
      </c>
    </row>
    <row r="258" spans="2:65" s="1" customFormat="1" ht="16.5" customHeight="1">
      <c r="B258" s="34"/>
      <c r="C258" s="178" t="s">
        <v>1412</v>
      </c>
      <c r="D258" s="178" t="s">
        <v>439</v>
      </c>
      <c r="E258" s="179" t="s">
        <v>7527</v>
      </c>
      <c r="F258" s="180" t="s">
        <v>7528</v>
      </c>
      <c r="G258" s="181" t="s">
        <v>6409</v>
      </c>
      <c r="H258" s="182">
        <v>8</v>
      </c>
      <c r="I258" s="183"/>
      <c r="J258" s="184">
        <f t="shared" si="40"/>
        <v>0</v>
      </c>
      <c r="K258" s="180" t="s">
        <v>19</v>
      </c>
      <c r="L258" s="185"/>
      <c r="M258" s="186" t="s">
        <v>19</v>
      </c>
      <c r="N258" s="187" t="s">
        <v>48</v>
      </c>
      <c r="P258" s="142">
        <f t="shared" si="41"/>
        <v>0</v>
      </c>
      <c r="Q258" s="142">
        <v>0</v>
      </c>
      <c r="R258" s="142">
        <f t="shared" si="42"/>
        <v>0</v>
      </c>
      <c r="S258" s="142">
        <v>0</v>
      </c>
      <c r="T258" s="143">
        <f t="shared" si="43"/>
        <v>0</v>
      </c>
      <c r="AR258" s="144" t="s">
        <v>480</v>
      </c>
      <c r="AT258" s="144" t="s">
        <v>439</v>
      </c>
      <c r="AU258" s="144" t="s">
        <v>98</v>
      </c>
      <c r="AY258" s="19" t="s">
        <v>263</v>
      </c>
      <c r="BE258" s="145">
        <f t="shared" si="44"/>
        <v>0</v>
      </c>
      <c r="BF258" s="145">
        <f t="shared" si="45"/>
        <v>0</v>
      </c>
      <c r="BG258" s="145">
        <f t="shared" si="46"/>
        <v>0</v>
      </c>
      <c r="BH258" s="145">
        <f t="shared" si="47"/>
        <v>0</v>
      </c>
      <c r="BI258" s="145">
        <f t="shared" si="48"/>
        <v>0</v>
      </c>
      <c r="BJ258" s="19" t="s">
        <v>88</v>
      </c>
      <c r="BK258" s="145">
        <f t="shared" si="49"/>
        <v>0</v>
      </c>
      <c r="BL258" s="19" t="s">
        <v>375</v>
      </c>
      <c r="BM258" s="144" t="s">
        <v>7529</v>
      </c>
    </row>
    <row r="259" spans="2:65" s="1" customFormat="1" ht="21.75" customHeight="1">
      <c r="B259" s="34"/>
      <c r="C259" s="178" t="s">
        <v>1418</v>
      </c>
      <c r="D259" s="178" t="s">
        <v>439</v>
      </c>
      <c r="E259" s="179" t="s">
        <v>7530</v>
      </c>
      <c r="F259" s="180" t="s">
        <v>7531</v>
      </c>
      <c r="G259" s="181" t="s">
        <v>268</v>
      </c>
      <c r="H259" s="182">
        <v>24</v>
      </c>
      <c r="I259" s="183"/>
      <c r="J259" s="184">
        <f t="shared" si="40"/>
        <v>0</v>
      </c>
      <c r="K259" s="180" t="s">
        <v>19</v>
      </c>
      <c r="L259" s="185"/>
      <c r="M259" s="186" t="s">
        <v>19</v>
      </c>
      <c r="N259" s="187" t="s">
        <v>48</v>
      </c>
      <c r="P259" s="142">
        <f t="shared" si="41"/>
        <v>0</v>
      </c>
      <c r="Q259" s="142">
        <v>0</v>
      </c>
      <c r="R259" s="142">
        <f t="shared" si="42"/>
        <v>0</v>
      </c>
      <c r="S259" s="142">
        <v>0</v>
      </c>
      <c r="T259" s="143">
        <f t="shared" si="43"/>
        <v>0</v>
      </c>
      <c r="AR259" s="144" t="s">
        <v>480</v>
      </c>
      <c r="AT259" s="144" t="s">
        <v>439</v>
      </c>
      <c r="AU259" s="144" t="s">
        <v>98</v>
      </c>
      <c r="AY259" s="19" t="s">
        <v>263</v>
      </c>
      <c r="BE259" s="145">
        <f t="shared" si="44"/>
        <v>0</v>
      </c>
      <c r="BF259" s="145">
        <f t="shared" si="45"/>
        <v>0</v>
      </c>
      <c r="BG259" s="145">
        <f t="shared" si="46"/>
        <v>0</v>
      </c>
      <c r="BH259" s="145">
        <f t="shared" si="47"/>
        <v>0</v>
      </c>
      <c r="BI259" s="145">
        <f t="shared" si="48"/>
        <v>0</v>
      </c>
      <c r="BJ259" s="19" t="s">
        <v>88</v>
      </c>
      <c r="BK259" s="145">
        <f t="shared" si="49"/>
        <v>0</v>
      </c>
      <c r="BL259" s="19" t="s">
        <v>375</v>
      </c>
      <c r="BM259" s="144" t="s">
        <v>7532</v>
      </c>
    </row>
    <row r="260" spans="2:65" s="1" customFormat="1" ht="33" customHeight="1">
      <c r="B260" s="34"/>
      <c r="C260" s="178" t="s">
        <v>1424</v>
      </c>
      <c r="D260" s="178" t="s">
        <v>439</v>
      </c>
      <c r="E260" s="179" t="s">
        <v>7533</v>
      </c>
      <c r="F260" s="180" t="s">
        <v>7534</v>
      </c>
      <c r="G260" s="181" t="s">
        <v>6409</v>
      </c>
      <c r="H260" s="182">
        <v>44</v>
      </c>
      <c r="I260" s="183"/>
      <c r="J260" s="184">
        <f t="shared" si="40"/>
        <v>0</v>
      </c>
      <c r="K260" s="180" t="s">
        <v>19</v>
      </c>
      <c r="L260" s="185"/>
      <c r="M260" s="186" t="s">
        <v>19</v>
      </c>
      <c r="N260" s="187" t="s">
        <v>48</v>
      </c>
      <c r="P260" s="142">
        <f t="shared" si="41"/>
        <v>0</v>
      </c>
      <c r="Q260" s="142">
        <v>0</v>
      </c>
      <c r="R260" s="142">
        <f t="shared" si="42"/>
        <v>0</v>
      </c>
      <c r="S260" s="142">
        <v>0</v>
      </c>
      <c r="T260" s="143">
        <f t="shared" si="43"/>
        <v>0</v>
      </c>
      <c r="AR260" s="144" t="s">
        <v>480</v>
      </c>
      <c r="AT260" s="144" t="s">
        <v>439</v>
      </c>
      <c r="AU260" s="144" t="s">
        <v>98</v>
      </c>
      <c r="AY260" s="19" t="s">
        <v>263</v>
      </c>
      <c r="BE260" s="145">
        <f t="shared" si="44"/>
        <v>0</v>
      </c>
      <c r="BF260" s="145">
        <f t="shared" si="45"/>
        <v>0</v>
      </c>
      <c r="BG260" s="145">
        <f t="shared" si="46"/>
        <v>0</v>
      </c>
      <c r="BH260" s="145">
        <f t="shared" si="47"/>
        <v>0</v>
      </c>
      <c r="BI260" s="145">
        <f t="shared" si="48"/>
        <v>0</v>
      </c>
      <c r="BJ260" s="19" t="s">
        <v>88</v>
      </c>
      <c r="BK260" s="145">
        <f t="shared" si="49"/>
        <v>0</v>
      </c>
      <c r="BL260" s="19" t="s">
        <v>375</v>
      </c>
      <c r="BM260" s="144" t="s">
        <v>7535</v>
      </c>
    </row>
    <row r="261" spans="2:65" s="1" customFormat="1" ht="24.15" customHeight="1">
      <c r="B261" s="34"/>
      <c r="C261" s="178" t="s">
        <v>1429</v>
      </c>
      <c r="D261" s="178" t="s">
        <v>439</v>
      </c>
      <c r="E261" s="179" t="s">
        <v>7536</v>
      </c>
      <c r="F261" s="180" t="s">
        <v>7537</v>
      </c>
      <c r="G261" s="181" t="s">
        <v>6409</v>
      </c>
      <c r="H261" s="182">
        <v>44</v>
      </c>
      <c r="I261" s="183"/>
      <c r="J261" s="184">
        <f t="shared" si="40"/>
        <v>0</v>
      </c>
      <c r="K261" s="180" t="s">
        <v>19</v>
      </c>
      <c r="L261" s="185"/>
      <c r="M261" s="186" t="s">
        <v>19</v>
      </c>
      <c r="N261" s="187" t="s">
        <v>48</v>
      </c>
      <c r="P261" s="142">
        <f t="shared" si="41"/>
        <v>0</v>
      </c>
      <c r="Q261" s="142">
        <v>0</v>
      </c>
      <c r="R261" s="142">
        <f t="shared" si="42"/>
        <v>0</v>
      </c>
      <c r="S261" s="142">
        <v>0</v>
      </c>
      <c r="T261" s="143">
        <f t="shared" si="43"/>
        <v>0</v>
      </c>
      <c r="AR261" s="144" t="s">
        <v>480</v>
      </c>
      <c r="AT261" s="144" t="s">
        <v>439</v>
      </c>
      <c r="AU261" s="144" t="s">
        <v>98</v>
      </c>
      <c r="AY261" s="19" t="s">
        <v>263</v>
      </c>
      <c r="BE261" s="145">
        <f t="shared" si="44"/>
        <v>0</v>
      </c>
      <c r="BF261" s="145">
        <f t="shared" si="45"/>
        <v>0</v>
      </c>
      <c r="BG261" s="145">
        <f t="shared" si="46"/>
        <v>0</v>
      </c>
      <c r="BH261" s="145">
        <f t="shared" si="47"/>
        <v>0</v>
      </c>
      <c r="BI261" s="145">
        <f t="shared" si="48"/>
        <v>0</v>
      </c>
      <c r="BJ261" s="19" t="s">
        <v>88</v>
      </c>
      <c r="BK261" s="145">
        <f t="shared" si="49"/>
        <v>0</v>
      </c>
      <c r="BL261" s="19" t="s">
        <v>375</v>
      </c>
      <c r="BM261" s="144" t="s">
        <v>7538</v>
      </c>
    </row>
    <row r="262" spans="2:65" s="1" customFormat="1" ht="37.799999999999997" customHeight="1">
      <c r="B262" s="34"/>
      <c r="C262" s="178" t="s">
        <v>1437</v>
      </c>
      <c r="D262" s="178" t="s">
        <v>439</v>
      </c>
      <c r="E262" s="179" t="s">
        <v>7539</v>
      </c>
      <c r="F262" s="180" t="s">
        <v>7540</v>
      </c>
      <c r="G262" s="181" t="s">
        <v>6409</v>
      </c>
      <c r="H262" s="182">
        <v>1</v>
      </c>
      <c r="I262" s="183"/>
      <c r="J262" s="184">
        <f t="shared" si="40"/>
        <v>0</v>
      </c>
      <c r="K262" s="180" t="s">
        <v>19</v>
      </c>
      <c r="L262" s="185"/>
      <c r="M262" s="186" t="s">
        <v>19</v>
      </c>
      <c r="N262" s="187" t="s">
        <v>48</v>
      </c>
      <c r="P262" s="142">
        <f t="shared" si="41"/>
        <v>0</v>
      </c>
      <c r="Q262" s="142">
        <v>0</v>
      </c>
      <c r="R262" s="142">
        <f t="shared" si="42"/>
        <v>0</v>
      </c>
      <c r="S262" s="142">
        <v>0</v>
      </c>
      <c r="T262" s="143">
        <f t="shared" si="43"/>
        <v>0</v>
      </c>
      <c r="AR262" s="144" t="s">
        <v>480</v>
      </c>
      <c r="AT262" s="144" t="s">
        <v>439</v>
      </c>
      <c r="AU262" s="144" t="s">
        <v>98</v>
      </c>
      <c r="AY262" s="19" t="s">
        <v>263</v>
      </c>
      <c r="BE262" s="145">
        <f t="shared" si="44"/>
        <v>0</v>
      </c>
      <c r="BF262" s="145">
        <f t="shared" si="45"/>
        <v>0</v>
      </c>
      <c r="BG262" s="145">
        <f t="shared" si="46"/>
        <v>0</v>
      </c>
      <c r="BH262" s="145">
        <f t="shared" si="47"/>
        <v>0</v>
      </c>
      <c r="BI262" s="145">
        <f t="shared" si="48"/>
        <v>0</v>
      </c>
      <c r="BJ262" s="19" t="s">
        <v>88</v>
      </c>
      <c r="BK262" s="145">
        <f t="shared" si="49"/>
        <v>0</v>
      </c>
      <c r="BL262" s="19" t="s">
        <v>375</v>
      </c>
      <c r="BM262" s="144" t="s">
        <v>7541</v>
      </c>
    </row>
    <row r="263" spans="2:65" s="1" customFormat="1" ht="33" customHeight="1">
      <c r="B263" s="34"/>
      <c r="C263" s="178" t="s">
        <v>1443</v>
      </c>
      <c r="D263" s="178" t="s">
        <v>439</v>
      </c>
      <c r="E263" s="179" t="s">
        <v>7542</v>
      </c>
      <c r="F263" s="180" t="s">
        <v>7543</v>
      </c>
      <c r="G263" s="181" t="s">
        <v>6409</v>
      </c>
      <c r="H263" s="182">
        <v>1</v>
      </c>
      <c r="I263" s="183"/>
      <c r="J263" s="184">
        <f t="shared" si="40"/>
        <v>0</v>
      </c>
      <c r="K263" s="180" t="s">
        <v>19</v>
      </c>
      <c r="L263" s="185"/>
      <c r="M263" s="186" t="s">
        <v>19</v>
      </c>
      <c r="N263" s="187" t="s">
        <v>48</v>
      </c>
      <c r="P263" s="142">
        <f t="shared" si="41"/>
        <v>0</v>
      </c>
      <c r="Q263" s="142">
        <v>0</v>
      </c>
      <c r="R263" s="142">
        <f t="shared" si="42"/>
        <v>0</v>
      </c>
      <c r="S263" s="142">
        <v>0</v>
      </c>
      <c r="T263" s="143">
        <f t="shared" si="43"/>
        <v>0</v>
      </c>
      <c r="AR263" s="144" t="s">
        <v>480</v>
      </c>
      <c r="AT263" s="144" t="s">
        <v>439</v>
      </c>
      <c r="AU263" s="144" t="s">
        <v>98</v>
      </c>
      <c r="AY263" s="19" t="s">
        <v>263</v>
      </c>
      <c r="BE263" s="145">
        <f t="shared" si="44"/>
        <v>0</v>
      </c>
      <c r="BF263" s="145">
        <f t="shared" si="45"/>
        <v>0</v>
      </c>
      <c r="BG263" s="145">
        <f t="shared" si="46"/>
        <v>0</v>
      </c>
      <c r="BH263" s="145">
        <f t="shared" si="47"/>
        <v>0</v>
      </c>
      <c r="BI263" s="145">
        <f t="shared" si="48"/>
        <v>0</v>
      </c>
      <c r="BJ263" s="19" t="s">
        <v>88</v>
      </c>
      <c r="BK263" s="145">
        <f t="shared" si="49"/>
        <v>0</v>
      </c>
      <c r="BL263" s="19" t="s">
        <v>375</v>
      </c>
      <c r="BM263" s="144" t="s">
        <v>7544</v>
      </c>
    </row>
    <row r="264" spans="2:65" s="1" customFormat="1" ht="37.799999999999997" customHeight="1">
      <c r="B264" s="34"/>
      <c r="C264" s="178" t="s">
        <v>1448</v>
      </c>
      <c r="D264" s="178" t="s">
        <v>439</v>
      </c>
      <c r="E264" s="179" t="s">
        <v>7545</v>
      </c>
      <c r="F264" s="180" t="s">
        <v>7546</v>
      </c>
      <c r="G264" s="181" t="s">
        <v>6409</v>
      </c>
      <c r="H264" s="182">
        <v>14</v>
      </c>
      <c r="I264" s="183"/>
      <c r="J264" s="184">
        <f t="shared" si="40"/>
        <v>0</v>
      </c>
      <c r="K264" s="180" t="s">
        <v>19</v>
      </c>
      <c r="L264" s="185"/>
      <c r="M264" s="186" t="s">
        <v>19</v>
      </c>
      <c r="N264" s="187" t="s">
        <v>48</v>
      </c>
      <c r="P264" s="142">
        <f t="shared" si="41"/>
        <v>0</v>
      </c>
      <c r="Q264" s="142">
        <v>0</v>
      </c>
      <c r="R264" s="142">
        <f t="shared" si="42"/>
        <v>0</v>
      </c>
      <c r="S264" s="142">
        <v>0</v>
      </c>
      <c r="T264" s="143">
        <f t="shared" si="43"/>
        <v>0</v>
      </c>
      <c r="AR264" s="144" t="s">
        <v>480</v>
      </c>
      <c r="AT264" s="144" t="s">
        <v>439</v>
      </c>
      <c r="AU264" s="144" t="s">
        <v>98</v>
      </c>
      <c r="AY264" s="19" t="s">
        <v>263</v>
      </c>
      <c r="BE264" s="145">
        <f t="shared" si="44"/>
        <v>0</v>
      </c>
      <c r="BF264" s="145">
        <f t="shared" si="45"/>
        <v>0</v>
      </c>
      <c r="BG264" s="145">
        <f t="shared" si="46"/>
        <v>0</v>
      </c>
      <c r="BH264" s="145">
        <f t="shared" si="47"/>
        <v>0</v>
      </c>
      <c r="BI264" s="145">
        <f t="shared" si="48"/>
        <v>0</v>
      </c>
      <c r="BJ264" s="19" t="s">
        <v>88</v>
      </c>
      <c r="BK264" s="145">
        <f t="shared" si="49"/>
        <v>0</v>
      </c>
      <c r="BL264" s="19" t="s">
        <v>375</v>
      </c>
      <c r="BM264" s="144" t="s">
        <v>7547</v>
      </c>
    </row>
    <row r="265" spans="2:65" s="1" customFormat="1" ht="37.799999999999997" customHeight="1">
      <c r="B265" s="34"/>
      <c r="C265" s="178" t="s">
        <v>1454</v>
      </c>
      <c r="D265" s="178" t="s">
        <v>439</v>
      </c>
      <c r="E265" s="179" t="s">
        <v>7548</v>
      </c>
      <c r="F265" s="180" t="s">
        <v>7549</v>
      </c>
      <c r="G265" s="181" t="s">
        <v>6409</v>
      </c>
      <c r="H265" s="182">
        <v>15</v>
      </c>
      <c r="I265" s="183"/>
      <c r="J265" s="184">
        <f t="shared" si="40"/>
        <v>0</v>
      </c>
      <c r="K265" s="180" t="s">
        <v>19</v>
      </c>
      <c r="L265" s="185"/>
      <c r="M265" s="186" t="s">
        <v>19</v>
      </c>
      <c r="N265" s="187" t="s">
        <v>48</v>
      </c>
      <c r="P265" s="142">
        <f t="shared" si="41"/>
        <v>0</v>
      </c>
      <c r="Q265" s="142">
        <v>0</v>
      </c>
      <c r="R265" s="142">
        <f t="shared" si="42"/>
        <v>0</v>
      </c>
      <c r="S265" s="142">
        <v>0</v>
      </c>
      <c r="T265" s="143">
        <f t="shared" si="43"/>
        <v>0</v>
      </c>
      <c r="AR265" s="144" t="s">
        <v>480</v>
      </c>
      <c r="AT265" s="144" t="s">
        <v>439</v>
      </c>
      <c r="AU265" s="144" t="s">
        <v>98</v>
      </c>
      <c r="AY265" s="19" t="s">
        <v>263</v>
      </c>
      <c r="BE265" s="145">
        <f t="shared" si="44"/>
        <v>0</v>
      </c>
      <c r="BF265" s="145">
        <f t="shared" si="45"/>
        <v>0</v>
      </c>
      <c r="BG265" s="145">
        <f t="shared" si="46"/>
        <v>0</v>
      </c>
      <c r="BH265" s="145">
        <f t="shared" si="47"/>
        <v>0</v>
      </c>
      <c r="BI265" s="145">
        <f t="shared" si="48"/>
        <v>0</v>
      </c>
      <c r="BJ265" s="19" t="s">
        <v>88</v>
      </c>
      <c r="BK265" s="145">
        <f t="shared" si="49"/>
        <v>0</v>
      </c>
      <c r="BL265" s="19" t="s">
        <v>375</v>
      </c>
      <c r="BM265" s="144" t="s">
        <v>7550</v>
      </c>
    </row>
    <row r="266" spans="2:65" s="1" customFormat="1" ht="24.15" customHeight="1">
      <c r="B266" s="34"/>
      <c r="C266" s="178" t="s">
        <v>1458</v>
      </c>
      <c r="D266" s="178" t="s">
        <v>439</v>
      </c>
      <c r="E266" s="179" t="s">
        <v>7551</v>
      </c>
      <c r="F266" s="180" t="s">
        <v>7552</v>
      </c>
      <c r="G266" s="181" t="s">
        <v>6409</v>
      </c>
      <c r="H266" s="182">
        <v>93</v>
      </c>
      <c r="I266" s="183"/>
      <c r="J266" s="184">
        <f t="shared" si="40"/>
        <v>0</v>
      </c>
      <c r="K266" s="180" t="s">
        <v>19</v>
      </c>
      <c r="L266" s="185"/>
      <c r="M266" s="186" t="s">
        <v>19</v>
      </c>
      <c r="N266" s="187" t="s">
        <v>48</v>
      </c>
      <c r="P266" s="142">
        <f t="shared" si="41"/>
        <v>0</v>
      </c>
      <c r="Q266" s="142">
        <v>0</v>
      </c>
      <c r="R266" s="142">
        <f t="shared" si="42"/>
        <v>0</v>
      </c>
      <c r="S266" s="142">
        <v>0</v>
      </c>
      <c r="T266" s="143">
        <f t="shared" si="43"/>
        <v>0</v>
      </c>
      <c r="AR266" s="144" t="s">
        <v>480</v>
      </c>
      <c r="AT266" s="144" t="s">
        <v>439</v>
      </c>
      <c r="AU266" s="144" t="s">
        <v>98</v>
      </c>
      <c r="AY266" s="19" t="s">
        <v>263</v>
      </c>
      <c r="BE266" s="145">
        <f t="shared" si="44"/>
        <v>0</v>
      </c>
      <c r="BF266" s="145">
        <f t="shared" si="45"/>
        <v>0</v>
      </c>
      <c r="BG266" s="145">
        <f t="shared" si="46"/>
        <v>0</v>
      </c>
      <c r="BH266" s="145">
        <f t="shared" si="47"/>
        <v>0</v>
      </c>
      <c r="BI266" s="145">
        <f t="shared" si="48"/>
        <v>0</v>
      </c>
      <c r="BJ266" s="19" t="s">
        <v>88</v>
      </c>
      <c r="BK266" s="145">
        <f t="shared" si="49"/>
        <v>0</v>
      </c>
      <c r="BL266" s="19" t="s">
        <v>375</v>
      </c>
      <c r="BM266" s="144" t="s">
        <v>7553</v>
      </c>
    </row>
    <row r="267" spans="2:65" s="1" customFormat="1" ht="16.5" customHeight="1">
      <c r="B267" s="34"/>
      <c r="C267" s="178" t="s">
        <v>1462</v>
      </c>
      <c r="D267" s="178" t="s">
        <v>439</v>
      </c>
      <c r="E267" s="179" t="s">
        <v>7554</v>
      </c>
      <c r="F267" s="180" t="s">
        <v>7555</v>
      </c>
      <c r="G267" s="181" t="s">
        <v>268</v>
      </c>
      <c r="H267" s="182">
        <v>156</v>
      </c>
      <c r="I267" s="183"/>
      <c r="J267" s="184">
        <f t="shared" si="40"/>
        <v>0</v>
      </c>
      <c r="K267" s="180" t="s">
        <v>19</v>
      </c>
      <c r="L267" s="185"/>
      <c r="M267" s="186" t="s">
        <v>19</v>
      </c>
      <c r="N267" s="187" t="s">
        <v>48</v>
      </c>
      <c r="P267" s="142">
        <f t="shared" si="41"/>
        <v>0</v>
      </c>
      <c r="Q267" s="142">
        <v>0</v>
      </c>
      <c r="R267" s="142">
        <f t="shared" si="42"/>
        <v>0</v>
      </c>
      <c r="S267" s="142">
        <v>0</v>
      </c>
      <c r="T267" s="143">
        <f t="shared" si="43"/>
        <v>0</v>
      </c>
      <c r="AR267" s="144" t="s">
        <v>480</v>
      </c>
      <c r="AT267" s="144" t="s">
        <v>439</v>
      </c>
      <c r="AU267" s="144" t="s">
        <v>98</v>
      </c>
      <c r="AY267" s="19" t="s">
        <v>263</v>
      </c>
      <c r="BE267" s="145">
        <f t="shared" si="44"/>
        <v>0</v>
      </c>
      <c r="BF267" s="145">
        <f t="shared" si="45"/>
        <v>0</v>
      </c>
      <c r="BG267" s="145">
        <f t="shared" si="46"/>
        <v>0</v>
      </c>
      <c r="BH267" s="145">
        <f t="shared" si="47"/>
        <v>0</v>
      </c>
      <c r="BI267" s="145">
        <f t="shared" si="48"/>
        <v>0</v>
      </c>
      <c r="BJ267" s="19" t="s">
        <v>88</v>
      </c>
      <c r="BK267" s="145">
        <f t="shared" si="49"/>
        <v>0</v>
      </c>
      <c r="BL267" s="19" t="s">
        <v>375</v>
      </c>
      <c r="BM267" s="144" t="s">
        <v>7556</v>
      </c>
    </row>
    <row r="268" spans="2:65" s="1" customFormat="1" ht="16.5" customHeight="1">
      <c r="B268" s="34"/>
      <c r="C268" s="178" t="s">
        <v>1466</v>
      </c>
      <c r="D268" s="178" t="s">
        <v>439</v>
      </c>
      <c r="E268" s="179" t="s">
        <v>7557</v>
      </c>
      <c r="F268" s="180" t="s">
        <v>7558</v>
      </c>
      <c r="G268" s="181" t="s">
        <v>6409</v>
      </c>
      <c r="H268" s="182">
        <v>36</v>
      </c>
      <c r="I268" s="183"/>
      <c r="J268" s="184">
        <f t="shared" si="40"/>
        <v>0</v>
      </c>
      <c r="K268" s="180" t="s">
        <v>19</v>
      </c>
      <c r="L268" s="185"/>
      <c r="M268" s="186" t="s">
        <v>19</v>
      </c>
      <c r="N268" s="187" t="s">
        <v>48</v>
      </c>
      <c r="P268" s="142">
        <f t="shared" si="41"/>
        <v>0</v>
      </c>
      <c r="Q268" s="142">
        <v>0</v>
      </c>
      <c r="R268" s="142">
        <f t="shared" si="42"/>
        <v>0</v>
      </c>
      <c r="S268" s="142">
        <v>0</v>
      </c>
      <c r="T268" s="143">
        <f t="shared" si="43"/>
        <v>0</v>
      </c>
      <c r="AR268" s="144" t="s">
        <v>480</v>
      </c>
      <c r="AT268" s="144" t="s">
        <v>439</v>
      </c>
      <c r="AU268" s="144" t="s">
        <v>98</v>
      </c>
      <c r="AY268" s="19" t="s">
        <v>263</v>
      </c>
      <c r="BE268" s="145">
        <f t="shared" si="44"/>
        <v>0</v>
      </c>
      <c r="BF268" s="145">
        <f t="shared" si="45"/>
        <v>0</v>
      </c>
      <c r="BG268" s="145">
        <f t="shared" si="46"/>
        <v>0</v>
      </c>
      <c r="BH268" s="145">
        <f t="shared" si="47"/>
        <v>0</v>
      </c>
      <c r="BI268" s="145">
        <f t="shared" si="48"/>
        <v>0</v>
      </c>
      <c r="BJ268" s="19" t="s">
        <v>88</v>
      </c>
      <c r="BK268" s="145">
        <f t="shared" si="49"/>
        <v>0</v>
      </c>
      <c r="BL268" s="19" t="s">
        <v>375</v>
      </c>
      <c r="BM268" s="144" t="s">
        <v>7559</v>
      </c>
    </row>
    <row r="269" spans="2:65" s="1" customFormat="1" ht="16.5" customHeight="1">
      <c r="B269" s="34"/>
      <c r="C269" s="178" t="s">
        <v>1497</v>
      </c>
      <c r="D269" s="178" t="s">
        <v>439</v>
      </c>
      <c r="E269" s="179" t="s">
        <v>7560</v>
      </c>
      <c r="F269" s="180" t="s">
        <v>7561</v>
      </c>
      <c r="G269" s="181" t="s">
        <v>6409</v>
      </c>
      <c r="H269" s="182">
        <v>24</v>
      </c>
      <c r="I269" s="183"/>
      <c r="J269" s="184">
        <f t="shared" si="40"/>
        <v>0</v>
      </c>
      <c r="K269" s="180" t="s">
        <v>19</v>
      </c>
      <c r="L269" s="185"/>
      <c r="M269" s="186" t="s">
        <v>19</v>
      </c>
      <c r="N269" s="187" t="s">
        <v>48</v>
      </c>
      <c r="P269" s="142">
        <f t="shared" si="41"/>
        <v>0</v>
      </c>
      <c r="Q269" s="142">
        <v>0</v>
      </c>
      <c r="R269" s="142">
        <f t="shared" si="42"/>
        <v>0</v>
      </c>
      <c r="S269" s="142">
        <v>0</v>
      </c>
      <c r="T269" s="143">
        <f t="shared" si="43"/>
        <v>0</v>
      </c>
      <c r="AR269" s="144" t="s">
        <v>480</v>
      </c>
      <c r="AT269" s="144" t="s">
        <v>439</v>
      </c>
      <c r="AU269" s="144" t="s">
        <v>98</v>
      </c>
      <c r="AY269" s="19" t="s">
        <v>263</v>
      </c>
      <c r="BE269" s="145">
        <f t="shared" si="44"/>
        <v>0</v>
      </c>
      <c r="BF269" s="145">
        <f t="shared" si="45"/>
        <v>0</v>
      </c>
      <c r="BG269" s="145">
        <f t="shared" si="46"/>
        <v>0</v>
      </c>
      <c r="BH269" s="145">
        <f t="shared" si="47"/>
        <v>0</v>
      </c>
      <c r="BI269" s="145">
        <f t="shared" si="48"/>
        <v>0</v>
      </c>
      <c r="BJ269" s="19" t="s">
        <v>88</v>
      </c>
      <c r="BK269" s="145">
        <f t="shared" si="49"/>
        <v>0</v>
      </c>
      <c r="BL269" s="19" t="s">
        <v>375</v>
      </c>
      <c r="BM269" s="144" t="s">
        <v>7562</v>
      </c>
    </row>
    <row r="270" spans="2:65" s="1" customFormat="1" ht="16.5" customHeight="1">
      <c r="B270" s="34"/>
      <c r="C270" s="178" t="s">
        <v>1524</v>
      </c>
      <c r="D270" s="178" t="s">
        <v>439</v>
      </c>
      <c r="E270" s="179" t="s">
        <v>7563</v>
      </c>
      <c r="F270" s="180" t="s">
        <v>7564</v>
      </c>
      <c r="G270" s="181" t="s">
        <v>6409</v>
      </c>
      <c r="H270" s="182">
        <v>84</v>
      </c>
      <c r="I270" s="183"/>
      <c r="J270" s="184">
        <f t="shared" si="40"/>
        <v>0</v>
      </c>
      <c r="K270" s="180" t="s">
        <v>19</v>
      </c>
      <c r="L270" s="185"/>
      <c r="M270" s="186" t="s">
        <v>19</v>
      </c>
      <c r="N270" s="187" t="s">
        <v>48</v>
      </c>
      <c r="P270" s="142">
        <f t="shared" si="41"/>
        <v>0</v>
      </c>
      <c r="Q270" s="142">
        <v>0</v>
      </c>
      <c r="R270" s="142">
        <f t="shared" si="42"/>
        <v>0</v>
      </c>
      <c r="S270" s="142">
        <v>0</v>
      </c>
      <c r="T270" s="143">
        <f t="shared" si="43"/>
        <v>0</v>
      </c>
      <c r="AR270" s="144" t="s">
        <v>480</v>
      </c>
      <c r="AT270" s="144" t="s">
        <v>439</v>
      </c>
      <c r="AU270" s="144" t="s">
        <v>98</v>
      </c>
      <c r="AY270" s="19" t="s">
        <v>263</v>
      </c>
      <c r="BE270" s="145">
        <f t="shared" si="44"/>
        <v>0</v>
      </c>
      <c r="BF270" s="145">
        <f t="shared" si="45"/>
        <v>0</v>
      </c>
      <c r="BG270" s="145">
        <f t="shared" si="46"/>
        <v>0</v>
      </c>
      <c r="BH270" s="145">
        <f t="shared" si="47"/>
        <v>0</v>
      </c>
      <c r="BI270" s="145">
        <f t="shared" si="48"/>
        <v>0</v>
      </c>
      <c r="BJ270" s="19" t="s">
        <v>88</v>
      </c>
      <c r="BK270" s="145">
        <f t="shared" si="49"/>
        <v>0</v>
      </c>
      <c r="BL270" s="19" t="s">
        <v>375</v>
      </c>
      <c r="BM270" s="144" t="s">
        <v>7565</v>
      </c>
    </row>
    <row r="271" spans="2:65" s="1" customFormat="1" ht="16.5" customHeight="1">
      <c r="B271" s="34"/>
      <c r="C271" s="178" t="s">
        <v>1530</v>
      </c>
      <c r="D271" s="178" t="s">
        <v>439</v>
      </c>
      <c r="E271" s="179" t="s">
        <v>7566</v>
      </c>
      <c r="F271" s="180" t="s">
        <v>7567</v>
      </c>
      <c r="G271" s="181" t="s">
        <v>6409</v>
      </c>
      <c r="H271" s="182">
        <v>2</v>
      </c>
      <c r="I271" s="183"/>
      <c r="J271" s="184">
        <f t="shared" si="40"/>
        <v>0</v>
      </c>
      <c r="K271" s="180" t="s">
        <v>19</v>
      </c>
      <c r="L271" s="185"/>
      <c r="M271" s="186" t="s">
        <v>19</v>
      </c>
      <c r="N271" s="187" t="s">
        <v>48</v>
      </c>
      <c r="P271" s="142">
        <f t="shared" si="41"/>
        <v>0</v>
      </c>
      <c r="Q271" s="142">
        <v>0</v>
      </c>
      <c r="R271" s="142">
        <f t="shared" si="42"/>
        <v>0</v>
      </c>
      <c r="S271" s="142">
        <v>0</v>
      </c>
      <c r="T271" s="143">
        <f t="shared" si="43"/>
        <v>0</v>
      </c>
      <c r="AR271" s="144" t="s">
        <v>480</v>
      </c>
      <c r="AT271" s="144" t="s">
        <v>439</v>
      </c>
      <c r="AU271" s="144" t="s">
        <v>98</v>
      </c>
      <c r="AY271" s="19" t="s">
        <v>263</v>
      </c>
      <c r="BE271" s="145">
        <f t="shared" si="44"/>
        <v>0</v>
      </c>
      <c r="BF271" s="145">
        <f t="shared" si="45"/>
        <v>0</v>
      </c>
      <c r="BG271" s="145">
        <f t="shared" si="46"/>
        <v>0</v>
      </c>
      <c r="BH271" s="145">
        <f t="shared" si="47"/>
        <v>0</v>
      </c>
      <c r="BI271" s="145">
        <f t="shared" si="48"/>
        <v>0</v>
      </c>
      <c r="BJ271" s="19" t="s">
        <v>88</v>
      </c>
      <c r="BK271" s="145">
        <f t="shared" si="49"/>
        <v>0</v>
      </c>
      <c r="BL271" s="19" t="s">
        <v>375</v>
      </c>
      <c r="BM271" s="144" t="s">
        <v>7568</v>
      </c>
    </row>
    <row r="272" spans="2:65" s="1" customFormat="1" ht="16.5" customHeight="1">
      <c r="B272" s="34"/>
      <c r="C272" s="178" t="s">
        <v>1542</v>
      </c>
      <c r="D272" s="178" t="s">
        <v>439</v>
      </c>
      <c r="E272" s="179" t="s">
        <v>7569</v>
      </c>
      <c r="F272" s="180" t="s">
        <v>7570</v>
      </c>
      <c r="G272" s="181" t="s">
        <v>6409</v>
      </c>
      <c r="H272" s="182">
        <v>16</v>
      </c>
      <c r="I272" s="183"/>
      <c r="J272" s="184">
        <f t="shared" si="40"/>
        <v>0</v>
      </c>
      <c r="K272" s="180" t="s">
        <v>19</v>
      </c>
      <c r="L272" s="185"/>
      <c r="M272" s="186" t="s">
        <v>19</v>
      </c>
      <c r="N272" s="187" t="s">
        <v>48</v>
      </c>
      <c r="P272" s="142">
        <f t="shared" si="41"/>
        <v>0</v>
      </c>
      <c r="Q272" s="142">
        <v>0</v>
      </c>
      <c r="R272" s="142">
        <f t="shared" si="42"/>
        <v>0</v>
      </c>
      <c r="S272" s="142">
        <v>0</v>
      </c>
      <c r="T272" s="143">
        <f t="shared" si="43"/>
        <v>0</v>
      </c>
      <c r="AR272" s="144" t="s">
        <v>480</v>
      </c>
      <c r="AT272" s="144" t="s">
        <v>439</v>
      </c>
      <c r="AU272" s="144" t="s">
        <v>98</v>
      </c>
      <c r="AY272" s="19" t="s">
        <v>263</v>
      </c>
      <c r="BE272" s="145">
        <f t="shared" si="44"/>
        <v>0</v>
      </c>
      <c r="BF272" s="145">
        <f t="shared" si="45"/>
        <v>0</v>
      </c>
      <c r="BG272" s="145">
        <f t="shared" si="46"/>
        <v>0</v>
      </c>
      <c r="BH272" s="145">
        <f t="shared" si="47"/>
        <v>0</v>
      </c>
      <c r="BI272" s="145">
        <f t="shared" si="48"/>
        <v>0</v>
      </c>
      <c r="BJ272" s="19" t="s">
        <v>88</v>
      </c>
      <c r="BK272" s="145">
        <f t="shared" si="49"/>
        <v>0</v>
      </c>
      <c r="BL272" s="19" t="s">
        <v>375</v>
      </c>
      <c r="BM272" s="144" t="s">
        <v>7571</v>
      </c>
    </row>
    <row r="273" spans="2:65" s="1" customFormat="1" ht="21.75" customHeight="1">
      <c r="B273" s="34"/>
      <c r="C273" s="178" t="s">
        <v>1548</v>
      </c>
      <c r="D273" s="178" t="s">
        <v>439</v>
      </c>
      <c r="E273" s="179" t="s">
        <v>7572</v>
      </c>
      <c r="F273" s="180" t="s">
        <v>7573</v>
      </c>
      <c r="G273" s="181" t="s">
        <v>6409</v>
      </c>
      <c r="H273" s="182">
        <v>2</v>
      </c>
      <c r="I273" s="183"/>
      <c r="J273" s="184">
        <f t="shared" ref="J273:J304" si="50">ROUND(I273*H273,2)</f>
        <v>0</v>
      </c>
      <c r="K273" s="180" t="s">
        <v>19</v>
      </c>
      <c r="L273" s="185"/>
      <c r="M273" s="186" t="s">
        <v>19</v>
      </c>
      <c r="N273" s="187" t="s">
        <v>48</v>
      </c>
      <c r="P273" s="142">
        <f t="shared" ref="P273:P304" si="51">O273*H273</f>
        <v>0</v>
      </c>
      <c r="Q273" s="142">
        <v>0</v>
      </c>
      <c r="R273" s="142">
        <f t="shared" ref="R273:R304" si="52">Q273*H273</f>
        <v>0</v>
      </c>
      <c r="S273" s="142">
        <v>0</v>
      </c>
      <c r="T273" s="143">
        <f t="shared" ref="T273:T304" si="53">S273*H273</f>
        <v>0</v>
      </c>
      <c r="AR273" s="144" t="s">
        <v>480</v>
      </c>
      <c r="AT273" s="144" t="s">
        <v>439</v>
      </c>
      <c r="AU273" s="144" t="s">
        <v>98</v>
      </c>
      <c r="AY273" s="19" t="s">
        <v>263</v>
      </c>
      <c r="BE273" s="145">
        <f t="shared" si="44"/>
        <v>0</v>
      </c>
      <c r="BF273" s="145">
        <f t="shared" si="45"/>
        <v>0</v>
      </c>
      <c r="BG273" s="145">
        <f t="shared" si="46"/>
        <v>0</v>
      </c>
      <c r="BH273" s="145">
        <f t="shared" si="47"/>
        <v>0</v>
      </c>
      <c r="BI273" s="145">
        <f t="shared" si="48"/>
        <v>0</v>
      </c>
      <c r="BJ273" s="19" t="s">
        <v>88</v>
      </c>
      <c r="BK273" s="145">
        <f t="shared" si="49"/>
        <v>0</v>
      </c>
      <c r="BL273" s="19" t="s">
        <v>375</v>
      </c>
      <c r="BM273" s="144" t="s">
        <v>7574</v>
      </c>
    </row>
    <row r="274" spans="2:65" s="1" customFormat="1" ht="21.75" customHeight="1">
      <c r="B274" s="34"/>
      <c r="C274" s="178" t="s">
        <v>1559</v>
      </c>
      <c r="D274" s="178" t="s">
        <v>439</v>
      </c>
      <c r="E274" s="179" t="s">
        <v>7575</v>
      </c>
      <c r="F274" s="180" t="s">
        <v>7576</v>
      </c>
      <c r="G274" s="181" t="s">
        <v>6409</v>
      </c>
      <c r="H274" s="182">
        <v>78</v>
      </c>
      <c r="I274" s="183"/>
      <c r="J274" s="184">
        <f t="shared" si="50"/>
        <v>0</v>
      </c>
      <c r="K274" s="180" t="s">
        <v>19</v>
      </c>
      <c r="L274" s="185"/>
      <c r="M274" s="186" t="s">
        <v>19</v>
      </c>
      <c r="N274" s="187" t="s">
        <v>48</v>
      </c>
      <c r="P274" s="142">
        <f t="shared" si="51"/>
        <v>0</v>
      </c>
      <c r="Q274" s="142">
        <v>0</v>
      </c>
      <c r="R274" s="142">
        <f t="shared" si="52"/>
        <v>0</v>
      </c>
      <c r="S274" s="142">
        <v>0</v>
      </c>
      <c r="T274" s="143">
        <f t="shared" si="53"/>
        <v>0</v>
      </c>
      <c r="AR274" s="144" t="s">
        <v>480</v>
      </c>
      <c r="AT274" s="144" t="s">
        <v>439</v>
      </c>
      <c r="AU274" s="144" t="s">
        <v>98</v>
      </c>
      <c r="AY274" s="19" t="s">
        <v>263</v>
      </c>
      <c r="BE274" s="145">
        <f t="shared" si="44"/>
        <v>0</v>
      </c>
      <c r="BF274" s="145">
        <f t="shared" si="45"/>
        <v>0</v>
      </c>
      <c r="BG274" s="145">
        <f t="shared" si="46"/>
        <v>0</v>
      </c>
      <c r="BH274" s="145">
        <f t="shared" si="47"/>
        <v>0</v>
      </c>
      <c r="BI274" s="145">
        <f t="shared" si="48"/>
        <v>0</v>
      </c>
      <c r="BJ274" s="19" t="s">
        <v>88</v>
      </c>
      <c r="BK274" s="145">
        <f t="shared" si="49"/>
        <v>0</v>
      </c>
      <c r="BL274" s="19" t="s">
        <v>375</v>
      </c>
      <c r="BM274" s="144" t="s">
        <v>7577</v>
      </c>
    </row>
    <row r="275" spans="2:65" s="1" customFormat="1" ht="16.5" customHeight="1">
      <c r="B275" s="34"/>
      <c r="C275" s="178" t="s">
        <v>1565</v>
      </c>
      <c r="D275" s="178" t="s">
        <v>439</v>
      </c>
      <c r="E275" s="179" t="s">
        <v>7578</v>
      </c>
      <c r="F275" s="180" t="s">
        <v>7579</v>
      </c>
      <c r="G275" s="181" t="s">
        <v>6409</v>
      </c>
      <c r="H275" s="182">
        <v>49</v>
      </c>
      <c r="I275" s="183"/>
      <c r="J275" s="184">
        <f t="shared" si="50"/>
        <v>0</v>
      </c>
      <c r="K275" s="180" t="s">
        <v>19</v>
      </c>
      <c r="L275" s="185"/>
      <c r="M275" s="186" t="s">
        <v>19</v>
      </c>
      <c r="N275" s="187" t="s">
        <v>48</v>
      </c>
      <c r="P275" s="142">
        <f t="shared" si="51"/>
        <v>0</v>
      </c>
      <c r="Q275" s="142">
        <v>0</v>
      </c>
      <c r="R275" s="142">
        <f t="shared" si="52"/>
        <v>0</v>
      </c>
      <c r="S275" s="142">
        <v>0</v>
      </c>
      <c r="T275" s="143">
        <f t="shared" si="53"/>
        <v>0</v>
      </c>
      <c r="AR275" s="144" t="s">
        <v>480</v>
      </c>
      <c r="AT275" s="144" t="s">
        <v>439</v>
      </c>
      <c r="AU275" s="144" t="s">
        <v>98</v>
      </c>
      <c r="AY275" s="19" t="s">
        <v>263</v>
      </c>
      <c r="BE275" s="145">
        <f t="shared" si="44"/>
        <v>0</v>
      </c>
      <c r="BF275" s="145">
        <f t="shared" si="45"/>
        <v>0</v>
      </c>
      <c r="BG275" s="145">
        <f t="shared" si="46"/>
        <v>0</v>
      </c>
      <c r="BH275" s="145">
        <f t="shared" si="47"/>
        <v>0</v>
      </c>
      <c r="BI275" s="145">
        <f t="shared" si="48"/>
        <v>0</v>
      </c>
      <c r="BJ275" s="19" t="s">
        <v>88</v>
      </c>
      <c r="BK275" s="145">
        <f t="shared" si="49"/>
        <v>0</v>
      </c>
      <c r="BL275" s="19" t="s">
        <v>375</v>
      </c>
      <c r="BM275" s="144" t="s">
        <v>7580</v>
      </c>
    </row>
    <row r="276" spans="2:65" s="16" customFormat="1" ht="20.85" customHeight="1">
      <c r="B276" s="199"/>
      <c r="D276" s="200" t="s">
        <v>75</v>
      </c>
      <c r="E276" s="200" t="s">
        <v>7581</v>
      </c>
      <c r="F276" s="200" t="s">
        <v>7582</v>
      </c>
      <c r="I276" s="201"/>
      <c r="J276" s="202">
        <f>BK276</f>
        <v>0</v>
      </c>
      <c r="L276" s="199"/>
      <c r="M276" s="203"/>
      <c r="P276" s="204">
        <f>SUM(P277:P568)</f>
        <v>0</v>
      </c>
      <c r="R276" s="204">
        <f>SUM(R277:R568)</f>
        <v>4.2692000000000001E-2</v>
      </c>
      <c r="T276" s="205">
        <f>SUM(T277:T568)</f>
        <v>9.5795200000000005</v>
      </c>
      <c r="AR276" s="200" t="s">
        <v>88</v>
      </c>
      <c r="AT276" s="206" t="s">
        <v>75</v>
      </c>
      <c r="AU276" s="206" t="s">
        <v>92</v>
      </c>
      <c r="AY276" s="200" t="s">
        <v>263</v>
      </c>
      <c r="BK276" s="207">
        <f>SUM(BK277:BK568)</f>
        <v>0</v>
      </c>
    </row>
    <row r="277" spans="2:65" s="1" customFormat="1" ht="24.15" customHeight="1">
      <c r="B277" s="34"/>
      <c r="C277" s="133" t="s">
        <v>1572</v>
      </c>
      <c r="D277" s="133" t="s">
        <v>265</v>
      </c>
      <c r="E277" s="134" t="s">
        <v>7583</v>
      </c>
      <c r="F277" s="135" t="s">
        <v>7584</v>
      </c>
      <c r="G277" s="136" t="s">
        <v>268</v>
      </c>
      <c r="H277" s="137">
        <v>751</v>
      </c>
      <c r="I277" s="138"/>
      <c r="J277" s="139">
        <f>ROUND(I277*H277,2)</f>
        <v>0</v>
      </c>
      <c r="K277" s="135" t="s">
        <v>269</v>
      </c>
      <c r="L277" s="34"/>
      <c r="M277" s="140" t="s">
        <v>19</v>
      </c>
      <c r="N277" s="141" t="s">
        <v>48</v>
      </c>
      <c r="P277" s="142">
        <f>O277*H277</f>
        <v>0</v>
      </c>
      <c r="Q277" s="142">
        <v>0</v>
      </c>
      <c r="R277" s="142">
        <f>Q277*H277</f>
        <v>0</v>
      </c>
      <c r="S277" s="142">
        <v>0</v>
      </c>
      <c r="T277" s="143">
        <f>S277*H277</f>
        <v>0</v>
      </c>
      <c r="AR277" s="144" t="s">
        <v>375</v>
      </c>
      <c r="AT277" s="144" t="s">
        <v>265</v>
      </c>
      <c r="AU277" s="144" t="s">
        <v>98</v>
      </c>
      <c r="AY277" s="19" t="s">
        <v>263</v>
      </c>
      <c r="BE277" s="145">
        <f>IF(N277="základní",J277,0)</f>
        <v>0</v>
      </c>
      <c r="BF277" s="145">
        <f>IF(N277="snížená",J277,0)</f>
        <v>0</v>
      </c>
      <c r="BG277" s="145">
        <f>IF(N277="zákl. přenesená",J277,0)</f>
        <v>0</v>
      </c>
      <c r="BH277" s="145">
        <f>IF(N277="sníž. přenesená",J277,0)</f>
        <v>0</v>
      </c>
      <c r="BI277" s="145">
        <f>IF(N277="nulová",J277,0)</f>
        <v>0</v>
      </c>
      <c r="BJ277" s="19" t="s">
        <v>88</v>
      </c>
      <c r="BK277" s="145">
        <f>ROUND(I277*H277,2)</f>
        <v>0</v>
      </c>
      <c r="BL277" s="19" t="s">
        <v>375</v>
      </c>
      <c r="BM277" s="144" t="s">
        <v>7585</v>
      </c>
    </row>
    <row r="278" spans="2:65" s="1" customFormat="1" ht="10.199999999999999">
      <c r="B278" s="34"/>
      <c r="D278" s="146" t="s">
        <v>271</v>
      </c>
      <c r="F278" s="147" t="s">
        <v>7586</v>
      </c>
      <c r="I278" s="148"/>
      <c r="L278" s="34"/>
      <c r="M278" s="149"/>
      <c r="T278" s="55"/>
      <c r="AT278" s="19" t="s">
        <v>271</v>
      </c>
      <c r="AU278" s="19" t="s">
        <v>98</v>
      </c>
    </row>
    <row r="279" spans="2:65" s="1" customFormat="1" ht="24.15" customHeight="1">
      <c r="B279" s="34"/>
      <c r="C279" s="133" t="s">
        <v>1578</v>
      </c>
      <c r="D279" s="133" t="s">
        <v>265</v>
      </c>
      <c r="E279" s="134" t="s">
        <v>7583</v>
      </c>
      <c r="F279" s="135" t="s">
        <v>7584</v>
      </c>
      <c r="G279" s="136" t="s">
        <v>268</v>
      </c>
      <c r="H279" s="137">
        <v>1283</v>
      </c>
      <c r="I279" s="138"/>
      <c r="J279" s="139">
        <f>ROUND(I279*H279,2)</f>
        <v>0</v>
      </c>
      <c r="K279" s="135" t="s">
        <v>269</v>
      </c>
      <c r="L279" s="34"/>
      <c r="M279" s="140" t="s">
        <v>19</v>
      </c>
      <c r="N279" s="141" t="s">
        <v>48</v>
      </c>
      <c r="P279" s="142">
        <f>O279*H279</f>
        <v>0</v>
      </c>
      <c r="Q279" s="142">
        <v>0</v>
      </c>
      <c r="R279" s="142">
        <f>Q279*H279</f>
        <v>0</v>
      </c>
      <c r="S279" s="142">
        <v>0</v>
      </c>
      <c r="T279" s="143">
        <f>S279*H279</f>
        <v>0</v>
      </c>
      <c r="AR279" s="144" t="s">
        <v>375</v>
      </c>
      <c r="AT279" s="144" t="s">
        <v>265</v>
      </c>
      <c r="AU279" s="144" t="s">
        <v>98</v>
      </c>
      <c r="AY279" s="19" t="s">
        <v>263</v>
      </c>
      <c r="BE279" s="145">
        <f>IF(N279="základní",J279,0)</f>
        <v>0</v>
      </c>
      <c r="BF279" s="145">
        <f>IF(N279="snížená",J279,0)</f>
        <v>0</v>
      </c>
      <c r="BG279" s="145">
        <f>IF(N279="zákl. přenesená",J279,0)</f>
        <v>0</v>
      </c>
      <c r="BH279" s="145">
        <f>IF(N279="sníž. přenesená",J279,0)</f>
        <v>0</v>
      </c>
      <c r="BI279" s="145">
        <f>IF(N279="nulová",J279,0)</f>
        <v>0</v>
      </c>
      <c r="BJ279" s="19" t="s">
        <v>88</v>
      </c>
      <c r="BK279" s="145">
        <f>ROUND(I279*H279,2)</f>
        <v>0</v>
      </c>
      <c r="BL279" s="19" t="s">
        <v>375</v>
      </c>
      <c r="BM279" s="144" t="s">
        <v>7587</v>
      </c>
    </row>
    <row r="280" spans="2:65" s="1" customFormat="1" ht="10.199999999999999">
      <c r="B280" s="34"/>
      <c r="D280" s="146" t="s">
        <v>271</v>
      </c>
      <c r="F280" s="147" t="s">
        <v>7586</v>
      </c>
      <c r="I280" s="148"/>
      <c r="L280" s="34"/>
      <c r="M280" s="149"/>
      <c r="T280" s="55"/>
      <c r="AT280" s="19" t="s">
        <v>271</v>
      </c>
      <c r="AU280" s="19" t="s">
        <v>98</v>
      </c>
    </row>
    <row r="281" spans="2:65" s="1" customFormat="1" ht="24.15" customHeight="1">
      <c r="B281" s="34"/>
      <c r="C281" s="133" t="s">
        <v>1584</v>
      </c>
      <c r="D281" s="133" t="s">
        <v>265</v>
      </c>
      <c r="E281" s="134" t="s">
        <v>7583</v>
      </c>
      <c r="F281" s="135" t="s">
        <v>7584</v>
      </c>
      <c r="G281" s="136" t="s">
        <v>268</v>
      </c>
      <c r="H281" s="137">
        <v>877</v>
      </c>
      <c r="I281" s="138"/>
      <c r="J281" s="139">
        <f>ROUND(I281*H281,2)</f>
        <v>0</v>
      </c>
      <c r="K281" s="135" t="s">
        <v>269</v>
      </c>
      <c r="L281" s="34"/>
      <c r="M281" s="140" t="s">
        <v>19</v>
      </c>
      <c r="N281" s="141" t="s">
        <v>48</v>
      </c>
      <c r="P281" s="142">
        <f>O281*H281</f>
        <v>0</v>
      </c>
      <c r="Q281" s="142">
        <v>0</v>
      </c>
      <c r="R281" s="142">
        <f>Q281*H281</f>
        <v>0</v>
      </c>
      <c r="S281" s="142">
        <v>0</v>
      </c>
      <c r="T281" s="143">
        <f>S281*H281</f>
        <v>0</v>
      </c>
      <c r="AR281" s="144" t="s">
        <v>375</v>
      </c>
      <c r="AT281" s="144" t="s">
        <v>265</v>
      </c>
      <c r="AU281" s="144" t="s">
        <v>98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375</v>
      </c>
      <c r="BM281" s="144" t="s">
        <v>7588</v>
      </c>
    </row>
    <row r="282" spans="2:65" s="1" customFormat="1" ht="10.199999999999999">
      <c r="B282" s="34"/>
      <c r="D282" s="146" t="s">
        <v>271</v>
      </c>
      <c r="F282" s="147" t="s">
        <v>7586</v>
      </c>
      <c r="I282" s="148"/>
      <c r="L282" s="34"/>
      <c r="M282" s="149"/>
      <c r="T282" s="55"/>
      <c r="AT282" s="19" t="s">
        <v>271</v>
      </c>
      <c r="AU282" s="19" t="s">
        <v>98</v>
      </c>
    </row>
    <row r="283" spans="2:65" s="1" customFormat="1" ht="24.15" customHeight="1">
      <c r="B283" s="34"/>
      <c r="C283" s="133" t="s">
        <v>1590</v>
      </c>
      <c r="D283" s="133" t="s">
        <v>265</v>
      </c>
      <c r="E283" s="134" t="s">
        <v>7583</v>
      </c>
      <c r="F283" s="135" t="s">
        <v>7584</v>
      </c>
      <c r="G283" s="136" t="s">
        <v>268</v>
      </c>
      <c r="H283" s="137">
        <v>94</v>
      </c>
      <c r="I283" s="138"/>
      <c r="J283" s="139">
        <f>ROUND(I283*H283,2)</f>
        <v>0</v>
      </c>
      <c r="K283" s="135" t="s">
        <v>269</v>
      </c>
      <c r="L283" s="34"/>
      <c r="M283" s="140" t="s">
        <v>19</v>
      </c>
      <c r="N283" s="141" t="s">
        <v>48</v>
      </c>
      <c r="P283" s="142">
        <f>O283*H283</f>
        <v>0</v>
      </c>
      <c r="Q283" s="142">
        <v>0</v>
      </c>
      <c r="R283" s="142">
        <f>Q283*H283</f>
        <v>0</v>
      </c>
      <c r="S283" s="142">
        <v>0</v>
      </c>
      <c r="T283" s="143">
        <f>S283*H283</f>
        <v>0</v>
      </c>
      <c r="AR283" s="144" t="s">
        <v>375</v>
      </c>
      <c r="AT283" s="144" t="s">
        <v>265</v>
      </c>
      <c r="AU283" s="144" t="s">
        <v>98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375</v>
      </c>
      <c r="BM283" s="144" t="s">
        <v>7589</v>
      </c>
    </row>
    <row r="284" spans="2:65" s="1" customFormat="1" ht="10.199999999999999">
      <c r="B284" s="34"/>
      <c r="D284" s="146" t="s">
        <v>271</v>
      </c>
      <c r="F284" s="147" t="s">
        <v>7586</v>
      </c>
      <c r="I284" s="148"/>
      <c r="L284" s="34"/>
      <c r="M284" s="149"/>
      <c r="T284" s="55"/>
      <c r="AT284" s="19" t="s">
        <v>271</v>
      </c>
      <c r="AU284" s="19" t="s">
        <v>98</v>
      </c>
    </row>
    <row r="285" spans="2:65" s="1" customFormat="1" ht="24.15" customHeight="1">
      <c r="B285" s="34"/>
      <c r="C285" s="133" t="s">
        <v>1595</v>
      </c>
      <c r="D285" s="133" t="s">
        <v>265</v>
      </c>
      <c r="E285" s="134" t="s">
        <v>7583</v>
      </c>
      <c r="F285" s="135" t="s">
        <v>7584</v>
      </c>
      <c r="G285" s="136" t="s">
        <v>268</v>
      </c>
      <c r="H285" s="137">
        <v>260</v>
      </c>
      <c r="I285" s="138"/>
      <c r="J285" s="139">
        <f>ROUND(I285*H285,2)</f>
        <v>0</v>
      </c>
      <c r="K285" s="135" t="s">
        <v>269</v>
      </c>
      <c r="L285" s="34"/>
      <c r="M285" s="140" t="s">
        <v>19</v>
      </c>
      <c r="N285" s="141" t="s">
        <v>48</v>
      </c>
      <c r="P285" s="142">
        <f>O285*H285</f>
        <v>0</v>
      </c>
      <c r="Q285" s="142">
        <v>0</v>
      </c>
      <c r="R285" s="142">
        <f>Q285*H285</f>
        <v>0</v>
      </c>
      <c r="S285" s="142">
        <v>0</v>
      </c>
      <c r="T285" s="143">
        <f>S285*H285</f>
        <v>0</v>
      </c>
      <c r="AR285" s="144" t="s">
        <v>375</v>
      </c>
      <c r="AT285" s="144" t="s">
        <v>265</v>
      </c>
      <c r="AU285" s="144" t="s">
        <v>98</v>
      </c>
      <c r="AY285" s="19" t="s">
        <v>263</v>
      </c>
      <c r="BE285" s="145">
        <f>IF(N285="základní",J285,0)</f>
        <v>0</v>
      </c>
      <c r="BF285" s="145">
        <f>IF(N285="snížená",J285,0)</f>
        <v>0</v>
      </c>
      <c r="BG285" s="145">
        <f>IF(N285="zákl. přenesená",J285,0)</f>
        <v>0</v>
      </c>
      <c r="BH285" s="145">
        <f>IF(N285="sníž. přenesená",J285,0)</f>
        <v>0</v>
      </c>
      <c r="BI285" s="145">
        <f>IF(N285="nulová",J285,0)</f>
        <v>0</v>
      </c>
      <c r="BJ285" s="19" t="s">
        <v>88</v>
      </c>
      <c r="BK285" s="145">
        <f>ROUND(I285*H285,2)</f>
        <v>0</v>
      </c>
      <c r="BL285" s="19" t="s">
        <v>375</v>
      </c>
      <c r="BM285" s="144" t="s">
        <v>7590</v>
      </c>
    </row>
    <row r="286" spans="2:65" s="1" customFormat="1" ht="10.199999999999999">
      <c r="B286" s="34"/>
      <c r="D286" s="146" t="s">
        <v>271</v>
      </c>
      <c r="F286" s="147" t="s">
        <v>7586</v>
      </c>
      <c r="I286" s="148"/>
      <c r="L286" s="34"/>
      <c r="M286" s="149"/>
      <c r="T286" s="55"/>
      <c r="AT286" s="19" t="s">
        <v>271</v>
      </c>
      <c r="AU286" s="19" t="s">
        <v>98</v>
      </c>
    </row>
    <row r="287" spans="2:65" s="1" customFormat="1" ht="24.15" customHeight="1">
      <c r="B287" s="34"/>
      <c r="C287" s="133" t="s">
        <v>1600</v>
      </c>
      <c r="D287" s="133" t="s">
        <v>265</v>
      </c>
      <c r="E287" s="134" t="s">
        <v>7591</v>
      </c>
      <c r="F287" s="135" t="s">
        <v>7592</v>
      </c>
      <c r="G287" s="136" t="s">
        <v>268</v>
      </c>
      <c r="H287" s="137">
        <v>373</v>
      </c>
      <c r="I287" s="138"/>
      <c r="J287" s="139">
        <f>ROUND(I287*H287,2)</f>
        <v>0</v>
      </c>
      <c r="K287" s="135" t="s">
        <v>269</v>
      </c>
      <c r="L287" s="34"/>
      <c r="M287" s="140" t="s">
        <v>19</v>
      </c>
      <c r="N287" s="141" t="s">
        <v>48</v>
      </c>
      <c r="P287" s="142">
        <f>O287*H287</f>
        <v>0</v>
      </c>
      <c r="Q287" s="142">
        <v>0</v>
      </c>
      <c r="R287" s="142">
        <f>Q287*H287</f>
        <v>0</v>
      </c>
      <c r="S287" s="142">
        <v>0</v>
      </c>
      <c r="T287" s="143">
        <f>S287*H287</f>
        <v>0</v>
      </c>
      <c r="AR287" s="144" t="s">
        <v>375</v>
      </c>
      <c r="AT287" s="144" t="s">
        <v>265</v>
      </c>
      <c r="AU287" s="144" t="s">
        <v>98</v>
      </c>
      <c r="AY287" s="19" t="s">
        <v>263</v>
      </c>
      <c r="BE287" s="145">
        <f>IF(N287="základní",J287,0)</f>
        <v>0</v>
      </c>
      <c r="BF287" s="145">
        <f>IF(N287="snížená",J287,0)</f>
        <v>0</v>
      </c>
      <c r="BG287" s="145">
        <f>IF(N287="zákl. přenesená",J287,0)</f>
        <v>0</v>
      </c>
      <c r="BH287" s="145">
        <f>IF(N287="sníž. přenesená",J287,0)</f>
        <v>0</v>
      </c>
      <c r="BI287" s="145">
        <f>IF(N287="nulová",J287,0)</f>
        <v>0</v>
      </c>
      <c r="BJ287" s="19" t="s">
        <v>88</v>
      </c>
      <c r="BK287" s="145">
        <f>ROUND(I287*H287,2)</f>
        <v>0</v>
      </c>
      <c r="BL287" s="19" t="s">
        <v>375</v>
      </c>
      <c r="BM287" s="144" t="s">
        <v>7593</v>
      </c>
    </row>
    <row r="288" spans="2:65" s="1" customFormat="1" ht="10.199999999999999">
      <c r="B288" s="34"/>
      <c r="D288" s="146" t="s">
        <v>271</v>
      </c>
      <c r="F288" s="147" t="s">
        <v>7594</v>
      </c>
      <c r="I288" s="148"/>
      <c r="L288" s="34"/>
      <c r="M288" s="149"/>
      <c r="T288" s="55"/>
      <c r="AT288" s="19" t="s">
        <v>271</v>
      </c>
      <c r="AU288" s="19" t="s">
        <v>98</v>
      </c>
    </row>
    <row r="289" spans="2:65" s="1" customFormat="1" ht="24.15" customHeight="1">
      <c r="B289" s="34"/>
      <c r="C289" s="133" t="s">
        <v>1605</v>
      </c>
      <c r="D289" s="133" t="s">
        <v>265</v>
      </c>
      <c r="E289" s="134" t="s">
        <v>7591</v>
      </c>
      <c r="F289" s="135" t="s">
        <v>7592</v>
      </c>
      <c r="G289" s="136" t="s">
        <v>268</v>
      </c>
      <c r="H289" s="137">
        <v>97</v>
      </c>
      <c r="I289" s="138"/>
      <c r="J289" s="139">
        <f>ROUND(I289*H289,2)</f>
        <v>0</v>
      </c>
      <c r="K289" s="135" t="s">
        <v>269</v>
      </c>
      <c r="L289" s="34"/>
      <c r="M289" s="140" t="s">
        <v>19</v>
      </c>
      <c r="N289" s="141" t="s">
        <v>48</v>
      </c>
      <c r="P289" s="142">
        <f>O289*H289</f>
        <v>0</v>
      </c>
      <c r="Q289" s="142">
        <v>0</v>
      </c>
      <c r="R289" s="142">
        <f>Q289*H289</f>
        <v>0</v>
      </c>
      <c r="S289" s="142">
        <v>0</v>
      </c>
      <c r="T289" s="143">
        <f>S289*H289</f>
        <v>0</v>
      </c>
      <c r="AR289" s="144" t="s">
        <v>375</v>
      </c>
      <c r="AT289" s="144" t="s">
        <v>265</v>
      </c>
      <c r="AU289" s="144" t="s">
        <v>98</v>
      </c>
      <c r="AY289" s="19" t="s">
        <v>263</v>
      </c>
      <c r="BE289" s="145">
        <f>IF(N289="základní",J289,0)</f>
        <v>0</v>
      </c>
      <c r="BF289" s="145">
        <f>IF(N289="snížená",J289,0)</f>
        <v>0</v>
      </c>
      <c r="BG289" s="145">
        <f>IF(N289="zákl. přenesená",J289,0)</f>
        <v>0</v>
      </c>
      <c r="BH289" s="145">
        <f>IF(N289="sníž. přenesená",J289,0)</f>
        <v>0</v>
      </c>
      <c r="BI289" s="145">
        <f>IF(N289="nulová",J289,0)</f>
        <v>0</v>
      </c>
      <c r="BJ289" s="19" t="s">
        <v>88</v>
      </c>
      <c r="BK289" s="145">
        <f>ROUND(I289*H289,2)</f>
        <v>0</v>
      </c>
      <c r="BL289" s="19" t="s">
        <v>375</v>
      </c>
      <c r="BM289" s="144" t="s">
        <v>7595</v>
      </c>
    </row>
    <row r="290" spans="2:65" s="1" customFormat="1" ht="10.199999999999999">
      <c r="B290" s="34"/>
      <c r="D290" s="146" t="s">
        <v>271</v>
      </c>
      <c r="F290" s="147" t="s">
        <v>7594</v>
      </c>
      <c r="I290" s="148"/>
      <c r="L290" s="34"/>
      <c r="M290" s="149"/>
      <c r="T290" s="55"/>
      <c r="AT290" s="19" t="s">
        <v>271</v>
      </c>
      <c r="AU290" s="19" t="s">
        <v>98</v>
      </c>
    </row>
    <row r="291" spans="2:65" s="1" customFormat="1" ht="24.15" customHeight="1">
      <c r="B291" s="34"/>
      <c r="C291" s="133" t="s">
        <v>1610</v>
      </c>
      <c r="D291" s="133" t="s">
        <v>265</v>
      </c>
      <c r="E291" s="134" t="s">
        <v>7596</v>
      </c>
      <c r="F291" s="135" t="s">
        <v>7597</v>
      </c>
      <c r="G291" s="136" t="s">
        <v>268</v>
      </c>
      <c r="H291" s="137">
        <v>667</v>
      </c>
      <c r="I291" s="138"/>
      <c r="J291" s="139">
        <f>ROUND(I291*H291,2)</f>
        <v>0</v>
      </c>
      <c r="K291" s="135" t="s">
        <v>269</v>
      </c>
      <c r="L291" s="34"/>
      <c r="M291" s="140" t="s">
        <v>19</v>
      </c>
      <c r="N291" s="141" t="s">
        <v>48</v>
      </c>
      <c r="P291" s="142">
        <f>O291*H291</f>
        <v>0</v>
      </c>
      <c r="Q291" s="142">
        <v>0</v>
      </c>
      <c r="R291" s="142">
        <f>Q291*H291</f>
        <v>0</v>
      </c>
      <c r="S291" s="142">
        <v>0</v>
      </c>
      <c r="T291" s="143">
        <f>S291*H291</f>
        <v>0</v>
      </c>
      <c r="AR291" s="144" t="s">
        <v>375</v>
      </c>
      <c r="AT291" s="144" t="s">
        <v>265</v>
      </c>
      <c r="AU291" s="144" t="s">
        <v>98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375</v>
      </c>
      <c r="BM291" s="144" t="s">
        <v>7598</v>
      </c>
    </row>
    <row r="292" spans="2:65" s="1" customFormat="1" ht="10.199999999999999">
      <c r="B292" s="34"/>
      <c r="D292" s="146" t="s">
        <v>271</v>
      </c>
      <c r="F292" s="147" t="s">
        <v>7599</v>
      </c>
      <c r="I292" s="148"/>
      <c r="L292" s="34"/>
      <c r="M292" s="149"/>
      <c r="T292" s="55"/>
      <c r="AT292" s="19" t="s">
        <v>271</v>
      </c>
      <c r="AU292" s="19" t="s">
        <v>98</v>
      </c>
    </row>
    <row r="293" spans="2:65" s="1" customFormat="1" ht="24.15" customHeight="1">
      <c r="B293" s="34"/>
      <c r="C293" s="133" t="s">
        <v>1620</v>
      </c>
      <c r="D293" s="133" t="s">
        <v>265</v>
      </c>
      <c r="E293" s="134" t="s">
        <v>7596</v>
      </c>
      <c r="F293" s="135" t="s">
        <v>7597</v>
      </c>
      <c r="G293" s="136" t="s">
        <v>268</v>
      </c>
      <c r="H293" s="137">
        <v>74</v>
      </c>
      <c r="I293" s="138"/>
      <c r="J293" s="139">
        <f>ROUND(I293*H293,2)</f>
        <v>0</v>
      </c>
      <c r="K293" s="135" t="s">
        <v>269</v>
      </c>
      <c r="L293" s="34"/>
      <c r="M293" s="140" t="s">
        <v>19</v>
      </c>
      <c r="N293" s="141" t="s">
        <v>48</v>
      </c>
      <c r="P293" s="142">
        <f>O293*H293</f>
        <v>0</v>
      </c>
      <c r="Q293" s="142">
        <v>0</v>
      </c>
      <c r="R293" s="142">
        <f>Q293*H293</f>
        <v>0</v>
      </c>
      <c r="S293" s="142">
        <v>0</v>
      </c>
      <c r="T293" s="143">
        <f>S293*H293</f>
        <v>0</v>
      </c>
      <c r="AR293" s="144" t="s">
        <v>375</v>
      </c>
      <c r="AT293" s="144" t="s">
        <v>265</v>
      </c>
      <c r="AU293" s="144" t="s">
        <v>98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375</v>
      </c>
      <c r="BM293" s="144" t="s">
        <v>7600</v>
      </c>
    </row>
    <row r="294" spans="2:65" s="1" customFormat="1" ht="10.199999999999999">
      <c r="B294" s="34"/>
      <c r="D294" s="146" t="s">
        <v>271</v>
      </c>
      <c r="F294" s="147" t="s">
        <v>7599</v>
      </c>
      <c r="I294" s="148"/>
      <c r="L294" s="34"/>
      <c r="M294" s="149"/>
      <c r="T294" s="55"/>
      <c r="AT294" s="19" t="s">
        <v>271</v>
      </c>
      <c r="AU294" s="19" t="s">
        <v>98</v>
      </c>
    </row>
    <row r="295" spans="2:65" s="1" customFormat="1" ht="24.15" customHeight="1">
      <c r="B295" s="34"/>
      <c r="C295" s="133" t="s">
        <v>1626</v>
      </c>
      <c r="D295" s="133" t="s">
        <v>265</v>
      </c>
      <c r="E295" s="134" t="s">
        <v>7601</v>
      </c>
      <c r="F295" s="135" t="s">
        <v>7602</v>
      </c>
      <c r="G295" s="136" t="s">
        <v>268</v>
      </c>
      <c r="H295" s="137">
        <v>223</v>
      </c>
      <c r="I295" s="138"/>
      <c r="J295" s="139">
        <f>ROUND(I295*H295,2)</f>
        <v>0</v>
      </c>
      <c r="K295" s="135" t="s">
        <v>269</v>
      </c>
      <c r="L295" s="34"/>
      <c r="M295" s="140" t="s">
        <v>19</v>
      </c>
      <c r="N295" s="141" t="s">
        <v>48</v>
      </c>
      <c r="P295" s="142">
        <f>O295*H295</f>
        <v>0</v>
      </c>
      <c r="Q295" s="142">
        <v>0</v>
      </c>
      <c r="R295" s="142">
        <f>Q295*H295</f>
        <v>0</v>
      </c>
      <c r="S295" s="142">
        <v>0</v>
      </c>
      <c r="T295" s="143">
        <f>S295*H295</f>
        <v>0</v>
      </c>
      <c r="AR295" s="144" t="s">
        <v>375</v>
      </c>
      <c r="AT295" s="144" t="s">
        <v>265</v>
      </c>
      <c r="AU295" s="144" t="s">
        <v>98</v>
      </c>
      <c r="AY295" s="19" t="s">
        <v>263</v>
      </c>
      <c r="BE295" s="145">
        <f>IF(N295="základní",J295,0)</f>
        <v>0</v>
      </c>
      <c r="BF295" s="145">
        <f>IF(N295="snížená",J295,0)</f>
        <v>0</v>
      </c>
      <c r="BG295" s="145">
        <f>IF(N295="zákl. přenesená",J295,0)</f>
        <v>0</v>
      </c>
      <c r="BH295" s="145">
        <f>IF(N295="sníž. přenesená",J295,0)</f>
        <v>0</v>
      </c>
      <c r="BI295" s="145">
        <f>IF(N295="nulová",J295,0)</f>
        <v>0</v>
      </c>
      <c r="BJ295" s="19" t="s">
        <v>88</v>
      </c>
      <c r="BK295" s="145">
        <f>ROUND(I295*H295,2)</f>
        <v>0</v>
      </c>
      <c r="BL295" s="19" t="s">
        <v>375</v>
      </c>
      <c r="BM295" s="144" t="s">
        <v>7603</v>
      </c>
    </row>
    <row r="296" spans="2:65" s="1" customFormat="1" ht="10.199999999999999">
      <c r="B296" s="34"/>
      <c r="D296" s="146" t="s">
        <v>271</v>
      </c>
      <c r="F296" s="147" t="s">
        <v>7604</v>
      </c>
      <c r="I296" s="148"/>
      <c r="L296" s="34"/>
      <c r="M296" s="149"/>
      <c r="T296" s="55"/>
      <c r="AT296" s="19" t="s">
        <v>271</v>
      </c>
      <c r="AU296" s="19" t="s">
        <v>98</v>
      </c>
    </row>
    <row r="297" spans="2:65" s="1" customFormat="1" ht="24.15" customHeight="1">
      <c r="B297" s="34"/>
      <c r="C297" s="133" t="s">
        <v>1638</v>
      </c>
      <c r="D297" s="133" t="s">
        <v>265</v>
      </c>
      <c r="E297" s="134" t="s">
        <v>7605</v>
      </c>
      <c r="F297" s="135" t="s">
        <v>7606</v>
      </c>
      <c r="G297" s="136" t="s">
        <v>268</v>
      </c>
      <c r="H297" s="137">
        <v>209</v>
      </c>
      <c r="I297" s="138"/>
      <c r="J297" s="139">
        <f>ROUND(I297*H297,2)</f>
        <v>0</v>
      </c>
      <c r="K297" s="135" t="s">
        <v>269</v>
      </c>
      <c r="L297" s="34"/>
      <c r="M297" s="140" t="s">
        <v>19</v>
      </c>
      <c r="N297" s="141" t="s">
        <v>48</v>
      </c>
      <c r="P297" s="142">
        <f>O297*H297</f>
        <v>0</v>
      </c>
      <c r="Q297" s="142">
        <v>0</v>
      </c>
      <c r="R297" s="142">
        <f>Q297*H297</f>
        <v>0</v>
      </c>
      <c r="S297" s="142">
        <v>0</v>
      </c>
      <c r="T297" s="143">
        <f>S297*H297</f>
        <v>0</v>
      </c>
      <c r="AR297" s="144" t="s">
        <v>375</v>
      </c>
      <c r="AT297" s="144" t="s">
        <v>265</v>
      </c>
      <c r="AU297" s="144" t="s">
        <v>98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375</v>
      </c>
      <c r="BM297" s="144" t="s">
        <v>7607</v>
      </c>
    </row>
    <row r="298" spans="2:65" s="1" customFormat="1" ht="10.199999999999999">
      <c r="B298" s="34"/>
      <c r="D298" s="146" t="s">
        <v>271</v>
      </c>
      <c r="F298" s="147" t="s">
        <v>7608</v>
      </c>
      <c r="I298" s="148"/>
      <c r="L298" s="34"/>
      <c r="M298" s="149"/>
      <c r="T298" s="55"/>
      <c r="AT298" s="19" t="s">
        <v>271</v>
      </c>
      <c r="AU298" s="19" t="s">
        <v>98</v>
      </c>
    </row>
    <row r="299" spans="2:65" s="1" customFormat="1" ht="24.15" customHeight="1">
      <c r="B299" s="34"/>
      <c r="C299" s="133" t="s">
        <v>1652</v>
      </c>
      <c r="D299" s="133" t="s">
        <v>265</v>
      </c>
      <c r="E299" s="134" t="s">
        <v>7609</v>
      </c>
      <c r="F299" s="135" t="s">
        <v>7610</v>
      </c>
      <c r="G299" s="136" t="s">
        <v>268</v>
      </c>
      <c r="H299" s="137">
        <v>12</v>
      </c>
      <c r="I299" s="138"/>
      <c r="J299" s="139">
        <f>ROUND(I299*H299,2)</f>
        <v>0</v>
      </c>
      <c r="K299" s="135" t="s">
        <v>269</v>
      </c>
      <c r="L299" s="34"/>
      <c r="M299" s="140" t="s">
        <v>19</v>
      </c>
      <c r="N299" s="141" t="s">
        <v>48</v>
      </c>
      <c r="P299" s="142">
        <f>O299*H299</f>
        <v>0</v>
      </c>
      <c r="Q299" s="142">
        <v>0</v>
      </c>
      <c r="R299" s="142">
        <f>Q299*H299</f>
        <v>0</v>
      </c>
      <c r="S299" s="142">
        <v>0</v>
      </c>
      <c r="T299" s="143">
        <f>S299*H299</f>
        <v>0</v>
      </c>
      <c r="AR299" s="144" t="s">
        <v>375</v>
      </c>
      <c r="AT299" s="144" t="s">
        <v>265</v>
      </c>
      <c r="AU299" s="144" t="s">
        <v>98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375</v>
      </c>
      <c r="BM299" s="144" t="s">
        <v>7611</v>
      </c>
    </row>
    <row r="300" spans="2:65" s="1" customFormat="1" ht="10.199999999999999">
      <c r="B300" s="34"/>
      <c r="D300" s="146" t="s">
        <v>271</v>
      </c>
      <c r="F300" s="147" t="s">
        <v>7612</v>
      </c>
      <c r="I300" s="148"/>
      <c r="L300" s="34"/>
      <c r="M300" s="149"/>
      <c r="T300" s="55"/>
      <c r="AT300" s="19" t="s">
        <v>271</v>
      </c>
      <c r="AU300" s="19" t="s">
        <v>98</v>
      </c>
    </row>
    <row r="301" spans="2:65" s="1" customFormat="1" ht="24.15" customHeight="1">
      <c r="B301" s="34"/>
      <c r="C301" s="133" t="s">
        <v>1658</v>
      </c>
      <c r="D301" s="133" t="s">
        <v>265</v>
      </c>
      <c r="E301" s="134" t="s">
        <v>7613</v>
      </c>
      <c r="F301" s="135" t="s">
        <v>7614</v>
      </c>
      <c r="G301" s="136" t="s">
        <v>268</v>
      </c>
      <c r="H301" s="137">
        <v>887</v>
      </c>
      <c r="I301" s="138"/>
      <c r="J301" s="139">
        <f>ROUND(I301*H301,2)</f>
        <v>0</v>
      </c>
      <c r="K301" s="135" t="s">
        <v>269</v>
      </c>
      <c r="L301" s="34"/>
      <c r="M301" s="140" t="s">
        <v>19</v>
      </c>
      <c r="N301" s="141" t="s">
        <v>48</v>
      </c>
      <c r="P301" s="142">
        <f>O301*H301</f>
        <v>0</v>
      </c>
      <c r="Q301" s="142">
        <v>0</v>
      </c>
      <c r="R301" s="142">
        <f>Q301*H301</f>
        <v>0</v>
      </c>
      <c r="S301" s="142">
        <v>0</v>
      </c>
      <c r="T301" s="143">
        <f>S301*H301</f>
        <v>0</v>
      </c>
      <c r="AR301" s="144" t="s">
        <v>375</v>
      </c>
      <c r="AT301" s="144" t="s">
        <v>265</v>
      </c>
      <c r="AU301" s="144" t="s">
        <v>98</v>
      </c>
      <c r="AY301" s="19" t="s">
        <v>263</v>
      </c>
      <c r="BE301" s="145">
        <f>IF(N301="základní",J301,0)</f>
        <v>0</v>
      </c>
      <c r="BF301" s="145">
        <f>IF(N301="snížená",J301,0)</f>
        <v>0</v>
      </c>
      <c r="BG301" s="145">
        <f>IF(N301="zákl. přenesená",J301,0)</f>
        <v>0</v>
      </c>
      <c r="BH301" s="145">
        <f>IF(N301="sníž. přenesená",J301,0)</f>
        <v>0</v>
      </c>
      <c r="BI301" s="145">
        <f>IF(N301="nulová",J301,0)</f>
        <v>0</v>
      </c>
      <c r="BJ301" s="19" t="s">
        <v>88</v>
      </c>
      <c r="BK301" s="145">
        <f>ROUND(I301*H301,2)</f>
        <v>0</v>
      </c>
      <c r="BL301" s="19" t="s">
        <v>375</v>
      </c>
      <c r="BM301" s="144" t="s">
        <v>7615</v>
      </c>
    </row>
    <row r="302" spans="2:65" s="1" customFormat="1" ht="10.199999999999999">
      <c r="B302" s="34"/>
      <c r="D302" s="146" t="s">
        <v>271</v>
      </c>
      <c r="F302" s="147" t="s">
        <v>7616</v>
      </c>
      <c r="I302" s="148"/>
      <c r="L302" s="34"/>
      <c r="M302" s="149"/>
      <c r="T302" s="55"/>
      <c r="AT302" s="19" t="s">
        <v>271</v>
      </c>
      <c r="AU302" s="19" t="s">
        <v>98</v>
      </c>
    </row>
    <row r="303" spans="2:65" s="1" customFormat="1" ht="24.15" customHeight="1">
      <c r="B303" s="34"/>
      <c r="C303" s="133" t="s">
        <v>1663</v>
      </c>
      <c r="D303" s="133" t="s">
        <v>265</v>
      </c>
      <c r="E303" s="134" t="s">
        <v>7617</v>
      </c>
      <c r="F303" s="135" t="s">
        <v>7618</v>
      </c>
      <c r="G303" s="136" t="s">
        <v>268</v>
      </c>
      <c r="H303" s="137">
        <v>3532</v>
      </c>
      <c r="I303" s="138"/>
      <c r="J303" s="139">
        <f>ROUND(I303*H303,2)</f>
        <v>0</v>
      </c>
      <c r="K303" s="135" t="s">
        <v>269</v>
      </c>
      <c r="L303" s="34"/>
      <c r="M303" s="140" t="s">
        <v>19</v>
      </c>
      <c r="N303" s="141" t="s">
        <v>48</v>
      </c>
      <c r="P303" s="142">
        <f>O303*H303</f>
        <v>0</v>
      </c>
      <c r="Q303" s="142">
        <v>0</v>
      </c>
      <c r="R303" s="142">
        <f>Q303*H303</f>
        <v>0</v>
      </c>
      <c r="S303" s="142">
        <v>0</v>
      </c>
      <c r="T303" s="143">
        <f>S303*H303</f>
        <v>0</v>
      </c>
      <c r="AR303" s="144" t="s">
        <v>375</v>
      </c>
      <c r="AT303" s="144" t="s">
        <v>265</v>
      </c>
      <c r="AU303" s="144" t="s">
        <v>98</v>
      </c>
      <c r="AY303" s="19" t="s">
        <v>263</v>
      </c>
      <c r="BE303" s="145">
        <f>IF(N303="základní",J303,0)</f>
        <v>0</v>
      </c>
      <c r="BF303" s="145">
        <f>IF(N303="snížená",J303,0)</f>
        <v>0</v>
      </c>
      <c r="BG303" s="145">
        <f>IF(N303="zákl. přenesená",J303,0)</f>
        <v>0</v>
      </c>
      <c r="BH303" s="145">
        <f>IF(N303="sníž. přenesená",J303,0)</f>
        <v>0</v>
      </c>
      <c r="BI303" s="145">
        <f>IF(N303="nulová",J303,0)</f>
        <v>0</v>
      </c>
      <c r="BJ303" s="19" t="s">
        <v>88</v>
      </c>
      <c r="BK303" s="145">
        <f>ROUND(I303*H303,2)</f>
        <v>0</v>
      </c>
      <c r="BL303" s="19" t="s">
        <v>375</v>
      </c>
      <c r="BM303" s="144" t="s">
        <v>7619</v>
      </c>
    </row>
    <row r="304" spans="2:65" s="1" customFormat="1" ht="10.199999999999999">
      <c r="B304" s="34"/>
      <c r="D304" s="146" t="s">
        <v>271</v>
      </c>
      <c r="F304" s="147" t="s">
        <v>7620</v>
      </c>
      <c r="I304" s="148"/>
      <c r="L304" s="34"/>
      <c r="M304" s="149"/>
      <c r="T304" s="55"/>
      <c r="AT304" s="19" t="s">
        <v>271</v>
      </c>
      <c r="AU304" s="19" t="s">
        <v>98</v>
      </c>
    </row>
    <row r="305" spans="2:65" s="1" customFormat="1" ht="24.15" customHeight="1">
      <c r="B305" s="34"/>
      <c r="C305" s="133" t="s">
        <v>1678</v>
      </c>
      <c r="D305" s="133" t="s">
        <v>265</v>
      </c>
      <c r="E305" s="134" t="s">
        <v>7617</v>
      </c>
      <c r="F305" s="135" t="s">
        <v>7618</v>
      </c>
      <c r="G305" s="136" t="s">
        <v>268</v>
      </c>
      <c r="H305" s="137">
        <v>6638</v>
      </c>
      <c r="I305" s="138"/>
      <c r="J305" s="139">
        <f>ROUND(I305*H305,2)</f>
        <v>0</v>
      </c>
      <c r="K305" s="135" t="s">
        <v>269</v>
      </c>
      <c r="L305" s="34"/>
      <c r="M305" s="140" t="s">
        <v>19</v>
      </c>
      <c r="N305" s="141" t="s">
        <v>48</v>
      </c>
      <c r="P305" s="142">
        <f>O305*H305</f>
        <v>0</v>
      </c>
      <c r="Q305" s="142">
        <v>0</v>
      </c>
      <c r="R305" s="142">
        <f>Q305*H305</f>
        <v>0</v>
      </c>
      <c r="S305" s="142">
        <v>0</v>
      </c>
      <c r="T305" s="143">
        <f>S305*H305</f>
        <v>0</v>
      </c>
      <c r="AR305" s="144" t="s">
        <v>375</v>
      </c>
      <c r="AT305" s="144" t="s">
        <v>265</v>
      </c>
      <c r="AU305" s="144" t="s">
        <v>98</v>
      </c>
      <c r="AY305" s="19" t="s">
        <v>263</v>
      </c>
      <c r="BE305" s="145">
        <f>IF(N305="základní",J305,0)</f>
        <v>0</v>
      </c>
      <c r="BF305" s="145">
        <f>IF(N305="snížená",J305,0)</f>
        <v>0</v>
      </c>
      <c r="BG305" s="145">
        <f>IF(N305="zákl. přenesená",J305,0)</f>
        <v>0</v>
      </c>
      <c r="BH305" s="145">
        <f>IF(N305="sníž. přenesená",J305,0)</f>
        <v>0</v>
      </c>
      <c r="BI305" s="145">
        <f>IF(N305="nulová",J305,0)</f>
        <v>0</v>
      </c>
      <c r="BJ305" s="19" t="s">
        <v>88</v>
      </c>
      <c r="BK305" s="145">
        <f>ROUND(I305*H305,2)</f>
        <v>0</v>
      </c>
      <c r="BL305" s="19" t="s">
        <v>375</v>
      </c>
      <c r="BM305" s="144" t="s">
        <v>7621</v>
      </c>
    </row>
    <row r="306" spans="2:65" s="1" customFormat="1" ht="10.199999999999999">
      <c r="B306" s="34"/>
      <c r="D306" s="146" t="s">
        <v>271</v>
      </c>
      <c r="F306" s="147" t="s">
        <v>7620</v>
      </c>
      <c r="I306" s="148"/>
      <c r="L306" s="34"/>
      <c r="M306" s="149"/>
      <c r="T306" s="55"/>
      <c r="AT306" s="19" t="s">
        <v>271</v>
      </c>
      <c r="AU306" s="19" t="s">
        <v>98</v>
      </c>
    </row>
    <row r="307" spans="2:65" s="1" customFormat="1" ht="24.15" customHeight="1">
      <c r="B307" s="34"/>
      <c r="C307" s="133" t="s">
        <v>1684</v>
      </c>
      <c r="D307" s="133" t="s">
        <v>265</v>
      </c>
      <c r="E307" s="134" t="s">
        <v>7617</v>
      </c>
      <c r="F307" s="135" t="s">
        <v>7618</v>
      </c>
      <c r="G307" s="136" t="s">
        <v>268</v>
      </c>
      <c r="H307" s="137">
        <v>9972</v>
      </c>
      <c r="I307" s="138"/>
      <c r="J307" s="139">
        <f>ROUND(I307*H307,2)</f>
        <v>0</v>
      </c>
      <c r="K307" s="135" t="s">
        <v>269</v>
      </c>
      <c r="L307" s="34"/>
      <c r="M307" s="140" t="s">
        <v>19</v>
      </c>
      <c r="N307" s="141" t="s">
        <v>48</v>
      </c>
      <c r="P307" s="142">
        <f>O307*H307</f>
        <v>0</v>
      </c>
      <c r="Q307" s="142">
        <v>0</v>
      </c>
      <c r="R307" s="142">
        <f>Q307*H307</f>
        <v>0</v>
      </c>
      <c r="S307" s="142">
        <v>0</v>
      </c>
      <c r="T307" s="143">
        <f>S307*H307</f>
        <v>0</v>
      </c>
      <c r="AR307" s="144" t="s">
        <v>375</v>
      </c>
      <c r="AT307" s="144" t="s">
        <v>265</v>
      </c>
      <c r="AU307" s="144" t="s">
        <v>98</v>
      </c>
      <c r="AY307" s="19" t="s">
        <v>263</v>
      </c>
      <c r="BE307" s="145">
        <f>IF(N307="základní",J307,0)</f>
        <v>0</v>
      </c>
      <c r="BF307" s="145">
        <f>IF(N307="snížená",J307,0)</f>
        <v>0</v>
      </c>
      <c r="BG307" s="145">
        <f>IF(N307="zákl. přenesená",J307,0)</f>
        <v>0</v>
      </c>
      <c r="BH307" s="145">
        <f>IF(N307="sníž. přenesená",J307,0)</f>
        <v>0</v>
      </c>
      <c r="BI307" s="145">
        <f>IF(N307="nulová",J307,0)</f>
        <v>0</v>
      </c>
      <c r="BJ307" s="19" t="s">
        <v>88</v>
      </c>
      <c r="BK307" s="145">
        <f>ROUND(I307*H307,2)</f>
        <v>0</v>
      </c>
      <c r="BL307" s="19" t="s">
        <v>375</v>
      </c>
      <c r="BM307" s="144" t="s">
        <v>7622</v>
      </c>
    </row>
    <row r="308" spans="2:65" s="1" customFormat="1" ht="10.199999999999999">
      <c r="B308" s="34"/>
      <c r="D308" s="146" t="s">
        <v>271</v>
      </c>
      <c r="F308" s="147" t="s">
        <v>7620</v>
      </c>
      <c r="I308" s="148"/>
      <c r="L308" s="34"/>
      <c r="M308" s="149"/>
      <c r="T308" s="55"/>
      <c r="AT308" s="19" t="s">
        <v>271</v>
      </c>
      <c r="AU308" s="19" t="s">
        <v>98</v>
      </c>
    </row>
    <row r="309" spans="2:65" s="1" customFormat="1" ht="24.15" customHeight="1">
      <c r="B309" s="34"/>
      <c r="C309" s="133" t="s">
        <v>1690</v>
      </c>
      <c r="D309" s="133" t="s">
        <v>265</v>
      </c>
      <c r="E309" s="134" t="s">
        <v>7623</v>
      </c>
      <c r="F309" s="135" t="s">
        <v>7624</v>
      </c>
      <c r="G309" s="136" t="s">
        <v>268</v>
      </c>
      <c r="H309" s="137">
        <v>2906</v>
      </c>
      <c r="I309" s="138"/>
      <c r="J309" s="139">
        <f>ROUND(I309*H309,2)</f>
        <v>0</v>
      </c>
      <c r="K309" s="135" t="s">
        <v>269</v>
      </c>
      <c r="L309" s="34"/>
      <c r="M309" s="140" t="s">
        <v>19</v>
      </c>
      <c r="N309" s="141" t="s">
        <v>48</v>
      </c>
      <c r="P309" s="142">
        <f>O309*H309</f>
        <v>0</v>
      </c>
      <c r="Q309" s="142">
        <v>0</v>
      </c>
      <c r="R309" s="142">
        <f>Q309*H309</f>
        <v>0</v>
      </c>
      <c r="S309" s="142">
        <v>0</v>
      </c>
      <c r="T309" s="143">
        <f>S309*H309</f>
        <v>0</v>
      </c>
      <c r="AR309" s="144" t="s">
        <v>375</v>
      </c>
      <c r="AT309" s="144" t="s">
        <v>265</v>
      </c>
      <c r="AU309" s="144" t="s">
        <v>98</v>
      </c>
      <c r="AY309" s="19" t="s">
        <v>263</v>
      </c>
      <c r="BE309" s="145">
        <f>IF(N309="základní",J309,0)</f>
        <v>0</v>
      </c>
      <c r="BF309" s="145">
        <f>IF(N309="snížená",J309,0)</f>
        <v>0</v>
      </c>
      <c r="BG309" s="145">
        <f>IF(N309="zákl. přenesená",J309,0)</f>
        <v>0</v>
      </c>
      <c r="BH309" s="145">
        <f>IF(N309="sníž. přenesená",J309,0)</f>
        <v>0</v>
      </c>
      <c r="BI309" s="145">
        <f>IF(N309="nulová",J309,0)</f>
        <v>0</v>
      </c>
      <c r="BJ309" s="19" t="s">
        <v>88</v>
      </c>
      <c r="BK309" s="145">
        <f>ROUND(I309*H309,2)</f>
        <v>0</v>
      </c>
      <c r="BL309" s="19" t="s">
        <v>375</v>
      </c>
      <c r="BM309" s="144" t="s">
        <v>7625</v>
      </c>
    </row>
    <row r="310" spans="2:65" s="1" customFormat="1" ht="10.199999999999999">
      <c r="B310" s="34"/>
      <c r="D310" s="146" t="s">
        <v>271</v>
      </c>
      <c r="F310" s="147" t="s">
        <v>7626</v>
      </c>
      <c r="I310" s="148"/>
      <c r="L310" s="34"/>
      <c r="M310" s="149"/>
      <c r="T310" s="55"/>
      <c r="AT310" s="19" t="s">
        <v>271</v>
      </c>
      <c r="AU310" s="19" t="s">
        <v>98</v>
      </c>
    </row>
    <row r="311" spans="2:65" s="1" customFormat="1" ht="24.15" customHeight="1">
      <c r="B311" s="34"/>
      <c r="C311" s="133" t="s">
        <v>1697</v>
      </c>
      <c r="D311" s="133" t="s">
        <v>265</v>
      </c>
      <c r="E311" s="134" t="s">
        <v>7627</v>
      </c>
      <c r="F311" s="135" t="s">
        <v>7628</v>
      </c>
      <c r="G311" s="136" t="s">
        <v>268</v>
      </c>
      <c r="H311" s="137">
        <v>385</v>
      </c>
      <c r="I311" s="138"/>
      <c r="J311" s="139">
        <f>ROUND(I311*H311,2)</f>
        <v>0</v>
      </c>
      <c r="K311" s="135" t="s">
        <v>269</v>
      </c>
      <c r="L311" s="34"/>
      <c r="M311" s="140" t="s">
        <v>19</v>
      </c>
      <c r="N311" s="141" t="s">
        <v>48</v>
      </c>
      <c r="P311" s="142">
        <f>O311*H311</f>
        <v>0</v>
      </c>
      <c r="Q311" s="142">
        <v>0</v>
      </c>
      <c r="R311" s="142">
        <f>Q311*H311</f>
        <v>0</v>
      </c>
      <c r="S311" s="142">
        <v>0</v>
      </c>
      <c r="T311" s="143">
        <f>S311*H311</f>
        <v>0</v>
      </c>
      <c r="AR311" s="144" t="s">
        <v>375</v>
      </c>
      <c r="AT311" s="144" t="s">
        <v>265</v>
      </c>
      <c r="AU311" s="144" t="s">
        <v>98</v>
      </c>
      <c r="AY311" s="19" t="s">
        <v>263</v>
      </c>
      <c r="BE311" s="145">
        <f>IF(N311="základní",J311,0)</f>
        <v>0</v>
      </c>
      <c r="BF311" s="145">
        <f>IF(N311="snížená",J311,0)</f>
        <v>0</v>
      </c>
      <c r="BG311" s="145">
        <f>IF(N311="zákl. přenesená",J311,0)</f>
        <v>0</v>
      </c>
      <c r="BH311" s="145">
        <f>IF(N311="sníž. přenesená",J311,0)</f>
        <v>0</v>
      </c>
      <c r="BI311" s="145">
        <f>IF(N311="nulová",J311,0)</f>
        <v>0</v>
      </c>
      <c r="BJ311" s="19" t="s">
        <v>88</v>
      </c>
      <c r="BK311" s="145">
        <f>ROUND(I311*H311,2)</f>
        <v>0</v>
      </c>
      <c r="BL311" s="19" t="s">
        <v>375</v>
      </c>
      <c r="BM311" s="144" t="s">
        <v>7629</v>
      </c>
    </row>
    <row r="312" spans="2:65" s="1" customFormat="1" ht="10.199999999999999">
      <c r="B312" s="34"/>
      <c r="D312" s="146" t="s">
        <v>271</v>
      </c>
      <c r="F312" s="147" t="s">
        <v>7630</v>
      </c>
      <c r="I312" s="148"/>
      <c r="L312" s="34"/>
      <c r="M312" s="149"/>
      <c r="T312" s="55"/>
      <c r="AT312" s="19" t="s">
        <v>271</v>
      </c>
      <c r="AU312" s="19" t="s">
        <v>98</v>
      </c>
    </row>
    <row r="313" spans="2:65" s="1" customFormat="1" ht="24.15" customHeight="1">
      <c r="B313" s="34"/>
      <c r="C313" s="133" t="s">
        <v>1704</v>
      </c>
      <c r="D313" s="133" t="s">
        <v>265</v>
      </c>
      <c r="E313" s="134" t="s">
        <v>7613</v>
      </c>
      <c r="F313" s="135" t="s">
        <v>7614</v>
      </c>
      <c r="G313" s="136" t="s">
        <v>268</v>
      </c>
      <c r="H313" s="137">
        <v>1944</v>
      </c>
      <c r="I313" s="138"/>
      <c r="J313" s="139">
        <f>ROUND(I313*H313,2)</f>
        <v>0</v>
      </c>
      <c r="K313" s="135" t="s">
        <v>269</v>
      </c>
      <c r="L313" s="34"/>
      <c r="M313" s="140" t="s">
        <v>19</v>
      </c>
      <c r="N313" s="141" t="s">
        <v>48</v>
      </c>
      <c r="P313" s="142">
        <f>O313*H313</f>
        <v>0</v>
      </c>
      <c r="Q313" s="142">
        <v>0</v>
      </c>
      <c r="R313" s="142">
        <f>Q313*H313</f>
        <v>0</v>
      </c>
      <c r="S313" s="142">
        <v>0</v>
      </c>
      <c r="T313" s="143">
        <f>S313*H313</f>
        <v>0</v>
      </c>
      <c r="AR313" s="144" t="s">
        <v>375</v>
      </c>
      <c r="AT313" s="144" t="s">
        <v>265</v>
      </c>
      <c r="AU313" s="144" t="s">
        <v>98</v>
      </c>
      <c r="AY313" s="19" t="s">
        <v>263</v>
      </c>
      <c r="BE313" s="145">
        <f>IF(N313="základní",J313,0)</f>
        <v>0</v>
      </c>
      <c r="BF313" s="145">
        <f>IF(N313="snížená",J313,0)</f>
        <v>0</v>
      </c>
      <c r="BG313" s="145">
        <f>IF(N313="zákl. přenesená",J313,0)</f>
        <v>0</v>
      </c>
      <c r="BH313" s="145">
        <f>IF(N313="sníž. přenesená",J313,0)</f>
        <v>0</v>
      </c>
      <c r="BI313" s="145">
        <f>IF(N313="nulová",J313,0)</f>
        <v>0</v>
      </c>
      <c r="BJ313" s="19" t="s">
        <v>88</v>
      </c>
      <c r="BK313" s="145">
        <f>ROUND(I313*H313,2)</f>
        <v>0</v>
      </c>
      <c r="BL313" s="19" t="s">
        <v>375</v>
      </c>
      <c r="BM313" s="144" t="s">
        <v>7631</v>
      </c>
    </row>
    <row r="314" spans="2:65" s="1" customFormat="1" ht="10.199999999999999">
      <c r="B314" s="34"/>
      <c r="D314" s="146" t="s">
        <v>271</v>
      </c>
      <c r="F314" s="147" t="s">
        <v>7616</v>
      </c>
      <c r="I314" s="148"/>
      <c r="L314" s="34"/>
      <c r="M314" s="149"/>
      <c r="T314" s="55"/>
      <c r="AT314" s="19" t="s">
        <v>271</v>
      </c>
      <c r="AU314" s="19" t="s">
        <v>98</v>
      </c>
    </row>
    <row r="315" spans="2:65" s="1" customFormat="1" ht="24.15" customHeight="1">
      <c r="B315" s="34"/>
      <c r="C315" s="133" t="s">
        <v>1710</v>
      </c>
      <c r="D315" s="133" t="s">
        <v>265</v>
      </c>
      <c r="E315" s="134" t="s">
        <v>7617</v>
      </c>
      <c r="F315" s="135" t="s">
        <v>7618</v>
      </c>
      <c r="G315" s="136" t="s">
        <v>268</v>
      </c>
      <c r="H315" s="137">
        <v>346</v>
      </c>
      <c r="I315" s="138"/>
      <c r="J315" s="139">
        <f>ROUND(I315*H315,2)</f>
        <v>0</v>
      </c>
      <c r="K315" s="135" t="s">
        <v>269</v>
      </c>
      <c r="L315" s="34"/>
      <c r="M315" s="140" t="s">
        <v>19</v>
      </c>
      <c r="N315" s="141" t="s">
        <v>48</v>
      </c>
      <c r="P315" s="142">
        <f>O315*H315</f>
        <v>0</v>
      </c>
      <c r="Q315" s="142">
        <v>0</v>
      </c>
      <c r="R315" s="142">
        <f>Q315*H315</f>
        <v>0</v>
      </c>
      <c r="S315" s="142">
        <v>0</v>
      </c>
      <c r="T315" s="143">
        <f>S315*H315</f>
        <v>0</v>
      </c>
      <c r="AR315" s="144" t="s">
        <v>375</v>
      </c>
      <c r="AT315" s="144" t="s">
        <v>265</v>
      </c>
      <c r="AU315" s="144" t="s">
        <v>98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375</v>
      </c>
      <c r="BM315" s="144" t="s">
        <v>7632</v>
      </c>
    </row>
    <row r="316" spans="2:65" s="1" customFormat="1" ht="10.199999999999999">
      <c r="B316" s="34"/>
      <c r="D316" s="146" t="s">
        <v>271</v>
      </c>
      <c r="F316" s="147" t="s">
        <v>7620</v>
      </c>
      <c r="I316" s="148"/>
      <c r="L316" s="34"/>
      <c r="M316" s="149"/>
      <c r="T316" s="55"/>
      <c r="AT316" s="19" t="s">
        <v>271</v>
      </c>
      <c r="AU316" s="19" t="s">
        <v>98</v>
      </c>
    </row>
    <row r="317" spans="2:65" s="1" customFormat="1" ht="24.15" customHeight="1">
      <c r="B317" s="34"/>
      <c r="C317" s="133" t="s">
        <v>1716</v>
      </c>
      <c r="D317" s="133" t="s">
        <v>265</v>
      </c>
      <c r="E317" s="134" t="s">
        <v>7617</v>
      </c>
      <c r="F317" s="135" t="s">
        <v>7618</v>
      </c>
      <c r="G317" s="136" t="s">
        <v>268</v>
      </c>
      <c r="H317" s="137">
        <v>3857</v>
      </c>
      <c r="I317" s="138"/>
      <c r="J317" s="139">
        <f>ROUND(I317*H317,2)</f>
        <v>0</v>
      </c>
      <c r="K317" s="135" t="s">
        <v>269</v>
      </c>
      <c r="L317" s="34"/>
      <c r="M317" s="140" t="s">
        <v>19</v>
      </c>
      <c r="N317" s="141" t="s">
        <v>48</v>
      </c>
      <c r="P317" s="142">
        <f>O317*H317</f>
        <v>0</v>
      </c>
      <c r="Q317" s="142">
        <v>0</v>
      </c>
      <c r="R317" s="142">
        <f>Q317*H317</f>
        <v>0</v>
      </c>
      <c r="S317" s="142">
        <v>0</v>
      </c>
      <c r="T317" s="143">
        <f>S317*H317</f>
        <v>0</v>
      </c>
      <c r="AR317" s="144" t="s">
        <v>375</v>
      </c>
      <c r="AT317" s="144" t="s">
        <v>265</v>
      </c>
      <c r="AU317" s="144" t="s">
        <v>98</v>
      </c>
      <c r="AY317" s="19" t="s">
        <v>263</v>
      </c>
      <c r="BE317" s="145">
        <f>IF(N317="základní",J317,0)</f>
        <v>0</v>
      </c>
      <c r="BF317" s="145">
        <f>IF(N317="snížená",J317,0)</f>
        <v>0</v>
      </c>
      <c r="BG317" s="145">
        <f>IF(N317="zákl. přenesená",J317,0)</f>
        <v>0</v>
      </c>
      <c r="BH317" s="145">
        <f>IF(N317="sníž. přenesená",J317,0)</f>
        <v>0</v>
      </c>
      <c r="BI317" s="145">
        <f>IF(N317="nulová",J317,0)</f>
        <v>0</v>
      </c>
      <c r="BJ317" s="19" t="s">
        <v>88</v>
      </c>
      <c r="BK317" s="145">
        <f>ROUND(I317*H317,2)</f>
        <v>0</v>
      </c>
      <c r="BL317" s="19" t="s">
        <v>375</v>
      </c>
      <c r="BM317" s="144" t="s">
        <v>7633</v>
      </c>
    </row>
    <row r="318" spans="2:65" s="1" customFormat="1" ht="10.199999999999999">
      <c r="B318" s="34"/>
      <c r="D318" s="146" t="s">
        <v>271</v>
      </c>
      <c r="F318" s="147" t="s">
        <v>7620</v>
      </c>
      <c r="I318" s="148"/>
      <c r="L318" s="34"/>
      <c r="M318" s="149"/>
      <c r="T318" s="55"/>
      <c r="AT318" s="19" t="s">
        <v>271</v>
      </c>
      <c r="AU318" s="19" t="s">
        <v>98</v>
      </c>
    </row>
    <row r="319" spans="2:65" s="1" customFormat="1" ht="24.15" customHeight="1">
      <c r="B319" s="34"/>
      <c r="C319" s="133" t="s">
        <v>1733</v>
      </c>
      <c r="D319" s="133" t="s">
        <v>265</v>
      </c>
      <c r="E319" s="134" t="s">
        <v>7617</v>
      </c>
      <c r="F319" s="135" t="s">
        <v>7618</v>
      </c>
      <c r="G319" s="136" t="s">
        <v>268</v>
      </c>
      <c r="H319" s="137">
        <v>10</v>
      </c>
      <c r="I319" s="138"/>
      <c r="J319" s="139">
        <f>ROUND(I319*H319,2)</f>
        <v>0</v>
      </c>
      <c r="K319" s="135" t="s">
        <v>269</v>
      </c>
      <c r="L319" s="34"/>
      <c r="M319" s="140" t="s">
        <v>19</v>
      </c>
      <c r="N319" s="141" t="s">
        <v>48</v>
      </c>
      <c r="P319" s="142">
        <f>O319*H319</f>
        <v>0</v>
      </c>
      <c r="Q319" s="142">
        <v>0</v>
      </c>
      <c r="R319" s="142">
        <f>Q319*H319</f>
        <v>0</v>
      </c>
      <c r="S319" s="142">
        <v>0</v>
      </c>
      <c r="T319" s="143">
        <f>S319*H319</f>
        <v>0</v>
      </c>
      <c r="AR319" s="144" t="s">
        <v>375</v>
      </c>
      <c r="AT319" s="144" t="s">
        <v>265</v>
      </c>
      <c r="AU319" s="144" t="s">
        <v>98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375</v>
      </c>
      <c r="BM319" s="144" t="s">
        <v>7634</v>
      </c>
    </row>
    <row r="320" spans="2:65" s="1" customFormat="1" ht="10.199999999999999">
      <c r="B320" s="34"/>
      <c r="D320" s="146" t="s">
        <v>271</v>
      </c>
      <c r="F320" s="147" t="s">
        <v>7620</v>
      </c>
      <c r="I320" s="148"/>
      <c r="L320" s="34"/>
      <c r="M320" s="149"/>
      <c r="T320" s="55"/>
      <c r="AT320" s="19" t="s">
        <v>271</v>
      </c>
      <c r="AU320" s="19" t="s">
        <v>98</v>
      </c>
    </row>
    <row r="321" spans="2:65" s="1" customFormat="1" ht="24.15" customHeight="1">
      <c r="B321" s="34"/>
      <c r="C321" s="133" t="s">
        <v>1741</v>
      </c>
      <c r="D321" s="133" t="s">
        <v>265</v>
      </c>
      <c r="E321" s="134" t="s">
        <v>7635</v>
      </c>
      <c r="F321" s="135" t="s">
        <v>7636</v>
      </c>
      <c r="G321" s="136" t="s">
        <v>268</v>
      </c>
      <c r="H321" s="137">
        <v>4</v>
      </c>
      <c r="I321" s="138"/>
      <c r="J321" s="139">
        <f>ROUND(I321*H321,2)</f>
        <v>0</v>
      </c>
      <c r="K321" s="135" t="s">
        <v>269</v>
      </c>
      <c r="L321" s="34"/>
      <c r="M321" s="140" t="s">
        <v>19</v>
      </c>
      <c r="N321" s="141" t="s">
        <v>48</v>
      </c>
      <c r="P321" s="142">
        <f>O321*H321</f>
        <v>0</v>
      </c>
      <c r="Q321" s="142">
        <v>0</v>
      </c>
      <c r="R321" s="142">
        <f>Q321*H321</f>
        <v>0</v>
      </c>
      <c r="S321" s="142">
        <v>0</v>
      </c>
      <c r="T321" s="143">
        <f>S321*H321</f>
        <v>0</v>
      </c>
      <c r="AR321" s="144" t="s">
        <v>375</v>
      </c>
      <c r="AT321" s="144" t="s">
        <v>265</v>
      </c>
      <c r="AU321" s="144" t="s">
        <v>98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375</v>
      </c>
      <c r="BM321" s="144" t="s">
        <v>7637</v>
      </c>
    </row>
    <row r="322" spans="2:65" s="1" customFormat="1" ht="10.199999999999999">
      <c r="B322" s="34"/>
      <c r="D322" s="146" t="s">
        <v>271</v>
      </c>
      <c r="F322" s="147" t="s">
        <v>7638</v>
      </c>
      <c r="I322" s="148"/>
      <c r="L322" s="34"/>
      <c r="M322" s="149"/>
      <c r="T322" s="55"/>
      <c r="AT322" s="19" t="s">
        <v>271</v>
      </c>
      <c r="AU322" s="19" t="s">
        <v>98</v>
      </c>
    </row>
    <row r="323" spans="2:65" s="1" customFormat="1" ht="24.15" customHeight="1">
      <c r="B323" s="34"/>
      <c r="C323" s="133" t="s">
        <v>1746</v>
      </c>
      <c r="D323" s="133" t="s">
        <v>265</v>
      </c>
      <c r="E323" s="134" t="s">
        <v>7623</v>
      </c>
      <c r="F323" s="135" t="s">
        <v>7624</v>
      </c>
      <c r="G323" s="136" t="s">
        <v>268</v>
      </c>
      <c r="H323" s="137">
        <v>1140</v>
      </c>
      <c r="I323" s="138"/>
      <c r="J323" s="139">
        <f>ROUND(I323*H323,2)</f>
        <v>0</v>
      </c>
      <c r="K323" s="135" t="s">
        <v>269</v>
      </c>
      <c r="L323" s="34"/>
      <c r="M323" s="140" t="s">
        <v>19</v>
      </c>
      <c r="N323" s="141" t="s">
        <v>48</v>
      </c>
      <c r="P323" s="142">
        <f>O323*H323</f>
        <v>0</v>
      </c>
      <c r="Q323" s="142">
        <v>0</v>
      </c>
      <c r="R323" s="142">
        <f>Q323*H323</f>
        <v>0</v>
      </c>
      <c r="S323" s="142">
        <v>0</v>
      </c>
      <c r="T323" s="143">
        <f>S323*H323</f>
        <v>0</v>
      </c>
      <c r="AR323" s="144" t="s">
        <v>375</v>
      </c>
      <c r="AT323" s="144" t="s">
        <v>265</v>
      </c>
      <c r="AU323" s="144" t="s">
        <v>98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375</v>
      </c>
      <c r="BM323" s="144" t="s">
        <v>7639</v>
      </c>
    </row>
    <row r="324" spans="2:65" s="1" customFormat="1" ht="10.199999999999999">
      <c r="B324" s="34"/>
      <c r="D324" s="146" t="s">
        <v>271</v>
      </c>
      <c r="F324" s="147" t="s">
        <v>7626</v>
      </c>
      <c r="I324" s="148"/>
      <c r="L324" s="34"/>
      <c r="M324" s="149"/>
      <c r="T324" s="55"/>
      <c r="AT324" s="19" t="s">
        <v>271</v>
      </c>
      <c r="AU324" s="19" t="s">
        <v>98</v>
      </c>
    </row>
    <row r="325" spans="2:65" s="1" customFormat="1" ht="24.15" customHeight="1">
      <c r="B325" s="34"/>
      <c r="C325" s="133" t="s">
        <v>1752</v>
      </c>
      <c r="D325" s="133" t="s">
        <v>265</v>
      </c>
      <c r="E325" s="134" t="s">
        <v>7640</v>
      </c>
      <c r="F325" s="135" t="s">
        <v>7641</v>
      </c>
      <c r="G325" s="136" t="s">
        <v>268</v>
      </c>
      <c r="H325" s="137">
        <v>159</v>
      </c>
      <c r="I325" s="138"/>
      <c r="J325" s="139">
        <f>ROUND(I325*H325,2)</f>
        <v>0</v>
      </c>
      <c r="K325" s="135" t="s">
        <v>269</v>
      </c>
      <c r="L325" s="34"/>
      <c r="M325" s="140" t="s">
        <v>19</v>
      </c>
      <c r="N325" s="141" t="s">
        <v>48</v>
      </c>
      <c r="P325" s="142">
        <f>O325*H325</f>
        <v>0</v>
      </c>
      <c r="Q325" s="142">
        <v>0</v>
      </c>
      <c r="R325" s="142">
        <f>Q325*H325</f>
        <v>0</v>
      </c>
      <c r="S325" s="142">
        <v>0</v>
      </c>
      <c r="T325" s="143">
        <f>S325*H325</f>
        <v>0</v>
      </c>
      <c r="AR325" s="144" t="s">
        <v>375</v>
      </c>
      <c r="AT325" s="144" t="s">
        <v>265</v>
      </c>
      <c r="AU325" s="144" t="s">
        <v>98</v>
      </c>
      <c r="AY325" s="19" t="s">
        <v>263</v>
      </c>
      <c r="BE325" s="145">
        <f>IF(N325="základní",J325,0)</f>
        <v>0</v>
      </c>
      <c r="BF325" s="145">
        <f>IF(N325="snížená",J325,0)</f>
        <v>0</v>
      </c>
      <c r="BG325" s="145">
        <f>IF(N325="zákl. přenesená",J325,0)</f>
        <v>0</v>
      </c>
      <c r="BH325" s="145">
        <f>IF(N325="sníž. přenesená",J325,0)</f>
        <v>0</v>
      </c>
      <c r="BI325" s="145">
        <f>IF(N325="nulová",J325,0)</f>
        <v>0</v>
      </c>
      <c r="BJ325" s="19" t="s">
        <v>88</v>
      </c>
      <c r="BK325" s="145">
        <f>ROUND(I325*H325,2)</f>
        <v>0</v>
      </c>
      <c r="BL325" s="19" t="s">
        <v>375</v>
      </c>
      <c r="BM325" s="144" t="s">
        <v>7642</v>
      </c>
    </row>
    <row r="326" spans="2:65" s="1" customFormat="1" ht="10.199999999999999">
      <c r="B326" s="34"/>
      <c r="D326" s="146" t="s">
        <v>271</v>
      </c>
      <c r="F326" s="147" t="s">
        <v>7643</v>
      </c>
      <c r="I326" s="148"/>
      <c r="L326" s="34"/>
      <c r="M326" s="149"/>
      <c r="T326" s="55"/>
      <c r="AT326" s="19" t="s">
        <v>271</v>
      </c>
      <c r="AU326" s="19" t="s">
        <v>98</v>
      </c>
    </row>
    <row r="327" spans="2:65" s="1" customFormat="1" ht="24.15" customHeight="1">
      <c r="B327" s="34"/>
      <c r="C327" s="133" t="s">
        <v>1765</v>
      </c>
      <c r="D327" s="133" t="s">
        <v>265</v>
      </c>
      <c r="E327" s="134" t="s">
        <v>7644</v>
      </c>
      <c r="F327" s="135" t="s">
        <v>7645</v>
      </c>
      <c r="G327" s="136" t="s">
        <v>268</v>
      </c>
      <c r="H327" s="137">
        <v>2</v>
      </c>
      <c r="I327" s="138"/>
      <c r="J327" s="139">
        <f>ROUND(I327*H327,2)</f>
        <v>0</v>
      </c>
      <c r="K327" s="135" t="s">
        <v>19</v>
      </c>
      <c r="L327" s="34"/>
      <c r="M327" s="140" t="s">
        <v>19</v>
      </c>
      <c r="N327" s="141" t="s">
        <v>48</v>
      </c>
      <c r="P327" s="142">
        <f>O327*H327</f>
        <v>0</v>
      </c>
      <c r="Q327" s="142">
        <v>0</v>
      </c>
      <c r="R327" s="142">
        <f>Q327*H327</f>
        <v>0</v>
      </c>
      <c r="S327" s="142">
        <v>0</v>
      </c>
      <c r="T327" s="143">
        <f>S327*H327</f>
        <v>0</v>
      </c>
      <c r="AR327" s="144" t="s">
        <v>375</v>
      </c>
      <c r="AT327" s="144" t="s">
        <v>265</v>
      </c>
      <c r="AU327" s="144" t="s">
        <v>98</v>
      </c>
      <c r="AY327" s="19" t="s">
        <v>263</v>
      </c>
      <c r="BE327" s="145">
        <f>IF(N327="základní",J327,0)</f>
        <v>0</v>
      </c>
      <c r="BF327" s="145">
        <f>IF(N327="snížená",J327,0)</f>
        <v>0</v>
      </c>
      <c r="BG327" s="145">
        <f>IF(N327="zákl. přenesená",J327,0)</f>
        <v>0</v>
      </c>
      <c r="BH327" s="145">
        <f>IF(N327="sníž. přenesená",J327,0)</f>
        <v>0</v>
      </c>
      <c r="BI327" s="145">
        <f>IF(N327="nulová",J327,0)</f>
        <v>0</v>
      </c>
      <c r="BJ327" s="19" t="s">
        <v>88</v>
      </c>
      <c r="BK327" s="145">
        <f>ROUND(I327*H327,2)</f>
        <v>0</v>
      </c>
      <c r="BL327" s="19" t="s">
        <v>375</v>
      </c>
      <c r="BM327" s="144" t="s">
        <v>7646</v>
      </c>
    </row>
    <row r="328" spans="2:65" s="1" customFormat="1" ht="24.15" customHeight="1">
      <c r="B328" s="34"/>
      <c r="C328" s="133" t="s">
        <v>1771</v>
      </c>
      <c r="D328" s="133" t="s">
        <v>265</v>
      </c>
      <c r="E328" s="134" t="s">
        <v>7647</v>
      </c>
      <c r="F328" s="135" t="s">
        <v>7648</v>
      </c>
      <c r="G328" s="136" t="s">
        <v>268</v>
      </c>
      <c r="H328" s="137">
        <v>442</v>
      </c>
      <c r="I328" s="138"/>
      <c r="J328" s="139">
        <f>ROUND(I328*H328,2)</f>
        <v>0</v>
      </c>
      <c r="K328" s="135" t="s">
        <v>269</v>
      </c>
      <c r="L328" s="34"/>
      <c r="M328" s="140" t="s">
        <v>19</v>
      </c>
      <c r="N328" s="141" t="s">
        <v>48</v>
      </c>
      <c r="P328" s="142">
        <f>O328*H328</f>
        <v>0</v>
      </c>
      <c r="Q328" s="142">
        <v>0</v>
      </c>
      <c r="R328" s="142">
        <f>Q328*H328</f>
        <v>0</v>
      </c>
      <c r="S328" s="142">
        <v>0</v>
      </c>
      <c r="T328" s="143">
        <f>S328*H328</f>
        <v>0</v>
      </c>
      <c r="AR328" s="144" t="s">
        <v>375</v>
      </c>
      <c r="AT328" s="144" t="s">
        <v>265</v>
      </c>
      <c r="AU328" s="144" t="s">
        <v>98</v>
      </c>
      <c r="AY328" s="19" t="s">
        <v>263</v>
      </c>
      <c r="BE328" s="145">
        <f>IF(N328="základní",J328,0)</f>
        <v>0</v>
      </c>
      <c r="BF328" s="145">
        <f>IF(N328="snížená",J328,0)</f>
        <v>0</v>
      </c>
      <c r="BG328" s="145">
        <f>IF(N328="zákl. přenesená",J328,0)</f>
        <v>0</v>
      </c>
      <c r="BH328" s="145">
        <f>IF(N328="sníž. přenesená",J328,0)</f>
        <v>0</v>
      </c>
      <c r="BI328" s="145">
        <f>IF(N328="nulová",J328,0)</f>
        <v>0</v>
      </c>
      <c r="BJ328" s="19" t="s">
        <v>88</v>
      </c>
      <c r="BK328" s="145">
        <f>ROUND(I328*H328,2)</f>
        <v>0</v>
      </c>
      <c r="BL328" s="19" t="s">
        <v>375</v>
      </c>
      <c r="BM328" s="144" t="s">
        <v>7649</v>
      </c>
    </row>
    <row r="329" spans="2:65" s="1" customFormat="1" ht="10.199999999999999">
      <c r="B329" s="34"/>
      <c r="D329" s="146" t="s">
        <v>271</v>
      </c>
      <c r="F329" s="147" t="s">
        <v>7650</v>
      </c>
      <c r="I329" s="148"/>
      <c r="L329" s="34"/>
      <c r="M329" s="149"/>
      <c r="T329" s="55"/>
      <c r="AT329" s="19" t="s">
        <v>271</v>
      </c>
      <c r="AU329" s="19" t="s">
        <v>98</v>
      </c>
    </row>
    <row r="330" spans="2:65" s="1" customFormat="1" ht="24.15" customHeight="1">
      <c r="B330" s="34"/>
      <c r="C330" s="133" t="s">
        <v>1775</v>
      </c>
      <c r="D330" s="133" t="s">
        <v>265</v>
      </c>
      <c r="E330" s="134" t="s">
        <v>7647</v>
      </c>
      <c r="F330" s="135" t="s">
        <v>7648</v>
      </c>
      <c r="G330" s="136" t="s">
        <v>268</v>
      </c>
      <c r="H330" s="137">
        <v>80</v>
      </c>
      <c r="I330" s="138"/>
      <c r="J330" s="139">
        <f>ROUND(I330*H330,2)</f>
        <v>0</v>
      </c>
      <c r="K330" s="135" t="s">
        <v>269</v>
      </c>
      <c r="L330" s="34"/>
      <c r="M330" s="140" t="s">
        <v>19</v>
      </c>
      <c r="N330" s="141" t="s">
        <v>48</v>
      </c>
      <c r="P330" s="142">
        <f>O330*H330</f>
        <v>0</v>
      </c>
      <c r="Q330" s="142">
        <v>0</v>
      </c>
      <c r="R330" s="142">
        <f>Q330*H330</f>
        <v>0</v>
      </c>
      <c r="S330" s="142">
        <v>0</v>
      </c>
      <c r="T330" s="143">
        <f>S330*H330</f>
        <v>0</v>
      </c>
      <c r="AR330" s="144" t="s">
        <v>375</v>
      </c>
      <c r="AT330" s="144" t="s">
        <v>265</v>
      </c>
      <c r="AU330" s="144" t="s">
        <v>98</v>
      </c>
      <c r="AY330" s="19" t="s">
        <v>263</v>
      </c>
      <c r="BE330" s="145">
        <f>IF(N330="základní",J330,0)</f>
        <v>0</v>
      </c>
      <c r="BF330" s="145">
        <f>IF(N330="snížená",J330,0)</f>
        <v>0</v>
      </c>
      <c r="BG330" s="145">
        <f>IF(N330="zákl. přenesená",J330,0)</f>
        <v>0</v>
      </c>
      <c r="BH330" s="145">
        <f>IF(N330="sníž. přenesená",J330,0)</f>
        <v>0</v>
      </c>
      <c r="BI330" s="145">
        <f>IF(N330="nulová",J330,0)</f>
        <v>0</v>
      </c>
      <c r="BJ330" s="19" t="s">
        <v>88</v>
      </c>
      <c r="BK330" s="145">
        <f>ROUND(I330*H330,2)</f>
        <v>0</v>
      </c>
      <c r="BL330" s="19" t="s">
        <v>375</v>
      </c>
      <c r="BM330" s="144" t="s">
        <v>7651</v>
      </c>
    </row>
    <row r="331" spans="2:65" s="1" customFormat="1" ht="10.199999999999999">
      <c r="B331" s="34"/>
      <c r="D331" s="146" t="s">
        <v>271</v>
      </c>
      <c r="F331" s="147" t="s">
        <v>7650</v>
      </c>
      <c r="I331" s="148"/>
      <c r="L331" s="34"/>
      <c r="M331" s="149"/>
      <c r="T331" s="55"/>
      <c r="AT331" s="19" t="s">
        <v>271</v>
      </c>
      <c r="AU331" s="19" t="s">
        <v>98</v>
      </c>
    </row>
    <row r="332" spans="2:65" s="1" customFormat="1" ht="24.15" customHeight="1">
      <c r="B332" s="34"/>
      <c r="C332" s="133" t="s">
        <v>1781</v>
      </c>
      <c r="D332" s="133" t="s">
        <v>265</v>
      </c>
      <c r="E332" s="134" t="s">
        <v>7652</v>
      </c>
      <c r="F332" s="135" t="s">
        <v>7653</v>
      </c>
      <c r="G332" s="136" t="s">
        <v>268</v>
      </c>
      <c r="H332" s="137">
        <v>4330</v>
      </c>
      <c r="I332" s="138"/>
      <c r="J332" s="139">
        <f>ROUND(I332*H332,2)</f>
        <v>0</v>
      </c>
      <c r="K332" s="135" t="s">
        <v>269</v>
      </c>
      <c r="L332" s="34"/>
      <c r="M332" s="140" t="s">
        <v>19</v>
      </c>
      <c r="N332" s="141" t="s">
        <v>48</v>
      </c>
      <c r="P332" s="142">
        <f>O332*H332</f>
        <v>0</v>
      </c>
      <c r="Q332" s="142">
        <v>0</v>
      </c>
      <c r="R332" s="142">
        <f>Q332*H332</f>
        <v>0</v>
      </c>
      <c r="S332" s="142">
        <v>0</v>
      </c>
      <c r="T332" s="143">
        <f>S332*H332</f>
        <v>0</v>
      </c>
      <c r="AR332" s="144" t="s">
        <v>375</v>
      </c>
      <c r="AT332" s="144" t="s">
        <v>265</v>
      </c>
      <c r="AU332" s="144" t="s">
        <v>98</v>
      </c>
      <c r="AY332" s="19" t="s">
        <v>263</v>
      </c>
      <c r="BE332" s="145">
        <f>IF(N332="základní",J332,0)</f>
        <v>0</v>
      </c>
      <c r="BF332" s="145">
        <f>IF(N332="snížená",J332,0)</f>
        <v>0</v>
      </c>
      <c r="BG332" s="145">
        <f>IF(N332="zákl. přenesená",J332,0)</f>
        <v>0</v>
      </c>
      <c r="BH332" s="145">
        <f>IF(N332="sníž. přenesená",J332,0)</f>
        <v>0</v>
      </c>
      <c r="BI332" s="145">
        <f>IF(N332="nulová",J332,0)</f>
        <v>0</v>
      </c>
      <c r="BJ332" s="19" t="s">
        <v>88</v>
      </c>
      <c r="BK332" s="145">
        <f>ROUND(I332*H332,2)</f>
        <v>0</v>
      </c>
      <c r="BL332" s="19" t="s">
        <v>375</v>
      </c>
      <c r="BM332" s="144" t="s">
        <v>7654</v>
      </c>
    </row>
    <row r="333" spans="2:65" s="1" customFormat="1" ht="10.199999999999999">
      <c r="B333" s="34"/>
      <c r="D333" s="146" t="s">
        <v>271</v>
      </c>
      <c r="F333" s="147" t="s">
        <v>7655</v>
      </c>
      <c r="I333" s="148"/>
      <c r="L333" s="34"/>
      <c r="M333" s="149"/>
      <c r="T333" s="55"/>
      <c r="AT333" s="19" t="s">
        <v>271</v>
      </c>
      <c r="AU333" s="19" t="s">
        <v>98</v>
      </c>
    </row>
    <row r="334" spans="2:65" s="1" customFormat="1" ht="24.15" customHeight="1">
      <c r="B334" s="34"/>
      <c r="C334" s="133" t="s">
        <v>1787</v>
      </c>
      <c r="D334" s="133" t="s">
        <v>265</v>
      </c>
      <c r="E334" s="134" t="s">
        <v>7656</v>
      </c>
      <c r="F334" s="135" t="s">
        <v>7657</v>
      </c>
      <c r="G334" s="136" t="s">
        <v>268</v>
      </c>
      <c r="H334" s="137">
        <v>732</v>
      </c>
      <c r="I334" s="138"/>
      <c r="J334" s="139">
        <f>ROUND(I334*H334,2)</f>
        <v>0</v>
      </c>
      <c r="K334" s="135" t="s">
        <v>269</v>
      </c>
      <c r="L334" s="34"/>
      <c r="M334" s="140" t="s">
        <v>19</v>
      </c>
      <c r="N334" s="141" t="s">
        <v>48</v>
      </c>
      <c r="P334" s="142">
        <f>O334*H334</f>
        <v>0</v>
      </c>
      <c r="Q334" s="142">
        <v>0</v>
      </c>
      <c r="R334" s="142">
        <f>Q334*H334</f>
        <v>0</v>
      </c>
      <c r="S334" s="142">
        <v>0</v>
      </c>
      <c r="T334" s="143">
        <f>S334*H334</f>
        <v>0</v>
      </c>
      <c r="AR334" s="144" t="s">
        <v>375</v>
      </c>
      <c r="AT334" s="144" t="s">
        <v>265</v>
      </c>
      <c r="AU334" s="144" t="s">
        <v>98</v>
      </c>
      <c r="AY334" s="19" t="s">
        <v>263</v>
      </c>
      <c r="BE334" s="145">
        <f>IF(N334="základní",J334,0)</f>
        <v>0</v>
      </c>
      <c r="BF334" s="145">
        <f>IF(N334="snížená",J334,0)</f>
        <v>0</v>
      </c>
      <c r="BG334" s="145">
        <f>IF(N334="zákl. přenesená",J334,0)</f>
        <v>0</v>
      </c>
      <c r="BH334" s="145">
        <f>IF(N334="sníž. přenesená",J334,0)</f>
        <v>0</v>
      </c>
      <c r="BI334" s="145">
        <f>IF(N334="nulová",J334,0)</f>
        <v>0</v>
      </c>
      <c r="BJ334" s="19" t="s">
        <v>88</v>
      </c>
      <c r="BK334" s="145">
        <f>ROUND(I334*H334,2)</f>
        <v>0</v>
      </c>
      <c r="BL334" s="19" t="s">
        <v>375</v>
      </c>
      <c r="BM334" s="144" t="s">
        <v>7658</v>
      </c>
    </row>
    <row r="335" spans="2:65" s="1" customFormat="1" ht="10.199999999999999">
      <c r="B335" s="34"/>
      <c r="D335" s="146" t="s">
        <v>271</v>
      </c>
      <c r="F335" s="147" t="s">
        <v>7659</v>
      </c>
      <c r="I335" s="148"/>
      <c r="L335" s="34"/>
      <c r="M335" s="149"/>
      <c r="T335" s="55"/>
      <c r="AT335" s="19" t="s">
        <v>271</v>
      </c>
      <c r="AU335" s="19" t="s">
        <v>98</v>
      </c>
    </row>
    <row r="336" spans="2:65" s="1" customFormat="1" ht="24.15" customHeight="1">
      <c r="B336" s="34"/>
      <c r="C336" s="133" t="s">
        <v>1792</v>
      </c>
      <c r="D336" s="133" t="s">
        <v>265</v>
      </c>
      <c r="E336" s="134" t="s">
        <v>7656</v>
      </c>
      <c r="F336" s="135" t="s">
        <v>7657</v>
      </c>
      <c r="G336" s="136" t="s">
        <v>268</v>
      </c>
      <c r="H336" s="137">
        <v>98</v>
      </c>
      <c r="I336" s="138"/>
      <c r="J336" s="139">
        <f>ROUND(I336*H336,2)</f>
        <v>0</v>
      </c>
      <c r="K336" s="135" t="s">
        <v>269</v>
      </c>
      <c r="L336" s="34"/>
      <c r="M336" s="140" t="s">
        <v>19</v>
      </c>
      <c r="N336" s="141" t="s">
        <v>48</v>
      </c>
      <c r="P336" s="142">
        <f>O336*H336</f>
        <v>0</v>
      </c>
      <c r="Q336" s="142">
        <v>0</v>
      </c>
      <c r="R336" s="142">
        <f>Q336*H336</f>
        <v>0</v>
      </c>
      <c r="S336" s="142">
        <v>0</v>
      </c>
      <c r="T336" s="143">
        <f>S336*H336</f>
        <v>0</v>
      </c>
      <c r="AR336" s="144" t="s">
        <v>375</v>
      </c>
      <c r="AT336" s="144" t="s">
        <v>265</v>
      </c>
      <c r="AU336" s="144" t="s">
        <v>98</v>
      </c>
      <c r="AY336" s="19" t="s">
        <v>263</v>
      </c>
      <c r="BE336" s="145">
        <f>IF(N336="základní",J336,0)</f>
        <v>0</v>
      </c>
      <c r="BF336" s="145">
        <f>IF(N336="snížená",J336,0)</f>
        <v>0</v>
      </c>
      <c r="BG336" s="145">
        <f>IF(N336="zákl. přenesená",J336,0)</f>
        <v>0</v>
      </c>
      <c r="BH336" s="145">
        <f>IF(N336="sníž. přenesená",J336,0)</f>
        <v>0</v>
      </c>
      <c r="BI336" s="145">
        <f>IF(N336="nulová",J336,0)</f>
        <v>0</v>
      </c>
      <c r="BJ336" s="19" t="s">
        <v>88</v>
      </c>
      <c r="BK336" s="145">
        <f>ROUND(I336*H336,2)</f>
        <v>0</v>
      </c>
      <c r="BL336" s="19" t="s">
        <v>375</v>
      </c>
      <c r="BM336" s="144" t="s">
        <v>7660</v>
      </c>
    </row>
    <row r="337" spans="2:65" s="1" customFormat="1" ht="10.199999999999999">
      <c r="B337" s="34"/>
      <c r="D337" s="146" t="s">
        <v>271</v>
      </c>
      <c r="F337" s="147" t="s">
        <v>7659</v>
      </c>
      <c r="I337" s="148"/>
      <c r="L337" s="34"/>
      <c r="M337" s="149"/>
      <c r="T337" s="55"/>
      <c r="AT337" s="19" t="s">
        <v>271</v>
      </c>
      <c r="AU337" s="19" t="s">
        <v>98</v>
      </c>
    </row>
    <row r="338" spans="2:65" s="1" customFormat="1" ht="24.15" customHeight="1">
      <c r="B338" s="34"/>
      <c r="C338" s="133" t="s">
        <v>1798</v>
      </c>
      <c r="D338" s="133" t="s">
        <v>265</v>
      </c>
      <c r="E338" s="134" t="s">
        <v>7656</v>
      </c>
      <c r="F338" s="135" t="s">
        <v>7657</v>
      </c>
      <c r="G338" s="136" t="s">
        <v>268</v>
      </c>
      <c r="H338" s="137">
        <v>176</v>
      </c>
      <c r="I338" s="138"/>
      <c r="J338" s="139">
        <f>ROUND(I338*H338,2)</f>
        <v>0</v>
      </c>
      <c r="K338" s="135" t="s">
        <v>269</v>
      </c>
      <c r="L338" s="34"/>
      <c r="M338" s="140" t="s">
        <v>19</v>
      </c>
      <c r="N338" s="141" t="s">
        <v>48</v>
      </c>
      <c r="P338" s="142">
        <f>O338*H338</f>
        <v>0</v>
      </c>
      <c r="Q338" s="142">
        <v>0</v>
      </c>
      <c r="R338" s="142">
        <f>Q338*H338</f>
        <v>0</v>
      </c>
      <c r="S338" s="142">
        <v>0</v>
      </c>
      <c r="T338" s="143">
        <f>S338*H338</f>
        <v>0</v>
      </c>
      <c r="AR338" s="144" t="s">
        <v>375</v>
      </c>
      <c r="AT338" s="144" t="s">
        <v>265</v>
      </c>
      <c r="AU338" s="144" t="s">
        <v>98</v>
      </c>
      <c r="AY338" s="19" t="s">
        <v>263</v>
      </c>
      <c r="BE338" s="145">
        <f>IF(N338="základní",J338,0)</f>
        <v>0</v>
      </c>
      <c r="BF338" s="145">
        <f>IF(N338="snížená",J338,0)</f>
        <v>0</v>
      </c>
      <c r="BG338" s="145">
        <f>IF(N338="zákl. přenesená",J338,0)</f>
        <v>0</v>
      </c>
      <c r="BH338" s="145">
        <f>IF(N338="sníž. přenesená",J338,0)</f>
        <v>0</v>
      </c>
      <c r="BI338" s="145">
        <f>IF(N338="nulová",J338,0)</f>
        <v>0</v>
      </c>
      <c r="BJ338" s="19" t="s">
        <v>88</v>
      </c>
      <c r="BK338" s="145">
        <f>ROUND(I338*H338,2)</f>
        <v>0</v>
      </c>
      <c r="BL338" s="19" t="s">
        <v>375</v>
      </c>
      <c r="BM338" s="144" t="s">
        <v>7661</v>
      </c>
    </row>
    <row r="339" spans="2:65" s="1" customFormat="1" ht="10.199999999999999">
      <c r="B339" s="34"/>
      <c r="D339" s="146" t="s">
        <v>271</v>
      </c>
      <c r="F339" s="147" t="s">
        <v>7659</v>
      </c>
      <c r="I339" s="148"/>
      <c r="L339" s="34"/>
      <c r="M339" s="149"/>
      <c r="T339" s="55"/>
      <c r="AT339" s="19" t="s">
        <v>271</v>
      </c>
      <c r="AU339" s="19" t="s">
        <v>98</v>
      </c>
    </row>
    <row r="340" spans="2:65" s="1" customFormat="1" ht="24.15" customHeight="1">
      <c r="B340" s="34"/>
      <c r="C340" s="133" t="s">
        <v>1802</v>
      </c>
      <c r="D340" s="133" t="s">
        <v>265</v>
      </c>
      <c r="E340" s="134" t="s">
        <v>7662</v>
      </c>
      <c r="F340" s="135" t="s">
        <v>7663</v>
      </c>
      <c r="G340" s="136" t="s">
        <v>268</v>
      </c>
      <c r="H340" s="137">
        <v>598</v>
      </c>
      <c r="I340" s="138"/>
      <c r="J340" s="139">
        <f>ROUND(I340*H340,2)</f>
        <v>0</v>
      </c>
      <c r="K340" s="135" t="s">
        <v>269</v>
      </c>
      <c r="L340" s="34"/>
      <c r="M340" s="140" t="s">
        <v>19</v>
      </c>
      <c r="N340" s="141" t="s">
        <v>48</v>
      </c>
      <c r="P340" s="142">
        <f>O340*H340</f>
        <v>0</v>
      </c>
      <c r="Q340" s="142">
        <v>0</v>
      </c>
      <c r="R340" s="142">
        <f>Q340*H340</f>
        <v>0</v>
      </c>
      <c r="S340" s="142">
        <v>0</v>
      </c>
      <c r="T340" s="143">
        <f>S340*H340</f>
        <v>0</v>
      </c>
      <c r="AR340" s="144" t="s">
        <v>375</v>
      </c>
      <c r="AT340" s="144" t="s">
        <v>265</v>
      </c>
      <c r="AU340" s="144" t="s">
        <v>98</v>
      </c>
      <c r="AY340" s="19" t="s">
        <v>263</v>
      </c>
      <c r="BE340" s="145">
        <f>IF(N340="základní",J340,0)</f>
        <v>0</v>
      </c>
      <c r="BF340" s="145">
        <f>IF(N340="snížená",J340,0)</f>
        <v>0</v>
      </c>
      <c r="BG340" s="145">
        <f>IF(N340="zákl. přenesená",J340,0)</f>
        <v>0</v>
      </c>
      <c r="BH340" s="145">
        <f>IF(N340="sníž. přenesená",J340,0)</f>
        <v>0</v>
      </c>
      <c r="BI340" s="145">
        <f>IF(N340="nulová",J340,0)</f>
        <v>0</v>
      </c>
      <c r="BJ340" s="19" t="s">
        <v>88</v>
      </c>
      <c r="BK340" s="145">
        <f>ROUND(I340*H340,2)</f>
        <v>0</v>
      </c>
      <c r="BL340" s="19" t="s">
        <v>375</v>
      </c>
      <c r="BM340" s="144" t="s">
        <v>7664</v>
      </c>
    </row>
    <row r="341" spans="2:65" s="1" customFormat="1" ht="10.199999999999999">
      <c r="B341" s="34"/>
      <c r="D341" s="146" t="s">
        <v>271</v>
      </c>
      <c r="F341" s="147" t="s">
        <v>7665</v>
      </c>
      <c r="I341" s="148"/>
      <c r="L341" s="34"/>
      <c r="M341" s="149"/>
      <c r="T341" s="55"/>
      <c r="AT341" s="19" t="s">
        <v>271</v>
      </c>
      <c r="AU341" s="19" t="s">
        <v>98</v>
      </c>
    </row>
    <row r="342" spans="2:65" s="1" customFormat="1" ht="24.15" customHeight="1">
      <c r="B342" s="34"/>
      <c r="C342" s="133" t="s">
        <v>1808</v>
      </c>
      <c r="D342" s="133" t="s">
        <v>265</v>
      </c>
      <c r="E342" s="134" t="s">
        <v>7666</v>
      </c>
      <c r="F342" s="135" t="s">
        <v>7667</v>
      </c>
      <c r="G342" s="136" t="s">
        <v>268</v>
      </c>
      <c r="H342" s="137">
        <v>152</v>
      </c>
      <c r="I342" s="138"/>
      <c r="J342" s="139">
        <f>ROUND(I342*H342,2)</f>
        <v>0</v>
      </c>
      <c r="K342" s="135" t="s">
        <v>269</v>
      </c>
      <c r="L342" s="34"/>
      <c r="M342" s="140" t="s">
        <v>19</v>
      </c>
      <c r="N342" s="141" t="s">
        <v>48</v>
      </c>
      <c r="P342" s="142">
        <f>O342*H342</f>
        <v>0</v>
      </c>
      <c r="Q342" s="142">
        <v>0</v>
      </c>
      <c r="R342" s="142">
        <f>Q342*H342</f>
        <v>0</v>
      </c>
      <c r="S342" s="142">
        <v>0</v>
      </c>
      <c r="T342" s="143">
        <f>S342*H342</f>
        <v>0</v>
      </c>
      <c r="AR342" s="144" t="s">
        <v>375</v>
      </c>
      <c r="AT342" s="144" t="s">
        <v>265</v>
      </c>
      <c r="AU342" s="144" t="s">
        <v>98</v>
      </c>
      <c r="AY342" s="19" t="s">
        <v>263</v>
      </c>
      <c r="BE342" s="145">
        <f>IF(N342="základní",J342,0)</f>
        <v>0</v>
      </c>
      <c r="BF342" s="145">
        <f>IF(N342="snížená",J342,0)</f>
        <v>0</v>
      </c>
      <c r="BG342" s="145">
        <f>IF(N342="zákl. přenesená",J342,0)</f>
        <v>0</v>
      </c>
      <c r="BH342" s="145">
        <f>IF(N342="sníž. přenesená",J342,0)</f>
        <v>0</v>
      </c>
      <c r="BI342" s="145">
        <f>IF(N342="nulová",J342,0)</f>
        <v>0</v>
      </c>
      <c r="BJ342" s="19" t="s">
        <v>88</v>
      </c>
      <c r="BK342" s="145">
        <f>ROUND(I342*H342,2)</f>
        <v>0</v>
      </c>
      <c r="BL342" s="19" t="s">
        <v>375</v>
      </c>
      <c r="BM342" s="144" t="s">
        <v>7668</v>
      </c>
    </row>
    <row r="343" spans="2:65" s="1" customFormat="1" ht="10.199999999999999">
      <c r="B343" s="34"/>
      <c r="D343" s="146" t="s">
        <v>271</v>
      </c>
      <c r="F343" s="147" t="s">
        <v>7669</v>
      </c>
      <c r="I343" s="148"/>
      <c r="L343" s="34"/>
      <c r="M343" s="149"/>
      <c r="T343" s="55"/>
      <c r="AT343" s="19" t="s">
        <v>271</v>
      </c>
      <c r="AU343" s="19" t="s">
        <v>98</v>
      </c>
    </row>
    <row r="344" spans="2:65" s="1" customFormat="1" ht="16.5" customHeight="1">
      <c r="B344" s="34"/>
      <c r="C344" s="133" t="s">
        <v>1812</v>
      </c>
      <c r="D344" s="133" t="s">
        <v>265</v>
      </c>
      <c r="E344" s="134" t="s">
        <v>7670</v>
      </c>
      <c r="F344" s="135" t="s">
        <v>7671</v>
      </c>
      <c r="G344" s="136" t="s">
        <v>490</v>
      </c>
      <c r="H344" s="137">
        <v>516</v>
      </c>
      <c r="I344" s="138"/>
      <c r="J344" s="139">
        <f>ROUND(I344*H344,2)</f>
        <v>0</v>
      </c>
      <c r="K344" s="135" t="s">
        <v>269</v>
      </c>
      <c r="L344" s="34"/>
      <c r="M344" s="140" t="s">
        <v>19</v>
      </c>
      <c r="N344" s="141" t="s">
        <v>48</v>
      </c>
      <c r="P344" s="142">
        <f>O344*H344</f>
        <v>0</v>
      </c>
      <c r="Q344" s="142">
        <v>0</v>
      </c>
      <c r="R344" s="142">
        <f>Q344*H344</f>
        <v>0</v>
      </c>
      <c r="S344" s="142">
        <v>0</v>
      </c>
      <c r="T344" s="143">
        <f>S344*H344</f>
        <v>0</v>
      </c>
      <c r="AR344" s="144" t="s">
        <v>375</v>
      </c>
      <c r="AT344" s="144" t="s">
        <v>265</v>
      </c>
      <c r="AU344" s="144" t="s">
        <v>98</v>
      </c>
      <c r="AY344" s="19" t="s">
        <v>263</v>
      </c>
      <c r="BE344" s="145">
        <f>IF(N344="základní",J344,0)</f>
        <v>0</v>
      </c>
      <c r="BF344" s="145">
        <f>IF(N344="snížená",J344,0)</f>
        <v>0</v>
      </c>
      <c r="BG344" s="145">
        <f>IF(N344="zákl. přenesená",J344,0)</f>
        <v>0</v>
      </c>
      <c r="BH344" s="145">
        <f>IF(N344="sníž. přenesená",J344,0)</f>
        <v>0</v>
      </c>
      <c r="BI344" s="145">
        <f>IF(N344="nulová",J344,0)</f>
        <v>0</v>
      </c>
      <c r="BJ344" s="19" t="s">
        <v>88</v>
      </c>
      <c r="BK344" s="145">
        <f>ROUND(I344*H344,2)</f>
        <v>0</v>
      </c>
      <c r="BL344" s="19" t="s">
        <v>375</v>
      </c>
      <c r="BM344" s="144" t="s">
        <v>7672</v>
      </c>
    </row>
    <row r="345" spans="2:65" s="1" customFormat="1" ht="10.199999999999999">
      <c r="B345" s="34"/>
      <c r="D345" s="146" t="s">
        <v>271</v>
      </c>
      <c r="F345" s="147" t="s">
        <v>7673</v>
      </c>
      <c r="I345" s="148"/>
      <c r="L345" s="34"/>
      <c r="M345" s="149"/>
      <c r="T345" s="55"/>
      <c r="AT345" s="19" t="s">
        <v>271</v>
      </c>
      <c r="AU345" s="19" t="s">
        <v>98</v>
      </c>
    </row>
    <row r="346" spans="2:65" s="1" customFormat="1" ht="24.15" customHeight="1">
      <c r="B346" s="34"/>
      <c r="C346" s="133" t="s">
        <v>1818</v>
      </c>
      <c r="D346" s="133" t="s">
        <v>265</v>
      </c>
      <c r="E346" s="134" t="s">
        <v>7674</v>
      </c>
      <c r="F346" s="135" t="s">
        <v>7675</v>
      </c>
      <c r="G346" s="136" t="s">
        <v>268</v>
      </c>
      <c r="H346" s="137">
        <v>76</v>
      </c>
      <c r="I346" s="138"/>
      <c r="J346" s="139">
        <f>ROUND(I346*H346,2)</f>
        <v>0</v>
      </c>
      <c r="K346" s="135" t="s">
        <v>269</v>
      </c>
      <c r="L346" s="34"/>
      <c r="M346" s="140" t="s">
        <v>19</v>
      </c>
      <c r="N346" s="141" t="s">
        <v>48</v>
      </c>
      <c r="P346" s="142">
        <f>O346*H346</f>
        <v>0</v>
      </c>
      <c r="Q346" s="142">
        <v>0</v>
      </c>
      <c r="R346" s="142">
        <f>Q346*H346</f>
        <v>0</v>
      </c>
      <c r="S346" s="142">
        <v>0</v>
      </c>
      <c r="T346" s="143">
        <f>S346*H346</f>
        <v>0</v>
      </c>
      <c r="AR346" s="144" t="s">
        <v>375</v>
      </c>
      <c r="AT346" s="144" t="s">
        <v>265</v>
      </c>
      <c r="AU346" s="144" t="s">
        <v>98</v>
      </c>
      <c r="AY346" s="19" t="s">
        <v>263</v>
      </c>
      <c r="BE346" s="145">
        <f>IF(N346="základní",J346,0)</f>
        <v>0</v>
      </c>
      <c r="BF346" s="145">
        <f>IF(N346="snížená",J346,0)</f>
        <v>0</v>
      </c>
      <c r="BG346" s="145">
        <f>IF(N346="zákl. přenesená",J346,0)</f>
        <v>0</v>
      </c>
      <c r="BH346" s="145">
        <f>IF(N346="sníž. přenesená",J346,0)</f>
        <v>0</v>
      </c>
      <c r="BI346" s="145">
        <f>IF(N346="nulová",J346,0)</f>
        <v>0</v>
      </c>
      <c r="BJ346" s="19" t="s">
        <v>88</v>
      </c>
      <c r="BK346" s="145">
        <f>ROUND(I346*H346,2)</f>
        <v>0</v>
      </c>
      <c r="BL346" s="19" t="s">
        <v>375</v>
      </c>
      <c r="BM346" s="144" t="s">
        <v>7676</v>
      </c>
    </row>
    <row r="347" spans="2:65" s="1" customFormat="1" ht="10.199999999999999">
      <c r="B347" s="34"/>
      <c r="D347" s="146" t="s">
        <v>271</v>
      </c>
      <c r="F347" s="147" t="s">
        <v>7677</v>
      </c>
      <c r="I347" s="148"/>
      <c r="L347" s="34"/>
      <c r="M347" s="149"/>
      <c r="T347" s="55"/>
      <c r="AT347" s="19" t="s">
        <v>271</v>
      </c>
      <c r="AU347" s="19" t="s">
        <v>98</v>
      </c>
    </row>
    <row r="348" spans="2:65" s="1" customFormat="1" ht="24.15" customHeight="1">
      <c r="B348" s="34"/>
      <c r="C348" s="133" t="s">
        <v>1824</v>
      </c>
      <c r="D348" s="133" t="s">
        <v>265</v>
      </c>
      <c r="E348" s="134" t="s">
        <v>7674</v>
      </c>
      <c r="F348" s="135" t="s">
        <v>7675</v>
      </c>
      <c r="G348" s="136" t="s">
        <v>268</v>
      </c>
      <c r="H348" s="137">
        <v>68</v>
      </c>
      <c r="I348" s="138"/>
      <c r="J348" s="139">
        <f>ROUND(I348*H348,2)</f>
        <v>0</v>
      </c>
      <c r="K348" s="135" t="s">
        <v>269</v>
      </c>
      <c r="L348" s="34"/>
      <c r="M348" s="140" t="s">
        <v>19</v>
      </c>
      <c r="N348" s="141" t="s">
        <v>48</v>
      </c>
      <c r="P348" s="142">
        <f>O348*H348</f>
        <v>0</v>
      </c>
      <c r="Q348" s="142">
        <v>0</v>
      </c>
      <c r="R348" s="142">
        <f>Q348*H348</f>
        <v>0</v>
      </c>
      <c r="S348" s="142">
        <v>0</v>
      </c>
      <c r="T348" s="143">
        <f>S348*H348</f>
        <v>0</v>
      </c>
      <c r="AR348" s="144" t="s">
        <v>375</v>
      </c>
      <c r="AT348" s="144" t="s">
        <v>265</v>
      </c>
      <c r="AU348" s="144" t="s">
        <v>98</v>
      </c>
      <c r="AY348" s="19" t="s">
        <v>263</v>
      </c>
      <c r="BE348" s="145">
        <f>IF(N348="základní",J348,0)</f>
        <v>0</v>
      </c>
      <c r="BF348" s="145">
        <f>IF(N348="snížená",J348,0)</f>
        <v>0</v>
      </c>
      <c r="BG348" s="145">
        <f>IF(N348="zákl. přenesená",J348,0)</f>
        <v>0</v>
      </c>
      <c r="BH348" s="145">
        <f>IF(N348="sníž. přenesená",J348,0)</f>
        <v>0</v>
      </c>
      <c r="BI348" s="145">
        <f>IF(N348="nulová",J348,0)</f>
        <v>0</v>
      </c>
      <c r="BJ348" s="19" t="s">
        <v>88</v>
      </c>
      <c r="BK348" s="145">
        <f>ROUND(I348*H348,2)</f>
        <v>0</v>
      </c>
      <c r="BL348" s="19" t="s">
        <v>375</v>
      </c>
      <c r="BM348" s="144" t="s">
        <v>7678</v>
      </c>
    </row>
    <row r="349" spans="2:65" s="1" customFormat="1" ht="10.199999999999999">
      <c r="B349" s="34"/>
      <c r="D349" s="146" t="s">
        <v>271</v>
      </c>
      <c r="F349" s="147" t="s">
        <v>7677</v>
      </c>
      <c r="I349" s="148"/>
      <c r="L349" s="34"/>
      <c r="M349" s="149"/>
      <c r="T349" s="55"/>
      <c r="AT349" s="19" t="s">
        <v>271</v>
      </c>
      <c r="AU349" s="19" t="s">
        <v>98</v>
      </c>
    </row>
    <row r="350" spans="2:65" s="1" customFormat="1" ht="24.15" customHeight="1">
      <c r="B350" s="34"/>
      <c r="C350" s="133" t="s">
        <v>1830</v>
      </c>
      <c r="D350" s="133" t="s">
        <v>265</v>
      </c>
      <c r="E350" s="134" t="s">
        <v>7679</v>
      </c>
      <c r="F350" s="135" t="s">
        <v>7680</v>
      </c>
      <c r="G350" s="136" t="s">
        <v>268</v>
      </c>
      <c r="H350" s="137">
        <v>49</v>
      </c>
      <c r="I350" s="138"/>
      <c r="J350" s="139">
        <f>ROUND(I350*H350,2)</f>
        <v>0</v>
      </c>
      <c r="K350" s="135" t="s">
        <v>269</v>
      </c>
      <c r="L350" s="34"/>
      <c r="M350" s="140" t="s">
        <v>19</v>
      </c>
      <c r="N350" s="141" t="s">
        <v>48</v>
      </c>
      <c r="P350" s="142">
        <f>O350*H350</f>
        <v>0</v>
      </c>
      <c r="Q350" s="142">
        <v>0</v>
      </c>
      <c r="R350" s="142">
        <f>Q350*H350</f>
        <v>0</v>
      </c>
      <c r="S350" s="142">
        <v>0</v>
      </c>
      <c r="T350" s="143">
        <f>S350*H350</f>
        <v>0</v>
      </c>
      <c r="AR350" s="144" t="s">
        <v>375</v>
      </c>
      <c r="AT350" s="144" t="s">
        <v>265</v>
      </c>
      <c r="AU350" s="144" t="s">
        <v>98</v>
      </c>
      <c r="AY350" s="19" t="s">
        <v>263</v>
      </c>
      <c r="BE350" s="145">
        <f>IF(N350="základní",J350,0)</f>
        <v>0</v>
      </c>
      <c r="BF350" s="145">
        <f>IF(N350="snížená",J350,0)</f>
        <v>0</v>
      </c>
      <c r="BG350" s="145">
        <f>IF(N350="zákl. přenesená",J350,0)</f>
        <v>0</v>
      </c>
      <c r="BH350" s="145">
        <f>IF(N350="sníž. přenesená",J350,0)</f>
        <v>0</v>
      </c>
      <c r="BI350" s="145">
        <f>IF(N350="nulová",J350,0)</f>
        <v>0</v>
      </c>
      <c r="BJ350" s="19" t="s">
        <v>88</v>
      </c>
      <c r="BK350" s="145">
        <f>ROUND(I350*H350,2)</f>
        <v>0</v>
      </c>
      <c r="BL350" s="19" t="s">
        <v>375</v>
      </c>
      <c r="BM350" s="144" t="s">
        <v>7681</v>
      </c>
    </row>
    <row r="351" spans="2:65" s="1" customFormat="1" ht="10.199999999999999">
      <c r="B351" s="34"/>
      <c r="D351" s="146" t="s">
        <v>271</v>
      </c>
      <c r="F351" s="147" t="s">
        <v>7682</v>
      </c>
      <c r="I351" s="148"/>
      <c r="L351" s="34"/>
      <c r="M351" s="149"/>
      <c r="T351" s="55"/>
      <c r="AT351" s="19" t="s">
        <v>271</v>
      </c>
      <c r="AU351" s="19" t="s">
        <v>98</v>
      </c>
    </row>
    <row r="352" spans="2:65" s="1" customFormat="1" ht="24.15" customHeight="1">
      <c r="B352" s="34"/>
      <c r="C352" s="133" t="s">
        <v>1837</v>
      </c>
      <c r="D352" s="133" t="s">
        <v>265</v>
      </c>
      <c r="E352" s="134" t="s">
        <v>7679</v>
      </c>
      <c r="F352" s="135" t="s">
        <v>7680</v>
      </c>
      <c r="G352" s="136" t="s">
        <v>268</v>
      </c>
      <c r="H352" s="137">
        <v>74</v>
      </c>
      <c r="I352" s="138"/>
      <c r="J352" s="139">
        <f>ROUND(I352*H352,2)</f>
        <v>0</v>
      </c>
      <c r="K352" s="135" t="s">
        <v>269</v>
      </c>
      <c r="L352" s="34"/>
      <c r="M352" s="140" t="s">
        <v>19</v>
      </c>
      <c r="N352" s="141" t="s">
        <v>48</v>
      </c>
      <c r="P352" s="142">
        <f>O352*H352</f>
        <v>0</v>
      </c>
      <c r="Q352" s="142">
        <v>0</v>
      </c>
      <c r="R352" s="142">
        <f>Q352*H352</f>
        <v>0</v>
      </c>
      <c r="S352" s="142">
        <v>0</v>
      </c>
      <c r="T352" s="143">
        <f>S352*H352</f>
        <v>0</v>
      </c>
      <c r="AR352" s="144" t="s">
        <v>375</v>
      </c>
      <c r="AT352" s="144" t="s">
        <v>265</v>
      </c>
      <c r="AU352" s="144" t="s">
        <v>98</v>
      </c>
      <c r="AY352" s="19" t="s">
        <v>263</v>
      </c>
      <c r="BE352" s="145">
        <f>IF(N352="základní",J352,0)</f>
        <v>0</v>
      </c>
      <c r="BF352" s="145">
        <f>IF(N352="snížená",J352,0)</f>
        <v>0</v>
      </c>
      <c r="BG352" s="145">
        <f>IF(N352="zákl. přenesená",J352,0)</f>
        <v>0</v>
      </c>
      <c r="BH352" s="145">
        <f>IF(N352="sníž. přenesená",J352,0)</f>
        <v>0</v>
      </c>
      <c r="BI352" s="145">
        <f>IF(N352="nulová",J352,0)</f>
        <v>0</v>
      </c>
      <c r="BJ352" s="19" t="s">
        <v>88</v>
      </c>
      <c r="BK352" s="145">
        <f>ROUND(I352*H352,2)</f>
        <v>0</v>
      </c>
      <c r="BL352" s="19" t="s">
        <v>375</v>
      </c>
      <c r="BM352" s="144" t="s">
        <v>7683</v>
      </c>
    </row>
    <row r="353" spans="2:65" s="1" customFormat="1" ht="10.199999999999999">
      <c r="B353" s="34"/>
      <c r="D353" s="146" t="s">
        <v>271</v>
      </c>
      <c r="F353" s="147" t="s">
        <v>7682</v>
      </c>
      <c r="I353" s="148"/>
      <c r="L353" s="34"/>
      <c r="M353" s="149"/>
      <c r="T353" s="55"/>
      <c r="AT353" s="19" t="s">
        <v>271</v>
      </c>
      <c r="AU353" s="19" t="s">
        <v>98</v>
      </c>
    </row>
    <row r="354" spans="2:65" s="1" customFormat="1" ht="24.15" customHeight="1">
      <c r="B354" s="34"/>
      <c r="C354" s="133" t="s">
        <v>1843</v>
      </c>
      <c r="D354" s="133" t="s">
        <v>265</v>
      </c>
      <c r="E354" s="134" t="s">
        <v>7684</v>
      </c>
      <c r="F354" s="135" t="s">
        <v>7685</v>
      </c>
      <c r="G354" s="136" t="s">
        <v>268</v>
      </c>
      <c r="H354" s="137">
        <v>62</v>
      </c>
      <c r="I354" s="138"/>
      <c r="J354" s="139">
        <f>ROUND(I354*H354,2)</f>
        <v>0</v>
      </c>
      <c r="K354" s="135" t="s">
        <v>269</v>
      </c>
      <c r="L354" s="34"/>
      <c r="M354" s="140" t="s">
        <v>19</v>
      </c>
      <c r="N354" s="141" t="s">
        <v>48</v>
      </c>
      <c r="P354" s="142">
        <f>O354*H354</f>
        <v>0</v>
      </c>
      <c r="Q354" s="142">
        <v>0</v>
      </c>
      <c r="R354" s="142">
        <f>Q354*H354</f>
        <v>0</v>
      </c>
      <c r="S354" s="142">
        <v>0</v>
      </c>
      <c r="T354" s="143">
        <f>S354*H354</f>
        <v>0</v>
      </c>
      <c r="AR354" s="144" t="s">
        <v>375</v>
      </c>
      <c r="AT354" s="144" t="s">
        <v>265</v>
      </c>
      <c r="AU354" s="144" t="s">
        <v>98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375</v>
      </c>
      <c r="BM354" s="144" t="s">
        <v>7686</v>
      </c>
    </row>
    <row r="355" spans="2:65" s="1" customFormat="1" ht="10.199999999999999">
      <c r="B355" s="34"/>
      <c r="D355" s="146" t="s">
        <v>271</v>
      </c>
      <c r="F355" s="147" t="s">
        <v>7687</v>
      </c>
      <c r="I355" s="148"/>
      <c r="L355" s="34"/>
      <c r="M355" s="149"/>
      <c r="T355" s="55"/>
      <c r="AT355" s="19" t="s">
        <v>271</v>
      </c>
      <c r="AU355" s="19" t="s">
        <v>98</v>
      </c>
    </row>
    <row r="356" spans="2:65" s="1" customFormat="1" ht="24.15" customHeight="1">
      <c r="B356" s="34"/>
      <c r="C356" s="133" t="s">
        <v>1849</v>
      </c>
      <c r="D356" s="133" t="s">
        <v>265</v>
      </c>
      <c r="E356" s="134" t="s">
        <v>7688</v>
      </c>
      <c r="F356" s="135" t="s">
        <v>7689</v>
      </c>
      <c r="G356" s="136" t="s">
        <v>490</v>
      </c>
      <c r="H356" s="137">
        <v>67</v>
      </c>
      <c r="I356" s="138"/>
      <c r="J356" s="139">
        <f>ROUND(I356*H356,2)</f>
        <v>0</v>
      </c>
      <c r="K356" s="135" t="s">
        <v>269</v>
      </c>
      <c r="L356" s="34"/>
      <c r="M356" s="140" t="s">
        <v>19</v>
      </c>
      <c r="N356" s="141" t="s">
        <v>48</v>
      </c>
      <c r="P356" s="142">
        <f>O356*H356</f>
        <v>0</v>
      </c>
      <c r="Q356" s="142">
        <v>0</v>
      </c>
      <c r="R356" s="142">
        <f>Q356*H356</f>
        <v>0</v>
      </c>
      <c r="S356" s="142">
        <v>0</v>
      </c>
      <c r="T356" s="143">
        <f>S356*H356</f>
        <v>0</v>
      </c>
      <c r="AR356" s="144" t="s">
        <v>375</v>
      </c>
      <c r="AT356" s="144" t="s">
        <v>265</v>
      </c>
      <c r="AU356" s="144" t="s">
        <v>98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375</v>
      </c>
      <c r="BM356" s="144" t="s">
        <v>7690</v>
      </c>
    </row>
    <row r="357" spans="2:65" s="1" customFormat="1" ht="10.199999999999999">
      <c r="B357" s="34"/>
      <c r="D357" s="146" t="s">
        <v>271</v>
      </c>
      <c r="F357" s="147" t="s">
        <v>7691</v>
      </c>
      <c r="I357" s="148"/>
      <c r="L357" s="34"/>
      <c r="M357" s="149"/>
      <c r="T357" s="55"/>
      <c r="AT357" s="19" t="s">
        <v>271</v>
      </c>
      <c r="AU357" s="19" t="s">
        <v>98</v>
      </c>
    </row>
    <row r="358" spans="2:65" s="1" customFormat="1" ht="24.15" customHeight="1">
      <c r="B358" s="34"/>
      <c r="C358" s="133" t="s">
        <v>1856</v>
      </c>
      <c r="D358" s="133" t="s">
        <v>265</v>
      </c>
      <c r="E358" s="134" t="s">
        <v>7692</v>
      </c>
      <c r="F358" s="135" t="s">
        <v>7693</v>
      </c>
      <c r="G358" s="136" t="s">
        <v>490</v>
      </c>
      <c r="H358" s="137">
        <v>42</v>
      </c>
      <c r="I358" s="138"/>
      <c r="J358" s="139">
        <f>ROUND(I358*H358,2)</f>
        <v>0</v>
      </c>
      <c r="K358" s="135" t="s">
        <v>269</v>
      </c>
      <c r="L358" s="34"/>
      <c r="M358" s="140" t="s">
        <v>19</v>
      </c>
      <c r="N358" s="141" t="s">
        <v>48</v>
      </c>
      <c r="P358" s="142">
        <f>O358*H358</f>
        <v>0</v>
      </c>
      <c r="Q358" s="142">
        <v>0</v>
      </c>
      <c r="R358" s="142">
        <f>Q358*H358</f>
        <v>0</v>
      </c>
      <c r="S358" s="142">
        <v>0</v>
      </c>
      <c r="T358" s="143">
        <f>S358*H358</f>
        <v>0</v>
      </c>
      <c r="AR358" s="144" t="s">
        <v>375</v>
      </c>
      <c r="AT358" s="144" t="s">
        <v>265</v>
      </c>
      <c r="AU358" s="144" t="s">
        <v>98</v>
      </c>
      <c r="AY358" s="19" t="s">
        <v>263</v>
      </c>
      <c r="BE358" s="145">
        <f>IF(N358="základní",J358,0)</f>
        <v>0</v>
      </c>
      <c r="BF358" s="145">
        <f>IF(N358="snížená",J358,0)</f>
        <v>0</v>
      </c>
      <c r="BG358" s="145">
        <f>IF(N358="zákl. přenesená",J358,0)</f>
        <v>0</v>
      </c>
      <c r="BH358" s="145">
        <f>IF(N358="sníž. přenesená",J358,0)</f>
        <v>0</v>
      </c>
      <c r="BI358" s="145">
        <f>IF(N358="nulová",J358,0)</f>
        <v>0</v>
      </c>
      <c r="BJ358" s="19" t="s">
        <v>88</v>
      </c>
      <c r="BK358" s="145">
        <f>ROUND(I358*H358,2)</f>
        <v>0</v>
      </c>
      <c r="BL358" s="19" t="s">
        <v>375</v>
      </c>
      <c r="BM358" s="144" t="s">
        <v>7694</v>
      </c>
    </row>
    <row r="359" spans="2:65" s="1" customFormat="1" ht="10.199999999999999">
      <c r="B359" s="34"/>
      <c r="D359" s="146" t="s">
        <v>271</v>
      </c>
      <c r="F359" s="147" t="s">
        <v>7695</v>
      </c>
      <c r="I359" s="148"/>
      <c r="L359" s="34"/>
      <c r="M359" s="149"/>
      <c r="T359" s="55"/>
      <c r="AT359" s="19" t="s">
        <v>271</v>
      </c>
      <c r="AU359" s="19" t="s">
        <v>98</v>
      </c>
    </row>
    <row r="360" spans="2:65" s="1" customFormat="1" ht="24.15" customHeight="1">
      <c r="B360" s="34"/>
      <c r="C360" s="133" t="s">
        <v>1885</v>
      </c>
      <c r="D360" s="133" t="s">
        <v>265</v>
      </c>
      <c r="E360" s="134" t="s">
        <v>7696</v>
      </c>
      <c r="F360" s="135" t="s">
        <v>7697</v>
      </c>
      <c r="G360" s="136" t="s">
        <v>490</v>
      </c>
      <c r="H360" s="137">
        <v>76</v>
      </c>
      <c r="I360" s="138"/>
      <c r="J360" s="139">
        <f>ROUND(I360*H360,2)</f>
        <v>0</v>
      </c>
      <c r="K360" s="135" t="s">
        <v>269</v>
      </c>
      <c r="L360" s="34"/>
      <c r="M360" s="140" t="s">
        <v>19</v>
      </c>
      <c r="N360" s="141" t="s">
        <v>48</v>
      </c>
      <c r="P360" s="142">
        <f>O360*H360</f>
        <v>0</v>
      </c>
      <c r="Q360" s="142">
        <v>0</v>
      </c>
      <c r="R360" s="142">
        <f>Q360*H360</f>
        <v>0</v>
      </c>
      <c r="S360" s="142">
        <v>0</v>
      </c>
      <c r="T360" s="143">
        <f>S360*H360</f>
        <v>0</v>
      </c>
      <c r="AR360" s="144" t="s">
        <v>375</v>
      </c>
      <c r="AT360" s="144" t="s">
        <v>265</v>
      </c>
      <c r="AU360" s="144" t="s">
        <v>98</v>
      </c>
      <c r="AY360" s="19" t="s">
        <v>263</v>
      </c>
      <c r="BE360" s="145">
        <f>IF(N360="základní",J360,0)</f>
        <v>0</v>
      </c>
      <c r="BF360" s="145">
        <f>IF(N360="snížená",J360,0)</f>
        <v>0</v>
      </c>
      <c r="BG360" s="145">
        <f>IF(N360="zákl. přenesená",J360,0)</f>
        <v>0</v>
      </c>
      <c r="BH360" s="145">
        <f>IF(N360="sníž. přenesená",J360,0)</f>
        <v>0</v>
      </c>
      <c r="BI360" s="145">
        <f>IF(N360="nulová",J360,0)</f>
        <v>0</v>
      </c>
      <c r="BJ360" s="19" t="s">
        <v>88</v>
      </c>
      <c r="BK360" s="145">
        <f>ROUND(I360*H360,2)</f>
        <v>0</v>
      </c>
      <c r="BL360" s="19" t="s">
        <v>375</v>
      </c>
      <c r="BM360" s="144" t="s">
        <v>7698</v>
      </c>
    </row>
    <row r="361" spans="2:65" s="1" customFormat="1" ht="10.199999999999999">
      <c r="B361" s="34"/>
      <c r="D361" s="146" t="s">
        <v>271</v>
      </c>
      <c r="F361" s="147" t="s">
        <v>7699</v>
      </c>
      <c r="I361" s="148"/>
      <c r="L361" s="34"/>
      <c r="M361" s="149"/>
      <c r="T361" s="55"/>
      <c r="AT361" s="19" t="s">
        <v>271</v>
      </c>
      <c r="AU361" s="19" t="s">
        <v>98</v>
      </c>
    </row>
    <row r="362" spans="2:65" s="1" customFormat="1" ht="24.15" customHeight="1">
      <c r="B362" s="34"/>
      <c r="C362" s="133" t="s">
        <v>1903</v>
      </c>
      <c r="D362" s="133" t="s">
        <v>265</v>
      </c>
      <c r="E362" s="134" t="s">
        <v>7700</v>
      </c>
      <c r="F362" s="135" t="s">
        <v>7701</v>
      </c>
      <c r="G362" s="136" t="s">
        <v>490</v>
      </c>
      <c r="H362" s="137">
        <v>12</v>
      </c>
      <c r="I362" s="138"/>
      <c r="J362" s="139">
        <f>ROUND(I362*H362,2)</f>
        <v>0</v>
      </c>
      <c r="K362" s="135" t="s">
        <v>269</v>
      </c>
      <c r="L362" s="34"/>
      <c r="M362" s="140" t="s">
        <v>19</v>
      </c>
      <c r="N362" s="141" t="s">
        <v>48</v>
      </c>
      <c r="P362" s="142">
        <f>O362*H362</f>
        <v>0</v>
      </c>
      <c r="Q362" s="142">
        <v>0</v>
      </c>
      <c r="R362" s="142">
        <f>Q362*H362</f>
        <v>0</v>
      </c>
      <c r="S362" s="142">
        <v>0</v>
      </c>
      <c r="T362" s="143">
        <f>S362*H362</f>
        <v>0</v>
      </c>
      <c r="AR362" s="144" t="s">
        <v>375</v>
      </c>
      <c r="AT362" s="144" t="s">
        <v>265</v>
      </c>
      <c r="AU362" s="144" t="s">
        <v>98</v>
      </c>
      <c r="AY362" s="19" t="s">
        <v>263</v>
      </c>
      <c r="BE362" s="145">
        <f>IF(N362="základní",J362,0)</f>
        <v>0</v>
      </c>
      <c r="BF362" s="145">
        <f>IF(N362="snížená",J362,0)</f>
        <v>0</v>
      </c>
      <c r="BG362" s="145">
        <f>IF(N362="zákl. přenesená",J362,0)</f>
        <v>0</v>
      </c>
      <c r="BH362" s="145">
        <f>IF(N362="sníž. přenesená",J362,0)</f>
        <v>0</v>
      </c>
      <c r="BI362" s="145">
        <f>IF(N362="nulová",J362,0)</f>
        <v>0</v>
      </c>
      <c r="BJ362" s="19" t="s">
        <v>88</v>
      </c>
      <c r="BK362" s="145">
        <f>ROUND(I362*H362,2)</f>
        <v>0</v>
      </c>
      <c r="BL362" s="19" t="s">
        <v>375</v>
      </c>
      <c r="BM362" s="144" t="s">
        <v>7702</v>
      </c>
    </row>
    <row r="363" spans="2:65" s="1" customFormat="1" ht="10.199999999999999">
      <c r="B363" s="34"/>
      <c r="D363" s="146" t="s">
        <v>271</v>
      </c>
      <c r="F363" s="147" t="s">
        <v>7703</v>
      </c>
      <c r="I363" s="148"/>
      <c r="L363" s="34"/>
      <c r="M363" s="149"/>
      <c r="T363" s="55"/>
      <c r="AT363" s="19" t="s">
        <v>271</v>
      </c>
      <c r="AU363" s="19" t="s">
        <v>98</v>
      </c>
    </row>
    <row r="364" spans="2:65" s="1" customFormat="1" ht="16.5" customHeight="1">
      <c r="B364" s="34"/>
      <c r="C364" s="133" t="s">
        <v>1908</v>
      </c>
      <c r="D364" s="133" t="s">
        <v>265</v>
      </c>
      <c r="E364" s="134" t="s">
        <v>7704</v>
      </c>
      <c r="F364" s="135" t="s">
        <v>7705</v>
      </c>
      <c r="G364" s="136" t="s">
        <v>490</v>
      </c>
      <c r="H364" s="137">
        <v>62</v>
      </c>
      <c r="I364" s="138"/>
      <c r="J364" s="139">
        <f>ROUND(I364*H364,2)</f>
        <v>0</v>
      </c>
      <c r="K364" s="135" t="s">
        <v>269</v>
      </c>
      <c r="L364" s="34"/>
      <c r="M364" s="140" t="s">
        <v>19</v>
      </c>
      <c r="N364" s="141" t="s">
        <v>48</v>
      </c>
      <c r="P364" s="142">
        <f>O364*H364</f>
        <v>0</v>
      </c>
      <c r="Q364" s="142">
        <v>0</v>
      </c>
      <c r="R364" s="142">
        <f>Q364*H364</f>
        <v>0</v>
      </c>
      <c r="S364" s="142">
        <v>0</v>
      </c>
      <c r="T364" s="143">
        <f>S364*H364</f>
        <v>0</v>
      </c>
      <c r="AR364" s="144" t="s">
        <v>375</v>
      </c>
      <c r="AT364" s="144" t="s">
        <v>265</v>
      </c>
      <c r="AU364" s="144" t="s">
        <v>98</v>
      </c>
      <c r="AY364" s="19" t="s">
        <v>263</v>
      </c>
      <c r="BE364" s="145">
        <f>IF(N364="základní",J364,0)</f>
        <v>0</v>
      </c>
      <c r="BF364" s="145">
        <f>IF(N364="snížená",J364,0)</f>
        <v>0</v>
      </c>
      <c r="BG364" s="145">
        <f>IF(N364="zákl. přenesená",J364,0)</f>
        <v>0</v>
      </c>
      <c r="BH364" s="145">
        <f>IF(N364="sníž. přenesená",J364,0)</f>
        <v>0</v>
      </c>
      <c r="BI364" s="145">
        <f>IF(N364="nulová",J364,0)</f>
        <v>0</v>
      </c>
      <c r="BJ364" s="19" t="s">
        <v>88</v>
      </c>
      <c r="BK364" s="145">
        <f>ROUND(I364*H364,2)</f>
        <v>0</v>
      </c>
      <c r="BL364" s="19" t="s">
        <v>375</v>
      </c>
      <c r="BM364" s="144" t="s">
        <v>7706</v>
      </c>
    </row>
    <row r="365" spans="2:65" s="1" customFormat="1" ht="10.199999999999999">
      <c r="B365" s="34"/>
      <c r="D365" s="146" t="s">
        <v>271</v>
      </c>
      <c r="F365" s="147" t="s">
        <v>7707</v>
      </c>
      <c r="I365" s="148"/>
      <c r="L365" s="34"/>
      <c r="M365" s="149"/>
      <c r="T365" s="55"/>
      <c r="AT365" s="19" t="s">
        <v>271</v>
      </c>
      <c r="AU365" s="19" t="s">
        <v>98</v>
      </c>
    </row>
    <row r="366" spans="2:65" s="1" customFormat="1" ht="24.15" customHeight="1">
      <c r="B366" s="34"/>
      <c r="C366" s="133" t="s">
        <v>1914</v>
      </c>
      <c r="D366" s="133" t="s">
        <v>265</v>
      </c>
      <c r="E366" s="134" t="s">
        <v>7708</v>
      </c>
      <c r="F366" s="135" t="s">
        <v>7709</v>
      </c>
      <c r="G366" s="136" t="s">
        <v>490</v>
      </c>
      <c r="H366" s="137">
        <v>186</v>
      </c>
      <c r="I366" s="138"/>
      <c r="J366" s="139">
        <f>ROUND(I366*H366,2)</f>
        <v>0</v>
      </c>
      <c r="K366" s="135" t="s">
        <v>269</v>
      </c>
      <c r="L366" s="34"/>
      <c r="M366" s="140" t="s">
        <v>19</v>
      </c>
      <c r="N366" s="141" t="s">
        <v>48</v>
      </c>
      <c r="P366" s="142">
        <f>O366*H366</f>
        <v>0</v>
      </c>
      <c r="Q366" s="142">
        <v>0</v>
      </c>
      <c r="R366" s="142">
        <f>Q366*H366</f>
        <v>0</v>
      </c>
      <c r="S366" s="142">
        <v>0</v>
      </c>
      <c r="T366" s="143">
        <f>S366*H366</f>
        <v>0</v>
      </c>
      <c r="AR366" s="144" t="s">
        <v>375</v>
      </c>
      <c r="AT366" s="144" t="s">
        <v>265</v>
      </c>
      <c r="AU366" s="144" t="s">
        <v>98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375</v>
      </c>
      <c r="BM366" s="144" t="s">
        <v>7710</v>
      </c>
    </row>
    <row r="367" spans="2:65" s="1" customFormat="1" ht="10.199999999999999">
      <c r="B367" s="34"/>
      <c r="D367" s="146" t="s">
        <v>271</v>
      </c>
      <c r="F367" s="147" t="s">
        <v>7711</v>
      </c>
      <c r="I367" s="148"/>
      <c r="L367" s="34"/>
      <c r="M367" s="149"/>
      <c r="T367" s="55"/>
      <c r="AT367" s="19" t="s">
        <v>271</v>
      </c>
      <c r="AU367" s="19" t="s">
        <v>98</v>
      </c>
    </row>
    <row r="368" spans="2:65" s="1" customFormat="1" ht="24.15" customHeight="1">
      <c r="B368" s="34"/>
      <c r="C368" s="133" t="s">
        <v>1920</v>
      </c>
      <c r="D368" s="133" t="s">
        <v>265</v>
      </c>
      <c r="E368" s="134" t="s">
        <v>7712</v>
      </c>
      <c r="F368" s="135" t="s">
        <v>7713</v>
      </c>
      <c r="G368" s="136" t="s">
        <v>490</v>
      </c>
      <c r="H368" s="137">
        <v>39</v>
      </c>
      <c r="I368" s="138"/>
      <c r="J368" s="139">
        <f>ROUND(I368*H368,2)</f>
        <v>0</v>
      </c>
      <c r="K368" s="135" t="s">
        <v>269</v>
      </c>
      <c r="L368" s="34"/>
      <c r="M368" s="140" t="s">
        <v>19</v>
      </c>
      <c r="N368" s="141" t="s">
        <v>48</v>
      </c>
      <c r="P368" s="142">
        <f>O368*H368</f>
        <v>0</v>
      </c>
      <c r="Q368" s="142">
        <v>0</v>
      </c>
      <c r="R368" s="142">
        <f>Q368*H368</f>
        <v>0</v>
      </c>
      <c r="S368" s="142">
        <v>0</v>
      </c>
      <c r="T368" s="143">
        <f>S368*H368</f>
        <v>0</v>
      </c>
      <c r="AR368" s="144" t="s">
        <v>375</v>
      </c>
      <c r="AT368" s="144" t="s">
        <v>265</v>
      </c>
      <c r="AU368" s="144" t="s">
        <v>98</v>
      </c>
      <c r="AY368" s="19" t="s">
        <v>263</v>
      </c>
      <c r="BE368" s="145">
        <f>IF(N368="základní",J368,0)</f>
        <v>0</v>
      </c>
      <c r="BF368" s="145">
        <f>IF(N368="snížená",J368,0)</f>
        <v>0</v>
      </c>
      <c r="BG368" s="145">
        <f>IF(N368="zákl. přenesená",J368,0)</f>
        <v>0</v>
      </c>
      <c r="BH368" s="145">
        <f>IF(N368="sníž. přenesená",J368,0)</f>
        <v>0</v>
      </c>
      <c r="BI368" s="145">
        <f>IF(N368="nulová",J368,0)</f>
        <v>0</v>
      </c>
      <c r="BJ368" s="19" t="s">
        <v>88</v>
      </c>
      <c r="BK368" s="145">
        <f>ROUND(I368*H368,2)</f>
        <v>0</v>
      </c>
      <c r="BL368" s="19" t="s">
        <v>375</v>
      </c>
      <c r="BM368" s="144" t="s">
        <v>7714</v>
      </c>
    </row>
    <row r="369" spans="2:65" s="1" customFormat="1" ht="10.199999999999999">
      <c r="B369" s="34"/>
      <c r="D369" s="146" t="s">
        <v>271</v>
      </c>
      <c r="F369" s="147" t="s">
        <v>7715</v>
      </c>
      <c r="I369" s="148"/>
      <c r="L369" s="34"/>
      <c r="M369" s="149"/>
      <c r="T369" s="55"/>
      <c r="AT369" s="19" t="s">
        <v>271</v>
      </c>
      <c r="AU369" s="19" t="s">
        <v>98</v>
      </c>
    </row>
    <row r="370" spans="2:65" s="1" customFormat="1" ht="21.75" customHeight="1">
      <c r="B370" s="34"/>
      <c r="C370" s="133" t="s">
        <v>1928</v>
      </c>
      <c r="D370" s="133" t="s">
        <v>265</v>
      </c>
      <c r="E370" s="134" t="s">
        <v>7716</v>
      </c>
      <c r="F370" s="135" t="s">
        <v>7717</v>
      </c>
      <c r="G370" s="136" t="s">
        <v>490</v>
      </c>
      <c r="H370" s="137">
        <v>26</v>
      </c>
      <c r="I370" s="138"/>
      <c r="J370" s="139">
        <f>ROUND(I370*H370,2)</f>
        <v>0</v>
      </c>
      <c r="K370" s="135" t="s">
        <v>269</v>
      </c>
      <c r="L370" s="34"/>
      <c r="M370" s="140" t="s">
        <v>19</v>
      </c>
      <c r="N370" s="141" t="s">
        <v>48</v>
      </c>
      <c r="P370" s="142">
        <f>O370*H370</f>
        <v>0</v>
      </c>
      <c r="Q370" s="142">
        <v>0</v>
      </c>
      <c r="R370" s="142">
        <f>Q370*H370</f>
        <v>0</v>
      </c>
      <c r="S370" s="142">
        <v>0</v>
      </c>
      <c r="T370" s="143">
        <f>S370*H370</f>
        <v>0</v>
      </c>
      <c r="AR370" s="144" t="s">
        <v>375</v>
      </c>
      <c r="AT370" s="144" t="s">
        <v>265</v>
      </c>
      <c r="AU370" s="144" t="s">
        <v>98</v>
      </c>
      <c r="AY370" s="19" t="s">
        <v>263</v>
      </c>
      <c r="BE370" s="145">
        <f>IF(N370="základní",J370,0)</f>
        <v>0</v>
      </c>
      <c r="BF370" s="145">
        <f>IF(N370="snížená",J370,0)</f>
        <v>0</v>
      </c>
      <c r="BG370" s="145">
        <f>IF(N370="zákl. přenesená",J370,0)</f>
        <v>0</v>
      </c>
      <c r="BH370" s="145">
        <f>IF(N370="sníž. přenesená",J370,0)</f>
        <v>0</v>
      </c>
      <c r="BI370" s="145">
        <f>IF(N370="nulová",J370,0)</f>
        <v>0</v>
      </c>
      <c r="BJ370" s="19" t="s">
        <v>88</v>
      </c>
      <c r="BK370" s="145">
        <f>ROUND(I370*H370,2)</f>
        <v>0</v>
      </c>
      <c r="BL370" s="19" t="s">
        <v>375</v>
      </c>
      <c r="BM370" s="144" t="s">
        <v>7718</v>
      </c>
    </row>
    <row r="371" spans="2:65" s="1" customFormat="1" ht="10.199999999999999">
      <c r="B371" s="34"/>
      <c r="D371" s="146" t="s">
        <v>271</v>
      </c>
      <c r="F371" s="147" t="s">
        <v>7719</v>
      </c>
      <c r="I371" s="148"/>
      <c r="L371" s="34"/>
      <c r="M371" s="149"/>
      <c r="T371" s="55"/>
      <c r="AT371" s="19" t="s">
        <v>271</v>
      </c>
      <c r="AU371" s="19" t="s">
        <v>98</v>
      </c>
    </row>
    <row r="372" spans="2:65" s="1" customFormat="1" ht="21.75" customHeight="1">
      <c r="B372" s="34"/>
      <c r="C372" s="133" t="s">
        <v>2091</v>
      </c>
      <c r="D372" s="133" t="s">
        <v>265</v>
      </c>
      <c r="E372" s="134" t="s">
        <v>7720</v>
      </c>
      <c r="F372" s="135" t="s">
        <v>7721</v>
      </c>
      <c r="G372" s="136" t="s">
        <v>490</v>
      </c>
      <c r="H372" s="137">
        <v>2</v>
      </c>
      <c r="I372" s="138"/>
      <c r="J372" s="139">
        <f>ROUND(I372*H372,2)</f>
        <v>0</v>
      </c>
      <c r="K372" s="135" t="s">
        <v>269</v>
      </c>
      <c r="L372" s="34"/>
      <c r="M372" s="140" t="s">
        <v>19</v>
      </c>
      <c r="N372" s="141" t="s">
        <v>48</v>
      </c>
      <c r="P372" s="142">
        <f>O372*H372</f>
        <v>0</v>
      </c>
      <c r="Q372" s="142">
        <v>0</v>
      </c>
      <c r="R372" s="142">
        <f>Q372*H372</f>
        <v>0</v>
      </c>
      <c r="S372" s="142">
        <v>0</v>
      </c>
      <c r="T372" s="143">
        <f>S372*H372</f>
        <v>0</v>
      </c>
      <c r="AR372" s="144" t="s">
        <v>375</v>
      </c>
      <c r="AT372" s="144" t="s">
        <v>265</v>
      </c>
      <c r="AU372" s="144" t="s">
        <v>98</v>
      </c>
      <c r="AY372" s="19" t="s">
        <v>263</v>
      </c>
      <c r="BE372" s="145">
        <f>IF(N372="základní",J372,0)</f>
        <v>0</v>
      </c>
      <c r="BF372" s="145">
        <f>IF(N372="snížená",J372,0)</f>
        <v>0</v>
      </c>
      <c r="BG372" s="145">
        <f>IF(N372="zákl. přenesená",J372,0)</f>
        <v>0</v>
      </c>
      <c r="BH372" s="145">
        <f>IF(N372="sníž. přenesená",J372,0)</f>
        <v>0</v>
      </c>
      <c r="BI372" s="145">
        <f>IF(N372="nulová",J372,0)</f>
        <v>0</v>
      </c>
      <c r="BJ372" s="19" t="s">
        <v>88</v>
      </c>
      <c r="BK372" s="145">
        <f>ROUND(I372*H372,2)</f>
        <v>0</v>
      </c>
      <c r="BL372" s="19" t="s">
        <v>375</v>
      </c>
      <c r="BM372" s="144" t="s">
        <v>7722</v>
      </c>
    </row>
    <row r="373" spans="2:65" s="1" customFormat="1" ht="10.199999999999999">
      <c r="B373" s="34"/>
      <c r="D373" s="146" t="s">
        <v>271</v>
      </c>
      <c r="F373" s="147" t="s">
        <v>7723</v>
      </c>
      <c r="I373" s="148"/>
      <c r="L373" s="34"/>
      <c r="M373" s="149"/>
      <c r="T373" s="55"/>
      <c r="AT373" s="19" t="s">
        <v>271</v>
      </c>
      <c r="AU373" s="19" t="s">
        <v>98</v>
      </c>
    </row>
    <row r="374" spans="2:65" s="1" customFormat="1" ht="16.5" customHeight="1">
      <c r="B374" s="34"/>
      <c r="C374" s="133" t="s">
        <v>2101</v>
      </c>
      <c r="D374" s="133" t="s">
        <v>265</v>
      </c>
      <c r="E374" s="134" t="s">
        <v>7724</v>
      </c>
      <c r="F374" s="135" t="s">
        <v>7231</v>
      </c>
      <c r="G374" s="136" t="s">
        <v>6409</v>
      </c>
      <c r="H374" s="137">
        <v>28</v>
      </c>
      <c r="I374" s="138"/>
      <c r="J374" s="139">
        <f t="shared" ref="J374:J411" si="54">ROUND(I374*H374,2)</f>
        <v>0</v>
      </c>
      <c r="K374" s="135" t="s">
        <v>19</v>
      </c>
      <c r="L374" s="34"/>
      <c r="M374" s="140" t="s">
        <v>19</v>
      </c>
      <c r="N374" s="141" t="s">
        <v>48</v>
      </c>
      <c r="P374" s="142">
        <f t="shared" ref="P374:P411" si="55">O374*H374</f>
        <v>0</v>
      </c>
      <c r="Q374" s="142">
        <v>0</v>
      </c>
      <c r="R374" s="142">
        <f t="shared" ref="R374:R411" si="56">Q374*H374</f>
        <v>0</v>
      </c>
      <c r="S374" s="142">
        <v>0</v>
      </c>
      <c r="T374" s="143">
        <f t="shared" ref="T374:T411" si="57">S374*H374</f>
        <v>0</v>
      </c>
      <c r="AR374" s="144" t="s">
        <v>375</v>
      </c>
      <c r="AT374" s="144" t="s">
        <v>265</v>
      </c>
      <c r="AU374" s="144" t="s">
        <v>98</v>
      </c>
      <c r="AY374" s="19" t="s">
        <v>263</v>
      </c>
      <c r="BE374" s="145">
        <f t="shared" ref="BE374:BE411" si="58">IF(N374="základní",J374,0)</f>
        <v>0</v>
      </c>
      <c r="BF374" s="145">
        <f t="shared" ref="BF374:BF411" si="59">IF(N374="snížená",J374,0)</f>
        <v>0</v>
      </c>
      <c r="BG374" s="145">
        <f t="shared" ref="BG374:BG411" si="60">IF(N374="zákl. přenesená",J374,0)</f>
        <v>0</v>
      </c>
      <c r="BH374" s="145">
        <f t="shared" ref="BH374:BH411" si="61">IF(N374="sníž. přenesená",J374,0)</f>
        <v>0</v>
      </c>
      <c r="BI374" s="145">
        <f t="shared" ref="BI374:BI411" si="62">IF(N374="nulová",J374,0)</f>
        <v>0</v>
      </c>
      <c r="BJ374" s="19" t="s">
        <v>88</v>
      </c>
      <c r="BK374" s="145">
        <f t="shared" ref="BK374:BK411" si="63">ROUND(I374*H374,2)</f>
        <v>0</v>
      </c>
      <c r="BL374" s="19" t="s">
        <v>375</v>
      </c>
      <c r="BM374" s="144" t="s">
        <v>7725</v>
      </c>
    </row>
    <row r="375" spans="2:65" s="1" customFormat="1" ht="16.5" customHeight="1">
      <c r="B375" s="34"/>
      <c r="C375" s="133" t="s">
        <v>2105</v>
      </c>
      <c r="D375" s="133" t="s">
        <v>265</v>
      </c>
      <c r="E375" s="134" t="s">
        <v>7726</v>
      </c>
      <c r="F375" s="135" t="s">
        <v>7727</v>
      </c>
      <c r="G375" s="136" t="s">
        <v>6409</v>
      </c>
      <c r="H375" s="137">
        <v>104</v>
      </c>
      <c r="I375" s="138"/>
      <c r="J375" s="139">
        <f t="shared" si="54"/>
        <v>0</v>
      </c>
      <c r="K375" s="135" t="s">
        <v>19</v>
      </c>
      <c r="L375" s="34"/>
      <c r="M375" s="140" t="s">
        <v>19</v>
      </c>
      <c r="N375" s="141" t="s">
        <v>48</v>
      </c>
      <c r="P375" s="142">
        <f t="shared" si="55"/>
        <v>0</v>
      </c>
      <c r="Q375" s="142">
        <v>0</v>
      </c>
      <c r="R375" s="142">
        <f t="shared" si="56"/>
        <v>0</v>
      </c>
      <c r="S375" s="142">
        <v>0</v>
      </c>
      <c r="T375" s="143">
        <f t="shared" si="57"/>
        <v>0</v>
      </c>
      <c r="AR375" s="144" t="s">
        <v>375</v>
      </c>
      <c r="AT375" s="144" t="s">
        <v>265</v>
      </c>
      <c r="AU375" s="144" t="s">
        <v>98</v>
      </c>
      <c r="AY375" s="19" t="s">
        <v>263</v>
      </c>
      <c r="BE375" s="145">
        <f t="shared" si="58"/>
        <v>0</v>
      </c>
      <c r="BF375" s="145">
        <f t="shared" si="59"/>
        <v>0</v>
      </c>
      <c r="BG375" s="145">
        <f t="shared" si="60"/>
        <v>0</v>
      </c>
      <c r="BH375" s="145">
        <f t="shared" si="61"/>
        <v>0</v>
      </c>
      <c r="BI375" s="145">
        <f t="shared" si="62"/>
        <v>0</v>
      </c>
      <c r="BJ375" s="19" t="s">
        <v>88</v>
      </c>
      <c r="BK375" s="145">
        <f t="shared" si="63"/>
        <v>0</v>
      </c>
      <c r="BL375" s="19" t="s">
        <v>375</v>
      </c>
      <c r="BM375" s="144" t="s">
        <v>7728</v>
      </c>
    </row>
    <row r="376" spans="2:65" s="1" customFormat="1" ht="16.5" customHeight="1">
      <c r="B376" s="34"/>
      <c r="C376" s="133" t="s">
        <v>2111</v>
      </c>
      <c r="D376" s="133" t="s">
        <v>265</v>
      </c>
      <c r="E376" s="134" t="s">
        <v>7729</v>
      </c>
      <c r="F376" s="135" t="s">
        <v>7730</v>
      </c>
      <c r="G376" s="136" t="s">
        <v>6409</v>
      </c>
      <c r="H376" s="137">
        <v>48</v>
      </c>
      <c r="I376" s="138"/>
      <c r="J376" s="139">
        <f t="shared" si="54"/>
        <v>0</v>
      </c>
      <c r="K376" s="135" t="s">
        <v>19</v>
      </c>
      <c r="L376" s="34"/>
      <c r="M376" s="140" t="s">
        <v>19</v>
      </c>
      <c r="N376" s="141" t="s">
        <v>48</v>
      </c>
      <c r="P376" s="142">
        <f t="shared" si="55"/>
        <v>0</v>
      </c>
      <c r="Q376" s="142">
        <v>0</v>
      </c>
      <c r="R376" s="142">
        <f t="shared" si="56"/>
        <v>0</v>
      </c>
      <c r="S376" s="142">
        <v>0</v>
      </c>
      <c r="T376" s="143">
        <f t="shared" si="57"/>
        <v>0</v>
      </c>
      <c r="AR376" s="144" t="s">
        <v>375</v>
      </c>
      <c r="AT376" s="144" t="s">
        <v>265</v>
      </c>
      <c r="AU376" s="144" t="s">
        <v>98</v>
      </c>
      <c r="AY376" s="19" t="s">
        <v>263</v>
      </c>
      <c r="BE376" s="145">
        <f t="shared" si="58"/>
        <v>0</v>
      </c>
      <c r="BF376" s="145">
        <f t="shared" si="59"/>
        <v>0</v>
      </c>
      <c r="BG376" s="145">
        <f t="shared" si="60"/>
        <v>0</v>
      </c>
      <c r="BH376" s="145">
        <f t="shared" si="61"/>
        <v>0</v>
      </c>
      <c r="BI376" s="145">
        <f t="shared" si="62"/>
        <v>0</v>
      </c>
      <c r="BJ376" s="19" t="s">
        <v>88</v>
      </c>
      <c r="BK376" s="145">
        <f t="shared" si="63"/>
        <v>0</v>
      </c>
      <c r="BL376" s="19" t="s">
        <v>375</v>
      </c>
      <c r="BM376" s="144" t="s">
        <v>7731</v>
      </c>
    </row>
    <row r="377" spans="2:65" s="1" customFormat="1" ht="16.5" customHeight="1">
      <c r="B377" s="34"/>
      <c r="C377" s="133" t="s">
        <v>2117</v>
      </c>
      <c r="D377" s="133" t="s">
        <v>265</v>
      </c>
      <c r="E377" s="134" t="s">
        <v>7732</v>
      </c>
      <c r="F377" s="135" t="s">
        <v>7733</v>
      </c>
      <c r="G377" s="136" t="s">
        <v>6409</v>
      </c>
      <c r="H377" s="137">
        <v>113</v>
      </c>
      <c r="I377" s="138"/>
      <c r="J377" s="139">
        <f t="shared" si="54"/>
        <v>0</v>
      </c>
      <c r="K377" s="135" t="s">
        <v>19</v>
      </c>
      <c r="L377" s="34"/>
      <c r="M377" s="140" t="s">
        <v>19</v>
      </c>
      <c r="N377" s="141" t="s">
        <v>48</v>
      </c>
      <c r="P377" s="142">
        <f t="shared" si="55"/>
        <v>0</v>
      </c>
      <c r="Q377" s="142">
        <v>0</v>
      </c>
      <c r="R377" s="142">
        <f t="shared" si="56"/>
        <v>0</v>
      </c>
      <c r="S377" s="142">
        <v>0</v>
      </c>
      <c r="T377" s="143">
        <f t="shared" si="57"/>
        <v>0</v>
      </c>
      <c r="AR377" s="144" t="s">
        <v>375</v>
      </c>
      <c r="AT377" s="144" t="s">
        <v>265</v>
      </c>
      <c r="AU377" s="144" t="s">
        <v>98</v>
      </c>
      <c r="AY377" s="19" t="s">
        <v>263</v>
      </c>
      <c r="BE377" s="145">
        <f t="shared" si="58"/>
        <v>0</v>
      </c>
      <c r="BF377" s="145">
        <f t="shared" si="59"/>
        <v>0</v>
      </c>
      <c r="BG377" s="145">
        <f t="shared" si="60"/>
        <v>0</v>
      </c>
      <c r="BH377" s="145">
        <f t="shared" si="61"/>
        <v>0</v>
      </c>
      <c r="BI377" s="145">
        <f t="shared" si="62"/>
        <v>0</v>
      </c>
      <c r="BJ377" s="19" t="s">
        <v>88</v>
      </c>
      <c r="BK377" s="145">
        <f t="shared" si="63"/>
        <v>0</v>
      </c>
      <c r="BL377" s="19" t="s">
        <v>375</v>
      </c>
      <c r="BM377" s="144" t="s">
        <v>7734</v>
      </c>
    </row>
    <row r="378" spans="2:65" s="1" customFormat="1" ht="16.5" customHeight="1">
      <c r="B378" s="34"/>
      <c r="C378" s="133" t="s">
        <v>2123</v>
      </c>
      <c r="D378" s="133" t="s">
        <v>265</v>
      </c>
      <c r="E378" s="134" t="s">
        <v>7735</v>
      </c>
      <c r="F378" s="135" t="s">
        <v>7736</v>
      </c>
      <c r="G378" s="136" t="s">
        <v>6409</v>
      </c>
      <c r="H378" s="137">
        <v>141</v>
      </c>
      <c r="I378" s="138"/>
      <c r="J378" s="139">
        <f t="shared" si="54"/>
        <v>0</v>
      </c>
      <c r="K378" s="135" t="s">
        <v>19</v>
      </c>
      <c r="L378" s="34"/>
      <c r="M378" s="140" t="s">
        <v>19</v>
      </c>
      <c r="N378" s="141" t="s">
        <v>48</v>
      </c>
      <c r="P378" s="142">
        <f t="shared" si="55"/>
        <v>0</v>
      </c>
      <c r="Q378" s="142">
        <v>0</v>
      </c>
      <c r="R378" s="142">
        <f t="shared" si="56"/>
        <v>0</v>
      </c>
      <c r="S378" s="142">
        <v>0</v>
      </c>
      <c r="T378" s="143">
        <f t="shared" si="57"/>
        <v>0</v>
      </c>
      <c r="AR378" s="144" t="s">
        <v>375</v>
      </c>
      <c r="AT378" s="144" t="s">
        <v>265</v>
      </c>
      <c r="AU378" s="144" t="s">
        <v>98</v>
      </c>
      <c r="AY378" s="19" t="s">
        <v>263</v>
      </c>
      <c r="BE378" s="145">
        <f t="shared" si="58"/>
        <v>0</v>
      </c>
      <c r="BF378" s="145">
        <f t="shared" si="59"/>
        <v>0</v>
      </c>
      <c r="BG378" s="145">
        <f t="shared" si="60"/>
        <v>0</v>
      </c>
      <c r="BH378" s="145">
        <f t="shared" si="61"/>
        <v>0</v>
      </c>
      <c r="BI378" s="145">
        <f t="shared" si="62"/>
        <v>0</v>
      </c>
      <c r="BJ378" s="19" t="s">
        <v>88</v>
      </c>
      <c r="BK378" s="145">
        <f t="shared" si="63"/>
        <v>0</v>
      </c>
      <c r="BL378" s="19" t="s">
        <v>375</v>
      </c>
      <c r="BM378" s="144" t="s">
        <v>7737</v>
      </c>
    </row>
    <row r="379" spans="2:65" s="1" customFormat="1" ht="16.5" customHeight="1">
      <c r="B379" s="34"/>
      <c r="C379" s="133" t="s">
        <v>2128</v>
      </c>
      <c r="D379" s="133" t="s">
        <v>265</v>
      </c>
      <c r="E379" s="134" t="s">
        <v>7738</v>
      </c>
      <c r="F379" s="135" t="s">
        <v>7739</v>
      </c>
      <c r="G379" s="136" t="s">
        <v>6409</v>
      </c>
      <c r="H379" s="137">
        <v>20</v>
      </c>
      <c r="I379" s="138"/>
      <c r="J379" s="139">
        <f t="shared" si="54"/>
        <v>0</v>
      </c>
      <c r="K379" s="135" t="s">
        <v>19</v>
      </c>
      <c r="L379" s="34"/>
      <c r="M379" s="140" t="s">
        <v>19</v>
      </c>
      <c r="N379" s="141" t="s">
        <v>48</v>
      </c>
      <c r="P379" s="142">
        <f t="shared" si="55"/>
        <v>0</v>
      </c>
      <c r="Q379" s="142">
        <v>0</v>
      </c>
      <c r="R379" s="142">
        <f t="shared" si="56"/>
        <v>0</v>
      </c>
      <c r="S379" s="142">
        <v>0</v>
      </c>
      <c r="T379" s="143">
        <f t="shared" si="57"/>
        <v>0</v>
      </c>
      <c r="AR379" s="144" t="s">
        <v>375</v>
      </c>
      <c r="AT379" s="144" t="s">
        <v>265</v>
      </c>
      <c r="AU379" s="144" t="s">
        <v>98</v>
      </c>
      <c r="AY379" s="19" t="s">
        <v>263</v>
      </c>
      <c r="BE379" s="145">
        <f t="shared" si="58"/>
        <v>0</v>
      </c>
      <c r="BF379" s="145">
        <f t="shared" si="59"/>
        <v>0</v>
      </c>
      <c r="BG379" s="145">
        <f t="shared" si="60"/>
        <v>0</v>
      </c>
      <c r="BH379" s="145">
        <f t="shared" si="61"/>
        <v>0</v>
      </c>
      <c r="BI379" s="145">
        <f t="shared" si="62"/>
        <v>0</v>
      </c>
      <c r="BJ379" s="19" t="s">
        <v>88</v>
      </c>
      <c r="BK379" s="145">
        <f t="shared" si="63"/>
        <v>0</v>
      </c>
      <c r="BL379" s="19" t="s">
        <v>375</v>
      </c>
      <c r="BM379" s="144" t="s">
        <v>7740</v>
      </c>
    </row>
    <row r="380" spans="2:65" s="1" customFormat="1" ht="16.5" customHeight="1">
      <c r="B380" s="34"/>
      <c r="C380" s="133" t="s">
        <v>2134</v>
      </c>
      <c r="D380" s="133" t="s">
        <v>265</v>
      </c>
      <c r="E380" s="134" t="s">
        <v>7741</v>
      </c>
      <c r="F380" s="135" t="s">
        <v>7742</v>
      </c>
      <c r="G380" s="136" t="s">
        <v>6409</v>
      </c>
      <c r="H380" s="137">
        <v>145</v>
      </c>
      <c r="I380" s="138"/>
      <c r="J380" s="139">
        <f t="shared" si="54"/>
        <v>0</v>
      </c>
      <c r="K380" s="135" t="s">
        <v>19</v>
      </c>
      <c r="L380" s="34"/>
      <c r="M380" s="140" t="s">
        <v>19</v>
      </c>
      <c r="N380" s="141" t="s">
        <v>48</v>
      </c>
      <c r="P380" s="142">
        <f t="shared" si="55"/>
        <v>0</v>
      </c>
      <c r="Q380" s="142">
        <v>0</v>
      </c>
      <c r="R380" s="142">
        <f t="shared" si="56"/>
        <v>0</v>
      </c>
      <c r="S380" s="142">
        <v>0</v>
      </c>
      <c r="T380" s="143">
        <f t="shared" si="57"/>
        <v>0</v>
      </c>
      <c r="AR380" s="144" t="s">
        <v>375</v>
      </c>
      <c r="AT380" s="144" t="s">
        <v>265</v>
      </c>
      <c r="AU380" s="144" t="s">
        <v>98</v>
      </c>
      <c r="AY380" s="19" t="s">
        <v>263</v>
      </c>
      <c r="BE380" s="145">
        <f t="shared" si="58"/>
        <v>0</v>
      </c>
      <c r="BF380" s="145">
        <f t="shared" si="59"/>
        <v>0</v>
      </c>
      <c r="BG380" s="145">
        <f t="shared" si="60"/>
        <v>0</v>
      </c>
      <c r="BH380" s="145">
        <f t="shared" si="61"/>
        <v>0</v>
      </c>
      <c r="BI380" s="145">
        <f t="shared" si="62"/>
        <v>0</v>
      </c>
      <c r="BJ380" s="19" t="s">
        <v>88</v>
      </c>
      <c r="BK380" s="145">
        <f t="shared" si="63"/>
        <v>0</v>
      </c>
      <c r="BL380" s="19" t="s">
        <v>375</v>
      </c>
      <c r="BM380" s="144" t="s">
        <v>7743</v>
      </c>
    </row>
    <row r="381" spans="2:65" s="1" customFormat="1" ht="16.5" customHeight="1">
      <c r="B381" s="34"/>
      <c r="C381" s="133" t="s">
        <v>2143</v>
      </c>
      <c r="D381" s="133" t="s">
        <v>265</v>
      </c>
      <c r="E381" s="134" t="s">
        <v>7744</v>
      </c>
      <c r="F381" s="135" t="s">
        <v>7745</v>
      </c>
      <c r="G381" s="136" t="s">
        <v>6409</v>
      </c>
      <c r="H381" s="137">
        <v>51</v>
      </c>
      <c r="I381" s="138"/>
      <c r="J381" s="139">
        <f t="shared" si="54"/>
        <v>0</v>
      </c>
      <c r="K381" s="135" t="s">
        <v>19</v>
      </c>
      <c r="L381" s="34"/>
      <c r="M381" s="140" t="s">
        <v>19</v>
      </c>
      <c r="N381" s="141" t="s">
        <v>48</v>
      </c>
      <c r="P381" s="142">
        <f t="shared" si="55"/>
        <v>0</v>
      </c>
      <c r="Q381" s="142">
        <v>0</v>
      </c>
      <c r="R381" s="142">
        <f t="shared" si="56"/>
        <v>0</v>
      </c>
      <c r="S381" s="142">
        <v>0</v>
      </c>
      <c r="T381" s="143">
        <f t="shared" si="57"/>
        <v>0</v>
      </c>
      <c r="AR381" s="144" t="s">
        <v>375</v>
      </c>
      <c r="AT381" s="144" t="s">
        <v>265</v>
      </c>
      <c r="AU381" s="144" t="s">
        <v>98</v>
      </c>
      <c r="AY381" s="19" t="s">
        <v>263</v>
      </c>
      <c r="BE381" s="145">
        <f t="shared" si="58"/>
        <v>0</v>
      </c>
      <c r="BF381" s="145">
        <f t="shared" si="59"/>
        <v>0</v>
      </c>
      <c r="BG381" s="145">
        <f t="shared" si="60"/>
        <v>0</v>
      </c>
      <c r="BH381" s="145">
        <f t="shared" si="61"/>
        <v>0</v>
      </c>
      <c r="BI381" s="145">
        <f t="shared" si="62"/>
        <v>0</v>
      </c>
      <c r="BJ381" s="19" t="s">
        <v>88</v>
      </c>
      <c r="BK381" s="145">
        <f t="shared" si="63"/>
        <v>0</v>
      </c>
      <c r="BL381" s="19" t="s">
        <v>375</v>
      </c>
      <c r="BM381" s="144" t="s">
        <v>7746</v>
      </c>
    </row>
    <row r="382" spans="2:65" s="1" customFormat="1" ht="16.5" customHeight="1">
      <c r="B382" s="34"/>
      <c r="C382" s="133" t="s">
        <v>2148</v>
      </c>
      <c r="D382" s="133" t="s">
        <v>265</v>
      </c>
      <c r="E382" s="134" t="s">
        <v>7747</v>
      </c>
      <c r="F382" s="135" t="s">
        <v>7748</v>
      </c>
      <c r="G382" s="136" t="s">
        <v>6409</v>
      </c>
      <c r="H382" s="137">
        <v>812</v>
      </c>
      <c r="I382" s="138"/>
      <c r="J382" s="139">
        <f t="shared" si="54"/>
        <v>0</v>
      </c>
      <c r="K382" s="135" t="s">
        <v>19</v>
      </c>
      <c r="L382" s="34"/>
      <c r="M382" s="140" t="s">
        <v>19</v>
      </c>
      <c r="N382" s="141" t="s">
        <v>48</v>
      </c>
      <c r="P382" s="142">
        <f t="shared" si="55"/>
        <v>0</v>
      </c>
      <c r="Q382" s="142">
        <v>0</v>
      </c>
      <c r="R382" s="142">
        <f t="shared" si="56"/>
        <v>0</v>
      </c>
      <c r="S382" s="142">
        <v>0</v>
      </c>
      <c r="T382" s="143">
        <f t="shared" si="57"/>
        <v>0</v>
      </c>
      <c r="AR382" s="144" t="s">
        <v>375</v>
      </c>
      <c r="AT382" s="144" t="s">
        <v>265</v>
      </c>
      <c r="AU382" s="144" t="s">
        <v>98</v>
      </c>
      <c r="AY382" s="19" t="s">
        <v>263</v>
      </c>
      <c r="BE382" s="145">
        <f t="shared" si="58"/>
        <v>0</v>
      </c>
      <c r="BF382" s="145">
        <f t="shared" si="59"/>
        <v>0</v>
      </c>
      <c r="BG382" s="145">
        <f t="shared" si="60"/>
        <v>0</v>
      </c>
      <c r="BH382" s="145">
        <f t="shared" si="61"/>
        <v>0</v>
      </c>
      <c r="BI382" s="145">
        <f t="shared" si="62"/>
        <v>0</v>
      </c>
      <c r="BJ382" s="19" t="s">
        <v>88</v>
      </c>
      <c r="BK382" s="145">
        <f t="shared" si="63"/>
        <v>0</v>
      </c>
      <c r="BL382" s="19" t="s">
        <v>375</v>
      </c>
      <c r="BM382" s="144" t="s">
        <v>7749</v>
      </c>
    </row>
    <row r="383" spans="2:65" s="1" customFormat="1" ht="16.5" customHeight="1">
      <c r="B383" s="34"/>
      <c r="C383" s="133" t="s">
        <v>2162</v>
      </c>
      <c r="D383" s="133" t="s">
        <v>265</v>
      </c>
      <c r="E383" s="134" t="s">
        <v>7750</v>
      </c>
      <c r="F383" s="135" t="s">
        <v>7751</v>
      </c>
      <c r="G383" s="136" t="s">
        <v>6409</v>
      </c>
      <c r="H383" s="137">
        <v>175</v>
      </c>
      <c r="I383" s="138"/>
      <c r="J383" s="139">
        <f t="shared" si="54"/>
        <v>0</v>
      </c>
      <c r="K383" s="135" t="s">
        <v>19</v>
      </c>
      <c r="L383" s="34"/>
      <c r="M383" s="140" t="s">
        <v>19</v>
      </c>
      <c r="N383" s="141" t="s">
        <v>48</v>
      </c>
      <c r="P383" s="142">
        <f t="shared" si="55"/>
        <v>0</v>
      </c>
      <c r="Q383" s="142">
        <v>0</v>
      </c>
      <c r="R383" s="142">
        <f t="shared" si="56"/>
        <v>0</v>
      </c>
      <c r="S383" s="142">
        <v>0</v>
      </c>
      <c r="T383" s="143">
        <f t="shared" si="57"/>
        <v>0</v>
      </c>
      <c r="AR383" s="144" t="s">
        <v>375</v>
      </c>
      <c r="AT383" s="144" t="s">
        <v>265</v>
      </c>
      <c r="AU383" s="144" t="s">
        <v>98</v>
      </c>
      <c r="AY383" s="19" t="s">
        <v>263</v>
      </c>
      <c r="BE383" s="145">
        <f t="shared" si="58"/>
        <v>0</v>
      </c>
      <c r="BF383" s="145">
        <f t="shared" si="59"/>
        <v>0</v>
      </c>
      <c r="BG383" s="145">
        <f t="shared" si="60"/>
        <v>0</v>
      </c>
      <c r="BH383" s="145">
        <f t="shared" si="61"/>
        <v>0</v>
      </c>
      <c r="BI383" s="145">
        <f t="shared" si="62"/>
        <v>0</v>
      </c>
      <c r="BJ383" s="19" t="s">
        <v>88</v>
      </c>
      <c r="BK383" s="145">
        <f t="shared" si="63"/>
        <v>0</v>
      </c>
      <c r="BL383" s="19" t="s">
        <v>375</v>
      </c>
      <c r="BM383" s="144" t="s">
        <v>7752</v>
      </c>
    </row>
    <row r="384" spans="2:65" s="1" customFormat="1" ht="16.5" customHeight="1">
      <c r="B384" s="34"/>
      <c r="C384" s="133" t="s">
        <v>2168</v>
      </c>
      <c r="D384" s="133" t="s">
        <v>265</v>
      </c>
      <c r="E384" s="134" t="s">
        <v>7753</v>
      </c>
      <c r="F384" s="135" t="s">
        <v>7261</v>
      </c>
      <c r="G384" s="136" t="s">
        <v>6409</v>
      </c>
      <c r="H384" s="137">
        <v>16</v>
      </c>
      <c r="I384" s="138"/>
      <c r="J384" s="139">
        <f t="shared" si="54"/>
        <v>0</v>
      </c>
      <c r="K384" s="135" t="s">
        <v>19</v>
      </c>
      <c r="L384" s="34"/>
      <c r="M384" s="140" t="s">
        <v>19</v>
      </c>
      <c r="N384" s="141" t="s">
        <v>48</v>
      </c>
      <c r="P384" s="142">
        <f t="shared" si="55"/>
        <v>0</v>
      </c>
      <c r="Q384" s="142">
        <v>0</v>
      </c>
      <c r="R384" s="142">
        <f t="shared" si="56"/>
        <v>0</v>
      </c>
      <c r="S384" s="142">
        <v>0</v>
      </c>
      <c r="T384" s="143">
        <f t="shared" si="57"/>
        <v>0</v>
      </c>
      <c r="AR384" s="144" t="s">
        <v>375</v>
      </c>
      <c r="AT384" s="144" t="s">
        <v>265</v>
      </c>
      <c r="AU384" s="144" t="s">
        <v>98</v>
      </c>
      <c r="AY384" s="19" t="s">
        <v>263</v>
      </c>
      <c r="BE384" s="145">
        <f t="shared" si="58"/>
        <v>0</v>
      </c>
      <c r="BF384" s="145">
        <f t="shared" si="59"/>
        <v>0</v>
      </c>
      <c r="BG384" s="145">
        <f t="shared" si="60"/>
        <v>0</v>
      </c>
      <c r="BH384" s="145">
        <f t="shared" si="61"/>
        <v>0</v>
      </c>
      <c r="BI384" s="145">
        <f t="shared" si="62"/>
        <v>0</v>
      </c>
      <c r="BJ384" s="19" t="s">
        <v>88</v>
      </c>
      <c r="BK384" s="145">
        <f t="shared" si="63"/>
        <v>0</v>
      </c>
      <c r="BL384" s="19" t="s">
        <v>375</v>
      </c>
      <c r="BM384" s="144" t="s">
        <v>7754</v>
      </c>
    </row>
    <row r="385" spans="2:65" s="1" customFormat="1" ht="24.15" customHeight="1">
      <c r="B385" s="34"/>
      <c r="C385" s="133" t="s">
        <v>2176</v>
      </c>
      <c r="D385" s="133" t="s">
        <v>265</v>
      </c>
      <c r="E385" s="134" t="s">
        <v>7755</v>
      </c>
      <c r="F385" s="135" t="s">
        <v>7756</v>
      </c>
      <c r="G385" s="136" t="s">
        <v>6409</v>
      </c>
      <c r="H385" s="137">
        <v>1625</v>
      </c>
      <c r="I385" s="138"/>
      <c r="J385" s="139">
        <f t="shared" si="54"/>
        <v>0</v>
      </c>
      <c r="K385" s="135" t="s">
        <v>19</v>
      </c>
      <c r="L385" s="34"/>
      <c r="M385" s="140" t="s">
        <v>19</v>
      </c>
      <c r="N385" s="141" t="s">
        <v>48</v>
      </c>
      <c r="P385" s="142">
        <f t="shared" si="55"/>
        <v>0</v>
      </c>
      <c r="Q385" s="142">
        <v>0</v>
      </c>
      <c r="R385" s="142">
        <f t="shared" si="56"/>
        <v>0</v>
      </c>
      <c r="S385" s="142">
        <v>0</v>
      </c>
      <c r="T385" s="143">
        <f t="shared" si="57"/>
        <v>0</v>
      </c>
      <c r="AR385" s="144" t="s">
        <v>375</v>
      </c>
      <c r="AT385" s="144" t="s">
        <v>265</v>
      </c>
      <c r="AU385" s="144" t="s">
        <v>98</v>
      </c>
      <c r="AY385" s="19" t="s">
        <v>263</v>
      </c>
      <c r="BE385" s="145">
        <f t="shared" si="58"/>
        <v>0</v>
      </c>
      <c r="BF385" s="145">
        <f t="shared" si="59"/>
        <v>0</v>
      </c>
      <c r="BG385" s="145">
        <f t="shared" si="60"/>
        <v>0</v>
      </c>
      <c r="BH385" s="145">
        <f t="shared" si="61"/>
        <v>0</v>
      </c>
      <c r="BI385" s="145">
        <f t="shared" si="62"/>
        <v>0</v>
      </c>
      <c r="BJ385" s="19" t="s">
        <v>88</v>
      </c>
      <c r="BK385" s="145">
        <f t="shared" si="63"/>
        <v>0</v>
      </c>
      <c r="BL385" s="19" t="s">
        <v>375</v>
      </c>
      <c r="BM385" s="144" t="s">
        <v>7757</v>
      </c>
    </row>
    <row r="386" spans="2:65" s="1" customFormat="1" ht="16.5" customHeight="1">
      <c r="B386" s="34"/>
      <c r="C386" s="133" t="s">
        <v>2181</v>
      </c>
      <c r="D386" s="133" t="s">
        <v>265</v>
      </c>
      <c r="E386" s="134" t="s">
        <v>7758</v>
      </c>
      <c r="F386" s="135" t="s">
        <v>7759</v>
      </c>
      <c r="G386" s="136" t="s">
        <v>6409</v>
      </c>
      <c r="H386" s="137">
        <v>5</v>
      </c>
      <c r="I386" s="138"/>
      <c r="J386" s="139">
        <f t="shared" si="54"/>
        <v>0</v>
      </c>
      <c r="K386" s="135" t="s">
        <v>19</v>
      </c>
      <c r="L386" s="34"/>
      <c r="M386" s="140" t="s">
        <v>19</v>
      </c>
      <c r="N386" s="141" t="s">
        <v>48</v>
      </c>
      <c r="P386" s="142">
        <f t="shared" si="55"/>
        <v>0</v>
      </c>
      <c r="Q386" s="142">
        <v>0</v>
      </c>
      <c r="R386" s="142">
        <f t="shared" si="56"/>
        <v>0</v>
      </c>
      <c r="S386" s="142">
        <v>0</v>
      </c>
      <c r="T386" s="143">
        <f t="shared" si="57"/>
        <v>0</v>
      </c>
      <c r="AR386" s="144" t="s">
        <v>375</v>
      </c>
      <c r="AT386" s="144" t="s">
        <v>265</v>
      </c>
      <c r="AU386" s="144" t="s">
        <v>98</v>
      </c>
      <c r="AY386" s="19" t="s">
        <v>263</v>
      </c>
      <c r="BE386" s="145">
        <f t="shared" si="58"/>
        <v>0</v>
      </c>
      <c r="BF386" s="145">
        <f t="shared" si="59"/>
        <v>0</v>
      </c>
      <c r="BG386" s="145">
        <f t="shared" si="60"/>
        <v>0</v>
      </c>
      <c r="BH386" s="145">
        <f t="shared" si="61"/>
        <v>0</v>
      </c>
      <c r="BI386" s="145">
        <f t="shared" si="62"/>
        <v>0</v>
      </c>
      <c r="BJ386" s="19" t="s">
        <v>88</v>
      </c>
      <c r="BK386" s="145">
        <f t="shared" si="63"/>
        <v>0</v>
      </c>
      <c r="BL386" s="19" t="s">
        <v>375</v>
      </c>
      <c r="BM386" s="144" t="s">
        <v>7760</v>
      </c>
    </row>
    <row r="387" spans="2:65" s="1" customFormat="1" ht="16.5" customHeight="1">
      <c r="B387" s="34"/>
      <c r="C387" s="133" t="s">
        <v>2188</v>
      </c>
      <c r="D387" s="133" t="s">
        <v>265</v>
      </c>
      <c r="E387" s="134" t="s">
        <v>7761</v>
      </c>
      <c r="F387" s="135" t="s">
        <v>7762</v>
      </c>
      <c r="G387" s="136" t="s">
        <v>6409</v>
      </c>
      <c r="H387" s="137">
        <v>10</v>
      </c>
      <c r="I387" s="138"/>
      <c r="J387" s="139">
        <f t="shared" si="54"/>
        <v>0</v>
      </c>
      <c r="K387" s="135" t="s">
        <v>19</v>
      </c>
      <c r="L387" s="34"/>
      <c r="M387" s="140" t="s">
        <v>19</v>
      </c>
      <c r="N387" s="141" t="s">
        <v>48</v>
      </c>
      <c r="P387" s="142">
        <f t="shared" si="55"/>
        <v>0</v>
      </c>
      <c r="Q387" s="142">
        <v>0</v>
      </c>
      <c r="R387" s="142">
        <f t="shared" si="56"/>
        <v>0</v>
      </c>
      <c r="S387" s="142">
        <v>0</v>
      </c>
      <c r="T387" s="143">
        <f t="shared" si="57"/>
        <v>0</v>
      </c>
      <c r="AR387" s="144" t="s">
        <v>375</v>
      </c>
      <c r="AT387" s="144" t="s">
        <v>265</v>
      </c>
      <c r="AU387" s="144" t="s">
        <v>98</v>
      </c>
      <c r="AY387" s="19" t="s">
        <v>263</v>
      </c>
      <c r="BE387" s="145">
        <f t="shared" si="58"/>
        <v>0</v>
      </c>
      <c r="BF387" s="145">
        <f t="shared" si="59"/>
        <v>0</v>
      </c>
      <c r="BG387" s="145">
        <f t="shared" si="60"/>
        <v>0</v>
      </c>
      <c r="BH387" s="145">
        <f t="shared" si="61"/>
        <v>0</v>
      </c>
      <c r="BI387" s="145">
        <f t="shared" si="62"/>
        <v>0</v>
      </c>
      <c r="BJ387" s="19" t="s">
        <v>88</v>
      </c>
      <c r="BK387" s="145">
        <f t="shared" si="63"/>
        <v>0</v>
      </c>
      <c r="BL387" s="19" t="s">
        <v>375</v>
      </c>
      <c r="BM387" s="144" t="s">
        <v>7763</v>
      </c>
    </row>
    <row r="388" spans="2:65" s="1" customFormat="1" ht="16.5" customHeight="1">
      <c r="B388" s="34"/>
      <c r="C388" s="133" t="s">
        <v>2193</v>
      </c>
      <c r="D388" s="133" t="s">
        <v>265</v>
      </c>
      <c r="E388" s="134" t="s">
        <v>7764</v>
      </c>
      <c r="F388" s="135" t="s">
        <v>7765</v>
      </c>
      <c r="G388" s="136" t="s">
        <v>6409</v>
      </c>
      <c r="H388" s="137">
        <v>28</v>
      </c>
      <c r="I388" s="138"/>
      <c r="J388" s="139">
        <f t="shared" si="54"/>
        <v>0</v>
      </c>
      <c r="K388" s="135" t="s">
        <v>19</v>
      </c>
      <c r="L388" s="34"/>
      <c r="M388" s="140" t="s">
        <v>19</v>
      </c>
      <c r="N388" s="141" t="s">
        <v>48</v>
      </c>
      <c r="P388" s="142">
        <f t="shared" si="55"/>
        <v>0</v>
      </c>
      <c r="Q388" s="142">
        <v>0</v>
      </c>
      <c r="R388" s="142">
        <f t="shared" si="56"/>
        <v>0</v>
      </c>
      <c r="S388" s="142">
        <v>0</v>
      </c>
      <c r="T388" s="143">
        <f t="shared" si="57"/>
        <v>0</v>
      </c>
      <c r="AR388" s="144" t="s">
        <v>375</v>
      </c>
      <c r="AT388" s="144" t="s">
        <v>265</v>
      </c>
      <c r="AU388" s="144" t="s">
        <v>98</v>
      </c>
      <c r="AY388" s="19" t="s">
        <v>263</v>
      </c>
      <c r="BE388" s="145">
        <f t="shared" si="58"/>
        <v>0</v>
      </c>
      <c r="BF388" s="145">
        <f t="shared" si="59"/>
        <v>0</v>
      </c>
      <c r="BG388" s="145">
        <f t="shared" si="60"/>
        <v>0</v>
      </c>
      <c r="BH388" s="145">
        <f t="shared" si="61"/>
        <v>0</v>
      </c>
      <c r="BI388" s="145">
        <f t="shared" si="62"/>
        <v>0</v>
      </c>
      <c r="BJ388" s="19" t="s">
        <v>88</v>
      </c>
      <c r="BK388" s="145">
        <f t="shared" si="63"/>
        <v>0</v>
      </c>
      <c r="BL388" s="19" t="s">
        <v>375</v>
      </c>
      <c r="BM388" s="144" t="s">
        <v>7766</v>
      </c>
    </row>
    <row r="389" spans="2:65" s="1" customFormat="1" ht="16.5" customHeight="1">
      <c r="B389" s="34"/>
      <c r="C389" s="133" t="s">
        <v>2199</v>
      </c>
      <c r="D389" s="133" t="s">
        <v>265</v>
      </c>
      <c r="E389" s="134" t="s">
        <v>7767</v>
      </c>
      <c r="F389" s="135" t="s">
        <v>7768</v>
      </c>
      <c r="G389" s="136" t="s">
        <v>6409</v>
      </c>
      <c r="H389" s="137">
        <v>5</v>
      </c>
      <c r="I389" s="138"/>
      <c r="J389" s="139">
        <f t="shared" si="54"/>
        <v>0</v>
      </c>
      <c r="K389" s="135" t="s">
        <v>19</v>
      </c>
      <c r="L389" s="34"/>
      <c r="M389" s="140" t="s">
        <v>19</v>
      </c>
      <c r="N389" s="141" t="s">
        <v>48</v>
      </c>
      <c r="P389" s="142">
        <f t="shared" si="55"/>
        <v>0</v>
      </c>
      <c r="Q389" s="142">
        <v>0</v>
      </c>
      <c r="R389" s="142">
        <f t="shared" si="56"/>
        <v>0</v>
      </c>
      <c r="S389" s="142">
        <v>0</v>
      </c>
      <c r="T389" s="143">
        <f t="shared" si="57"/>
        <v>0</v>
      </c>
      <c r="AR389" s="144" t="s">
        <v>375</v>
      </c>
      <c r="AT389" s="144" t="s">
        <v>265</v>
      </c>
      <c r="AU389" s="144" t="s">
        <v>98</v>
      </c>
      <c r="AY389" s="19" t="s">
        <v>263</v>
      </c>
      <c r="BE389" s="145">
        <f t="shared" si="58"/>
        <v>0</v>
      </c>
      <c r="BF389" s="145">
        <f t="shared" si="59"/>
        <v>0</v>
      </c>
      <c r="BG389" s="145">
        <f t="shared" si="60"/>
        <v>0</v>
      </c>
      <c r="BH389" s="145">
        <f t="shared" si="61"/>
        <v>0</v>
      </c>
      <c r="BI389" s="145">
        <f t="shared" si="62"/>
        <v>0</v>
      </c>
      <c r="BJ389" s="19" t="s">
        <v>88</v>
      </c>
      <c r="BK389" s="145">
        <f t="shared" si="63"/>
        <v>0</v>
      </c>
      <c r="BL389" s="19" t="s">
        <v>375</v>
      </c>
      <c r="BM389" s="144" t="s">
        <v>7769</v>
      </c>
    </row>
    <row r="390" spans="2:65" s="1" customFormat="1" ht="16.5" customHeight="1">
      <c r="B390" s="34"/>
      <c r="C390" s="133" t="s">
        <v>2207</v>
      </c>
      <c r="D390" s="133" t="s">
        <v>265</v>
      </c>
      <c r="E390" s="134" t="s">
        <v>7770</v>
      </c>
      <c r="F390" s="135" t="s">
        <v>7771</v>
      </c>
      <c r="G390" s="136" t="s">
        <v>6409</v>
      </c>
      <c r="H390" s="137">
        <v>4</v>
      </c>
      <c r="I390" s="138"/>
      <c r="J390" s="139">
        <f t="shared" si="54"/>
        <v>0</v>
      </c>
      <c r="K390" s="135" t="s">
        <v>19</v>
      </c>
      <c r="L390" s="34"/>
      <c r="M390" s="140" t="s">
        <v>19</v>
      </c>
      <c r="N390" s="141" t="s">
        <v>48</v>
      </c>
      <c r="P390" s="142">
        <f t="shared" si="55"/>
        <v>0</v>
      </c>
      <c r="Q390" s="142">
        <v>0</v>
      </c>
      <c r="R390" s="142">
        <f t="shared" si="56"/>
        <v>0</v>
      </c>
      <c r="S390" s="142">
        <v>0</v>
      </c>
      <c r="T390" s="143">
        <f t="shared" si="57"/>
        <v>0</v>
      </c>
      <c r="AR390" s="144" t="s">
        <v>375</v>
      </c>
      <c r="AT390" s="144" t="s">
        <v>265</v>
      </c>
      <c r="AU390" s="144" t="s">
        <v>98</v>
      </c>
      <c r="AY390" s="19" t="s">
        <v>263</v>
      </c>
      <c r="BE390" s="145">
        <f t="shared" si="58"/>
        <v>0</v>
      </c>
      <c r="BF390" s="145">
        <f t="shared" si="59"/>
        <v>0</v>
      </c>
      <c r="BG390" s="145">
        <f t="shared" si="60"/>
        <v>0</v>
      </c>
      <c r="BH390" s="145">
        <f t="shared" si="61"/>
        <v>0</v>
      </c>
      <c r="BI390" s="145">
        <f t="shared" si="62"/>
        <v>0</v>
      </c>
      <c r="BJ390" s="19" t="s">
        <v>88</v>
      </c>
      <c r="BK390" s="145">
        <f t="shared" si="63"/>
        <v>0</v>
      </c>
      <c r="BL390" s="19" t="s">
        <v>375</v>
      </c>
      <c r="BM390" s="144" t="s">
        <v>7772</v>
      </c>
    </row>
    <row r="391" spans="2:65" s="1" customFormat="1" ht="16.5" customHeight="1">
      <c r="B391" s="34"/>
      <c r="C391" s="133" t="s">
        <v>2214</v>
      </c>
      <c r="D391" s="133" t="s">
        <v>265</v>
      </c>
      <c r="E391" s="134" t="s">
        <v>7773</v>
      </c>
      <c r="F391" s="135" t="s">
        <v>7774</v>
      </c>
      <c r="G391" s="136" t="s">
        <v>6409</v>
      </c>
      <c r="H391" s="137">
        <v>82</v>
      </c>
      <c r="I391" s="138"/>
      <c r="J391" s="139">
        <f t="shared" si="54"/>
        <v>0</v>
      </c>
      <c r="K391" s="135" t="s">
        <v>19</v>
      </c>
      <c r="L391" s="34"/>
      <c r="M391" s="140" t="s">
        <v>19</v>
      </c>
      <c r="N391" s="141" t="s">
        <v>48</v>
      </c>
      <c r="P391" s="142">
        <f t="shared" si="55"/>
        <v>0</v>
      </c>
      <c r="Q391" s="142">
        <v>0</v>
      </c>
      <c r="R391" s="142">
        <f t="shared" si="56"/>
        <v>0</v>
      </c>
      <c r="S391" s="142">
        <v>0</v>
      </c>
      <c r="T391" s="143">
        <f t="shared" si="57"/>
        <v>0</v>
      </c>
      <c r="AR391" s="144" t="s">
        <v>375</v>
      </c>
      <c r="AT391" s="144" t="s">
        <v>265</v>
      </c>
      <c r="AU391" s="144" t="s">
        <v>98</v>
      </c>
      <c r="AY391" s="19" t="s">
        <v>263</v>
      </c>
      <c r="BE391" s="145">
        <f t="shared" si="58"/>
        <v>0</v>
      </c>
      <c r="BF391" s="145">
        <f t="shared" si="59"/>
        <v>0</v>
      </c>
      <c r="BG391" s="145">
        <f t="shared" si="60"/>
        <v>0</v>
      </c>
      <c r="BH391" s="145">
        <f t="shared" si="61"/>
        <v>0</v>
      </c>
      <c r="BI391" s="145">
        <f t="shared" si="62"/>
        <v>0</v>
      </c>
      <c r="BJ391" s="19" t="s">
        <v>88</v>
      </c>
      <c r="BK391" s="145">
        <f t="shared" si="63"/>
        <v>0</v>
      </c>
      <c r="BL391" s="19" t="s">
        <v>375</v>
      </c>
      <c r="BM391" s="144" t="s">
        <v>7775</v>
      </c>
    </row>
    <row r="392" spans="2:65" s="1" customFormat="1" ht="16.5" customHeight="1">
      <c r="B392" s="34"/>
      <c r="C392" s="133" t="s">
        <v>2220</v>
      </c>
      <c r="D392" s="133" t="s">
        <v>265</v>
      </c>
      <c r="E392" s="134" t="s">
        <v>7776</v>
      </c>
      <c r="F392" s="135" t="s">
        <v>7777</v>
      </c>
      <c r="G392" s="136" t="s">
        <v>6409</v>
      </c>
      <c r="H392" s="137">
        <v>5</v>
      </c>
      <c r="I392" s="138"/>
      <c r="J392" s="139">
        <f t="shared" si="54"/>
        <v>0</v>
      </c>
      <c r="K392" s="135" t="s">
        <v>19</v>
      </c>
      <c r="L392" s="34"/>
      <c r="M392" s="140" t="s">
        <v>19</v>
      </c>
      <c r="N392" s="141" t="s">
        <v>48</v>
      </c>
      <c r="P392" s="142">
        <f t="shared" si="55"/>
        <v>0</v>
      </c>
      <c r="Q392" s="142">
        <v>0</v>
      </c>
      <c r="R392" s="142">
        <f t="shared" si="56"/>
        <v>0</v>
      </c>
      <c r="S392" s="142">
        <v>0</v>
      </c>
      <c r="T392" s="143">
        <f t="shared" si="57"/>
        <v>0</v>
      </c>
      <c r="AR392" s="144" t="s">
        <v>375</v>
      </c>
      <c r="AT392" s="144" t="s">
        <v>265</v>
      </c>
      <c r="AU392" s="144" t="s">
        <v>98</v>
      </c>
      <c r="AY392" s="19" t="s">
        <v>263</v>
      </c>
      <c r="BE392" s="145">
        <f t="shared" si="58"/>
        <v>0</v>
      </c>
      <c r="BF392" s="145">
        <f t="shared" si="59"/>
        <v>0</v>
      </c>
      <c r="BG392" s="145">
        <f t="shared" si="60"/>
        <v>0</v>
      </c>
      <c r="BH392" s="145">
        <f t="shared" si="61"/>
        <v>0</v>
      </c>
      <c r="BI392" s="145">
        <f t="shared" si="62"/>
        <v>0</v>
      </c>
      <c r="BJ392" s="19" t="s">
        <v>88</v>
      </c>
      <c r="BK392" s="145">
        <f t="shared" si="63"/>
        <v>0</v>
      </c>
      <c r="BL392" s="19" t="s">
        <v>375</v>
      </c>
      <c r="BM392" s="144" t="s">
        <v>7778</v>
      </c>
    </row>
    <row r="393" spans="2:65" s="1" customFormat="1" ht="21.75" customHeight="1">
      <c r="B393" s="34"/>
      <c r="C393" s="133" t="s">
        <v>2235</v>
      </c>
      <c r="D393" s="133" t="s">
        <v>265</v>
      </c>
      <c r="E393" s="134" t="s">
        <v>7779</v>
      </c>
      <c r="F393" s="135" t="s">
        <v>7780</v>
      </c>
      <c r="G393" s="136" t="s">
        <v>6409</v>
      </c>
      <c r="H393" s="137">
        <v>9</v>
      </c>
      <c r="I393" s="138"/>
      <c r="J393" s="139">
        <f t="shared" si="54"/>
        <v>0</v>
      </c>
      <c r="K393" s="135" t="s">
        <v>19</v>
      </c>
      <c r="L393" s="34"/>
      <c r="M393" s="140" t="s">
        <v>19</v>
      </c>
      <c r="N393" s="141" t="s">
        <v>48</v>
      </c>
      <c r="P393" s="142">
        <f t="shared" si="55"/>
        <v>0</v>
      </c>
      <c r="Q393" s="142">
        <v>0</v>
      </c>
      <c r="R393" s="142">
        <f t="shared" si="56"/>
        <v>0</v>
      </c>
      <c r="S393" s="142">
        <v>0</v>
      </c>
      <c r="T393" s="143">
        <f t="shared" si="57"/>
        <v>0</v>
      </c>
      <c r="AR393" s="144" t="s">
        <v>375</v>
      </c>
      <c r="AT393" s="144" t="s">
        <v>265</v>
      </c>
      <c r="AU393" s="144" t="s">
        <v>98</v>
      </c>
      <c r="AY393" s="19" t="s">
        <v>263</v>
      </c>
      <c r="BE393" s="145">
        <f t="shared" si="58"/>
        <v>0</v>
      </c>
      <c r="BF393" s="145">
        <f t="shared" si="59"/>
        <v>0</v>
      </c>
      <c r="BG393" s="145">
        <f t="shared" si="60"/>
        <v>0</v>
      </c>
      <c r="BH393" s="145">
        <f t="shared" si="61"/>
        <v>0</v>
      </c>
      <c r="BI393" s="145">
        <f t="shared" si="62"/>
        <v>0</v>
      </c>
      <c r="BJ393" s="19" t="s">
        <v>88</v>
      </c>
      <c r="BK393" s="145">
        <f t="shared" si="63"/>
        <v>0</v>
      </c>
      <c r="BL393" s="19" t="s">
        <v>375</v>
      </c>
      <c r="BM393" s="144" t="s">
        <v>7781</v>
      </c>
    </row>
    <row r="394" spans="2:65" s="1" customFormat="1" ht="16.5" customHeight="1">
      <c r="B394" s="34"/>
      <c r="C394" s="133" t="s">
        <v>2240</v>
      </c>
      <c r="D394" s="133" t="s">
        <v>265</v>
      </c>
      <c r="E394" s="134" t="s">
        <v>7782</v>
      </c>
      <c r="F394" s="135" t="s">
        <v>7292</v>
      </c>
      <c r="G394" s="136" t="s">
        <v>6409</v>
      </c>
      <c r="H394" s="137">
        <v>1</v>
      </c>
      <c r="I394" s="138"/>
      <c r="J394" s="139">
        <f t="shared" si="54"/>
        <v>0</v>
      </c>
      <c r="K394" s="135" t="s">
        <v>19</v>
      </c>
      <c r="L394" s="34"/>
      <c r="M394" s="140" t="s">
        <v>19</v>
      </c>
      <c r="N394" s="141" t="s">
        <v>48</v>
      </c>
      <c r="P394" s="142">
        <f t="shared" si="55"/>
        <v>0</v>
      </c>
      <c r="Q394" s="142">
        <v>0</v>
      </c>
      <c r="R394" s="142">
        <f t="shared" si="56"/>
        <v>0</v>
      </c>
      <c r="S394" s="142">
        <v>0</v>
      </c>
      <c r="T394" s="143">
        <f t="shared" si="57"/>
        <v>0</v>
      </c>
      <c r="AR394" s="144" t="s">
        <v>375</v>
      </c>
      <c r="AT394" s="144" t="s">
        <v>265</v>
      </c>
      <c r="AU394" s="144" t="s">
        <v>98</v>
      </c>
      <c r="AY394" s="19" t="s">
        <v>263</v>
      </c>
      <c r="BE394" s="145">
        <f t="shared" si="58"/>
        <v>0</v>
      </c>
      <c r="BF394" s="145">
        <f t="shared" si="59"/>
        <v>0</v>
      </c>
      <c r="BG394" s="145">
        <f t="shared" si="60"/>
        <v>0</v>
      </c>
      <c r="BH394" s="145">
        <f t="shared" si="61"/>
        <v>0</v>
      </c>
      <c r="BI394" s="145">
        <f t="shared" si="62"/>
        <v>0</v>
      </c>
      <c r="BJ394" s="19" t="s">
        <v>88</v>
      </c>
      <c r="BK394" s="145">
        <f t="shared" si="63"/>
        <v>0</v>
      </c>
      <c r="BL394" s="19" t="s">
        <v>375</v>
      </c>
      <c r="BM394" s="144" t="s">
        <v>7783</v>
      </c>
    </row>
    <row r="395" spans="2:65" s="1" customFormat="1" ht="16.5" customHeight="1">
      <c r="B395" s="34"/>
      <c r="C395" s="133" t="s">
        <v>2246</v>
      </c>
      <c r="D395" s="133" t="s">
        <v>265</v>
      </c>
      <c r="E395" s="134" t="s">
        <v>7784</v>
      </c>
      <c r="F395" s="135" t="s">
        <v>7785</v>
      </c>
      <c r="G395" s="136" t="s">
        <v>6409</v>
      </c>
      <c r="H395" s="137">
        <v>3</v>
      </c>
      <c r="I395" s="138"/>
      <c r="J395" s="139">
        <f t="shared" si="54"/>
        <v>0</v>
      </c>
      <c r="K395" s="135" t="s">
        <v>19</v>
      </c>
      <c r="L395" s="34"/>
      <c r="M395" s="140" t="s">
        <v>19</v>
      </c>
      <c r="N395" s="141" t="s">
        <v>48</v>
      </c>
      <c r="P395" s="142">
        <f t="shared" si="55"/>
        <v>0</v>
      </c>
      <c r="Q395" s="142">
        <v>0</v>
      </c>
      <c r="R395" s="142">
        <f t="shared" si="56"/>
        <v>0</v>
      </c>
      <c r="S395" s="142">
        <v>0</v>
      </c>
      <c r="T395" s="143">
        <f t="shared" si="57"/>
        <v>0</v>
      </c>
      <c r="AR395" s="144" t="s">
        <v>375</v>
      </c>
      <c r="AT395" s="144" t="s">
        <v>265</v>
      </c>
      <c r="AU395" s="144" t="s">
        <v>98</v>
      </c>
      <c r="AY395" s="19" t="s">
        <v>263</v>
      </c>
      <c r="BE395" s="145">
        <f t="shared" si="58"/>
        <v>0</v>
      </c>
      <c r="BF395" s="145">
        <f t="shared" si="59"/>
        <v>0</v>
      </c>
      <c r="BG395" s="145">
        <f t="shared" si="60"/>
        <v>0</v>
      </c>
      <c r="BH395" s="145">
        <f t="shared" si="61"/>
        <v>0</v>
      </c>
      <c r="BI395" s="145">
        <f t="shared" si="62"/>
        <v>0</v>
      </c>
      <c r="BJ395" s="19" t="s">
        <v>88</v>
      </c>
      <c r="BK395" s="145">
        <f t="shared" si="63"/>
        <v>0</v>
      </c>
      <c r="BL395" s="19" t="s">
        <v>375</v>
      </c>
      <c r="BM395" s="144" t="s">
        <v>7786</v>
      </c>
    </row>
    <row r="396" spans="2:65" s="1" customFormat="1" ht="16.5" customHeight="1">
      <c r="B396" s="34"/>
      <c r="C396" s="133" t="s">
        <v>2264</v>
      </c>
      <c r="D396" s="133" t="s">
        <v>265</v>
      </c>
      <c r="E396" s="134" t="s">
        <v>7787</v>
      </c>
      <c r="F396" s="135" t="s">
        <v>7788</v>
      </c>
      <c r="G396" s="136" t="s">
        <v>6409</v>
      </c>
      <c r="H396" s="137">
        <v>1</v>
      </c>
      <c r="I396" s="138"/>
      <c r="J396" s="139">
        <f t="shared" si="54"/>
        <v>0</v>
      </c>
      <c r="K396" s="135" t="s">
        <v>19</v>
      </c>
      <c r="L396" s="34"/>
      <c r="M396" s="140" t="s">
        <v>19</v>
      </c>
      <c r="N396" s="141" t="s">
        <v>48</v>
      </c>
      <c r="P396" s="142">
        <f t="shared" si="55"/>
        <v>0</v>
      </c>
      <c r="Q396" s="142">
        <v>0</v>
      </c>
      <c r="R396" s="142">
        <f t="shared" si="56"/>
        <v>0</v>
      </c>
      <c r="S396" s="142">
        <v>0</v>
      </c>
      <c r="T396" s="143">
        <f t="shared" si="57"/>
        <v>0</v>
      </c>
      <c r="AR396" s="144" t="s">
        <v>375</v>
      </c>
      <c r="AT396" s="144" t="s">
        <v>265</v>
      </c>
      <c r="AU396" s="144" t="s">
        <v>98</v>
      </c>
      <c r="AY396" s="19" t="s">
        <v>263</v>
      </c>
      <c r="BE396" s="145">
        <f t="shared" si="58"/>
        <v>0</v>
      </c>
      <c r="BF396" s="145">
        <f t="shared" si="59"/>
        <v>0</v>
      </c>
      <c r="BG396" s="145">
        <f t="shared" si="60"/>
        <v>0</v>
      </c>
      <c r="BH396" s="145">
        <f t="shared" si="61"/>
        <v>0</v>
      </c>
      <c r="BI396" s="145">
        <f t="shared" si="62"/>
        <v>0</v>
      </c>
      <c r="BJ396" s="19" t="s">
        <v>88</v>
      </c>
      <c r="BK396" s="145">
        <f t="shared" si="63"/>
        <v>0</v>
      </c>
      <c r="BL396" s="19" t="s">
        <v>375</v>
      </c>
      <c r="BM396" s="144" t="s">
        <v>7789</v>
      </c>
    </row>
    <row r="397" spans="2:65" s="1" customFormat="1" ht="16.5" customHeight="1">
      <c r="B397" s="34"/>
      <c r="C397" s="133" t="s">
        <v>2267</v>
      </c>
      <c r="D397" s="133" t="s">
        <v>265</v>
      </c>
      <c r="E397" s="134" t="s">
        <v>7790</v>
      </c>
      <c r="F397" s="135" t="s">
        <v>7301</v>
      </c>
      <c r="G397" s="136" t="s">
        <v>268</v>
      </c>
      <c r="H397" s="137">
        <v>48</v>
      </c>
      <c r="I397" s="138"/>
      <c r="J397" s="139">
        <f t="shared" si="54"/>
        <v>0</v>
      </c>
      <c r="K397" s="135" t="s">
        <v>19</v>
      </c>
      <c r="L397" s="34"/>
      <c r="M397" s="140" t="s">
        <v>19</v>
      </c>
      <c r="N397" s="141" t="s">
        <v>48</v>
      </c>
      <c r="P397" s="142">
        <f t="shared" si="55"/>
        <v>0</v>
      </c>
      <c r="Q397" s="142">
        <v>0</v>
      </c>
      <c r="R397" s="142">
        <f t="shared" si="56"/>
        <v>0</v>
      </c>
      <c r="S397" s="142">
        <v>0</v>
      </c>
      <c r="T397" s="143">
        <f t="shared" si="57"/>
        <v>0</v>
      </c>
      <c r="AR397" s="144" t="s">
        <v>375</v>
      </c>
      <c r="AT397" s="144" t="s">
        <v>265</v>
      </c>
      <c r="AU397" s="144" t="s">
        <v>98</v>
      </c>
      <c r="AY397" s="19" t="s">
        <v>263</v>
      </c>
      <c r="BE397" s="145">
        <f t="shared" si="58"/>
        <v>0</v>
      </c>
      <c r="BF397" s="145">
        <f t="shared" si="59"/>
        <v>0</v>
      </c>
      <c r="BG397" s="145">
        <f t="shared" si="60"/>
        <v>0</v>
      </c>
      <c r="BH397" s="145">
        <f t="shared" si="61"/>
        <v>0</v>
      </c>
      <c r="BI397" s="145">
        <f t="shared" si="62"/>
        <v>0</v>
      </c>
      <c r="BJ397" s="19" t="s">
        <v>88</v>
      </c>
      <c r="BK397" s="145">
        <f t="shared" si="63"/>
        <v>0</v>
      </c>
      <c r="BL397" s="19" t="s">
        <v>375</v>
      </c>
      <c r="BM397" s="144" t="s">
        <v>7791</v>
      </c>
    </row>
    <row r="398" spans="2:65" s="1" customFormat="1" ht="16.5" customHeight="1">
      <c r="B398" s="34"/>
      <c r="C398" s="133" t="s">
        <v>2273</v>
      </c>
      <c r="D398" s="133" t="s">
        <v>265</v>
      </c>
      <c r="E398" s="134" t="s">
        <v>7792</v>
      </c>
      <c r="F398" s="135" t="s">
        <v>7793</v>
      </c>
      <c r="G398" s="136" t="s">
        <v>6409</v>
      </c>
      <c r="H398" s="137">
        <v>7</v>
      </c>
      <c r="I398" s="138"/>
      <c r="J398" s="139">
        <f t="shared" si="54"/>
        <v>0</v>
      </c>
      <c r="K398" s="135" t="s">
        <v>19</v>
      </c>
      <c r="L398" s="34"/>
      <c r="M398" s="140" t="s">
        <v>19</v>
      </c>
      <c r="N398" s="141" t="s">
        <v>48</v>
      </c>
      <c r="P398" s="142">
        <f t="shared" si="55"/>
        <v>0</v>
      </c>
      <c r="Q398" s="142">
        <v>0</v>
      </c>
      <c r="R398" s="142">
        <f t="shared" si="56"/>
        <v>0</v>
      </c>
      <c r="S398" s="142">
        <v>0</v>
      </c>
      <c r="T398" s="143">
        <f t="shared" si="57"/>
        <v>0</v>
      </c>
      <c r="AR398" s="144" t="s">
        <v>375</v>
      </c>
      <c r="AT398" s="144" t="s">
        <v>265</v>
      </c>
      <c r="AU398" s="144" t="s">
        <v>98</v>
      </c>
      <c r="AY398" s="19" t="s">
        <v>263</v>
      </c>
      <c r="BE398" s="145">
        <f t="shared" si="58"/>
        <v>0</v>
      </c>
      <c r="BF398" s="145">
        <f t="shared" si="59"/>
        <v>0</v>
      </c>
      <c r="BG398" s="145">
        <f t="shared" si="60"/>
        <v>0</v>
      </c>
      <c r="BH398" s="145">
        <f t="shared" si="61"/>
        <v>0</v>
      </c>
      <c r="BI398" s="145">
        <f t="shared" si="62"/>
        <v>0</v>
      </c>
      <c r="BJ398" s="19" t="s">
        <v>88</v>
      </c>
      <c r="BK398" s="145">
        <f t="shared" si="63"/>
        <v>0</v>
      </c>
      <c r="BL398" s="19" t="s">
        <v>375</v>
      </c>
      <c r="BM398" s="144" t="s">
        <v>7794</v>
      </c>
    </row>
    <row r="399" spans="2:65" s="1" customFormat="1" ht="16.5" customHeight="1">
      <c r="B399" s="34"/>
      <c r="C399" s="133" t="s">
        <v>2278</v>
      </c>
      <c r="D399" s="133" t="s">
        <v>265</v>
      </c>
      <c r="E399" s="134" t="s">
        <v>7795</v>
      </c>
      <c r="F399" s="135" t="s">
        <v>7796</v>
      </c>
      <c r="G399" s="136" t="s">
        <v>6409</v>
      </c>
      <c r="H399" s="137">
        <v>1</v>
      </c>
      <c r="I399" s="138"/>
      <c r="J399" s="139">
        <f t="shared" si="54"/>
        <v>0</v>
      </c>
      <c r="K399" s="135" t="s">
        <v>19</v>
      </c>
      <c r="L399" s="34"/>
      <c r="M399" s="140" t="s">
        <v>19</v>
      </c>
      <c r="N399" s="141" t="s">
        <v>48</v>
      </c>
      <c r="P399" s="142">
        <f t="shared" si="55"/>
        <v>0</v>
      </c>
      <c r="Q399" s="142">
        <v>0</v>
      </c>
      <c r="R399" s="142">
        <f t="shared" si="56"/>
        <v>0</v>
      </c>
      <c r="S399" s="142">
        <v>0</v>
      </c>
      <c r="T399" s="143">
        <f t="shared" si="57"/>
        <v>0</v>
      </c>
      <c r="AR399" s="144" t="s">
        <v>375</v>
      </c>
      <c r="AT399" s="144" t="s">
        <v>265</v>
      </c>
      <c r="AU399" s="144" t="s">
        <v>98</v>
      </c>
      <c r="AY399" s="19" t="s">
        <v>263</v>
      </c>
      <c r="BE399" s="145">
        <f t="shared" si="58"/>
        <v>0</v>
      </c>
      <c r="BF399" s="145">
        <f t="shared" si="59"/>
        <v>0</v>
      </c>
      <c r="BG399" s="145">
        <f t="shared" si="60"/>
        <v>0</v>
      </c>
      <c r="BH399" s="145">
        <f t="shared" si="61"/>
        <v>0</v>
      </c>
      <c r="BI399" s="145">
        <f t="shared" si="62"/>
        <v>0</v>
      </c>
      <c r="BJ399" s="19" t="s">
        <v>88</v>
      </c>
      <c r="BK399" s="145">
        <f t="shared" si="63"/>
        <v>0</v>
      </c>
      <c r="BL399" s="19" t="s">
        <v>375</v>
      </c>
      <c r="BM399" s="144" t="s">
        <v>7797</v>
      </c>
    </row>
    <row r="400" spans="2:65" s="1" customFormat="1" ht="16.5" customHeight="1">
      <c r="B400" s="34"/>
      <c r="C400" s="133" t="s">
        <v>2284</v>
      </c>
      <c r="D400" s="133" t="s">
        <v>265</v>
      </c>
      <c r="E400" s="134" t="s">
        <v>7798</v>
      </c>
      <c r="F400" s="135" t="s">
        <v>7310</v>
      </c>
      <c r="G400" s="136" t="s">
        <v>6409</v>
      </c>
      <c r="H400" s="137">
        <v>2</v>
      </c>
      <c r="I400" s="138"/>
      <c r="J400" s="139">
        <f t="shared" si="54"/>
        <v>0</v>
      </c>
      <c r="K400" s="135" t="s">
        <v>19</v>
      </c>
      <c r="L400" s="34"/>
      <c r="M400" s="140" t="s">
        <v>19</v>
      </c>
      <c r="N400" s="141" t="s">
        <v>48</v>
      </c>
      <c r="P400" s="142">
        <f t="shared" si="55"/>
        <v>0</v>
      </c>
      <c r="Q400" s="142">
        <v>0</v>
      </c>
      <c r="R400" s="142">
        <f t="shared" si="56"/>
        <v>0</v>
      </c>
      <c r="S400" s="142">
        <v>0</v>
      </c>
      <c r="T400" s="143">
        <f t="shared" si="57"/>
        <v>0</v>
      </c>
      <c r="AR400" s="144" t="s">
        <v>375</v>
      </c>
      <c r="AT400" s="144" t="s">
        <v>265</v>
      </c>
      <c r="AU400" s="144" t="s">
        <v>98</v>
      </c>
      <c r="AY400" s="19" t="s">
        <v>263</v>
      </c>
      <c r="BE400" s="145">
        <f t="shared" si="58"/>
        <v>0</v>
      </c>
      <c r="BF400" s="145">
        <f t="shared" si="59"/>
        <v>0</v>
      </c>
      <c r="BG400" s="145">
        <f t="shared" si="60"/>
        <v>0</v>
      </c>
      <c r="BH400" s="145">
        <f t="shared" si="61"/>
        <v>0</v>
      </c>
      <c r="BI400" s="145">
        <f t="shared" si="62"/>
        <v>0</v>
      </c>
      <c r="BJ400" s="19" t="s">
        <v>88</v>
      </c>
      <c r="BK400" s="145">
        <f t="shared" si="63"/>
        <v>0</v>
      </c>
      <c r="BL400" s="19" t="s">
        <v>375</v>
      </c>
      <c r="BM400" s="144" t="s">
        <v>7799</v>
      </c>
    </row>
    <row r="401" spans="2:65" s="1" customFormat="1" ht="16.5" customHeight="1">
      <c r="B401" s="34"/>
      <c r="C401" s="133" t="s">
        <v>2287</v>
      </c>
      <c r="D401" s="133" t="s">
        <v>265</v>
      </c>
      <c r="E401" s="134" t="s">
        <v>7800</v>
      </c>
      <c r="F401" s="135" t="s">
        <v>7313</v>
      </c>
      <c r="G401" s="136" t="s">
        <v>6409</v>
      </c>
      <c r="H401" s="137">
        <v>1</v>
      </c>
      <c r="I401" s="138"/>
      <c r="J401" s="139">
        <f t="shared" si="54"/>
        <v>0</v>
      </c>
      <c r="K401" s="135" t="s">
        <v>19</v>
      </c>
      <c r="L401" s="34"/>
      <c r="M401" s="140" t="s">
        <v>19</v>
      </c>
      <c r="N401" s="141" t="s">
        <v>48</v>
      </c>
      <c r="P401" s="142">
        <f t="shared" si="55"/>
        <v>0</v>
      </c>
      <c r="Q401" s="142">
        <v>0</v>
      </c>
      <c r="R401" s="142">
        <f t="shared" si="56"/>
        <v>0</v>
      </c>
      <c r="S401" s="142">
        <v>0</v>
      </c>
      <c r="T401" s="143">
        <f t="shared" si="57"/>
        <v>0</v>
      </c>
      <c r="AR401" s="144" t="s">
        <v>375</v>
      </c>
      <c r="AT401" s="144" t="s">
        <v>265</v>
      </c>
      <c r="AU401" s="144" t="s">
        <v>98</v>
      </c>
      <c r="AY401" s="19" t="s">
        <v>263</v>
      </c>
      <c r="BE401" s="145">
        <f t="shared" si="58"/>
        <v>0</v>
      </c>
      <c r="BF401" s="145">
        <f t="shared" si="59"/>
        <v>0</v>
      </c>
      <c r="BG401" s="145">
        <f t="shared" si="60"/>
        <v>0</v>
      </c>
      <c r="BH401" s="145">
        <f t="shared" si="61"/>
        <v>0</v>
      </c>
      <c r="BI401" s="145">
        <f t="shared" si="62"/>
        <v>0</v>
      </c>
      <c r="BJ401" s="19" t="s">
        <v>88</v>
      </c>
      <c r="BK401" s="145">
        <f t="shared" si="63"/>
        <v>0</v>
      </c>
      <c r="BL401" s="19" t="s">
        <v>375</v>
      </c>
      <c r="BM401" s="144" t="s">
        <v>7801</v>
      </c>
    </row>
    <row r="402" spans="2:65" s="1" customFormat="1" ht="16.5" customHeight="1">
      <c r="B402" s="34"/>
      <c r="C402" s="133" t="s">
        <v>2292</v>
      </c>
      <c r="D402" s="133" t="s">
        <v>265</v>
      </c>
      <c r="E402" s="134" t="s">
        <v>7802</v>
      </c>
      <c r="F402" s="135" t="s">
        <v>7803</v>
      </c>
      <c r="G402" s="136" t="s">
        <v>6409</v>
      </c>
      <c r="H402" s="137">
        <v>1</v>
      </c>
      <c r="I402" s="138"/>
      <c r="J402" s="139">
        <f t="shared" si="54"/>
        <v>0</v>
      </c>
      <c r="K402" s="135" t="s">
        <v>19</v>
      </c>
      <c r="L402" s="34"/>
      <c r="M402" s="140" t="s">
        <v>19</v>
      </c>
      <c r="N402" s="141" t="s">
        <v>48</v>
      </c>
      <c r="P402" s="142">
        <f t="shared" si="55"/>
        <v>0</v>
      </c>
      <c r="Q402" s="142">
        <v>0</v>
      </c>
      <c r="R402" s="142">
        <f t="shared" si="56"/>
        <v>0</v>
      </c>
      <c r="S402" s="142">
        <v>0</v>
      </c>
      <c r="T402" s="143">
        <f t="shared" si="57"/>
        <v>0</v>
      </c>
      <c r="AR402" s="144" t="s">
        <v>375</v>
      </c>
      <c r="AT402" s="144" t="s">
        <v>265</v>
      </c>
      <c r="AU402" s="144" t="s">
        <v>98</v>
      </c>
      <c r="AY402" s="19" t="s">
        <v>263</v>
      </c>
      <c r="BE402" s="145">
        <f t="shared" si="58"/>
        <v>0</v>
      </c>
      <c r="BF402" s="145">
        <f t="shared" si="59"/>
        <v>0</v>
      </c>
      <c r="BG402" s="145">
        <f t="shared" si="60"/>
        <v>0</v>
      </c>
      <c r="BH402" s="145">
        <f t="shared" si="61"/>
        <v>0</v>
      </c>
      <c r="BI402" s="145">
        <f t="shared" si="62"/>
        <v>0</v>
      </c>
      <c r="BJ402" s="19" t="s">
        <v>88</v>
      </c>
      <c r="BK402" s="145">
        <f t="shared" si="63"/>
        <v>0</v>
      </c>
      <c r="BL402" s="19" t="s">
        <v>375</v>
      </c>
      <c r="BM402" s="144" t="s">
        <v>7804</v>
      </c>
    </row>
    <row r="403" spans="2:65" s="1" customFormat="1" ht="16.5" customHeight="1">
      <c r="B403" s="34"/>
      <c r="C403" s="133" t="s">
        <v>2297</v>
      </c>
      <c r="D403" s="133" t="s">
        <v>265</v>
      </c>
      <c r="E403" s="134" t="s">
        <v>7805</v>
      </c>
      <c r="F403" s="135" t="s">
        <v>7319</v>
      </c>
      <c r="G403" s="136" t="s">
        <v>6409</v>
      </c>
      <c r="H403" s="137">
        <v>1</v>
      </c>
      <c r="I403" s="138"/>
      <c r="J403" s="139">
        <f t="shared" si="54"/>
        <v>0</v>
      </c>
      <c r="K403" s="135" t="s">
        <v>19</v>
      </c>
      <c r="L403" s="34"/>
      <c r="M403" s="140" t="s">
        <v>19</v>
      </c>
      <c r="N403" s="141" t="s">
        <v>48</v>
      </c>
      <c r="P403" s="142">
        <f t="shared" si="55"/>
        <v>0</v>
      </c>
      <c r="Q403" s="142">
        <v>0</v>
      </c>
      <c r="R403" s="142">
        <f t="shared" si="56"/>
        <v>0</v>
      </c>
      <c r="S403" s="142">
        <v>0</v>
      </c>
      <c r="T403" s="143">
        <f t="shared" si="57"/>
        <v>0</v>
      </c>
      <c r="AR403" s="144" t="s">
        <v>375</v>
      </c>
      <c r="AT403" s="144" t="s">
        <v>265</v>
      </c>
      <c r="AU403" s="144" t="s">
        <v>98</v>
      </c>
      <c r="AY403" s="19" t="s">
        <v>263</v>
      </c>
      <c r="BE403" s="145">
        <f t="shared" si="58"/>
        <v>0</v>
      </c>
      <c r="BF403" s="145">
        <f t="shared" si="59"/>
        <v>0</v>
      </c>
      <c r="BG403" s="145">
        <f t="shared" si="60"/>
        <v>0</v>
      </c>
      <c r="BH403" s="145">
        <f t="shared" si="61"/>
        <v>0</v>
      </c>
      <c r="BI403" s="145">
        <f t="shared" si="62"/>
        <v>0</v>
      </c>
      <c r="BJ403" s="19" t="s">
        <v>88</v>
      </c>
      <c r="BK403" s="145">
        <f t="shared" si="63"/>
        <v>0</v>
      </c>
      <c r="BL403" s="19" t="s">
        <v>375</v>
      </c>
      <c r="BM403" s="144" t="s">
        <v>7806</v>
      </c>
    </row>
    <row r="404" spans="2:65" s="1" customFormat="1" ht="16.5" customHeight="1">
      <c r="B404" s="34"/>
      <c r="C404" s="133" t="s">
        <v>2302</v>
      </c>
      <c r="D404" s="133" t="s">
        <v>265</v>
      </c>
      <c r="E404" s="134" t="s">
        <v>7807</v>
      </c>
      <c r="F404" s="135" t="s">
        <v>7808</v>
      </c>
      <c r="G404" s="136" t="s">
        <v>6409</v>
      </c>
      <c r="H404" s="137">
        <v>3</v>
      </c>
      <c r="I404" s="138"/>
      <c r="J404" s="139">
        <f t="shared" si="54"/>
        <v>0</v>
      </c>
      <c r="K404" s="135" t="s">
        <v>19</v>
      </c>
      <c r="L404" s="34"/>
      <c r="M404" s="140" t="s">
        <v>19</v>
      </c>
      <c r="N404" s="141" t="s">
        <v>48</v>
      </c>
      <c r="P404" s="142">
        <f t="shared" si="55"/>
        <v>0</v>
      </c>
      <c r="Q404" s="142">
        <v>0</v>
      </c>
      <c r="R404" s="142">
        <f t="shared" si="56"/>
        <v>0</v>
      </c>
      <c r="S404" s="142">
        <v>0</v>
      </c>
      <c r="T404" s="143">
        <f t="shared" si="57"/>
        <v>0</v>
      </c>
      <c r="AR404" s="144" t="s">
        <v>375</v>
      </c>
      <c r="AT404" s="144" t="s">
        <v>265</v>
      </c>
      <c r="AU404" s="144" t="s">
        <v>98</v>
      </c>
      <c r="AY404" s="19" t="s">
        <v>263</v>
      </c>
      <c r="BE404" s="145">
        <f t="shared" si="58"/>
        <v>0</v>
      </c>
      <c r="BF404" s="145">
        <f t="shared" si="59"/>
        <v>0</v>
      </c>
      <c r="BG404" s="145">
        <f t="shared" si="60"/>
        <v>0</v>
      </c>
      <c r="BH404" s="145">
        <f t="shared" si="61"/>
        <v>0</v>
      </c>
      <c r="BI404" s="145">
        <f t="shared" si="62"/>
        <v>0</v>
      </c>
      <c r="BJ404" s="19" t="s">
        <v>88</v>
      </c>
      <c r="BK404" s="145">
        <f t="shared" si="63"/>
        <v>0</v>
      </c>
      <c r="BL404" s="19" t="s">
        <v>375</v>
      </c>
      <c r="BM404" s="144" t="s">
        <v>7809</v>
      </c>
    </row>
    <row r="405" spans="2:65" s="1" customFormat="1" ht="16.5" customHeight="1">
      <c r="B405" s="34"/>
      <c r="C405" s="133" t="s">
        <v>2307</v>
      </c>
      <c r="D405" s="133" t="s">
        <v>265</v>
      </c>
      <c r="E405" s="134" t="s">
        <v>7810</v>
      </c>
      <c r="F405" s="135" t="s">
        <v>7811</v>
      </c>
      <c r="G405" s="136" t="s">
        <v>6409</v>
      </c>
      <c r="H405" s="137">
        <v>1</v>
      </c>
      <c r="I405" s="138"/>
      <c r="J405" s="139">
        <f t="shared" si="54"/>
        <v>0</v>
      </c>
      <c r="K405" s="135" t="s">
        <v>19</v>
      </c>
      <c r="L405" s="34"/>
      <c r="M405" s="140" t="s">
        <v>19</v>
      </c>
      <c r="N405" s="141" t="s">
        <v>48</v>
      </c>
      <c r="P405" s="142">
        <f t="shared" si="55"/>
        <v>0</v>
      </c>
      <c r="Q405" s="142">
        <v>0</v>
      </c>
      <c r="R405" s="142">
        <f t="shared" si="56"/>
        <v>0</v>
      </c>
      <c r="S405" s="142">
        <v>0</v>
      </c>
      <c r="T405" s="143">
        <f t="shared" si="57"/>
        <v>0</v>
      </c>
      <c r="AR405" s="144" t="s">
        <v>375</v>
      </c>
      <c r="AT405" s="144" t="s">
        <v>265</v>
      </c>
      <c r="AU405" s="144" t="s">
        <v>98</v>
      </c>
      <c r="AY405" s="19" t="s">
        <v>263</v>
      </c>
      <c r="BE405" s="145">
        <f t="shared" si="58"/>
        <v>0</v>
      </c>
      <c r="BF405" s="145">
        <f t="shared" si="59"/>
        <v>0</v>
      </c>
      <c r="BG405" s="145">
        <f t="shared" si="60"/>
        <v>0</v>
      </c>
      <c r="BH405" s="145">
        <f t="shared" si="61"/>
        <v>0</v>
      </c>
      <c r="BI405" s="145">
        <f t="shared" si="62"/>
        <v>0</v>
      </c>
      <c r="BJ405" s="19" t="s">
        <v>88</v>
      </c>
      <c r="BK405" s="145">
        <f t="shared" si="63"/>
        <v>0</v>
      </c>
      <c r="BL405" s="19" t="s">
        <v>375</v>
      </c>
      <c r="BM405" s="144" t="s">
        <v>7812</v>
      </c>
    </row>
    <row r="406" spans="2:65" s="1" customFormat="1" ht="16.5" customHeight="1">
      <c r="B406" s="34"/>
      <c r="C406" s="133" t="s">
        <v>2313</v>
      </c>
      <c r="D406" s="133" t="s">
        <v>265</v>
      </c>
      <c r="E406" s="134" t="s">
        <v>7813</v>
      </c>
      <c r="F406" s="135" t="s">
        <v>7814</v>
      </c>
      <c r="G406" s="136" t="s">
        <v>6409</v>
      </c>
      <c r="H406" s="137">
        <v>1</v>
      </c>
      <c r="I406" s="138"/>
      <c r="J406" s="139">
        <f t="shared" si="54"/>
        <v>0</v>
      </c>
      <c r="K406" s="135" t="s">
        <v>19</v>
      </c>
      <c r="L406" s="34"/>
      <c r="M406" s="140" t="s">
        <v>19</v>
      </c>
      <c r="N406" s="141" t="s">
        <v>48</v>
      </c>
      <c r="P406" s="142">
        <f t="shared" si="55"/>
        <v>0</v>
      </c>
      <c r="Q406" s="142">
        <v>0</v>
      </c>
      <c r="R406" s="142">
        <f t="shared" si="56"/>
        <v>0</v>
      </c>
      <c r="S406" s="142">
        <v>0</v>
      </c>
      <c r="T406" s="143">
        <f t="shared" si="57"/>
        <v>0</v>
      </c>
      <c r="AR406" s="144" t="s">
        <v>375</v>
      </c>
      <c r="AT406" s="144" t="s">
        <v>265</v>
      </c>
      <c r="AU406" s="144" t="s">
        <v>98</v>
      </c>
      <c r="AY406" s="19" t="s">
        <v>263</v>
      </c>
      <c r="BE406" s="145">
        <f t="shared" si="58"/>
        <v>0</v>
      </c>
      <c r="BF406" s="145">
        <f t="shared" si="59"/>
        <v>0</v>
      </c>
      <c r="BG406" s="145">
        <f t="shared" si="60"/>
        <v>0</v>
      </c>
      <c r="BH406" s="145">
        <f t="shared" si="61"/>
        <v>0</v>
      </c>
      <c r="BI406" s="145">
        <f t="shared" si="62"/>
        <v>0</v>
      </c>
      <c r="BJ406" s="19" t="s">
        <v>88</v>
      </c>
      <c r="BK406" s="145">
        <f t="shared" si="63"/>
        <v>0</v>
      </c>
      <c r="BL406" s="19" t="s">
        <v>375</v>
      </c>
      <c r="BM406" s="144" t="s">
        <v>7815</v>
      </c>
    </row>
    <row r="407" spans="2:65" s="1" customFormat="1" ht="16.5" customHeight="1">
      <c r="B407" s="34"/>
      <c r="C407" s="133" t="s">
        <v>2318</v>
      </c>
      <c r="D407" s="133" t="s">
        <v>265</v>
      </c>
      <c r="E407" s="134" t="s">
        <v>7816</v>
      </c>
      <c r="F407" s="135" t="s">
        <v>7331</v>
      </c>
      <c r="G407" s="136" t="s">
        <v>6409</v>
      </c>
      <c r="H407" s="137">
        <v>1</v>
      </c>
      <c r="I407" s="138"/>
      <c r="J407" s="139">
        <f t="shared" si="54"/>
        <v>0</v>
      </c>
      <c r="K407" s="135" t="s">
        <v>19</v>
      </c>
      <c r="L407" s="34"/>
      <c r="M407" s="140" t="s">
        <v>19</v>
      </c>
      <c r="N407" s="141" t="s">
        <v>48</v>
      </c>
      <c r="P407" s="142">
        <f t="shared" si="55"/>
        <v>0</v>
      </c>
      <c r="Q407" s="142">
        <v>0</v>
      </c>
      <c r="R407" s="142">
        <f t="shared" si="56"/>
        <v>0</v>
      </c>
      <c r="S407" s="142">
        <v>0</v>
      </c>
      <c r="T407" s="143">
        <f t="shared" si="57"/>
        <v>0</v>
      </c>
      <c r="AR407" s="144" t="s">
        <v>375</v>
      </c>
      <c r="AT407" s="144" t="s">
        <v>265</v>
      </c>
      <c r="AU407" s="144" t="s">
        <v>98</v>
      </c>
      <c r="AY407" s="19" t="s">
        <v>263</v>
      </c>
      <c r="BE407" s="145">
        <f t="shared" si="58"/>
        <v>0</v>
      </c>
      <c r="BF407" s="145">
        <f t="shared" si="59"/>
        <v>0</v>
      </c>
      <c r="BG407" s="145">
        <f t="shared" si="60"/>
        <v>0</v>
      </c>
      <c r="BH407" s="145">
        <f t="shared" si="61"/>
        <v>0</v>
      </c>
      <c r="BI407" s="145">
        <f t="shared" si="62"/>
        <v>0</v>
      </c>
      <c r="BJ407" s="19" t="s">
        <v>88</v>
      </c>
      <c r="BK407" s="145">
        <f t="shared" si="63"/>
        <v>0</v>
      </c>
      <c r="BL407" s="19" t="s">
        <v>375</v>
      </c>
      <c r="BM407" s="144" t="s">
        <v>7817</v>
      </c>
    </row>
    <row r="408" spans="2:65" s="1" customFormat="1" ht="16.5" customHeight="1">
      <c r="B408" s="34"/>
      <c r="C408" s="133" t="s">
        <v>2328</v>
      </c>
      <c r="D408" s="133" t="s">
        <v>265</v>
      </c>
      <c r="E408" s="134" t="s">
        <v>7818</v>
      </c>
      <c r="F408" s="135" t="s">
        <v>7334</v>
      </c>
      <c r="G408" s="136" t="s">
        <v>6409</v>
      </c>
      <c r="H408" s="137">
        <v>1</v>
      </c>
      <c r="I408" s="138"/>
      <c r="J408" s="139">
        <f t="shared" si="54"/>
        <v>0</v>
      </c>
      <c r="K408" s="135" t="s">
        <v>19</v>
      </c>
      <c r="L408" s="34"/>
      <c r="M408" s="140" t="s">
        <v>19</v>
      </c>
      <c r="N408" s="141" t="s">
        <v>48</v>
      </c>
      <c r="P408" s="142">
        <f t="shared" si="55"/>
        <v>0</v>
      </c>
      <c r="Q408" s="142">
        <v>0</v>
      </c>
      <c r="R408" s="142">
        <f t="shared" si="56"/>
        <v>0</v>
      </c>
      <c r="S408" s="142">
        <v>0</v>
      </c>
      <c r="T408" s="143">
        <f t="shared" si="57"/>
        <v>0</v>
      </c>
      <c r="AR408" s="144" t="s">
        <v>375</v>
      </c>
      <c r="AT408" s="144" t="s">
        <v>265</v>
      </c>
      <c r="AU408" s="144" t="s">
        <v>98</v>
      </c>
      <c r="AY408" s="19" t="s">
        <v>263</v>
      </c>
      <c r="BE408" s="145">
        <f t="shared" si="58"/>
        <v>0</v>
      </c>
      <c r="BF408" s="145">
        <f t="shared" si="59"/>
        <v>0</v>
      </c>
      <c r="BG408" s="145">
        <f t="shared" si="60"/>
        <v>0</v>
      </c>
      <c r="BH408" s="145">
        <f t="shared" si="61"/>
        <v>0</v>
      </c>
      <c r="BI408" s="145">
        <f t="shared" si="62"/>
        <v>0</v>
      </c>
      <c r="BJ408" s="19" t="s">
        <v>88</v>
      </c>
      <c r="BK408" s="145">
        <f t="shared" si="63"/>
        <v>0</v>
      </c>
      <c r="BL408" s="19" t="s">
        <v>375</v>
      </c>
      <c r="BM408" s="144" t="s">
        <v>7819</v>
      </c>
    </row>
    <row r="409" spans="2:65" s="1" customFormat="1" ht="24.15" customHeight="1">
      <c r="B409" s="34"/>
      <c r="C409" s="133" t="s">
        <v>2348</v>
      </c>
      <c r="D409" s="133" t="s">
        <v>265</v>
      </c>
      <c r="E409" s="134" t="s">
        <v>7820</v>
      </c>
      <c r="F409" s="135" t="s">
        <v>7821</v>
      </c>
      <c r="G409" s="136" t="s">
        <v>6409</v>
      </c>
      <c r="H409" s="137">
        <v>1</v>
      </c>
      <c r="I409" s="138"/>
      <c r="J409" s="139">
        <f t="shared" si="54"/>
        <v>0</v>
      </c>
      <c r="K409" s="135" t="s">
        <v>19</v>
      </c>
      <c r="L409" s="34"/>
      <c r="M409" s="140" t="s">
        <v>19</v>
      </c>
      <c r="N409" s="141" t="s">
        <v>48</v>
      </c>
      <c r="P409" s="142">
        <f t="shared" si="55"/>
        <v>0</v>
      </c>
      <c r="Q409" s="142">
        <v>0</v>
      </c>
      <c r="R409" s="142">
        <f t="shared" si="56"/>
        <v>0</v>
      </c>
      <c r="S409" s="142">
        <v>0</v>
      </c>
      <c r="T409" s="143">
        <f t="shared" si="57"/>
        <v>0</v>
      </c>
      <c r="AR409" s="144" t="s">
        <v>375</v>
      </c>
      <c r="AT409" s="144" t="s">
        <v>265</v>
      </c>
      <c r="AU409" s="144" t="s">
        <v>98</v>
      </c>
      <c r="AY409" s="19" t="s">
        <v>263</v>
      </c>
      <c r="BE409" s="145">
        <f t="shared" si="58"/>
        <v>0</v>
      </c>
      <c r="BF409" s="145">
        <f t="shared" si="59"/>
        <v>0</v>
      </c>
      <c r="BG409" s="145">
        <f t="shared" si="60"/>
        <v>0</v>
      </c>
      <c r="BH409" s="145">
        <f t="shared" si="61"/>
        <v>0</v>
      </c>
      <c r="BI409" s="145">
        <f t="shared" si="62"/>
        <v>0</v>
      </c>
      <c r="BJ409" s="19" t="s">
        <v>88</v>
      </c>
      <c r="BK409" s="145">
        <f t="shared" si="63"/>
        <v>0</v>
      </c>
      <c r="BL409" s="19" t="s">
        <v>375</v>
      </c>
      <c r="BM409" s="144" t="s">
        <v>7822</v>
      </c>
    </row>
    <row r="410" spans="2:65" s="1" customFormat="1" ht="16.5" customHeight="1">
      <c r="B410" s="34"/>
      <c r="C410" s="133" t="s">
        <v>2354</v>
      </c>
      <c r="D410" s="133" t="s">
        <v>265</v>
      </c>
      <c r="E410" s="134" t="s">
        <v>7823</v>
      </c>
      <c r="F410" s="135" t="s">
        <v>7340</v>
      </c>
      <c r="G410" s="136" t="s">
        <v>6409</v>
      </c>
      <c r="H410" s="137">
        <v>2</v>
      </c>
      <c r="I410" s="138"/>
      <c r="J410" s="139">
        <f t="shared" si="54"/>
        <v>0</v>
      </c>
      <c r="K410" s="135" t="s">
        <v>19</v>
      </c>
      <c r="L410" s="34"/>
      <c r="M410" s="140" t="s">
        <v>19</v>
      </c>
      <c r="N410" s="141" t="s">
        <v>48</v>
      </c>
      <c r="P410" s="142">
        <f t="shared" si="55"/>
        <v>0</v>
      </c>
      <c r="Q410" s="142">
        <v>0</v>
      </c>
      <c r="R410" s="142">
        <f t="shared" si="56"/>
        <v>0</v>
      </c>
      <c r="S410" s="142">
        <v>0</v>
      </c>
      <c r="T410" s="143">
        <f t="shared" si="57"/>
        <v>0</v>
      </c>
      <c r="AR410" s="144" t="s">
        <v>375</v>
      </c>
      <c r="AT410" s="144" t="s">
        <v>265</v>
      </c>
      <c r="AU410" s="144" t="s">
        <v>98</v>
      </c>
      <c r="AY410" s="19" t="s">
        <v>263</v>
      </c>
      <c r="BE410" s="145">
        <f t="shared" si="58"/>
        <v>0</v>
      </c>
      <c r="BF410" s="145">
        <f t="shared" si="59"/>
        <v>0</v>
      </c>
      <c r="BG410" s="145">
        <f t="shared" si="60"/>
        <v>0</v>
      </c>
      <c r="BH410" s="145">
        <f t="shared" si="61"/>
        <v>0</v>
      </c>
      <c r="BI410" s="145">
        <f t="shared" si="62"/>
        <v>0</v>
      </c>
      <c r="BJ410" s="19" t="s">
        <v>88</v>
      </c>
      <c r="BK410" s="145">
        <f t="shared" si="63"/>
        <v>0</v>
      </c>
      <c r="BL410" s="19" t="s">
        <v>375</v>
      </c>
      <c r="BM410" s="144" t="s">
        <v>7824</v>
      </c>
    </row>
    <row r="411" spans="2:65" s="1" customFormat="1" ht="24.15" customHeight="1">
      <c r="B411" s="34"/>
      <c r="C411" s="133" t="s">
        <v>2360</v>
      </c>
      <c r="D411" s="133" t="s">
        <v>265</v>
      </c>
      <c r="E411" s="134" t="s">
        <v>7825</v>
      </c>
      <c r="F411" s="135" t="s">
        <v>7826</v>
      </c>
      <c r="G411" s="136" t="s">
        <v>490</v>
      </c>
      <c r="H411" s="137">
        <v>482</v>
      </c>
      <c r="I411" s="138"/>
      <c r="J411" s="139">
        <f t="shared" si="54"/>
        <v>0</v>
      </c>
      <c r="K411" s="135" t="s">
        <v>269</v>
      </c>
      <c r="L411" s="34"/>
      <c r="M411" s="140" t="s">
        <v>19</v>
      </c>
      <c r="N411" s="141" t="s">
        <v>48</v>
      </c>
      <c r="P411" s="142">
        <f t="shared" si="55"/>
        <v>0</v>
      </c>
      <c r="Q411" s="142">
        <v>0</v>
      </c>
      <c r="R411" s="142">
        <f t="shared" si="56"/>
        <v>0</v>
      </c>
      <c r="S411" s="142">
        <v>0</v>
      </c>
      <c r="T411" s="143">
        <f t="shared" si="57"/>
        <v>0</v>
      </c>
      <c r="AR411" s="144" t="s">
        <v>375</v>
      </c>
      <c r="AT411" s="144" t="s">
        <v>265</v>
      </c>
      <c r="AU411" s="144" t="s">
        <v>98</v>
      </c>
      <c r="AY411" s="19" t="s">
        <v>263</v>
      </c>
      <c r="BE411" s="145">
        <f t="shared" si="58"/>
        <v>0</v>
      </c>
      <c r="BF411" s="145">
        <f t="shared" si="59"/>
        <v>0</v>
      </c>
      <c r="BG411" s="145">
        <f t="shared" si="60"/>
        <v>0</v>
      </c>
      <c r="BH411" s="145">
        <f t="shared" si="61"/>
        <v>0</v>
      </c>
      <c r="BI411" s="145">
        <f t="shared" si="62"/>
        <v>0</v>
      </c>
      <c r="BJ411" s="19" t="s">
        <v>88</v>
      </c>
      <c r="BK411" s="145">
        <f t="shared" si="63"/>
        <v>0</v>
      </c>
      <c r="BL411" s="19" t="s">
        <v>375</v>
      </c>
      <c r="BM411" s="144" t="s">
        <v>7827</v>
      </c>
    </row>
    <row r="412" spans="2:65" s="1" customFormat="1" ht="10.199999999999999">
      <c r="B412" s="34"/>
      <c r="D412" s="146" t="s">
        <v>271</v>
      </c>
      <c r="F412" s="147" t="s">
        <v>7828</v>
      </c>
      <c r="I412" s="148"/>
      <c r="L412" s="34"/>
      <c r="M412" s="149"/>
      <c r="T412" s="55"/>
      <c r="AT412" s="19" t="s">
        <v>271</v>
      </c>
      <c r="AU412" s="19" t="s">
        <v>98</v>
      </c>
    </row>
    <row r="413" spans="2:65" s="1" customFormat="1" ht="24.15" customHeight="1">
      <c r="B413" s="34"/>
      <c r="C413" s="133" t="s">
        <v>2369</v>
      </c>
      <c r="D413" s="133" t="s">
        <v>265</v>
      </c>
      <c r="E413" s="134" t="s">
        <v>7829</v>
      </c>
      <c r="F413" s="135" t="s">
        <v>7830</v>
      </c>
      <c r="G413" s="136" t="s">
        <v>490</v>
      </c>
      <c r="H413" s="137">
        <v>298</v>
      </c>
      <c r="I413" s="138"/>
      <c r="J413" s="139">
        <f>ROUND(I413*H413,2)</f>
        <v>0</v>
      </c>
      <c r="K413" s="135" t="s">
        <v>269</v>
      </c>
      <c r="L413" s="34"/>
      <c r="M413" s="140" t="s">
        <v>19</v>
      </c>
      <c r="N413" s="141" t="s">
        <v>48</v>
      </c>
      <c r="P413" s="142">
        <f>O413*H413</f>
        <v>0</v>
      </c>
      <c r="Q413" s="142">
        <v>0</v>
      </c>
      <c r="R413" s="142">
        <f>Q413*H413</f>
        <v>0</v>
      </c>
      <c r="S413" s="142">
        <v>0</v>
      </c>
      <c r="T413" s="143">
        <f>S413*H413</f>
        <v>0</v>
      </c>
      <c r="AR413" s="144" t="s">
        <v>375</v>
      </c>
      <c r="AT413" s="144" t="s">
        <v>265</v>
      </c>
      <c r="AU413" s="144" t="s">
        <v>98</v>
      </c>
      <c r="AY413" s="19" t="s">
        <v>263</v>
      </c>
      <c r="BE413" s="145">
        <f>IF(N413="základní",J413,0)</f>
        <v>0</v>
      </c>
      <c r="BF413" s="145">
        <f>IF(N413="snížená",J413,0)</f>
        <v>0</v>
      </c>
      <c r="BG413" s="145">
        <f>IF(N413="zákl. přenesená",J413,0)</f>
        <v>0</v>
      </c>
      <c r="BH413" s="145">
        <f>IF(N413="sníž. přenesená",J413,0)</f>
        <v>0</v>
      </c>
      <c r="BI413" s="145">
        <f>IF(N413="nulová",J413,0)</f>
        <v>0</v>
      </c>
      <c r="BJ413" s="19" t="s">
        <v>88</v>
      </c>
      <c r="BK413" s="145">
        <f>ROUND(I413*H413,2)</f>
        <v>0</v>
      </c>
      <c r="BL413" s="19" t="s">
        <v>375</v>
      </c>
      <c r="BM413" s="144" t="s">
        <v>7831</v>
      </c>
    </row>
    <row r="414" spans="2:65" s="1" customFormat="1" ht="10.199999999999999">
      <c r="B414" s="34"/>
      <c r="D414" s="146" t="s">
        <v>271</v>
      </c>
      <c r="F414" s="147" t="s">
        <v>7832</v>
      </c>
      <c r="I414" s="148"/>
      <c r="L414" s="34"/>
      <c r="M414" s="149"/>
      <c r="T414" s="55"/>
      <c r="AT414" s="19" t="s">
        <v>271</v>
      </c>
      <c r="AU414" s="19" t="s">
        <v>98</v>
      </c>
    </row>
    <row r="415" spans="2:65" s="1" customFormat="1" ht="24.15" customHeight="1">
      <c r="B415" s="34"/>
      <c r="C415" s="133" t="s">
        <v>2375</v>
      </c>
      <c r="D415" s="133" t="s">
        <v>265</v>
      </c>
      <c r="E415" s="134" t="s">
        <v>7829</v>
      </c>
      <c r="F415" s="135" t="s">
        <v>7830</v>
      </c>
      <c r="G415" s="136" t="s">
        <v>490</v>
      </c>
      <c r="H415" s="137">
        <v>162</v>
      </c>
      <c r="I415" s="138"/>
      <c r="J415" s="139">
        <f>ROUND(I415*H415,2)</f>
        <v>0</v>
      </c>
      <c r="K415" s="135" t="s">
        <v>269</v>
      </c>
      <c r="L415" s="34"/>
      <c r="M415" s="140" t="s">
        <v>19</v>
      </c>
      <c r="N415" s="141" t="s">
        <v>48</v>
      </c>
      <c r="P415" s="142">
        <f>O415*H415</f>
        <v>0</v>
      </c>
      <c r="Q415" s="142">
        <v>0</v>
      </c>
      <c r="R415" s="142">
        <f>Q415*H415</f>
        <v>0</v>
      </c>
      <c r="S415" s="142">
        <v>0</v>
      </c>
      <c r="T415" s="143">
        <f>S415*H415</f>
        <v>0</v>
      </c>
      <c r="AR415" s="144" t="s">
        <v>375</v>
      </c>
      <c r="AT415" s="144" t="s">
        <v>265</v>
      </c>
      <c r="AU415" s="144" t="s">
        <v>98</v>
      </c>
      <c r="AY415" s="19" t="s">
        <v>263</v>
      </c>
      <c r="BE415" s="145">
        <f>IF(N415="základní",J415,0)</f>
        <v>0</v>
      </c>
      <c r="BF415" s="145">
        <f>IF(N415="snížená",J415,0)</f>
        <v>0</v>
      </c>
      <c r="BG415" s="145">
        <f>IF(N415="zákl. přenesená",J415,0)</f>
        <v>0</v>
      </c>
      <c r="BH415" s="145">
        <f>IF(N415="sníž. přenesená",J415,0)</f>
        <v>0</v>
      </c>
      <c r="BI415" s="145">
        <f>IF(N415="nulová",J415,0)</f>
        <v>0</v>
      </c>
      <c r="BJ415" s="19" t="s">
        <v>88</v>
      </c>
      <c r="BK415" s="145">
        <f>ROUND(I415*H415,2)</f>
        <v>0</v>
      </c>
      <c r="BL415" s="19" t="s">
        <v>375</v>
      </c>
      <c r="BM415" s="144" t="s">
        <v>7833</v>
      </c>
    </row>
    <row r="416" spans="2:65" s="1" customFormat="1" ht="10.199999999999999">
      <c r="B416" s="34"/>
      <c r="D416" s="146" t="s">
        <v>271</v>
      </c>
      <c r="F416" s="147" t="s">
        <v>7832</v>
      </c>
      <c r="I416" s="148"/>
      <c r="L416" s="34"/>
      <c r="M416" s="149"/>
      <c r="T416" s="55"/>
      <c r="AT416" s="19" t="s">
        <v>271</v>
      </c>
      <c r="AU416" s="19" t="s">
        <v>98</v>
      </c>
    </row>
    <row r="417" spans="2:65" s="1" customFormat="1" ht="24.15" customHeight="1">
      <c r="B417" s="34"/>
      <c r="C417" s="133" t="s">
        <v>2381</v>
      </c>
      <c r="D417" s="133" t="s">
        <v>265</v>
      </c>
      <c r="E417" s="134" t="s">
        <v>7834</v>
      </c>
      <c r="F417" s="135" t="s">
        <v>7835</v>
      </c>
      <c r="G417" s="136" t="s">
        <v>490</v>
      </c>
      <c r="H417" s="137">
        <v>620</v>
      </c>
      <c r="I417" s="138"/>
      <c r="J417" s="139">
        <f>ROUND(I417*H417,2)</f>
        <v>0</v>
      </c>
      <c r="K417" s="135" t="s">
        <v>269</v>
      </c>
      <c r="L417" s="34"/>
      <c r="M417" s="140" t="s">
        <v>19</v>
      </c>
      <c r="N417" s="141" t="s">
        <v>48</v>
      </c>
      <c r="P417" s="142">
        <f>O417*H417</f>
        <v>0</v>
      </c>
      <c r="Q417" s="142">
        <v>0</v>
      </c>
      <c r="R417" s="142">
        <f>Q417*H417</f>
        <v>0</v>
      </c>
      <c r="S417" s="142">
        <v>0</v>
      </c>
      <c r="T417" s="143">
        <f>S417*H417</f>
        <v>0</v>
      </c>
      <c r="AR417" s="144" t="s">
        <v>375</v>
      </c>
      <c r="AT417" s="144" t="s">
        <v>265</v>
      </c>
      <c r="AU417" s="144" t="s">
        <v>98</v>
      </c>
      <c r="AY417" s="19" t="s">
        <v>263</v>
      </c>
      <c r="BE417" s="145">
        <f>IF(N417="základní",J417,0)</f>
        <v>0</v>
      </c>
      <c r="BF417" s="145">
        <f>IF(N417="snížená",J417,0)</f>
        <v>0</v>
      </c>
      <c r="BG417" s="145">
        <f>IF(N417="zákl. přenesená",J417,0)</f>
        <v>0</v>
      </c>
      <c r="BH417" s="145">
        <f>IF(N417="sníž. přenesená",J417,0)</f>
        <v>0</v>
      </c>
      <c r="BI417" s="145">
        <f>IF(N417="nulová",J417,0)</f>
        <v>0</v>
      </c>
      <c r="BJ417" s="19" t="s">
        <v>88</v>
      </c>
      <c r="BK417" s="145">
        <f>ROUND(I417*H417,2)</f>
        <v>0</v>
      </c>
      <c r="BL417" s="19" t="s">
        <v>375</v>
      </c>
      <c r="BM417" s="144" t="s">
        <v>7836</v>
      </c>
    </row>
    <row r="418" spans="2:65" s="1" customFormat="1" ht="10.199999999999999">
      <c r="B418" s="34"/>
      <c r="D418" s="146" t="s">
        <v>271</v>
      </c>
      <c r="F418" s="147" t="s">
        <v>7837</v>
      </c>
      <c r="I418" s="148"/>
      <c r="L418" s="34"/>
      <c r="M418" s="149"/>
      <c r="T418" s="55"/>
      <c r="AT418" s="19" t="s">
        <v>271</v>
      </c>
      <c r="AU418" s="19" t="s">
        <v>98</v>
      </c>
    </row>
    <row r="419" spans="2:65" s="1" customFormat="1" ht="33" customHeight="1">
      <c r="B419" s="34"/>
      <c r="C419" s="133" t="s">
        <v>2387</v>
      </c>
      <c r="D419" s="133" t="s">
        <v>265</v>
      </c>
      <c r="E419" s="134" t="s">
        <v>7838</v>
      </c>
      <c r="F419" s="135" t="s">
        <v>7839</v>
      </c>
      <c r="G419" s="136" t="s">
        <v>490</v>
      </c>
      <c r="H419" s="137">
        <v>452</v>
      </c>
      <c r="I419" s="138"/>
      <c r="J419" s="139">
        <f>ROUND(I419*H419,2)</f>
        <v>0</v>
      </c>
      <c r="K419" s="135" t="s">
        <v>269</v>
      </c>
      <c r="L419" s="34"/>
      <c r="M419" s="140" t="s">
        <v>19</v>
      </c>
      <c r="N419" s="141" t="s">
        <v>48</v>
      </c>
      <c r="P419" s="142">
        <f>O419*H419</f>
        <v>0</v>
      </c>
      <c r="Q419" s="142">
        <v>0</v>
      </c>
      <c r="R419" s="142">
        <f>Q419*H419</f>
        <v>0</v>
      </c>
      <c r="S419" s="142">
        <v>0</v>
      </c>
      <c r="T419" s="143">
        <f>S419*H419</f>
        <v>0</v>
      </c>
      <c r="AR419" s="144" t="s">
        <v>375</v>
      </c>
      <c r="AT419" s="144" t="s">
        <v>265</v>
      </c>
      <c r="AU419" s="144" t="s">
        <v>98</v>
      </c>
      <c r="AY419" s="19" t="s">
        <v>263</v>
      </c>
      <c r="BE419" s="145">
        <f>IF(N419="základní",J419,0)</f>
        <v>0</v>
      </c>
      <c r="BF419" s="145">
        <f>IF(N419="snížená",J419,0)</f>
        <v>0</v>
      </c>
      <c r="BG419" s="145">
        <f>IF(N419="zákl. přenesená",J419,0)</f>
        <v>0</v>
      </c>
      <c r="BH419" s="145">
        <f>IF(N419="sníž. přenesená",J419,0)</f>
        <v>0</v>
      </c>
      <c r="BI419" s="145">
        <f>IF(N419="nulová",J419,0)</f>
        <v>0</v>
      </c>
      <c r="BJ419" s="19" t="s">
        <v>88</v>
      </c>
      <c r="BK419" s="145">
        <f>ROUND(I419*H419,2)</f>
        <v>0</v>
      </c>
      <c r="BL419" s="19" t="s">
        <v>375</v>
      </c>
      <c r="BM419" s="144" t="s">
        <v>7840</v>
      </c>
    </row>
    <row r="420" spans="2:65" s="1" customFormat="1" ht="10.199999999999999">
      <c r="B420" s="34"/>
      <c r="D420" s="146" t="s">
        <v>271</v>
      </c>
      <c r="F420" s="147" t="s">
        <v>7841</v>
      </c>
      <c r="I420" s="148"/>
      <c r="L420" s="34"/>
      <c r="M420" s="149"/>
      <c r="T420" s="55"/>
      <c r="AT420" s="19" t="s">
        <v>271</v>
      </c>
      <c r="AU420" s="19" t="s">
        <v>98</v>
      </c>
    </row>
    <row r="421" spans="2:65" s="1" customFormat="1" ht="16.5" customHeight="1">
      <c r="B421" s="34"/>
      <c r="C421" s="133" t="s">
        <v>2396</v>
      </c>
      <c r="D421" s="133" t="s">
        <v>265</v>
      </c>
      <c r="E421" s="134" t="s">
        <v>7842</v>
      </c>
      <c r="F421" s="135" t="s">
        <v>7358</v>
      </c>
      <c r="G421" s="136" t="s">
        <v>6409</v>
      </c>
      <c r="H421" s="137">
        <v>8350</v>
      </c>
      <c r="I421" s="138"/>
      <c r="J421" s="139">
        <f>ROUND(I421*H421,2)</f>
        <v>0</v>
      </c>
      <c r="K421" s="135" t="s">
        <v>19</v>
      </c>
      <c r="L421" s="34"/>
      <c r="M421" s="140" t="s">
        <v>19</v>
      </c>
      <c r="N421" s="141" t="s">
        <v>48</v>
      </c>
      <c r="P421" s="142">
        <f>O421*H421</f>
        <v>0</v>
      </c>
      <c r="Q421" s="142">
        <v>0</v>
      </c>
      <c r="R421" s="142">
        <f>Q421*H421</f>
        <v>0</v>
      </c>
      <c r="S421" s="142">
        <v>0</v>
      </c>
      <c r="T421" s="143">
        <f>S421*H421</f>
        <v>0</v>
      </c>
      <c r="AR421" s="144" t="s">
        <v>375</v>
      </c>
      <c r="AT421" s="144" t="s">
        <v>265</v>
      </c>
      <c r="AU421" s="144" t="s">
        <v>98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375</v>
      </c>
      <c r="BM421" s="144" t="s">
        <v>7843</v>
      </c>
    </row>
    <row r="422" spans="2:65" s="1" customFormat="1" ht="16.5" customHeight="1">
      <c r="B422" s="34"/>
      <c r="C422" s="133" t="s">
        <v>2402</v>
      </c>
      <c r="D422" s="133" t="s">
        <v>265</v>
      </c>
      <c r="E422" s="134" t="s">
        <v>7844</v>
      </c>
      <c r="F422" s="135" t="s">
        <v>7845</v>
      </c>
      <c r="G422" s="136" t="s">
        <v>6409</v>
      </c>
      <c r="H422" s="137">
        <v>189</v>
      </c>
      <c r="I422" s="138"/>
      <c r="J422" s="139">
        <f>ROUND(I422*H422,2)</f>
        <v>0</v>
      </c>
      <c r="K422" s="135" t="s">
        <v>19</v>
      </c>
      <c r="L422" s="34"/>
      <c r="M422" s="140" t="s">
        <v>19</v>
      </c>
      <c r="N422" s="141" t="s">
        <v>48</v>
      </c>
      <c r="P422" s="142">
        <f>O422*H422</f>
        <v>0</v>
      </c>
      <c r="Q422" s="142">
        <v>0</v>
      </c>
      <c r="R422" s="142">
        <f>Q422*H422</f>
        <v>0</v>
      </c>
      <c r="S422" s="142">
        <v>0</v>
      </c>
      <c r="T422" s="143">
        <f>S422*H422</f>
        <v>0</v>
      </c>
      <c r="AR422" s="144" t="s">
        <v>375</v>
      </c>
      <c r="AT422" s="144" t="s">
        <v>265</v>
      </c>
      <c r="AU422" s="144" t="s">
        <v>98</v>
      </c>
      <c r="AY422" s="19" t="s">
        <v>263</v>
      </c>
      <c r="BE422" s="145">
        <f>IF(N422="základní",J422,0)</f>
        <v>0</v>
      </c>
      <c r="BF422" s="145">
        <f>IF(N422="snížená",J422,0)</f>
        <v>0</v>
      </c>
      <c r="BG422" s="145">
        <f>IF(N422="zákl. přenesená",J422,0)</f>
        <v>0</v>
      </c>
      <c r="BH422" s="145">
        <f>IF(N422="sníž. přenesená",J422,0)</f>
        <v>0</v>
      </c>
      <c r="BI422" s="145">
        <f>IF(N422="nulová",J422,0)</f>
        <v>0</v>
      </c>
      <c r="BJ422" s="19" t="s">
        <v>88</v>
      </c>
      <c r="BK422" s="145">
        <f>ROUND(I422*H422,2)</f>
        <v>0</v>
      </c>
      <c r="BL422" s="19" t="s">
        <v>375</v>
      </c>
      <c r="BM422" s="144" t="s">
        <v>7846</v>
      </c>
    </row>
    <row r="423" spans="2:65" s="1" customFormat="1" ht="16.5" customHeight="1">
      <c r="B423" s="34"/>
      <c r="C423" s="133" t="s">
        <v>2409</v>
      </c>
      <c r="D423" s="133" t="s">
        <v>265</v>
      </c>
      <c r="E423" s="134" t="s">
        <v>7847</v>
      </c>
      <c r="F423" s="135" t="s">
        <v>7364</v>
      </c>
      <c r="G423" s="136" t="s">
        <v>6409</v>
      </c>
      <c r="H423" s="137">
        <v>299</v>
      </c>
      <c r="I423" s="138"/>
      <c r="J423" s="139">
        <f>ROUND(I423*H423,2)</f>
        <v>0</v>
      </c>
      <c r="K423" s="135" t="s">
        <v>19</v>
      </c>
      <c r="L423" s="34"/>
      <c r="M423" s="140" t="s">
        <v>19</v>
      </c>
      <c r="N423" s="141" t="s">
        <v>48</v>
      </c>
      <c r="P423" s="142">
        <f>O423*H423</f>
        <v>0</v>
      </c>
      <c r="Q423" s="142">
        <v>0</v>
      </c>
      <c r="R423" s="142">
        <f>Q423*H423</f>
        <v>0</v>
      </c>
      <c r="S423" s="142">
        <v>0</v>
      </c>
      <c r="T423" s="143">
        <f>S423*H423</f>
        <v>0</v>
      </c>
      <c r="AR423" s="144" t="s">
        <v>375</v>
      </c>
      <c r="AT423" s="144" t="s">
        <v>265</v>
      </c>
      <c r="AU423" s="144" t="s">
        <v>98</v>
      </c>
      <c r="AY423" s="19" t="s">
        <v>263</v>
      </c>
      <c r="BE423" s="145">
        <f>IF(N423="základní",J423,0)</f>
        <v>0</v>
      </c>
      <c r="BF423" s="145">
        <f>IF(N423="snížená",J423,0)</f>
        <v>0</v>
      </c>
      <c r="BG423" s="145">
        <f>IF(N423="zákl. přenesená",J423,0)</f>
        <v>0</v>
      </c>
      <c r="BH423" s="145">
        <f>IF(N423="sníž. přenesená",J423,0)</f>
        <v>0</v>
      </c>
      <c r="BI423" s="145">
        <f>IF(N423="nulová",J423,0)</f>
        <v>0</v>
      </c>
      <c r="BJ423" s="19" t="s">
        <v>88</v>
      </c>
      <c r="BK423" s="145">
        <f>ROUND(I423*H423,2)</f>
        <v>0</v>
      </c>
      <c r="BL423" s="19" t="s">
        <v>375</v>
      </c>
      <c r="BM423" s="144" t="s">
        <v>7848</v>
      </c>
    </row>
    <row r="424" spans="2:65" s="1" customFormat="1" ht="24.15" customHeight="1">
      <c r="B424" s="34"/>
      <c r="C424" s="133" t="s">
        <v>2415</v>
      </c>
      <c r="D424" s="133" t="s">
        <v>265</v>
      </c>
      <c r="E424" s="134" t="s">
        <v>7849</v>
      </c>
      <c r="F424" s="135" t="s">
        <v>7850</v>
      </c>
      <c r="G424" s="136" t="s">
        <v>6409</v>
      </c>
      <c r="H424" s="137">
        <v>2</v>
      </c>
      <c r="I424" s="138"/>
      <c r="J424" s="139">
        <f>ROUND(I424*H424,2)</f>
        <v>0</v>
      </c>
      <c r="K424" s="135" t="s">
        <v>19</v>
      </c>
      <c r="L424" s="34"/>
      <c r="M424" s="140" t="s">
        <v>19</v>
      </c>
      <c r="N424" s="141" t="s">
        <v>48</v>
      </c>
      <c r="P424" s="142">
        <f>O424*H424</f>
        <v>0</v>
      </c>
      <c r="Q424" s="142">
        <v>0</v>
      </c>
      <c r="R424" s="142">
        <f>Q424*H424</f>
        <v>0</v>
      </c>
      <c r="S424" s="142">
        <v>0</v>
      </c>
      <c r="T424" s="143">
        <f>S424*H424</f>
        <v>0</v>
      </c>
      <c r="AR424" s="144" t="s">
        <v>375</v>
      </c>
      <c r="AT424" s="144" t="s">
        <v>265</v>
      </c>
      <c r="AU424" s="144" t="s">
        <v>98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375</v>
      </c>
      <c r="BM424" s="144" t="s">
        <v>7851</v>
      </c>
    </row>
    <row r="425" spans="2:65" s="1" customFormat="1" ht="24.15" customHeight="1">
      <c r="B425" s="34"/>
      <c r="C425" s="133" t="s">
        <v>2426</v>
      </c>
      <c r="D425" s="133" t="s">
        <v>265</v>
      </c>
      <c r="E425" s="134" t="s">
        <v>7852</v>
      </c>
      <c r="F425" s="135" t="s">
        <v>7853</v>
      </c>
      <c r="G425" s="136" t="s">
        <v>268</v>
      </c>
      <c r="H425" s="137">
        <v>2190</v>
      </c>
      <c r="I425" s="138"/>
      <c r="J425" s="139">
        <f>ROUND(I425*H425,2)</f>
        <v>0</v>
      </c>
      <c r="K425" s="135" t="s">
        <v>269</v>
      </c>
      <c r="L425" s="34"/>
      <c r="M425" s="140" t="s">
        <v>19</v>
      </c>
      <c r="N425" s="141" t="s">
        <v>48</v>
      </c>
      <c r="P425" s="142">
        <f>O425*H425</f>
        <v>0</v>
      </c>
      <c r="Q425" s="142">
        <v>0</v>
      </c>
      <c r="R425" s="142">
        <f>Q425*H425</f>
        <v>0</v>
      </c>
      <c r="S425" s="142">
        <v>0</v>
      </c>
      <c r="T425" s="143">
        <f>S425*H425</f>
        <v>0</v>
      </c>
      <c r="AR425" s="144" t="s">
        <v>375</v>
      </c>
      <c r="AT425" s="144" t="s">
        <v>265</v>
      </c>
      <c r="AU425" s="144" t="s">
        <v>98</v>
      </c>
      <c r="AY425" s="19" t="s">
        <v>263</v>
      </c>
      <c r="BE425" s="145">
        <f>IF(N425="základní",J425,0)</f>
        <v>0</v>
      </c>
      <c r="BF425" s="145">
        <f>IF(N425="snížená",J425,0)</f>
        <v>0</v>
      </c>
      <c r="BG425" s="145">
        <f>IF(N425="zákl. přenesená",J425,0)</f>
        <v>0</v>
      </c>
      <c r="BH425" s="145">
        <f>IF(N425="sníž. přenesená",J425,0)</f>
        <v>0</v>
      </c>
      <c r="BI425" s="145">
        <f>IF(N425="nulová",J425,0)</f>
        <v>0</v>
      </c>
      <c r="BJ425" s="19" t="s">
        <v>88</v>
      </c>
      <c r="BK425" s="145">
        <f>ROUND(I425*H425,2)</f>
        <v>0</v>
      </c>
      <c r="BL425" s="19" t="s">
        <v>375</v>
      </c>
      <c r="BM425" s="144" t="s">
        <v>7854</v>
      </c>
    </row>
    <row r="426" spans="2:65" s="1" customFormat="1" ht="10.199999999999999">
      <c r="B426" s="34"/>
      <c r="D426" s="146" t="s">
        <v>271</v>
      </c>
      <c r="F426" s="147" t="s">
        <v>7855</v>
      </c>
      <c r="I426" s="148"/>
      <c r="L426" s="34"/>
      <c r="M426" s="149"/>
      <c r="T426" s="55"/>
      <c r="AT426" s="19" t="s">
        <v>271</v>
      </c>
      <c r="AU426" s="19" t="s">
        <v>98</v>
      </c>
    </row>
    <row r="427" spans="2:65" s="1" customFormat="1" ht="24.15" customHeight="1">
      <c r="B427" s="34"/>
      <c r="C427" s="133" t="s">
        <v>2431</v>
      </c>
      <c r="D427" s="133" t="s">
        <v>265</v>
      </c>
      <c r="E427" s="134" t="s">
        <v>7852</v>
      </c>
      <c r="F427" s="135" t="s">
        <v>7853</v>
      </c>
      <c r="G427" s="136" t="s">
        <v>268</v>
      </c>
      <c r="H427" s="137">
        <v>1538</v>
      </c>
      <c r="I427" s="138"/>
      <c r="J427" s="139">
        <f>ROUND(I427*H427,2)</f>
        <v>0</v>
      </c>
      <c r="K427" s="135" t="s">
        <v>269</v>
      </c>
      <c r="L427" s="34"/>
      <c r="M427" s="140" t="s">
        <v>19</v>
      </c>
      <c r="N427" s="141" t="s">
        <v>48</v>
      </c>
      <c r="P427" s="142">
        <f>O427*H427</f>
        <v>0</v>
      </c>
      <c r="Q427" s="142">
        <v>0</v>
      </c>
      <c r="R427" s="142">
        <f>Q427*H427</f>
        <v>0</v>
      </c>
      <c r="S427" s="142">
        <v>0</v>
      </c>
      <c r="T427" s="143">
        <f>S427*H427</f>
        <v>0</v>
      </c>
      <c r="AR427" s="144" t="s">
        <v>375</v>
      </c>
      <c r="AT427" s="144" t="s">
        <v>265</v>
      </c>
      <c r="AU427" s="144" t="s">
        <v>98</v>
      </c>
      <c r="AY427" s="19" t="s">
        <v>263</v>
      </c>
      <c r="BE427" s="145">
        <f>IF(N427="základní",J427,0)</f>
        <v>0</v>
      </c>
      <c r="BF427" s="145">
        <f>IF(N427="snížená",J427,0)</f>
        <v>0</v>
      </c>
      <c r="BG427" s="145">
        <f>IF(N427="zákl. přenesená",J427,0)</f>
        <v>0</v>
      </c>
      <c r="BH427" s="145">
        <f>IF(N427="sníž. přenesená",J427,0)</f>
        <v>0</v>
      </c>
      <c r="BI427" s="145">
        <f>IF(N427="nulová",J427,0)</f>
        <v>0</v>
      </c>
      <c r="BJ427" s="19" t="s">
        <v>88</v>
      </c>
      <c r="BK427" s="145">
        <f>ROUND(I427*H427,2)</f>
        <v>0</v>
      </c>
      <c r="BL427" s="19" t="s">
        <v>375</v>
      </c>
      <c r="BM427" s="144" t="s">
        <v>7856</v>
      </c>
    </row>
    <row r="428" spans="2:65" s="1" customFormat="1" ht="10.199999999999999">
      <c r="B428" s="34"/>
      <c r="D428" s="146" t="s">
        <v>271</v>
      </c>
      <c r="F428" s="147" t="s">
        <v>7855</v>
      </c>
      <c r="I428" s="148"/>
      <c r="L428" s="34"/>
      <c r="M428" s="149"/>
      <c r="T428" s="55"/>
      <c r="AT428" s="19" t="s">
        <v>271</v>
      </c>
      <c r="AU428" s="19" t="s">
        <v>98</v>
      </c>
    </row>
    <row r="429" spans="2:65" s="1" customFormat="1" ht="24.15" customHeight="1">
      <c r="B429" s="34"/>
      <c r="C429" s="133" t="s">
        <v>2438</v>
      </c>
      <c r="D429" s="133" t="s">
        <v>265</v>
      </c>
      <c r="E429" s="134" t="s">
        <v>7852</v>
      </c>
      <c r="F429" s="135" t="s">
        <v>7853</v>
      </c>
      <c r="G429" s="136" t="s">
        <v>268</v>
      </c>
      <c r="H429" s="137">
        <v>314</v>
      </c>
      <c r="I429" s="138"/>
      <c r="J429" s="139">
        <f>ROUND(I429*H429,2)</f>
        <v>0</v>
      </c>
      <c r="K429" s="135" t="s">
        <v>269</v>
      </c>
      <c r="L429" s="34"/>
      <c r="M429" s="140" t="s">
        <v>19</v>
      </c>
      <c r="N429" s="141" t="s">
        <v>48</v>
      </c>
      <c r="P429" s="142">
        <f>O429*H429</f>
        <v>0</v>
      </c>
      <c r="Q429" s="142">
        <v>0</v>
      </c>
      <c r="R429" s="142">
        <f>Q429*H429</f>
        <v>0</v>
      </c>
      <c r="S429" s="142">
        <v>0</v>
      </c>
      <c r="T429" s="143">
        <f>S429*H429</f>
        <v>0</v>
      </c>
      <c r="AR429" s="144" t="s">
        <v>375</v>
      </c>
      <c r="AT429" s="144" t="s">
        <v>265</v>
      </c>
      <c r="AU429" s="144" t="s">
        <v>98</v>
      </c>
      <c r="AY429" s="19" t="s">
        <v>263</v>
      </c>
      <c r="BE429" s="145">
        <f>IF(N429="základní",J429,0)</f>
        <v>0</v>
      </c>
      <c r="BF429" s="145">
        <f>IF(N429="snížená",J429,0)</f>
        <v>0</v>
      </c>
      <c r="BG429" s="145">
        <f>IF(N429="zákl. přenesená",J429,0)</f>
        <v>0</v>
      </c>
      <c r="BH429" s="145">
        <f>IF(N429="sníž. přenesená",J429,0)</f>
        <v>0</v>
      </c>
      <c r="BI429" s="145">
        <f>IF(N429="nulová",J429,0)</f>
        <v>0</v>
      </c>
      <c r="BJ429" s="19" t="s">
        <v>88</v>
      </c>
      <c r="BK429" s="145">
        <f>ROUND(I429*H429,2)</f>
        <v>0</v>
      </c>
      <c r="BL429" s="19" t="s">
        <v>375</v>
      </c>
      <c r="BM429" s="144" t="s">
        <v>7857</v>
      </c>
    </row>
    <row r="430" spans="2:65" s="1" customFormat="1" ht="10.199999999999999">
      <c r="B430" s="34"/>
      <c r="D430" s="146" t="s">
        <v>271</v>
      </c>
      <c r="F430" s="147" t="s">
        <v>7855</v>
      </c>
      <c r="I430" s="148"/>
      <c r="L430" s="34"/>
      <c r="M430" s="149"/>
      <c r="T430" s="55"/>
      <c r="AT430" s="19" t="s">
        <v>271</v>
      </c>
      <c r="AU430" s="19" t="s">
        <v>98</v>
      </c>
    </row>
    <row r="431" spans="2:65" s="1" customFormat="1" ht="16.5" customHeight="1">
      <c r="B431" s="34"/>
      <c r="C431" s="133" t="s">
        <v>2447</v>
      </c>
      <c r="D431" s="133" t="s">
        <v>265</v>
      </c>
      <c r="E431" s="134" t="s">
        <v>7858</v>
      </c>
      <c r="F431" s="135" t="s">
        <v>7859</v>
      </c>
      <c r="G431" s="136" t="s">
        <v>490</v>
      </c>
      <c r="H431" s="137">
        <v>1</v>
      </c>
      <c r="I431" s="138"/>
      <c r="J431" s="139">
        <f>ROUND(I431*H431,2)</f>
        <v>0</v>
      </c>
      <c r="K431" s="135" t="s">
        <v>19</v>
      </c>
      <c r="L431" s="34"/>
      <c r="M431" s="140" t="s">
        <v>19</v>
      </c>
      <c r="N431" s="141" t="s">
        <v>48</v>
      </c>
      <c r="P431" s="142">
        <f>O431*H431</f>
        <v>0</v>
      </c>
      <c r="Q431" s="142">
        <v>0</v>
      </c>
      <c r="R431" s="142">
        <f>Q431*H431</f>
        <v>0</v>
      </c>
      <c r="S431" s="142">
        <v>0</v>
      </c>
      <c r="T431" s="143">
        <f>S431*H431</f>
        <v>0</v>
      </c>
      <c r="AR431" s="144" t="s">
        <v>375</v>
      </c>
      <c r="AT431" s="144" t="s">
        <v>265</v>
      </c>
      <c r="AU431" s="144" t="s">
        <v>98</v>
      </c>
      <c r="AY431" s="19" t="s">
        <v>263</v>
      </c>
      <c r="BE431" s="145">
        <f>IF(N431="základní",J431,0)</f>
        <v>0</v>
      </c>
      <c r="BF431" s="145">
        <f>IF(N431="snížená",J431,0)</f>
        <v>0</v>
      </c>
      <c r="BG431" s="145">
        <f>IF(N431="zákl. přenesená",J431,0)</f>
        <v>0</v>
      </c>
      <c r="BH431" s="145">
        <f>IF(N431="sníž. přenesená",J431,0)</f>
        <v>0</v>
      </c>
      <c r="BI431" s="145">
        <f>IF(N431="nulová",J431,0)</f>
        <v>0</v>
      </c>
      <c r="BJ431" s="19" t="s">
        <v>88</v>
      </c>
      <c r="BK431" s="145">
        <f>ROUND(I431*H431,2)</f>
        <v>0</v>
      </c>
      <c r="BL431" s="19" t="s">
        <v>375</v>
      </c>
      <c r="BM431" s="144" t="s">
        <v>7860</v>
      </c>
    </row>
    <row r="432" spans="2:65" s="1" customFormat="1" ht="24.15" customHeight="1">
      <c r="B432" s="34"/>
      <c r="C432" s="133" t="s">
        <v>2453</v>
      </c>
      <c r="D432" s="133" t="s">
        <v>265</v>
      </c>
      <c r="E432" s="134" t="s">
        <v>7861</v>
      </c>
      <c r="F432" s="135" t="s">
        <v>7862</v>
      </c>
      <c r="G432" s="136" t="s">
        <v>268</v>
      </c>
      <c r="H432" s="137">
        <v>148</v>
      </c>
      <c r="I432" s="138"/>
      <c r="J432" s="139">
        <f>ROUND(I432*H432,2)</f>
        <v>0</v>
      </c>
      <c r="K432" s="135" t="s">
        <v>269</v>
      </c>
      <c r="L432" s="34"/>
      <c r="M432" s="140" t="s">
        <v>19</v>
      </c>
      <c r="N432" s="141" t="s">
        <v>48</v>
      </c>
      <c r="P432" s="142">
        <f>O432*H432</f>
        <v>0</v>
      </c>
      <c r="Q432" s="142">
        <v>0</v>
      </c>
      <c r="R432" s="142">
        <f>Q432*H432</f>
        <v>0</v>
      </c>
      <c r="S432" s="142">
        <v>0</v>
      </c>
      <c r="T432" s="143">
        <f>S432*H432</f>
        <v>0</v>
      </c>
      <c r="AR432" s="144" t="s">
        <v>375</v>
      </c>
      <c r="AT432" s="144" t="s">
        <v>265</v>
      </c>
      <c r="AU432" s="144" t="s">
        <v>98</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375</v>
      </c>
      <c r="BM432" s="144" t="s">
        <v>7863</v>
      </c>
    </row>
    <row r="433" spans="2:65" s="1" customFormat="1" ht="10.199999999999999">
      <c r="B433" s="34"/>
      <c r="D433" s="146" t="s">
        <v>271</v>
      </c>
      <c r="F433" s="147" t="s">
        <v>7864</v>
      </c>
      <c r="I433" s="148"/>
      <c r="L433" s="34"/>
      <c r="M433" s="149"/>
      <c r="T433" s="55"/>
      <c r="AT433" s="19" t="s">
        <v>271</v>
      </c>
      <c r="AU433" s="19" t="s">
        <v>98</v>
      </c>
    </row>
    <row r="434" spans="2:65" s="1" customFormat="1" ht="24.15" customHeight="1">
      <c r="B434" s="34"/>
      <c r="C434" s="133" t="s">
        <v>2460</v>
      </c>
      <c r="D434" s="133" t="s">
        <v>265</v>
      </c>
      <c r="E434" s="134" t="s">
        <v>7861</v>
      </c>
      <c r="F434" s="135" t="s">
        <v>7862</v>
      </c>
      <c r="G434" s="136" t="s">
        <v>268</v>
      </c>
      <c r="H434" s="137">
        <v>67</v>
      </c>
      <c r="I434" s="138"/>
      <c r="J434" s="139">
        <f>ROUND(I434*H434,2)</f>
        <v>0</v>
      </c>
      <c r="K434" s="135" t="s">
        <v>269</v>
      </c>
      <c r="L434" s="34"/>
      <c r="M434" s="140" t="s">
        <v>19</v>
      </c>
      <c r="N434" s="141" t="s">
        <v>48</v>
      </c>
      <c r="P434" s="142">
        <f>O434*H434</f>
        <v>0</v>
      </c>
      <c r="Q434" s="142">
        <v>0</v>
      </c>
      <c r="R434" s="142">
        <f>Q434*H434</f>
        <v>0</v>
      </c>
      <c r="S434" s="142">
        <v>0</v>
      </c>
      <c r="T434" s="143">
        <f>S434*H434</f>
        <v>0</v>
      </c>
      <c r="AR434" s="144" t="s">
        <v>375</v>
      </c>
      <c r="AT434" s="144" t="s">
        <v>265</v>
      </c>
      <c r="AU434" s="144" t="s">
        <v>98</v>
      </c>
      <c r="AY434" s="19" t="s">
        <v>263</v>
      </c>
      <c r="BE434" s="145">
        <f>IF(N434="základní",J434,0)</f>
        <v>0</v>
      </c>
      <c r="BF434" s="145">
        <f>IF(N434="snížená",J434,0)</f>
        <v>0</v>
      </c>
      <c r="BG434" s="145">
        <f>IF(N434="zákl. přenesená",J434,0)</f>
        <v>0</v>
      </c>
      <c r="BH434" s="145">
        <f>IF(N434="sníž. přenesená",J434,0)</f>
        <v>0</v>
      </c>
      <c r="BI434" s="145">
        <f>IF(N434="nulová",J434,0)</f>
        <v>0</v>
      </c>
      <c r="BJ434" s="19" t="s">
        <v>88</v>
      </c>
      <c r="BK434" s="145">
        <f>ROUND(I434*H434,2)</f>
        <v>0</v>
      </c>
      <c r="BL434" s="19" t="s">
        <v>375</v>
      </c>
      <c r="BM434" s="144" t="s">
        <v>7865</v>
      </c>
    </row>
    <row r="435" spans="2:65" s="1" customFormat="1" ht="10.199999999999999">
      <c r="B435" s="34"/>
      <c r="D435" s="146" t="s">
        <v>271</v>
      </c>
      <c r="F435" s="147" t="s">
        <v>7864</v>
      </c>
      <c r="I435" s="148"/>
      <c r="L435" s="34"/>
      <c r="M435" s="149"/>
      <c r="T435" s="55"/>
      <c r="AT435" s="19" t="s">
        <v>271</v>
      </c>
      <c r="AU435" s="19" t="s">
        <v>98</v>
      </c>
    </row>
    <row r="436" spans="2:65" s="1" customFormat="1" ht="24.15" customHeight="1">
      <c r="B436" s="34"/>
      <c r="C436" s="133" t="s">
        <v>2469</v>
      </c>
      <c r="D436" s="133" t="s">
        <v>265</v>
      </c>
      <c r="E436" s="134" t="s">
        <v>7861</v>
      </c>
      <c r="F436" s="135" t="s">
        <v>7862</v>
      </c>
      <c r="G436" s="136" t="s">
        <v>268</v>
      </c>
      <c r="H436" s="137">
        <v>94</v>
      </c>
      <c r="I436" s="138"/>
      <c r="J436" s="139">
        <f>ROUND(I436*H436,2)</f>
        <v>0</v>
      </c>
      <c r="K436" s="135" t="s">
        <v>269</v>
      </c>
      <c r="L436" s="34"/>
      <c r="M436" s="140" t="s">
        <v>19</v>
      </c>
      <c r="N436" s="141" t="s">
        <v>48</v>
      </c>
      <c r="P436" s="142">
        <f>O436*H436</f>
        <v>0</v>
      </c>
      <c r="Q436" s="142">
        <v>0</v>
      </c>
      <c r="R436" s="142">
        <f>Q436*H436</f>
        <v>0</v>
      </c>
      <c r="S436" s="142">
        <v>0</v>
      </c>
      <c r="T436" s="143">
        <f>S436*H436</f>
        <v>0</v>
      </c>
      <c r="AR436" s="144" t="s">
        <v>375</v>
      </c>
      <c r="AT436" s="144" t="s">
        <v>265</v>
      </c>
      <c r="AU436" s="144" t="s">
        <v>98</v>
      </c>
      <c r="AY436" s="19" t="s">
        <v>263</v>
      </c>
      <c r="BE436" s="145">
        <f>IF(N436="základní",J436,0)</f>
        <v>0</v>
      </c>
      <c r="BF436" s="145">
        <f>IF(N436="snížená",J436,0)</f>
        <v>0</v>
      </c>
      <c r="BG436" s="145">
        <f>IF(N436="zákl. přenesená",J436,0)</f>
        <v>0</v>
      </c>
      <c r="BH436" s="145">
        <f>IF(N436="sníž. přenesená",J436,0)</f>
        <v>0</v>
      </c>
      <c r="BI436" s="145">
        <f>IF(N436="nulová",J436,0)</f>
        <v>0</v>
      </c>
      <c r="BJ436" s="19" t="s">
        <v>88</v>
      </c>
      <c r="BK436" s="145">
        <f>ROUND(I436*H436,2)</f>
        <v>0</v>
      </c>
      <c r="BL436" s="19" t="s">
        <v>375</v>
      </c>
      <c r="BM436" s="144" t="s">
        <v>7866</v>
      </c>
    </row>
    <row r="437" spans="2:65" s="1" customFormat="1" ht="10.199999999999999">
      <c r="B437" s="34"/>
      <c r="D437" s="146" t="s">
        <v>271</v>
      </c>
      <c r="F437" s="147" t="s">
        <v>7864</v>
      </c>
      <c r="I437" s="148"/>
      <c r="L437" s="34"/>
      <c r="M437" s="149"/>
      <c r="T437" s="55"/>
      <c r="AT437" s="19" t="s">
        <v>271</v>
      </c>
      <c r="AU437" s="19" t="s">
        <v>98</v>
      </c>
    </row>
    <row r="438" spans="2:65" s="1" customFormat="1" ht="24.15" customHeight="1">
      <c r="B438" s="34"/>
      <c r="C438" s="133" t="s">
        <v>2476</v>
      </c>
      <c r="D438" s="133" t="s">
        <v>265</v>
      </c>
      <c r="E438" s="134" t="s">
        <v>7867</v>
      </c>
      <c r="F438" s="135" t="s">
        <v>7868</v>
      </c>
      <c r="G438" s="136" t="s">
        <v>268</v>
      </c>
      <c r="H438" s="137">
        <v>742</v>
      </c>
      <c r="I438" s="138"/>
      <c r="J438" s="139">
        <f>ROUND(I438*H438,2)</f>
        <v>0</v>
      </c>
      <c r="K438" s="135" t="s">
        <v>269</v>
      </c>
      <c r="L438" s="34"/>
      <c r="M438" s="140" t="s">
        <v>19</v>
      </c>
      <c r="N438" s="141" t="s">
        <v>48</v>
      </c>
      <c r="P438" s="142">
        <f>O438*H438</f>
        <v>0</v>
      </c>
      <c r="Q438" s="142">
        <v>0</v>
      </c>
      <c r="R438" s="142">
        <f>Q438*H438</f>
        <v>0</v>
      </c>
      <c r="S438" s="142">
        <v>0</v>
      </c>
      <c r="T438" s="143">
        <f>S438*H438</f>
        <v>0</v>
      </c>
      <c r="AR438" s="144" t="s">
        <v>375</v>
      </c>
      <c r="AT438" s="144" t="s">
        <v>265</v>
      </c>
      <c r="AU438" s="144" t="s">
        <v>98</v>
      </c>
      <c r="AY438" s="19" t="s">
        <v>263</v>
      </c>
      <c r="BE438" s="145">
        <f>IF(N438="základní",J438,0)</f>
        <v>0</v>
      </c>
      <c r="BF438" s="145">
        <f>IF(N438="snížená",J438,0)</f>
        <v>0</v>
      </c>
      <c r="BG438" s="145">
        <f>IF(N438="zákl. přenesená",J438,0)</f>
        <v>0</v>
      </c>
      <c r="BH438" s="145">
        <f>IF(N438="sníž. přenesená",J438,0)</f>
        <v>0</v>
      </c>
      <c r="BI438" s="145">
        <f>IF(N438="nulová",J438,0)</f>
        <v>0</v>
      </c>
      <c r="BJ438" s="19" t="s">
        <v>88</v>
      </c>
      <c r="BK438" s="145">
        <f>ROUND(I438*H438,2)</f>
        <v>0</v>
      </c>
      <c r="BL438" s="19" t="s">
        <v>375</v>
      </c>
      <c r="BM438" s="144" t="s">
        <v>7869</v>
      </c>
    </row>
    <row r="439" spans="2:65" s="1" customFormat="1" ht="10.199999999999999">
      <c r="B439" s="34"/>
      <c r="D439" s="146" t="s">
        <v>271</v>
      </c>
      <c r="F439" s="147" t="s">
        <v>7870</v>
      </c>
      <c r="I439" s="148"/>
      <c r="L439" s="34"/>
      <c r="M439" s="149"/>
      <c r="T439" s="55"/>
      <c r="AT439" s="19" t="s">
        <v>271</v>
      </c>
      <c r="AU439" s="19" t="s">
        <v>98</v>
      </c>
    </row>
    <row r="440" spans="2:65" s="1" customFormat="1" ht="24.15" customHeight="1">
      <c r="B440" s="34"/>
      <c r="C440" s="133" t="s">
        <v>2483</v>
      </c>
      <c r="D440" s="133" t="s">
        <v>265</v>
      </c>
      <c r="E440" s="134" t="s">
        <v>7867</v>
      </c>
      <c r="F440" s="135" t="s">
        <v>7868</v>
      </c>
      <c r="G440" s="136" t="s">
        <v>268</v>
      </c>
      <c r="H440" s="137">
        <v>596</v>
      </c>
      <c r="I440" s="138"/>
      <c r="J440" s="139">
        <f>ROUND(I440*H440,2)</f>
        <v>0</v>
      </c>
      <c r="K440" s="135" t="s">
        <v>269</v>
      </c>
      <c r="L440" s="34"/>
      <c r="M440" s="140" t="s">
        <v>19</v>
      </c>
      <c r="N440" s="141" t="s">
        <v>48</v>
      </c>
      <c r="P440" s="142">
        <f>O440*H440</f>
        <v>0</v>
      </c>
      <c r="Q440" s="142">
        <v>0</v>
      </c>
      <c r="R440" s="142">
        <f>Q440*H440</f>
        <v>0</v>
      </c>
      <c r="S440" s="142">
        <v>0</v>
      </c>
      <c r="T440" s="143">
        <f>S440*H440</f>
        <v>0</v>
      </c>
      <c r="AR440" s="144" t="s">
        <v>375</v>
      </c>
      <c r="AT440" s="144" t="s">
        <v>265</v>
      </c>
      <c r="AU440" s="144" t="s">
        <v>98</v>
      </c>
      <c r="AY440" s="19" t="s">
        <v>263</v>
      </c>
      <c r="BE440" s="145">
        <f>IF(N440="základní",J440,0)</f>
        <v>0</v>
      </c>
      <c r="BF440" s="145">
        <f>IF(N440="snížená",J440,0)</f>
        <v>0</v>
      </c>
      <c r="BG440" s="145">
        <f>IF(N440="zákl. přenesená",J440,0)</f>
        <v>0</v>
      </c>
      <c r="BH440" s="145">
        <f>IF(N440="sníž. přenesená",J440,0)</f>
        <v>0</v>
      </c>
      <c r="BI440" s="145">
        <f>IF(N440="nulová",J440,0)</f>
        <v>0</v>
      </c>
      <c r="BJ440" s="19" t="s">
        <v>88</v>
      </c>
      <c r="BK440" s="145">
        <f>ROUND(I440*H440,2)</f>
        <v>0</v>
      </c>
      <c r="BL440" s="19" t="s">
        <v>375</v>
      </c>
      <c r="BM440" s="144" t="s">
        <v>7871</v>
      </c>
    </row>
    <row r="441" spans="2:65" s="1" customFormat="1" ht="10.199999999999999">
      <c r="B441" s="34"/>
      <c r="D441" s="146" t="s">
        <v>271</v>
      </c>
      <c r="F441" s="147" t="s">
        <v>7870</v>
      </c>
      <c r="I441" s="148"/>
      <c r="L441" s="34"/>
      <c r="M441" s="149"/>
      <c r="T441" s="55"/>
      <c r="AT441" s="19" t="s">
        <v>271</v>
      </c>
      <c r="AU441" s="19" t="s">
        <v>98</v>
      </c>
    </row>
    <row r="442" spans="2:65" s="1" customFormat="1" ht="16.5" customHeight="1">
      <c r="B442" s="34"/>
      <c r="C442" s="133" t="s">
        <v>2491</v>
      </c>
      <c r="D442" s="133" t="s">
        <v>265</v>
      </c>
      <c r="E442" s="134" t="s">
        <v>7872</v>
      </c>
      <c r="F442" s="135" t="s">
        <v>7873</v>
      </c>
      <c r="G442" s="136" t="s">
        <v>268</v>
      </c>
      <c r="H442" s="137">
        <v>34</v>
      </c>
      <c r="I442" s="138"/>
      <c r="J442" s="139">
        <f t="shared" ref="J442:J460" si="64">ROUND(I442*H442,2)</f>
        <v>0</v>
      </c>
      <c r="K442" s="135" t="s">
        <v>19</v>
      </c>
      <c r="L442" s="34"/>
      <c r="M442" s="140" t="s">
        <v>19</v>
      </c>
      <c r="N442" s="141" t="s">
        <v>48</v>
      </c>
      <c r="P442" s="142">
        <f t="shared" ref="P442:P460" si="65">O442*H442</f>
        <v>0</v>
      </c>
      <c r="Q442" s="142">
        <v>0</v>
      </c>
      <c r="R442" s="142">
        <f t="shared" ref="R442:R460" si="66">Q442*H442</f>
        <v>0</v>
      </c>
      <c r="S442" s="142">
        <v>0</v>
      </c>
      <c r="T442" s="143">
        <f t="shared" ref="T442:T460" si="67">S442*H442</f>
        <v>0</v>
      </c>
      <c r="AR442" s="144" t="s">
        <v>375</v>
      </c>
      <c r="AT442" s="144" t="s">
        <v>265</v>
      </c>
      <c r="AU442" s="144" t="s">
        <v>98</v>
      </c>
      <c r="AY442" s="19" t="s">
        <v>263</v>
      </c>
      <c r="BE442" s="145">
        <f t="shared" ref="BE442:BE460" si="68">IF(N442="základní",J442,0)</f>
        <v>0</v>
      </c>
      <c r="BF442" s="145">
        <f t="shared" ref="BF442:BF460" si="69">IF(N442="snížená",J442,0)</f>
        <v>0</v>
      </c>
      <c r="BG442" s="145">
        <f t="shared" ref="BG442:BG460" si="70">IF(N442="zákl. přenesená",J442,0)</f>
        <v>0</v>
      </c>
      <c r="BH442" s="145">
        <f t="shared" ref="BH442:BH460" si="71">IF(N442="sníž. přenesená",J442,0)</f>
        <v>0</v>
      </c>
      <c r="BI442" s="145">
        <f t="shared" ref="BI442:BI460" si="72">IF(N442="nulová",J442,0)</f>
        <v>0</v>
      </c>
      <c r="BJ442" s="19" t="s">
        <v>88</v>
      </c>
      <c r="BK442" s="145">
        <f t="shared" ref="BK442:BK460" si="73">ROUND(I442*H442,2)</f>
        <v>0</v>
      </c>
      <c r="BL442" s="19" t="s">
        <v>375</v>
      </c>
      <c r="BM442" s="144" t="s">
        <v>7874</v>
      </c>
    </row>
    <row r="443" spans="2:65" s="1" customFormat="1" ht="16.5" customHeight="1">
      <c r="B443" s="34"/>
      <c r="C443" s="133" t="s">
        <v>2496</v>
      </c>
      <c r="D443" s="133" t="s">
        <v>265</v>
      </c>
      <c r="E443" s="134" t="s">
        <v>7875</v>
      </c>
      <c r="F443" s="135" t="s">
        <v>7876</v>
      </c>
      <c r="G443" s="136" t="s">
        <v>268</v>
      </c>
      <c r="H443" s="137">
        <v>12</v>
      </c>
      <c r="I443" s="138"/>
      <c r="J443" s="139">
        <f t="shared" si="64"/>
        <v>0</v>
      </c>
      <c r="K443" s="135" t="s">
        <v>19</v>
      </c>
      <c r="L443" s="34"/>
      <c r="M443" s="140" t="s">
        <v>19</v>
      </c>
      <c r="N443" s="141" t="s">
        <v>48</v>
      </c>
      <c r="P443" s="142">
        <f t="shared" si="65"/>
        <v>0</v>
      </c>
      <c r="Q443" s="142">
        <v>0</v>
      </c>
      <c r="R443" s="142">
        <f t="shared" si="66"/>
        <v>0</v>
      </c>
      <c r="S443" s="142">
        <v>0</v>
      </c>
      <c r="T443" s="143">
        <f t="shared" si="67"/>
        <v>0</v>
      </c>
      <c r="AR443" s="144" t="s">
        <v>375</v>
      </c>
      <c r="AT443" s="144" t="s">
        <v>265</v>
      </c>
      <c r="AU443" s="144" t="s">
        <v>98</v>
      </c>
      <c r="AY443" s="19" t="s">
        <v>263</v>
      </c>
      <c r="BE443" s="145">
        <f t="shared" si="68"/>
        <v>0</v>
      </c>
      <c r="BF443" s="145">
        <f t="shared" si="69"/>
        <v>0</v>
      </c>
      <c r="BG443" s="145">
        <f t="shared" si="70"/>
        <v>0</v>
      </c>
      <c r="BH443" s="145">
        <f t="shared" si="71"/>
        <v>0</v>
      </c>
      <c r="BI443" s="145">
        <f t="shared" si="72"/>
        <v>0</v>
      </c>
      <c r="BJ443" s="19" t="s">
        <v>88</v>
      </c>
      <c r="BK443" s="145">
        <f t="shared" si="73"/>
        <v>0</v>
      </c>
      <c r="BL443" s="19" t="s">
        <v>375</v>
      </c>
      <c r="BM443" s="144" t="s">
        <v>7877</v>
      </c>
    </row>
    <row r="444" spans="2:65" s="1" customFormat="1" ht="16.5" customHeight="1">
      <c r="B444" s="34"/>
      <c r="C444" s="133" t="s">
        <v>2501</v>
      </c>
      <c r="D444" s="133" t="s">
        <v>265</v>
      </c>
      <c r="E444" s="134" t="s">
        <v>7878</v>
      </c>
      <c r="F444" s="135" t="s">
        <v>7879</v>
      </c>
      <c r="G444" s="136" t="s">
        <v>268</v>
      </c>
      <c r="H444" s="137">
        <v>273</v>
      </c>
      <c r="I444" s="138"/>
      <c r="J444" s="139">
        <f t="shared" si="64"/>
        <v>0</v>
      </c>
      <c r="K444" s="135" t="s">
        <v>19</v>
      </c>
      <c r="L444" s="34"/>
      <c r="M444" s="140" t="s">
        <v>19</v>
      </c>
      <c r="N444" s="141" t="s">
        <v>48</v>
      </c>
      <c r="P444" s="142">
        <f t="shared" si="65"/>
        <v>0</v>
      </c>
      <c r="Q444" s="142">
        <v>0</v>
      </c>
      <c r="R444" s="142">
        <f t="shared" si="66"/>
        <v>0</v>
      </c>
      <c r="S444" s="142">
        <v>0</v>
      </c>
      <c r="T444" s="143">
        <f t="shared" si="67"/>
        <v>0</v>
      </c>
      <c r="AR444" s="144" t="s">
        <v>375</v>
      </c>
      <c r="AT444" s="144" t="s">
        <v>265</v>
      </c>
      <c r="AU444" s="144" t="s">
        <v>98</v>
      </c>
      <c r="AY444" s="19" t="s">
        <v>263</v>
      </c>
      <c r="BE444" s="145">
        <f t="shared" si="68"/>
        <v>0</v>
      </c>
      <c r="BF444" s="145">
        <f t="shared" si="69"/>
        <v>0</v>
      </c>
      <c r="BG444" s="145">
        <f t="shared" si="70"/>
        <v>0</v>
      </c>
      <c r="BH444" s="145">
        <f t="shared" si="71"/>
        <v>0</v>
      </c>
      <c r="BI444" s="145">
        <f t="shared" si="72"/>
        <v>0</v>
      </c>
      <c r="BJ444" s="19" t="s">
        <v>88</v>
      </c>
      <c r="BK444" s="145">
        <f t="shared" si="73"/>
        <v>0</v>
      </c>
      <c r="BL444" s="19" t="s">
        <v>375</v>
      </c>
      <c r="BM444" s="144" t="s">
        <v>7880</v>
      </c>
    </row>
    <row r="445" spans="2:65" s="1" customFormat="1" ht="16.5" customHeight="1">
      <c r="B445" s="34"/>
      <c r="C445" s="133" t="s">
        <v>2508</v>
      </c>
      <c r="D445" s="133" t="s">
        <v>265</v>
      </c>
      <c r="E445" s="134" t="s">
        <v>7881</v>
      </c>
      <c r="F445" s="135" t="s">
        <v>7882</v>
      </c>
      <c r="G445" s="136" t="s">
        <v>268</v>
      </c>
      <c r="H445" s="137">
        <v>269</v>
      </c>
      <c r="I445" s="138"/>
      <c r="J445" s="139">
        <f t="shared" si="64"/>
        <v>0</v>
      </c>
      <c r="K445" s="135" t="s">
        <v>19</v>
      </c>
      <c r="L445" s="34"/>
      <c r="M445" s="140" t="s">
        <v>19</v>
      </c>
      <c r="N445" s="141" t="s">
        <v>48</v>
      </c>
      <c r="P445" s="142">
        <f t="shared" si="65"/>
        <v>0</v>
      </c>
      <c r="Q445" s="142">
        <v>0</v>
      </c>
      <c r="R445" s="142">
        <f t="shared" si="66"/>
        <v>0</v>
      </c>
      <c r="S445" s="142">
        <v>0</v>
      </c>
      <c r="T445" s="143">
        <f t="shared" si="67"/>
        <v>0</v>
      </c>
      <c r="AR445" s="144" t="s">
        <v>375</v>
      </c>
      <c r="AT445" s="144" t="s">
        <v>265</v>
      </c>
      <c r="AU445" s="144" t="s">
        <v>98</v>
      </c>
      <c r="AY445" s="19" t="s">
        <v>263</v>
      </c>
      <c r="BE445" s="145">
        <f t="shared" si="68"/>
        <v>0</v>
      </c>
      <c r="BF445" s="145">
        <f t="shared" si="69"/>
        <v>0</v>
      </c>
      <c r="BG445" s="145">
        <f t="shared" si="70"/>
        <v>0</v>
      </c>
      <c r="BH445" s="145">
        <f t="shared" si="71"/>
        <v>0</v>
      </c>
      <c r="BI445" s="145">
        <f t="shared" si="72"/>
        <v>0</v>
      </c>
      <c r="BJ445" s="19" t="s">
        <v>88</v>
      </c>
      <c r="BK445" s="145">
        <f t="shared" si="73"/>
        <v>0</v>
      </c>
      <c r="BL445" s="19" t="s">
        <v>375</v>
      </c>
      <c r="BM445" s="144" t="s">
        <v>7883</v>
      </c>
    </row>
    <row r="446" spans="2:65" s="1" customFormat="1" ht="16.5" customHeight="1">
      <c r="B446" s="34"/>
      <c r="C446" s="133" t="s">
        <v>2513</v>
      </c>
      <c r="D446" s="133" t="s">
        <v>265</v>
      </c>
      <c r="E446" s="134" t="s">
        <v>7884</v>
      </c>
      <c r="F446" s="135" t="s">
        <v>7885</v>
      </c>
      <c r="G446" s="136" t="s">
        <v>268</v>
      </c>
      <c r="H446" s="137">
        <v>244</v>
      </c>
      <c r="I446" s="138"/>
      <c r="J446" s="139">
        <f t="shared" si="64"/>
        <v>0</v>
      </c>
      <c r="K446" s="135" t="s">
        <v>19</v>
      </c>
      <c r="L446" s="34"/>
      <c r="M446" s="140" t="s">
        <v>19</v>
      </c>
      <c r="N446" s="141" t="s">
        <v>48</v>
      </c>
      <c r="P446" s="142">
        <f t="shared" si="65"/>
        <v>0</v>
      </c>
      <c r="Q446" s="142">
        <v>0</v>
      </c>
      <c r="R446" s="142">
        <f t="shared" si="66"/>
        <v>0</v>
      </c>
      <c r="S446" s="142">
        <v>0</v>
      </c>
      <c r="T446" s="143">
        <f t="shared" si="67"/>
        <v>0</v>
      </c>
      <c r="AR446" s="144" t="s">
        <v>375</v>
      </c>
      <c r="AT446" s="144" t="s">
        <v>265</v>
      </c>
      <c r="AU446" s="144" t="s">
        <v>98</v>
      </c>
      <c r="AY446" s="19" t="s">
        <v>263</v>
      </c>
      <c r="BE446" s="145">
        <f t="shared" si="68"/>
        <v>0</v>
      </c>
      <c r="BF446" s="145">
        <f t="shared" si="69"/>
        <v>0</v>
      </c>
      <c r="BG446" s="145">
        <f t="shared" si="70"/>
        <v>0</v>
      </c>
      <c r="BH446" s="145">
        <f t="shared" si="71"/>
        <v>0</v>
      </c>
      <c r="BI446" s="145">
        <f t="shared" si="72"/>
        <v>0</v>
      </c>
      <c r="BJ446" s="19" t="s">
        <v>88</v>
      </c>
      <c r="BK446" s="145">
        <f t="shared" si="73"/>
        <v>0</v>
      </c>
      <c r="BL446" s="19" t="s">
        <v>375</v>
      </c>
      <c r="BM446" s="144" t="s">
        <v>7886</v>
      </c>
    </row>
    <row r="447" spans="2:65" s="1" customFormat="1" ht="16.5" customHeight="1">
      <c r="B447" s="34"/>
      <c r="C447" s="133" t="s">
        <v>2520</v>
      </c>
      <c r="D447" s="133" t="s">
        <v>265</v>
      </c>
      <c r="E447" s="134" t="s">
        <v>7887</v>
      </c>
      <c r="F447" s="135" t="s">
        <v>7888</v>
      </c>
      <c r="G447" s="136" t="s">
        <v>6409</v>
      </c>
      <c r="H447" s="137">
        <v>1273</v>
      </c>
      <c r="I447" s="138"/>
      <c r="J447" s="139">
        <f t="shared" si="64"/>
        <v>0</v>
      </c>
      <c r="K447" s="135" t="s">
        <v>19</v>
      </c>
      <c r="L447" s="34"/>
      <c r="M447" s="140" t="s">
        <v>19</v>
      </c>
      <c r="N447" s="141" t="s">
        <v>48</v>
      </c>
      <c r="P447" s="142">
        <f t="shared" si="65"/>
        <v>0</v>
      </c>
      <c r="Q447" s="142">
        <v>0</v>
      </c>
      <c r="R447" s="142">
        <f t="shared" si="66"/>
        <v>0</v>
      </c>
      <c r="S447" s="142">
        <v>0</v>
      </c>
      <c r="T447" s="143">
        <f t="shared" si="67"/>
        <v>0</v>
      </c>
      <c r="AR447" s="144" t="s">
        <v>375</v>
      </c>
      <c r="AT447" s="144" t="s">
        <v>265</v>
      </c>
      <c r="AU447" s="144" t="s">
        <v>98</v>
      </c>
      <c r="AY447" s="19" t="s">
        <v>263</v>
      </c>
      <c r="BE447" s="145">
        <f t="shared" si="68"/>
        <v>0</v>
      </c>
      <c r="BF447" s="145">
        <f t="shared" si="69"/>
        <v>0</v>
      </c>
      <c r="BG447" s="145">
        <f t="shared" si="70"/>
        <v>0</v>
      </c>
      <c r="BH447" s="145">
        <f t="shared" si="71"/>
        <v>0</v>
      </c>
      <c r="BI447" s="145">
        <f t="shared" si="72"/>
        <v>0</v>
      </c>
      <c r="BJ447" s="19" t="s">
        <v>88</v>
      </c>
      <c r="BK447" s="145">
        <f t="shared" si="73"/>
        <v>0</v>
      </c>
      <c r="BL447" s="19" t="s">
        <v>375</v>
      </c>
      <c r="BM447" s="144" t="s">
        <v>7889</v>
      </c>
    </row>
    <row r="448" spans="2:65" s="1" customFormat="1" ht="21.75" customHeight="1">
      <c r="B448" s="34"/>
      <c r="C448" s="133" t="s">
        <v>2526</v>
      </c>
      <c r="D448" s="133" t="s">
        <v>265</v>
      </c>
      <c r="E448" s="134" t="s">
        <v>7890</v>
      </c>
      <c r="F448" s="135" t="s">
        <v>7891</v>
      </c>
      <c r="G448" s="136" t="s">
        <v>268</v>
      </c>
      <c r="H448" s="137">
        <v>218</v>
      </c>
      <c r="I448" s="138"/>
      <c r="J448" s="139">
        <f t="shared" si="64"/>
        <v>0</v>
      </c>
      <c r="K448" s="135" t="s">
        <v>19</v>
      </c>
      <c r="L448" s="34"/>
      <c r="M448" s="140" t="s">
        <v>19</v>
      </c>
      <c r="N448" s="141" t="s">
        <v>48</v>
      </c>
      <c r="P448" s="142">
        <f t="shared" si="65"/>
        <v>0</v>
      </c>
      <c r="Q448" s="142">
        <v>0</v>
      </c>
      <c r="R448" s="142">
        <f t="shared" si="66"/>
        <v>0</v>
      </c>
      <c r="S448" s="142">
        <v>0</v>
      </c>
      <c r="T448" s="143">
        <f t="shared" si="67"/>
        <v>0</v>
      </c>
      <c r="AR448" s="144" t="s">
        <v>375</v>
      </c>
      <c r="AT448" s="144" t="s">
        <v>265</v>
      </c>
      <c r="AU448" s="144" t="s">
        <v>98</v>
      </c>
      <c r="AY448" s="19" t="s">
        <v>263</v>
      </c>
      <c r="BE448" s="145">
        <f t="shared" si="68"/>
        <v>0</v>
      </c>
      <c r="BF448" s="145">
        <f t="shared" si="69"/>
        <v>0</v>
      </c>
      <c r="BG448" s="145">
        <f t="shared" si="70"/>
        <v>0</v>
      </c>
      <c r="BH448" s="145">
        <f t="shared" si="71"/>
        <v>0</v>
      </c>
      <c r="BI448" s="145">
        <f t="shared" si="72"/>
        <v>0</v>
      </c>
      <c r="BJ448" s="19" t="s">
        <v>88</v>
      </c>
      <c r="BK448" s="145">
        <f t="shared" si="73"/>
        <v>0</v>
      </c>
      <c r="BL448" s="19" t="s">
        <v>375</v>
      </c>
      <c r="BM448" s="144" t="s">
        <v>7892</v>
      </c>
    </row>
    <row r="449" spans="2:65" s="1" customFormat="1" ht="21.75" customHeight="1">
      <c r="B449" s="34"/>
      <c r="C449" s="133" t="s">
        <v>2530</v>
      </c>
      <c r="D449" s="133" t="s">
        <v>265</v>
      </c>
      <c r="E449" s="134" t="s">
        <v>7893</v>
      </c>
      <c r="F449" s="135" t="s">
        <v>7894</v>
      </c>
      <c r="G449" s="136" t="s">
        <v>268</v>
      </c>
      <c r="H449" s="137">
        <v>279</v>
      </c>
      <c r="I449" s="138"/>
      <c r="J449" s="139">
        <f t="shared" si="64"/>
        <v>0</v>
      </c>
      <c r="K449" s="135" t="s">
        <v>19</v>
      </c>
      <c r="L449" s="34"/>
      <c r="M449" s="140" t="s">
        <v>19</v>
      </c>
      <c r="N449" s="141" t="s">
        <v>48</v>
      </c>
      <c r="P449" s="142">
        <f t="shared" si="65"/>
        <v>0</v>
      </c>
      <c r="Q449" s="142">
        <v>0</v>
      </c>
      <c r="R449" s="142">
        <f t="shared" si="66"/>
        <v>0</v>
      </c>
      <c r="S449" s="142">
        <v>0</v>
      </c>
      <c r="T449" s="143">
        <f t="shared" si="67"/>
        <v>0</v>
      </c>
      <c r="AR449" s="144" t="s">
        <v>375</v>
      </c>
      <c r="AT449" s="144" t="s">
        <v>265</v>
      </c>
      <c r="AU449" s="144" t="s">
        <v>98</v>
      </c>
      <c r="AY449" s="19" t="s">
        <v>263</v>
      </c>
      <c r="BE449" s="145">
        <f t="shared" si="68"/>
        <v>0</v>
      </c>
      <c r="BF449" s="145">
        <f t="shared" si="69"/>
        <v>0</v>
      </c>
      <c r="BG449" s="145">
        <f t="shared" si="70"/>
        <v>0</v>
      </c>
      <c r="BH449" s="145">
        <f t="shared" si="71"/>
        <v>0</v>
      </c>
      <c r="BI449" s="145">
        <f t="shared" si="72"/>
        <v>0</v>
      </c>
      <c r="BJ449" s="19" t="s">
        <v>88</v>
      </c>
      <c r="BK449" s="145">
        <f t="shared" si="73"/>
        <v>0</v>
      </c>
      <c r="BL449" s="19" t="s">
        <v>375</v>
      </c>
      <c r="BM449" s="144" t="s">
        <v>7895</v>
      </c>
    </row>
    <row r="450" spans="2:65" s="1" customFormat="1" ht="24.15" customHeight="1">
      <c r="B450" s="34"/>
      <c r="C450" s="133" t="s">
        <v>2534</v>
      </c>
      <c r="D450" s="133" t="s">
        <v>265</v>
      </c>
      <c r="E450" s="134" t="s">
        <v>7896</v>
      </c>
      <c r="F450" s="135" t="s">
        <v>7422</v>
      </c>
      <c r="G450" s="136" t="s">
        <v>268</v>
      </c>
      <c r="H450" s="137">
        <v>167</v>
      </c>
      <c r="I450" s="138"/>
      <c r="J450" s="139">
        <f t="shared" si="64"/>
        <v>0</v>
      </c>
      <c r="K450" s="135" t="s">
        <v>19</v>
      </c>
      <c r="L450" s="34"/>
      <c r="M450" s="140" t="s">
        <v>19</v>
      </c>
      <c r="N450" s="141" t="s">
        <v>48</v>
      </c>
      <c r="P450" s="142">
        <f t="shared" si="65"/>
        <v>0</v>
      </c>
      <c r="Q450" s="142">
        <v>0</v>
      </c>
      <c r="R450" s="142">
        <f t="shared" si="66"/>
        <v>0</v>
      </c>
      <c r="S450" s="142">
        <v>0</v>
      </c>
      <c r="T450" s="143">
        <f t="shared" si="67"/>
        <v>0</v>
      </c>
      <c r="AR450" s="144" t="s">
        <v>375</v>
      </c>
      <c r="AT450" s="144" t="s">
        <v>265</v>
      </c>
      <c r="AU450" s="144" t="s">
        <v>98</v>
      </c>
      <c r="AY450" s="19" t="s">
        <v>263</v>
      </c>
      <c r="BE450" s="145">
        <f t="shared" si="68"/>
        <v>0</v>
      </c>
      <c r="BF450" s="145">
        <f t="shared" si="69"/>
        <v>0</v>
      </c>
      <c r="BG450" s="145">
        <f t="shared" si="70"/>
        <v>0</v>
      </c>
      <c r="BH450" s="145">
        <f t="shared" si="71"/>
        <v>0</v>
      </c>
      <c r="BI450" s="145">
        <f t="shared" si="72"/>
        <v>0</v>
      </c>
      <c r="BJ450" s="19" t="s">
        <v>88</v>
      </c>
      <c r="BK450" s="145">
        <f t="shared" si="73"/>
        <v>0</v>
      </c>
      <c r="BL450" s="19" t="s">
        <v>375</v>
      </c>
      <c r="BM450" s="144" t="s">
        <v>7897</v>
      </c>
    </row>
    <row r="451" spans="2:65" s="1" customFormat="1" ht="24.15" customHeight="1">
      <c r="B451" s="34"/>
      <c r="C451" s="133" t="s">
        <v>2541</v>
      </c>
      <c r="D451" s="133" t="s">
        <v>265</v>
      </c>
      <c r="E451" s="134" t="s">
        <v>7898</v>
      </c>
      <c r="F451" s="135" t="s">
        <v>7425</v>
      </c>
      <c r="G451" s="136" t="s">
        <v>268</v>
      </c>
      <c r="H451" s="137">
        <v>135</v>
      </c>
      <c r="I451" s="138"/>
      <c r="J451" s="139">
        <f t="shared" si="64"/>
        <v>0</v>
      </c>
      <c r="K451" s="135" t="s">
        <v>19</v>
      </c>
      <c r="L451" s="34"/>
      <c r="M451" s="140" t="s">
        <v>19</v>
      </c>
      <c r="N451" s="141" t="s">
        <v>48</v>
      </c>
      <c r="P451" s="142">
        <f t="shared" si="65"/>
        <v>0</v>
      </c>
      <c r="Q451" s="142">
        <v>0</v>
      </c>
      <c r="R451" s="142">
        <f t="shared" si="66"/>
        <v>0</v>
      </c>
      <c r="S451" s="142">
        <v>0</v>
      </c>
      <c r="T451" s="143">
        <f t="shared" si="67"/>
        <v>0</v>
      </c>
      <c r="AR451" s="144" t="s">
        <v>375</v>
      </c>
      <c r="AT451" s="144" t="s">
        <v>265</v>
      </c>
      <c r="AU451" s="144" t="s">
        <v>98</v>
      </c>
      <c r="AY451" s="19" t="s">
        <v>263</v>
      </c>
      <c r="BE451" s="145">
        <f t="shared" si="68"/>
        <v>0</v>
      </c>
      <c r="BF451" s="145">
        <f t="shared" si="69"/>
        <v>0</v>
      </c>
      <c r="BG451" s="145">
        <f t="shared" si="70"/>
        <v>0</v>
      </c>
      <c r="BH451" s="145">
        <f t="shared" si="71"/>
        <v>0</v>
      </c>
      <c r="BI451" s="145">
        <f t="shared" si="72"/>
        <v>0</v>
      </c>
      <c r="BJ451" s="19" t="s">
        <v>88</v>
      </c>
      <c r="BK451" s="145">
        <f t="shared" si="73"/>
        <v>0</v>
      </c>
      <c r="BL451" s="19" t="s">
        <v>375</v>
      </c>
      <c r="BM451" s="144" t="s">
        <v>7899</v>
      </c>
    </row>
    <row r="452" spans="2:65" s="1" customFormat="1" ht="24.15" customHeight="1">
      <c r="B452" s="34"/>
      <c r="C452" s="133" t="s">
        <v>2545</v>
      </c>
      <c r="D452" s="133" t="s">
        <v>265</v>
      </c>
      <c r="E452" s="134" t="s">
        <v>7900</v>
      </c>
      <c r="F452" s="135" t="s">
        <v>7901</v>
      </c>
      <c r="G452" s="136" t="s">
        <v>268</v>
      </c>
      <c r="H452" s="137">
        <v>112</v>
      </c>
      <c r="I452" s="138"/>
      <c r="J452" s="139">
        <f t="shared" si="64"/>
        <v>0</v>
      </c>
      <c r="K452" s="135" t="s">
        <v>19</v>
      </c>
      <c r="L452" s="34"/>
      <c r="M452" s="140" t="s">
        <v>19</v>
      </c>
      <c r="N452" s="141" t="s">
        <v>48</v>
      </c>
      <c r="P452" s="142">
        <f t="shared" si="65"/>
        <v>0</v>
      </c>
      <c r="Q452" s="142">
        <v>0</v>
      </c>
      <c r="R452" s="142">
        <f t="shared" si="66"/>
        <v>0</v>
      </c>
      <c r="S452" s="142">
        <v>0</v>
      </c>
      <c r="T452" s="143">
        <f t="shared" si="67"/>
        <v>0</v>
      </c>
      <c r="AR452" s="144" t="s">
        <v>375</v>
      </c>
      <c r="AT452" s="144" t="s">
        <v>265</v>
      </c>
      <c r="AU452" s="144" t="s">
        <v>98</v>
      </c>
      <c r="AY452" s="19" t="s">
        <v>263</v>
      </c>
      <c r="BE452" s="145">
        <f t="shared" si="68"/>
        <v>0</v>
      </c>
      <c r="BF452" s="145">
        <f t="shared" si="69"/>
        <v>0</v>
      </c>
      <c r="BG452" s="145">
        <f t="shared" si="70"/>
        <v>0</v>
      </c>
      <c r="BH452" s="145">
        <f t="shared" si="71"/>
        <v>0</v>
      </c>
      <c r="BI452" s="145">
        <f t="shared" si="72"/>
        <v>0</v>
      </c>
      <c r="BJ452" s="19" t="s">
        <v>88</v>
      </c>
      <c r="BK452" s="145">
        <f t="shared" si="73"/>
        <v>0</v>
      </c>
      <c r="BL452" s="19" t="s">
        <v>375</v>
      </c>
      <c r="BM452" s="144" t="s">
        <v>7902</v>
      </c>
    </row>
    <row r="453" spans="2:65" s="1" customFormat="1" ht="16.5" customHeight="1">
      <c r="B453" s="34"/>
      <c r="C453" s="133" t="s">
        <v>2550</v>
      </c>
      <c r="D453" s="133" t="s">
        <v>265</v>
      </c>
      <c r="E453" s="134" t="s">
        <v>7903</v>
      </c>
      <c r="F453" s="135" t="s">
        <v>7904</v>
      </c>
      <c r="G453" s="136" t="s">
        <v>268</v>
      </c>
      <c r="H453" s="137">
        <v>45</v>
      </c>
      <c r="I453" s="138"/>
      <c r="J453" s="139">
        <f t="shared" si="64"/>
        <v>0</v>
      </c>
      <c r="K453" s="135" t="s">
        <v>19</v>
      </c>
      <c r="L453" s="34"/>
      <c r="M453" s="140" t="s">
        <v>19</v>
      </c>
      <c r="N453" s="141" t="s">
        <v>48</v>
      </c>
      <c r="P453" s="142">
        <f t="shared" si="65"/>
        <v>0</v>
      </c>
      <c r="Q453" s="142">
        <v>0</v>
      </c>
      <c r="R453" s="142">
        <f t="shared" si="66"/>
        <v>0</v>
      </c>
      <c r="S453" s="142">
        <v>0</v>
      </c>
      <c r="T453" s="143">
        <f t="shared" si="67"/>
        <v>0</v>
      </c>
      <c r="AR453" s="144" t="s">
        <v>375</v>
      </c>
      <c r="AT453" s="144" t="s">
        <v>265</v>
      </c>
      <c r="AU453" s="144" t="s">
        <v>98</v>
      </c>
      <c r="AY453" s="19" t="s">
        <v>263</v>
      </c>
      <c r="BE453" s="145">
        <f t="shared" si="68"/>
        <v>0</v>
      </c>
      <c r="BF453" s="145">
        <f t="shared" si="69"/>
        <v>0</v>
      </c>
      <c r="BG453" s="145">
        <f t="shared" si="70"/>
        <v>0</v>
      </c>
      <c r="BH453" s="145">
        <f t="shared" si="71"/>
        <v>0</v>
      </c>
      <c r="BI453" s="145">
        <f t="shared" si="72"/>
        <v>0</v>
      </c>
      <c r="BJ453" s="19" t="s">
        <v>88</v>
      </c>
      <c r="BK453" s="145">
        <f t="shared" si="73"/>
        <v>0</v>
      </c>
      <c r="BL453" s="19" t="s">
        <v>375</v>
      </c>
      <c r="BM453" s="144" t="s">
        <v>7905</v>
      </c>
    </row>
    <row r="454" spans="2:65" s="1" customFormat="1" ht="16.5" customHeight="1">
      <c r="B454" s="34"/>
      <c r="C454" s="133" t="s">
        <v>2556</v>
      </c>
      <c r="D454" s="133" t="s">
        <v>265</v>
      </c>
      <c r="E454" s="134" t="s">
        <v>7906</v>
      </c>
      <c r="F454" s="135" t="s">
        <v>7434</v>
      </c>
      <c r="G454" s="136" t="s">
        <v>268</v>
      </c>
      <c r="H454" s="137">
        <v>45</v>
      </c>
      <c r="I454" s="138"/>
      <c r="J454" s="139">
        <f t="shared" si="64"/>
        <v>0</v>
      </c>
      <c r="K454" s="135" t="s">
        <v>19</v>
      </c>
      <c r="L454" s="34"/>
      <c r="M454" s="140" t="s">
        <v>19</v>
      </c>
      <c r="N454" s="141" t="s">
        <v>48</v>
      </c>
      <c r="P454" s="142">
        <f t="shared" si="65"/>
        <v>0</v>
      </c>
      <c r="Q454" s="142">
        <v>0</v>
      </c>
      <c r="R454" s="142">
        <f t="shared" si="66"/>
        <v>0</v>
      </c>
      <c r="S454" s="142">
        <v>0</v>
      </c>
      <c r="T454" s="143">
        <f t="shared" si="67"/>
        <v>0</v>
      </c>
      <c r="AR454" s="144" t="s">
        <v>375</v>
      </c>
      <c r="AT454" s="144" t="s">
        <v>265</v>
      </c>
      <c r="AU454" s="144" t="s">
        <v>98</v>
      </c>
      <c r="AY454" s="19" t="s">
        <v>263</v>
      </c>
      <c r="BE454" s="145">
        <f t="shared" si="68"/>
        <v>0</v>
      </c>
      <c r="BF454" s="145">
        <f t="shared" si="69"/>
        <v>0</v>
      </c>
      <c r="BG454" s="145">
        <f t="shared" si="70"/>
        <v>0</v>
      </c>
      <c r="BH454" s="145">
        <f t="shared" si="71"/>
        <v>0</v>
      </c>
      <c r="BI454" s="145">
        <f t="shared" si="72"/>
        <v>0</v>
      </c>
      <c r="BJ454" s="19" t="s">
        <v>88</v>
      </c>
      <c r="BK454" s="145">
        <f t="shared" si="73"/>
        <v>0</v>
      </c>
      <c r="BL454" s="19" t="s">
        <v>375</v>
      </c>
      <c r="BM454" s="144" t="s">
        <v>7907</v>
      </c>
    </row>
    <row r="455" spans="2:65" s="1" customFormat="1" ht="24.15" customHeight="1">
      <c r="B455" s="34"/>
      <c r="C455" s="133" t="s">
        <v>2566</v>
      </c>
      <c r="D455" s="133" t="s">
        <v>265</v>
      </c>
      <c r="E455" s="134" t="s">
        <v>7908</v>
      </c>
      <c r="F455" s="135" t="s">
        <v>7909</v>
      </c>
      <c r="G455" s="136" t="s">
        <v>268</v>
      </c>
      <c r="H455" s="137">
        <v>488</v>
      </c>
      <c r="I455" s="138"/>
      <c r="J455" s="139">
        <f t="shared" si="64"/>
        <v>0</v>
      </c>
      <c r="K455" s="135" t="s">
        <v>19</v>
      </c>
      <c r="L455" s="34"/>
      <c r="M455" s="140" t="s">
        <v>19</v>
      </c>
      <c r="N455" s="141" t="s">
        <v>48</v>
      </c>
      <c r="P455" s="142">
        <f t="shared" si="65"/>
        <v>0</v>
      </c>
      <c r="Q455" s="142">
        <v>0</v>
      </c>
      <c r="R455" s="142">
        <f t="shared" si="66"/>
        <v>0</v>
      </c>
      <c r="S455" s="142">
        <v>0</v>
      </c>
      <c r="T455" s="143">
        <f t="shared" si="67"/>
        <v>0</v>
      </c>
      <c r="AR455" s="144" t="s">
        <v>375</v>
      </c>
      <c r="AT455" s="144" t="s">
        <v>265</v>
      </c>
      <c r="AU455" s="144" t="s">
        <v>98</v>
      </c>
      <c r="AY455" s="19" t="s">
        <v>263</v>
      </c>
      <c r="BE455" s="145">
        <f t="shared" si="68"/>
        <v>0</v>
      </c>
      <c r="BF455" s="145">
        <f t="shared" si="69"/>
        <v>0</v>
      </c>
      <c r="BG455" s="145">
        <f t="shared" si="70"/>
        <v>0</v>
      </c>
      <c r="BH455" s="145">
        <f t="shared" si="71"/>
        <v>0</v>
      </c>
      <c r="BI455" s="145">
        <f t="shared" si="72"/>
        <v>0</v>
      </c>
      <c r="BJ455" s="19" t="s">
        <v>88</v>
      </c>
      <c r="BK455" s="145">
        <f t="shared" si="73"/>
        <v>0</v>
      </c>
      <c r="BL455" s="19" t="s">
        <v>375</v>
      </c>
      <c r="BM455" s="144" t="s">
        <v>7910</v>
      </c>
    </row>
    <row r="456" spans="2:65" s="1" customFormat="1" ht="24.15" customHeight="1">
      <c r="B456" s="34"/>
      <c r="C456" s="133" t="s">
        <v>2570</v>
      </c>
      <c r="D456" s="133" t="s">
        <v>265</v>
      </c>
      <c r="E456" s="134" t="s">
        <v>7911</v>
      </c>
      <c r="F456" s="135" t="s">
        <v>7912</v>
      </c>
      <c r="G456" s="136" t="s">
        <v>268</v>
      </c>
      <c r="H456" s="137">
        <v>90</v>
      </c>
      <c r="I456" s="138"/>
      <c r="J456" s="139">
        <f t="shared" si="64"/>
        <v>0</v>
      </c>
      <c r="K456" s="135" t="s">
        <v>19</v>
      </c>
      <c r="L456" s="34"/>
      <c r="M456" s="140" t="s">
        <v>19</v>
      </c>
      <c r="N456" s="141" t="s">
        <v>48</v>
      </c>
      <c r="P456" s="142">
        <f t="shared" si="65"/>
        <v>0</v>
      </c>
      <c r="Q456" s="142">
        <v>0</v>
      </c>
      <c r="R456" s="142">
        <f t="shared" si="66"/>
        <v>0</v>
      </c>
      <c r="S456" s="142">
        <v>0</v>
      </c>
      <c r="T456" s="143">
        <f t="shared" si="67"/>
        <v>0</v>
      </c>
      <c r="AR456" s="144" t="s">
        <v>375</v>
      </c>
      <c r="AT456" s="144" t="s">
        <v>265</v>
      </c>
      <c r="AU456" s="144" t="s">
        <v>98</v>
      </c>
      <c r="AY456" s="19" t="s">
        <v>263</v>
      </c>
      <c r="BE456" s="145">
        <f t="shared" si="68"/>
        <v>0</v>
      </c>
      <c r="BF456" s="145">
        <f t="shared" si="69"/>
        <v>0</v>
      </c>
      <c r="BG456" s="145">
        <f t="shared" si="70"/>
        <v>0</v>
      </c>
      <c r="BH456" s="145">
        <f t="shared" si="71"/>
        <v>0</v>
      </c>
      <c r="BI456" s="145">
        <f t="shared" si="72"/>
        <v>0</v>
      </c>
      <c r="BJ456" s="19" t="s">
        <v>88</v>
      </c>
      <c r="BK456" s="145">
        <f t="shared" si="73"/>
        <v>0</v>
      </c>
      <c r="BL456" s="19" t="s">
        <v>375</v>
      </c>
      <c r="BM456" s="144" t="s">
        <v>7913</v>
      </c>
    </row>
    <row r="457" spans="2:65" s="1" customFormat="1" ht="16.5" customHeight="1">
      <c r="B457" s="34"/>
      <c r="C457" s="133" t="s">
        <v>2576</v>
      </c>
      <c r="D457" s="133" t="s">
        <v>265</v>
      </c>
      <c r="E457" s="134" t="s">
        <v>7914</v>
      </c>
      <c r="F457" s="135" t="s">
        <v>7915</v>
      </c>
      <c r="G457" s="136" t="s">
        <v>6409</v>
      </c>
      <c r="H457" s="137">
        <v>8790</v>
      </c>
      <c r="I457" s="138"/>
      <c r="J457" s="139">
        <f t="shared" si="64"/>
        <v>0</v>
      </c>
      <c r="K457" s="135" t="s">
        <v>19</v>
      </c>
      <c r="L457" s="34"/>
      <c r="M457" s="140" t="s">
        <v>19</v>
      </c>
      <c r="N457" s="141" t="s">
        <v>48</v>
      </c>
      <c r="P457" s="142">
        <f t="shared" si="65"/>
        <v>0</v>
      </c>
      <c r="Q457" s="142">
        <v>0</v>
      </c>
      <c r="R457" s="142">
        <f t="shared" si="66"/>
        <v>0</v>
      </c>
      <c r="S457" s="142">
        <v>0</v>
      </c>
      <c r="T457" s="143">
        <f t="shared" si="67"/>
        <v>0</v>
      </c>
      <c r="AR457" s="144" t="s">
        <v>375</v>
      </c>
      <c r="AT457" s="144" t="s">
        <v>265</v>
      </c>
      <c r="AU457" s="144" t="s">
        <v>98</v>
      </c>
      <c r="AY457" s="19" t="s">
        <v>263</v>
      </c>
      <c r="BE457" s="145">
        <f t="shared" si="68"/>
        <v>0</v>
      </c>
      <c r="BF457" s="145">
        <f t="shared" si="69"/>
        <v>0</v>
      </c>
      <c r="BG457" s="145">
        <f t="shared" si="70"/>
        <v>0</v>
      </c>
      <c r="BH457" s="145">
        <f t="shared" si="71"/>
        <v>0</v>
      </c>
      <c r="BI457" s="145">
        <f t="shared" si="72"/>
        <v>0</v>
      </c>
      <c r="BJ457" s="19" t="s">
        <v>88</v>
      </c>
      <c r="BK457" s="145">
        <f t="shared" si="73"/>
        <v>0</v>
      </c>
      <c r="BL457" s="19" t="s">
        <v>375</v>
      </c>
      <c r="BM457" s="144" t="s">
        <v>7916</v>
      </c>
    </row>
    <row r="458" spans="2:65" s="1" customFormat="1" ht="16.5" customHeight="1">
      <c r="B458" s="34"/>
      <c r="C458" s="133" t="s">
        <v>2583</v>
      </c>
      <c r="D458" s="133" t="s">
        <v>265</v>
      </c>
      <c r="E458" s="134" t="s">
        <v>7917</v>
      </c>
      <c r="F458" s="135" t="s">
        <v>7918</v>
      </c>
      <c r="G458" s="136" t="s">
        <v>6409</v>
      </c>
      <c r="H458" s="137">
        <v>4950</v>
      </c>
      <c r="I458" s="138"/>
      <c r="J458" s="139">
        <f t="shared" si="64"/>
        <v>0</v>
      </c>
      <c r="K458" s="135" t="s">
        <v>19</v>
      </c>
      <c r="L458" s="34"/>
      <c r="M458" s="140" t="s">
        <v>19</v>
      </c>
      <c r="N458" s="141" t="s">
        <v>48</v>
      </c>
      <c r="P458" s="142">
        <f t="shared" si="65"/>
        <v>0</v>
      </c>
      <c r="Q458" s="142">
        <v>0</v>
      </c>
      <c r="R458" s="142">
        <f t="shared" si="66"/>
        <v>0</v>
      </c>
      <c r="S458" s="142">
        <v>0</v>
      </c>
      <c r="T458" s="143">
        <f t="shared" si="67"/>
        <v>0</v>
      </c>
      <c r="AR458" s="144" t="s">
        <v>375</v>
      </c>
      <c r="AT458" s="144" t="s">
        <v>265</v>
      </c>
      <c r="AU458" s="144" t="s">
        <v>98</v>
      </c>
      <c r="AY458" s="19" t="s">
        <v>263</v>
      </c>
      <c r="BE458" s="145">
        <f t="shared" si="68"/>
        <v>0</v>
      </c>
      <c r="BF458" s="145">
        <f t="shared" si="69"/>
        <v>0</v>
      </c>
      <c r="BG458" s="145">
        <f t="shared" si="70"/>
        <v>0</v>
      </c>
      <c r="BH458" s="145">
        <f t="shared" si="71"/>
        <v>0</v>
      </c>
      <c r="BI458" s="145">
        <f t="shared" si="72"/>
        <v>0</v>
      </c>
      <c r="BJ458" s="19" t="s">
        <v>88</v>
      </c>
      <c r="BK458" s="145">
        <f t="shared" si="73"/>
        <v>0</v>
      </c>
      <c r="BL458" s="19" t="s">
        <v>375</v>
      </c>
      <c r="BM458" s="144" t="s">
        <v>7919</v>
      </c>
    </row>
    <row r="459" spans="2:65" s="1" customFormat="1" ht="16.5" customHeight="1">
      <c r="B459" s="34"/>
      <c r="C459" s="133" t="s">
        <v>2587</v>
      </c>
      <c r="D459" s="133" t="s">
        <v>265</v>
      </c>
      <c r="E459" s="134" t="s">
        <v>7920</v>
      </c>
      <c r="F459" s="135" t="s">
        <v>7921</v>
      </c>
      <c r="G459" s="136" t="s">
        <v>6409</v>
      </c>
      <c r="H459" s="137">
        <v>3840</v>
      </c>
      <c r="I459" s="138"/>
      <c r="J459" s="139">
        <f t="shared" si="64"/>
        <v>0</v>
      </c>
      <c r="K459" s="135" t="s">
        <v>19</v>
      </c>
      <c r="L459" s="34"/>
      <c r="M459" s="140" t="s">
        <v>19</v>
      </c>
      <c r="N459" s="141" t="s">
        <v>48</v>
      </c>
      <c r="P459" s="142">
        <f t="shared" si="65"/>
        <v>0</v>
      </c>
      <c r="Q459" s="142">
        <v>0</v>
      </c>
      <c r="R459" s="142">
        <f t="shared" si="66"/>
        <v>0</v>
      </c>
      <c r="S459" s="142">
        <v>0</v>
      </c>
      <c r="T459" s="143">
        <f t="shared" si="67"/>
        <v>0</v>
      </c>
      <c r="AR459" s="144" t="s">
        <v>375</v>
      </c>
      <c r="AT459" s="144" t="s">
        <v>265</v>
      </c>
      <c r="AU459" s="144" t="s">
        <v>98</v>
      </c>
      <c r="AY459" s="19" t="s">
        <v>263</v>
      </c>
      <c r="BE459" s="145">
        <f t="shared" si="68"/>
        <v>0</v>
      </c>
      <c r="BF459" s="145">
        <f t="shared" si="69"/>
        <v>0</v>
      </c>
      <c r="BG459" s="145">
        <f t="shared" si="70"/>
        <v>0</v>
      </c>
      <c r="BH459" s="145">
        <f t="shared" si="71"/>
        <v>0</v>
      </c>
      <c r="BI459" s="145">
        <f t="shared" si="72"/>
        <v>0</v>
      </c>
      <c r="BJ459" s="19" t="s">
        <v>88</v>
      </c>
      <c r="BK459" s="145">
        <f t="shared" si="73"/>
        <v>0</v>
      </c>
      <c r="BL459" s="19" t="s">
        <v>375</v>
      </c>
      <c r="BM459" s="144" t="s">
        <v>7922</v>
      </c>
    </row>
    <row r="460" spans="2:65" s="1" customFormat="1" ht="24.15" customHeight="1">
      <c r="B460" s="34"/>
      <c r="C460" s="133" t="s">
        <v>2593</v>
      </c>
      <c r="D460" s="133" t="s">
        <v>265</v>
      </c>
      <c r="E460" s="134" t="s">
        <v>7923</v>
      </c>
      <c r="F460" s="135" t="s">
        <v>7924</v>
      </c>
      <c r="G460" s="136" t="s">
        <v>490</v>
      </c>
      <c r="H460" s="137">
        <v>162</v>
      </c>
      <c r="I460" s="138"/>
      <c r="J460" s="139">
        <f t="shared" si="64"/>
        <v>0</v>
      </c>
      <c r="K460" s="135" t="s">
        <v>269</v>
      </c>
      <c r="L460" s="34"/>
      <c r="M460" s="140" t="s">
        <v>19</v>
      </c>
      <c r="N460" s="141" t="s">
        <v>48</v>
      </c>
      <c r="P460" s="142">
        <f t="shared" si="65"/>
        <v>0</v>
      </c>
      <c r="Q460" s="142">
        <v>0</v>
      </c>
      <c r="R460" s="142">
        <f t="shared" si="66"/>
        <v>0</v>
      </c>
      <c r="S460" s="142">
        <v>0</v>
      </c>
      <c r="T460" s="143">
        <f t="shared" si="67"/>
        <v>0</v>
      </c>
      <c r="AR460" s="144" t="s">
        <v>375</v>
      </c>
      <c r="AT460" s="144" t="s">
        <v>265</v>
      </c>
      <c r="AU460" s="144" t="s">
        <v>98</v>
      </c>
      <c r="AY460" s="19" t="s">
        <v>263</v>
      </c>
      <c r="BE460" s="145">
        <f t="shared" si="68"/>
        <v>0</v>
      </c>
      <c r="BF460" s="145">
        <f t="shared" si="69"/>
        <v>0</v>
      </c>
      <c r="BG460" s="145">
        <f t="shared" si="70"/>
        <v>0</v>
      </c>
      <c r="BH460" s="145">
        <f t="shared" si="71"/>
        <v>0</v>
      </c>
      <c r="BI460" s="145">
        <f t="shared" si="72"/>
        <v>0</v>
      </c>
      <c r="BJ460" s="19" t="s">
        <v>88</v>
      </c>
      <c r="BK460" s="145">
        <f t="shared" si="73"/>
        <v>0</v>
      </c>
      <c r="BL460" s="19" t="s">
        <v>375</v>
      </c>
      <c r="BM460" s="144" t="s">
        <v>7925</v>
      </c>
    </row>
    <row r="461" spans="2:65" s="1" customFormat="1" ht="10.199999999999999">
      <c r="B461" s="34"/>
      <c r="D461" s="146" t="s">
        <v>271</v>
      </c>
      <c r="F461" s="147" t="s">
        <v>7926</v>
      </c>
      <c r="I461" s="148"/>
      <c r="L461" s="34"/>
      <c r="M461" s="149"/>
      <c r="T461" s="55"/>
      <c r="AT461" s="19" t="s">
        <v>271</v>
      </c>
      <c r="AU461" s="19" t="s">
        <v>98</v>
      </c>
    </row>
    <row r="462" spans="2:65" s="1" customFormat="1" ht="24.15" customHeight="1">
      <c r="B462" s="34"/>
      <c r="C462" s="133" t="s">
        <v>2599</v>
      </c>
      <c r="D462" s="133" t="s">
        <v>265</v>
      </c>
      <c r="E462" s="134" t="s">
        <v>7927</v>
      </c>
      <c r="F462" s="135" t="s">
        <v>7928</v>
      </c>
      <c r="G462" s="136" t="s">
        <v>490</v>
      </c>
      <c r="H462" s="137">
        <v>174</v>
      </c>
      <c r="I462" s="138"/>
      <c r="J462" s="139">
        <f>ROUND(I462*H462,2)</f>
        <v>0</v>
      </c>
      <c r="K462" s="135" t="s">
        <v>269</v>
      </c>
      <c r="L462" s="34"/>
      <c r="M462" s="140" t="s">
        <v>19</v>
      </c>
      <c r="N462" s="141" t="s">
        <v>48</v>
      </c>
      <c r="P462" s="142">
        <f>O462*H462</f>
        <v>0</v>
      </c>
      <c r="Q462" s="142">
        <v>0</v>
      </c>
      <c r="R462" s="142">
        <f>Q462*H462</f>
        <v>0</v>
      </c>
      <c r="S462" s="142">
        <v>0</v>
      </c>
      <c r="T462" s="143">
        <f>S462*H462</f>
        <v>0</v>
      </c>
      <c r="AR462" s="144" t="s">
        <v>375</v>
      </c>
      <c r="AT462" s="144" t="s">
        <v>265</v>
      </c>
      <c r="AU462" s="144" t="s">
        <v>98</v>
      </c>
      <c r="AY462" s="19" t="s">
        <v>263</v>
      </c>
      <c r="BE462" s="145">
        <f>IF(N462="základní",J462,0)</f>
        <v>0</v>
      </c>
      <c r="BF462" s="145">
        <f>IF(N462="snížená",J462,0)</f>
        <v>0</v>
      </c>
      <c r="BG462" s="145">
        <f>IF(N462="zákl. přenesená",J462,0)</f>
        <v>0</v>
      </c>
      <c r="BH462" s="145">
        <f>IF(N462="sníž. přenesená",J462,0)</f>
        <v>0</v>
      </c>
      <c r="BI462" s="145">
        <f>IF(N462="nulová",J462,0)</f>
        <v>0</v>
      </c>
      <c r="BJ462" s="19" t="s">
        <v>88</v>
      </c>
      <c r="BK462" s="145">
        <f>ROUND(I462*H462,2)</f>
        <v>0</v>
      </c>
      <c r="BL462" s="19" t="s">
        <v>375</v>
      </c>
      <c r="BM462" s="144" t="s">
        <v>7929</v>
      </c>
    </row>
    <row r="463" spans="2:65" s="1" customFormat="1" ht="10.199999999999999">
      <c r="B463" s="34"/>
      <c r="D463" s="146" t="s">
        <v>271</v>
      </c>
      <c r="F463" s="147" t="s">
        <v>7930</v>
      </c>
      <c r="I463" s="148"/>
      <c r="L463" s="34"/>
      <c r="M463" s="149"/>
      <c r="T463" s="55"/>
      <c r="AT463" s="19" t="s">
        <v>271</v>
      </c>
      <c r="AU463" s="19" t="s">
        <v>98</v>
      </c>
    </row>
    <row r="464" spans="2:65" s="1" customFormat="1" ht="21.75" customHeight="1">
      <c r="B464" s="34"/>
      <c r="C464" s="133" t="s">
        <v>2603</v>
      </c>
      <c r="D464" s="133" t="s">
        <v>265</v>
      </c>
      <c r="E464" s="134" t="s">
        <v>7931</v>
      </c>
      <c r="F464" s="135" t="s">
        <v>7932</v>
      </c>
      <c r="G464" s="136" t="s">
        <v>490</v>
      </c>
      <c r="H464" s="137">
        <v>9</v>
      </c>
      <c r="I464" s="138"/>
      <c r="J464" s="139">
        <f>ROUND(I464*H464,2)</f>
        <v>0</v>
      </c>
      <c r="K464" s="135" t="s">
        <v>269</v>
      </c>
      <c r="L464" s="34"/>
      <c r="M464" s="140" t="s">
        <v>19</v>
      </c>
      <c r="N464" s="141" t="s">
        <v>48</v>
      </c>
      <c r="P464" s="142">
        <f>O464*H464</f>
        <v>0</v>
      </c>
      <c r="Q464" s="142">
        <v>0</v>
      </c>
      <c r="R464" s="142">
        <f>Q464*H464</f>
        <v>0</v>
      </c>
      <c r="S464" s="142">
        <v>0</v>
      </c>
      <c r="T464" s="143">
        <f>S464*H464</f>
        <v>0</v>
      </c>
      <c r="AR464" s="144" t="s">
        <v>375</v>
      </c>
      <c r="AT464" s="144" t="s">
        <v>265</v>
      </c>
      <c r="AU464" s="144" t="s">
        <v>98</v>
      </c>
      <c r="AY464" s="19" t="s">
        <v>263</v>
      </c>
      <c r="BE464" s="145">
        <f>IF(N464="základní",J464,0)</f>
        <v>0</v>
      </c>
      <c r="BF464" s="145">
        <f>IF(N464="snížená",J464,0)</f>
        <v>0</v>
      </c>
      <c r="BG464" s="145">
        <f>IF(N464="zákl. přenesená",J464,0)</f>
        <v>0</v>
      </c>
      <c r="BH464" s="145">
        <f>IF(N464="sníž. přenesená",J464,0)</f>
        <v>0</v>
      </c>
      <c r="BI464" s="145">
        <f>IF(N464="nulová",J464,0)</f>
        <v>0</v>
      </c>
      <c r="BJ464" s="19" t="s">
        <v>88</v>
      </c>
      <c r="BK464" s="145">
        <f>ROUND(I464*H464,2)</f>
        <v>0</v>
      </c>
      <c r="BL464" s="19" t="s">
        <v>375</v>
      </c>
      <c r="BM464" s="144" t="s">
        <v>7933</v>
      </c>
    </row>
    <row r="465" spans="2:65" s="1" customFormat="1" ht="10.199999999999999">
      <c r="B465" s="34"/>
      <c r="D465" s="146" t="s">
        <v>271</v>
      </c>
      <c r="F465" s="147" t="s">
        <v>7934</v>
      </c>
      <c r="I465" s="148"/>
      <c r="L465" s="34"/>
      <c r="M465" s="149"/>
      <c r="T465" s="55"/>
      <c r="AT465" s="19" t="s">
        <v>271</v>
      </c>
      <c r="AU465" s="19" t="s">
        <v>98</v>
      </c>
    </row>
    <row r="466" spans="2:65" s="1" customFormat="1" ht="24.15" customHeight="1">
      <c r="B466" s="34"/>
      <c r="C466" s="133" t="s">
        <v>2608</v>
      </c>
      <c r="D466" s="133" t="s">
        <v>265</v>
      </c>
      <c r="E466" s="134" t="s">
        <v>7935</v>
      </c>
      <c r="F466" s="135" t="s">
        <v>7936</v>
      </c>
      <c r="G466" s="136" t="s">
        <v>490</v>
      </c>
      <c r="H466" s="137">
        <v>5</v>
      </c>
      <c r="I466" s="138"/>
      <c r="J466" s="139">
        <f>ROUND(I466*H466,2)</f>
        <v>0</v>
      </c>
      <c r="K466" s="135" t="s">
        <v>269</v>
      </c>
      <c r="L466" s="34"/>
      <c r="M466" s="140" t="s">
        <v>19</v>
      </c>
      <c r="N466" s="141" t="s">
        <v>48</v>
      </c>
      <c r="P466" s="142">
        <f>O466*H466</f>
        <v>0</v>
      </c>
      <c r="Q466" s="142">
        <v>0</v>
      </c>
      <c r="R466" s="142">
        <f>Q466*H466</f>
        <v>0</v>
      </c>
      <c r="S466" s="142">
        <v>0</v>
      </c>
      <c r="T466" s="143">
        <f>S466*H466</f>
        <v>0</v>
      </c>
      <c r="AR466" s="144" t="s">
        <v>375</v>
      </c>
      <c r="AT466" s="144" t="s">
        <v>265</v>
      </c>
      <c r="AU466" s="144" t="s">
        <v>98</v>
      </c>
      <c r="AY466" s="19" t="s">
        <v>263</v>
      </c>
      <c r="BE466" s="145">
        <f>IF(N466="základní",J466,0)</f>
        <v>0</v>
      </c>
      <c r="BF466" s="145">
        <f>IF(N466="snížená",J466,0)</f>
        <v>0</v>
      </c>
      <c r="BG466" s="145">
        <f>IF(N466="zákl. přenesená",J466,0)</f>
        <v>0</v>
      </c>
      <c r="BH466" s="145">
        <f>IF(N466="sníž. přenesená",J466,0)</f>
        <v>0</v>
      </c>
      <c r="BI466" s="145">
        <f>IF(N466="nulová",J466,0)</f>
        <v>0</v>
      </c>
      <c r="BJ466" s="19" t="s">
        <v>88</v>
      </c>
      <c r="BK466" s="145">
        <f>ROUND(I466*H466,2)</f>
        <v>0</v>
      </c>
      <c r="BL466" s="19" t="s">
        <v>375</v>
      </c>
      <c r="BM466" s="144" t="s">
        <v>7937</v>
      </c>
    </row>
    <row r="467" spans="2:65" s="1" customFormat="1" ht="10.199999999999999">
      <c r="B467" s="34"/>
      <c r="D467" s="146" t="s">
        <v>271</v>
      </c>
      <c r="F467" s="147" t="s">
        <v>7938</v>
      </c>
      <c r="I467" s="148"/>
      <c r="L467" s="34"/>
      <c r="M467" s="149"/>
      <c r="T467" s="55"/>
      <c r="AT467" s="19" t="s">
        <v>271</v>
      </c>
      <c r="AU467" s="19" t="s">
        <v>98</v>
      </c>
    </row>
    <row r="468" spans="2:65" s="1" customFormat="1" ht="16.5" customHeight="1">
      <c r="B468" s="34"/>
      <c r="C468" s="133" t="s">
        <v>2614</v>
      </c>
      <c r="D468" s="133" t="s">
        <v>265</v>
      </c>
      <c r="E468" s="134" t="s">
        <v>7939</v>
      </c>
      <c r="F468" s="135" t="s">
        <v>7940</v>
      </c>
      <c r="G468" s="136" t="s">
        <v>6409</v>
      </c>
      <c r="H468" s="137">
        <v>4</v>
      </c>
      <c r="I468" s="138"/>
      <c r="J468" s="139">
        <f t="shared" ref="J468:J499" si="74">ROUND(I468*H468,2)</f>
        <v>0</v>
      </c>
      <c r="K468" s="135" t="s">
        <v>19</v>
      </c>
      <c r="L468" s="34"/>
      <c r="M468" s="140" t="s">
        <v>19</v>
      </c>
      <c r="N468" s="141" t="s">
        <v>48</v>
      </c>
      <c r="P468" s="142">
        <f t="shared" ref="P468:P499" si="75">O468*H468</f>
        <v>0</v>
      </c>
      <c r="Q468" s="142">
        <v>0</v>
      </c>
      <c r="R468" s="142">
        <f t="shared" ref="R468:R499" si="76">Q468*H468</f>
        <v>0</v>
      </c>
      <c r="S468" s="142">
        <v>0</v>
      </c>
      <c r="T468" s="143">
        <f t="shared" ref="T468:T499" si="77">S468*H468</f>
        <v>0</v>
      </c>
      <c r="AR468" s="144" t="s">
        <v>375</v>
      </c>
      <c r="AT468" s="144" t="s">
        <v>265</v>
      </c>
      <c r="AU468" s="144" t="s">
        <v>98</v>
      </c>
      <c r="AY468" s="19" t="s">
        <v>263</v>
      </c>
      <c r="BE468" s="145">
        <f t="shared" ref="BE468:BE499" si="78">IF(N468="základní",J468,0)</f>
        <v>0</v>
      </c>
      <c r="BF468" s="145">
        <f t="shared" ref="BF468:BF499" si="79">IF(N468="snížená",J468,0)</f>
        <v>0</v>
      </c>
      <c r="BG468" s="145">
        <f t="shared" ref="BG468:BG499" si="80">IF(N468="zákl. přenesená",J468,0)</f>
        <v>0</v>
      </c>
      <c r="BH468" s="145">
        <f t="shared" ref="BH468:BH499" si="81">IF(N468="sníž. přenesená",J468,0)</f>
        <v>0</v>
      </c>
      <c r="BI468" s="145">
        <f t="shared" ref="BI468:BI499" si="82">IF(N468="nulová",J468,0)</f>
        <v>0</v>
      </c>
      <c r="BJ468" s="19" t="s">
        <v>88</v>
      </c>
      <c r="BK468" s="145">
        <f t="shared" ref="BK468:BK499" si="83">ROUND(I468*H468,2)</f>
        <v>0</v>
      </c>
      <c r="BL468" s="19" t="s">
        <v>375</v>
      </c>
      <c r="BM468" s="144" t="s">
        <v>7941</v>
      </c>
    </row>
    <row r="469" spans="2:65" s="1" customFormat="1" ht="16.5" customHeight="1">
      <c r="B469" s="34"/>
      <c r="C469" s="133" t="s">
        <v>2620</v>
      </c>
      <c r="D469" s="133" t="s">
        <v>265</v>
      </c>
      <c r="E469" s="134" t="s">
        <v>7942</v>
      </c>
      <c r="F469" s="135" t="s">
        <v>7943</v>
      </c>
      <c r="G469" s="136" t="s">
        <v>6409</v>
      </c>
      <c r="H469" s="137">
        <v>16</v>
      </c>
      <c r="I469" s="138"/>
      <c r="J469" s="139">
        <f t="shared" si="74"/>
        <v>0</v>
      </c>
      <c r="K469" s="135" t="s">
        <v>19</v>
      </c>
      <c r="L469" s="34"/>
      <c r="M469" s="140" t="s">
        <v>19</v>
      </c>
      <c r="N469" s="141" t="s">
        <v>48</v>
      </c>
      <c r="P469" s="142">
        <f t="shared" si="75"/>
        <v>0</v>
      </c>
      <c r="Q469" s="142">
        <v>0</v>
      </c>
      <c r="R469" s="142">
        <f t="shared" si="76"/>
        <v>0</v>
      </c>
      <c r="S469" s="142">
        <v>0</v>
      </c>
      <c r="T469" s="143">
        <f t="shared" si="77"/>
        <v>0</v>
      </c>
      <c r="AR469" s="144" t="s">
        <v>375</v>
      </c>
      <c r="AT469" s="144" t="s">
        <v>265</v>
      </c>
      <c r="AU469" s="144" t="s">
        <v>98</v>
      </c>
      <c r="AY469" s="19" t="s">
        <v>263</v>
      </c>
      <c r="BE469" s="145">
        <f t="shared" si="78"/>
        <v>0</v>
      </c>
      <c r="BF469" s="145">
        <f t="shared" si="79"/>
        <v>0</v>
      </c>
      <c r="BG469" s="145">
        <f t="shared" si="80"/>
        <v>0</v>
      </c>
      <c r="BH469" s="145">
        <f t="shared" si="81"/>
        <v>0</v>
      </c>
      <c r="BI469" s="145">
        <f t="shared" si="82"/>
        <v>0</v>
      </c>
      <c r="BJ469" s="19" t="s">
        <v>88</v>
      </c>
      <c r="BK469" s="145">
        <f t="shared" si="83"/>
        <v>0</v>
      </c>
      <c r="BL469" s="19" t="s">
        <v>375</v>
      </c>
      <c r="BM469" s="144" t="s">
        <v>7944</v>
      </c>
    </row>
    <row r="470" spans="2:65" s="1" customFormat="1" ht="16.5" customHeight="1">
      <c r="B470" s="34"/>
      <c r="C470" s="133" t="s">
        <v>2626</v>
      </c>
      <c r="D470" s="133" t="s">
        <v>265</v>
      </c>
      <c r="E470" s="134" t="s">
        <v>7945</v>
      </c>
      <c r="F470" s="135" t="s">
        <v>7946</v>
      </c>
      <c r="G470" s="136" t="s">
        <v>6409</v>
      </c>
      <c r="H470" s="137">
        <v>141</v>
      </c>
      <c r="I470" s="138"/>
      <c r="J470" s="139">
        <f t="shared" si="74"/>
        <v>0</v>
      </c>
      <c r="K470" s="135" t="s">
        <v>19</v>
      </c>
      <c r="L470" s="34"/>
      <c r="M470" s="140" t="s">
        <v>19</v>
      </c>
      <c r="N470" s="141" t="s">
        <v>48</v>
      </c>
      <c r="P470" s="142">
        <f t="shared" si="75"/>
        <v>0</v>
      </c>
      <c r="Q470" s="142">
        <v>0</v>
      </c>
      <c r="R470" s="142">
        <f t="shared" si="76"/>
        <v>0</v>
      </c>
      <c r="S470" s="142">
        <v>0</v>
      </c>
      <c r="T470" s="143">
        <f t="shared" si="77"/>
        <v>0</v>
      </c>
      <c r="AR470" s="144" t="s">
        <v>375</v>
      </c>
      <c r="AT470" s="144" t="s">
        <v>265</v>
      </c>
      <c r="AU470" s="144" t="s">
        <v>98</v>
      </c>
      <c r="AY470" s="19" t="s">
        <v>263</v>
      </c>
      <c r="BE470" s="145">
        <f t="shared" si="78"/>
        <v>0</v>
      </c>
      <c r="BF470" s="145">
        <f t="shared" si="79"/>
        <v>0</v>
      </c>
      <c r="BG470" s="145">
        <f t="shared" si="80"/>
        <v>0</v>
      </c>
      <c r="BH470" s="145">
        <f t="shared" si="81"/>
        <v>0</v>
      </c>
      <c r="BI470" s="145">
        <f t="shared" si="82"/>
        <v>0</v>
      </c>
      <c r="BJ470" s="19" t="s">
        <v>88</v>
      </c>
      <c r="BK470" s="145">
        <f t="shared" si="83"/>
        <v>0</v>
      </c>
      <c r="BL470" s="19" t="s">
        <v>375</v>
      </c>
      <c r="BM470" s="144" t="s">
        <v>7947</v>
      </c>
    </row>
    <row r="471" spans="2:65" s="1" customFormat="1" ht="16.5" customHeight="1">
      <c r="B471" s="34"/>
      <c r="C471" s="133" t="s">
        <v>2633</v>
      </c>
      <c r="D471" s="133" t="s">
        <v>265</v>
      </c>
      <c r="E471" s="134" t="s">
        <v>7948</v>
      </c>
      <c r="F471" s="135" t="s">
        <v>7949</v>
      </c>
      <c r="G471" s="136" t="s">
        <v>6409</v>
      </c>
      <c r="H471" s="137">
        <v>141</v>
      </c>
      <c r="I471" s="138"/>
      <c r="J471" s="139">
        <f t="shared" si="74"/>
        <v>0</v>
      </c>
      <c r="K471" s="135" t="s">
        <v>19</v>
      </c>
      <c r="L471" s="34"/>
      <c r="M471" s="140" t="s">
        <v>19</v>
      </c>
      <c r="N471" s="141" t="s">
        <v>48</v>
      </c>
      <c r="P471" s="142">
        <f t="shared" si="75"/>
        <v>0</v>
      </c>
      <c r="Q471" s="142">
        <v>0</v>
      </c>
      <c r="R471" s="142">
        <f t="shared" si="76"/>
        <v>0</v>
      </c>
      <c r="S471" s="142">
        <v>0</v>
      </c>
      <c r="T471" s="143">
        <f t="shared" si="77"/>
        <v>0</v>
      </c>
      <c r="AR471" s="144" t="s">
        <v>375</v>
      </c>
      <c r="AT471" s="144" t="s">
        <v>265</v>
      </c>
      <c r="AU471" s="144" t="s">
        <v>98</v>
      </c>
      <c r="AY471" s="19" t="s">
        <v>263</v>
      </c>
      <c r="BE471" s="145">
        <f t="shared" si="78"/>
        <v>0</v>
      </c>
      <c r="BF471" s="145">
        <f t="shared" si="79"/>
        <v>0</v>
      </c>
      <c r="BG471" s="145">
        <f t="shared" si="80"/>
        <v>0</v>
      </c>
      <c r="BH471" s="145">
        <f t="shared" si="81"/>
        <v>0</v>
      </c>
      <c r="BI471" s="145">
        <f t="shared" si="82"/>
        <v>0</v>
      </c>
      <c r="BJ471" s="19" t="s">
        <v>88</v>
      </c>
      <c r="BK471" s="145">
        <f t="shared" si="83"/>
        <v>0</v>
      </c>
      <c r="BL471" s="19" t="s">
        <v>375</v>
      </c>
      <c r="BM471" s="144" t="s">
        <v>7950</v>
      </c>
    </row>
    <row r="472" spans="2:65" s="1" customFormat="1" ht="16.5" customHeight="1">
      <c r="B472" s="34"/>
      <c r="C472" s="133" t="s">
        <v>2639</v>
      </c>
      <c r="D472" s="133" t="s">
        <v>265</v>
      </c>
      <c r="E472" s="134" t="s">
        <v>7951</v>
      </c>
      <c r="F472" s="135" t="s">
        <v>7952</v>
      </c>
      <c r="G472" s="136" t="s">
        <v>6409</v>
      </c>
      <c r="H472" s="137">
        <v>157</v>
      </c>
      <c r="I472" s="138"/>
      <c r="J472" s="139">
        <f t="shared" si="74"/>
        <v>0</v>
      </c>
      <c r="K472" s="135" t="s">
        <v>19</v>
      </c>
      <c r="L472" s="34"/>
      <c r="M472" s="140" t="s">
        <v>19</v>
      </c>
      <c r="N472" s="141" t="s">
        <v>48</v>
      </c>
      <c r="P472" s="142">
        <f t="shared" si="75"/>
        <v>0</v>
      </c>
      <c r="Q472" s="142">
        <v>0</v>
      </c>
      <c r="R472" s="142">
        <f t="shared" si="76"/>
        <v>0</v>
      </c>
      <c r="S472" s="142">
        <v>0</v>
      </c>
      <c r="T472" s="143">
        <f t="shared" si="77"/>
        <v>0</v>
      </c>
      <c r="AR472" s="144" t="s">
        <v>375</v>
      </c>
      <c r="AT472" s="144" t="s">
        <v>265</v>
      </c>
      <c r="AU472" s="144" t="s">
        <v>98</v>
      </c>
      <c r="AY472" s="19" t="s">
        <v>263</v>
      </c>
      <c r="BE472" s="145">
        <f t="shared" si="78"/>
        <v>0</v>
      </c>
      <c r="BF472" s="145">
        <f t="shared" si="79"/>
        <v>0</v>
      </c>
      <c r="BG472" s="145">
        <f t="shared" si="80"/>
        <v>0</v>
      </c>
      <c r="BH472" s="145">
        <f t="shared" si="81"/>
        <v>0</v>
      </c>
      <c r="BI472" s="145">
        <f t="shared" si="82"/>
        <v>0</v>
      </c>
      <c r="BJ472" s="19" t="s">
        <v>88</v>
      </c>
      <c r="BK472" s="145">
        <f t="shared" si="83"/>
        <v>0</v>
      </c>
      <c r="BL472" s="19" t="s">
        <v>375</v>
      </c>
      <c r="BM472" s="144" t="s">
        <v>7953</v>
      </c>
    </row>
    <row r="473" spans="2:65" s="1" customFormat="1" ht="16.5" customHeight="1">
      <c r="B473" s="34"/>
      <c r="C473" s="133" t="s">
        <v>2644</v>
      </c>
      <c r="D473" s="133" t="s">
        <v>265</v>
      </c>
      <c r="E473" s="134" t="s">
        <v>7954</v>
      </c>
      <c r="F473" s="135" t="s">
        <v>7955</v>
      </c>
      <c r="G473" s="136" t="s">
        <v>6409</v>
      </c>
      <c r="H473" s="137">
        <v>2</v>
      </c>
      <c r="I473" s="138"/>
      <c r="J473" s="139">
        <f t="shared" si="74"/>
        <v>0</v>
      </c>
      <c r="K473" s="135" t="s">
        <v>19</v>
      </c>
      <c r="L473" s="34"/>
      <c r="M473" s="140" t="s">
        <v>19</v>
      </c>
      <c r="N473" s="141" t="s">
        <v>48</v>
      </c>
      <c r="P473" s="142">
        <f t="shared" si="75"/>
        <v>0</v>
      </c>
      <c r="Q473" s="142">
        <v>0</v>
      </c>
      <c r="R473" s="142">
        <f t="shared" si="76"/>
        <v>0</v>
      </c>
      <c r="S473" s="142">
        <v>0</v>
      </c>
      <c r="T473" s="143">
        <f t="shared" si="77"/>
        <v>0</v>
      </c>
      <c r="AR473" s="144" t="s">
        <v>375</v>
      </c>
      <c r="AT473" s="144" t="s">
        <v>265</v>
      </c>
      <c r="AU473" s="144" t="s">
        <v>98</v>
      </c>
      <c r="AY473" s="19" t="s">
        <v>263</v>
      </c>
      <c r="BE473" s="145">
        <f t="shared" si="78"/>
        <v>0</v>
      </c>
      <c r="BF473" s="145">
        <f t="shared" si="79"/>
        <v>0</v>
      </c>
      <c r="BG473" s="145">
        <f t="shared" si="80"/>
        <v>0</v>
      </c>
      <c r="BH473" s="145">
        <f t="shared" si="81"/>
        <v>0</v>
      </c>
      <c r="BI473" s="145">
        <f t="shared" si="82"/>
        <v>0</v>
      </c>
      <c r="BJ473" s="19" t="s">
        <v>88</v>
      </c>
      <c r="BK473" s="145">
        <f t="shared" si="83"/>
        <v>0</v>
      </c>
      <c r="BL473" s="19" t="s">
        <v>375</v>
      </c>
      <c r="BM473" s="144" t="s">
        <v>7956</v>
      </c>
    </row>
    <row r="474" spans="2:65" s="1" customFormat="1" ht="16.5" customHeight="1">
      <c r="B474" s="34"/>
      <c r="C474" s="133" t="s">
        <v>2650</v>
      </c>
      <c r="D474" s="133" t="s">
        <v>265</v>
      </c>
      <c r="E474" s="134" t="s">
        <v>7957</v>
      </c>
      <c r="F474" s="135" t="s">
        <v>7958</v>
      </c>
      <c r="G474" s="136" t="s">
        <v>6409</v>
      </c>
      <c r="H474" s="137">
        <v>4</v>
      </c>
      <c r="I474" s="138"/>
      <c r="J474" s="139">
        <f t="shared" si="74"/>
        <v>0</v>
      </c>
      <c r="K474" s="135" t="s">
        <v>19</v>
      </c>
      <c r="L474" s="34"/>
      <c r="M474" s="140" t="s">
        <v>19</v>
      </c>
      <c r="N474" s="141" t="s">
        <v>48</v>
      </c>
      <c r="P474" s="142">
        <f t="shared" si="75"/>
        <v>0</v>
      </c>
      <c r="Q474" s="142">
        <v>0</v>
      </c>
      <c r="R474" s="142">
        <f t="shared" si="76"/>
        <v>0</v>
      </c>
      <c r="S474" s="142">
        <v>0</v>
      </c>
      <c r="T474" s="143">
        <f t="shared" si="77"/>
        <v>0</v>
      </c>
      <c r="AR474" s="144" t="s">
        <v>375</v>
      </c>
      <c r="AT474" s="144" t="s">
        <v>265</v>
      </c>
      <c r="AU474" s="144" t="s">
        <v>98</v>
      </c>
      <c r="AY474" s="19" t="s">
        <v>263</v>
      </c>
      <c r="BE474" s="145">
        <f t="shared" si="78"/>
        <v>0</v>
      </c>
      <c r="BF474" s="145">
        <f t="shared" si="79"/>
        <v>0</v>
      </c>
      <c r="BG474" s="145">
        <f t="shared" si="80"/>
        <v>0</v>
      </c>
      <c r="BH474" s="145">
        <f t="shared" si="81"/>
        <v>0</v>
      </c>
      <c r="BI474" s="145">
        <f t="shared" si="82"/>
        <v>0</v>
      </c>
      <c r="BJ474" s="19" t="s">
        <v>88</v>
      </c>
      <c r="BK474" s="145">
        <f t="shared" si="83"/>
        <v>0</v>
      </c>
      <c r="BL474" s="19" t="s">
        <v>375</v>
      </c>
      <c r="BM474" s="144" t="s">
        <v>7959</v>
      </c>
    </row>
    <row r="475" spans="2:65" s="1" customFormat="1" ht="16.5" customHeight="1">
      <c r="B475" s="34"/>
      <c r="C475" s="133" t="s">
        <v>2658</v>
      </c>
      <c r="D475" s="133" t="s">
        <v>265</v>
      </c>
      <c r="E475" s="134" t="s">
        <v>7960</v>
      </c>
      <c r="F475" s="135" t="s">
        <v>7961</v>
      </c>
      <c r="G475" s="136" t="s">
        <v>6409</v>
      </c>
      <c r="H475" s="137">
        <v>6</v>
      </c>
      <c r="I475" s="138"/>
      <c r="J475" s="139">
        <f t="shared" si="74"/>
        <v>0</v>
      </c>
      <c r="K475" s="135" t="s">
        <v>19</v>
      </c>
      <c r="L475" s="34"/>
      <c r="M475" s="140" t="s">
        <v>19</v>
      </c>
      <c r="N475" s="141" t="s">
        <v>48</v>
      </c>
      <c r="P475" s="142">
        <f t="shared" si="75"/>
        <v>0</v>
      </c>
      <c r="Q475" s="142">
        <v>0</v>
      </c>
      <c r="R475" s="142">
        <f t="shared" si="76"/>
        <v>0</v>
      </c>
      <c r="S475" s="142">
        <v>0</v>
      </c>
      <c r="T475" s="143">
        <f t="shared" si="77"/>
        <v>0</v>
      </c>
      <c r="AR475" s="144" t="s">
        <v>375</v>
      </c>
      <c r="AT475" s="144" t="s">
        <v>265</v>
      </c>
      <c r="AU475" s="144" t="s">
        <v>98</v>
      </c>
      <c r="AY475" s="19" t="s">
        <v>263</v>
      </c>
      <c r="BE475" s="145">
        <f t="shared" si="78"/>
        <v>0</v>
      </c>
      <c r="BF475" s="145">
        <f t="shared" si="79"/>
        <v>0</v>
      </c>
      <c r="BG475" s="145">
        <f t="shared" si="80"/>
        <v>0</v>
      </c>
      <c r="BH475" s="145">
        <f t="shared" si="81"/>
        <v>0</v>
      </c>
      <c r="BI475" s="145">
        <f t="shared" si="82"/>
        <v>0</v>
      </c>
      <c r="BJ475" s="19" t="s">
        <v>88</v>
      </c>
      <c r="BK475" s="145">
        <f t="shared" si="83"/>
        <v>0</v>
      </c>
      <c r="BL475" s="19" t="s">
        <v>375</v>
      </c>
      <c r="BM475" s="144" t="s">
        <v>7962</v>
      </c>
    </row>
    <row r="476" spans="2:65" s="1" customFormat="1" ht="16.5" customHeight="1">
      <c r="B476" s="34"/>
      <c r="C476" s="133" t="s">
        <v>2664</v>
      </c>
      <c r="D476" s="133" t="s">
        <v>265</v>
      </c>
      <c r="E476" s="134" t="s">
        <v>7963</v>
      </c>
      <c r="F476" s="135" t="s">
        <v>7964</v>
      </c>
      <c r="G476" s="136" t="s">
        <v>6409</v>
      </c>
      <c r="H476" s="137">
        <v>54</v>
      </c>
      <c r="I476" s="138"/>
      <c r="J476" s="139">
        <f t="shared" si="74"/>
        <v>0</v>
      </c>
      <c r="K476" s="135" t="s">
        <v>19</v>
      </c>
      <c r="L476" s="34"/>
      <c r="M476" s="140" t="s">
        <v>19</v>
      </c>
      <c r="N476" s="141" t="s">
        <v>48</v>
      </c>
      <c r="P476" s="142">
        <f t="shared" si="75"/>
        <v>0</v>
      </c>
      <c r="Q476" s="142">
        <v>0</v>
      </c>
      <c r="R476" s="142">
        <f t="shared" si="76"/>
        <v>0</v>
      </c>
      <c r="S476" s="142">
        <v>0</v>
      </c>
      <c r="T476" s="143">
        <f t="shared" si="77"/>
        <v>0</v>
      </c>
      <c r="AR476" s="144" t="s">
        <v>375</v>
      </c>
      <c r="AT476" s="144" t="s">
        <v>265</v>
      </c>
      <c r="AU476" s="144" t="s">
        <v>98</v>
      </c>
      <c r="AY476" s="19" t="s">
        <v>263</v>
      </c>
      <c r="BE476" s="145">
        <f t="shared" si="78"/>
        <v>0</v>
      </c>
      <c r="BF476" s="145">
        <f t="shared" si="79"/>
        <v>0</v>
      </c>
      <c r="BG476" s="145">
        <f t="shared" si="80"/>
        <v>0</v>
      </c>
      <c r="BH476" s="145">
        <f t="shared" si="81"/>
        <v>0</v>
      </c>
      <c r="BI476" s="145">
        <f t="shared" si="82"/>
        <v>0</v>
      </c>
      <c r="BJ476" s="19" t="s">
        <v>88</v>
      </c>
      <c r="BK476" s="145">
        <f t="shared" si="83"/>
        <v>0</v>
      </c>
      <c r="BL476" s="19" t="s">
        <v>375</v>
      </c>
      <c r="BM476" s="144" t="s">
        <v>7965</v>
      </c>
    </row>
    <row r="477" spans="2:65" s="1" customFormat="1" ht="16.5" customHeight="1">
      <c r="B477" s="34"/>
      <c r="C477" s="133" t="s">
        <v>2669</v>
      </c>
      <c r="D477" s="133" t="s">
        <v>265</v>
      </c>
      <c r="E477" s="134" t="s">
        <v>7966</v>
      </c>
      <c r="F477" s="135" t="s">
        <v>7967</v>
      </c>
      <c r="G477" s="136" t="s">
        <v>6409</v>
      </c>
      <c r="H477" s="137">
        <v>54</v>
      </c>
      <c r="I477" s="138"/>
      <c r="J477" s="139">
        <f t="shared" si="74"/>
        <v>0</v>
      </c>
      <c r="K477" s="135" t="s">
        <v>19</v>
      </c>
      <c r="L477" s="34"/>
      <c r="M477" s="140" t="s">
        <v>19</v>
      </c>
      <c r="N477" s="141" t="s">
        <v>48</v>
      </c>
      <c r="P477" s="142">
        <f t="shared" si="75"/>
        <v>0</v>
      </c>
      <c r="Q477" s="142">
        <v>0</v>
      </c>
      <c r="R477" s="142">
        <f t="shared" si="76"/>
        <v>0</v>
      </c>
      <c r="S477" s="142">
        <v>0</v>
      </c>
      <c r="T477" s="143">
        <f t="shared" si="77"/>
        <v>0</v>
      </c>
      <c r="AR477" s="144" t="s">
        <v>375</v>
      </c>
      <c r="AT477" s="144" t="s">
        <v>265</v>
      </c>
      <c r="AU477" s="144" t="s">
        <v>98</v>
      </c>
      <c r="AY477" s="19" t="s">
        <v>263</v>
      </c>
      <c r="BE477" s="145">
        <f t="shared" si="78"/>
        <v>0</v>
      </c>
      <c r="BF477" s="145">
        <f t="shared" si="79"/>
        <v>0</v>
      </c>
      <c r="BG477" s="145">
        <f t="shared" si="80"/>
        <v>0</v>
      </c>
      <c r="BH477" s="145">
        <f t="shared" si="81"/>
        <v>0</v>
      </c>
      <c r="BI477" s="145">
        <f t="shared" si="82"/>
        <v>0</v>
      </c>
      <c r="BJ477" s="19" t="s">
        <v>88</v>
      </c>
      <c r="BK477" s="145">
        <f t="shared" si="83"/>
        <v>0</v>
      </c>
      <c r="BL477" s="19" t="s">
        <v>375</v>
      </c>
      <c r="BM477" s="144" t="s">
        <v>7968</v>
      </c>
    </row>
    <row r="478" spans="2:65" s="1" customFormat="1" ht="16.5" customHeight="1">
      <c r="B478" s="34"/>
      <c r="C478" s="133" t="s">
        <v>2674</v>
      </c>
      <c r="D478" s="133" t="s">
        <v>265</v>
      </c>
      <c r="E478" s="134" t="s">
        <v>7969</v>
      </c>
      <c r="F478" s="135" t="s">
        <v>7970</v>
      </c>
      <c r="G478" s="136" t="s">
        <v>6409</v>
      </c>
      <c r="H478" s="137">
        <v>6</v>
      </c>
      <c r="I478" s="138"/>
      <c r="J478" s="139">
        <f t="shared" si="74"/>
        <v>0</v>
      </c>
      <c r="K478" s="135" t="s">
        <v>19</v>
      </c>
      <c r="L478" s="34"/>
      <c r="M478" s="140" t="s">
        <v>19</v>
      </c>
      <c r="N478" s="141" t="s">
        <v>48</v>
      </c>
      <c r="P478" s="142">
        <f t="shared" si="75"/>
        <v>0</v>
      </c>
      <c r="Q478" s="142">
        <v>0</v>
      </c>
      <c r="R478" s="142">
        <f t="shared" si="76"/>
        <v>0</v>
      </c>
      <c r="S478" s="142">
        <v>0</v>
      </c>
      <c r="T478" s="143">
        <f t="shared" si="77"/>
        <v>0</v>
      </c>
      <c r="AR478" s="144" t="s">
        <v>375</v>
      </c>
      <c r="AT478" s="144" t="s">
        <v>265</v>
      </c>
      <c r="AU478" s="144" t="s">
        <v>98</v>
      </c>
      <c r="AY478" s="19" t="s">
        <v>263</v>
      </c>
      <c r="BE478" s="145">
        <f t="shared" si="78"/>
        <v>0</v>
      </c>
      <c r="BF478" s="145">
        <f t="shared" si="79"/>
        <v>0</v>
      </c>
      <c r="BG478" s="145">
        <f t="shared" si="80"/>
        <v>0</v>
      </c>
      <c r="BH478" s="145">
        <f t="shared" si="81"/>
        <v>0</v>
      </c>
      <c r="BI478" s="145">
        <f t="shared" si="82"/>
        <v>0</v>
      </c>
      <c r="BJ478" s="19" t="s">
        <v>88</v>
      </c>
      <c r="BK478" s="145">
        <f t="shared" si="83"/>
        <v>0</v>
      </c>
      <c r="BL478" s="19" t="s">
        <v>375</v>
      </c>
      <c r="BM478" s="144" t="s">
        <v>7971</v>
      </c>
    </row>
    <row r="479" spans="2:65" s="1" customFormat="1" ht="16.5" customHeight="1">
      <c r="B479" s="34"/>
      <c r="C479" s="133" t="s">
        <v>2679</v>
      </c>
      <c r="D479" s="133" t="s">
        <v>265</v>
      </c>
      <c r="E479" s="134" t="s">
        <v>7972</v>
      </c>
      <c r="F479" s="135" t="s">
        <v>7973</v>
      </c>
      <c r="G479" s="136" t="s">
        <v>6409</v>
      </c>
      <c r="H479" s="137">
        <v>6</v>
      </c>
      <c r="I479" s="138"/>
      <c r="J479" s="139">
        <f t="shared" si="74"/>
        <v>0</v>
      </c>
      <c r="K479" s="135" t="s">
        <v>19</v>
      </c>
      <c r="L479" s="34"/>
      <c r="M479" s="140" t="s">
        <v>19</v>
      </c>
      <c r="N479" s="141" t="s">
        <v>48</v>
      </c>
      <c r="P479" s="142">
        <f t="shared" si="75"/>
        <v>0</v>
      </c>
      <c r="Q479" s="142">
        <v>0</v>
      </c>
      <c r="R479" s="142">
        <f t="shared" si="76"/>
        <v>0</v>
      </c>
      <c r="S479" s="142">
        <v>0</v>
      </c>
      <c r="T479" s="143">
        <f t="shared" si="77"/>
        <v>0</v>
      </c>
      <c r="AR479" s="144" t="s">
        <v>375</v>
      </c>
      <c r="AT479" s="144" t="s">
        <v>265</v>
      </c>
      <c r="AU479" s="144" t="s">
        <v>98</v>
      </c>
      <c r="AY479" s="19" t="s">
        <v>263</v>
      </c>
      <c r="BE479" s="145">
        <f t="shared" si="78"/>
        <v>0</v>
      </c>
      <c r="BF479" s="145">
        <f t="shared" si="79"/>
        <v>0</v>
      </c>
      <c r="BG479" s="145">
        <f t="shared" si="80"/>
        <v>0</v>
      </c>
      <c r="BH479" s="145">
        <f t="shared" si="81"/>
        <v>0</v>
      </c>
      <c r="BI479" s="145">
        <f t="shared" si="82"/>
        <v>0</v>
      </c>
      <c r="BJ479" s="19" t="s">
        <v>88</v>
      </c>
      <c r="BK479" s="145">
        <f t="shared" si="83"/>
        <v>0</v>
      </c>
      <c r="BL479" s="19" t="s">
        <v>375</v>
      </c>
      <c r="BM479" s="144" t="s">
        <v>7974</v>
      </c>
    </row>
    <row r="480" spans="2:65" s="1" customFormat="1" ht="16.5" customHeight="1">
      <c r="B480" s="34"/>
      <c r="C480" s="133" t="s">
        <v>2684</v>
      </c>
      <c r="D480" s="133" t="s">
        <v>265</v>
      </c>
      <c r="E480" s="134" t="s">
        <v>7975</v>
      </c>
      <c r="F480" s="135" t="s">
        <v>7976</v>
      </c>
      <c r="G480" s="136" t="s">
        <v>6409</v>
      </c>
      <c r="H480" s="137">
        <v>7</v>
      </c>
      <c r="I480" s="138"/>
      <c r="J480" s="139">
        <f t="shared" si="74"/>
        <v>0</v>
      </c>
      <c r="K480" s="135" t="s">
        <v>19</v>
      </c>
      <c r="L480" s="34"/>
      <c r="M480" s="140" t="s">
        <v>19</v>
      </c>
      <c r="N480" s="141" t="s">
        <v>48</v>
      </c>
      <c r="P480" s="142">
        <f t="shared" si="75"/>
        <v>0</v>
      </c>
      <c r="Q480" s="142">
        <v>0</v>
      </c>
      <c r="R480" s="142">
        <f t="shared" si="76"/>
        <v>0</v>
      </c>
      <c r="S480" s="142">
        <v>0</v>
      </c>
      <c r="T480" s="143">
        <f t="shared" si="77"/>
        <v>0</v>
      </c>
      <c r="AR480" s="144" t="s">
        <v>375</v>
      </c>
      <c r="AT480" s="144" t="s">
        <v>265</v>
      </c>
      <c r="AU480" s="144" t="s">
        <v>98</v>
      </c>
      <c r="AY480" s="19" t="s">
        <v>263</v>
      </c>
      <c r="BE480" s="145">
        <f t="shared" si="78"/>
        <v>0</v>
      </c>
      <c r="BF480" s="145">
        <f t="shared" si="79"/>
        <v>0</v>
      </c>
      <c r="BG480" s="145">
        <f t="shared" si="80"/>
        <v>0</v>
      </c>
      <c r="BH480" s="145">
        <f t="shared" si="81"/>
        <v>0</v>
      </c>
      <c r="BI480" s="145">
        <f t="shared" si="82"/>
        <v>0</v>
      </c>
      <c r="BJ480" s="19" t="s">
        <v>88</v>
      </c>
      <c r="BK480" s="145">
        <f t="shared" si="83"/>
        <v>0</v>
      </c>
      <c r="BL480" s="19" t="s">
        <v>375</v>
      </c>
      <c r="BM480" s="144" t="s">
        <v>7977</v>
      </c>
    </row>
    <row r="481" spans="2:65" s="1" customFormat="1" ht="16.5" customHeight="1">
      <c r="B481" s="34"/>
      <c r="C481" s="133" t="s">
        <v>2708</v>
      </c>
      <c r="D481" s="133" t="s">
        <v>265</v>
      </c>
      <c r="E481" s="134" t="s">
        <v>7978</v>
      </c>
      <c r="F481" s="135" t="s">
        <v>7979</v>
      </c>
      <c r="G481" s="136" t="s">
        <v>6409</v>
      </c>
      <c r="H481" s="137">
        <v>14</v>
      </c>
      <c r="I481" s="138"/>
      <c r="J481" s="139">
        <f t="shared" si="74"/>
        <v>0</v>
      </c>
      <c r="K481" s="135" t="s">
        <v>19</v>
      </c>
      <c r="L481" s="34"/>
      <c r="M481" s="140" t="s">
        <v>19</v>
      </c>
      <c r="N481" s="141" t="s">
        <v>48</v>
      </c>
      <c r="P481" s="142">
        <f t="shared" si="75"/>
        <v>0</v>
      </c>
      <c r="Q481" s="142">
        <v>0</v>
      </c>
      <c r="R481" s="142">
        <f t="shared" si="76"/>
        <v>0</v>
      </c>
      <c r="S481" s="142">
        <v>0</v>
      </c>
      <c r="T481" s="143">
        <f t="shared" si="77"/>
        <v>0</v>
      </c>
      <c r="AR481" s="144" t="s">
        <v>375</v>
      </c>
      <c r="AT481" s="144" t="s">
        <v>265</v>
      </c>
      <c r="AU481" s="144" t="s">
        <v>98</v>
      </c>
      <c r="AY481" s="19" t="s">
        <v>263</v>
      </c>
      <c r="BE481" s="145">
        <f t="shared" si="78"/>
        <v>0</v>
      </c>
      <c r="BF481" s="145">
        <f t="shared" si="79"/>
        <v>0</v>
      </c>
      <c r="BG481" s="145">
        <f t="shared" si="80"/>
        <v>0</v>
      </c>
      <c r="BH481" s="145">
        <f t="shared" si="81"/>
        <v>0</v>
      </c>
      <c r="BI481" s="145">
        <f t="shared" si="82"/>
        <v>0</v>
      </c>
      <c r="BJ481" s="19" t="s">
        <v>88</v>
      </c>
      <c r="BK481" s="145">
        <f t="shared" si="83"/>
        <v>0</v>
      </c>
      <c r="BL481" s="19" t="s">
        <v>375</v>
      </c>
      <c r="BM481" s="144" t="s">
        <v>7980</v>
      </c>
    </row>
    <row r="482" spans="2:65" s="1" customFormat="1" ht="21.75" customHeight="1">
      <c r="B482" s="34"/>
      <c r="C482" s="133" t="s">
        <v>2714</v>
      </c>
      <c r="D482" s="133" t="s">
        <v>265</v>
      </c>
      <c r="E482" s="134" t="s">
        <v>7981</v>
      </c>
      <c r="F482" s="135" t="s">
        <v>7982</v>
      </c>
      <c r="G482" s="136" t="s">
        <v>6409</v>
      </c>
      <c r="H482" s="137">
        <v>1</v>
      </c>
      <c r="I482" s="138"/>
      <c r="J482" s="139">
        <f t="shared" si="74"/>
        <v>0</v>
      </c>
      <c r="K482" s="135" t="s">
        <v>19</v>
      </c>
      <c r="L482" s="34"/>
      <c r="M482" s="140" t="s">
        <v>19</v>
      </c>
      <c r="N482" s="141" t="s">
        <v>48</v>
      </c>
      <c r="P482" s="142">
        <f t="shared" si="75"/>
        <v>0</v>
      </c>
      <c r="Q482" s="142">
        <v>0</v>
      </c>
      <c r="R482" s="142">
        <f t="shared" si="76"/>
        <v>0</v>
      </c>
      <c r="S482" s="142">
        <v>0</v>
      </c>
      <c r="T482" s="143">
        <f t="shared" si="77"/>
        <v>0</v>
      </c>
      <c r="AR482" s="144" t="s">
        <v>375</v>
      </c>
      <c r="AT482" s="144" t="s">
        <v>265</v>
      </c>
      <c r="AU482" s="144" t="s">
        <v>98</v>
      </c>
      <c r="AY482" s="19" t="s">
        <v>263</v>
      </c>
      <c r="BE482" s="145">
        <f t="shared" si="78"/>
        <v>0</v>
      </c>
      <c r="BF482" s="145">
        <f t="shared" si="79"/>
        <v>0</v>
      </c>
      <c r="BG482" s="145">
        <f t="shared" si="80"/>
        <v>0</v>
      </c>
      <c r="BH482" s="145">
        <f t="shared" si="81"/>
        <v>0</v>
      </c>
      <c r="BI482" s="145">
        <f t="shared" si="82"/>
        <v>0</v>
      </c>
      <c r="BJ482" s="19" t="s">
        <v>88</v>
      </c>
      <c r="BK482" s="145">
        <f t="shared" si="83"/>
        <v>0</v>
      </c>
      <c r="BL482" s="19" t="s">
        <v>375</v>
      </c>
      <c r="BM482" s="144" t="s">
        <v>7983</v>
      </c>
    </row>
    <row r="483" spans="2:65" s="1" customFormat="1" ht="21.75" customHeight="1">
      <c r="B483" s="34"/>
      <c r="C483" s="133" t="s">
        <v>2725</v>
      </c>
      <c r="D483" s="133" t="s">
        <v>265</v>
      </c>
      <c r="E483" s="134" t="s">
        <v>7984</v>
      </c>
      <c r="F483" s="135" t="s">
        <v>7458</v>
      </c>
      <c r="G483" s="136" t="s">
        <v>6409</v>
      </c>
      <c r="H483" s="137">
        <v>43</v>
      </c>
      <c r="I483" s="138"/>
      <c r="J483" s="139">
        <f t="shared" si="74"/>
        <v>0</v>
      </c>
      <c r="K483" s="135" t="s">
        <v>19</v>
      </c>
      <c r="L483" s="34"/>
      <c r="M483" s="140" t="s">
        <v>19</v>
      </c>
      <c r="N483" s="141" t="s">
        <v>47</v>
      </c>
      <c r="P483" s="142">
        <f t="shared" si="75"/>
        <v>0</v>
      </c>
      <c r="Q483" s="142">
        <v>0</v>
      </c>
      <c r="R483" s="142">
        <f t="shared" si="76"/>
        <v>0</v>
      </c>
      <c r="S483" s="142">
        <v>0</v>
      </c>
      <c r="T483" s="143">
        <f t="shared" si="77"/>
        <v>0</v>
      </c>
      <c r="AR483" s="144" t="s">
        <v>375</v>
      </c>
      <c r="AT483" s="144" t="s">
        <v>265</v>
      </c>
      <c r="AU483" s="144" t="s">
        <v>98</v>
      </c>
      <c r="AY483" s="19" t="s">
        <v>263</v>
      </c>
      <c r="BE483" s="145">
        <f t="shared" si="78"/>
        <v>0</v>
      </c>
      <c r="BF483" s="145">
        <f t="shared" si="79"/>
        <v>0</v>
      </c>
      <c r="BG483" s="145">
        <f t="shared" si="80"/>
        <v>0</v>
      </c>
      <c r="BH483" s="145">
        <f t="shared" si="81"/>
        <v>0</v>
      </c>
      <c r="BI483" s="145">
        <f t="shared" si="82"/>
        <v>0</v>
      </c>
      <c r="BJ483" s="19" t="s">
        <v>83</v>
      </c>
      <c r="BK483" s="145">
        <f t="shared" si="83"/>
        <v>0</v>
      </c>
      <c r="BL483" s="19" t="s">
        <v>375</v>
      </c>
      <c r="BM483" s="144" t="s">
        <v>7985</v>
      </c>
    </row>
    <row r="484" spans="2:65" s="1" customFormat="1" ht="21.75" customHeight="1">
      <c r="B484" s="34"/>
      <c r="C484" s="133" t="s">
        <v>2731</v>
      </c>
      <c r="D484" s="133" t="s">
        <v>265</v>
      </c>
      <c r="E484" s="134" t="s">
        <v>7986</v>
      </c>
      <c r="F484" s="135" t="s">
        <v>7461</v>
      </c>
      <c r="G484" s="136" t="s">
        <v>6409</v>
      </c>
      <c r="H484" s="137">
        <v>47</v>
      </c>
      <c r="I484" s="138"/>
      <c r="J484" s="139">
        <f t="shared" si="74"/>
        <v>0</v>
      </c>
      <c r="K484" s="135" t="s">
        <v>19</v>
      </c>
      <c r="L484" s="34"/>
      <c r="M484" s="140" t="s">
        <v>19</v>
      </c>
      <c r="N484" s="141" t="s">
        <v>47</v>
      </c>
      <c r="P484" s="142">
        <f t="shared" si="75"/>
        <v>0</v>
      </c>
      <c r="Q484" s="142">
        <v>0</v>
      </c>
      <c r="R484" s="142">
        <f t="shared" si="76"/>
        <v>0</v>
      </c>
      <c r="S484" s="142">
        <v>0</v>
      </c>
      <c r="T484" s="143">
        <f t="shared" si="77"/>
        <v>0</v>
      </c>
      <c r="AR484" s="144" t="s">
        <v>375</v>
      </c>
      <c r="AT484" s="144" t="s">
        <v>265</v>
      </c>
      <c r="AU484" s="144" t="s">
        <v>98</v>
      </c>
      <c r="AY484" s="19" t="s">
        <v>263</v>
      </c>
      <c r="BE484" s="145">
        <f t="shared" si="78"/>
        <v>0</v>
      </c>
      <c r="BF484" s="145">
        <f t="shared" si="79"/>
        <v>0</v>
      </c>
      <c r="BG484" s="145">
        <f t="shared" si="80"/>
        <v>0</v>
      </c>
      <c r="BH484" s="145">
        <f t="shared" si="81"/>
        <v>0</v>
      </c>
      <c r="BI484" s="145">
        <f t="shared" si="82"/>
        <v>0</v>
      </c>
      <c r="BJ484" s="19" t="s">
        <v>83</v>
      </c>
      <c r="BK484" s="145">
        <f t="shared" si="83"/>
        <v>0</v>
      </c>
      <c r="BL484" s="19" t="s">
        <v>375</v>
      </c>
      <c r="BM484" s="144" t="s">
        <v>7987</v>
      </c>
    </row>
    <row r="485" spans="2:65" s="1" customFormat="1" ht="21.75" customHeight="1">
      <c r="B485" s="34"/>
      <c r="C485" s="133" t="s">
        <v>2736</v>
      </c>
      <c r="D485" s="133" t="s">
        <v>265</v>
      </c>
      <c r="E485" s="134" t="s">
        <v>7988</v>
      </c>
      <c r="F485" s="135" t="s">
        <v>7464</v>
      </c>
      <c r="G485" s="136" t="s">
        <v>6409</v>
      </c>
      <c r="H485" s="137">
        <v>34</v>
      </c>
      <c r="I485" s="138"/>
      <c r="J485" s="139">
        <f t="shared" si="74"/>
        <v>0</v>
      </c>
      <c r="K485" s="135" t="s">
        <v>19</v>
      </c>
      <c r="L485" s="34"/>
      <c r="M485" s="140" t="s">
        <v>19</v>
      </c>
      <c r="N485" s="141" t="s">
        <v>47</v>
      </c>
      <c r="P485" s="142">
        <f t="shared" si="75"/>
        <v>0</v>
      </c>
      <c r="Q485" s="142">
        <v>0</v>
      </c>
      <c r="R485" s="142">
        <f t="shared" si="76"/>
        <v>0</v>
      </c>
      <c r="S485" s="142">
        <v>0</v>
      </c>
      <c r="T485" s="143">
        <f t="shared" si="77"/>
        <v>0</v>
      </c>
      <c r="AR485" s="144" t="s">
        <v>375</v>
      </c>
      <c r="AT485" s="144" t="s">
        <v>265</v>
      </c>
      <c r="AU485" s="144" t="s">
        <v>98</v>
      </c>
      <c r="AY485" s="19" t="s">
        <v>263</v>
      </c>
      <c r="BE485" s="145">
        <f t="shared" si="78"/>
        <v>0</v>
      </c>
      <c r="BF485" s="145">
        <f t="shared" si="79"/>
        <v>0</v>
      </c>
      <c r="BG485" s="145">
        <f t="shared" si="80"/>
        <v>0</v>
      </c>
      <c r="BH485" s="145">
        <f t="shared" si="81"/>
        <v>0</v>
      </c>
      <c r="BI485" s="145">
        <f t="shared" si="82"/>
        <v>0</v>
      </c>
      <c r="BJ485" s="19" t="s">
        <v>83</v>
      </c>
      <c r="BK485" s="145">
        <f t="shared" si="83"/>
        <v>0</v>
      </c>
      <c r="BL485" s="19" t="s">
        <v>375</v>
      </c>
      <c r="BM485" s="144" t="s">
        <v>7989</v>
      </c>
    </row>
    <row r="486" spans="2:65" s="1" customFormat="1" ht="21.75" customHeight="1">
      <c r="B486" s="34"/>
      <c r="C486" s="133" t="s">
        <v>2741</v>
      </c>
      <c r="D486" s="133" t="s">
        <v>265</v>
      </c>
      <c r="E486" s="134" t="s">
        <v>7990</v>
      </c>
      <c r="F486" s="135" t="s">
        <v>7466</v>
      </c>
      <c r="G486" s="136" t="s">
        <v>6409</v>
      </c>
      <c r="H486" s="137">
        <v>102</v>
      </c>
      <c r="I486" s="138"/>
      <c r="J486" s="139">
        <f t="shared" si="74"/>
        <v>0</v>
      </c>
      <c r="K486" s="135" t="s">
        <v>19</v>
      </c>
      <c r="L486" s="34"/>
      <c r="M486" s="140" t="s">
        <v>19</v>
      </c>
      <c r="N486" s="141" t="s">
        <v>47</v>
      </c>
      <c r="P486" s="142">
        <f t="shared" si="75"/>
        <v>0</v>
      </c>
      <c r="Q486" s="142">
        <v>0</v>
      </c>
      <c r="R486" s="142">
        <f t="shared" si="76"/>
        <v>0</v>
      </c>
      <c r="S486" s="142">
        <v>0</v>
      </c>
      <c r="T486" s="143">
        <f t="shared" si="77"/>
        <v>0</v>
      </c>
      <c r="AR486" s="144" t="s">
        <v>375</v>
      </c>
      <c r="AT486" s="144" t="s">
        <v>265</v>
      </c>
      <c r="AU486" s="144" t="s">
        <v>98</v>
      </c>
      <c r="AY486" s="19" t="s">
        <v>263</v>
      </c>
      <c r="BE486" s="145">
        <f t="shared" si="78"/>
        <v>0</v>
      </c>
      <c r="BF486" s="145">
        <f t="shared" si="79"/>
        <v>0</v>
      </c>
      <c r="BG486" s="145">
        <f t="shared" si="80"/>
        <v>0</v>
      </c>
      <c r="BH486" s="145">
        <f t="shared" si="81"/>
        <v>0</v>
      </c>
      <c r="BI486" s="145">
        <f t="shared" si="82"/>
        <v>0</v>
      </c>
      <c r="BJ486" s="19" t="s">
        <v>83</v>
      </c>
      <c r="BK486" s="145">
        <f t="shared" si="83"/>
        <v>0</v>
      </c>
      <c r="BL486" s="19" t="s">
        <v>375</v>
      </c>
      <c r="BM486" s="144" t="s">
        <v>7991</v>
      </c>
    </row>
    <row r="487" spans="2:65" s="1" customFormat="1" ht="24.15" customHeight="1">
      <c r="B487" s="34"/>
      <c r="C487" s="133" t="s">
        <v>2746</v>
      </c>
      <c r="D487" s="190" t="s">
        <v>265</v>
      </c>
      <c r="E487" s="134" t="s">
        <v>7992</v>
      </c>
      <c r="F487" s="135" t="s">
        <v>7993</v>
      </c>
      <c r="G487" s="136" t="s">
        <v>6409</v>
      </c>
      <c r="H487" s="137">
        <v>32</v>
      </c>
      <c r="I487" s="138"/>
      <c r="J487" s="139">
        <f t="shared" si="74"/>
        <v>0</v>
      </c>
      <c r="K487" s="135" t="s">
        <v>19</v>
      </c>
      <c r="L487" s="34"/>
      <c r="M487" s="140" t="s">
        <v>19</v>
      </c>
      <c r="N487" s="141" t="s">
        <v>47</v>
      </c>
      <c r="P487" s="142">
        <f t="shared" si="75"/>
        <v>0</v>
      </c>
      <c r="Q487" s="142">
        <v>0</v>
      </c>
      <c r="R487" s="142">
        <f t="shared" si="76"/>
        <v>0</v>
      </c>
      <c r="S487" s="142">
        <v>0</v>
      </c>
      <c r="T487" s="143">
        <f t="shared" si="77"/>
        <v>0</v>
      </c>
      <c r="AR487" s="144" t="s">
        <v>375</v>
      </c>
      <c r="AT487" s="144" t="s">
        <v>265</v>
      </c>
      <c r="AU487" s="144" t="s">
        <v>98</v>
      </c>
      <c r="AY487" s="19" t="s">
        <v>263</v>
      </c>
      <c r="BE487" s="145">
        <f t="shared" si="78"/>
        <v>0</v>
      </c>
      <c r="BF487" s="145">
        <f t="shared" si="79"/>
        <v>0</v>
      </c>
      <c r="BG487" s="145">
        <f t="shared" si="80"/>
        <v>0</v>
      </c>
      <c r="BH487" s="145">
        <f t="shared" si="81"/>
        <v>0</v>
      </c>
      <c r="BI487" s="145">
        <f t="shared" si="82"/>
        <v>0</v>
      </c>
      <c r="BJ487" s="19" t="s">
        <v>83</v>
      </c>
      <c r="BK487" s="145">
        <f t="shared" si="83"/>
        <v>0</v>
      </c>
      <c r="BL487" s="19" t="s">
        <v>375</v>
      </c>
      <c r="BM487" s="144" t="s">
        <v>7994</v>
      </c>
    </row>
    <row r="488" spans="2:65" s="1" customFormat="1" ht="21.75" customHeight="1">
      <c r="B488" s="34"/>
      <c r="C488" s="133" t="s">
        <v>2751</v>
      </c>
      <c r="D488" s="133" t="s">
        <v>265</v>
      </c>
      <c r="E488" s="134" t="s">
        <v>7995</v>
      </c>
      <c r="F488" s="135" t="s">
        <v>7996</v>
      </c>
      <c r="G488" s="136" t="s">
        <v>6409</v>
      </c>
      <c r="H488" s="137">
        <v>70</v>
      </c>
      <c r="I488" s="138"/>
      <c r="J488" s="139">
        <f t="shared" si="74"/>
        <v>0</v>
      </c>
      <c r="K488" s="135" t="s">
        <v>19</v>
      </c>
      <c r="L488" s="34"/>
      <c r="M488" s="140" t="s">
        <v>19</v>
      </c>
      <c r="N488" s="141" t="s">
        <v>47</v>
      </c>
      <c r="P488" s="142">
        <f t="shared" si="75"/>
        <v>0</v>
      </c>
      <c r="Q488" s="142">
        <v>0</v>
      </c>
      <c r="R488" s="142">
        <f t="shared" si="76"/>
        <v>0</v>
      </c>
      <c r="S488" s="142">
        <v>0</v>
      </c>
      <c r="T488" s="143">
        <f t="shared" si="77"/>
        <v>0</v>
      </c>
      <c r="AR488" s="144" t="s">
        <v>375</v>
      </c>
      <c r="AT488" s="144" t="s">
        <v>265</v>
      </c>
      <c r="AU488" s="144" t="s">
        <v>98</v>
      </c>
      <c r="AY488" s="19" t="s">
        <v>263</v>
      </c>
      <c r="BE488" s="145">
        <f t="shared" si="78"/>
        <v>0</v>
      </c>
      <c r="BF488" s="145">
        <f t="shared" si="79"/>
        <v>0</v>
      </c>
      <c r="BG488" s="145">
        <f t="shared" si="80"/>
        <v>0</v>
      </c>
      <c r="BH488" s="145">
        <f t="shared" si="81"/>
        <v>0</v>
      </c>
      <c r="BI488" s="145">
        <f t="shared" si="82"/>
        <v>0</v>
      </c>
      <c r="BJ488" s="19" t="s">
        <v>83</v>
      </c>
      <c r="BK488" s="145">
        <f t="shared" si="83"/>
        <v>0</v>
      </c>
      <c r="BL488" s="19" t="s">
        <v>375</v>
      </c>
      <c r="BM488" s="144" t="s">
        <v>7997</v>
      </c>
    </row>
    <row r="489" spans="2:65" s="1" customFormat="1" ht="21.75" customHeight="1">
      <c r="B489" s="34"/>
      <c r="C489" s="133" t="s">
        <v>2756</v>
      </c>
      <c r="D489" s="190" t="s">
        <v>265</v>
      </c>
      <c r="E489" s="134" t="s">
        <v>7998</v>
      </c>
      <c r="F489" s="135" t="s">
        <v>7999</v>
      </c>
      <c r="G489" s="136" t="s">
        <v>6409</v>
      </c>
      <c r="H489" s="137">
        <v>8</v>
      </c>
      <c r="I489" s="138"/>
      <c r="J489" s="139">
        <f t="shared" si="74"/>
        <v>0</v>
      </c>
      <c r="K489" s="135" t="s">
        <v>19</v>
      </c>
      <c r="L489" s="34"/>
      <c r="M489" s="140" t="s">
        <v>19</v>
      </c>
      <c r="N489" s="141" t="s">
        <v>47</v>
      </c>
      <c r="P489" s="142">
        <f t="shared" si="75"/>
        <v>0</v>
      </c>
      <c r="Q489" s="142">
        <v>0</v>
      </c>
      <c r="R489" s="142">
        <f t="shared" si="76"/>
        <v>0</v>
      </c>
      <c r="S489" s="142">
        <v>0</v>
      </c>
      <c r="T489" s="143">
        <f t="shared" si="77"/>
        <v>0</v>
      </c>
      <c r="AR489" s="144" t="s">
        <v>375</v>
      </c>
      <c r="AT489" s="144" t="s">
        <v>265</v>
      </c>
      <c r="AU489" s="144" t="s">
        <v>98</v>
      </c>
      <c r="AY489" s="19" t="s">
        <v>263</v>
      </c>
      <c r="BE489" s="145">
        <f t="shared" si="78"/>
        <v>0</v>
      </c>
      <c r="BF489" s="145">
        <f t="shared" si="79"/>
        <v>0</v>
      </c>
      <c r="BG489" s="145">
        <f t="shared" si="80"/>
        <v>0</v>
      </c>
      <c r="BH489" s="145">
        <f t="shared" si="81"/>
        <v>0</v>
      </c>
      <c r="BI489" s="145">
        <f t="shared" si="82"/>
        <v>0</v>
      </c>
      <c r="BJ489" s="19" t="s">
        <v>83</v>
      </c>
      <c r="BK489" s="145">
        <f t="shared" si="83"/>
        <v>0</v>
      </c>
      <c r="BL489" s="19" t="s">
        <v>375</v>
      </c>
      <c r="BM489" s="144" t="s">
        <v>8000</v>
      </c>
    </row>
    <row r="490" spans="2:65" s="1" customFormat="1" ht="21.75" customHeight="1">
      <c r="B490" s="34"/>
      <c r="C490" s="133" t="s">
        <v>2761</v>
      </c>
      <c r="D490" s="133" t="s">
        <v>265</v>
      </c>
      <c r="E490" s="134" t="s">
        <v>8001</v>
      </c>
      <c r="F490" s="135" t="s">
        <v>8002</v>
      </c>
      <c r="G490" s="136" t="s">
        <v>6409</v>
      </c>
      <c r="H490" s="137">
        <v>37</v>
      </c>
      <c r="I490" s="138"/>
      <c r="J490" s="139">
        <f t="shared" si="74"/>
        <v>0</v>
      </c>
      <c r="K490" s="135" t="s">
        <v>19</v>
      </c>
      <c r="L490" s="34"/>
      <c r="M490" s="140" t="s">
        <v>19</v>
      </c>
      <c r="N490" s="141" t="s">
        <v>47</v>
      </c>
      <c r="P490" s="142">
        <f t="shared" si="75"/>
        <v>0</v>
      </c>
      <c r="Q490" s="142">
        <v>0</v>
      </c>
      <c r="R490" s="142">
        <f t="shared" si="76"/>
        <v>0</v>
      </c>
      <c r="S490" s="142">
        <v>0</v>
      </c>
      <c r="T490" s="143">
        <f t="shared" si="77"/>
        <v>0</v>
      </c>
      <c r="AR490" s="144" t="s">
        <v>375</v>
      </c>
      <c r="AT490" s="144" t="s">
        <v>265</v>
      </c>
      <c r="AU490" s="144" t="s">
        <v>98</v>
      </c>
      <c r="AY490" s="19" t="s">
        <v>263</v>
      </c>
      <c r="BE490" s="145">
        <f t="shared" si="78"/>
        <v>0</v>
      </c>
      <c r="BF490" s="145">
        <f t="shared" si="79"/>
        <v>0</v>
      </c>
      <c r="BG490" s="145">
        <f t="shared" si="80"/>
        <v>0</v>
      </c>
      <c r="BH490" s="145">
        <f t="shared" si="81"/>
        <v>0</v>
      </c>
      <c r="BI490" s="145">
        <f t="shared" si="82"/>
        <v>0</v>
      </c>
      <c r="BJ490" s="19" t="s">
        <v>83</v>
      </c>
      <c r="BK490" s="145">
        <f t="shared" si="83"/>
        <v>0</v>
      </c>
      <c r="BL490" s="19" t="s">
        <v>375</v>
      </c>
      <c r="BM490" s="144" t="s">
        <v>8003</v>
      </c>
    </row>
    <row r="491" spans="2:65" s="1" customFormat="1" ht="21.75" customHeight="1">
      <c r="B491" s="34"/>
      <c r="C491" s="133" t="s">
        <v>2766</v>
      </c>
      <c r="D491" s="190" t="s">
        <v>265</v>
      </c>
      <c r="E491" s="134" t="s">
        <v>8004</v>
      </c>
      <c r="F491" s="135" t="s">
        <v>7481</v>
      </c>
      <c r="G491" s="136" t="s">
        <v>6409</v>
      </c>
      <c r="H491" s="137">
        <v>58</v>
      </c>
      <c r="I491" s="138"/>
      <c r="J491" s="139">
        <f t="shared" si="74"/>
        <v>0</v>
      </c>
      <c r="K491" s="135" t="s">
        <v>19</v>
      </c>
      <c r="L491" s="34"/>
      <c r="M491" s="140" t="s">
        <v>19</v>
      </c>
      <c r="N491" s="141" t="s">
        <v>47</v>
      </c>
      <c r="P491" s="142">
        <f t="shared" si="75"/>
        <v>0</v>
      </c>
      <c r="Q491" s="142">
        <v>0</v>
      </c>
      <c r="R491" s="142">
        <f t="shared" si="76"/>
        <v>0</v>
      </c>
      <c r="S491" s="142">
        <v>0</v>
      </c>
      <c r="T491" s="143">
        <f t="shared" si="77"/>
        <v>0</v>
      </c>
      <c r="AR491" s="144" t="s">
        <v>375</v>
      </c>
      <c r="AT491" s="144" t="s">
        <v>265</v>
      </c>
      <c r="AU491" s="144" t="s">
        <v>98</v>
      </c>
      <c r="AY491" s="19" t="s">
        <v>263</v>
      </c>
      <c r="BE491" s="145">
        <f t="shared" si="78"/>
        <v>0</v>
      </c>
      <c r="BF491" s="145">
        <f t="shared" si="79"/>
        <v>0</v>
      </c>
      <c r="BG491" s="145">
        <f t="shared" si="80"/>
        <v>0</v>
      </c>
      <c r="BH491" s="145">
        <f t="shared" si="81"/>
        <v>0</v>
      </c>
      <c r="BI491" s="145">
        <f t="shared" si="82"/>
        <v>0</v>
      </c>
      <c r="BJ491" s="19" t="s">
        <v>83</v>
      </c>
      <c r="BK491" s="145">
        <f t="shared" si="83"/>
        <v>0</v>
      </c>
      <c r="BL491" s="19" t="s">
        <v>375</v>
      </c>
      <c r="BM491" s="144" t="s">
        <v>8005</v>
      </c>
    </row>
    <row r="492" spans="2:65" s="1" customFormat="1" ht="16.5" customHeight="1">
      <c r="B492" s="34"/>
      <c r="C492" s="133" t="s">
        <v>2772</v>
      </c>
      <c r="D492" s="133" t="s">
        <v>265</v>
      </c>
      <c r="E492" s="134" t="s">
        <v>8006</v>
      </c>
      <c r="F492" s="135" t="s">
        <v>7484</v>
      </c>
      <c r="G492" s="136" t="s">
        <v>6409</v>
      </c>
      <c r="H492" s="137">
        <v>12</v>
      </c>
      <c r="I492" s="138"/>
      <c r="J492" s="139">
        <f t="shared" si="74"/>
        <v>0</v>
      </c>
      <c r="K492" s="135" t="s">
        <v>19</v>
      </c>
      <c r="L492" s="34"/>
      <c r="M492" s="140" t="s">
        <v>19</v>
      </c>
      <c r="N492" s="141" t="s">
        <v>47</v>
      </c>
      <c r="P492" s="142">
        <f t="shared" si="75"/>
        <v>0</v>
      </c>
      <c r="Q492" s="142">
        <v>0</v>
      </c>
      <c r="R492" s="142">
        <f t="shared" si="76"/>
        <v>0</v>
      </c>
      <c r="S492" s="142">
        <v>0</v>
      </c>
      <c r="T492" s="143">
        <f t="shared" si="77"/>
        <v>0</v>
      </c>
      <c r="AR492" s="144" t="s">
        <v>375</v>
      </c>
      <c r="AT492" s="144" t="s">
        <v>265</v>
      </c>
      <c r="AU492" s="144" t="s">
        <v>98</v>
      </c>
      <c r="AY492" s="19" t="s">
        <v>263</v>
      </c>
      <c r="BE492" s="145">
        <f t="shared" si="78"/>
        <v>0</v>
      </c>
      <c r="BF492" s="145">
        <f t="shared" si="79"/>
        <v>0</v>
      </c>
      <c r="BG492" s="145">
        <f t="shared" si="80"/>
        <v>0</v>
      </c>
      <c r="BH492" s="145">
        <f t="shared" si="81"/>
        <v>0</v>
      </c>
      <c r="BI492" s="145">
        <f t="shared" si="82"/>
        <v>0</v>
      </c>
      <c r="BJ492" s="19" t="s">
        <v>83</v>
      </c>
      <c r="BK492" s="145">
        <f t="shared" si="83"/>
        <v>0</v>
      </c>
      <c r="BL492" s="19" t="s">
        <v>375</v>
      </c>
      <c r="BM492" s="144" t="s">
        <v>8007</v>
      </c>
    </row>
    <row r="493" spans="2:65" s="1" customFormat="1" ht="16.5" customHeight="1">
      <c r="B493" s="34"/>
      <c r="C493" s="133" t="s">
        <v>2781</v>
      </c>
      <c r="D493" s="190" t="s">
        <v>265</v>
      </c>
      <c r="E493" s="134" t="s">
        <v>8008</v>
      </c>
      <c r="F493" s="135" t="s">
        <v>8009</v>
      </c>
      <c r="G493" s="136" t="s">
        <v>6409</v>
      </c>
      <c r="H493" s="137">
        <v>3</v>
      </c>
      <c r="I493" s="138"/>
      <c r="J493" s="139">
        <f t="shared" si="74"/>
        <v>0</v>
      </c>
      <c r="K493" s="135" t="s">
        <v>19</v>
      </c>
      <c r="L493" s="34"/>
      <c r="M493" s="140" t="s">
        <v>19</v>
      </c>
      <c r="N493" s="141" t="s">
        <v>47</v>
      </c>
      <c r="P493" s="142">
        <f t="shared" si="75"/>
        <v>0</v>
      </c>
      <c r="Q493" s="142">
        <v>0</v>
      </c>
      <c r="R493" s="142">
        <f t="shared" si="76"/>
        <v>0</v>
      </c>
      <c r="S493" s="142">
        <v>0</v>
      </c>
      <c r="T493" s="143">
        <f t="shared" si="77"/>
        <v>0</v>
      </c>
      <c r="AR493" s="144" t="s">
        <v>375</v>
      </c>
      <c r="AT493" s="144" t="s">
        <v>265</v>
      </c>
      <c r="AU493" s="144" t="s">
        <v>98</v>
      </c>
      <c r="AY493" s="19" t="s">
        <v>263</v>
      </c>
      <c r="BE493" s="145">
        <f t="shared" si="78"/>
        <v>0</v>
      </c>
      <c r="BF493" s="145">
        <f t="shared" si="79"/>
        <v>0</v>
      </c>
      <c r="BG493" s="145">
        <f t="shared" si="80"/>
        <v>0</v>
      </c>
      <c r="BH493" s="145">
        <f t="shared" si="81"/>
        <v>0</v>
      </c>
      <c r="BI493" s="145">
        <f t="shared" si="82"/>
        <v>0</v>
      </c>
      <c r="BJ493" s="19" t="s">
        <v>83</v>
      </c>
      <c r="BK493" s="145">
        <f t="shared" si="83"/>
        <v>0</v>
      </c>
      <c r="BL493" s="19" t="s">
        <v>375</v>
      </c>
      <c r="BM493" s="144" t="s">
        <v>8010</v>
      </c>
    </row>
    <row r="494" spans="2:65" s="1" customFormat="1" ht="16.5" customHeight="1">
      <c r="B494" s="34"/>
      <c r="C494" s="133" t="s">
        <v>2787</v>
      </c>
      <c r="D494" s="133" t="s">
        <v>265</v>
      </c>
      <c r="E494" s="134" t="s">
        <v>8011</v>
      </c>
      <c r="F494" s="135" t="s">
        <v>8012</v>
      </c>
      <c r="G494" s="136" t="s">
        <v>6409</v>
      </c>
      <c r="H494" s="137">
        <v>50</v>
      </c>
      <c r="I494" s="138"/>
      <c r="J494" s="139">
        <f t="shared" si="74"/>
        <v>0</v>
      </c>
      <c r="K494" s="135" t="s">
        <v>19</v>
      </c>
      <c r="L494" s="34"/>
      <c r="M494" s="140" t="s">
        <v>19</v>
      </c>
      <c r="N494" s="141" t="s">
        <v>47</v>
      </c>
      <c r="P494" s="142">
        <f t="shared" si="75"/>
        <v>0</v>
      </c>
      <c r="Q494" s="142">
        <v>0</v>
      </c>
      <c r="R494" s="142">
        <f t="shared" si="76"/>
        <v>0</v>
      </c>
      <c r="S494" s="142">
        <v>0</v>
      </c>
      <c r="T494" s="143">
        <f t="shared" si="77"/>
        <v>0</v>
      </c>
      <c r="AR494" s="144" t="s">
        <v>375</v>
      </c>
      <c r="AT494" s="144" t="s">
        <v>265</v>
      </c>
      <c r="AU494" s="144" t="s">
        <v>98</v>
      </c>
      <c r="AY494" s="19" t="s">
        <v>263</v>
      </c>
      <c r="BE494" s="145">
        <f t="shared" si="78"/>
        <v>0</v>
      </c>
      <c r="BF494" s="145">
        <f t="shared" si="79"/>
        <v>0</v>
      </c>
      <c r="BG494" s="145">
        <f t="shared" si="80"/>
        <v>0</v>
      </c>
      <c r="BH494" s="145">
        <f t="shared" si="81"/>
        <v>0</v>
      </c>
      <c r="BI494" s="145">
        <f t="shared" si="82"/>
        <v>0</v>
      </c>
      <c r="BJ494" s="19" t="s">
        <v>83</v>
      </c>
      <c r="BK494" s="145">
        <f t="shared" si="83"/>
        <v>0</v>
      </c>
      <c r="BL494" s="19" t="s">
        <v>375</v>
      </c>
      <c r="BM494" s="144" t="s">
        <v>8013</v>
      </c>
    </row>
    <row r="495" spans="2:65" s="1" customFormat="1" ht="24.15" customHeight="1">
      <c r="B495" s="34"/>
      <c r="C495" s="133" t="s">
        <v>2793</v>
      </c>
      <c r="D495" s="133" t="s">
        <v>265</v>
      </c>
      <c r="E495" s="134" t="s">
        <v>8014</v>
      </c>
      <c r="F495" s="135" t="s">
        <v>8015</v>
      </c>
      <c r="G495" s="136" t="s">
        <v>6409</v>
      </c>
      <c r="H495" s="137">
        <v>5</v>
      </c>
      <c r="I495" s="138"/>
      <c r="J495" s="139">
        <f t="shared" si="74"/>
        <v>0</v>
      </c>
      <c r="K495" s="135" t="s">
        <v>19</v>
      </c>
      <c r="L495" s="34"/>
      <c r="M495" s="140" t="s">
        <v>19</v>
      </c>
      <c r="N495" s="141" t="s">
        <v>47</v>
      </c>
      <c r="P495" s="142">
        <f t="shared" si="75"/>
        <v>0</v>
      </c>
      <c r="Q495" s="142">
        <v>0</v>
      </c>
      <c r="R495" s="142">
        <f t="shared" si="76"/>
        <v>0</v>
      </c>
      <c r="S495" s="142">
        <v>0</v>
      </c>
      <c r="T495" s="143">
        <f t="shared" si="77"/>
        <v>0</v>
      </c>
      <c r="AR495" s="144" t="s">
        <v>375</v>
      </c>
      <c r="AT495" s="144" t="s">
        <v>265</v>
      </c>
      <c r="AU495" s="144" t="s">
        <v>98</v>
      </c>
      <c r="AY495" s="19" t="s">
        <v>263</v>
      </c>
      <c r="BE495" s="145">
        <f t="shared" si="78"/>
        <v>0</v>
      </c>
      <c r="BF495" s="145">
        <f t="shared" si="79"/>
        <v>0</v>
      </c>
      <c r="BG495" s="145">
        <f t="shared" si="80"/>
        <v>0</v>
      </c>
      <c r="BH495" s="145">
        <f t="shared" si="81"/>
        <v>0</v>
      </c>
      <c r="BI495" s="145">
        <f t="shared" si="82"/>
        <v>0</v>
      </c>
      <c r="BJ495" s="19" t="s">
        <v>83</v>
      </c>
      <c r="BK495" s="145">
        <f t="shared" si="83"/>
        <v>0</v>
      </c>
      <c r="BL495" s="19" t="s">
        <v>375</v>
      </c>
      <c r="BM495" s="144" t="s">
        <v>8016</v>
      </c>
    </row>
    <row r="496" spans="2:65" s="1" customFormat="1" ht="24.15" customHeight="1">
      <c r="B496" s="34"/>
      <c r="C496" s="133" t="s">
        <v>2799</v>
      </c>
      <c r="D496" s="133" t="s">
        <v>265</v>
      </c>
      <c r="E496" s="134" t="s">
        <v>8017</v>
      </c>
      <c r="F496" s="135" t="s">
        <v>8018</v>
      </c>
      <c r="G496" s="136" t="s">
        <v>6409</v>
      </c>
      <c r="H496" s="137">
        <v>124</v>
      </c>
      <c r="I496" s="138"/>
      <c r="J496" s="139">
        <f t="shared" si="74"/>
        <v>0</v>
      </c>
      <c r="K496" s="135" t="s">
        <v>19</v>
      </c>
      <c r="L496" s="34"/>
      <c r="M496" s="140" t="s">
        <v>19</v>
      </c>
      <c r="N496" s="141" t="s">
        <v>47</v>
      </c>
      <c r="P496" s="142">
        <f t="shared" si="75"/>
        <v>0</v>
      </c>
      <c r="Q496" s="142">
        <v>0</v>
      </c>
      <c r="R496" s="142">
        <f t="shared" si="76"/>
        <v>0</v>
      </c>
      <c r="S496" s="142">
        <v>0</v>
      </c>
      <c r="T496" s="143">
        <f t="shared" si="77"/>
        <v>0</v>
      </c>
      <c r="AR496" s="144" t="s">
        <v>375</v>
      </c>
      <c r="AT496" s="144" t="s">
        <v>265</v>
      </c>
      <c r="AU496" s="144" t="s">
        <v>98</v>
      </c>
      <c r="AY496" s="19" t="s">
        <v>263</v>
      </c>
      <c r="BE496" s="145">
        <f t="shared" si="78"/>
        <v>0</v>
      </c>
      <c r="BF496" s="145">
        <f t="shared" si="79"/>
        <v>0</v>
      </c>
      <c r="BG496" s="145">
        <f t="shared" si="80"/>
        <v>0</v>
      </c>
      <c r="BH496" s="145">
        <f t="shared" si="81"/>
        <v>0</v>
      </c>
      <c r="BI496" s="145">
        <f t="shared" si="82"/>
        <v>0</v>
      </c>
      <c r="BJ496" s="19" t="s">
        <v>83</v>
      </c>
      <c r="BK496" s="145">
        <f t="shared" si="83"/>
        <v>0</v>
      </c>
      <c r="BL496" s="19" t="s">
        <v>375</v>
      </c>
      <c r="BM496" s="144" t="s">
        <v>8019</v>
      </c>
    </row>
    <row r="497" spans="2:65" s="1" customFormat="1" ht="24.15" customHeight="1">
      <c r="B497" s="34"/>
      <c r="C497" s="133" t="s">
        <v>2803</v>
      </c>
      <c r="D497" s="133" t="s">
        <v>265</v>
      </c>
      <c r="E497" s="134" t="s">
        <v>8020</v>
      </c>
      <c r="F497" s="135" t="s">
        <v>8021</v>
      </c>
      <c r="G497" s="136" t="s">
        <v>6409</v>
      </c>
      <c r="H497" s="137">
        <v>34</v>
      </c>
      <c r="I497" s="138"/>
      <c r="J497" s="139">
        <f t="shared" si="74"/>
        <v>0</v>
      </c>
      <c r="K497" s="135" t="s">
        <v>19</v>
      </c>
      <c r="L497" s="34"/>
      <c r="M497" s="140" t="s">
        <v>19</v>
      </c>
      <c r="N497" s="141" t="s">
        <v>47</v>
      </c>
      <c r="P497" s="142">
        <f t="shared" si="75"/>
        <v>0</v>
      </c>
      <c r="Q497" s="142">
        <v>0</v>
      </c>
      <c r="R497" s="142">
        <f t="shared" si="76"/>
        <v>0</v>
      </c>
      <c r="S497" s="142">
        <v>0</v>
      </c>
      <c r="T497" s="143">
        <f t="shared" si="77"/>
        <v>0</v>
      </c>
      <c r="AR497" s="144" t="s">
        <v>375</v>
      </c>
      <c r="AT497" s="144" t="s">
        <v>265</v>
      </c>
      <c r="AU497" s="144" t="s">
        <v>98</v>
      </c>
      <c r="AY497" s="19" t="s">
        <v>263</v>
      </c>
      <c r="BE497" s="145">
        <f t="shared" si="78"/>
        <v>0</v>
      </c>
      <c r="BF497" s="145">
        <f t="shared" si="79"/>
        <v>0</v>
      </c>
      <c r="BG497" s="145">
        <f t="shared" si="80"/>
        <v>0</v>
      </c>
      <c r="BH497" s="145">
        <f t="shared" si="81"/>
        <v>0</v>
      </c>
      <c r="BI497" s="145">
        <f t="shared" si="82"/>
        <v>0</v>
      </c>
      <c r="BJ497" s="19" t="s">
        <v>83</v>
      </c>
      <c r="BK497" s="145">
        <f t="shared" si="83"/>
        <v>0</v>
      </c>
      <c r="BL497" s="19" t="s">
        <v>375</v>
      </c>
      <c r="BM497" s="144" t="s">
        <v>8022</v>
      </c>
    </row>
    <row r="498" spans="2:65" s="1" customFormat="1" ht="24.15" customHeight="1">
      <c r="B498" s="34"/>
      <c r="C498" s="133" t="s">
        <v>2809</v>
      </c>
      <c r="D498" s="133" t="s">
        <v>265</v>
      </c>
      <c r="E498" s="134" t="s">
        <v>8023</v>
      </c>
      <c r="F498" s="135" t="s">
        <v>8024</v>
      </c>
      <c r="G498" s="136" t="s">
        <v>6409</v>
      </c>
      <c r="H498" s="137">
        <v>2</v>
      </c>
      <c r="I498" s="138"/>
      <c r="J498" s="139">
        <f t="shared" si="74"/>
        <v>0</v>
      </c>
      <c r="K498" s="135" t="s">
        <v>19</v>
      </c>
      <c r="L498" s="34"/>
      <c r="M498" s="140" t="s">
        <v>19</v>
      </c>
      <c r="N498" s="141" t="s">
        <v>47</v>
      </c>
      <c r="P498" s="142">
        <f t="shared" si="75"/>
        <v>0</v>
      </c>
      <c r="Q498" s="142">
        <v>0</v>
      </c>
      <c r="R498" s="142">
        <f t="shared" si="76"/>
        <v>0</v>
      </c>
      <c r="S498" s="142">
        <v>0</v>
      </c>
      <c r="T498" s="143">
        <f t="shared" si="77"/>
        <v>0</v>
      </c>
      <c r="AR498" s="144" t="s">
        <v>375</v>
      </c>
      <c r="AT498" s="144" t="s">
        <v>265</v>
      </c>
      <c r="AU498" s="144" t="s">
        <v>98</v>
      </c>
      <c r="AY498" s="19" t="s">
        <v>263</v>
      </c>
      <c r="BE498" s="145">
        <f t="shared" si="78"/>
        <v>0</v>
      </c>
      <c r="BF498" s="145">
        <f t="shared" si="79"/>
        <v>0</v>
      </c>
      <c r="BG498" s="145">
        <f t="shared" si="80"/>
        <v>0</v>
      </c>
      <c r="BH498" s="145">
        <f t="shared" si="81"/>
        <v>0</v>
      </c>
      <c r="BI498" s="145">
        <f t="shared" si="82"/>
        <v>0</v>
      </c>
      <c r="BJ498" s="19" t="s">
        <v>83</v>
      </c>
      <c r="BK498" s="145">
        <f t="shared" si="83"/>
        <v>0</v>
      </c>
      <c r="BL498" s="19" t="s">
        <v>375</v>
      </c>
      <c r="BM498" s="144" t="s">
        <v>8025</v>
      </c>
    </row>
    <row r="499" spans="2:65" s="1" customFormat="1" ht="21.75" customHeight="1">
      <c r="B499" s="34"/>
      <c r="C499" s="133" t="s">
        <v>2813</v>
      </c>
      <c r="D499" s="133" t="s">
        <v>265</v>
      </c>
      <c r="E499" s="134" t="s">
        <v>8026</v>
      </c>
      <c r="F499" s="135" t="s">
        <v>8027</v>
      </c>
      <c r="G499" s="136" t="s">
        <v>6409</v>
      </c>
      <c r="H499" s="137">
        <v>113</v>
      </c>
      <c r="I499" s="138"/>
      <c r="J499" s="139">
        <f t="shared" si="74"/>
        <v>0</v>
      </c>
      <c r="K499" s="135" t="s">
        <v>19</v>
      </c>
      <c r="L499" s="34"/>
      <c r="M499" s="140" t="s">
        <v>19</v>
      </c>
      <c r="N499" s="141" t="s">
        <v>47</v>
      </c>
      <c r="P499" s="142">
        <f t="shared" si="75"/>
        <v>0</v>
      </c>
      <c r="Q499" s="142">
        <v>0</v>
      </c>
      <c r="R499" s="142">
        <f t="shared" si="76"/>
        <v>0</v>
      </c>
      <c r="S499" s="142">
        <v>0</v>
      </c>
      <c r="T499" s="143">
        <f t="shared" si="77"/>
        <v>0</v>
      </c>
      <c r="AR499" s="144" t="s">
        <v>375</v>
      </c>
      <c r="AT499" s="144" t="s">
        <v>265</v>
      </c>
      <c r="AU499" s="144" t="s">
        <v>98</v>
      </c>
      <c r="AY499" s="19" t="s">
        <v>263</v>
      </c>
      <c r="BE499" s="145">
        <f t="shared" si="78"/>
        <v>0</v>
      </c>
      <c r="BF499" s="145">
        <f t="shared" si="79"/>
        <v>0</v>
      </c>
      <c r="BG499" s="145">
        <f t="shared" si="80"/>
        <v>0</v>
      </c>
      <c r="BH499" s="145">
        <f t="shared" si="81"/>
        <v>0</v>
      </c>
      <c r="BI499" s="145">
        <f t="shared" si="82"/>
        <v>0</v>
      </c>
      <c r="BJ499" s="19" t="s">
        <v>83</v>
      </c>
      <c r="BK499" s="145">
        <f t="shared" si="83"/>
        <v>0</v>
      </c>
      <c r="BL499" s="19" t="s">
        <v>375</v>
      </c>
      <c r="BM499" s="144" t="s">
        <v>8028</v>
      </c>
    </row>
    <row r="500" spans="2:65" s="1" customFormat="1" ht="24.15" customHeight="1">
      <c r="B500" s="34"/>
      <c r="C500" s="133" t="s">
        <v>2819</v>
      </c>
      <c r="D500" s="133" t="s">
        <v>265</v>
      </c>
      <c r="E500" s="134" t="s">
        <v>8029</v>
      </c>
      <c r="F500" s="135" t="s">
        <v>8030</v>
      </c>
      <c r="G500" s="136" t="s">
        <v>6409</v>
      </c>
      <c r="H500" s="137">
        <v>6</v>
      </c>
      <c r="I500" s="138"/>
      <c r="J500" s="139">
        <f t="shared" ref="J500:J531" si="84">ROUND(I500*H500,2)</f>
        <v>0</v>
      </c>
      <c r="K500" s="135" t="s">
        <v>19</v>
      </c>
      <c r="L500" s="34"/>
      <c r="M500" s="140" t="s">
        <v>19</v>
      </c>
      <c r="N500" s="141" t="s">
        <v>47</v>
      </c>
      <c r="P500" s="142">
        <f t="shared" ref="P500:P531" si="85">O500*H500</f>
        <v>0</v>
      </c>
      <c r="Q500" s="142">
        <v>0</v>
      </c>
      <c r="R500" s="142">
        <f t="shared" ref="R500:R531" si="86">Q500*H500</f>
        <v>0</v>
      </c>
      <c r="S500" s="142">
        <v>0</v>
      </c>
      <c r="T500" s="143">
        <f t="shared" ref="T500:T531" si="87">S500*H500</f>
        <v>0</v>
      </c>
      <c r="AR500" s="144" t="s">
        <v>375</v>
      </c>
      <c r="AT500" s="144" t="s">
        <v>265</v>
      </c>
      <c r="AU500" s="144" t="s">
        <v>98</v>
      </c>
      <c r="AY500" s="19" t="s">
        <v>263</v>
      </c>
      <c r="BE500" s="145">
        <f t="shared" ref="BE500:BE524" si="88">IF(N500="základní",J500,0)</f>
        <v>0</v>
      </c>
      <c r="BF500" s="145">
        <f t="shared" ref="BF500:BF524" si="89">IF(N500="snížená",J500,0)</f>
        <v>0</v>
      </c>
      <c r="BG500" s="145">
        <f t="shared" ref="BG500:BG524" si="90">IF(N500="zákl. přenesená",J500,0)</f>
        <v>0</v>
      </c>
      <c r="BH500" s="145">
        <f t="shared" ref="BH500:BH524" si="91">IF(N500="sníž. přenesená",J500,0)</f>
        <v>0</v>
      </c>
      <c r="BI500" s="145">
        <f t="shared" ref="BI500:BI524" si="92">IF(N500="nulová",J500,0)</f>
        <v>0</v>
      </c>
      <c r="BJ500" s="19" t="s">
        <v>83</v>
      </c>
      <c r="BK500" s="145">
        <f t="shared" ref="BK500:BK524" si="93">ROUND(I500*H500,2)</f>
        <v>0</v>
      </c>
      <c r="BL500" s="19" t="s">
        <v>375</v>
      </c>
      <c r="BM500" s="144" t="s">
        <v>8031</v>
      </c>
    </row>
    <row r="501" spans="2:65" s="1" customFormat="1" ht="21.75" customHeight="1">
      <c r="B501" s="34"/>
      <c r="C501" s="133" t="s">
        <v>2823</v>
      </c>
      <c r="D501" s="133" t="s">
        <v>265</v>
      </c>
      <c r="E501" s="134" t="s">
        <v>8032</v>
      </c>
      <c r="F501" s="135" t="s">
        <v>8033</v>
      </c>
      <c r="G501" s="136" t="s">
        <v>6409</v>
      </c>
      <c r="H501" s="137">
        <v>2</v>
      </c>
      <c r="I501" s="138"/>
      <c r="J501" s="139">
        <f t="shared" si="84"/>
        <v>0</v>
      </c>
      <c r="K501" s="135" t="s">
        <v>19</v>
      </c>
      <c r="L501" s="34"/>
      <c r="M501" s="140" t="s">
        <v>19</v>
      </c>
      <c r="N501" s="141" t="s">
        <v>47</v>
      </c>
      <c r="P501" s="142">
        <f t="shared" si="85"/>
        <v>0</v>
      </c>
      <c r="Q501" s="142">
        <v>0</v>
      </c>
      <c r="R501" s="142">
        <f t="shared" si="86"/>
        <v>0</v>
      </c>
      <c r="S501" s="142">
        <v>0</v>
      </c>
      <c r="T501" s="143">
        <f t="shared" si="87"/>
        <v>0</v>
      </c>
      <c r="AR501" s="144" t="s">
        <v>375</v>
      </c>
      <c r="AT501" s="144" t="s">
        <v>265</v>
      </c>
      <c r="AU501" s="144" t="s">
        <v>98</v>
      </c>
      <c r="AY501" s="19" t="s">
        <v>263</v>
      </c>
      <c r="BE501" s="145">
        <f t="shared" si="88"/>
        <v>0</v>
      </c>
      <c r="BF501" s="145">
        <f t="shared" si="89"/>
        <v>0</v>
      </c>
      <c r="BG501" s="145">
        <f t="shared" si="90"/>
        <v>0</v>
      </c>
      <c r="BH501" s="145">
        <f t="shared" si="91"/>
        <v>0</v>
      </c>
      <c r="BI501" s="145">
        <f t="shared" si="92"/>
        <v>0</v>
      </c>
      <c r="BJ501" s="19" t="s">
        <v>83</v>
      </c>
      <c r="BK501" s="145">
        <f t="shared" si="93"/>
        <v>0</v>
      </c>
      <c r="BL501" s="19" t="s">
        <v>375</v>
      </c>
      <c r="BM501" s="144" t="s">
        <v>8034</v>
      </c>
    </row>
    <row r="502" spans="2:65" s="1" customFormat="1" ht="21.75" customHeight="1">
      <c r="B502" s="34"/>
      <c r="C502" s="133" t="s">
        <v>2827</v>
      </c>
      <c r="D502" s="133" t="s">
        <v>265</v>
      </c>
      <c r="E502" s="134" t="s">
        <v>8035</v>
      </c>
      <c r="F502" s="135" t="s">
        <v>8036</v>
      </c>
      <c r="G502" s="136" t="s">
        <v>6409</v>
      </c>
      <c r="H502" s="137">
        <v>6</v>
      </c>
      <c r="I502" s="138"/>
      <c r="J502" s="139">
        <f t="shared" si="84"/>
        <v>0</v>
      </c>
      <c r="K502" s="135" t="s">
        <v>19</v>
      </c>
      <c r="L502" s="34"/>
      <c r="M502" s="140" t="s">
        <v>19</v>
      </c>
      <c r="N502" s="141" t="s">
        <v>47</v>
      </c>
      <c r="P502" s="142">
        <f t="shared" si="85"/>
        <v>0</v>
      </c>
      <c r="Q502" s="142">
        <v>0</v>
      </c>
      <c r="R502" s="142">
        <f t="shared" si="86"/>
        <v>0</v>
      </c>
      <c r="S502" s="142">
        <v>0</v>
      </c>
      <c r="T502" s="143">
        <f t="shared" si="87"/>
        <v>0</v>
      </c>
      <c r="AR502" s="144" t="s">
        <v>375</v>
      </c>
      <c r="AT502" s="144" t="s">
        <v>265</v>
      </c>
      <c r="AU502" s="144" t="s">
        <v>98</v>
      </c>
      <c r="AY502" s="19" t="s">
        <v>263</v>
      </c>
      <c r="BE502" s="145">
        <f t="shared" si="88"/>
        <v>0</v>
      </c>
      <c r="BF502" s="145">
        <f t="shared" si="89"/>
        <v>0</v>
      </c>
      <c r="BG502" s="145">
        <f t="shared" si="90"/>
        <v>0</v>
      </c>
      <c r="BH502" s="145">
        <f t="shared" si="91"/>
        <v>0</v>
      </c>
      <c r="BI502" s="145">
        <f t="shared" si="92"/>
        <v>0</v>
      </c>
      <c r="BJ502" s="19" t="s">
        <v>83</v>
      </c>
      <c r="BK502" s="145">
        <f t="shared" si="93"/>
        <v>0</v>
      </c>
      <c r="BL502" s="19" t="s">
        <v>375</v>
      </c>
      <c r="BM502" s="144" t="s">
        <v>8037</v>
      </c>
    </row>
    <row r="503" spans="2:65" s="1" customFormat="1" ht="16.5" customHeight="1">
      <c r="B503" s="34"/>
      <c r="C503" s="133" t="s">
        <v>2831</v>
      </c>
      <c r="D503" s="133" t="s">
        <v>265</v>
      </c>
      <c r="E503" s="134" t="s">
        <v>8038</v>
      </c>
      <c r="F503" s="135" t="s">
        <v>8039</v>
      </c>
      <c r="G503" s="136" t="s">
        <v>6409</v>
      </c>
      <c r="H503" s="137">
        <v>6</v>
      </c>
      <c r="I503" s="138"/>
      <c r="J503" s="139">
        <f t="shared" si="84"/>
        <v>0</v>
      </c>
      <c r="K503" s="135" t="s">
        <v>19</v>
      </c>
      <c r="L503" s="34"/>
      <c r="M503" s="140" t="s">
        <v>19</v>
      </c>
      <c r="N503" s="141" t="s">
        <v>47</v>
      </c>
      <c r="P503" s="142">
        <f t="shared" si="85"/>
        <v>0</v>
      </c>
      <c r="Q503" s="142">
        <v>0</v>
      </c>
      <c r="R503" s="142">
        <f t="shared" si="86"/>
        <v>0</v>
      </c>
      <c r="S503" s="142">
        <v>0</v>
      </c>
      <c r="T503" s="143">
        <f t="shared" si="87"/>
        <v>0</v>
      </c>
      <c r="AR503" s="144" t="s">
        <v>375</v>
      </c>
      <c r="AT503" s="144" t="s">
        <v>265</v>
      </c>
      <c r="AU503" s="144" t="s">
        <v>98</v>
      </c>
      <c r="AY503" s="19" t="s">
        <v>263</v>
      </c>
      <c r="BE503" s="145">
        <f t="shared" si="88"/>
        <v>0</v>
      </c>
      <c r="BF503" s="145">
        <f t="shared" si="89"/>
        <v>0</v>
      </c>
      <c r="BG503" s="145">
        <f t="shared" si="90"/>
        <v>0</v>
      </c>
      <c r="BH503" s="145">
        <f t="shared" si="91"/>
        <v>0</v>
      </c>
      <c r="BI503" s="145">
        <f t="shared" si="92"/>
        <v>0</v>
      </c>
      <c r="BJ503" s="19" t="s">
        <v>83</v>
      </c>
      <c r="BK503" s="145">
        <f t="shared" si="93"/>
        <v>0</v>
      </c>
      <c r="BL503" s="19" t="s">
        <v>375</v>
      </c>
      <c r="BM503" s="144" t="s">
        <v>8040</v>
      </c>
    </row>
    <row r="504" spans="2:65" s="1" customFormat="1" ht="33" customHeight="1">
      <c r="B504" s="34"/>
      <c r="C504" s="133" t="s">
        <v>2836</v>
      </c>
      <c r="D504" s="133" t="s">
        <v>265</v>
      </c>
      <c r="E504" s="134" t="s">
        <v>8041</v>
      </c>
      <c r="F504" s="135" t="s">
        <v>7516</v>
      </c>
      <c r="G504" s="136" t="s">
        <v>6409</v>
      </c>
      <c r="H504" s="137">
        <v>1</v>
      </c>
      <c r="I504" s="138"/>
      <c r="J504" s="139">
        <f t="shared" si="84"/>
        <v>0</v>
      </c>
      <c r="K504" s="135" t="s">
        <v>19</v>
      </c>
      <c r="L504" s="34"/>
      <c r="M504" s="140" t="s">
        <v>19</v>
      </c>
      <c r="N504" s="141" t="s">
        <v>48</v>
      </c>
      <c r="P504" s="142">
        <f t="shared" si="85"/>
        <v>0</v>
      </c>
      <c r="Q504" s="142">
        <v>0</v>
      </c>
      <c r="R504" s="142">
        <f t="shared" si="86"/>
        <v>0</v>
      </c>
      <c r="S504" s="142">
        <v>0</v>
      </c>
      <c r="T504" s="143">
        <f t="shared" si="87"/>
        <v>0</v>
      </c>
      <c r="AR504" s="144" t="s">
        <v>375</v>
      </c>
      <c r="AT504" s="144" t="s">
        <v>265</v>
      </c>
      <c r="AU504" s="144" t="s">
        <v>98</v>
      </c>
      <c r="AY504" s="19" t="s">
        <v>263</v>
      </c>
      <c r="BE504" s="145">
        <f t="shared" si="88"/>
        <v>0</v>
      </c>
      <c r="BF504" s="145">
        <f t="shared" si="89"/>
        <v>0</v>
      </c>
      <c r="BG504" s="145">
        <f t="shared" si="90"/>
        <v>0</v>
      </c>
      <c r="BH504" s="145">
        <f t="shared" si="91"/>
        <v>0</v>
      </c>
      <c r="BI504" s="145">
        <f t="shared" si="92"/>
        <v>0</v>
      </c>
      <c r="BJ504" s="19" t="s">
        <v>88</v>
      </c>
      <c r="BK504" s="145">
        <f t="shared" si="93"/>
        <v>0</v>
      </c>
      <c r="BL504" s="19" t="s">
        <v>375</v>
      </c>
      <c r="BM504" s="144" t="s">
        <v>8042</v>
      </c>
    </row>
    <row r="505" spans="2:65" s="1" customFormat="1" ht="16.5" customHeight="1">
      <c r="B505" s="34"/>
      <c r="C505" s="133" t="s">
        <v>2840</v>
      </c>
      <c r="D505" s="133" t="s">
        <v>265</v>
      </c>
      <c r="E505" s="134" t="s">
        <v>8043</v>
      </c>
      <c r="F505" s="135" t="s">
        <v>7519</v>
      </c>
      <c r="G505" s="136" t="s">
        <v>6409</v>
      </c>
      <c r="H505" s="137">
        <v>1</v>
      </c>
      <c r="I505" s="138"/>
      <c r="J505" s="139">
        <f t="shared" si="84"/>
        <v>0</v>
      </c>
      <c r="K505" s="135" t="s">
        <v>19</v>
      </c>
      <c r="L505" s="34"/>
      <c r="M505" s="140" t="s">
        <v>19</v>
      </c>
      <c r="N505" s="141" t="s">
        <v>48</v>
      </c>
      <c r="P505" s="142">
        <f t="shared" si="85"/>
        <v>0</v>
      </c>
      <c r="Q505" s="142">
        <v>0</v>
      </c>
      <c r="R505" s="142">
        <f t="shared" si="86"/>
        <v>0</v>
      </c>
      <c r="S505" s="142">
        <v>0</v>
      </c>
      <c r="T505" s="143">
        <f t="shared" si="87"/>
        <v>0</v>
      </c>
      <c r="AR505" s="144" t="s">
        <v>375</v>
      </c>
      <c r="AT505" s="144" t="s">
        <v>265</v>
      </c>
      <c r="AU505" s="144" t="s">
        <v>98</v>
      </c>
      <c r="AY505" s="19" t="s">
        <v>263</v>
      </c>
      <c r="BE505" s="145">
        <f t="shared" si="88"/>
        <v>0</v>
      </c>
      <c r="BF505" s="145">
        <f t="shared" si="89"/>
        <v>0</v>
      </c>
      <c r="BG505" s="145">
        <f t="shared" si="90"/>
        <v>0</v>
      </c>
      <c r="BH505" s="145">
        <f t="shared" si="91"/>
        <v>0</v>
      </c>
      <c r="BI505" s="145">
        <f t="shared" si="92"/>
        <v>0</v>
      </c>
      <c r="BJ505" s="19" t="s">
        <v>88</v>
      </c>
      <c r="BK505" s="145">
        <f t="shared" si="93"/>
        <v>0</v>
      </c>
      <c r="BL505" s="19" t="s">
        <v>375</v>
      </c>
      <c r="BM505" s="144" t="s">
        <v>8044</v>
      </c>
    </row>
    <row r="506" spans="2:65" s="1" customFormat="1" ht="16.5" customHeight="1">
      <c r="B506" s="34"/>
      <c r="C506" s="133" t="s">
        <v>2846</v>
      </c>
      <c r="D506" s="133" t="s">
        <v>265</v>
      </c>
      <c r="E506" s="134" t="s">
        <v>8045</v>
      </c>
      <c r="F506" s="135" t="s">
        <v>8046</v>
      </c>
      <c r="G506" s="136" t="s">
        <v>6409</v>
      </c>
      <c r="H506" s="137">
        <v>1</v>
      </c>
      <c r="I506" s="138"/>
      <c r="J506" s="139">
        <f t="shared" si="84"/>
        <v>0</v>
      </c>
      <c r="K506" s="135" t="s">
        <v>19</v>
      </c>
      <c r="L506" s="34"/>
      <c r="M506" s="140" t="s">
        <v>19</v>
      </c>
      <c r="N506" s="141" t="s">
        <v>48</v>
      </c>
      <c r="P506" s="142">
        <f t="shared" si="85"/>
        <v>0</v>
      </c>
      <c r="Q506" s="142">
        <v>0</v>
      </c>
      <c r="R506" s="142">
        <f t="shared" si="86"/>
        <v>0</v>
      </c>
      <c r="S506" s="142">
        <v>0</v>
      </c>
      <c r="T506" s="143">
        <f t="shared" si="87"/>
        <v>0</v>
      </c>
      <c r="AR506" s="144" t="s">
        <v>375</v>
      </c>
      <c r="AT506" s="144" t="s">
        <v>265</v>
      </c>
      <c r="AU506" s="144" t="s">
        <v>98</v>
      </c>
      <c r="AY506" s="19" t="s">
        <v>263</v>
      </c>
      <c r="BE506" s="145">
        <f t="shared" si="88"/>
        <v>0</v>
      </c>
      <c r="BF506" s="145">
        <f t="shared" si="89"/>
        <v>0</v>
      </c>
      <c r="BG506" s="145">
        <f t="shared" si="90"/>
        <v>0</v>
      </c>
      <c r="BH506" s="145">
        <f t="shared" si="91"/>
        <v>0</v>
      </c>
      <c r="BI506" s="145">
        <f t="shared" si="92"/>
        <v>0</v>
      </c>
      <c r="BJ506" s="19" t="s">
        <v>88</v>
      </c>
      <c r="BK506" s="145">
        <f t="shared" si="93"/>
        <v>0</v>
      </c>
      <c r="BL506" s="19" t="s">
        <v>375</v>
      </c>
      <c r="BM506" s="144" t="s">
        <v>8047</v>
      </c>
    </row>
    <row r="507" spans="2:65" s="1" customFormat="1" ht="16.5" customHeight="1">
      <c r="B507" s="34"/>
      <c r="C507" s="133" t="s">
        <v>2850</v>
      </c>
      <c r="D507" s="133" t="s">
        <v>265</v>
      </c>
      <c r="E507" s="134" t="s">
        <v>8048</v>
      </c>
      <c r="F507" s="135" t="s">
        <v>7522</v>
      </c>
      <c r="G507" s="136" t="s">
        <v>268</v>
      </c>
      <c r="H507" s="137">
        <v>240</v>
      </c>
      <c r="I507" s="138"/>
      <c r="J507" s="139">
        <f t="shared" si="84"/>
        <v>0</v>
      </c>
      <c r="K507" s="135" t="s">
        <v>19</v>
      </c>
      <c r="L507" s="34"/>
      <c r="M507" s="140" t="s">
        <v>19</v>
      </c>
      <c r="N507" s="141" t="s">
        <v>48</v>
      </c>
      <c r="P507" s="142">
        <f t="shared" si="85"/>
        <v>0</v>
      </c>
      <c r="Q507" s="142">
        <v>0</v>
      </c>
      <c r="R507" s="142">
        <f t="shared" si="86"/>
        <v>0</v>
      </c>
      <c r="S507" s="142">
        <v>0</v>
      </c>
      <c r="T507" s="143">
        <f t="shared" si="87"/>
        <v>0</v>
      </c>
      <c r="AR507" s="144" t="s">
        <v>375</v>
      </c>
      <c r="AT507" s="144" t="s">
        <v>265</v>
      </c>
      <c r="AU507" s="144" t="s">
        <v>98</v>
      </c>
      <c r="AY507" s="19" t="s">
        <v>263</v>
      </c>
      <c r="BE507" s="145">
        <f t="shared" si="88"/>
        <v>0</v>
      </c>
      <c r="BF507" s="145">
        <f t="shared" si="89"/>
        <v>0</v>
      </c>
      <c r="BG507" s="145">
        <f t="shared" si="90"/>
        <v>0</v>
      </c>
      <c r="BH507" s="145">
        <f t="shared" si="91"/>
        <v>0</v>
      </c>
      <c r="BI507" s="145">
        <f t="shared" si="92"/>
        <v>0</v>
      </c>
      <c r="BJ507" s="19" t="s">
        <v>88</v>
      </c>
      <c r="BK507" s="145">
        <f t="shared" si="93"/>
        <v>0</v>
      </c>
      <c r="BL507" s="19" t="s">
        <v>375</v>
      </c>
      <c r="BM507" s="144" t="s">
        <v>8049</v>
      </c>
    </row>
    <row r="508" spans="2:65" s="1" customFormat="1" ht="16.5" customHeight="1">
      <c r="B508" s="34"/>
      <c r="C508" s="133" t="s">
        <v>2854</v>
      </c>
      <c r="D508" s="133" t="s">
        <v>265</v>
      </c>
      <c r="E508" s="134" t="s">
        <v>8050</v>
      </c>
      <c r="F508" s="135" t="s">
        <v>8051</v>
      </c>
      <c r="G508" s="136" t="s">
        <v>6409</v>
      </c>
      <c r="H508" s="137">
        <v>8</v>
      </c>
      <c r="I508" s="138"/>
      <c r="J508" s="139">
        <f t="shared" si="84"/>
        <v>0</v>
      </c>
      <c r="K508" s="135" t="s">
        <v>19</v>
      </c>
      <c r="L508" s="34"/>
      <c r="M508" s="140" t="s">
        <v>19</v>
      </c>
      <c r="N508" s="141" t="s">
        <v>48</v>
      </c>
      <c r="P508" s="142">
        <f t="shared" si="85"/>
        <v>0</v>
      </c>
      <c r="Q508" s="142">
        <v>0</v>
      </c>
      <c r="R508" s="142">
        <f t="shared" si="86"/>
        <v>0</v>
      </c>
      <c r="S508" s="142">
        <v>0</v>
      </c>
      <c r="T508" s="143">
        <f t="shared" si="87"/>
        <v>0</v>
      </c>
      <c r="AR508" s="144" t="s">
        <v>375</v>
      </c>
      <c r="AT508" s="144" t="s">
        <v>265</v>
      </c>
      <c r="AU508" s="144" t="s">
        <v>98</v>
      </c>
      <c r="AY508" s="19" t="s">
        <v>263</v>
      </c>
      <c r="BE508" s="145">
        <f t="shared" si="88"/>
        <v>0</v>
      </c>
      <c r="BF508" s="145">
        <f t="shared" si="89"/>
        <v>0</v>
      </c>
      <c r="BG508" s="145">
        <f t="shared" si="90"/>
        <v>0</v>
      </c>
      <c r="BH508" s="145">
        <f t="shared" si="91"/>
        <v>0</v>
      </c>
      <c r="BI508" s="145">
        <f t="shared" si="92"/>
        <v>0</v>
      </c>
      <c r="BJ508" s="19" t="s">
        <v>88</v>
      </c>
      <c r="BK508" s="145">
        <f t="shared" si="93"/>
        <v>0</v>
      </c>
      <c r="BL508" s="19" t="s">
        <v>375</v>
      </c>
      <c r="BM508" s="144" t="s">
        <v>8052</v>
      </c>
    </row>
    <row r="509" spans="2:65" s="1" customFormat="1" ht="16.5" customHeight="1">
      <c r="B509" s="34"/>
      <c r="C509" s="133" t="s">
        <v>2858</v>
      </c>
      <c r="D509" s="133" t="s">
        <v>265</v>
      </c>
      <c r="E509" s="134" t="s">
        <v>8053</v>
      </c>
      <c r="F509" s="135" t="s">
        <v>8054</v>
      </c>
      <c r="G509" s="136" t="s">
        <v>6409</v>
      </c>
      <c r="H509" s="137">
        <v>8</v>
      </c>
      <c r="I509" s="138"/>
      <c r="J509" s="139">
        <f t="shared" si="84"/>
        <v>0</v>
      </c>
      <c r="K509" s="135" t="s">
        <v>19</v>
      </c>
      <c r="L509" s="34"/>
      <c r="M509" s="140" t="s">
        <v>19</v>
      </c>
      <c r="N509" s="141" t="s">
        <v>48</v>
      </c>
      <c r="P509" s="142">
        <f t="shared" si="85"/>
        <v>0</v>
      </c>
      <c r="Q509" s="142">
        <v>0</v>
      </c>
      <c r="R509" s="142">
        <f t="shared" si="86"/>
        <v>0</v>
      </c>
      <c r="S509" s="142">
        <v>0</v>
      </c>
      <c r="T509" s="143">
        <f t="shared" si="87"/>
        <v>0</v>
      </c>
      <c r="AR509" s="144" t="s">
        <v>375</v>
      </c>
      <c r="AT509" s="144" t="s">
        <v>265</v>
      </c>
      <c r="AU509" s="144" t="s">
        <v>98</v>
      </c>
      <c r="AY509" s="19" t="s">
        <v>263</v>
      </c>
      <c r="BE509" s="145">
        <f t="shared" si="88"/>
        <v>0</v>
      </c>
      <c r="BF509" s="145">
        <f t="shared" si="89"/>
        <v>0</v>
      </c>
      <c r="BG509" s="145">
        <f t="shared" si="90"/>
        <v>0</v>
      </c>
      <c r="BH509" s="145">
        <f t="shared" si="91"/>
        <v>0</v>
      </c>
      <c r="BI509" s="145">
        <f t="shared" si="92"/>
        <v>0</v>
      </c>
      <c r="BJ509" s="19" t="s">
        <v>88</v>
      </c>
      <c r="BK509" s="145">
        <f t="shared" si="93"/>
        <v>0</v>
      </c>
      <c r="BL509" s="19" t="s">
        <v>375</v>
      </c>
      <c r="BM509" s="144" t="s">
        <v>8055</v>
      </c>
    </row>
    <row r="510" spans="2:65" s="1" customFormat="1" ht="16.5" customHeight="1">
      <c r="B510" s="34"/>
      <c r="C510" s="133" t="s">
        <v>2862</v>
      </c>
      <c r="D510" s="133" t="s">
        <v>265</v>
      </c>
      <c r="E510" s="134" t="s">
        <v>8056</v>
      </c>
      <c r="F510" s="135" t="s">
        <v>8057</v>
      </c>
      <c r="G510" s="136" t="s">
        <v>6409</v>
      </c>
      <c r="H510" s="137">
        <v>8</v>
      </c>
      <c r="I510" s="138"/>
      <c r="J510" s="139">
        <f t="shared" si="84"/>
        <v>0</v>
      </c>
      <c r="K510" s="135" t="s">
        <v>19</v>
      </c>
      <c r="L510" s="34"/>
      <c r="M510" s="140" t="s">
        <v>19</v>
      </c>
      <c r="N510" s="141" t="s">
        <v>48</v>
      </c>
      <c r="P510" s="142">
        <f t="shared" si="85"/>
        <v>0</v>
      </c>
      <c r="Q510" s="142">
        <v>0</v>
      </c>
      <c r="R510" s="142">
        <f t="shared" si="86"/>
        <v>0</v>
      </c>
      <c r="S510" s="142">
        <v>0</v>
      </c>
      <c r="T510" s="143">
        <f t="shared" si="87"/>
        <v>0</v>
      </c>
      <c r="AR510" s="144" t="s">
        <v>375</v>
      </c>
      <c r="AT510" s="144" t="s">
        <v>265</v>
      </c>
      <c r="AU510" s="144" t="s">
        <v>98</v>
      </c>
      <c r="AY510" s="19" t="s">
        <v>263</v>
      </c>
      <c r="BE510" s="145">
        <f t="shared" si="88"/>
        <v>0</v>
      </c>
      <c r="BF510" s="145">
        <f t="shared" si="89"/>
        <v>0</v>
      </c>
      <c r="BG510" s="145">
        <f t="shared" si="90"/>
        <v>0</v>
      </c>
      <c r="BH510" s="145">
        <f t="shared" si="91"/>
        <v>0</v>
      </c>
      <c r="BI510" s="145">
        <f t="shared" si="92"/>
        <v>0</v>
      </c>
      <c r="BJ510" s="19" t="s">
        <v>88</v>
      </c>
      <c r="BK510" s="145">
        <f t="shared" si="93"/>
        <v>0</v>
      </c>
      <c r="BL510" s="19" t="s">
        <v>375</v>
      </c>
      <c r="BM510" s="144" t="s">
        <v>8058</v>
      </c>
    </row>
    <row r="511" spans="2:65" s="1" customFormat="1" ht="21.75" customHeight="1">
      <c r="B511" s="34"/>
      <c r="C511" s="133" t="s">
        <v>2866</v>
      </c>
      <c r="D511" s="133" t="s">
        <v>265</v>
      </c>
      <c r="E511" s="134" t="s">
        <v>8059</v>
      </c>
      <c r="F511" s="135" t="s">
        <v>7531</v>
      </c>
      <c r="G511" s="136" t="s">
        <v>268</v>
      </c>
      <c r="H511" s="137">
        <v>24</v>
      </c>
      <c r="I511" s="138"/>
      <c r="J511" s="139">
        <f t="shared" si="84"/>
        <v>0</v>
      </c>
      <c r="K511" s="135" t="s">
        <v>19</v>
      </c>
      <c r="L511" s="34"/>
      <c r="M511" s="140" t="s">
        <v>19</v>
      </c>
      <c r="N511" s="141" t="s">
        <v>48</v>
      </c>
      <c r="P511" s="142">
        <f t="shared" si="85"/>
        <v>0</v>
      </c>
      <c r="Q511" s="142">
        <v>0</v>
      </c>
      <c r="R511" s="142">
        <f t="shared" si="86"/>
        <v>0</v>
      </c>
      <c r="S511" s="142">
        <v>0</v>
      </c>
      <c r="T511" s="143">
        <f t="shared" si="87"/>
        <v>0</v>
      </c>
      <c r="AR511" s="144" t="s">
        <v>375</v>
      </c>
      <c r="AT511" s="144" t="s">
        <v>265</v>
      </c>
      <c r="AU511" s="144" t="s">
        <v>98</v>
      </c>
      <c r="AY511" s="19" t="s">
        <v>263</v>
      </c>
      <c r="BE511" s="145">
        <f t="shared" si="88"/>
        <v>0</v>
      </c>
      <c r="BF511" s="145">
        <f t="shared" si="89"/>
        <v>0</v>
      </c>
      <c r="BG511" s="145">
        <f t="shared" si="90"/>
        <v>0</v>
      </c>
      <c r="BH511" s="145">
        <f t="shared" si="91"/>
        <v>0</v>
      </c>
      <c r="BI511" s="145">
        <f t="shared" si="92"/>
        <v>0</v>
      </c>
      <c r="BJ511" s="19" t="s">
        <v>88</v>
      </c>
      <c r="BK511" s="145">
        <f t="shared" si="93"/>
        <v>0</v>
      </c>
      <c r="BL511" s="19" t="s">
        <v>375</v>
      </c>
      <c r="BM511" s="144" t="s">
        <v>8060</v>
      </c>
    </row>
    <row r="512" spans="2:65" s="1" customFormat="1" ht="33" customHeight="1">
      <c r="B512" s="34"/>
      <c r="C512" s="133" t="s">
        <v>2872</v>
      </c>
      <c r="D512" s="133" t="s">
        <v>265</v>
      </c>
      <c r="E512" s="134" t="s">
        <v>8061</v>
      </c>
      <c r="F512" s="135" t="s">
        <v>8062</v>
      </c>
      <c r="G512" s="136" t="s">
        <v>6409</v>
      </c>
      <c r="H512" s="137">
        <v>44</v>
      </c>
      <c r="I512" s="138"/>
      <c r="J512" s="139">
        <f t="shared" si="84"/>
        <v>0</v>
      </c>
      <c r="K512" s="135" t="s">
        <v>19</v>
      </c>
      <c r="L512" s="34"/>
      <c r="M512" s="140" t="s">
        <v>19</v>
      </c>
      <c r="N512" s="141" t="s">
        <v>48</v>
      </c>
      <c r="P512" s="142">
        <f t="shared" si="85"/>
        <v>0</v>
      </c>
      <c r="Q512" s="142">
        <v>0</v>
      </c>
      <c r="R512" s="142">
        <f t="shared" si="86"/>
        <v>0</v>
      </c>
      <c r="S512" s="142">
        <v>0</v>
      </c>
      <c r="T512" s="143">
        <f t="shared" si="87"/>
        <v>0</v>
      </c>
      <c r="AR512" s="144" t="s">
        <v>375</v>
      </c>
      <c r="AT512" s="144" t="s">
        <v>265</v>
      </c>
      <c r="AU512" s="144" t="s">
        <v>98</v>
      </c>
      <c r="AY512" s="19" t="s">
        <v>263</v>
      </c>
      <c r="BE512" s="145">
        <f t="shared" si="88"/>
        <v>0</v>
      </c>
      <c r="BF512" s="145">
        <f t="shared" si="89"/>
        <v>0</v>
      </c>
      <c r="BG512" s="145">
        <f t="shared" si="90"/>
        <v>0</v>
      </c>
      <c r="BH512" s="145">
        <f t="shared" si="91"/>
        <v>0</v>
      </c>
      <c r="BI512" s="145">
        <f t="shared" si="92"/>
        <v>0</v>
      </c>
      <c r="BJ512" s="19" t="s">
        <v>88</v>
      </c>
      <c r="BK512" s="145">
        <f t="shared" si="93"/>
        <v>0</v>
      </c>
      <c r="BL512" s="19" t="s">
        <v>375</v>
      </c>
      <c r="BM512" s="144" t="s">
        <v>8063</v>
      </c>
    </row>
    <row r="513" spans="2:65" s="1" customFormat="1" ht="24.15" customHeight="1">
      <c r="B513" s="34"/>
      <c r="C513" s="133" t="s">
        <v>2876</v>
      </c>
      <c r="D513" s="133" t="s">
        <v>265</v>
      </c>
      <c r="E513" s="134" t="s">
        <v>8064</v>
      </c>
      <c r="F513" s="135" t="s">
        <v>8065</v>
      </c>
      <c r="G513" s="136" t="s">
        <v>6409</v>
      </c>
      <c r="H513" s="137">
        <v>44</v>
      </c>
      <c r="I513" s="138"/>
      <c r="J513" s="139">
        <f t="shared" si="84"/>
        <v>0</v>
      </c>
      <c r="K513" s="135" t="s">
        <v>19</v>
      </c>
      <c r="L513" s="34"/>
      <c r="M513" s="140" t="s">
        <v>19</v>
      </c>
      <c r="N513" s="141" t="s">
        <v>48</v>
      </c>
      <c r="P513" s="142">
        <f t="shared" si="85"/>
        <v>0</v>
      </c>
      <c r="Q513" s="142">
        <v>0</v>
      </c>
      <c r="R513" s="142">
        <f t="shared" si="86"/>
        <v>0</v>
      </c>
      <c r="S513" s="142">
        <v>0</v>
      </c>
      <c r="T513" s="143">
        <f t="shared" si="87"/>
        <v>0</v>
      </c>
      <c r="AR513" s="144" t="s">
        <v>375</v>
      </c>
      <c r="AT513" s="144" t="s">
        <v>265</v>
      </c>
      <c r="AU513" s="144" t="s">
        <v>98</v>
      </c>
      <c r="AY513" s="19" t="s">
        <v>263</v>
      </c>
      <c r="BE513" s="145">
        <f t="shared" si="88"/>
        <v>0</v>
      </c>
      <c r="BF513" s="145">
        <f t="shared" si="89"/>
        <v>0</v>
      </c>
      <c r="BG513" s="145">
        <f t="shared" si="90"/>
        <v>0</v>
      </c>
      <c r="BH513" s="145">
        <f t="shared" si="91"/>
        <v>0</v>
      </c>
      <c r="BI513" s="145">
        <f t="shared" si="92"/>
        <v>0</v>
      </c>
      <c r="BJ513" s="19" t="s">
        <v>88</v>
      </c>
      <c r="BK513" s="145">
        <f t="shared" si="93"/>
        <v>0</v>
      </c>
      <c r="BL513" s="19" t="s">
        <v>375</v>
      </c>
      <c r="BM513" s="144" t="s">
        <v>8066</v>
      </c>
    </row>
    <row r="514" spans="2:65" s="1" customFormat="1" ht="37.799999999999997" customHeight="1">
      <c r="B514" s="34"/>
      <c r="C514" s="133" t="s">
        <v>2880</v>
      </c>
      <c r="D514" s="133" t="s">
        <v>265</v>
      </c>
      <c r="E514" s="134" t="s">
        <v>8067</v>
      </c>
      <c r="F514" s="135" t="s">
        <v>7540</v>
      </c>
      <c r="G514" s="136" t="s">
        <v>6409</v>
      </c>
      <c r="H514" s="137">
        <v>1</v>
      </c>
      <c r="I514" s="138"/>
      <c r="J514" s="139">
        <f t="shared" si="84"/>
        <v>0</v>
      </c>
      <c r="K514" s="135" t="s">
        <v>19</v>
      </c>
      <c r="L514" s="34"/>
      <c r="M514" s="140" t="s">
        <v>19</v>
      </c>
      <c r="N514" s="141" t="s">
        <v>48</v>
      </c>
      <c r="P514" s="142">
        <f t="shared" si="85"/>
        <v>0</v>
      </c>
      <c r="Q514" s="142">
        <v>0</v>
      </c>
      <c r="R514" s="142">
        <f t="shared" si="86"/>
        <v>0</v>
      </c>
      <c r="S514" s="142">
        <v>0</v>
      </c>
      <c r="T514" s="143">
        <f t="shared" si="87"/>
        <v>0</v>
      </c>
      <c r="AR514" s="144" t="s">
        <v>375</v>
      </c>
      <c r="AT514" s="144" t="s">
        <v>265</v>
      </c>
      <c r="AU514" s="144" t="s">
        <v>98</v>
      </c>
      <c r="AY514" s="19" t="s">
        <v>263</v>
      </c>
      <c r="BE514" s="145">
        <f t="shared" si="88"/>
        <v>0</v>
      </c>
      <c r="BF514" s="145">
        <f t="shared" si="89"/>
        <v>0</v>
      </c>
      <c r="BG514" s="145">
        <f t="shared" si="90"/>
        <v>0</v>
      </c>
      <c r="BH514" s="145">
        <f t="shared" si="91"/>
        <v>0</v>
      </c>
      <c r="BI514" s="145">
        <f t="shared" si="92"/>
        <v>0</v>
      </c>
      <c r="BJ514" s="19" t="s">
        <v>88</v>
      </c>
      <c r="BK514" s="145">
        <f t="shared" si="93"/>
        <v>0</v>
      </c>
      <c r="BL514" s="19" t="s">
        <v>375</v>
      </c>
      <c r="BM514" s="144" t="s">
        <v>8068</v>
      </c>
    </row>
    <row r="515" spans="2:65" s="1" customFormat="1" ht="33" customHeight="1">
      <c r="B515" s="34"/>
      <c r="C515" s="133" t="s">
        <v>2886</v>
      </c>
      <c r="D515" s="133" t="s">
        <v>265</v>
      </c>
      <c r="E515" s="134" t="s">
        <v>8069</v>
      </c>
      <c r="F515" s="135" t="s">
        <v>7543</v>
      </c>
      <c r="G515" s="136" t="s">
        <v>6409</v>
      </c>
      <c r="H515" s="137">
        <v>1</v>
      </c>
      <c r="I515" s="138"/>
      <c r="J515" s="139">
        <f t="shared" si="84"/>
        <v>0</v>
      </c>
      <c r="K515" s="135" t="s">
        <v>19</v>
      </c>
      <c r="L515" s="34"/>
      <c r="M515" s="140" t="s">
        <v>19</v>
      </c>
      <c r="N515" s="141" t="s">
        <v>48</v>
      </c>
      <c r="P515" s="142">
        <f t="shared" si="85"/>
        <v>0</v>
      </c>
      <c r="Q515" s="142">
        <v>0</v>
      </c>
      <c r="R515" s="142">
        <f t="shared" si="86"/>
        <v>0</v>
      </c>
      <c r="S515" s="142">
        <v>0</v>
      </c>
      <c r="T515" s="143">
        <f t="shared" si="87"/>
        <v>0</v>
      </c>
      <c r="AR515" s="144" t="s">
        <v>375</v>
      </c>
      <c r="AT515" s="144" t="s">
        <v>265</v>
      </c>
      <c r="AU515" s="144" t="s">
        <v>98</v>
      </c>
      <c r="AY515" s="19" t="s">
        <v>263</v>
      </c>
      <c r="BE515" s="145">
        <f t="shared" si="88"/>
        <v>0</v>
      </c>
      <c r="BF515" s="145">
        <f t="shared" si="89"/>
        <v>0</v>
      </c>
      <c r="BG515" s="145">
        <f t="shared" si="90"/>
        <v>0</v>
      </c>
      <c r="BH515" s="145">
        <f t="shared" si="91"/>
        <v>0</v>
      </c>
      <c r="BI515" s="145">
        <f t="shared" si="92"/>
        <v>0</v>
      </c>
      <c r="BJ515" s="19" t="s">
        <v>88</v>
      </c>
      <c r="BK515" s="145">
        <f t="shared" si="93"/>
        <v>0</v>
      </c>
      <c r="BL515" s="19" t="s">
        <v>375</v>
      </c>
      <c r="BM515" s="144" t="s">
        <v>8070</v>
      </c>
    </row>
    <row r="516" spans="2:65" s="1" customFormat="1" ht="37.799999999999997" customHeight="1">
      <c r="B516" s="34"/>
      <c r="C516" s="133" t="s">
        <v>2891</v>
      </c>
      <c r="D516" s="133" t="s">
        <v>265</v>
      </c>
      <c r="E516" s="134" t="s">
        <v>8071</v>
      </c>
      <c r="F516" s="135" t="s">
        <v>7546</v>
      </c>
      <c r="G516" s="136" t="s">
        <v>6409</v>
      </c>
      <c r="H516" s="137">
        <v>14</v>
      </c>
      <c r="I516" s="138"/>
      <c r="J516" s="139">
        <f t="shared" si="84"/>
        <v>0</v>
      </c>
      <c r="K516" s="135" t="s">
        <v>19</v>
      </c>
      <c r="L516" s="34"/>
      <c r="M516" s="140" t="s">
        <v>19</v>
      </c>
      <c r="N516" s="141" t="s">
        <v>48</v>
      </c>
      <c r="P516" s="142">
        <f t="shared" si="85"/>
        <v>0</v>
      </c>
      <c r="Q516" s="142">
        <v>0</v>
      </c>
      <c r="R516" s="142">
        <f t="shared" si="86"/>
        <v>0</v>
      </c>
      <c r="S516" s="142">
        <v>0</v>
      </c>
      <c r="T516" s="143">
        <f t="shared" si="87"/>
        <v>0</v>
      </c>
      <c r="AR516" s="144" t="s">
        <v>375</v>
      </c>
      <c r="AT516" s="144" t="s">
        <v>265</v>
      </c>
      <c r="AU516" s="144" t="s">
        <v>98</v>
      </c>
      <c r="AY516" s="19" t="s">
        <v>263</v>
      </c>
      <c r="BE516" s="145">
        <f t="shared" si="88"/>
        <v>0</v>
      </c>
      <c r="BF516" s="145">
        <f t="shared" si="89"/>
        <v>0</v>
      </c>
      <c r="BG516" s="145">
        <f t="shared" si="90"/>
        <v>0</v>
      </c>
      <c r="BH516" s="145">
        <f t="shared" si="91"/>
        <v>0</v>
      </c>
      <c r="BI516" s="145">
        <f t="shared" si="92"/>
        <v>0</v>
      </c>
      <c r="BJ516" s="19" t="s">
        <v>88</v>
      </c>
      <c r="BK516" s="145">
        <f t="shared" si="93"/>
        <v>0</v>
      </c>
      <c r="BL516" s="19" t="s">
        <v>375</v>
      </c>
      <c r="BM516" s="144" t="s">
        <v>8072</v>
      </c>
    </row>
    <row r="517" spans="2:65" s="1" customFormat="1" ht="37.799999999999997" customHeight="1">
      <c r="B517" s="34"/>
      <c r="C517" s="133" t="s">
        <v>2901</v>
      </c>
      <c r="D517" s="133" t="s">
        <v>265</v>
      </c>
      <c r="E517" s="134" t="s">
        <v>8073</v>
      </c>
      <c r="F517" s="135" t="s">
        <v>8074</v>
      </c>
      <c r="G517" s="136" t="s">
        <v>6409</v>
      </c>
      <c r="H517" s="137">
        <v>15</v>
      </c>
      <c r="I517" s="138"/>
      <c r="J517" s="139">
        <f t="shared" si="84"/>
        <v>0</v>
      </c>
      <c r="K517" s="135" t="s">
        <v>19</v>
      </c>
      <c r="L517" s="34"/>
      <c r="M517" s="140" t="s">
        <v>19</v>
      </c>
      <c r="N517" s="141" t="s">
        <v>48</v>
      </c>
      <c r="P517" s="142">
        <f t="shared" si="85"/>
        <v>0</v>
      </c>
      <c r="Q517" s="142">
        <v>0</v>
      </c>
      <c r="R517" s="142">
        <f t="shared" si="86"/>
        <v>0</v>
      </c>
      <c r="S517" s="142">
        <v>0</v>
      </c>
      <c r="T517" s="143">
        <f t="shared" si="87"/>
        <v>0</v>
      </c>
      <c r="AR517" s="144" t="s">
        <v>375</v>
      </c>
      <c r="AT517" s="144" t="s">
        <v>265</v>
      </c>
      <c r="AU517" s="144" t="s">
        <v>98</v>
      </c>
      <c r="AY517" s="19" t="s">
        <v>263</v>
      </c>
      <c r="BE517" s="145">
        <f t="shared" si="88"/>
        <v>0</v>
      </c>
      <c r="BF517" s="145">
        <f t="shared" si="89"/>
        <v>0</v>
      </c>
      <c r="BG517" s="145">
        <f t="shared" si="90"/>
        <v>0</v>
      </c>
      <c r="BH517" s="145">
        <f t="shared" si="91"/>
        <v>0</v>
      </c>
      <c r="BI517" s="145">
        <f t="shared" si="92"/>
        <v>0</v>
      </c>
      <c r="BJ517" s="19" t="s">
        <v>88</v>
      </c>
      <c r="BK517" s="145">
        <f t="shared" si="93"/>
        <v>0</v>
      </c>
      <c r="BL517" s="19" t="s">
        <v>375</v>
      </c>
      <c r="BM517" s="144" t="s">
        <v>8075</v>
      </c>
    </row>
    <row r="518" spans="2:65" s="1" customFormat="1" ht="24.15" customHeight="1">
      <c r="B518" s="34"/>
      <c r="C518" s="133" t="s">
        <v>2905</v>
      </c>
      <c r="D518" s="133" t="s">
        <v>265</v>
      </c>
      <c r="E518" s="134" t="s">
        <v>8076</v>
      </c>
      <c r="F518" s="135" t="s">
        <v>7552</v>
      </c>
      <c r="G518" s="136" t="s">
        <v>6409</v>
      </c>
      <c r="H518" s="137">
        <v>93</v>
      </c>
      <c r="I518" s="138"/>
      <c r="J518" s="139">
        <f t="shared" si="84"/>
        <v>0</v>
      </c>
      <c r="K518" s="135" t="s">
        <v>19</v>
      </c>
      <c r="L518" s="34"/>
      <c r="M518" s="140" t="s">
        <v>19</v>
      </c>
      <c r="N518" s="141" t="s">
        <v>48</v>
      </c>
      <c r="P518" s="142">
        <f t="shared" si="85"/>
        <v>0</v>
      </c>
      <c r="Q518" s="142">
        <v>0</v>
      </c>
      <c r="R518" s="142">
        <f t="shared" si="86"/>
        <v>0</v>
      </c>
      <c r="S518" s="142">
        <v>0</v>
      </c>
      <c r="T518" s="143">
        <f t="shared" si="87"/>
        <v>0</v>
      </c>
      <c r="AR518" s="144" t="s">
        <v>375</v>
      </c>
      <c r="AT518" s="144" t="s">
        <v>265</v>
      </c>
      <c r="AU518" s="144" t="s">
        <v>98</v>
      </c>
      <c r="AY518" s="19" t="s">
        <v>263</v>
      </c>
      <c r="BE518" s="145">
        <f t="shared" si="88"/>
        <v>0</v>
      </c>
      <c r="BF518" s="145">
        <f t="shared" si="89"/>
        <v>0</v>
      </c>
      <c r="BG518" s="145">
        <f t="shared" si="90"/>
        <v>0</v>
      </c>
      <c r="BH518" s="145">
        <f t="shared" si="91"/>
        <v>0</v>
      </c>
      <c r="BI518" s="145">
        <f t="shared" si="92"/>
        <v>0</v>
      </c>
      <c r="BJ518" s="19" t="s">
        <v>88</v>
      </c>
      <c r="BK518" s="145">
        <f t="shared" si="93"/>
        <v>0</v>
      </c>
      <c r="BL518" s="19" t="s">
        <v>375</v>
      </c>
      <c r="BM518" s="144" t="s">
        <v>8077</v>
      </c>
    </row>
    <row r="519" spans="2:65" s="1" customFormat="1" ht="16.5" customHeight="1">
      <c r="B519" s="34"/>
      <c r="C519" s="133" t="s">
        <v>2910</v>
      </c>
      <c r="D519" s="133" t="s">
        <v>265</v>
      </c>
      <c r="E519" s="134" t="s">
        <v>8078</v>
      </c>
      <c r="F519" s="135" t="s">
        <v>7555</v>
      </c>
      <c r="G519" s="136" t="s">
        <v>268</v>
      </c>
      <c r="H519" s="137">
        <v>156</v>
      </c>
      <c r="I519" s="138"/>
      <c r="J519" s="139">
        <f t="shared" si="84"/>
        <v>0</v>
      </c>
      <c r="K519" s="135" t="s">
        <v>19</v>
      </c>
      <c r="L519" s="34"/>
      <c r="M519" s="140" t="s">
        <v>19</v>
      </c>
      <c r="N519" s="141" t="s">
        <v>48</v>
      </c>
      <c r="P519" s="142">
        <f t="shared" si="85"/>
        <v>0</v>
      </c>
      <c r="Q519" s="142">
        <v>0</v>
      </c>
      <c r="R519" s="142">
        <f t="shared" si="86"/>
        <v>0</v>
      </c>
      <c r="S519" s="142">
        <v>0</v>
      </c>
      <c r="T519" s="143">
        <f t="shared" si="87"/>
        <v>0</v>
      </c>
      <c r="AR519" s="144" t="s">
        <v>375</v>
      </c>
      <c r="AT519" s="144" t="s">
        <v>265</v>
      </c>
      <c r="AU519" s="144" t="s">
        <v>98</v>
      </c>
      <c r="AY519" s="19" t="s">
        <v>263</v>
      </c>
      <c r="BE519" s="145">
        <f t="shared" si="88"/>
        <v>0</v>
      </c>
      <c r="BF519" s="145">
        <f t="shared" si="89"/>
        <v>0</v>
      </c>
      <c r="BG519" s="145">
        <f t="shared" si="90"/>
        <v>0</v>
      </c>
      <c r="BH519" s="145">
        <f t="shared" si="91"/>
        <v>0</v>
      </c>
      <c r="BI519" s="145">
        <f t="shared" si="92"/>
        <v>0</v>
      </c>
      <c r="BJ519" s="19" t="s">
        <v>88</v>
      </c>
      <c r="BK519" s="145">
        <f t="shared" si="93"/>
        <v>0</v>
      </c>
      <c r="BL519" s="19" t="s">
        <v>375</v>
      </c>
      <c r="BM519" s="144" t="s">
        <v>8079</v>
      </c>
    </row>
    <row r="520" spans="2:65" s="1" customFormat="1" ht="16.5" customHeight="1">
      <c r="B520" s="34"/>
      <c r="C520" s="133" t="s">
        <v>2915</v>
      </c>
      <c r="D520" s="133" t="s">
        <v>265</v>
      </c>
      <c r="E520" s="134" t="s">
        <v>8080</v>
      </c>
      <c r="F520" s="135" t="s">
        <v>7558</v>
      </c>
      <c r="G520" s="136" t="s">
        <v>6409</v>
      </c>
      <c r="H520" s="137">
        <v>36</v>
      </c>
      <c r="I520" s="138"/>
      <c r="J520" s="139">
        <f t="shared" si="84"/>
        <v>0</v>
      </c>
      <c r="K520" s="135" t="s">
        <v>19</v>
      </c>
      <c r="L520" s="34"/>
      <c r="M520" s="140" t="s">
        <v>19</v>
      </c>
      <c r="N520" s="141" t="s">
        <v>48</v>
      </c>
      <c r="P520" s="142">
        <f t="shared" si="85"/>
        <v>0</v>
      </c>
      <c r="Q520" s="142">
        <v>0</v>
      </c>
      <c r="R520" s="142">
        <f t="shared" si="86"/>
        <v>0</v>
      </c>
      <c r="S520" s="142">
        <v>0</v>
      </c>
      <c r="T520" s="143">
        <f t="shared" si="87"/>
        <v>0</v>
      </c>
      <c r="AR520" s="144" t="s">
        <v>375</v>
      </c>
      <c r="AT520" s="144" t="s">
        <v>265</v>
      </c>
      <c r="AU520" s="144" t="s">
        <v>98</v>
      </c>
      <c r="AY520" s="19" t="s">
        <v>263</v>
      </c>
      <c r="BE520" s="145">
        <f t="shared" si="88"/>
        <v>0</v>
      </c>
      <c r="BF520" s="145">
        <f t="shared" si="89"/>
        <v>0</v>
      </c>
      <c r="BG520" s="145">
        <f t="shared" si="90"/>
        <v>0</v>
      </c>
      <c r="BH520" s="145">
        <f t="shared" si="91"/>
        <v>0</v>
      </c>
      <c r="BI520" s="145">
        <f t="shared" si="92"/>
        <v>0</v>
      </c>
      <c r="BJ520" s="19" t="s">
        <v>88</v>
      </c>
      <c r="BK520" s="145">
        <f t="shared" si="93"/>
        <v>0</v>
      </c>
      <c r="BL520" s="19" t="s">
        <v>375</v>
      </c>
      <c r="BM520" s="144" t="s">
        <v>8081</v>
      </c>
    </row>
    <row r="521" spans="2:65" s="1" customFormat="1" ht="16.5" customHeight="1">
      <c r="B521" s="34"/>
      <c r="C521" s="133" t="s">
        <v>2921</v>
      </c>
      <c r="D521" s="133" t="s">
        <v>265</v>
      </c>
      <c r="E521" s="134" t="s">
        <v>8082</v>
      </c>
      <c r="F521" s="135" t="s">
        <v>7561</v>
      </c>
      <c r="G521" s="136" t="s">
        <v>6409</v>
      </c>
      <c r="H521" s="137">
        <v>24</v>
      </c>
      <c r="I521" s="138"/>
      <c r="J521" s="139">
        <f t="shared" si="84"/>
        <v>0</v>
      </c>
      <c r="K521" s="135" t="s">
        <v>19</v>
      </c>
      <c r="L521" s="34"/>
      <c r="M521" s="140" t="s">
        <v>19</v>
      </c>
      <c r="N521" s="141" t="s">
        <v>48</v>
      </c>
      <c r="P521" s="142">
        <f t="shared" si="85"/>
        <v>0</v>
      </c>
      <c r="Q521" s="142">
        <v>0</v>
      </c>
      <c r="R521" s="142">
        <f t="shared" si="86"/>
        <v>0</v>
      </c>
      <c r="S521" s="142">
        <v>0</v>
      </c>
      <c r="T521" s="143">
        <f t="shared" si="87"/>
        <v>0</v>
      </c>
      <c r="AR521" s="144" t="s">
        <v>375</v>
      </c>
      <c r="AT521" s="144" t="s">
        <v>265</v>
      </c>
      <c r="AU521" s="144" t="s">
        <v>98</v>
      </c>
      <c r="AY521" s="19" t="s">
        <v>263</v>
      </c>
      <c r="BE521" s="145">
        <f t="shared" si="88"/>
        <v>0</v>
      </c>
      <c r="BF521" s="145">
        <f t="shared" si="89"/>
        <v>0</v>
      </c>
      <c r="BG521" s="145">
        <f t="shared" si="90"/>
        <v>0</v>
      </c>
      <c r="BH521" s="145">
        <f t="shared" si="91"/>
        <v>0</v>
      </c>
      <c r="BI521" s="145">
        <f t="shared" si="92"/>
        <v>0</v>
      </c>
      <c r="BJ521" s="19" t="s">
        <v>88</v>
      </c>
      <c r="BK521" s="145">
        <f t="shared" si="93"/>
        <v>0</v>
      </c>
      <c r="BL521" s="19" t="s">
        <v>375</v>
      </c>
      <c r="BM521" s="144" t="s">
        <v>8083</v>
      </c>
    </row>
    <row r="522" spans="2:65" s="1" customFormat="1" ht="16.5" customHeight="1">
      <c r="B522" s="34"/>
      <c r="C522" s="133" t="s">
        <v>2927</v>
      </c>
      <c r="D522" s="133" t="s">
        <v>265</v>
      </c>
      <c r="E522" s="134" t="s">
        <v>8084</v>
      </c>
      <c r="F522" s="135" t="s">
        <v>7564</v>
      </c>
      <c r="G522" s="136" t="s">
        <v>6409</v>
      </c>
      <c r="H522" s="137">
        <v>84</v>
      </c>
      <c r="I522" s="138"/>
      <c r="J522" s="139">
        <f t="shared" si="84"/>
        <v>0</v>
      </c>
      <c r="K522" s="135" t="s">
        <v>19</v>
      </c>
      <c r="L522" s="34"/>
      <c r="M522" s="140" t="s">
        <v>19</v>
      </c>
      <c r="N522" s="141" t="s">
        <v>48</v>
      </c>
      <c r="P522" s="142">
        <f t="shared" si="85"/>
        <v>0</v>
      </c>
      <c r="Q522" s="142">
        <v>0</v>
      </c>
      <c r="R522" s="142">
        <f t="shared" si="86"/>
        <v>0</v>
      </c>
      <c r="S522" s="142">
        <v>0</v>
      </c>
      <c r="T522" s="143">
        <f t="shared" si="87"/>
        <v>0</v>
      </c>
      <c r="AR522" s="144" t="s">
        <v>375</v>
      </c>
      <c r="AT522" s="144" t="s">
        <v>265</v>
      </c>
      <c r="AU522" s="144" t="s">
        <v>98</v>
      </c>
      <c r="AY522" s="19" t="s">
        <v>263</v>
      </c>
      <c r="BE522" s="145">
        <f t="shared" si="88"/>
        <v>0</v>
      </c>
      <c r="BF522" s="145">
        <f t="shared" si="89"/>
        <v>0</v>
      </c>
      <c r="BG522" s="145">
        <f t="shared" si="90"/>
        <v>0</v>
      </c>
      <c r="BH522" s="145">
        <f t="shared" si="91"/>
        <v>0</v>
      </c>
      <c r="BI522" s="145">
        <f t="shared" si="92"/>
        <v>0</v>
      </c>
      <c r="BJ522" s="19" t="s">
        <v>88</v>
      </c>
      <c r="BK522" s="145">
        <f t="shared" si="93"/>
        <v>0</v>
      </c>
      <c r="BL522" s="19" t="s">
        <v>375</v>
      </c>
      <c r="BM522" s="144" t="s">
        <v>8085</v>
      </c>
    </row>
    <row r="523" spans="2:65" s="1" customFormat="1" ht="16.5" customHeight="1">
      <c r="B523" s="34"/>
      <c r="C523" s="133" t="s">
        <v>2935</v>
      </c>
      <c r="D523" s="133" t="s">
        <v>265</v>
      </c>
      <c r="E523" s="134" t="s">
        <v>8086</v>
      </c>
      <c r="F523" s="135" t="s">
        <v>7567</v>
      </c>
      <c r="G523" s="136" t="s">
        <v>6409</v>
      </c>
      <c r="H523" s="137">
        <v>2</v>
      </c>
      <c r="I523" s="138"/>
      <c r="J523" s="139">
        <f t="shared" si="84"/>
        <v>0</v>
      </c>
      <c r="K523" s="135" t="s">
        <v>19</v>
      </c>
      <c r="L523" s="34"/>
      <c r="M523" s="140" t="s">
        <v>19</v>
      </c>
      <c r="N523" s="141" t="s">
        <v>48</v>
      </c>
      <c r="P523" s="142">
        <f t="shared" si="85"/>
        <v>0</v>
      </c>
      <c r="Q523" s="142">
        <v>0</v>
      </c>
      <c r="R523" s="142">
        <f t="shared" si="86"/>
        <v>0</v>
      </c>
      <c r="S523" s="142">
        <v>0</v>
      </c>
      <c r="T523" s="143">
        <f t="shared" si="87"/>
        <v>0</v>
      </c>
      <c r="AR523" s="144" t="s">
        <v>375</v>
      </c>
      <c r="AT523" s="144" t="s">
        <v>265</v>
      </c>
      <c r="AU523" s="144" t="s">
        <v>98</v>
      </c>
      <c r="AY523" s="19" t="s">
        <v>263</v>
      </c>
      <c r="BE523" s="145">
        <f t="shared" si="88"/>
        <v>0</v>
      </c>
      <c r="BF523" s="145">
        <f t="shared" si="89"/>
        <v>0</v>
      </c>
      <c r="BG523" s="145">
        <f t="shared" si="90"/>
        <v>0</v>
      </c>
      <c r="BH523" s="145">
        <f t="shared" si="91"/>
        <v>0</v>
      </c>
      <c r="BI523" s="145">
        <f t="shared" si="92"/>
        <v>0</v>
      </c>
      <c r="BJ523" s="19" t="s">
        <v>88</v>
      </c>
      <c r="BK523" s="145">
        <f t="shared" si="93"/>
        <v>0</v>
      </c>
      <c r="BL523" s="19" t="s">
        <v>375</v>
      </c>
      <c r="BM523" s="144" t="s">
        <v>8087</v>
      </c>
    </row>
    <row r="524" spans="2:65" s="1" customFormat="1" ht="16.5" customHeight="1">
      <c r="B524" s="34"/>
      <c r="C524" s="133" t="s">
        <v>2940</v>
      </c>
      <c r="D524" s="133" t="s">
        <v>265</v>
      </c>
      <c r="E524" s="134" t="s">
        <v>8088</v>
      </c>
      <c r="F524" s="135" t="s">
        <v>8089</v>
      </c>
      <c r="G524" s="136" t="s">
        <v>268</v>
      </c>
      <c r="H524" s="137">
        <v>520</v>
      </c>
      <c r="I524" s="138"/>
      <c r="J524" s="139">
        <f t="shared" si="84"/>
        <v>0</v>
      </c>
      <c r="K524" s="135" t="s">
        <v>269</v>
      </c>
      <c r="L524" s="34"/>
      <c r="M524" s="140" t="s">
        <v>19</v>
      </c>
      <c r="N524" s="141" t="s">
        <v>48</v>
      </c>
      <c r="P524" s="142">
        <f t="shared" si="85"/>
        <v>0</v>
      </c>
      <c r="Q524" s="142">
        <v>0</v>
      </c>
      <c r="R524" s="142">
        <f t="shared" si="86"/>
        <v>0</v>
      </c>
      <c r="S524" s="142">
        <v>2E-3</v>
      </c>
      <c r="T524" s="143">
        <f t="shared" si="87"/>
        <v>1.04</v>
      </c>
      <c r="AR524" s="144" t="s">
        <v>375</v>
      </c>
      <c r="AT524" s="144" t="s">
        <v>265</v>
      </c>
      <c r="AU524" s="144" t="s">
        <v>98</v>
      </c>
      <c r="AY524" s="19" t="s">
        <v>263</v>
      </c>
      <c r="BE524" s="145">
        <f t="shared" si="88"/>
        <v>0</v>
      </c>
      <c r="BF524" s="145">
        <f t="shared" si="89"/>
        <v>0</v>
      </c>
      <c r="BG524" s="145">
        <f t="shared" si="90"/>
        <v>0</v>
      </c>
      <c r="BH524" s="145">
        <f t="shared" si="91"/>
        <v>0</v>
      </c>
      <c r="BI524" s="145">
        <f t="shared" si="92"/>
        <v>0</v>
      </c>
      <c r="BJ524" s="19" t="s">
        <v>88</v>
      </c>
      <c r="BK524" s="145">
        <f t="shared" si="93"/>
        <v>0</v>
      </c>
      <c r="BL524" s="19" t="s">
        <v>375</v>
      </c>
      <c r="BM524" s="144" t="s">
        <v>8090</v>
      </c>
    </row>
    <row r="525" spans="2:65" s="1" customFormat="1" ht="10.199999999999999">
      <c r="B525" s="34"/>
      <c r="D525" s="146" t="s">
        <v>271</v>
      </c>
      <c r="F525" s="147" t="s">
        <v>8091</v>
      </c>
      <c r="I525" s="148"/>
      <c r="L525" s="34"/>
      <c r="M525" s="149"/>
      <c r="T525" s="55"/>
      <c r="AT525" s="19" t="s">
        <v>271</v>
      </c>
      <c r="AU525" s="19" t="s">
        <v>98</v>
      </c>
    </row>
    <row r="526" spans="2:65" s="1" customFormat="1" ht="21.75" customHeight="1">
      <c r="B526" s="34"/>
      <c r="C526" s="133" t="s">
        <v>2945</v>
      </c>
      <c r="D526" s="133" t="s">
        <v>265</v>
      </c>
      <c r="E526" s="134" t="s">
        <v>8092</v>
      </c>
      <c r="F526" s="135" t="s">
        <v>8093</v>
      </c>
      <c r="G526" s="136" t="s">
        <v>268</v>
      </c>
      <c r="H526" s="137">
        <v>369</v>
      </c>
      <c r="I526" s="138"/>
      <c r="J526" s="139">
        <f>ROUND(I526*H526,2)</f>
        <v>0</v>
      </c>
      <c r="K526" s="135" t="s">
        <v>269</v>
      </c>
      <c r="L526" s="34"/>
      <c r="M526" s="140" t="s">
        <v>19</v>
      </c>
      <c r="N526" s="141" t="s">
        <v>48</v>
      </c>
      <c r="P526" s="142">
        <f>O526*H526</f>
        <v>0</v>
      </c>
      <c r="Q526" s="142">
        <v>0</v>
      </c>
      <c r="R526" s="142">
        <f>Q526*H526</f>
        <v>0</v>
      </c>
      <c r="S526" s="142">
        <v>4.0000000000000001E-3</v>
      </c>
      <c r="T526" s="143">
        <f>S526*H526</f>
        <v>1.476</v>
      </c>
      <c r="AR526" s="144" t="s">
        <v>375</v>
      </c>
      <c r="AT526" s="144" t="s">
        <v>265</v>
      </c>
      <c r="AU526" s="144" t="s">
        <v>98</v>
      </c>
      <c r="AY526" s="19" t="s">
        <v>263</v>
      </c>
      <c r="BE526" s="145">
        <f>IF(N526="základní",J526,0)</f>
        <v>0</v>
      </c>
      <c r="BF526" s="145">
        <f>IF(N526="snížená",J526,0)</f>
        <v>0</v>
      </c>
      <c r="BG526" s="145">
        <f>IF(N526="zákl. přenesená",J526,0)</f>
        <v>0</v>
      </c>
      <c r="BH526" s="145">
        <f>IF(N526="sníž. přenesená",J526,0)</f>
        <v>0</v>
      </c>
      <c r="BI526" s="145">
        <f>IF(N526="nulová",J526,0)</f>
        <v>0</v>
      </c>
      <c r="BJ526" s="19" t="s">
        <v>88</v>
      </c>
      <c r="BK526" s="145">
        <f>ROUND(I526*H526,2)</f>
        <v>0</v>
      </c>
      <c r="BL526" s="19" t="s">
        <v>375</v>
      </c>
      <c r="BM526" s="144" t="s">
        <v>8094</v>
      </c>
    </row>
    <row r="527" spans="2:65" s="1" customFormat="1" ht="10.199999999999999">
      <c r="B527" s="34"/>
      <c r="D527" s="146" t="s">
        <v>271</v>
      </c>
      <c r="F527" s="147" t="s">
        <v>8095</v>
      </c>
      <c r="I527" s="148"/>
      <c r="L527" s="34"/>
      <c r="M527" s="149"/>
      <c r="T527" s="55"/>
      <c r="AT527" s="19" t="s">
        <v>271</v>
      </c>
      <c r="AU527" s="19" t="s">
        <v>98</v>
      </c>
    </row>
    <row r="528" spans="2:65" s="1" customFormat="1" ht="21.75" customHeight="1">
      <c r="B528" s="34"/>
      <c r="C528" s="133" t="s">
        <v>2951</v>
      </c>
      <c r="D528" s="133" t="s">
        <v>265</v>
      </c>
      <c r="E528" s="134" t="s">
        <v>8096</v>
      </c>
      <c r="F528" s="135" t="s">
        <v>8097</v>
      </c>
      <c r="G528" s="136" t="s">
        <v>268</v>
      </c>
      <c r="H528" s="137">
        <v>138</v>
      </c>
      <c r="I528" s="138"/>
      <c r="J528" s="139">
        <f>ROUND(I528*H528,2)</f>
        <v>0</v>
      </c>
      <c r="K528" s="135" t="s">
        <v>269</v>
      </c>
      <c r="L528" s="34"/>
      <c r="M528" s="140" t="s">
        <v>19</v>
      </c>
      <c r="N528" s="141" t="s">
        <v>48</v>
      </c>
      <c r="P528" s="142">
        <f>O528*H528</f>
        <v>0</v>
      </c>
      <c r="Q528" s="142">
        <v>0</v>
      </c>
      <c r="R528" s="142">
        <f>Q528*H528</f>
        <v>0</v>
      </c>
      <c r="S528" s="142">
        <v>8.9999999999999993E-3</v>
      </c>
      <c r="T528" s="143">
        <f>S528*H528</f>
        <v>1.242</v>
      </c>
      <c r="AR528" s="144" t="s">
        <v>375</v>
      </c>
      <c r="AT528" s="144" t="s">
        <v>265</v>
      </c>
      <c r="AU528" s="144" t="s">
        <v>98</v>
      </c>
      <c r="AY528" s="19" t="s">
        <v>263</v>
      </c>
      <c r="BE528" s="145">
        <f>IF(N528="základní",J528,0)</f>
        <v>0</v>
      </c>
      <c r="BF528" s="145">
        <f>IF(N528="snížená",J528,0)</f>
        <v>0</v>
      </c>
      <c r="BG528" s="145">
        <f>IF(N528="zákl. přenesená",J528,0)</f>
        <v>0</v>
      </c>
      <c r="BH528" s="145">
        <f>IF(N528="sníž. přenesená",J528,0)</f>
        <v>0</v>
      </c>
      <c r="BI528" s="145">
        <f>IF(N528="nulová",J528,0)</f>
        <v>0</v>
      </c>
      <c r="BJ528" s="19" t="s">
        <v>88</v>
      </c>
      <c r="BK528" s="145">
        <f>ROUND(I528*H528,2)</f>
        <v>0</v>
      </c>
      <c r="BL528" s="19" t="s">
        <v>375</v>
      </c>
      <c r="BM528" s="144" t="s">
        <v>8098</v>
      </c>
    </row>
    <row r="529" spans="2:65" s="1" customFormat="1" ht="10.199999999999999">
      <c r="B529" s="34"/>
      <c r="D529" s="146" t="s">
        <v>271</v>
      </c>
      <c r="F529" s="147" t="s">
        <v>8099</v>
      </c>
      <c r="I529" s="148"/>
      <c r="L529" s="34"/>
      <c r="M529" s="149"/>
      <c r="T529" s="55"/>
      <c r="AT529" s="19" t="s">
        <v>271</v>
      </c>
      <c r="AU529" s="19" t="s">
        <v>98</v>
      </c>
    </row>
    <row r="530" spans="2:65" s="1" customFormat="1" ht="16.5" customHeight="1">
      <c r="B530" s="34"/>
      <c r="C530" s="133" t="s">
        <v>2958</v>
      </c>
      <c r="D530" s="133" t="s">
        <v>265</v>
      </c>
      <c r="E530" s="134" t="s">
        <v>8100</v>
      </c>
      <c r="F530" s="135" t="s">
        <v>8101</v>
      </c>
      <c r="G530" s="136" t="s">
        <v>490</v>
      </c>
      <c r="H530" s="137">
        <v>52</v>
      </c>
      <c r="I530" s="138"/>
      <c r="J530" s="139">
        <f>ROUND(I530*H530,2)</f>
        <v>0</v>
      </c>
      <c r="K530" s="135" t="s">
        <v>269</v>
      </c>
      <c r="L530" s="34"/>
      <c r="M530" s="140" t="s">
        <v>19</v>
      </c>
      <c r="N530" s="141" t="s">
        <v>48</v>
      </c>
      <c r="P530" s="142">
        <f>O530*H530</f>
        <v>0</v>
      </c>
      <c r="Q530" s="142">
        <v>0</v>
      </c>
      <c r="R530" s="142">
        <f>Q530*H530</f>
        <v>0</v>
      </c>
      <c r="S530" s="142">
        <v>4.0000000000000001E-3</v>
      </c>
      <c r="T530" s="143">
        <f>S530*H530</f>
        <v>0.20800000000000002</v>
      </c>
      <c r="AR530" s="144" t="s">
        <v>375</v>
      </c>
      <c r="AT530" s="144" t="s">
        <v>265</v>
      </c>
      <c r="AU530" s="144" t="s">
        <v>98</v>
      </c>
      <c r="AY530" s="19" t="s">
        <v>263</v>
      </c>
      <c r="BE530" s="145">
        <f>IF(N530="základní",J530,0)</f>
        <v>0</v>
      </c>
      <c r="BF530" s="145">
        <f>IF(N530="snížená",J530,0)</f>
        <v>0</v>
      </c>
      <c r="BG530" s="145">
        <f>IF(N530="zákl. přenesená",J530,0)</f>
        <v>0</v>
      </c>
      <c r="BH530" s="145">
        <f>IF(N530="sníž. přenesená",J530,0)</f>
        <v>0</v>
      </c>
      <c r="BI530" s="145">
        <f>IF(N530="nulová",J530,0)</f>
        <v>0</v>
      </c>
      <c r="BJ530" s="19" t="s">
        <v>88</v>
      </c>
      <c r="BK530" s="145">
        <f>ROUND(I530*H530,2)</f>
        <v>0</v>
      </c>
      <c r="BL530" s="19" t="s">
        <v>375</v>
      </c>
      <c r="BM530" s="144" t="s">
        <v>8102</v>
      </c>
    </row>
    <row r="531" spans="2:65" s="1" customFormat="1" ht="10.199999999999999">
      <c r="B531" s="34"/>
      <c r="D531" s="146" t="s">
        <v>271</v>
      </c>
      <c r="F531" s="147" t="s">
        <v>8103</v>
      </c>
      <c r="I531" s="148"/>
      <c r="L531" s="34"/>
      <c r="M531" s="149"/>
      <c r="T531" s="55"/>
      <c r="AT531" s="19" t="s">
        <v>271</v>
      </c>
      <c r="AU531" s="19" t="s">
        <v>98</v>
      </c>
    </row>
    <row r="532" spans="2:65" s="1" customFormat="1" ht="16.5" customHeight="1">
      <c r="B532" s="34"/>
      <c r="C532" s="133" t="s">
        <v>2968</v>
      </c>
      <c r="D532" s="133" t="s">
        <v>265</v>
      </c>
      <c r="E532" s="134" t="s">
        <v>8104</v>
      </c>
      <c r="F532" s="135" t="s">
        <v>8105</v>
      </c>
      <c r="G532" s="136" t="s">
        <v>268</v>
      </c>
      <c r="H532" s="137">
        <v>562</v>
      </c>
      <c r="I532" s="138"/>
      <c r="J532" s="139">
        <f>ROUND(I532*H532,2)</f>
        <v>0</v>
      </c>
      <c r="K532" s="135" t="s">
        <v>269</v>
      </c>
      <c r="L532" s="34"/>
      <c r="M532" s="140" t="s">
        <v>19</v>
      </c>
      <c r="N532" s="141" t="s">
        <v>48</v>
      </c>
      <c r="P532" s="142">
        <f>O532*H532</f>
        <v>0</v>
      </c>
      <c r="Q532" s="142">
        <v>5.0000000000000002E-5</v>
      </c>
      <c r="R532" s="142">
        <f>Q532*H532</f>
        <v>2.81E-2</v>
      </c>
      <c r="S532" s="142">
        <v>3.0000000000000001E-3</v>
      </c>
      <c r="T532" s="143">
        <f>S532*H532</f>
        <v>1.6859999999999999</v>
      </c>
      <c r="AR532" s="144" t="s">
        <v>375</v>
      </c>
      <c r="AT532" s="144" t="s">
        <v>265</v>
      </c>
      <c r="AU532" s="144" t="s">
        <v>98</v>
      </c>
      <c r="AY532" s="19" t="s">
        <v>263</v>
      </c>
      <c r="BE532" s="145">
        <f>IF(N532="základní",J532,0)</f>
        <v>0</v>
      </c>
      <c r="BF532" s="145">
        <f>IF(N532="snížená",J532,0)</f>
        <v>0</v>
      </c>
      <c r="BG532" s="145">
        <f>IF(N532="zákl. přenesená",J532,0)</f>
        <v>0</v>
      </c>
      <c r="BH532" s="145">
        <f>IF(N532="sníž. přenesená",J532,0)</f>
        <v>0</v>
      </c>
      <c r="BI532" s="145">
        <f>IF(N532="nulová",J532,0)</f>
        <v>0</v>
      </c>
      <c r="BJ532" s="19" t="s">
        <v>88</v>
      </c>
      <c r="BK532" s="145">
        <f>ROUND(I532*H532,2)</f>
        <v>0</v>
      </c>
      <c r="BL532" s="19" t="s">
        <v>375</v>
      </c>
      <c r="BM532" s="144" t="s">
        <v>8106</v>
      </c>
    </row>
    <row r="533" spans="2:65" s="1" customFormat="1" ht="10.199999999999999">
      <c r="B533" s="34"/>
      <c r="D533" s="146" t="s">
        <v>271</v>
      </c>
      <c r="F533" s="147" t="s">
        <v>8107</v>
      </c>
      <c r="I533" s="148"/>
      <c r="L533" s="34"/>
      <c r="M533" s="149"/>
      <c r="T533" s="55"/>
      <c r="AT533" s="19" t="s">
        <v>271</v>
      </c>
      <c r="AU533" s="19" t="s">
        <v>98</v>
      </c>
    </row>
    <row r="534" spans="2:65" s="1" customFormat="1" ht="16.5" customHeight="1">
      <c r="B534" s="34"/>
      <c r="C534" s="133" t="s">
        <v>2977</v>
      </c>
      <c r="D534" s="133" t="s">
        <v>265</v>
      </c>
      <c r="E534" s="134" t="s">
        <v>8108</v>
      </c>
      <c r="F534" s="135" t="s">
        <v>8109</v>
      </c>
      <c r="G534" s="136" t="s">
        <v>268</v>
      </c>
      <c r="H534" s="137">
        <v>376</v>
      </c>
      <c r="I534" s="138"/>
      <c r="J534" s="139">
        <f>ROUND(I534*H534,2)</f>
        <v>0</v>
      </c>
      <c r="K534" s="135" t="s">
        <v>19</v>
      </c>
      <c r="L534" s="34"/>
      <c r="M534" s="140" t="s">
        <v>19</v>
      </c>
      <c r="N534" s="141" t="s">
        <v>48</v>
      </c>
      <c r="P534" s="142">
        <f>O534*H534</f>
        <v>0</v>
      </c>
      <c r="Q534" s="142">
        <v>0</v>
      </c>
      <c r="R534" s="142">
        <f>Q534*H534</f>
        <v>0</v>
      </c>
      <c r="S534" s="142">
        <v>7.0000000000000001E-3</v>
      </c>
      <c r="T534" s="143">
        <f>S534*H534</f>
        <v>2.6320000000000001</v>
      </c>
      <c r="AR534" s="144" t="s">
        <v>375</v>
      </c>
      <c r="AT534" s="144" t="s">
        <v>265</v>
      </c>
      <c r="AU534" s="144" t="s">
        <v>98</v>
      </c>
      <c r="AY534" s="19" t="s">
        <v>263</v>
      </c>
      <c r="BE534" s="145">
        <f>IF(N534="základní",J534,0)</f>
        <v>0</v>
      </c>
      <c r="BF534" s="145">
        <f>IF(N534="snížená",J534,0)</f>
        <v>0</v>
      </c>
      <c r="BG534" s="145">
        <f>IF(N534="zákl. přenesená",J534,0)</f>
        <v>0</v>
      </c>
      <c r="BH534" s="145">
        <f>IF(N534="sníž. přenesená",J534,0)</f>
        <v>0</v>
      </c>
      <c r="BI534" s="145">
        <f>IF(N534="nulová",J534,0)</f>
        <v>0</v>
      </c>
      <c r="BJ534" s="19" t="s">
        <v>88</v>
      </c>
      <c r="BK534" s="145">
        <f>ROUND(I534*H534,2)</f>
        <v>0</v>
      </c>
      <c r="BL534" s="19" t="s">
        <v>375</v>
      </c>
      <c r="BM534" s="144" t="s">
        <v>8110</v>
      </c>
    </row>
    <row r="535" spans="2:65" s="1" customFormat="1" ht="16.5" customHeight="1">
      <c r="B535" s="34"/>
      <c r="C535" s="133" t="s">
        <v>2985</v>
      </c>
      <c r="D535" s="133" t="s">
        <v>265</v>
      </c>
      <c r="E535" s="134" t="s">
        <v>8111</v>
      </c>
      <c r="F535" s="135" t="s">
        <v>8112</v>
      </c>
      <c r="G535" s="136" t="s">
        <v>268</v>
      </c>
      <c r="H535" s="137">
        <v>94</v>
      </c>
      <c r="I535" s="138"/>
      <c r="J535" s="139">
        <f>ROUND(I535*H535,2)</f>
        <v>0</v>
      </c>
      <c r="K535" s="135" t="s">
        <v>19</v>
      </c>
      <c r="L535" s="34"/>
      <c r="M535" s="140" t="s">
        <v>19</v>
      </c>
      <c r="N535" s="141" t="s">
        <v>48</v>
      </c>
      <c r="P535" s="142">
        <f>O535*H535</f>
        <v>0</v>
      </c>
      <c r="Q535" s="142">
        <v>0</v>
      </c>
      <c r="R535" s="142">
        <f>Q535*H535</f>
        <v>0</v>
      </c>
      <c r="S535" s="142">
        <v>1.0999999999999999E-2</v>
      </c>
      <c r="T535" s="143">
        <f>S535*H535</f>
        <v>1.034</v>
      </c>
      <c r="AR535" s="144" t="s">
        <v>375</v>
      </c>
      <c r="AT535" s="144" t="s">
        <v>265</v>
      </c>
      <c r="AU535" s="144" t="s">
        <v>98</v>
      </c>
      <c r="AY535" s="19" t="s">
        <v>263</v>
      </c>
      <c r="BE535" s="145">
        <f>IF(N535="základní",J535,0)</f>
        <v>0</v>
      </c>
      <c r="BF535" s="145">
        <f>IF(N535="snížená",J535,0)</f>
        <v>0</v>
      </c>
      <c r="BG535" s="145">
        <f>IF(N535="zákl. přenesená",J535,0)</f>
        <v>0</v>
      </c>
      <c r="BH535" s="145">
        <f>IF(N535="sníž. přenesená",J535,0)</f>
        <v>0</v>
      </c>
      <c r="BI535" s="145">
        <f>IF(N535="nulová",J535,0)</f>
        <v>0</v>
      </c>
      <c r="BJ535" s="19" t="s">
        <v>88</v>
      </c>
      <c r="BK535" s="145">
        <f>ROUND(I535*H535,2)</f>
        <v>0</v>
      </c>
      <c r="BL535" s="19" t="s">
        <v>375</v>
      </c>
      <c r="BM535" s="144" t="s">
        <v>8113</v>
      </c>
    </row>
    <row r="536" spans="2:65" s="1" customFormat="1" ht="16.5" customHeight="1">
      <c r="B536" s="34"/>
      <c r="C536" s="133" t="s">
        <v>2990</v>
      </c>
      <c r="D536" s="133" t="s">
        <v>265</v>
      </c>
      <c r="E536" s="134" t="s">
        <v>8114</v>
      </c>
      <c r="F536" s="135" t="s">
        <v>8115</v>
      </c>
      <c r="G536" s="136" t="s">
        <v>490</v>
      </c>
      <c r="H536" s="137">
        <v>316</v>
      </c>
      <c r="I536" s="138"/>
      <c r="J536" s="139">
        <f>ROUND(I536*H536,2)</f>
        <v>0</v>
      </c>
      <c r="K536" s="135" t="s">
        <v>269</v>
      </c>
      <c r="L536" s="34"/>
      <c r="M536" s="140" t="s">
        <v>19</v>
      </c>
      <c r="N536" s="141" t="s">
        <v>48</v>
      </c>
      <c r="P536" s="142">
        <f>O536*H536</f>
        <v>0</v>
      </c>
      <c r="Q536" s="142">
        <v>0</v>
      </c>
      <c r="R536" s="142">
        <f>Q536*H536</f>
        <v>0</v>
      </c>
      <c r="S536" s="142">
        <v>6.9999999999999999E-4</v>
      </c>
      <c r="T536" s="143">
        <f>S536*H536</f>
        <v>0.22120000000000001</v>
      </c>
      <c r="AR536" s="144" t="s">
        <v>375</v>
      </c>
      <c r="AT536" s="144" t="s">
        <v>265</v>
      </c>
      <c r="AU536" s="144" t="s">
        <v>98</v>
      </c>
      <c r="AY536" s="19" t="s">
        <v>263</v>
      </c>
      <c r="BE536" s="145">
        <f>IF(N536="základní",J536,0)</f>
        <v>0</v>
      </c>
      <c r="BF536" s="145">
        <f>IF(N536="snížená",J536,0)</f>
        <v>0</v>
      </c>
      <c r="BG536" s="145">
        <f>IF(N536="zákl. přenesená",J536,0)</f>
        <v>0</v>
      </c>
      <c r="BH536" s="145">
        <f>IF(N536="sníž. přenesená",J536,0)</f>
        <v>0</v>
      </c>
      <c r="BI536" s="145">
        <f>IF(N536="nulová",J536,0)</f>
        <v>0</v>
      </c>
      <c r="BJ536" s="19" t="s">
        <v>88</v>
      </c>
      <c r="BK536" s="145">
        <f>ROUND(I536*H536,2)</f>
        <v>0</v>
      </c>
      <c r="BL536" s="19" t="s">
        <v>375</v>
      </c>
      <c r="BM536" s="144" t="s">
        <v>8116</v>
      </c>
    </row>
    <row r="537" spans="2:65" s="1" customFormat="1" ht="10.199999999999999">
      <c r="B537" s="34"/>
      <c r="D537" s="146" t="s">
        <v>271</v>
      </c>
      <c r="F537" s="147" t="s">
        <v>8117</v>
      </c>
      <c r="I537" s="148"/>
      <c r="L537" s="34"/>
      <c r="M537" s="149"/>
      <c r="T537" s="55"/>
      <c r="AT537" s="19" t="s">
        <v>271</v>
      </c>
      <c r="AU537" s="19" t="s">
        <v>98</v>
      </c>
    </row>
    <row r="538" spans="2:65" s="1" customFormat="1" ht="24.15" customHeight="1">
      <c r="B538" s="34"/>
      <c r="C538" s="133" t="s">
        <v>2996</v>
      </c>
      <c r="D538" s="133" t="s">
        <v>265</v>
      </c>
      <c r="E538" s="134" t="s">
        <v>8118</v>
      </c>
      <c r="F538" s="135" t="s">
        <v>8119</v>
      </c>
      <c r="G538" s="136" t="s">
        <v>268</v>
      </c>
      <c r="H538" s="137">
        <v>19.2</v>
      </c>
      <c r="I538" s="138"/>
      <c r="J538" s="139">
        <f>ROUND(I538*H538,2)</f>
        <v>0</v>
      </c>
      <c r="K538" s="135" t="s">
        <v>269</v>
      </c>
      <c r="L538" s="34"/>
      <c r="M538" s="140" t="s">
        <v>19</v>
      </c>
      <c r="N538" s="141" t="s">
        <v>48</v>
      </c>
      <c r="P538" s="142">
        <f>O538*H538</f>
        <v>0</v>
      </c>
      <c r="Q538" s="142">
        <v>7.6000000000000004E-4</v>
      </c>
      <c r="R538" s="142">
        <f>Q538*H538</f>
        <v>1.4592000000000001E-2</v>
      </c>
      <c r="S538" s="142">
        <v>2.0999999999999999E-3</v>
      </c>
      <c r="T538" s="143">
        <f>S538*H538</f>
        <v>4.0319999999999995E-2</v>
      </c>
      <c r="AR538" s="144" t="s">
        <v>375</v>
      </c>
      <c r="AT538" s="144" t="s">
        <v>265</v>
      </c>
      <c r="AU538" s="144" t="s">
        <v>98</v>
      </c>
      <c r="AY538" s="19" t="s">
        <v>263</v>
      </c>
      <c r="BE538" s="145">
        <f>IF(N538="základní",J538,0)</f>
        <v>0</v>
      </c>
      <c r="BF538" s="145">
        <f>IF(N538="snížená",J538,0)</f>
        <v>0</v>
      </c>
      <c r="BG538" s="145">
        <f>IF(N538="zákl. přenesená",J538,0)</f>
        <v>0</v>
      </c>
      <c r="BH538" s="145">
        <f>IF(N538="sníž. přenesená",J538,0)</f>
        <v>0</v>
      </c>
      <c r="BI538" s="145">
        <f>IF(N538="nulová",J538,0)</f>
        <v>0</v>
      </c>
      <c r="BJ538" s="19" t="s">
        <v>88</v>
      </c>
      <c r="BK538" s="145">
        <f>ROUND(I538*H538,2)</f>
        <v>0</v>
      </c>
      <c r="BL538" s="19" t="s">
        <v>375</v>
      </c>
      <c r="BM538" s="144" t="s">
        <v>8120</v>
      </c>
    </row>
    <row r="539" spans="2:65" s="1" customFormat="1" ht="10.199999999999999">
      <c r="B539" s="34"/>
      <c r="D539" s="146" t="s">
        <v>271</v>
      </c>
      <c r="F539" s="147" t="s">
        <v>8121</v>
      </c>
      <c r="I539" s="148"/>
      <c r="L539" s="34"/>
      <c r="M539" s="149"/>
      <c r="T539" s="55"/>
      <c r="AT539" s="19" t="s">
        <v>271</v>
      </c>
      <c r="AU539" s="19" t="s">
        <v>98</v>
      </c>
    </row>
    <row r="540" spans="2:65" s="13" customFormat="1" ht="10.199999999999999">
      <c r="B540" s="157"/>
      <c r="D540" s="151" t="s">
        <v>288</v>
      </c>
      <c r="E540" s="158" t="s">
        <v>19</v>
      </c>
      <c r="F540" s="159" t="s">
        <v>8122</v>
      </c>
      <c r="H540" s="160">
        <v>19.2</v>
      </c>
      <c r="I540" s="161"/>
      <c r="L540" s="157"/>
      <c r="M540" s="162"/>
      <c r="T540" s="163"/>
      <c r="AT540" s="158" t="s">
        <v>288</v>
      </c>
      <c r="AU540" s="158" t="s">
        <v>98</v>
      </c>
      <c r="AV540" s="13" t="s">
        <v>88</v>
      </c>
      <c r="AW540" s="13" t="s">
        <v>37</v>
      </c>
      <c r="AX540" s="13" t="s">
        <v>83</v>
      </c>
      <c r="AY540" s="158" t="s">
        <v>263</v>
      </c>
    </row>
    <row r="541" spans="2:65" s="1" customFormat="1" ht="16.5" customHeight="1">
      <c r="B541" s="34"/>
      <c r="C541" s="133" t="s">
        <v>3002</v>
      </c>
      <c r="D541" s="133" t="s">
        <v>265</v>
      </c>
      <c r="E541" s="134" t="s">
        <v>8123</v>
      </c>
      <c r="F541" s="135" t="s">
        <v>8124</v>
      </c>
      <c r="G541" s="136" t="s">
        <v>423</v>
      </c>
      <c r="H541" s="137">
        <v>9.58</v>
      </c>
      <c r="I541" s="138"/>
      <c r="J541" s="139">
        <f>ROUND(I541*H541,2)</f>
        <v>0</v>
      </c>
      <c r="K541" s="135" t="s">
        <v>269</v>
      </c>
      <c r="L541" s="34"/>
      <c r="M541" s="140" t="s">
        <v>19</v>
      </c>
      <c r="N541" s="141" t="s">
        <v>48</v>
      </c>
      <c r="P541" s="142">
        <f>O541*H541</f>
        <v>0</v>
      </c>
      <c r="Q541" s="142">
        <v>0</v>
      </c>
      <c r="R541" s="142">
        <f>Q541*H541</f>
        <v>0</v>
      </c>
      <c r="S541" s="142">
        <v>0</v>
      </c>
      <c r="T541" s="143">
        <f>S541*H541</f>
        <v>0</v>
      </c>
      <c r="AR541" s="144" t="s">
        <v>375</v>
      </c>
      <c r="AT541" s="144" t="s">
        <v>265</v>
      </c>
      <c r="AU541" s="144" t="s">
        <v>98</v>
      </c>
      <c r="AY541" s="19" t="s">
        <v>263</v>
      </c>
      <c r="BE541" s="145">
        <f>IF(N541="základní",J541,0)</f>
        <v>0</v>
      </c>
      <c r="BF541" s="145">
        <f>IF(N541="snížená",J541,0)</f>
        <v>0</v>
      </c>
      <c r="BG541" s="145">
        <f>IF(N541="zákl. přenesená",J541,0)</f>
        <v>0</v>
      </c>
      <c r="BH541" s="145">
        <f>IF(N541="sníž. přenesená",J541,0)</f>
        <v>0</v>
      </c>
      <c r="BI541" s="145">
        <f>IF(N541="nulová",J541,0)</f>
        <v>0</v>
      </c>
      <c r="BJ541" s="19" t="s">
        <v>88</v>
      </c>
      <c r="BK541" s="145">
        <f>ROUND(I541*H541,2)</f>
        <v>0</v>
      </c>
      <c r="BL541" s="19" t="s">
        <v>375</v>
      </c>
      <c r="BM541" s="144" t="s">
        <v>8125</v>
      </c>
    </row>
    <row r="542" spans="2:65" s="1" customFormat="1" ht="10.199999999999999">
      <c r="B542" s="34"/>
      <c r="D542" s="146" t="s">
        <v>271</v>
      </c>
      <c r="F542" s="147" t="s">
        <v>8126</v>
      </c>
      <c r="I542" s="148"/>
      <c r="L542" s="34"/>
      <c r="M542" s="149"/>
      <c r="T542" s="55"/>
      <c r="AT542" s="19" t="s">
        <v>271</v>
      </c>
      <c r="AU542" s="19" t="s">
        <v>98</v>
      </c>
    </row>
    <row r="543" spans="2:65" s="1" customFormat="1" ht="16.5" customHeight="1">
      <c r="B543" s="34"/>
      <c r="C543" s="133" t="s">
        <v>3007</v>
      </c>
      <c r="D543" s="133" t="s">
        <v>265</v>
      </c>
      <c r="E543" s="134" t="s">
        <v>8127</v>
      </c>
      <c r="F543" s="135" t="s">
        <v>8128</v>
      </c>
      <c r="G543" s="136" t="s">
        <v>423</v>
      </c>
      <c r="H543" s="137">
        <v>9.58</v>
      </c>
      <c r="I543" s="138"/>
      <c r="J543" s="139">
        <f>ROUND(I543*H543,2)</f>
        <v>0</v>
      </c>
      <c r="K543" s="135" t="s">
        <v>269</v>
      </c>
      <c r="L543" s="34"/>
      <c r="M543" s="140" t="s">
        <v>19</v>
      </c>
      <c r="N543" s="141" t="s">
        <v>48</v>
      </c>
      <c r="P543" s="142">
        <f>O543*H543</f>
        <v>0</v>
      </c>
      <c r="Q543" s="142">
        <v>0</v>
      </c>
      <c r="R543" s="142">
        <f>Q543*H543</f>
        <v>0</v>
      </c>
      <c r="S543" s="142">
        <v>0</v>
      </c>
      <c r="T543" s="143">
        <f>S543*H543</f>
        <v>0</v>
      </c>
      <c r="AR543" s="144" t="s">
        <v>375</v>
      </c>
      <c r="AT543" s="144" t="s">
        <v>265</v>
      </c>
      <c r="AU543" s="144" t="s">
        <v>98</v>
      </c>
      <c r="AY543" s="19" t="s">
        <v>263</v>
      </c>
      <c r="BE543" s="145">
        <f>IF(N543="základní",J543,0)</f>
        <v>0</v>
      </c>
      <c r="BF543" s="145">
        <f>IF(N543="snížená",J543,0)</f>
        <v>0</v>
      </c>
      <c r="BG543" s="145">
        <f>IF(N543="zákl. přenesená",J543,0)</f>
        <v>0</v>
      </c>
      <c r="BH543" s="145">
        <f>IF(N543="sníž. přenesená",J543,0)</f>
        <v>0</v>
      </c>
      <c r="BI543" s="145">
        <f>IF(N543="nulová",J543,0)</f>
        <v>0</v>
      </c>
      <c r="BJ543" s="19" t="s">
        <v>88</v>
      </c>
      <c r="BK543" s="145">
        <f>ROUND(I543*H543,2)</f>
        <v>0</v>
      </c>
      <c r="BL543" s="19" t="s">
        <v>375</v>
      </c>
      <c r="BM543" s="144" t="s">
        <v>8129</v>
      </c>
    </row>
    <row r="544" spans="2:65" s="1" customFormat="1" ht="10.199999999999999">
      <c r="B544" s="34"/>
      <c r="D544" s="146" t="s">
        <v>271</v>
      </c>
      <c r="F544" s="147" t="s">
        <v>8130</v>
      </c>
      <c r="I544" s="148"/>
      <c r="L544" s="34"/>
      <c r="M544" s="149"/>
      <c r="T544" s="55"/>
      <c r="AT544" s="19" t="s">
        <v>271</v>
      </c>
      <c r="AU544" s="19" t="s">
        <v>98</v>
      </c>
    </row>
    <row r="545" spans="2:65" s="1" customFormat="1" ht="21.75" customHeight="1">
      <c r="B545" s="34"/>
      <c r="C545" s="133" t="s">
        <v>3011</v>
      </c>
      <c r="D545" s="133" t="s">
        <v>265</v>
      </c>
      <c r="E545" s="134" t="s">
        <v>8131</v>
      </c>
      <c r="F545" s="135" t="s">
        <v>8132</v>
      </c>
      <c r="G545" s="136" t="s">
        <v>423</v>
      </c>
      <c r="H545" s="137">
        <v>38.32</v>
      </c>
      <c r="I545" s="138"/>
      <c r="J545" s="139">
        <f>ROUND(I545*H545,2)</f>
        <v>0</v>
      </c>
      <c r="K545" s="135" t="s">
        <v>269</v>
      </c>
      <c r="L545" s="34"/>
      <c r="M545" s="140" t="s">
        <v>19</v>
      </c>
      <c r="N545" s="141" t="s">
        <v>48</v>
      </c>
      <c r="P545" s="142">
        <f>O545*H545</f>
        <v>0</v>
      </c>
      <c r="Q545" s="142">
        <v>0</v>
      </c>
      <c r="R545" s="142">
        <f>Q545*H545</f>
        <v>0</v>
      </c>
      <c r="S545" s="142">
        <v>0</v>
      </c>
      <c r="T545" s="143">
        <f>S545*H545</f>
        <v>0</v>
      </c>
      <c r="AR545" s="144" t="s">
        <v>375</v>
      </c>
      <c r="AT545" s="144" t="s">
        <v>265</v>
      </c>
      <c r="AU545" s="144" t="s">
        <v>98</v>
      </c>
      <c r="AY545" s="19" t="s">
        <v>263</v>
      </c>
      <c r="BE545" s="145">
        <f>IF(N545="základní",J545,0)</f>
        <v>0</v>
      </c>
      <c r="BF545" s="145">
        <f>IF(N545="snížená",J545,0)</f>
        <v>0</v>
      </c>
      <c r="BG545" s="145">
        <f>IF(N545="zákl. přenesená",J545,0)</f>
        <v>0</v>
      </c>
      <c r="BH545" s="145">
        <f>IF(N545="sníž. přenesená",J545,0)</f>
        <v>0</v>
      </c>
      <c r="BI545" s="145">
        <f>IF(N545="nulová",J545,0)</f>
        <v>0</v>
      </c>
      <c r="BJ545" s="19" t="s">
        <v>88</v>
      </c>
      <c r="BK545" s="145">
        <f>ROUND(I545*H545,2)</f>
        <v>0</v>
      </c>
      <c r="BL545" s="19" t="s">
        <v>375</v>
      </c>
      <c r="BM545" s="144" t="s">
        <v>8133</v>
      </c>
    </row>
    <row r="546" spans="2:65" s="1" customFormat="1" ht="10.199999999999999">
      <c r="B546" s="34"/>
      <c r="D546" s="146" t="s">
        <v>271</v>
      </c>
      <c r="F546" s="147" t="s">
        <v>8134</v>
      </c>
      <c r="I546" s="148"/>
      <c r="L546" s="34"/>
      <c r="M546" s="149"/>
      <c r="T546" s="55"/>
      <c r="AT546" s="19" t="s">
        <v>271</v>
      </c>
      <c r="AU546" s="19" t="s">
        <v>98</v>
      </c>
    </row>
    <row r="547" spans="2:65" s="13" customFormat="1" ht="10.199999999999999">
      <c r="B547" s="157"/>
      <c r="D547" s="151" t="s">
        <v>288</v>
      </c>
      <c r="E547" s="158" t="s">
        <v>19</v>
      </c>
      <c r="F547" s="159" t="s">
        <v>8135</v>
      </c>
      <c r="H547" s="160">
        <v>38.32</v>
      </c>
      <c r="I547" s="161"/>
      <c r="L547" s="157"/>
      <c r="M547" s="162"/>
      <c r="T547" s="163"/>
      <c r="AT547" s="158" t="s">
        <v>288</v>
      </c>
      <c r="AU547" s="158" t="s">
        <v>98</v>
      </c>
      <c r="AV547" s="13" t="s">
        <v>88</v>
      </c>
      <c r="AW547" s="13" t="s">
        <v>37</v>
      </c>
      <c r="AX547" s="13" t="s">
        <v>83</v>
      </c>
      <c r="AY547" s="158" t="s">
        <v>263</v>
      </c>
    </row>
    <row r="548" spans="2:65" s="1" customFormat="1" ht="16.5" customHeight="1">
      <c r="B548" s="34"/>
      <c r="C548" s="133" t="s">
        <v>3017</v>
      </c>
      <c r="D548" s="133" t="s">
        <v>265</v>
      </c>
      <c r="E548" s="134" t="s">
        <v>8136</v>
      </c>
      <c r="F548" s="135" t="s">
        <v>8137</v>
      </c>
      <c r="G548" s="136" t="s">
        <v>423</v>
      </c>
      <c r="H548" s="137">
        <v>9.58</v>
      </c>
      <c r="I548" s="138"/>
      <c r="J548" s="139">
        <f>ROUND(I548*H548,2)</f>
        <v>0</v>
      </c>
      <c r="K548" s="135" t="s">
        <v>269</v>
      </c>
      <c r="L548" s="34"/>
      <c r="M548" s="140" t="s">
        <v>19</v>
      </c>
      <c r="N548" s="141" t="s">
        <v>48</v>
      </c>
      <c r="P548" s="142">
        <f>O548*H548</f>
        <v>0</v>
      </c>
      <c r="Q548" s="142">
        <v>0</v>
      </c>
      <c r="R548" s="142">
        <f>Q548*H548</f>
        <v>0</v>
      </c>
      <c r="S548" s="142">
        <v>0</v>
      </c>
      <c r="T548" s="143">
        <f>S548*H548</f>
        <v>0</v>
      </c>
      <c r="AR548" s="144" t="s">
        <v>375</v>
      </c>
      <c r="AT548" s="144" t="s">
        <v>265</v>
      </c>
      <c r="AU548" s="144" t="s">
        <v>98</v>
      </c>
      <c r="AY548" s="19" t="s">
        <v>263</v>
      </c>
      <c r="BE548" s="145">
        <f>IF(N548="základní",J548,0)</f>
        <v>0</v>
      </c>
      <c r="BF548" s="145">
        <f>IF(N548="snížená",J548,0)</f>
        <v>0</v>
      </c>
      <c r="BG548" s="145">
        <f>IF(N548="zákl. přenesená",J548,0)</f>
        <v>0</v>
      </c>
      <c r="BH548" s="145">
        <f>IF(N548="sníž. přenesená",J548,0)</f>
        <v>0</v>
      </c>
      <c r="BI548" s="145">
        <f>IF(N548="nulová",J548,0)</f>
        <v>0</v>
      </c>
      <c r="BJ548" s="19" t="s">
        <v>88</v>
      </c>
      <c r="BK548" s="145">
        <f>ROUND(I548*H548,2)</f>
        <v>0</v>
      </c>
      <c r="BL548" s="19" t="s">
        <v>375</v>
      </c>
      <c r="BM548" s="144" t="s">
        <v>8138</v>
      </c>
    </row>
    <row r="549" spans="2:65" s="1" customFormat="1" ht="10.199999999999999">
      <c r="B549" s="34"/>
      <c r="D549" s="146" t="s">
        <v>271</v>
      </c>
      <c r="F549" s="147" t="s">
        <v>8139</v>
      </c>
      <c r="I549" s="148"/>
      <c r="L549" s="34"/>
      <c r="M549" s="149"/>
      <c r="T549" s="55"/>
      <c r="AT549" s="19" t="s">
        <v>271</v>
      </c>
      <c r="AU549" s="19" t="s">
        <v>98</v>
      </c>
    </row>
    <row r="550" spans="2:65" s="1" customFormat="1" ht="21.75" customHeight="1">
      <c r="B550" s="34"/>
      <c r="C550" s="133" t="s">
        <v>3024</v>
      </c>
      <c r="D550" s="133" t="s">
        <v>265</v>
      </c>
      <c r="E550" s="134" t="s">
        <v>8140</v>
      </c>
      <c r="F550" s="135" t="s">
        <v>8141</v>
      </c>
      <c r="G550" s="136" t="s">
        <v>423</v>
      </c>
      <c r="H550" s="137">
        <v>76.64</v>
      </c>
      <c r="I550" s="138"/>
      <c r="J550" s="139">
        <f>ROUND(I550*H550,2)</f>
        <v>0</v>
      </c>
      <c r="K550" s="135" t="s">
        <v>269</v>
      </c>
      <c r="L550" s="34"/>
      <c r="M550" s="140" t="s">
        <v>19</v>
      </c>
      <c r="N550" s="141" t="s">
        <v>48</v>
      </c>
      <c r="P550" s="142">
        <f>O550*H550</f>
        <v>0</v>
      </c>
      <c r="Q550" s="142">
        <v>0</v>
      </c>
      <c r="R550" s="142">
        <f>Q550*H550</f>
        <v>0</v>
      </c>
      <c r="S550" s="142">
        <v>0</v>
      </c>
      <c r="T550" s="143">
        <f>S550*H550</f>
        <v>0</v>
      </c>
      <c r="AR550" s="144" t="s">
        <v>375</v>
      </c>
      <c r="AT550" s="144" t="s">
        <v>265</v>
      </c>
      <c r="AU550" s="144" t="s">
        <v>98</v>
      </c>
      <c r="AY550" s="19" t="s">
        <v>263</v>
      </c>
      <c r="BE550" s="145">
        <f>IF(N550="základní",J550,0)</f>
        <v>0</v>
      </c>
      <c r="BF550" s="145">
        <f>IF(N550="snížená",J550,0)</f>
        <v>0</v>
      </c>
      <c r="BG550" s="145">
        <f>IF(N550="zákl. přenesená",J550,0)</f>
        <v>0</v>
      </c>
      <c r="BH550" s="145">
        <f>IF(N550="sníž. přenesená",J550,0)</f>
        <v>0</v>
      </c>
      <c r="BI550" s="145">
        <f>IF(N550="nulová",J550,0)</f>
        <v>0</v>
      </c>
      <c r="BJ550" s="19" t="s">
        <v>88</v>
      </c>
      <c r="BK550" s="145">
        <f>ROUND(I550*H550,2)</f>
        <v>0</v>
      </c>
      <c r="BL550" s="19" t="s">
        <v>375</v>
      </c>
      <c r="BM550" s="144" t="s">
        <v>8142</v>
      </c>
    </row>
    <row r="551" spans="2:65" s="1" customFormat="1" ht="10.199999999999999">
      <c r="B551" s="34"/>
      <c r="D551" s="146" t="s">
        <v>271</v>
      </c>
      <c r="F551" s="147" t="s">
        <v>8143</v>
      </c>
      <c r="I551" s="148"/>
      <c r="L551" s="34"/>
      <c r="M551" s="149"/>
      <c r="T551" s="55"/>
      <c r="AT551" s="19" t="s">
        <v>271</v>
      </c>
      <c r="AU551" s="19" t="s">
        <v>98</v>
      </c>
    </row>
    <row r="552" spans="2:65" s="13" customFormat="1" ht="10.199999999999999">
      <c r="B552" s="157"/>
      <c r="D552" s="151" t="s">
        <v>288</v>
      </c>
      <c r="E552" s="158" t="s">
        <v>19</v>
      </c>
      <c r="F552" s="159" t="s">
        <v>8144</v>
      </c>
      <c r="H552" s="160">
        <v>76.64</v>
      </c>
      <c r="I552" s="161"/>
      <c r="L552" s="157"/>
      <c r="M552" s="162"/>
      <c r="T552" s="163"/>
      <c r="AT552" s="158" t="s">
        <v>288</v>
      </c>
      <c r="AU552" s="158" t="s">
        <v>98</v>
      </c>
      <c r="AV552" s="13" t="s">
        <v>88</v>
      </c>
      <c r="AW552" s="13" t="s">
        <v>37</v>
      </c>
      <c r="AX552" s="13" t="s">
        <v>83</v>
      </c>
      <c r="AY552" s="158" t="s">
        <v>263</v>
      </c>
    </row>
    <row r="553" spans="2:65" s="1" customFormat="1" ht="24.15" customHeight="1">
      <c r="B553" s="34"/>
      <c r="C553" s="133" t="s">
        <v>3029</v>
      </c>
      <c r="D553" s="133" t="s">
        <v>265</v>
      </c>
      <c r="E553" s="134" t="s">
        <v>8145</v>
      </c>
      <c r="F553" s="135" t="s">
        <v>8146</v>
      </c>
      <c r="G553" s="136" t="s">
        <v>423</v>
      </c>
      <c r="H553" s="137">
        <v>5.6139999999999999</v>
      </c>
      <c r="I553" s="138"/>
      <c r="J553" s="139">
        <f>ROUND(I553*H553,2)</f>
        <v>0</v>
      </c>
      <c r="K553" s="135" t="s">
        <v>269</v>
      </c>
      <c r="L553" s="34"/>
      <c r="M553" s="140" t="s">
        <v>19</v>
      </c>
      <c r="N553" s="141" t="s">
        <v>48</v>
      </c>
      <c r="P553" s="142">
        <f>O553*H553</f>
        <v>0</v>
      </c>
      <c r="Q553" s="142">
        <v>0</v>
      </c>
      <c r="R553" s="142">
        <f>Q553*H553</f>
        <v>0</v>
      </c>
      <c r="S553" s="142">
        <v>0</v>
      </c>
      <c r="T553" s="143">
        <f>S553*H553</f>
        <v>0</v>
      </c>
      <c r="AR553" s="144" t="s">
        <v>375</v>
      </c>
      <c r="AT553" s="144" t="s">
        <v>265</v>
      </c>
      <c r="AU553" s="144" t="s">
        <v>98</v>
      </c>
      <c r="AY553" s="19" t="s">
        <v>263</v>
      </c>
      <c r="BE553" s="145">
        <f>IF(N553="základní",J553,0)</f>
        <v>0</v>
      </c>
      <c r="BF553" s="145">
        <f>IF(N553="snížená",J553,0)</f>
        <v>0</v>
      </c>
      <c r="BG553" s="145">
        <f>IF(N553="zákl. přenesená",J553,0)</f>
        <v>0</v>
      </c>
      <c r="BH553" s="145">
        <f>IF(N553="sníž. přenesená",J553,0)</f>
        <v>0</v>
      </c>
      <c r="BI553" s="145">
        <f>IF(N553="nulová",J553,0)</f>
        <v>0</v>
      </c>
      <c r="BJ553" s="19" t="s">
        <v>88</v>
      </c>
      <c r="BK553" s="145">
        <f>ROUND(I553*H553,2)</f>
        <v>0</v>
      </c>
      <c r="BL553" s="19" t="s">
        <v>375</v>
      </c>
      <c r="BM553" s="144" t="s">
        <v>8147</v>
      </c>
    </row>
    <row r="554" spans="2:65" s="1" customFormat="1" ht="10.199999999999999">
      <c r="B554" s="34"/>
      <c r="D554" s="146" t="s">
        <v>271</v>
      </c>
      <c r="F554" s="147" t="s">
        <v>8148</v>
      </c>
      <c r="I554" s="148"/>
      <c r="L554" s="34"/>
      <c r="M554" s="149"/>
      <c r="T554" s="55"/>
      <c r="AT554" s="19" t="s">
        <v>271</v>
      </c>
      <c r="AU554" s="19" t="s">
        <v>98</v>
      </c>
    </row>
    <row r="555" spans="2:65" s="13" customFormat="1" ht="10.199999999999999">
      <c r="B555" s="157"/>
      <c r="D555" s="151" t="s">
        <v>288</v>
      </c>
      <c r="E555" s="158" t="s">
        <v>19</v>
      </c>
      <c r="F555" s="159" t="s">
        <v>8149</v>
      </c>
      <c r="H555" s="160">
        <v>5.6139999999999999</v>
      </c>
      <c r="I555" s="161"/>
      <c r="L555" s="157"/>
      <c r="M555" s="162"/>
      <c r="T555" s="163"/>
      <c r="AT555" s="158" t="s">
        <v>288</v>
      </c>
      <c r="AU555" s="158" t="s">
        <v>98</v>
      </c>
      <c r="AV555" s="13" t="s">
        <v>88</v>
      </c>
      <c r="AW555" s="13" t="s">
        <v>37</v>
      </c>
      <c r="AX555" s="13" t="s">
        <v>83</v>
      </c>
      <c r="AY555" s="158" t="s">
        <v>263</v>
      </c>
    </row>
    <row r="556" spans="2:65" s="1" customFormat="1" ht="24.15" customHeight="1">
      <c r="B556" s="34"/>
      <c r="C556" s="133" t="s">
        <v>3035</v>
      </c>
      <c r="D556" s="133" t="s">
        <v>265</v>
      </c>
      <c r="E556" s="134" t="s">
        <v>8150</v>
      </c>
      <c r="F556" s="135" t="s">
        <v>8151</v>
      </c>
      <c r="G556" s="136" t="s">
        <v>423</v>
      </c>
      <c r="H556" s="137">
        <v>3.9660000000000002</v>
      </c>
      <c r="I556" s="138"/>
      <c r="J556" s="139">
        <f>ROUND(I556*H556,2)</f>
        <v>0</v>
      </c>
      <c r="K556" s="135" t="s">
        <v>269</v>
      </c>
      <c r="L556" s="34"/>
      <c r="M556" s="140" t="s">
        <v>19</v>
      </c>
      <c r="N556" s="141" t="s">
        <v>48</v>
      </c>
      <c r="P556" s="142">
        <f>O556*H556</f>
        <v>0</v>
      </c>
      <c r="Q556" s="142">
        <v>0</v>
      </c>
      <c r="R556" s="142">
        <f>Q556*H556</f>
        <v>0</v>
      </c>
      <c r="S556" s="142">
        <v>0</v>
      </c>
      <c r="T556" s="143">
        <f>S556*H556</f>
        <v>0</v>
      </c>
      <c r="AR556" s="144" t="s">
        <v>375</v>
      </c>
      <c r="AT556" s="144" t="s">
        <v>265</v>
      </c>
      <c r="AU556" s="144" t="s">
        <v>98</v>
      </c>
      <c r="AY556" s="19" t="s">
        <v>263</v>
      </c>
      <c r="BE556" s="145">
        <f>IF(N556="základní",J556,0)</f>
        <v>0</v>
      </c>
      <c r="BF556" s="145">
        <f>IF(N556="snížená",J556,0)</f>
        <v>0</v>
      </c>
      <c r="BG556" s="145">
        <f>IF(N556="zákl. přenesená",J556,0)</f>
        <v>0</v>
      </c>
      <c r="BH556" s="145">
        <f>IF(N556="sníž. přenesená",J556,0)</f>
        <v>0</v>
      </c>
      <c r="BI556" s="145">
        <f>IF(N556="nulová",J556,0)</f>
        <v>0</v>
      </c>
      <c r="BJ556" s="19" t="s">
        <v>88</v>
      </c>
      <c r="BK556" s="145">
        <f>ROUND(I556*H556,2)</f>
        <v>0</v>
      </c>
      <c r="BL556" s="19" t="s">
        <v>375</v>
      </c>
      <c r="BM556" s="144" t="s">
        <v>8152</v>
      </c>
    </row>
    <row r="557" spans="2:65" s="1" customFormat="1" ht="10.199999999999999">
      <c r="B557" s="34"/>
      <c r="D557" s="146" t="s">
        <v>271</v>
      </c>
      <c r="F557" s="147" t="s">
        <v>8153</v>
      </c>
      <c r="I557" s="148"/>
      <c r="L557" s="34"/>
      <c r="M557" s="149"/>
      <c r="T557" s="55"/>
      <c r="AT557" s="19" t="s">
        <v>271</v>
      </c>
      <c r="AU557" s="19" t="s">
        <v>98</v>
      </c>
    </row>
    <row r="558" spans="2:65" s="1" customFormat="1" ht="16.5" customHeight="1">
      <c r="B558" s="34"/>
      <c r="C558" s="133" t="s">
        <v>3041</v>
      </c>
      <c r="D558" s="133" t="s">
        <v>265</v>
      </c>
      <c r="E558" s="134" t="s">
        <v>8154</v>
      </c>
      <c r="F558" s="135" t="s">
        <v>7570</v>
      </c>
      <c r="G558" s="136" t="s">
        <v>6409</v>
      </c>
      <c r="H558" s="137">
        <v>16</v>
      </c>
      <c r="I558" s="138"/>
      <c r="J558" s="139">
        <f t="shared" ref="J558:J567" si="94">ROUND(I558*H558,2)</f>
        <v>0</v>
      </c>
      <c r="K558" s="135" t="s">
        <v>19</v>
      </c>
      <c r="L558" s="34"/>
      <c r="M558" s="140" t="s">
        <v>19</v>
      </c>
      <c r="N558" s="141" t="s">
        <v>48</v>
      </c>
      <c r="P558" s="142">
        <f t="shared" ref="P558:P567" si="95">O558*H558</f>
        <v>0</v>
      </c>
      <c r="Q558" s="142">
        <v>0</v>
      </c>
      <c r="R558" s="142">
        <f t="shared" ref="R558:R567" si="96">Q558*H558</f>
        <v>0</v>
      </c>
      <c r="S558" s="142">
        <v>0</v>
      </c>
      <c r="T558" s="143">
        <f t="shared" ref="T558:T567" si="97">S558*H558</f>
        <v>0</v>
      </c>
      <c r="AR558" s="144" t="s">
        <v>375</v>
      </c>
      <c r="AT558" s="144" t="s">
        <v>265</v>
      </c>
      <c r="AU558" s="144" t="s">
        <v>98</v>
      </c>
      <c r="AY558" s="19" t="s">
        <v>263</v>
      </c>
      <c r="BE558" s="145">
        <f t="shared" ref="BE558:BE567" si="98">IF(N558="základní",J558,0)</f>
        <v>0</v>
      </c>
      <c r="BF558" s="145">
        <f t="shared" ref="BF558:BF567" si="99">IF(N558="snížená",J558,0)</f>
        <v>0</v>
      </c>
      <c r="BG558" s="145">
        <f t="shared" ref="BG558:BG567" si="100">IF(N558="zákl. přenesená",J558,0)</f>
        <v>0</v>
      </c>
      <c r="BH558" s="145">
        <f t="shared" ref="BH558:BH567" si="101">IF(N558="sníž. přenesená",J558,0)</f>
        <v>0</v>
      </c>
      <c r="BI558" s="145">
        <f t="shared" ref="BI558:BI567" si="102">IF(N558="nulová",J558,0)</f>
        <v>0</v>
      </c>
      <c r="BJ558" s="19" t="s">
        <v>88</v>
      </c>
      <c r="BK558" s="145">
        <f t="shared" ref="BK558:BK567" si="103">ROUND(I558*H558,2)</f>
        <v>0</v>
      </c>
      <c r="BL558" s="19" t="s">
        <v>375</v>
      </c>
      <c r="BM558" s="144" t="s">
        <v>8155</v>
      </c>
    </row>
    <row r="559" spans="2:65" s="1" customFormat="1" ht="21.75" customHeight="1">
      <c r="B559" s="34"/>
      <c r="C559" s="133" t="s">
        <v>3048</v>
      </c>
      <c r="D559" s="133" t="s">
        <v>265</v>
      </c>
      <c r="E559" s="134" t="s">
        <v>8156</v>
      </c>
      <c r="F559" s="135" t="s">
        <v>8157</v>
      </c>
      <c r="G559" s="136" t="s">
        <v>6409</v>
      </c>
      <c r="H559" s="137">
        <v>2</v>
      </c>
      <c r="I559" s="138"/>
      <c r="J559" s="139">
        <f t="shared" si="94"/>
        <v>0</v>
      </c>
      <c r="K559" s="135" t="s">
        <v>19</v>
      </c>
      <c r="L559" s="34"/>
      <c r="M559" s="140" t="s">
        <v>19</v>
      </c>
      <c r="N559" s="141" t="s">
        <v>48</v>
      </c>
      <c r="P559" s="142">
        <f t="shared" si="95"/>
        <v>0</v>
      </c>
      <c r="Q559" s="142">
        <v>0</v>
      </c>
      <c r="R559" s="142">
        <f t="shared" si="96"/>
        <v>0</v>
      </c>
      <c r="S559" s="142">
        <v>0</v>
      </c>
      <c r="T559" s="143">
        <f t="shared" si="97"/>
        <v>0</v>
      </c>
      <c r="AR559" s="144" t="s">
        <v>375</v>
      </c>
      <c r="AT559" s="144" t="s">
        <v>265</v>
      </c>
      <c r="AU559" s="144" t="s">
        <v>98</v>
      </c>
      <c r="AY559" s="19" t="s">
        <v>263</v>
      </c>
      <c r="BE559" s="145">
        <f t="shared" si="98"/>
        <v>0</v>
      </c>
      <c r="BF559" s="145">
        <f t="shared" si="99"/>
        <v>0</v>
      </c>
      <c r="BG559" s="145">
        <f t="shared" si="100"/>
        <v>0</v>
      </c>
      <c r="BH559" s="145">
        <f t="shared" si="101"/>
        <v>0</v>
      </c>
      <c r="BI559" s="145">
        <f t="shared" si="102"/>
        <v>0</v>
      </c>
      <c r="BJ559" s="19" t="s">
        <v>88</v>
      </c>
      <c r="BK559" s="145">
        <f t="shared" si="103"/>
        <v>0</v>
      </c>
      <c r="BL559" s="19" t="s">
        <v>375</v>
      </c>
      <c r="BM559" s="144" t="s">
        <v>8158</v>
      </c>
    </row>
    <row r="560" spans="2:65" s="1" customFormat="1" ht="21.75" customHeight="1">
      <c r="B560" s="34"/>
      <c r="C560" s="133" t="s">
        <v>3055</v>
      </c>
      <c r="D560" s="133" t="s">
        <v>265</v>
      </c>
      <c r="E560" s="134" t="s">
        <v>8159</v>
      </c>
      <c r="F560" s="135" t="s">
        <v>8160</v>
      </c>
      <c r="G560" s="136" t="s">
        <v>6409</v>
      </c>
      <c r="H560" s="137">
        <v>78</v>
      </c>
      <c r="I560" s="138"/>
      <c r="J560" s="139">
        <f t="shared" si="94"/>
        <v>0</v>
      </c>
      <c r="K560" s="135" t="s">
        <v>19</v>
      </c>
      <c r="L560" s="34"/>
      <c r="M560" s="140" t="s">
        <v>19</v>
      </c>
      <c r="N560" s="141" t="s">
        <v>48</v>
      </c>
      <c r="P560" s="142">
        <f t="shared" si="95"/>
        <v>0</v>
      </c>
      <c r="Q560" s="142">
        <v>0</v>
      </c>
      <c r="R560" s="142">
        <f t="shared" si="96"/>
        <v>0</v>
      </c>
      <c r="S560" s="142">
        <v>0</v>
      </c>
      <c r="T560" s="143">
        <f t="shared" si="97"/>
        <v>0</v>
      </c>
      <c r="AR560" s="144" t="s">
        <v>375</v>
      </c>
      <c r="AT560" s="144" t="s">
        <v>265</v>
      </c>
      <c r="AU560" s="144" t="s">
        <v>98</v>
      </c>
      <c r="AY560" s="19" t="s">
        <v>263</v>
      </c>
      <c r="BE560" s="145">
        <f t="shared" si="98"/>
        <v>0</v>
      </c>
      <c r="BF560" s="145">
        <f t="shared" si="99"/>
        <v>0</v>
      </c>
      <c r="BG560" s="145">
        <f t="shared" si="100"/>
        <v>0</v>
      </c>
      <c r="BH560" s="145">
        <f t="shared" si="101"/>
        <v>0</v>
      </c>
      <c r="BI560" s="145">
        <f t="shared" si="102"/>
        <v>0</v>
      </c>
      <c r="BJ560" s="19" t="s">
        <v>88</v>
      </c>
      <c r="BK560" s="145">
        <f t="shared" si="103"/>
        <v>0</v>
      </c>
      <c r="BL560" s="19" t="s">
        <v>375</v>
      </c>
      <c r="BM560" s="144" t="s">
        <v>8161</v>
      </c>
    </row>
    <row r="561" spans="2:65" s="1" customFormat="1" ht="16.5" customHeight="1">
      <c r="B561" s="34"/>
      <c r="C561" s="133" t="s">
        <v>3058</v>
      </c>
      <c r="D561" s="133" t="s">
        <v>265</v>
      </c>
      <c r="E561" s="134" t="s">
        <v>8162</v>
      </c>
      <c r="F561" s="135" t="s">
        <v>8163</v>
      </c>
      <c r="G561" s="136" t="s">
        <v>8164</v>
      </c>
      <c r="H561" s="137">
        <v>124</v>
      </c>
      <c r="I561" s="138"/>
      <c r="J561" s="139">
        <f t="shared" si="94"/>
        <v>0</v>
      </c>
      <c r="K561" s="135" t="s">
        <v>19</v>
      </c>
      <c r="L561" s="34"/>
      <c r="M561" s="140" t="s">
        <v>19</v>
      </c>
      <c r="N561" s="141" t="s">
        <v>48</v>
      </c>
      <c r="P561" s="142">
        <f t="shared" si="95"/>
        <v>0</v>
      </c>
      <c r="Q561" s="142">
        <v>0</v>
      </c>
      <c r="R561" s="142">
        <f t="shared" si="96"/>
        <v>0</v>
      </c>
      <c r="S561" s="142">
        <v>0</v>
      </c>
      <c r="T561" s="143">
        <f t="shared" si="97"/>
        <v>0</v>
      </c>
      <c r="AR561" s="144" t="s">
        <v>375</v>
      </c>
      <c r="AT561" s="144" t="s">
        <v>265</v>
      </c>
      <c r="AU561" s="144" t="s">
        <v>98</v>
      </c>
      <c r="AY561" s="19" t="s">
        <v>263</v>
      </c>
      <c r="BE561" s="145">
        <f t="shared" si="98"/>
        <v>0</v>
      </c>
      <c r="BF561" s="145">
        <f t="shared" si="99"/>
        <v>0</v>
      </c>
      <c r="BG561" s="145">
        <f t="shared" si="100"/>
        <v>0</v>
      </c>
      <c r="BH561" s="145">
        <f t="shared" si="101"/>
        <v>0</v>
      </c>
      <c r="BI561" s="145">
        <f t="shared" si="102"/>
        <v>0</v>
      </c>
      <c r="BJ561" s="19" t="s">
        <v>88</v>
      </c>
      <c r="BK561" s="145">
        <f t="shared" si="103"/>
        <v>0</v>
      </c>
      <c r="BL561" s="19" t="s">
        <v>375</v>
      </c>
      <c r="BM561" s="144" t="s">
        <v>8165</v>
      </c>
    </row>
    <row r="562" spans="2:65" s="1" customFormat="1" ht="16.5" customHeight="1">
      <c r="B562" s="34"/>
      <c r="C562" s="133" t="s">
        <v>3063</v>
      </c>
      <c r="D562" s="133" t="s">
        <v>265</v>
      </c>
      <c r="E562" s="134" t="s">
        <v>8166</v>
      </c>
      <c r="F562" s="135" t="s">
        <v>8167</v>
      </c>
      <c r="G562" s="136" t="s">
        <v>8164</v>
      </c>
      <c r="H562" s="137">
        <v>138</v>
      </c>
      <c r="I562" s="138"/>
      <c r="J562" s="139">
        <f t="shared" si="94"/>
        <v>0</v>
      </c>
      <c r="K562" s="135" t="s">
        <v>19</v>
      </c>
      <c r="L562" s="34"/>
      <c r="M562" s="140" t="s">
        <v>19</v>
      </c>
      <c r="N562" s="141" t="s">
        <v>48</v>
      </c>
      <c r="P562" s="142">
        <f t="shared" si="95"/>
        <v>0</v>
      </c>
      <c r="Q562" s="142">
        <v>0</v>
      </c>
      <c r="R562" s="142">
        <f t="shared" si="96"/>
        <v>0</v>
      </c>
      <c r="S562" s="142">
        <v>0</v>
      </c>
      <c r="T562" s="143">
        <f t="shared" si="97"/>
        <v>0</v>
      </c>
      <c r="AR562" s="144" t="s">
        <v>375</v>
      </c>
      <c r="AT562" s="144" t="s">
        <v>265</v>
      </c>
      <c r="AU562" s="144" t="s">
        <v>98</v>
      </c>
      <c r="AY562" s="19" t="s">
        <v>263</v>
      </c>
      <c r="BE562" s="145">
        <f t="shared" si="98"/>
        <v>0</v>
      </c>
      <c r="BF562" s="145">
        <f t="shared" si="99"/>
        <v>0</v>
      </c>
      <c r="BG562" s="145">
        <f t="shared" si="100"/>
        <v>0</v>
      </c>
      <c r="BH562" s="145">
        <f t="shared" si="101"/>
        <v>0</v>
      </c>
      <c r="BI562" s="145">
        <f t="shared" si="102"/>
        <v>0</v>
      </c>
      <c r="BJ562" s="19" t="s">
        <v>88</v>
      </c>
      <c r="BK562" s="145">
        <f t="shared" si="103"/>
        <v>0</v>
      </c>
      <c r="BL562" s="19" t="s">
        <v>375</v>
      </c>
      <c r="BM562" s="144" t="s">
        <v>8168</v>
      </c>
    </row>
    <row r="563" spans="2:65" s="1" customFormat="1" ht="16.5" customHeight="1">
      <c r="B563" s="34"/>
      <c r="C563" s="133" t="s">
        <v>3068</v>
      </c>
      <c r="D563" s="133" t="s">
        <v>265</v>
      </c>
      <c r="E563" s="134" t="s">
        <v>8169</v>
      </c>
      <c r="F563" s="135" t="s">
        <v>8170</v>
      </c>
      <c r="G563" s="136" t="s">
        <v>8164</v>
      </c>
      <c r="H563" s="137">
        <v>62</v>
      </c>
      <c r="I563" s="138"/>
      <c r="J563" s="139">
        <f t="shared" si="94"/>
        <v>0</v>
      </c>
      <c r="K563" s="135" t="s">
        <v>19</v>
      </c>
      <c r="L563" s="34"/>
      <c r="M563" s="140" t="s">
        <v>19</v>
      </c>
      <c r="N563" s="141" t="s">
        <v>48</v>
      </c>
      <c r="P563" s="142">
        <f t="shared" si="95"/>
        <v>0</v>
      </c>
      <c r="Q563" s="142">
        <v>0</v>
      </c>
      <c r="R563" s="142">
        <f t="shared" si="96"/>
        <v>0</v>
      </c>
      <c r="S563" s="142">
        <v>0</v>
      </c>
      <c r="T563" s="143">
        <f t="shared" si="97"/>
        <v>0</v>
      </c>
      <c r="AR563" s="144" t="s">
        <v>375</v>
      </c>
      <c r="AT563" s="144" t="s">
        <v>265</v>
      </c>
      <c r="AU563" s="144" t="s">
        <v>98</v>
      </c>
      <c r="AY563" s="19" t="s">
        <v>263</v>
      </c>
      <c r="BE563" s="145">
        <f t="shared" si="98"/>
        <v>0</v>
      </c>
      <c r="BF563" s="145">
        <f t="shared" si="99"/>
        <v>0</v>
      </c>
      <c r="BG563" s="145">
        <f t="shared" si="100"/>
        <v>0</v>
      </c>
      <c r="BH563" s="145">
        <f t="shared" si="101"/>
        <v>0</v>
      </c>
      <c r="BI563" s="145">
        <f t="shared" si="102"/>
        <v>0</v>
      </c>
      <c r="BJ563" s="19" t="s">
        <v>88</v>
      </c>
      <c r="BK563" s="145">
        <f t="shared" si="103"/>
        <v>0</v>
      </c>
      <c r="BL563" s="19" t="s">
        <v>375</v>
      </c>
      <c r="BM563" s="144" t="s">
        <v>8171</v>
      </c>
    </row>
    <row r="564" spans="2:65" s="1" customFormat="1" ht="16.5" customHeight="1">
      <c r="B564" s="34"/>
      <c r="C564" s="133" t="s">
        <v>3073</v>
      </c>
      <c r="D564" s="133" t="s">
        <v>265</v>
      </c>
      <c r="E564" s="134" t="s">
        <v>8172</v>
      </c>
      <c r="F564" s="135" t="s">
        <v>8173</v>
      </c>
      <c r="G564" s="136" t="s">
        <v>8164</v>
      </c>
      <c r="H564" s="137">
        <v>46</v>
      </c>
      <c r="I564" s="138"/>
      <c r="J564" s="139">
        <f t="shared" si="94"/>
        <v>0</v>
      </c>
      <c r="K564" s="135" t="s">
        <v>19</v>
      </c>
      <c r="L564" s="34"/>
      <c r="M564" s="140" t="s">
        <v>19</v>
      </c>
      <c r="N564" s="141" t="s">
        <v>48</v>
      </c>
      <c r="P564" s="142">
        <f t="shared" si="95"/>
        <v>0</v>
      </c>
      <c r="Q564" s="142">
        <v>0</v>
      </c>
      <c r="R564" s="142">
        <f t="shared" si="96"/>
        <v>0</v>
      </c>
      <c r="S564" s="142">
        <v>0</v>
      </c>
      <c r="T564" s="143">
        <f t="shared" si="97"/>
        <v>0</v>
      </c>
      <c r="AR564" s="144" t="s">
        <v>375</v>
      </c>
      <c r="AT564" s="144" t="s">
        <v>265</v>
      </c>
      <c r="AU564" s="144" t="s">
        <v>98</v>
      </c>
      <c r="AY564" s="19" t="s">
        <v>263</v>
      </c>
      <c r="BE564" s="145">
        <f t="shared" si="98"/>
        <v>0</v>
      </c>
      <c r="BF564" s="145">
        <f t="shared" si="99"/>
        <v>0</v>
      </c>
      <c r="BG564" s="145">
        <f t="shared" si="100"/>
        <v>0</v>
      </c>
      <c r="BH564" s="145">
        <f t="shared" si="101"/>
        <v>0</v>
      </c>
      <c r="BI564" s="145">
        <f t="shared" si="102"/>
        <v>0</v>
      </c>
      <c r="BJ564" s="19" t="s">
        <v>88</v>
      </c>
      <c r="BK564" s="145">
        <f t="shared" si="103"/>
        <v>0</v>
      </c>
      <c r="BL564" s="19" t="s">
        <v>375</v>
      </c>
      <c r="BM564" s="144" t="s">
        <v>8174</v>
      </c>
    </row>
    <row r="565" spans="2:65" s="1" customFormat="1" ht="16.5" customHeight="1">
      <c r="B565" s="34"/>
      <c r="C565" s="133" t="s">
        <v>3078</v>
      </c>
      <c r="D565" s="133" t="s">
        <v>265</v>
      </c>
      <c r="E565" s="134" t="s">
        <v>8175</v>
      </c>
      <c r="F565" s="135" t="s">
        <v>8176</v>
      </c>
      <c r="G565" s="136" t="s">
        <v>8164</v>
      </c>
      <c r="H565" s="137">
        <v>6</v>
      </c>
      <c r="I565" s="138"/>
      <c r="J565" s="139">
        <f t="shared" si="94"/>
        <v>0</v>
      </c>
      <c r="K565" s="135" t="s">
        <v>19</v>
      </c>
      <c r="L565" s="34"/>
      <c r="M565" s="140" t="s">
        <v>19</v>
      </c>
      <c r="N565" s="141" t="s">
        <v>48</v>
      </c>
      <c r="P565" s="142">
        <f t="shared" si="95"/>
        <v>0</v>
      </c>
      <c r="Q565" s="142">
        <v>0</v>
      </c>
      <c r="R565" s="142">
        <f t="shared" si="96"/>
        <v>0</v>
      </c>
      <c r="S565" s="142">
        <v>0</v>
      </c>
      <c r="T565" s="143">
        <f t="shared" si="97"/>
        <v>0</v>
      </c>
      <c r="AR565" s="144" t="s">
        <v>375</v>
      </c>
      <c r="AT565" s="144" t="s">
        <v>265</v>
      </c>
      <c r="AU565" s="144" t="s">
        <v>98</v>
      </c>
      <c r="AY565" s="19" t="s">
        <v>263</v>
      </c>
      <c r="BE565" s="145">
        <f t="shared" si="98"/>
        <v>0</v>
      </c>
      <c r="BF565" s="145">
        <f t="shared" si="99"/>
        <v>0</v>
      </c>
      <c r="BG565" s="145">
        <f t="shared" si="100"/>
        <v>0</v>
      </c>
      <c r="BH565" s="145">
        <f t="shared" si="101"/>
        <v>0</v>
      </c>
      <c r="BI565" s="145">
        <f t="shared" si="102"/>
        <v>0</v>
      </c>
      <c r="BJ565" s="19" t="s">
        <v>88</v>
      </c>
      <c r="BK565" s="145">
        <f t="shared" si="103"/>
        <v>0</v>
      </c>
      <c r="BL565" s="19" t="s">
        <v>375</v>
      </c>
      <c r="BM565" s="144" t="s">
        <v>8177</v>
      </c>
    </row>
    <row r="566" spans="2:65" s="1" customFormat="1" ht="16.5" customHeight="1">
      <c r="B566" s="34"/>
      <c r="C566" s="133" t="s">
        <v>3083</v>
      </c>
      <c r="D566" s="133" t="s">
        <v>265</v>
      </c>
      <c r="E566" s="134" t="s">
        <v>8178</v>
      </c>
      <c r="F566" s="135" t="s">
        <v>8179</v>
      </c>
      <c r="G566" s="136" t="s">
        <v>490</v>
      </c>
      <c r="H566" s="137">
        <v>1</v>
      </c>
      <c r="I566" s="138"/>
      <c r="J566" s="139">
        <f t="shared" si="94"/>
        <v>0</v>
      </c>
      <c r="K566" s="135" t="s">
        <v>19</v>
      </c>
      <c r="L566" s="34"/>
      <c r="M566" s="140" t="s">
        <v>19</v>
      </c>
      <c r="N566" s="141" t="s">
        <v>48</v>
      </c>
      <c r="P566" s="142">
        <f t="shared" si="95"/>
        <v>0</v>
      </c>
      <c r="Q566" s="142">
        <v>0</v>
      </c>
      <c r="R566" s="142">
        <f t="shared" si="96"/>
        <v>0</v>
      </c>
      <c r="S566" s="142">
        <v>0</v>
      </c>
      <c r="T566" s="143">
        <f t="shared" si="97"/>
        <v>0</v>
      </c>
      <c r="AR566" s="144" t="s">
        <v>375</v>
      </c>
      <c r="AT566" s="144" t="s">
        <v>265</v>
      </c>
      <c r="AU566" s="144" t="s">
        <v>98</v>
      </c>
      <c r="AY566" s="19" t="s">
        <v>263</v>
      </c>
      <c r="BE566" s="145">
        <f t="shared" si="98"/>
        <v>0</v>
      </c>
      <c r="BF566" s="145">
        <f t="shared" si="99"/>
        <v>0</v>
      </c>
      <c r="BG566" s="145">
        <f t="shared" si="100"/>
        <v>0</v>
      </c>
      <c r="BH566" s="145">
        <f t="shared" si="101"/>
        <v>0</v>
      </c>
      <c r="BI566" s="145">
        <f t="shared" si="102"/>
        <v>0</v>
      </c>
      <c r="BJ566" s="19" t="s">
        <v>88</v>
      </c>
      <c r="BK566" s="145">
        <f t="shared" si="103"/>
        <v>0</v>
      </c>
      <c r="BL566" s="19" t="s">
        <v>375</v>
      </c>
      <c r="BM566" s="144" t="s">
        <v>8180</v>
      </c>
    </row>
    <row r="567" spans="2:65" s="1" customFormat="1" ht="21.75" customHeight="1">
      <c r="B567" s="34"/>
      <c r="C567" s="133" t="s">
        <v>3086</v>
      </c>
      <c r="D567" s="133" t="s">
        <v>265</v>
      </c>
      <c r="E567" s="134" t="s">
        <v>8181</v>
      </c>
      <c r="F567" s="135" t="s">
        <v>8182</v>
      </c>
      <c r="G567" s="136" t="s">
        <v>490</v>
      </c>
      <c r="H567" s="137">
        <v>10</v>
      </c>
      <c r="I567" s="138"/>
      <c r="J567" s="139">
        <f t="shared" si="94"/>
        <v>0</v>
      </c>
      <c r="K567" s="135" t="s">
        <v>269</v>
      </c>
      <c r="L567" s="34"/>
      <c r="M567" s="140" t="s">
        <v>19</v>
      </c>
      <c r="N567" s="141" t="s">
        <v>48</v>
      </c>
      <c r="P567" s="142">
        <f t="shared" si="95"/>
        <v>0</v>
      </c>
      <c r="Q567" s="142">
        <v>0</v>
      </c>
      <c r="R567" s="142">
        <f t="shared" si="96"/>
        <v>0</v>
      </c>
      <c r="S567" s="142">
        <v>0</v>
      </c>
      <c r="T567" s="143">
        <f t="shared" si="97"/>
        <v>0</v>
      </c>
      <c r="AR567" s="144" t="s">
        <v>375</v>
      </c>
      <c r="AT567" s="144" t="s">
        <v>265</v>
      </c>
      <c r="AU567" s="144" t="s">
        <v>98</v>
      </c>
      <c r="AY567" s="19" t="s">
        <v>263</v>
      </c>
      <c r="BE567" s="145">
        <f t="shared" si="98"/>
        <v>0</v>
      </c>
      <c r="BF567" s="145">
        <f t="shared" si="99"/>
        <v>0</v>
      </c>
      <c r="BG567" s="145">
        <f t="shared" si="100"/>
        <v>0</v>
      </c>
      <c r="BH567" s="145">
        <f t="shared" si="101"/>
        <v>0</v>
      </c>
      <c r="BI567" s="145">
        <f t="shared" si="102"/>
        <v>0</v>
      </c>
      <c r="BJ567" s="19" t="s">
        <v>88</v>
      </c>
      <c r="BK567" s="145">
        <f t="shared" si="103"/>
        <v>0</v>
      </c>
      <c r="BL567" s="19" t="s">
        <v>375</v>
      </c>
      <c r="BM567" s="144" t="s">
        <v>8183</v>
      </c>
    </row>
    <row r="568" spans="2:65" s="1" customFormat="1" ht="10.199999999999999">
      <c r="B568" s="34"/>
      <c r="D568" s="146" t="s">
        <v>271</v>
      </c>
      <c r="F568" s="147" t="s">
        <v>8184</v>
      </c>
      <c r="I568" s="148"/>
      <c r="L568" s="34"/>
      <c r="M568" s="149"/>
      <c r="T568" s="55"/>
      <c r="AT568" s="19" t="s">
        <v>271</v>
      </c>
      <c r="AU568" s="19" t="s">
        <v>98</v>
      </c>
    </row>
    <row r="569" spans="2:65" s="11" customFormat="1" ht="20.85" customHeight="1">
      <c r="B569" s="121"/>
      <c r="D569" s="122" t="s">
        <v>75</v>
      </c>
      <c r="E569" s="131" t="s">
        <v>75</v>
      </c>
      <c r="F569" s="131" t="s">
        <v>8185</v>
      </c>
      <c r="I569" s="124"/>
      <c r="J569" s="132">
        <f>BK569</f>
        <v>0</v>
      </c>
      <c r="L569" s="121"/>
      <c r="M569" s="126"/>
      <c r="P569" s="127">
        <f>P570+P572+P626+P678+P694+P728+P760+P789+P817+P845+P873</f>
        <v>0</v>
      </c>
      <c r="R569" s="127">
        <f>R570+R572+R626+R678+R694+R728+R760+R789+R817+R845+R873</f>
        <v>0</v>
      </c>
      <c r="T569" s="128">
        <f>T570+T572+T626+T678+T694+T728+T760+T789+T817+T845+T873</f>
        <v>0</v>
      </c>
      <c r="AR569" s="122" t="s">
        <v>88</v>
      </c>
      <c r="AT569" s="129" t="s">
        <v>75</v>
      </c>
      <c r="AU569" s="129" t="s">
        <v>88</v>
      </c>
      <c r="AY569" s="122" t="s">
        <v>263</v>
      </c>
      <c r="BK569" s="130">
        <f>BK570+BK572+BK626+BK678+BK694+BK728+BK760+BK789+BK817+BK845+BK873</f>
        <v>0</v>
      </c>
    </row>
    <row r="570" spans="2:65" s="16" customFormat="1" ht="20.85" customHeight="1">
      <c r="B570" s="199"/>
      <c r="D570" s="200" t="s">
        <v>75</v>
      </c>
      <c r="E570" s="200" t="s">
        <v>8186</v>
      </c>
      <c r="F570" s="200" t="s">
        <v>8187</v>
      </c>
      <c r="I570" s="201"/>
      <c r="J570" s="202">
        <f>BK570</f>
        <v>0</v>
      </c>
      <c r="L570" s="199"/>
      <c r="M570" s="203"/>
      <c r="P570" s="204">
        <f>P571</f>
        <v>0</v>
      </c>
      <c r="R570" s="204">
        <f>R571</f>
        <v>0</v>
      </c>
      <c r="T570" s="205">
        <f>T571</f>
        <v>0</v>
      </c>
      <c r="AR570" s="200" t="s">
        <v>88</v>
      </c>
      <c r="AT570" s="206" t="s">
        <v>75</v>
      </c>
      <c r="AU570" s="206" t="s">
        <v>92</v>
      </c>
      <c r="AY570" s="200" t="s">
        <v>263</v>
      </c>
      <c r="BK570" s="207">
        <f>BK571</f>
        <v>0</v>
      </c>
    </row>
    <row r="571" spans="2:65" s="1" customFormat="1" ht="21.75" customHeight="1">
      <c r="B571" s="34"/>
      <c r="C571" s="178" t="s">
        <v>3091</v>
      </c>
      <c r="D571" s="178" t="s">
        <v>439</v>
      </c>
      <c r="E571" s="179" t="s">
        <v>8188</v>
      </c>
      <c r="F571" s="180" t="s">
        <v>8189</v>
      </c>
      <c r="G571" s="181" t="s">
        <v>6409</v>
      </c>
      <c r="H571" s="182">
        <v>1</v>
      </c>
      <c r="I571" s="183"/>
      <c r="J571" s="184">
        <f>ROUND(I571*H571,2)</f>
        <v>0</v>
      </c>
      <c r="K571" s="180" t="s">
        <v>19</v>
      </c>
      <c r="L571" s="185"/>
      <c r="M571" s="186" t="s">
        <v>19</v>
      </c>
      <c r="N571" s="187" t="s">
        <v>48</v>
      </c>
      <c r="P571" s="142">
        <f>O571*H571</f>
        <v>0</v>
      </c>
      <c r="Q571" s="142">
        <v>0</v>
      </c>
      <c r="R571" s="142">
        <f>Q571*H571</f>
        <v>0</v>
      </c>
      <c r="S571" s="142">
        <v>0</v>
      </c>
      <c r="T571" s="143">
        <f>S571*H571</f>
        <v>0</v>
      </c>
      <c r="AR571" s="144" t="s">
        <v>480</v>
      </c>
      <c r="AT571" s="144" t="s">
        <v>439</v>
      </c>
      <c r="AU571" s="144" t="s">
        <v>98</v>
      </c>
      <c r="AY571" s="19" t="s">
        <v>263</v>
      </c>
      <c r="BE571" s="145">
        <f>IF(N571="základní",J571,0)</f>
        <v>0</v>
      </c>
      <c r="BF571" s="145">
        <f>IF(N571="snížená",J571,0)</f>
        <v>0</v>
      </c>
      <c r="BG571" s="145">
        <f>IF(N571="zákl. přenesená",J571,0)</f>
        <v>0</v>
      </c>
      <c r="BH571" s="145">
        <f>IF(N571="sníž. přenesená",J571,0)</f>
        <v>0</v>
      </c>
      <c r="BI571" s="145">
        <f>IF(N571="nulová",J571,0)</f>
        <v>0</v>
      </c>
      <c r="BJ571" s="19" t="s">
        <v>88</v>
      </c>
      <c r="BK571" s="145">
        <f>ROUND(I571*H571,2)</f>
        <v>0</v>
      </c>
      <c r="BL571" s="19" t="s">
        <v>375</v>
      </c>
      <c r="BM571" s="144" t="s">
        <v>8190</v>
      </c>
    </row>
    <row r="572" spans="2:65" s="16" customFormat="1" ht="20.85" customHeight="1">
      <c r="B572" s="199"/>
      <c r="D572" s="200" t="s">
        <v>75</v>
      </c>
      <c r="E572" s="200" t="s">
        <v>8191</v>
      </c>
      <c r="F572" s="200" t="s">
        <v>8192</v>
      </c>
      <c r="I572" s="201"/>
      <c r="J572" s="202">
        <f>BK572</f>
        <v>0</v>
      </c>
      <c r="L572" s="199"/>
      <c r="M572" s="203"/>
      <c r="P572" s="204">
        <f>SUM(P573:P625)</f>
        <v>0</v>
      </c>
      <c r="R572" s="204">
        <f>SUM(R573:R625)</f>
        <v>0</v>
      </c>
      <c r="T572" s="205">
        <f>SUM(T573:T625)</f>
        <v>0</v>
      </c>
      <c r="AR572" s="200" t="s">
        <v>88</v>
      </c>
      <c r="AT572" s="206" t="s">
        <v>75</v>
      </c>
      <c r="AU572" s="206" t="s">
        <v>92</v>
      </c>
      <c r="AY572" s="200" t="s">
        <v>263</v>
      </c>
      <c r="BK572" s="207">
        <f>SUM(BK573:BK625)</f>
        <v>0</v>
      </c>
    </row>
    <row r="573" spans="2:65" s="1" customFormat="1" ht="33" customHeight="1">
      <c r="B573" s="34"/>
      <c r="C573" s="178" t="s">
        <v>3098</v>
      </c>
      <c r="D573" s="178" t="s">
        <v>439</v>
      </c>
      <c r="E573" s="179" t="s">
        <v>8193</v>
      </c>
      <c r="F573" s="180" t="s">
        <v>8194</v>
      </c>
      <c r="G573" s="181" t="s">
        <v>6409</v>
      </c>
      <c r="H573" s="182">
        <v>1</v>
      </c>
      <c r="I573" s="183"/>
      <c r="J573" s="184">
        <f t="shared" ref="J573:J604" si="104">ROUND(I573*H573,2)</f>
        <v>0</v>
      </c>
      <c r="K573" s="180" t="s">
        <v>19</v>
      </c>
      <c r="L573" s="185"/>
      <c r="M573" s="186" t="s">
        <v>19</v>
      </c>
      <c r="N573" s="187" t="s">
        <v>48</v>
      </c>
      <c r="P573" s="142">
        <f t="shared" ref="P573:P604" si="105">O573*H573</f>
        <v>0</v>
      </c>
      <c r="Q573" s="142">
        <v>0</v>
      </c>
      <c r="R573" s="142">
        <f t="shared" ref="R573:R604" si="106">Q573*H573</f>
        <v>0</v>
      </c>
      <c r="S573" s="142">
        <v>0</v>
      </c>
      <c r="T573" s="143">
        <f t="shared" ref="T573:T604" si="107">S573*H573</f>
        <v>0</v>
      </c>
      <c r="AR573" s="144" t="s">
        <v>480</v>
      </c>
      <c r="AT573" s="144" t="s">
        <v>439</v>
      </c>
      <c r="AU573" s="144" t="s">
        <v>98</v>
      </c>
      <c r="AY573" s="19" t="s">
        <v>263</v>
      </c>
      <c r="BE573" s="145">
        <f t="shared" ref="BE573:BE604" si="108">IF(N573="základní",J573,0)</f>
        <v>0</v>
      </c>
      <c r="BF573" s="145">
        <f t="shared" ref="BF573:BF604" si="109">IF(N573="snížená",J573,0)</f>
        <v>0</v>
      </c>
      <c r="BG573" s="145">
        <f t="shared" ref="BG573:BG604" si="110">IF(N573="zákl. přenesená",J573,0)</f>
        <v>0</v>
      </c>
      <c r="BH573" s="145">
        <f t="shared" ref="BH573:BH604" si="111">IF(N573="sníž. přenesená",J573,0)</f>
        <v>0</v>
      </c>
      <c r="BI573" s="145">
        <f t="shared" ref="BI573:BI604" si="112">IF(N573="nulová",J573,0)</f>
        <v>0</v>
      </c>
      <c r="BJ573" s="19" t="s">
        <v>88</v>
      </c>
      <c r="BK573" s="145">
        <f t="shared" ref="BK573:BK604" si="113">ROUND(I573*H573,2)</f>
        <v>0</v>
      </c>
      <c r="BL573" s="19" t="s">
        <v>375</v>
      </c>
      <c r="BM573" s="144" t="s">
        <v>8195</v>
      </c>
    </row>
    <row r="574" spans="2:65" s="1" customFormat="1" ht="16.5" customHeight="1">
      <c r="B574" s="34"/>
      <c r="C574" s="178" t="s">
        <v>3105</v>
      </c>
      <c r="D574" s="178" t="s">
        <v>439</v>
      </c>
      <c r="E574" s="179" t="s">
        <v>8196</v>
      </c>
      <c r="F574" s="180" t="s">
        <v>8197</v>
      </c>
      <c r="G574" s="181" t="s">
        <v>6409</v>
      </c>
      <c r="H574" s="182">
        <v>1</v>
      </c>
      <c r="I574" s="183"/>
      <c r="J574" s="184">
        <f t="shared" si="104"/>
        <v>0</v>
      </c>
      <c r="K574" s="180" t="s">
        <v>19</v>
      </c>
      <c r="L574" s="185"/>
      <c r="M574" s="186" t="s">
        <v>19</v>
      </c>
      <c r="N574" s="187" t="s">
        <v>48</v>
      </c>
      <c r="P574" s="142">
        <f t="shared" si="105"/>
        <v>0</v>
      </c>
      <c r="Q574" s="142">
        <v>0</v>
      </c>
      <c r="R574" s="142">
        <f t="shared" si="106"/>
        <v>0</v>
      </c>
      <c r="S574" s="142">
        <v>0</v>
      </c>
      <c r="T574" s="143">
        <f t="shared" si="107"/>
        <v>0</v>
      </c>
      <c r="AR574" s="144" t="s">
        <v>480</v>
      </c>
      <c r="AT574" s="144" t="s">
        <v>439</v>
      </c>
      <c r="AU574" s="144" t="s">
        <v>98</v>
      </c>
      <c r="AY574" s="19" t="s">
        <v>263</v>
      </c>
      <c r="BE574" s="145">
        <f t="shared" si="108"/>
        <v>0</v>
      </c>
      <c r="BF574" s="145">
        <f t="shared" si="109"/>
        <v>0</v>
      </c>
      <c r="BG574" s="145">
        <f t="shared" si="110"/>
        <v>0</v>
      </c>
      <c r="BH574" s="145">
        <f t="shared" si="111"/>
        <v>0</v>
      </c>
      <c r="BI574" s="145">
        <f t="shared" si="112"/>
        <v>0</v>
      </c>
      <c r="BJ574" s="19" t="s">
        <v>88</v>
      </c>
      <c r="BK574" s="145">
        <f t="shared" si="113"/>
        <v>0</v>
      </c>
      <c r="BL574" s="19" t="s">
        <v>375</v>
      </c>
      <c r="BM574" s="144" t="s">
        <v>8198</v>
      </c>
    </row>
    <row r="575" spans="2:65" s="1" customFormat="1" ht="16.5" customHeight="1">
      <c r="B575" s="34"/>
      <c r="C575" s="178" t="s">
        <v>3111</v>
      </c>
      <c r="D575" s="178" t="s">
        <v>439</v>
      </c>
      <c r="E575" s="179" t="s">
        <v>8199</v>
      </c>
      <c r="F575" s="180" t="s">
        <v>8200</v>
      </c>
      <c r="G575" s="181" t="s">
        <v>6409</v>
      </c>
      <c r="H575" s="182">
        <v>1</v>
      </c>
      <c r="I575" s="183"/>
      <c r="J575" s="184">
        <f t="shared" si="104"/>
        <v>0</v>
      </c>
      <c r="K575" s="180" t="s">
        <v>19</v>
      </c>
      <c r="L575" s="185"/>
      <c r="M575" s="186" t="s">
        <v>19</v>
      </c>
      <c r="N575" s="187" t="s">
        <v>48</v>
      </c>
      <c r="P575" s="142">
        <f t="shared" si="105"/>
        <v>0</v>
      </c>
      <c r="Q575" s="142">
        <v>0</v>
      </c>
      <c r="R575" s="142">
        <f t="shared" si="106"/>
        <v>0</v>
      </c>
      <c r="S575" s="142">
        <v>0</v>
      </c>
      <c r="T575" s="143">
        <f t="shared" si="107"/>
        <v>0</v>
      </c>
      <c r="AR575" s="144" t="s">
        <v>480</v>
      </c>
      <c r="AT575" s="144" t="s">
        <v>439</v>
      </c>
      <c r="AU575" s="144" t="s">
        <v>98</v>
      </c>
      <c r="AY575" s="19" t="s">
        <v>263</v>
      </c>
      <c r="BE575" s="145">
        <f t="shared" si="108"/>
        <v>0</v>
      </c>
      <c r="BF575" s="145">
        <f t="shared" si="109"/>
        <v>0</v>
      </c>
      <c r="BG575" s="145">
        <f t="shared" si="110"/>
        <v>0</v>
      </c>
      <c r="BH575" s="145">
        <f t="shared" si="111"/>
        <v>0</v>
      </c>
      <c r="BI575" s="145">
        <f t="shared" si="112"/>
        <v>0</v>
      </c>
      <c r="BJ575" s="19" t="s">
        <v>88</v>
      </c>
      <c r="BK575" s="145">
        <f t="shared" si="113"/>
        <v>0</v>
      </c>
      <c r="BL575" s="19" t="s">
        <v>375</v>
      </c>
      <c r="BM575" s="144" t="s">
        <v>8201</v>
      </c>
    </row>
    <row r="576" spans="2:65" s="1" customFormat="1" ht="16.5" customHeight="1">
      <c r="B576" s="34"/>
      <c r="C576" s="178" t="s">
        <v>3118</v>
      </c>
      <c r="D576" s="178" t="s">
        <v>439</v>
      </c>
      <c r="E576" s="179" t="s">
        <v>8202</v>
      </c>
      <c r="F576" s="180" t="s">
        <v>8203</v>
      </c>
      <c r="G576" s="181" t="s">
        <v>6409</v>
      </c>
      <c r="H576" s="182">
        <v>1</v>
      </c>
      <c r="I576" s="183"/>
      <c r="J576" s="184">
        <f t="shared" si="104"/>
        <v>0</v>
      </c>
      <c r="K576" s="180" t="s">
        <v>19</v>
      </c>
      <c r="L576" s="185"/>
      <c r="M576" s="186" t="s">
        <v>19</v>
      </c>
      <c r="N576" s="187" t="s">
        <v>48</v>
      </c>
      <c r="P576" s="142">
        <f t="shared" si="105"/>
        <v>0</v>
      </c>
      <c r="Q576" s="142">
        <v>0</v>
      </c>
      <c r="R576" s="142">
        <f t="shared" si="106"/>
        <v>0</v>
      </c>
      <c r="S576" s="142">
        <v>0</v>
      </c>
      <c r="T576" s="143">
        <f t="shared" si="107"/>
        <v>0</v>
      </c>
      <c r="AR576" s="144" t="s">
        <v>480</v>
      </c>
      <c r="AT576" s="144" t="s">
        <v>439</v>
      </c>
      <c r="AU576" s="144" t="s">
        <v>98</v>
      </c>
      <c r="AY576" s="19" t="s">
        <v>263</v>
      </c>
      <c r="BE576" s="145">
        <f t="shared" si="108"/>
        <v>0</v>
      </c>
      <c r="BF576" s="145">
        <f t="shared" si="109"/>
        <v>0</v>
      </c>
      <c r="BG576" s="145">
        <f t="shared" si="110"/>
        <v>0</v>
      </c>
      <c r="BH576" s="145">
        <f t="shared" si="111"/>
        <v>0</v>
      </c>
      <c r="BI576" s="145">
        <f t="shared" si="112"/>
        <v>0</v>
      </c>
      <c r="BJ576" s="19" t="s">
        <v>88</v>
      </c>
      <c r="BK576" s="145">
        <f t="shared" si="113"/>
        <v>0</v>
      </c>
      <c r="BL576" s="19" t="s">
        <v>375</v>
      </c>
      <c r="BM576" s="144" t="s">
        <v>8204</v>
      </c>
    </row>
    <row r="577" spans="2:65" s="1" customFormat="1" ht="16.5" customHeight="1">
      <c r="B577" s="34"/>
      <c r="C577" s="178" t="s">
        <v>3124</v>
      </c>
      <c r="D577" s="178" t="s">
        <v>439</v>
      </c>
      <c r="E577" s="179" t="s">
        <v>8205</v>
      </c>
      <c r="F577" s="180" t="s">
        <v>8206</v>
      </c>
      <c r="G577" s="181" t="s">
        <v>6409</v>
      </c>
      <c r="H577" s="182">
        <v>3</v>
      </c>
      <c r="I577" s="183"/>
      <c r="J577" s="184">
        <f t="shared" si="104"/>
        <v>0</v>
      </c>
      <c r="K577" s="180" t="s">
        <v>19</v>
      </c>
      <c r="L577" s="185"/>
      <c r="M577" s="186" t="s">
        <v>19</v>
      </c>
      <c r="N577" s="187" t="s">
        <v>48</v>
      </c>
      <c r="P577" s="142">
        <f t="shared" si="105"/>
        <v>0</v>
      </c>
      <c r="Q577" s="142">
        <v>0</v>
      </c>
      <c r="R577" s="142">
        <f t="shared" si="106"/>
        <v>0</v>
      </c>
      <c r="S577" s="142">
        <v>0</v>
      </c>
      <c r="T577" s="143">
        <f t="shared" si="107"/>
        <v>0</v>
      </c>
      <c r="AR577" s="144" t="s">
        <v>480</v>
      </c>
      <c r="AT577" s="144" t="s">
        <v>439</v>
      </c>
      <c r="AU577" s="144" t="s">
        <v>98</v>
      </c>
      <c r="AY577" s="19" t="s">
        <v>263</v>
      </c>
      <c r="BE577" s="145">
        <f t="shared" si="108"/>
        <v>0</v>
      </c>
      <c r="BF577" s="145">
        <f t="shared" si="109"/>
        <v>0</v>
      </c>
      <c r="BG577" s="145">
        <f t="shared" si="110"/>
        <v>0</v>
      </c>
      <c r="BH577" s="145">
        <f t="shared" si="111"/>
        <v>0</v>
      </c>
      <c r="BI577" s="145">
        <f t="shared" si="112"/>
        <v>0</v>
      </c>
      <c r="BJ577" s="19" t="s">
        <v>88</v>
      </c>
      <c r="BK577" s="145">
        <f t="shared" si="113"/>
        <v>0</v>
      </c>
      <c r="BL577" s="19" t="s">
        <v>375</v>
      </c>
      <c r="BM577" s="144" t="s">
        <v>8207</v>
      </c>
    </row>
    <row r="578" spans="2:65" s="1" customFormat="1" ht="16.5" customHeight="1">
      <c r="B578" s="34"/>
      <c r="C578" s="178" t="s">
        <v>3132</v>
      </c>
      <c r="D578" s="178" t="s">
        <v>439</v>
      </c>
      <c r="E578" s="179" t="s">
        <v>8208</v>
      </c>
      <c r="F578" s="180" t="s">
        <v>8209</v>
      </c>
      <c r="G578" s="181" t="s">
        <v>6409</v>
      </c>
      <c r="H578" s="182">
        <v>3</v>
      </c>
      <c r="I578" s="183"/>
      <c r="J578" s="184">
        <f t="shared" si="104"/>
        <v>0</v>
      </c>
      <c r="K578" s="180" t="s">
        <v>19</v>
      </c>
      <c r="L578" s="185"/>
      <c r="M578" s="186" t="s">
        <v>19</v>
      </c>
      <c r="N578" s="187" t="s">
        <v>48</v>
      </c>
      <c r="P578" s="142">
        <f t="shared" si="105"/>
        <v>0</v>
      </c>
      <c r="Q578" s="142">
        <v>0</v>
      </c>
      <c r="R578" s="142">
        <f t="shared" si="106"/>
        <v>0</v>
      </c>
      <c r="S578" s="142">
        <v>0</v>
      </c>
      <c r="T578" s="143">
        <f t="shared" si="107"/>
        <v>0</v>
      </c>
      <c r="AR578" s="144" t="s">
        <v>480</v>
      </c>
      <c r="AT578" s="144" t="s">
        <v>439</v>
      </c>
      <c r="AU578" s="144" t="s">
        <v>98</v>
      </c>
      <c r="AY578" s="19" t="s">
        <v>263</v>
      </c>
      <c r="BE578" s="145">
        <f t="shared" si="108"/>
        <v>0</v>
      </c>
      <c r="BF578" s="145">
        <f t="shared" si="109"/>
        <v>0</v>
      </c>
      <c r="BG578" s="145">
        <f t="shared" si="110"/>
        <v>0</v>
      </c>
      <c r="BH578" s="145">
        <f t="shared" si="111"/>
        <v>0</v>
      </c>
      <c r="BI578" s="145">
        <f t="shared" si="112"/>
        <v>0</v>
      </c>
      <c r="BJ578" s="19" t="s">
        <v>88</v>
      </c>
      <c r="BK578" s="145">
        <f t="shared" si="113"/>
        <v>0</v>
      </c>
      <c r="BL578" s="19" t="s">
        <v>375</v>
      </c>
      <c r="BM578" s="144" t="s">
        <v>8210</v>
      </c>
    </row>
    <row r="579" spans="2:65" s="1" customFormat="1" ht="24.15" customHeight="1">
      <c r="B579" s="34"/>
      <c r="C579" s="178" t="s">
        <v>3138</v>
      </c>
      <c r="D579" s="178" t="s">
        <v>439</v>
      </c>
      <c r="E579" s="179" t="s">
        <v>8211</v>
      </c>
      <c r="F579" s="180" t="s">
        <v>8212</v>
      </c>
      <c r="G579" s="181" t="s">
        <v>6409</v>
      </c>
      <c r="H579" s="182">
        <v>1</v>
      </c>
      <c r="I579" s="183"/>
      <c r="J579" s="184">
        <f t="shared" si="104"/>
        <v>0</v>
      </c>
      <c r="K579" s="180" t="s">
        <v>19</v>
      </c>
      <c r="L579" s="185"/>
      <c r="M579" s="186" t="s">
        <v>19</v>
      </c>
      <c r="N579" s="187" t="s">
        <v>48</v>
      </c>
      <c r="P579" s="142">
        <f t="shared" si="105"/>
        <v>0</v>
      </c>
      <c r="Q579" s="142">
        <v>0</v>
      </c>
      <c r="R579" s="142">
        <f t="shared" si="106"/>
        <v>0</v>
      </c>
      <c r="S579" s="142">
        <v>0</v>
      </c>
      <c r="T579" s="143">
        <f t="shared" si="107"/>
        <v>0</v>
      </c>
      <c r="AR579" s="144" t="s">
        <v>480</v>
      </c>
      <c r="AT579" s="144" t="s">
        <v>439</v>
      </c>
      <c r="AU579" s="144" t="s">
        <v>98</v>
      </c>
      <c r="AY579" s="19" t="s">
        <v>263</v>
      </c>
      <c r="BE579" s="145">
        <f t="shared" si="108"/>
        <v>0</v>
      </c>
      <c r="BF579" s="145">
        <f t="shared" si="109"/>
        <v>0</v>
      </c>
      <c r="BG579" s="145">
        <f t="shared" si="110"/>
        <v>0</v>
      </c>
      <c r="BH579" s="145">
        <f t="shared" si="111"/>
        <v>0</v>
      </c>
      <c r="BI579" s="145">
        <f t="shared" si="112"/>
        <v>0</v>
      </c>
      <c r="BJ579" s="19" t="s">
        <v>88</v>
      </c>
      <c r="BK579" s="145">
        <f t="shared" si="113"/>
        <v>0</v>
      </c>
      <c r="BL579" s="19" t="s">
        <v>375</v>
      </c>
      <c r="BM579" s="144" t="s">
        <v>8213</v>
      </c>
    </row>
    <row r="580" spans="2:65" s="1" customFormat="1" ht="16.5" customHeight="1">
      <c r="B580" s="34"/>
      <c r="C580" s="178" t="s">
        <v>3144</v>
      </c>
      <c r="D580" s="178" t="s">
        <v>439</v>
      </c>
      <c r="E580" s="179" t="s">
        <v>8214</v>
      </c>
      <c r="F580" s="180" t="s">
        <v>8215</v>
      </c>
      <c r="G580" s="181" t="s">
        <v>6409</v>
      </c>
      <c r="H580" s="182">
        <v>1</v>
      </c>
      <c r="I580" s="183"/>
      <c r="J580" s="184">
        <f t="shared" si="104"/>
        <v>0</v>
      </c>
      <c r="K580" s="180" t="s">
        <v>19</v>
      </c>
      <c r="L580" s="185"/>
      <c r="M580" s="186" t="s">
        <v>19</v>
      </c>
      <c r="N580" s="187" t="s">
        <v>48</v>
      </c>
      <c r="P580" s="142">
        <f t="shared" si="105"/>
        <v>0</v>
      </c>
      <c r="Q580" s="142">
        <v>0</v>
      </c>
      <c r="R580" s="142">
        <f t="shared" si="106"/>
        <v>0</v>
      </c>
      <c r="S580" s="142">
        <v>0</v>
      </c>
      <c r="T580" s="143">
        <f t="shared" si="107"/>
        <v>0</v>
      </c>
      <c r="AR580" s="144" t="s">
        <v>480</v>
      </c>
      <c r="AT580" s="144" t="s">
        <v>439</v>
      </c>
      <c r="AU580" s="144" t="s">
        <v>98</v>
      </c>
      <c r="AY580" s="19" t="s">
        <v>263</v>
      </c>
      <c r="BE580" s="145">
        <f t="shared" si="108"/>
        <v>0</v>
      </c>
      <c r="BF580" s="145">
        <f t="shared" si="109"/>
        <v>0</v>
      </c>
      <c r="BG580" s="145">
        <f t="shared" si="110"/>
        <v>0</v>
      </c>
      <c r="BH580" s="145">
        <f t="shared" si="111"/>
        <v>0</v>
      </c>
      <c r="BI580" s="145">
        <f t="shared" si="112"/>
        <v>0</v>
      </c>
      <c r="BJ580" s="19" t="s">
        <v>88</v>
      </c>
      <c r="BK580" s="145">
        <f t="shared" si="113"/>
        <v>0</v>
      </c>
      <c r="BL580" s="19" t="s">
        <v>375</v>
      </c>
      <c r="BM580" s="144" t="s">
        <v>8216</v>
      </c>
    </row>
    <row r="581" spans="2:65" s="1" customFormat="1" ht="16.5" customHeight="1">
      <c r="B581" s="34"/>
      <c r="C581" s="178" t="s">
        <v>3149</v>
      </c>
      <c r="D581" s="178" t="s">
        <v>439</v>
      </c>
      <c r="E581" s="179" t="s">
        <v>8217</v>
      </c>
      <c r="F581" s="180" t="s">
        <v>8218</v>
      </c>
      <c r="G581" s="181" t="s">
        <v>6409</v>
      </c>
      <c r="H581" s="182">
        <v>1</v>
      </c>
      <c r="I581" s="183"/>
      <c r="J581" s="184">
        <f t="shared" si="104"/>
        <v>0</v>
      </c>
      <c r="K581" s="180" t="s">
        <v>19</v>
      </c>
      <c r="L581" s="185"/>
      <c r="M581" s="186" t="s">
        <v>19</v>
      </c>
      <c r="N581" s="187" t="s">
        <v>48</v>
      </c>
      <c r="P581" s="142">
        <f t="shared" si="105"/>
        <v>0</v>
      </c>
      <c r="Q581" s="142">
        <v>0</v>
      </c>
      <c r="R581" s="142">
        <f t="shared" si="106"/>
        <v>0</v>
      </c>
      <c r="S581" s="142">
        <v>0</v>
      </c>
      <c r="T581" s="143">
        <f t="shared" si="107"/>
        <v>0</v>
      </c>
      <c r="AR581" s="144" t="s">
        <v>480</v>
      </c>
      <c r="AT581" s="144" t="s">
        <v>439</v>
      </c>
      <c r="AU581" s="144" t="s">
        <v>98</v>
      </c>
      <c r="AY581" s="19" t="s">
        <v>263</v>
      </c>
      <c r="BE581" s="145">
        <f t="shared" si="108"/>
        <v>0</v>
      </c>
      <c r="BF581" s="145">
        <f t="shared" si="109"/>
        <v>0</v>
      </c>
      <c r="BG581" s="145">
        <f t="shared" si="110"/>
        <v>0</v>
      </c>
      <c r="BH581" s="145">
        <f t="shared" si="111"/>
        <v>0</v>
      </c>
      <c r="BI581" s="145">
        <f t="shared" si="112"/>
        <v>0</v>
      </c>
      <c r="BJ581" s="19" t="s">
        <v>88</v>
      </c>
      <c r="BK581" s="145">
        <f t="shared" si="113"/>
        <v>0</v>
      </c>
      <c r="BL581" s="19" t="s">
        <v>375</v>
      </c>
      <c r="BM581" s="144" t="s">
        <v>8219</v>
      </c>
    </row>
    <row r="582" spans="2:65" s="1" customFormat="1" ht="16.5" customHeight="1">
      <c r="B582" s="34"/>
      <c r="C582" s="178" t="s">
        <v>3161</v>
      </c>
      <c r="D582" s="178" t="s">
        <v>439</v>
      </c>
      <c r="E582" s="179" t="s">
        <v>8220</v>
      </c>
      <c r="F582" s="180" t="s">
        <v>8221</v>
      </c>
      <c r="G582" s="181" t="s">
        <v>6409</v>
      </c>
      <c r="H582" s="182">
        <v>1</v>
      </c>
      <c r="I582" s="183"/>
      <c r="J582" s="184">
        <f t="shared" si="104"/>
        <v>0</v>
      </c>
      <c r="K582" s="180" t="s">
        <v>19</v>
      </c>
      <c r="L582" s="185"/>
      <c r="M582" s="186" t="s">
        <v>19</v>
      </c>
      <c r="N582" s="187" t="s">
        <v>48</v>
      </c>
      <c r="P582" s="142">
        <f t="shared" si="105"/>
        <v>0</v>
      </c>
      <c r="Q582" s="142">
        <v>0</v>
      </c>
      <c r="R582" s="142">
        <f t="shared" si="106"/>
        <v>0</v>
      </c>
      <c r="S582" s="142">
        <v>0</v>
      </c>
      <c r="T582" s="143">
        <f t="shared" si="107"/>
        <v>0</v>
      </c>
      <c r="AR582" s="144" t="s">
        <v>480</v>
      </c>
      <c r="AT582" s="144" t="s">
        <v>439</v>
      </c>
      <c r="AU582" s="144" t="s">
        <v>98</v>
      </c>
      <c r="AY582" s="19" t="s">
        <v>263</v>
      </c>
      <c r="BE582" s="145">
        <f t="shared" si="108"/>
        <v>0</v>
      </c>
      <c r="BF582" s="145">
        <f t="shared" si="109"/>
        <v>0</v>
      </c>
      <c r="BG582" s="145">
        <f t="shared" si="110"/>
        <v>0</v>
      </c>
      <c r="BH582" s="145">
        <f t="shared" si="111"/>
        <v>0</v>
      </c>
      <c r="BI582" s="145">
        <f t="shared" si="112"/>
        <v>0</v>
      </c>
      <c r="BJ582" s="19" t="s">
        <v>88</v>
      </c>
      <c r="BK582" s="145">
        <f t="shared" si="113"/>
        <v>0</v>
      </c>
      <c r="BL582" s="19" t="s">
        <v>375</v>
      </c>
      <c r="BM582" s="144" t="s">
        <v>8222</v>
      </c>
    </row>
    <row r="583" spans="2:65" s="1" customFormat="1" ht="16.5" customHeight="1">
      <c r="B583" s="34"/>
      <c r="C583" s="178" t="s">
        <v>3167</v>
      </c>
      <c r="D583" s="178" t="s">
        <v>439</v>
      </c>
      <c r="E583" s="179" t="s">
        <v>8223</v>
      </c>
      <c r="F583" s="180" t="s">
        <v>8224</v>
      </c>
      <c r="G583" s="181" t="s">
        <v>6409</v>
      </c>
      <c r="H583" s="182">
        <v>1</v>
      </c>
      <c r="I583" s="183"/>
      <c r="J583" s="184">
        <f t="shared" si="104"/>
        <v>0</v>
      </c>
      <c r="K583" s="180" t="s">
        <v>19</v>
      </c>
      <c r="L583" s="185"/>
      <c r="M583" s="186" t="s">
        <v>19</v>
      </c>
      <c r="N583" s="187" t="s">
        <v>48</v>
      </c>
      <c r="P583" s="142">
        <f t="shared" si="105"/>
        <v>0</v>
      </c>
      <c r="Q583" s="142">
        <v>0</v>
      </c>
      <c r="R583" s="142">
        <f t="shared" si="106"/>
        <v>0</v>
      </c>
      <c r="S583" s="142">
        <v>0</v>
      </c>
      <c r="T583" s="143">
        <f t="shared" si="107"/>
        <v>0</v>
      </c>
      <c r="AR583" s="144" t="s">
        <v>480</v>
      </c>
      <c r="AT583" s="144" t="s">
        <v>439</v>
      </c>
      <c r="AU583" s="144" t="s">
        <v>98</v>
      </c>
      <c r="AY583" s="19" t="s">
        <v>263</v>
      </c>
      <c r="BE583" s="145">
        <f t="shared" si="108"/>
        <v>0</v>
      </c>
      <c r="BF583" s="145">
        <f t="shared" si="109"/>
        <v>0</v>
      </c>
      <c r="BG583" s="145">
        <f t="shared" si="110"/>
        <v>0</v>
      </c>
      <c r="BH583" s="145">
        <f t="shared" si="111"/>
        <v>0</v>
      </c>
      <c r="BI583" s="145">
        <f t="shared" si="112"/>
        <v>0</v>
      </c>
      <c r="BJ583" s="19" t="s">
        <v>88</v>
      </c>
      <c r="BK583" s="145">
        <f t="shared" si="113"/>
        <v>0</v>
      </c>
      <c r="BL583" s="19" t="s">
        <v>375</v>
      </c>
      <c r="BM583" s="144" t="s">
        <v>8225</v>
      </c>
    </row>
    <row r="584" spans="2:65" s="1" customFormat="1" ht="16.5" customHeight="1">
      <c r="B584" s="34"/>
      <c r="C584" s="178" t="s">
        <v>3173</v>
      </c>
      <c r="D584" s="178" t="s">
        <v>439</v>
      </c>
      <c r="E584" s="179" t="s">
        <v>8226</v>
      </c>
      <c r="F584" s="180" t="s">
        <v>8227</v>
      </c>
      <c r="G584" s="181" t="s">
        <v>6409</v>
      </c>
      <c r="H584" s="182">
        <v>1</v>
      </c>
      <c r="I584" s="183"/>
      <c r="J584" s="184">
        <f t="shared" si="104"/>
        <v>0</v>
      </c>
      <c r="K584" s="180" t="s">
        <v>19</v>
      </c>
      <c r="L584" s="185"/>
      <c r="M584" s="186" t="s">
        <v>19</v>
      </c>
      <c r="N584" s="187" t="s">
        <v>48</v>
      </c>
      <c r="P584" s="142">
        <f t="shared" si="105"/>
        <v>0</v>
      </c>
      <c r="Q584" s="142">
        <v>0</v>
      </c>
      <c r="R584" s="142">
        <f t="shared" si="106"/>
        <v>0</v>
      </c>
      <c r="S584" s="142">
        <v>0</v>
      </c>
      <c r="T584" s="143">
        <f t="shared" si="107"/>
        <v>0</v>
      </c>
      <c r="AR584" s="144" t="s">
        <v>480</v>
      </c>
      <c r="AT584" s="144" t="s">
        <v>439</v>
      </c>
      <c r="AU584" s="144" t="s">
        <v>98</v>
      </c>
      <c r="AY584" s="19" t="s">
        <v>263</v>
      </c>
      <c r="BE584" s="145">
        <f t="shared" si="108"/>
        <v>0</v>
      </c>
      <c r="BF584" s="145">
        <f t="shared" si="109"/>
        <v>0</v>
      </c>
      <c r="BG584" s="145">
        <f t="shared" si="110"/>
        <v>0</v>
      </c>
      <c r="BH584" s="145">
        <f t="shared" si="111"/>
        <v>0</v>
      </c>
      <c r="BI584" s="145">
        <f t="shared" si="112"/>
        <v>0</v>
      </c>
      <c r="BJ584" s="19" t="s">
        <v>88</v>
      </c>
      <c r="BK584" s="145">
        <f t="shared" si="113"/>
        <v>0</v>
      </c>
      <c r="BL584" s="19" t="s">
        <v>375</v>
      </c>
      <c r="BM584" s="144" t="s">
        <v>8228</v>
      </c>
    </row>
    <row r="585" spans="2:65" s="1" customFormat="1" ht="16.5" customHeight="1">
      <c r="B585" s="34"/>
      <c r="C585" s="178" t="s">
        <v>3178</v>
      </c>
      <c r="D585" s="178" t="s">
        <v>439</v>
      </c>
      <c r="E585" s="179" t="s">
        <v>8229</v>
      </c>
      <c r="F585" s="180" t="s">
        <v>8230</v>
      </c>
      <c r="G585" s="181" t="s">
        <v>6409</v>
      </c>
      <c r="H585" s="182">
        <v>6</v>
      </c>
      <c r="I585" s="183"/>
      <c r="J585" s="184">
        <f t="shared" si="104"/>
        <v>0</v>
      </c>
      <c r="K585" s="180" t="s">
        <v>19</v>
      </c>
      <c r="L585" s="185"/>
      <c r="M585" s="186" t="s">
        <v>19</v>
      </c>
      <c r="N585" s="187" t="s">
        <v>48</v>
      </c>
      <c r="P585" s="142">
        <f t="shared" si="105"/>
        <v>0</v>
      </c>
      <c r="Q585" s="142">
        <v>0</v>
      </c>
      <c r="R585" s="142">
        <f t="shared" si="106"/>
        <v>0</v>
      </c>
      <c r="S585" s="142">
        <v>0</v>
      </c>
      <c r="T585" s="143">
        <f t="shared" si="107"/>
        <v>0</v>
      </c>
      <c r="AR585" s="144" t="s">
        <v>480</v>
      </c>
      <c r="AT585" s="144" t="s">
        <v>439</v>
      </c>
      <c r="AU585" s="144" t="s">
        <v>98</v>
      </c>
      <c r="AY585" s="19" t="s">
        <v>263</v>
      </c>
      <c r="BE585" s="145">
        <f t="shared" si="108"/>
        <v>0</v>
      </c>
      <c r="BF585" s="145">
        <f t="shared" si="109"/>
        <v>0</v>
      </c>
      <c r="BG585" s="145">
        <f t="shared" si="110"/>
        <v>0</v>
      </c>
      <c r="BH585" s="145">
        <f t="shared" si="111"/>
        <v>0</v>
      </c>
      <c r="BI585" s="145">
        <f t="shared" si="112"/>
        <v>0</v>
      </c>
      <c r="BJ585" s="19" t="s">
        <v>88</v>
      </c>
      <c r="BK585" s="145">
        <f t="shared" si="113"/>
        <v>0</v>
      </c>
      <c r="BL585" s="19" t="s">
        <v>375</v>
      </c>
      <c r="BM585" s="144" t="s">
        <v>8231</v>
      </c>
    </row>
    <row r="586" spans="2:65" s="1" customFormat="1" ht="16.5" customHeight="1">
      <c r="B586" s="34"/>
      <c r="C586" s="178" t="s">
        <v>3184</v>
      </c>
      <c r="D586" s="178" t="s">
        <v>439</v>
      </c>
      <c r="E586" s="179" t="s">
        <v>8232</v>
      </c>
      <c r="F586" s="180" t="s">
        <v>8233</v>
      </c>
      <c r="G586" s="181" t="s">
        <v>6409</v>
      </c>
      <c r="H586" s="182">
        <v>2</v>
      </c>
      <c r="I586" s="183"/>
      <c r="J586" s="184">
        <f t="shared" si="104"/>
        <v>0</v>
      </c>
      <c r="K586" s="180" t="s">
        <v>19</v>
      </c>
      <c r="L586" s="185"/>
      <c r="M586" s="186" t="s">
        <v>19</v>
      </c>
      <c r="N586" s="187" t="s">
        <v>48</v>
      </c>
      <c r="P586" s="142">
        <f t="shared" si="105"/>
        <v>0</v>
      </c>
      <c r="Q586" s="142">
        <v>0</v>
      </c>
      <c r="R586" s="142">
        <f t="shared" si="106"/>
        <v>0</v>
      </c>
      <c r="S586" s="142">
        <v>0</v>
      </c>
      <c r="T586" s="143">
        <f t="shared" si="107"/>
        <v>0</v>
      </c>
      <c r="AR586" s="144" t="s">
        <v>480</v>
      </c>
      <c r="AT586" s="144" t="s">
        <v>439</v>
      </c>
      <c r="AU586" s="144" t="s">
        <v>98</v>
      </c>
      <c r="AY586" s="19" t="s">
        <v>263</v>
      </c>
      <c r="BE586" s="145">
        <f t="shared" si="108"/>
        <v>0</v>
      </c>
      <c r="BF586" s="145">
        <f t="shared" si="109"/>
        <v>0</v>
      </c>
      <c r="BG586" s="145">
        <f t="shared" si="110"/>
        <v>0</v>
      </c>
      <c r="BH586" s="145">
        <f t="shared" si="111"/>
        <v>0</v>
      </c>
      <c r="BI586" s="145">
        <f t="shared" si="112"/>
        <v>0</v>
      </c>
      <c r="BJ586" s="19" t="s">
        <v>88</v>
      </c>
      <c r="BK586" s="145">
        <f t="shared" si="113"/>
        <v>0</v>
      </c>
      <c r="BL586" s="19" t="s">
        <v>375</v>
      </c>
      <c r="BM586" s="144" t="s">
        <v>8234</v>
      </c>
    </row>
    <row r="587" spans="2:65" s="1" customFormat="1" ht="16.5" customHeight="1">
      <c r="B587" s="34"/>
      <c r="C587" s="178" t="s">
        <v>3189</v>
      </c>
      <c r="D587" s="178" t="s">
        <v>439</v>
      </c>
      <c r="E587" s="179" t="s">
        <v>8235</v>
      </c>
      <c r="F587" s="180" t="s">
        <v>8236</v>
      </c>
      <c r="G587" s="181" t="s">
        <v>6409</v>
      </c>
      <c r="H587" s="182">
        <v>1</v>
      </c>
      <c r="I587" s="183"/>
      <c r="J587" s="184">
        <f t="shared" si="104"/>
        <v>0</v>
      </c>
      <c r="K587" s="180" t="s">
        <v>19</v>
      </c>
      <c r="L587" s="185"/>
      <c r="M587" s="186" t="s">
        <v>19</v>
      </c>
      <c r="N587" s="187" t="s">
        <v>48</v>
      </c>
      <c r="P587" s="142">
        <f t="shared" si="105"/>
        <v>0</v>
      </c>
      <c r="Q587" s="142">
        <v>0</v>
      </c>
      <c r="R587" s="142">
        <f t="shared" si="106"/>
        <v>0</v>
      </c>
      <c r="S587" s="142">
        <v>0</v>
      </c>
      <c r="T587" s="143">
        <f t="shared" si="107"/>
        <v>0</v>
      </c>
      <c r="AR587" s="144" t="s">
        <v>480</v>
      </c>
      <c r="AT587" s="144" t="s">
        <v>439</v>
      </c>
      <c r="AU587" s="144" t="s">
        <v>98</v>
      </c>
      <c r="AY587" s="19" t="s">
        <v>263</v>
      </c>
      <c r="BE587" s="145">
        <f t="shared" si="108"/>
        <v>0</v>
      </c>
      <c r="BF587" s="145">
        <f t="shared" si="109"/>
        <v>0</v>
      </c>
      <c r="BG587" s="145">
        <f t="shared" si="110"/>
        <v>0</v>
      </c>
      <c r="BH587" s="145">
        <f t="shared" si="111"/>
        <v>0</v>
      </c>
      <c r="BI587" s="145">
        <f t="shared" si="112"/>
        <v>0</v>
      </c>
      <c r="BJ587" s="19" t="s">
        <v>88</v>
      </c>
      <c r="BK587" s="145">
        <f t="shared" si="113"/>
        <v>0</v>
      </c>
      <c r="BL587" s="19" t="s">
        <v>375</v>
      </c>
      <c r="BM587" s="144" t="s">
        <v>8237</v>
      </c>
    </row>
    <row r="588" spans="2:65" s="1" customFormat="1" ht="16.5" customHeight="1">
      <c r="B588" s="34"/>
      <c r="C588" s="178" t="s">
        <v>3203</v>
      </c>
      <c r="D588" s="178" t="s">
        <v>439</v>
      </c>
      <c r="E588" s="179" t="s">
        <v>8238</v>
      </c>
      <c r="F588" s="180" t="s">
        <v>8239</v>
      </c>
      <c r="G588" s="181" t="s">
        <v>6409</v>
      </c>
      <c r="H588" s="182">
        <v>1</v>
      </c>
      <c r="I588" s="183"/>
      <c r="J588" s="184">
        <f t="shared" si="104"/>
        <v>0</v>
      </c>
      <c r="K588" s="180" t="s">
        <v>19</v>
      </c>
      <c r="L588" s="185"/>
      <c r="M588" s="186" t="s">
        <v>19</v>
      </c>
      <c r="N588" s="187" t="s">
        <v>48</v>
      </c>
      <c r="P588" s="142">
        <f t="shared" si="105"/>
        <v>0</v>
      </c>
      <c r="Q588" s="142">
        <v>0</v>
      </c>
      <c r="R588" s="142">
        <f t="shared" si="106"/>
        <v>0</v>
      </c>
      <c r="S588" s="142">
        <v>0</v>
      </c>
      <c r="T588" s="143">
        <f t="shared" si="107"/>
        <v>0</v>
      </c>
      <c r="AR588" s="144" t="s">
        <v>480</v>
      </c>
      <c r="AT588" s="144" t="s">
        <v>439</v>
      </c>
      <c r="AU588" s="144" t="s">
        <v>98</v>
      </c>
      <c r="AY588" s="19" t="s">
        <v>263</v>
      </c>
      <c r="BE588" s="145">
        <f t="shared" si="108"/>
        <v>0</v>
      </c>
      <c r="BF588" s="145">
        <f t="shared" si="109"/>
        <v>0</v>
      </c>
      <c r="BG588" s="145">
        <f t="shared" si="110"/>
        <v>0</v>
      </c>
      <c r="BH588" s="145">
        <f t="shared" si="111"/>
        <v>0</v>
      </c>
      <c r="BI588" s="145">
        <f t="shared" si="112"/>
        <v>0</v>
      </c>
      <c r="BJ588" s="19" t="s">
        <v>88</v>
      </c>
      <c r="BK588" s="145">
        <f t="shared" si="113"/>
        <v>0</v>
      </c>
      <c r="BL588" s="19" t="s">
        <v>375</v>
      </c>
      <c r="BM588" s="144" t="s">
        <v>8240</v>
      </c>
    </row>
    <row r="589" spans="2:65" s="1" customFormat="1" ht="16.5" customHeight="1">
      <c r="B589" s="34"/>
      <c r="C589" s="178" t="s">
        <v>3206</v>
      </c>
      <c r="D589" s="178" t="s">
        <v>439</v>
      </c>
      <c r="E589" s="179" t="s">
        <v>8241</v>
      </c>
      <c r="F589" s="180" t="s">
        <v>8242</v>
      </c>
      <c r="G589" s="181" t="s">
        <v>6409</v>
      </c>
      <c r="H589" s="182">
        <v>1</v>
      </c>
      <c r="I589" s="183"/>
      <c r="J589" s="184">
        <f t="shared" si="104"/>
        <v>0</v>
      </c>
      <c r="K589" s="180" t="s">
        <v>19</v>
      </c>
      <c r="L589" s="185"/>
      <c r="M589" s="186" t="s">
        <v>19</v>
      </c>
      <c r="N589" s="187" t="s">
        <v>48</v>
      </c>
      <c r="P589" s="142">
        <f t="shared" si="105"/>
        <v>0</v>
      </c>
      <c r="Q589" s="142">
        <v>0</v>
      </c>
      <c r="R589" s="142">
        <f t="shared" si="106"/>
        <v>0</v>
      </c>
      <c r="S589" s="142">
        <v>0</v>
      </c>
      <c r="T589" s="143">
        <f t="shared" si="107"/>
        <v>0</v>
      </c>
      <c r="AR589" s="144" t="s">
        <v>480</v>
      </c>
      <c r="AT589" s="144" t="s">
        <v>439</v>
      </c>
      <c r="AU589" s="144" t="s">
        <v>98</v>
      </c>
      <c r="AY589" s="19" t="s">
        <v>263</v>
      </c>
      <c r="BE589" s="145">
        <f t="shared" si="108"/>
        <v>0</v>
      </c>
      <c r="BF589" s="145">
        <f t="shared" si="109"/>
        <v>0</v>
      </c>
      <c r="BG589" s="145">
        <f t="shared" si="110"/>
        <v>0</v>
      </c>
      <c r="BH589" s="145">
        <f t="shared" si="111"/>
        <v>0</v>
      </c>
      <c r="BI589" s="145">
        <f t="shared" si="112"/>
        <v>0</v>
      </c>
      <c r="BJ589" s="19" t="s">
        <v>88</v>
      </c>
      <c r="BK589" s="145">
        <f t="shared" si="113"/>
        <v>0</v>
      </c>
      <c r="BL589" s="19" t="s">
        <v>375</v>
      </c>
      <c r="BM589" s="144" t="s">
        <v>8243</v>
      </c>
    </row>
    <row r="590" spans="2:65" s="1" customFormat="1" ht="16.5" customHeight="1">
      <c r="B590" s="34"/>
      <c r="C590" s="178" t="s">
        <v>3212</v>
      </c>
      <c r="D590" s="178" t="s">
        <v>439</v>
      </c>
      <c r="E590" s="179" t="s">
        <v>8244</v>
      </c>
      <c r="F590" s="180" t="s">
        <v>8245</v>
      </c>
      <c r="G590" s="181" t="s">
        <v>6409</v>
      </c>
      <c r="H590" s="182">
        <v>1</v>
      </c>
      <c r="I590" s="183"/>
      <c r="J590" s="184">
        <f t="shared" si="104"/>
        <v>0</v>
      </c>
      <c r="K590" s="180" t="s">
        <v>19</v>
      </c>
      <c r="L590" s="185"/>
      <c r="M590" s="186" t="s">
        <v>19</v>
      </c>
      <c r="N590" s="187" t="s">
        <v>48</v>
      </c>
      <c r="P590" s="142">
        <f t="shared" si="105"/>
        <v>0</v>
      </c>
      <c r="Q590" s="142">
        <v>0</v>
      </c>
      <c r="R590" s="142">
        <f t="shared" si="106"/>
        <v>0</v>
      </c>
      <c r="S590" s="142">
        <v>0</v>
      </c>
      <c r="T590" s="143">
        <f t="shared" si="107"/>
        <v>0</v>
      </c>
      <c r="AR590" s="144" t="s">
        <v>480</v>
      </c>
      <c r="AT590" s="144" t="s">
        <v>439</v>
      </c>
      <c r="AU590" s="144" t="s">
        <v>98</v>
      </c>
      <c r="AY590" s="19" t="s">
        <v>263</v>
      </c>
      <c r="BE590" s="145">
        <f t="shared" si="108"/>
        <v>0</v>
      </c>
      <c r="BF590" s="145">
        <f t="shared" si="109"/>
        <v>0</v>
      </c>
      <c r="BG590" s="145">
        <f t="shared" si="110"/>
        <v>0</v>
      </c>
      <c r="BH590" s="145">
        <f t="shared" si="111"/>
        <v>0</v>
      </c>
      <c r="BI590" s="145">
        <f t="shared" si="112"/>
        <v>0</v>
      </c>
      <c r="BJ590" s="19" t="s">
        <v>88</v>
      </c>
      <c r="BK590" s="145">
        <f t="shared" si="113"/>
        <v>0</v>
      </c>
      <c r="BL590" s="19" t="s">
        <v>375</v>
      </c>
      <c r="BM590" s="144" t="s">
        <v>8246</v>
      </c>
    </row>
    <row r="591" spans="2:65" s="1" customFormat="1" ht="33" customHeight="1">
      <c r="B591" s="34"/>
      <c r="C591" s="178" t="s">
        <v>3215</v>
      </c>
      <c r="D591" s="178" t="s">
        <v>439</v>
      </c>
      <c r="E591" s="179" t="s">
        <v>8247</v>
      </c>
      <c r="F591" s="180" t="s">
        <v>8248</v>
      </c>
      <c r="G591" s="181" t="s">
        <v>6409</v>
      </c>
      <c r="H591" s="182">
        <v>1</v>
      </c>
      <c r="I591" s="183"/>
      <c r="J591" s="184">
        <f t="shared" si="104"/>
        <v>0</v>
      </c>
      <c r="K591" s="180" t="s">
        <v>19</v>
      </c>
      <c r="L591" s="185"/>
      <c r="M591" s="186" t="s">
        <v>19</v>
      </c>
      <c r="N591" s="187" t="s">
        <v>48</v>
      </c>
      <c r="P591" s="142">
        <f t="shared" si="105"/>
        <v>0</v>
      </c>
      <c r="Q591" s="142">
        <v>0</v>
      </c>
      <c r="R591" s="142">
        <f t="shared" si="106"/>
        <v>0</v>
      </c>
      <c r="S591" s="142">
        <v>0</v>
      </c>
      <c r="T591" s="143">
        <f t="shared" si="107"/>
        <v>0</v>
      </c>
      <c r="AR591" s="144" t="s">
        <v>480</v>
      </c>
      <c r="AT591" s="144" t="s">
        <v>439</v>
      </c>
      <c r="AU591" s="144" t="s">
        <v>98</v>
      </c>
      <c r="AY591" s="19" t="s">
        <v>263</v>
      </c>
      <c r="BE591" s="145">
        <f t="shared" si="108"/>
        <v>0</v>
      </c>
      <c r="BF591" s="145">
        <f t="shared" si="109"/>
        <v>0</v>
      </c>
      <c r="BG591" s="145">
        <f t="shared" si="110"/>
        <v>0</v>
      </c>
      <c r="BH591" s="145">
        <f t="shared" si="111"/>
        <v>0</v>
      </c>
      <c r="BI591" s="145">
        <f t="shared" si="112"/>
        <v>0</v>
      </c>
      <c r="BJ591" s="19" t="s">
        <v>88</v>
      </c>
      <c r="BK591" s="145">
        <f t="shared" si="113"/>
        <v>0</v>
      </c>
      <c r="BL591" s="19" t="s">
        <v>375</v>
      </c>
      <c r="BM591" s="144" t="s">
        <v>8249</v>
      </c>
    </row>
    <row r="592" spans="2:65" s="1" customFormat="1" ht="24.15" customHeight="1">
      <c r="B592" s="34"/>
      <c r="C592" s="178" t="s">
        <v>3221</v>
      </c>
      <c r="D592" s="178" t="s">
        <v>439</v>
      </c>
      <c r="E592" s="179" t="s">
        <v>8250</v>
      </c>
      <c r="F592" s="180" t="s">
        <v>8251</v>
      </c>
      <c r="G592" s="181" t="s">
        <v>6409</v>
      </c>
      <c r="H592" s="182">
        <v>1</v>
      </c>
      <c r="I592" s="183"/>
      <c r="J592" s="184">
        <f t="shared" si="104"/>
        <v>0</v>
      </c>
      <c r="K592" s="180" t="s">
        <v>19</v>
      </c>
      <c r="L592" s="185"/>
      <c r="M592" s="186" t="s">
        <v>19</v>
      </c>
      <c r="N592" s="187" t="s">
        <v>48</v>
      </c>
      <c r="P592" s="142">
        <f t="shared" si="105"/>
        <v>0</v>
      </c>
      <c r="Q592" s="142">
        <v>0</v>
      </c>
      <c r="R592" s="142">
        <f t="shared" si="106"/>
        <v>0</v>
      </c>
      <c r="S592" s="142">
        <v>0</v>
      </c>
      <c r="T592" s="143">
        <f t="shared" si="107"/>
        <v>0</v>
      </c>
      <c r="AR592" s="144" t="s">
        <v>480</v>
      </c>
      <c r="AT592" s="144" t="s">
        <v>439</v>
      </c>
      <c r="AU592" s="144" t="s">
        <v>98</v>
      </c>
      <c r="AY592" s="19" t="s">
        <v>263</v>
      </c>
      <c r="BE592" s="145">
        <f t="shared" si="108"/>
        <v>0</v>
      </c>
      <c r="BF592" s="145">
        <f t="shared" si="109"/>
        <v>0</v>
      </c>
      <c r="BG592" s="145">
        <f t="shared" si="110"/>
        <v>0</v>
      </c>
      <c r="BH592" s="145">
        <f t="shared" si="111"/>
        <v>0</v>
      </c>
      <c r="BI592" s="145">
        <f t="shared" si="112"/>
        <v>0</v>
      </c>
      <c r="BJ592" s="19" t="s">
        <v>88</v>
      </c>
      <c r="BK592" s="145">
        <f t="shared" si="113"/>
        <v>0</v>
      </c>
      <c r="BL592" s="19" t="s">
        <v>375</v>
      </c>
      <c r="BM592" s="144" t="s">
        <v>8252</v>
      </c>
    </row>
    <row r="593" spans="2:65" s="1" customFormat="1" ht="16.5" customHeight="1">
      <c r="B593" s="34"/>
      <c r="C593" s="178" t="s">
        <v>3226</v>
      </c>
      <c r="D593" s="178" t="s">
        <v>439</v>
      </c>
      <c r="E593" s="179" t="s">
        <v>8253</v>
      </c>
      <c r="F593" s="180" t="s">
        <v>8254</v>
      </c>
      <c r="G593" s="181" t="s">
        <v>6409</v>
      </c>
      <c r="H593" s="182">
        <v>2</v>
      </c>
      <c r="I593" s="183"/>
      <c r="J593" s="184">
        <f t="shared" si="104"/>
        <v>0</v>
      </c>
      <c r="K593" s="180" t="s">
        <v>19</v>
      </c>
      <c r="L593" s="185"/>
      <c r="M593" s="186" t="s">
        <v>19</v>
      </c>
      <c r="N593" s="187" t="s">
        <v>48</v>
      </c>
      <c r="P593" s="142">
        <f t="shared" si="105"/>
        <v>0</v>
      </c>
      <c r="Q593" s="142">
        <v>0</v>
      </c>
      <c r="R593" s="142">
        <f t="shared" si="106"/>
        <v>0</v>
      </c>
      <c r="S593" s="142">
        <v>0</v>
      </c>
      <c r="T593" s="143">
        <f t="shared" si="107"/>
        <v>0</v>
      </c>
      <c r="AR593" s="144" t="s">
        <v>480</v>
      </c>
      <c r="AT593" s="144" t="s">
        <v>439</v>
      </c>
      <c r="AU593" s="144" t="s">
        <v>98</v>
      </c>
      <c r="AY593" s="19" t="s">
        <v>263</v>
      </c>
      <c r="BE593" s="145">
        <f t="shared" si="108"/>
        <v>0</v>
      </c>
      <c r="BF593" s="145">
        <f t="shared" si="109"/>
        <v>0</v>
      </c>
      <c r="BG593" s="145">
        <f t="shared" si="110"/>
        <v>0</v>
      </c>
      <c r="BH593" s="145">
        <f t="shared" si="111"/>
        <v>0</v>
      </c>
      <c r="BI593" s="145">
        <f t="shared" si="112"/>
        <v>0</v>
      </c>
      <c r="BJ593" s="19" t="s">
        <v>88</v>
      </c>
      <c r="BK593" s="145">
        <f t="shared" si="113"/>
        <v>0</v>
      </c>
      <c r="BL593" s="19" t="s">
        <v>375</v>
      </c>
      <c r="BM593" s="144" t="s">
        <v>8255</v>
      </c>
    </row>
    <row r="594" spans="2:65" s="1" customFormat="1" ht="16.5" customHeight="1">
      <c r="B594" s="34"/>
      <c r="C594" s="178" t="s">
        <v>3232</v>
      </c>
      <c r="D594" s="178" t="s">
        <v>439</v>
      </c>
      <c r="E594" s="179" t="s">
        <v>8256</v>
      </c>
      <c r="F594" s="180" t="s">
        <v>8257</v>
      </c>
      <c r="G594" s="181" t="s">
        <v>6409</v>
      </c>
      <c r="H594" s="182">
        <v>1</v>
      </c>
      <c r="I594" s="183"/>
      <c r="J594" s="184">
        <f t="shared" si="104"/>
        <v>0</v>
      </c>
      <c r="K594" s="180" t="s">
        <v>19</v>
      </c>
      <c r="L594" s="185"/>
      <c r="M594" s="186" t="s">
        <v>19</v>
      </c>
      <c r="N594" s="187" t="s">
        <v>48</v>
      </c>
      <c r="P594" s="142">
        <f t="shared" si="105"/>
        <v>0</v>
      </c>
      <c r="Q594" s="142">
        <v>0</v>
      </c>
      <c r="R594" s="142">
        <f t="shared" si="106"/>
        <v>0</v>
      </c>
      <c r="S594" s="142">
        <v>0</v>
      </c>
      <c r="T594" s="143">
        <f t="shared" si="107"/>
        <v>0</v>
      </c>
      <c r="AR594" s="144" t="s">
        <v>480</v>
      </c>
      <c r="AT594" s="144" t="s">
        <v>439</v>
      </c>
      <c r="AU594" s="144" t="s">
        <v>98</v>
      </c>
      <c r="AY594" s="19" t="s">
        <v>263</v>
      </c>
      <c r="BE594" s="145">
        <f t="shared" si="108"/>
        <v>0</v>
      </c>
      <c r="BF594" s="145">
        <f t="shared" si="109"/>
        <v>0</v>
      </c>
      <c r="BG594" s="145">
        <f t="shared" si="110"/>
        <v>0</v>
      </c>
      <c r="BH594" s="145">
        <f t="shared" si="111"/>
        <v>0</v>
      </c>
      <c r="BI594" s="145">
        <f t="shared" si="112"/>
        <v>0</v>
      </c>
      <c r="BJ594" s="19" t="s">
        <v>88</v>
      </c>
      <c r="BK594" s="145">
        <f t="shared" si="113"/>
        <v>0</v>
      </c>
      <c r="BL594" s="19" t="s">
        <v>375</v>
      </c>
      <c r="BM594" s="144" t="s">
        <v>8258</v>
      </c>
    </row>
    <row r="595" spans="2:65" s="1" customFormat="1" ht="16.5" customHeight="1">
      <c r="B595" s="34"/>
      <c r="C595" s="178" t="s">
        <v>3237</v>
      </c>
      <c r="D595" s="178" t="s">
        <v>439</v>
      </c>
      <c r="E595" s="179" t="s">
        <v>8259</v>
      </c>
      <c r="F595" s="180" t="s">
        <v>8260</v>
      </c>
      <c r="G595" s="181" t="s">
        <v>6409</v>
      </c>
      <c r="H595" s="182">
        <v>5</v>
      </c>
      <c r="I595" s="183"/>
      <c r="J595" s="184">
        <f t="shared" si="104"/>
        <v>0</v>
      </c>
      <c r="K595" s="180" t="s">
        <v>19</v>
      </c>
      <c r="L595" s="185"/>
      <c r="M595" s="186" t="s">
        <v>19</v>
      </c>
      <c r="N595" s="187" t="s">
        <v>48</v>
      </c>
      <c r="P595" s="142">
        <f t="shared" si="105"/>
        <v>0</v>
      </c>
      <c r="Q595" s="142">
        <v>0</v>
      </c>
      <c r="R595" s="142">
        <f t="shared" si="106"/>
        <v>0</v>
      </c>
      <c r="S595" s="142">
        <v>0</v>
      </c>
      <c r="T595" s="143">
        <f t="shared" si="107"/>
        <v>0</v>
      </c>
      <c r="AR595" s="144" t="s">
        <v>480</v>
      </c>
      <c r="AT595" s="144" t="s">
        <v>439</v>
      </c>
      <c r="AU595" s="144" t="s">
        <v>98</v>
      </c>
      <c r="AY595" s="19" t="s">
        <v>263</v>
      </c>
      <c r="BE595" s="145">
        <f t="shared" si="108"/>
        <v>0</v>
      </c>
      <c r="BF595" s="145">
        <f t="shared" si="109"/>
        <v>0</v>
      </c>
      <c r="BG595" s="145">
        <f t="shared" si="110"/>
        <v>0</v>
      </c>
      <c r="BH595" s="145">
        <f t="shared" si="111"/>
        <v>0</v>
      </c>
      <c r="BI595" s="145">
        <f t="shared" si="112"/>
        <v>0</v>
      </c>
      <c r="BJ595" s="19" t="s">
        <v>88</v>
      </c>
      <c r="BK595" s="145">
        <f t="shared" si="113"/>
        <v>0</v>
      </c>
      <c r="BL595" s="19" t="s">
        <v>375</v>
      </c>
      <c r="BM595" s="144" t="s">
        <v>8261</v>
      </c>
    </row>
    <row r="596" spans="2:65" s="1" customFormat="1" ht="16.5" customHeight="1">
      <c r="B596" s="34"/>
      <c r="C596" s="178" t="s">
        <v>3242</v>
      </c>
      <c r="D596" s="178" t="s">
        <v>439</v>
      </c>
      <c r="E596" s="179" t="s">
        <v>8262</v>
      </c>
      <c r="F596" s="180" t="s">
        <v>8263</v>
      </c>
      <c r="G596" s="181" t="s">
        <v>6409</v>
      </c>
      <c r="H596" s="182">
        <v>1</v>
      </c>
      <c r="I596" s="183"/>
      <c r="J596" s="184">
        <f t="shared" si="104"/>
        <v>0</v>
      </c>
      <c r="K596" s="180" t="s">
        <v>19</v>
      </c>
      <c r="L596" s="185"/>
      <c r="M596" s="186" t="s">
        <v>19</v>
      </c>
      <c r="N596" s="187" t="s">
        <v>48</v>
      </c>
      <c r="P596" s="142">
        <f t="shared" si="105"/>
        <v>0</v>
      </c>
      <c r="Q596" s="142">
        <v>0</v>
      </c>
      <c r="R596" s="142">
        <f t="shared" si="106"/>
        <v>0</v>
      </c>
      <c r="S596" s="142">
        <v>0</v>
      </c>
      <c r="T596" s="143">
        <f t="shared" si="107"/>
        <v>0</v>
      </c>
      <c r="AR596" s="144" t="s">
        <v>480</v>
      </c>
      <c r="AT596" s="144" t="s">
        <v>439</v>
      </c>
      <c r="AU596" s="144" t="s">
        <v>98</v>
      </c>
      <c r="AY596" s="19" t="s">
        <v>263</v>
      </c>
      <c r="BE596" s="145">
        <f t="shared" si="108"/>
        <v>0</v>
      </c>
      <c r="BF596" s="145">
        <f t="shared" si="109"/>
        <v>0</v>
      </c>
      <c r="BG596" s="145">
        <f t="shared" si="110"/>
        <v>0</v>
      </c>
      <c r="BH596" s="145">
        <f t="shared" si="111"/>
        <v>0</v>
      </c>
      <c r="BI596" s="145">
        <f t="shared" si="112"/>
        <v>0</v>
      </c>
      <c r="BJ596" s="19" t="s">
        <v>88</v>
      </c>
      <c r="BK596" s="145">
        <f t="shared" si="113"/>
        <v>0</v>
      </c>
      <c r="BL596" s="19" t="s">
        <v>375</v>
      </c>
      <c r="BM596" s="144" t="s">
        <v>8264</v>
      </c>
    </row>
    <row r="597" spans="2:65" s="1" customFormat="1" ht="16.5" customHeight="1">
      <c r="B597" s="34"/>
      <c r="C597" s="178" t="s">
        <v>3247</v>
      </c>
      <c r="D597" s="178" t="s">
        <v>439</v>
      </c>
      <c r="E597" s="179" t="s">
        <v>8265</v>
      </c>
      <c r="F597" s="180" t="s">
        <v>8266</v>
      </c>
      <c r="G597" s="181" t="s">
        <v>6409</v>
      </c>
      <c r="H597" s="182">
        <v>1</v>
      </c>
      <c r="I597" s="183"/>
      <c r="J597" s="184">
        <f t="shared" si="104"/>
        <v>0</v>
      </c>
      <c r="K597" s="180" t="s">
        <v>19</v>
      </c>
      <c r="L597" s="185"/>
      <c r="M597" s="186" t="s">
        <v>19</v>
      </c>
      <c r="N597" s="187" t="s">
        <v>48</v>
      </c>
      <c r="P597" s="142">
        <f t="shared" si="105"/>
        <v>0</v>
      </c>
      <c r="Q597" s="142">
        <v>0</v>
      </c>
      <c r="R597" s="142">
        <f t="shared" si="106"/>
        <v>0</v>
      </c>
      <c r="S597" s="142">
        <v>0</v>
      </c>
      <c r="T597" s="143">
        <f t="shared" si="107"/>
        <v>0</v>
      </c>
      <c r="AR597" s="144" t="s">
        <v>480</v>
      </c>
      <c r="AT597" s="144" t="s">
        <v>439</v>
      </c>
      <c r="AU597" s="144" t="s">
        <v>98</v>
      </c>
      <c r="AY597" s="19" t="s">
        <v>263</v>
      </c>
      <c r="BE597" s="145">
        <f t="shared" si="108"/>
        <v>0</v>
      </c>
      <c r="BF597" s="145">
        <f t="shared" si="109"/>
        <v>0</v>
      </c>
      <c r="BG597" s="145">
        <f t="shared" si="110"/>
        <v>0</v>
      </c>
      <c r="BH597" s="145">
        <f t="shared" si="111"/>
        <v>0</v>
      </c>
      <c r="BI597" s="145">
        <f t="shared" si="112"/>
        <v>0</v>
      </c>
      <c r="BJ597" s="19" t="s">
        <v>88</v>
      </c>
      <c r="BK597" s="145">
        <f t="shared" si="113"/>
        <v>0</v>
      </c>
      <c r="BL597" s="19" t="s">
        <v>375</v>
      </c>
      <c r="BM597" s="144" t="s">
        <v>8267</v>
      </c>
    </row>
    <row r="598" spans="2:65" s="1" customFormat="1" ht="16.5" customHeight="1">
      <c r="B598" s="34"/>
      <c r="C598" s="178" t="s">
        <v>3254</v>
      </c>
      <c r="D598" s="178" t="s">
        <v>439</v>
      </c>
      <c r="E598" s="179" t="s">
        <v>8268</v>
      </c>
      <c r="F598" s="180" t="s">
        <v>8269</v>
      </c>
      <c r="G598" s="181" t="s">
        <v>6409</v>
      </c>
      <c r="H598" s="182">
        <v>2</v>
      </c>
      <c r="I598" s="183"/>
      <c r="J598" s="184">
        <f t="shared" si="104"/>
        <v>0</v>
      </c>
      <c r="K598" s="180" t="s">
        <v>19</v>
      </c>
      <c r="L598" s="185"/>
      <c r="M598" s="186" t="s">
        <v>19</v>
      </c>
      <c r="N598" s="187" t="s">
        <v>48</v>
      </c>
      <c r="P598" s="142">
        <f t="shared" si="105"/>
        <v>0</v>
      </c>
      <c r="Q598" s="142">
        <v>0</v>
      </c>
      <c r="R598" s="142">
        <f t="shared" si="106"/>
        <v>0</v>
      </c>
      <c r="S598" s="142">
        <v>0</v>
      </c>
      <c r="T598" s="143">
        <f t="shared" si="107"/>
        <v>0</v>
      </c>
      <c r="AR598" s="144" t="s">
        <v>480</v>
      </c>
      <c r="AT598" s="144" t="s">
        <v>439</v>
      </c>
      <c r="AU598" s="144" t="s">
        <v>98</v>
      </c>
      <c r="AY598" s="19" t="s">
        <v>263</v>
      </c>
      <c r="BE598" s="145">
        <f t="shared" si="108"/>
        <v>0</v>
      </c>
      <c r="BF598" s="145">
        <f t="shared" si="109"/>
        <v>0</v>
      </c>
      <c r="BG598" s="145">
        <f t="shared" si="110"/>
        <v>0</v>
      </c>
      <c r="BH598" s="145">
        <f t="shared" si="111"/>
        <v>0</v>
      </c>
      <c r="BI598" s="145">
        <f t="shared" si="112"/>
        <v>0</v>
      </c>
      <c r="BJ598" s="19" t="s">
        <v>88</v>
      </c>
      <c r="BK598" s="145">
        <f t="shared" si="113"/>
        <v>0</v>
      </c>
      <c r="BL598" s="19" t="s">
        <v>375</v>
      </c>
      <c r="BM598" s="144" t="s">
        <v>8270</v>
      </c>
    </row>
    <row r="599" spans="2:65" s="1" customFormat="1" ht="16.5" customHeight="1">
      <c r="B599" s="34"/>
      <c r="C599" s="178" t="s">
        <v>3260</v>
      </c>
      <c r="D599" s="178" t="s">
        <v>439</v>
      </c>
      <c r="E599" s="179" t="s">
        <v>8271</v>
      </c>
      <c r="F599" s="180" t="s">
        <v>8272</v>
      </c>
      <c r="G599" s="181" t="s">
        <v>6409</v>
      </c>
      <c r="H599" s="182">
        <v>2</v>
      </c>
      <c r="I599" s="183"/>
      <c r="J599" s="184">
        <f t="shared" si="104"/>
        <v>0</v>
      </c>
      <c r="K599" s="180" t="s">
        <v>19</v>
      </c>
      <c r="L599" s="185"/>
      <c r="M599" s="186" t="s">
        <v>19</v>
      </c>
      <c r="N599" s="187" t="s">
        <v>48</v>
      </c>
      <c r="P599" s="142">
        <f t="shared" si="105"/>
        <v>0</v>
      </c>
      <c r="Q599" s="142">
        <v>0</v>
      </c>
      <c r="R599" s="142">
        <f t="shared" si="106"/>
        <v>0</v>
      </c>
      <c r="S599" s="142">
        <v>0</v>
      </c>
      <c r="T599" s="143">
        <f t="shared" si="107"/>
        <v>0</v>
      </c>
      <c r="AR599" s="144" t="s">
        <v>480</v>
      </c>
      <c r="AT599" s="144" t="s">
        <v>439</v>
      </c>
      <c r="AU599" s="144" t="s">
        <v>98</v>
      </c>
      <c r="AY599" s="19" t="s">
        <v>263</v>
      </c>
      <c r="BE599" s="145">
        <f t="shared" si="108"/>
        <v>0</v>
      </c>
      <c r="BF599" s="145">
        <f t="shared" si="109"/>
        <v>0</v>
      </c>
      <c r="BG599" s="145">
        <f t="shared" si="110"/>
        <v>0</v>
      </c>
      <c r="BH599" s="145">
        <f t="shared" si="111"/>
        <v>0</v>
      </c>
      <c r="BI599" s="145">
        <f t="shared" si="112"/>
        <v>0</v>
      </c>
      <c r="BJ599" s="19" t="s">
        <v>88</v>
      </c>
      <c r="BK599" s="145">
        <f t="shared" si="113"/>
        <v>0</v>
      </c>
      <c r="BL599" s="19" t="s">
        <v>375</v>
      </c>
      <c r="BM599" s="144" t="s">
        <v>8273</v>
      </c>
    </row>
    <row r="600" spans="2:65" s="1" customFormat="1" ht="16.5" customHeight="1">
      <c r="B600" s="34"/>
      <c r="C600" s="178" t="s">
        <v>3265</v>
      </c>
      <c r="D600" s="178" t="s">
        <v>439</v>
      </c>
      <c r="E600" s="179" t="s">
        <v>8274</v>
      </c>
      <c r="F600" s="180" t="s">
        <v>8275</v>
      </c>
      <c r="G600" s="181" t="s">
        <v>6409</v>
      </c>
      <c r="H600" s="182">
        <v>3</v>
      </c>
      <c r="I600" s="183"/>
      <c r="J600" s="184">
        <f t="shared" si="104"/>
        <v>0</v>
      </c>
      <c r="K600" s="180" t="s">
        <v>19</v>
      </c>
      <c r="L600" s="185"/>
      <c r="M600" s="186" t="s">
        <v>19</v>
      </c>
      <c r="N600" s="187" t="s">
        <v>48</v>
      </c>
      <c r="P600" s="142">
        <f t="shared" si="105"/>
        <v>0</v>
      </c>
      <c r="Q600" s="142">
        <v>0</v>
      </c>
      <c r="R600" s="142">
        <f t="shared" si="106"/>
        <v>0</v>
      </c>
      <c r="S600" s="142">
        <v>0</v>
      </c>
      <c r="T600" s="143">
        <f t="shared" si="107"/>
        <v>0</v>
      </c>
      <c r="AR600" s="144" t="s">
        <v>480</v>
      </c>
      <c r="AT600" s="144" t="s">
        <v>439</v>
      </c>
      <c r="AU600" s="144" t="s">
        <v>98</v>
      </c>
      <c r="AY600" s="19" t="s">
        <v>263</v>
      </c>
      <c r="BE600" s="145">
        <f t="shared" si="108"/>
        <v>0</v>
      </c>
      <c r="BF600" s="145">
        <f t="shared" si="109"/>
        <v>0</v>
      </c>
      <c r="BG600" s="145">
        <f t="shared" si="110"/>
        <v>0</v>
      </c>
      <c r="BH600" s="145">
        <f t="shared" si="111"/>
        <v>0</v>
      </c>
      <c r="BI600" s="145">
        <f t="shared" si="112"/>
        <v>0</v>
      </c>
      <c r="BJ600" s="19" t="s">
        <v>88</v>
      </c>
      <c r="BK600" s="145">
        <f t="shared" si="113"/>
        <v>0</v>
      </c>
      <c r="BL600" s="19" t="s">
        <v>375</v>
      </c>
      <c r="BM600" s="144" t="s">
        <v>8276</v>
      </c>
    </row>
    <row r="601" spans="2:65" s="1" customFormat="1" ht="16.5" customHeight="1">
      <c r="B601" s="34"/>
      <c r="C601" s="178" t="s">
        <v>3270</v>
      </c>
      <c r="D601" s="178" t="s">
        <v>439</v>
      </c>
      <c r="E601" s="179" t="s">
        <v>8277</v>
      </c>
      <c r="F601" s="180" t="s">
        <v>8278</v>
      </c>
      <c r="G601" s="181" t="s">
        <v>6409</v>
      </c>
      <c r="H601" s="182">
        <v>5</v>
      </c>
      <c r="I601" s="183"/>
      <c r="J601" s="184">
        <f t="shared" si="104"/>
        <v>0</v>
      </c>
      <c r="K601" s="180" t="s">
        <v>19</v>
      </c>
      <c r="L601" s="185"/>
      <c r="M601" s="186" t="s">
        <v>19</v>
      </c>
      <c r="N601" s="187" t="s">
        <v>48</v>
      </c>
      <c r="P601" s="142">
        <f t="shared" si="105"/>
        <v>0</v>
      </c>
      <c r="Q601" s="142">
        <v>0</v>
      </c>
      <c r="R601" s="142">
        <f t="shared" si="106"/>
        <v>0</v>
      </c>
      <c r="S601" s="142">
        <v>0</v>
      </c>
      <c r="T601" s="143">
        <f t="shared" si="107"/>
        <v>0</v>
      </c>
      <c r="AR601" s="144" t="s">
        <v>480</v>
      </c>
      <c r="AT601" s="144" t="s">
        <v>439</v>
      </c>
      <c r="AU601" s="144" t="s">
        <v>98</v>
      </c>
      <c r="AY601" s="19" t="s">
        <v>263</v>
      </c>
      <c r="BE601" s="145">
        <f t="shared" si="108"/>
        <v>0</v>
      </c>
      <c r="BF601" s="145">
        <f t="shared" si="109"/>
        <v>0</v>
      </c>
      <c r="BG601" s="145">
        <f t="shared" si="110"/>
        <v>0</v>
      </c>
      <c r="BH601" s="145">
        <f t="shared" si="111"/>
        <v>0</v>
      </c>
      <c r="BI601" s="145">
        <f t="shared" si="112"/>
        <v>0</v>
      </c>
      <c r="BJ601" s="19" t="s">
        <v>88</v>
      </c>
      <c r="BK601" s="145">
        <f t="shared" si="113"/>
        <v>0</v>
      </c>
      <c r="BL601" s="19" t="s">
        <v>375</v>
      </c>
      <c r="BM601" s="144" t="s">
        <v>8279</v>
      </c>
    </row>
    <row r="602" spans="2:65" s="1" customFormat="1" ht="16.5" customHeight="1">
      <c r="B602" s="34"/>
      <c r="C602" s="178" t="s">
        <v>3275</v>
      </c>
      <c r="D602" s="178" t="s">
        <v>439</v>
      </c>
      <c r="E602" s="179" t="s">
        <v>8280</v>
      </c>
      <c r="F602" s="180" t="s">
        <v>8281</v>
      </c>
      <c r="G602" s="181" t="s">
        <v>6409</v>
      </c>
      <c r="H602" s="182">
        <v>2</v>
      </c>
      <c r="I602" s="183"/>
      <c r="J602" s="184">
        <f t="shared" si="104"/>
        <v>0</v>
      </c>
      <c r="K602" s="180" t="s">
        <v>19</v>
      </c>
      <c r="L602" s="185"/>
      <c r="M602" s="186" t="s">
        <v>19</v>
      </c>
      <c r="N602" s="187" t="s">
        <v>48</v>
      </c>
      <c r="P602" s="142">
        <f t="shared" si="105"/>
        <v>0</v>
      </c>
      <c r="Q602" s="142">
        <v>0</v>
      </c>
      <c r="R602" s="142">
        <f t="shared" si="106"/>
        <v>0</v>
      </c>
      <c r="S602" s="142">
        <v>0</v>
      </c>
      <c r="T602" s="143">
        <f t="shared" si="107"/>
        <v>0</v>
      </c>
      <c r="AR602" s="144" t="s">
        <v>480</v>
      </c>
      <c r="AT602" s="144" t="s">
        <v>439</v>
      </c>
      <c r="AU602" s="144" t="s">
        <v>98</v>
      </c>
      <c r="AY602" s="19" t="s">
        <v>263</v>
      </c>
      <c r="BE602" s="145">
        <f t="shared" si="108"/>
        <v>0</v>
      </c>
      <c r="BF602" s="145">
        <f t="shared" si="109"/>
        <v>0</v>
      </c>
      <c r="BG602" s="145">
        <f t="shared" si="110"/>
        <v>0</v>
      </c>
      <c r="BH602" s="145">
        <f t="shared" si="111"/>
        <v>0</v>
      </c>
      <c r="BI602" s="145">
        <f t="shared" si="112"/>
        <v>0</v>
      </c>
      <c r="BJ602" s="19" t="s">
        <v>88</v>
      </c>
      <c r="BK602" s="145">
        <f t="shared" si="113"/>
        <v>0</v>
      </c>
      <c r="BL602" s="19" t="s">
        <v>375</v>
      </c>
      <c r="BM602" s="144" t="s">
        <v>8282</v>
      </c>
    </row>
    <row r="603" spans="2:65" s="1" customFormat="1" ht="16.5" customHeight="1">
      <c r="B603" s="34"/>
      <c r="C603" s="178" t="s">
        <v>3282</v>
      </c>
      <c r="D603" s="178" t="s">
        <v>439</v>
      </c>
      <c r="E603" s="179" t="s">
        <v>8283</v>
      </c>
      <c r="F603" s="180" t="s">
        <v>8284</v>
      </c>
      <c r="G603" s="181" t="s">
        <v>6409</v>
      </c>
      <c r="H603" s="182">
        <v>5</v>
      </c>
      <c r="I603" s="183"/>
      <c r="J603" s="184">
        <f t="shared" si="104"/>
        <v>0</v>
      </c>
      <c r="K603" s="180" t="s">
        <v>19</v>
      </c>
      <c r="L603" s="185"/>
      <c r="M603" s="186" t="s">
        <v>19</v>
      </c>
      <c r="N603" s="187" t="s">
        <v>48</v>
      </c>
      <c r="P603" s="142">
        <f t="shared" si="105"/>
        <v>0</v>
      </c>
      <c r="Q603" s="142">
        <v>0</v>
      </c>
      <c r="R603" s="142">
        <f t="shared" si="106"/>
        <v>0</v>
      </c>
      <c r="S603" s="142">
        <v>0</v>
      </c>
      <c r="T603" s="143">
        <f t="shared" si="107"/>
        <v>0</v>
      </c>
      <c r="AR603" s="144" t="s">
        <v>480</v>
      </c>
      <c r="AT603" s="144" t="s">
        <v>439</v>
      </c>
      <c r="AU603" s="144" t="s">
        <v>98</v>
      </c>
      <c r="AY603" s="19" t="s">
        <v>263</v>
      </c>
      <c r="BE603" s="145">
        <f t="shared" si="108"/>
        <v>0</v>
      </c>
      <c r="BF603" s="145">
        <f t="shared" si="109"/>
        <v>0</v>
      </c>
      <c r="BG603" s="145">
        <f t="shared" si="110"/>
        <v>0</v>
      </c>
      <c r="BH603" s="145">
        <f t="shared" si="111"/>
        <v>0</v>
      </c>
      <c r="BI603" s="145">
        <f t="shared" si="112"/>
        <v>0</v>
      </c>
      <c r="BJ603" s="19" t="s">
        <v>88</v>
      </c>
      <c r="BK603" s="145">
        <f t="shared" si="113"/>
        <v>0</v>
      </c>
      <c r="BL603" s="19" t="s">
        <v>375</v>
      </c>
      <c r="BM603" s="144" t="s">
        <v>8285</v>
      </c>
    </row>
    <row r="604" spans="2:65" s="1" customFormat="1" ht="16.5" customHeight="1">
      <c r="B604" s="34"/>
      <c r="C604" s="178" t="s">
        <v>3287</v>
      </c>
      <c r="D604" s="178" t="s">
        <v>439</v>
      </c>
      <c r="E604" s="179" t="s">
        <v>8286</v>
      </c>
      <c r="F604" s="180" t="s">
        <v>8287</v>
      </c>
      <c r="G604" s="181" t="s">
        <v>6409</v>
      </c>
      <c r="H604" s="182">
        <v>2</v>
      </c>
      <c r="I604" s="183"/>
      <c r="J604" s="184">
        <f t="shared" si="104"/>
        <v>0</v>
      </c>
      <c r="K604" s="180" t="s">
        <v>19</v>
      </c>
      <c r="L604" s="185"/>
      <c r="M604" s="186" t="s">
        <v>19</v>
      </c>
      <c r="N604" s="187" t="s">
        <v>48</v>
      </c>
      <c r="P604" s="142">
        <f t="shared" si="105"/>
        <v>0</v>
      </c>
      <c r="Q604" s="142">
        <v>0</v>
      </c>
      <c r="R604" s="142">
        <f t="shared" si="106"/>
        <v>0</v>
      </c>
      <c r="S604" s="142">
        <v>0</v>
      </c>
      <c r="T604" s="143">
        <f t="shared" si="107"/>
        <v>0</v>
      </c>
      <c r="AR604" s="144" t="s">
        <v>480</v>
      </c>
      <c r="AT604" s="144" t="s">
        <v>439</v>
      </c>
      <c r="AU604" s="144" t="s">
        <v>98</v>
      </c>
      <c r="AY604" s="19" t="s">
        <v>263</v>
      </c>
      <c r="BE604" s="145">
        <f t="shared" si="108"/>
        <v>0</v>
      </c>
      <c r="BF604" s="145">
        <f t="shared" si="109"/>
        <v>0</v>
      </c>
      <c r="BG604" s="145">
        <f t="shared" si="110"/>
        <v>0</v>
      </c>
      <c r="BH604" s="145">
        <f t="shared" si="111"/>
        <v>0</v>
      </c>
      <c r="BI604" s="145">
        <f t="shared" si="112"/>
        <v>0</v>
      </c>
      <c r="BJ604" s="19" t="s">
        <v>88</v>
      </c>
      <c r="BK604" s="145">
        <f t="shared" si="113"/>
        <v>0</v>
      </c>
      <c r="BL604" s="19" t="s">
        <v>375</v>
      </c>
      <c r="BM604" s="144" t="s">
        <v>8288</v>
      </c>
    </row>
    <row r="605" spans="2:65" s="1" customFormat="1" ht="16.5" customHeight="1">
      <c r="B605" s="34"/>
      <c r="C605" s="178" t="s">
        <v>3292</v>
      </c>
      <c r="D605" s="178" t="s">
        <v>439</v>
      </c>
      <c r="E605" s="179" t="s">
        <v>8289</v>
      </c>
      <c r="F605" s="180" t="s">
        <v>8290</v>
      </c>
      <c r="G605" s="181" t="s">
        <v>6409</v>
      </c>
      <c r="H605" s="182">
        <v>1</v>
      </c>
      <c r="I605" s="183"/>
      <c r="J605" s="184">
        <f t="shared" ref="J605:J636" si="114">ROUND(I605*H605,2)</f>
        <v>0</v>
      </c>
      <c r="K605" s="180" t="s">
        <v>19</v>
      </c>
      <c r="L605" s="185"/>
      <c r="M605" s="186" t="s">
        <v>19</v>
      </c>
      <c r="N605" s="187" t="s">
        <v>48</v>
      </c>
      <c r="P605" s="142">
        <f t="shared" ref="P605:P636" si="115">O605*H605</f>
        <v>0</v>
      </c>
      <c r="Q605" s="142">
        <v>0</v>
      </c>
      <c r="R605" s="142">
        <f t="shared" ref="R605:R636" si="116">Q605*H605</f>
        <v>0</v>
      </c>
      <c r="S605" s="142">
        <v>0</v>
      </c>
      <c r="T605" s="143">
        <f t="shared" ref="T605:T636" si="117">S605*H605</f>
        <v>0</v>
      </c>
      <c r="AR605" s="144" t="s">
        <v>480</v>
      </c>
      <c r="AT605" s="144" t="s">
        <v>439</v>
      </c>
      <c r="AU605" s="144" t="s">
        <v>98</v>
      </c>
      <c r="AY605" s="19" t="s">
        <v>263</v>
      </c>
      <c r="BE605" s="145">
        <f t="shared" ref="BE605:BE625" si="118">IF(N605="základní",J605,0)</f>
        <v>0</v>
      </c>
      <c r="BF605" s="145">
        <f t="shared" ref="BF605:BF625" si="119">IF(N605="snížená",J605,0)</f>
        <v>0</v>
      </c>
      <c r="BG605" s="145">
        <f t="shared" ref="BG605:BG625" si="120">IF(N605="zákl. přenesená",J605,0)</f>
        <v>0</v>
      </c>
      <c r="BH605" s="145">
        <f t="shared" ref="BH605:BH625" si="121">IF(N605="sníž. přenesená",J605,0)</f>
        <v>0</v>
      </c>
      <c r="BI605" s="145">
        <f t="shared" ref="BI605:BI625" si="122">IF(N605="nulová",J605,0)</f>
        <v>0</v>
      </c>
      <c r="BJ605" s="19" t="s">
        <v>88</v>
      </c>
      <c r="BK605" s="145">
        <f t="shared" ref="BK605:BK625" si="123">ROUND(I605*H605,2)</f>
        <v>0</v>
      </c>
      <c r="BL605" s="19" t="s">
        <v>375</v>
      </c>
      <c r="BM605" s="144" t="s">
        <v>8291</v>
      </c>
    </row>
    <row r="606" spans="2:65" s="1" customFormat="1" ht="16.5" customHeight="1">
      <c r="B606" s="34"/>
      <c r="C606" s="178" t="s">
        <v>3296</v>
      </c>
      <c r="D606" s="178" t="s">
        <v>439</v>
      </c>
      <c r="E606" s="179" t="s">
        <v>8292</v>
      </c>
      <c r="F606" s="180" t="s">
        <v>8293</v>
      </c>
      <c r="G606" s="181" t="s">
        <v>6409</v>
      </c>
      <c r="H606" s="182">
        <v>3</v>
      </c>
      <c r="I606" s="183"/>
      <c r="J606" s="184">
        <f t="shared" si="114"/>
        <v>0</v>
      </c>
      <c r="K606" s="180" t="s">
        <v>19</v>
      </c>
      <c r="L606" s="185"/>
      <c r="M606" s="186" t="s">
        <v>19</v>
      </c>
      <c r="N606" s="187" t="s">
        <v>48</v>
      </c>
      <c r="P606" s="142">
        <f t="shared" si="115"/>
        <v>0</v>
      </c>
      <c r="Q606" s="142">
        <v>0</v>
      </c>
      <c r="R606" s="142">
        <f t="shared" si="116"/>
        <v>0</v>
      </c>
      <c r="S606" s="142">
        <v>0</v>
      </c>
      <c r="T606" s="143">
        <f t="shared" si="117"/>
        <v>0</v>
      </c>
      <c r="AR606" s="144" t="s">
        <v>480</v>
      </c>
      <c r="AT606" s="144" t="s">
        <v>439</v>
      </c>
      <c r="AU606" s="144" t="s">
        <v>98</v>
      </c>
      <c r="AY606" s="19" t="s">
        <v>263</v>
      </c>
      <c r="BE606" s="145">
        <f t="shared" si="118"/>
        <v>0</v>
      </c>
      <c r="BF606" s="145">
        <f t="shared" si="119"/>
        <v>0</v>
      </c>
      <c r="BG606" s="145">
        <f t="shared" si="120"/>
        <v>0</v>
      </c>
      <c r="BH606" s="145">
        <f t="shared" si="121"/>
        <v>0</v>
      </c>
      <c r="BI606" s="145">
        <f t="shared" si="122"/>
        <v>0</v>
      </c>
      <c r="BJ606" s="19" t="s">
        <v>88</v>
      </c>
      <c r="BK606" s="145">
        <f t="shared" si="123"/>
        <v>0</v>
      </c>
      <c r="BL606" s="19" t="s">
        <v>375</v>
      </c>
      <c r="BM606" s="144" t="s">
        <v>8294</v>
      </c>
    </row>
    <row r="607" spans="2:65" s="1" customFormat="1" ht="16.5" customHeight="1">
      <c r="B607" s="34"/>
      <c r="C607" s="178" t="s">
        <v>3302</v>
      </c>
      <c r="D607" s="178" t="s">
        <v>439</v>
      </c>
      <c r="E607" s="179" t="s">
        <v>8295</v>
      </c>
      <c r="F607" s="180" t="s">
        <v>8296</v>
      </c>
      <c r="G607" s="181" t="s">
        <v>6409</v>
      </c>
      <c r="H607" s="182">
        <v>8</v>
      </c>
      <c r="I607" s="183"/>
      <c r="J607" s="184">
        <f t="shared" si="114"/>
        <v>0</v>
      </c>
      <c r="K607" s="180" t="s">
        <v>19</v>
      </c>
      <c r="L607" s="185"/>
      <c r="M607" s="186" t="s">
        <v>19</v>
      </c>
      <c r="N607" s="187" t="s">
        <v>48</v>
      </c>
      <c r="P607" s="142">
        <f t="shared" si="115"/>
        <v>0</v>
      </c>
      <c r="Q607" s="142">
        <v>0</v>
      </c>
      <c r="R607" s="142">
        <f t="shared" si="116"/>
        <v>0</v>
      </c>
      <c r="S607" s="142">
        <v>0</v>
      </c>
      <c r="T607" s="143">
        <f t="shared" si="117"/>
        <v>0</v>
      </c>
      <c r="AR607" s="144" t="s">
        <v>480</v>
      </c>
      <c r="AT607" s="144" t="s">
        <v>439</v>
      </c>
      <c r="AU607" s="144" t="s">
        <v>98</v>
      </c>
      <c r="AY607" s="19" t="s">
        <v>263</v>
      </c>
      <c r="BE607" s="145">
        <f t="shared" si="118"/>
        <v>0</v>
      </c>
      <c r="BF607" s="145">
        <f t="shared" si="119"/>
        <v>0</v>
      </c>
      <c r="BG607" s="145">
        <f t="shared" si="120"/>
        <v>0</v>
      </c>
      <c r="BH607" s="145">
        <f t="shared" si="121"/>
        <v>0</v>
      </c>
      <c r="BI607" s="145">
        <f t="shared" si="122"/>
        <v>0</v>
      </c>
      <c r="BJ607" s="19" t="s">
        <v>88</v>
      </c>
      <c r="BK607" s="145">
        <f t="shared" si="123"/>
        <v>0</v>
      </c>
      <c r="BL607" s="19" t="s">
        <v>375</v>
      </c>
      <c r="BM607" s="144" t="s">
        <v>8297</v>
      </c>
    </row>
    <row r="608" spans="2:65" s="1" customFormat="1" ht="16.5" customHeight="1">
      <c r="B608" s="34"/>
      <c r="C608" s="178" t="s">
        <v>3307</v>
      </c>
      <c r="D608" s="178" t="s">
        <v>439</v>
      </c>
      <c r="E608" s="179" t="s">
        <v>8298</v>
      </c>
      <c r="F608" s="180" t="s">
        <v>8299</v>
      </c>
      <c r="G608" s="181" t="s">
        <v>6409</v>
      </c>
      <c r="H608" s="182">
        <v>1</v>
      </c>
      <c r="I608" s="183"/>
      <c r="J608" s="184">
        <f t="shared" si="114"/>
        <v>0</v>
      </c>
      <c r="K608" s="180" t="s">
        <v>19</v>
      </c>
      <c r="L608" s="185"/>
      <c r="M608" s="186" t="s">
        <v>19</v>
      </c>
      <c r="N608" s="187" t="s">
        <v>48</v>
      </c>
      <c r="P608" s="142">
        <f t="shared" si="115"/>
        <v>0</v>
      </c>
      <c r="Q608" s="142">
        <v>0</v>
      </c>
      <c r="R608" s="142">
        <f t="shared" si="116"/>
        <v>0</v>
      </c>
      <c r="S608" s="142">
        <v>0</v>
      </c>
      <c r="T608" s="143">
        <f t="shared" si="117"/>
        <v>0</v>
      </c>
      <c r="AR608" s="144" t="s">
        <v>480</v>
      </c>
      <c r="AT608" s="144" t="s">
        <v>439</v>
      </c>
      <c r="AU608" s="144" t="s">
        <v>98</v>
      </c>
      <c r="AY608" s="19" t="s">
        <v>263</v>
      </c>
      <c r="BE608" s="145">
        <f t="shared" si="118"/>
        <v>0</v>
      </c>
      <c r="BF608" s="145">
        <f t="shared" si="119"/>
        <v>0</v>
      </c>
      <c r="BG608" s="145">
        <f t="shared" si="120"/>
        <v>0</v>
      </c>
      <c r="BH608" s="145">
        <f t="shared" si="121"/>
        <v>0</v>
      </c>
      <c r="BI608" s="145">
        <f t="shared" si="122"/>
        <v>0</v>
      </c>
      <c r="BJ608" s="19" t="s">
        <v>88</v>
      </c>
      <c r="BK608" s="145">
        <f t="shared" si="123"/>
        <v>0</v>
      </c>
      <c r="BL608" s="19" t="s">
        <v>375</v>
      </c>
      <c r="BM608" s="144" t="s">
        <v>8300</v>
      </c>
    </row>
    <row r="609" spans="2:65" s="1" customFormat="1" ht="16.5" customHeight="1">
      <c r="B609" s="34"/>
      <c r="C609" s="178" t="s">
        <v>3312</v>
      </c>
      <c r="D609" s="178" t="s">
        <v>439</v>
      </c>
      <c r="E609" s="179" t="s">
        <v>8301</v>
      </c>
      <c r="F609" s="180" t="s">
        <v>8302</v>
      </c>
      <c r="G609" s="181" t="s">
        <v>6409</v>
      </c>
      <c r="H609" s="182">
        <v>1</v>
      </c>
      <c r="I609" s="183"/>
      <c r="J609" s="184">
        <f t="shared" si="114"/>
        <v>0</v>
      </c>
      <c r="K609" s="180" t="s">
        <v>19</v>
      </c>
      <c r="L609" s="185"/>
      <c r="M609" s="186" t="s">
        <v>19</v>
      </c>
      <c r="N609" s="187" t="s">
        <v>48</v>
      </c>
      <c r="P609" s="142">
        <f t="shared" si="115"/>
        <v>0</v>
      </c>
      <c r="Q609" s="142">
        <v>0</v>
      </c>
      <c r="R609" s="142">
        <f t="shared" si="116"/>
        <v>0</v>
      </c>
      <c r="S609" s="142">
        <v>0</v>
      </c>
      <c r="T609" s="143">
        <f t="shared" si="117"/>
        <v>0</v>
      </c>
      <c r="AR609" s="144" t="s">
        <v>480</v>
      </c>
      <c r="AT609" s="144" t="s">
        <v>439</v>
      </c>
      <c r="AU609" s="144" t="s">
        <v>98</v>
      </c>
      <c r="AY609" s="19" t="s">
        <v>263</v>
      </c>
      <c r="BE609" s="145">
        <f t="shared" si="118"/>
        <v>0</v>
      </c>
      <c r="BF609" s="145">
        <f t="shared" si="119"/>
        <v>0</v>
      </c>
      <c r="BG609" s="145">
        <f t="shared" si="120"/>
        <v>0</v>
      </c>
      <c r="BH609" s="145">
        <f t="shared" si="121"/>
        <v>0</v>
      </c>
      <c r="BI609" s="145">
        <f t="shared" si="122"/>
        <v>0</v>
      </c>
      <c r="BJ609" s="19" t="s">
        <v>88</v>
      </c>
      <c r="BK609" s="145">
        <f t="shared" si="123"/>
        <v>0</v>
      </c>
      <c r="BL609" s="19" t="s">
        <v>375</v>
      </c>
      <c r="BM609" s="144" t="s">
        <v>8303</v>
      </c>
    </row>
    <row r="610" spans="2:65" s="1" customFormat="1" ht="16.5" customHeight="1">
      <c r="B610" s="34"/>
      <c r="C610" s="178" t="s">
        <v>3384</v>
      </c>
      <c r="D610" s="178" t="s">
        <v>439</v>
      </c>
      <c r="E610" s="179" t="s">
        <v>8304</v>
      </c>
      <c r="F610" s="180" t="s">
        <v>8305</v>
      </c>
      <c r="G610" s="181" t="s">
        <v>6409</v>
      </c>
      <c r="H610" s="182">
        <v>1</v>
      </c>
      <c r="I610" s="183"/>
      <c r="J610" s="184">
        <f t="shared" si="114"/>
        <v>0</v>
      </c>
      <c r="K610" s="180" t="s">
        <v>19</v>
      </c>
      <c r="L610" s="185"/>
      <c r="M610" s="186" t="s">
        <v>19</v>
      </c>
      <c r="N610" s="187" t="s">
        <v>48</v>
      </c>
      <c r="P610" s="142">
        <f t="shared" si="115"/>
        <v>0</v>
      </c>
      <c r="Q610" s="142">
        <v>0</v>
      </c>
      <c r="R610" s="142">
        <f t="shared" si="116"/>
        <v>0</v>
      </c>
      <c r="S610" s="142">
        <v>0</v>
      </c>
      <c r="T610" s="143">
        <f t="shared" si="117"/>
        <v>0</v>
      </c>
      <c r="AR610" s="144" t="s">
        <v>480</v>
      </c>
      <c r="AT610" s="144" t="s">
        <v>439</v>
      </c>
      <c r="AU610" s="144" t="s">
        <v>98</v>
      </c>
      <c r="AY610" s="19" t="s">
        <v>263</v>
      </c>
      <c r="BE610" s="145">
        <f t="shared" si="118"/>
        <v>0</v>
      </c>
      <c r="BF610" s="145">
        <f t="shared" si="119"/>
        <v>0</v>
      </c>
      <c r="BG610" s="145">
        <f t="shared" si="120"/>
        <v>0</v>
      </c>
      <c r="BH610" s="145">
        <f t="shared" si="121"/>
        <v>0</v>
      </c>
      <c r="BI610" s="145">
        <f t="shared" si="122"/>
        <v>0</v>
      </c>
      <c r="BJ610" s="19" t="s">
        <v>88</v>
      </c>
      <c r="BK610" s="145">
        <f t="shared" si="123"/>
        <v>0</v>
      </c>
      <c r="BL610" s="19" t="s">
        <v>375</v>
      </c>
      <c r="BM610" s="144" t="s">
        <v>8306</v>
      </c>
    </row>
    <row r="611" spans="2:65" s="1" customFormat="1" ht="16.5" customHeight="1">
      <c r="B611" s="34"/>
      <c r="C611" s="178" t="s">
        <v>3389</v>
      </c>
      <c r="D611" s="178" t="s">
        <v>439</v>
      </c>
      <c r="E611" s="179" t="s">
        <v>8307</v>
      </c>
      <c r="F611" s="180" t="s">
        <v>8308</v>
      </c>
      <c r="G611" s="181" t="s">
        <v>6409</v>
      </c>
      <c r="H611" s="182">
        <v>1</v>
      </c>
      <c r="I611" s="183"/>
      <c r="J611" s="184">
        <f t="shared" si="114"/>
        <v>0</v>
      </c>
      <c r="K611" s="180" t="s">
        <v>19</v>
      </c>
      <c r="L611" s="185"/>
      <c r="M611" s="186" t="s">
        <v>19</v>
      </c>
      <c r="N611" s="187" t="s">
        <v>48</v>
      </c>
      <c r="P611" s="142">
        <f t="shared" si="115"/>
        <v>0</v>
      </c>
      <c r="Q611" s="142">
        <v>0</v>
      </c>
      <c r="R611" s="142">
        <f t="shared" si="116"/>
        <v>0</v>
      </c>
      <c r="S611" s="142">
        <v>0</v>
      </c>
      <c r="T611" s="143">
        <f t="shared" si="117"/>
        <v>0</v>
      </c>
      <c r="AR611" s="144" t="s">
        <v>480</v>
      </c>
      <c r="AT611" s="144" t="s">
        <v>439</v>
      </c>
      <c r="AU611" s="144" t="s">
        <v>98</v>
      </c>
      <c r="AY611" s="19" t="s">
        <v>263</v>
      </c>
      <c r="BE611" s="145">
        <f t="shared" si="118"/>
        <v>0</v>
      </c>
      <c r="BF611" s="145">
        <f t="shared" si="119"/>
        <v>0</v>
      </c>
      <c r="BG611" s="145">
        <f t="shared" si="120"/>
        <v>0</v>
      </c>
      <c r="BH611" s="145">
        <f t="shared" si="121"/>
        <v>0</v>
      </c>
      <c r="BI611" s="145">
        <f t="shared" si="122"/>
        <v>0</v>
      </c>
      <c r="BJ611" s="19" t="s">
        <v>88</v>
      </c>
      <c r="BK611" s="145">
        <f t="shared" si="123"/>
        <v>0</v>
      </c>
      <c r="BL611" s="19" t="s">
        <v>375</v>
      </c>
      <c r="BM611" s="144" t="s">
        <v>8309</v>
      </c>
    </row>
    <row r="612" spans="2:65" s="1" customFormat="1" ht="16.5" customHeight="1">
      <c r="B612" s="34"/>
      <c r="C612" s="178" t="s">
        <v>3394</v>
      </c>
      <c r="D612" s="178" t="s">
        <v>439</v>
      </c>
      <c r="E612" s="179" t="s">
        <v>8310</v>
      </c>
      <c r="F612" s="180" t="s">
        <v>8311</v>
      </c>
      <c r="G612" s="181" t="s">
        <v>6409</v>
      </c>
      <c r="H612" s="182">
        <v>2</v>
      </c>
      <c r="I612" s="183"/>
      <c r="J612" s="184">
        <f t="shared" si="114"/>
        <v>0</v>
      </c>
      <c r="K612" s="180" t="s">
        <v>19</v>
      </c>
      <c r="L612" s="185"/>
      <c r="M612" s="186" t="s">
        <v>19</v>
      </c>
      <c r="N612" s="187" t="s">
        <v>48</v>
      </c>
      <c r="P612" s="142">
        <f t="shared" si="115"/>
        <v>0</v>
      </c>
      <c r="Q612" s="142">
        <v>0</v>
      </c>
      <c r="R612" s="142">
        <f t="shared" si="116"/>
        <v>0</v>
      </c>
      <c r="S612" s="142">
        <v>0</v>
      </c>
      <c r="T612" s="143">
        <f t="shared" si="117"/>
        <v>0</v>
      </c>
      <c r="AR612" s="144" t="s">
        <v>480</v>
      </c>
      <c r="AT612" s="144" t="s">
        <v>439</v>
      </c>
      <c r="AU612" s="144" t="s">
        <v>98</v>
      </c>
      <c r="AY612" s="19" t="s">
        <v>263</v>
      </c>
      <c r="BE612" s="145">
        <f t="shared" si="118"/>
        <v>0</v>
      </c>
      <c r="BF612" s="145">
        <f t="shared" si="119"/>
        <v>0</v>
      </c>
      <c r="BG612" s="145">
        <f t="shared" si="120"/>
        <v>0</v>
      </c>
      <c r="BH612" s="145">
        <f t="shared" si="121"/>
        <v>0</v>
      </c>
      <c r="BI612" s="145">
        <f t="shared" si="122"/>
        <v>0</v>
      </c>
      <c r="BJ612" s="19" t="s">
        <v>88</v>
      </c>
      <c r="BK612" s="145">
        <f t="shared" si="123"/>
        <v>0</v>
      </c>
      <c r="BL612" s="19" t="s">
        <v>375</v>
      </c>
      <c r="BM612" s="144" t="s">
        <v>8312</v>
      </c>
    </row>
    <row r="613" spans="2:65" s="1" customFormat="1" ht="16.5" customHeight="1">
      <c r="B613" s="34"/>
      <c r="C613" s="178" t="s">
        <v>3399</v>
      </c>
      <c r="D613" s="178" t="s">
        <v>439</v>
      </c>
      <c r="E613" s="179" t="s">
        <v>8313</v>
      </c>
      <c r="F613" s="180" t="s">
        <v>8314</v>
      </c>
      <c r="G613" s="181" t="s">
        <v>6409</v>
      </c>
      <c r="H613" s="182">
        <v>2</v>
      </c>
      <c r="I613" s="183"/>
      <c r="J613" s="184">
        <f t="shared" si="114"/>
        <v>0</v>
      </c>
      <c r="K613" s="180" t="s">
        <v>19</v>
      </c>
      <c r="L613" s="185"/>
      <c r="M613" s="186" t="s">
        <v>19</v>
      </c>
      <c r="N613" s="187" t="s">
        <v>48</v>
      </c>
      <c r="P613" s="142">
        <f t="shared" si="115"/>
        <v>0</v>
      </c>
      <c r="Q613" s="142">
        <v>0</v>
      </c>
      <c r="R613" s="142">
        <f t="shared" si="116"/>
        <v>0</v>
      </c>
      <c r="S613" s="142">
        <v>0</v>
      </c>
      <c r="T613" s="143">
        <f t="shared" si="117"/>
        <v>0</v>
      </c>
      <c r="AR613" s="144" t="s">
        <v>480</v>
      </c>
      <c r="AT613" s="144" t="s">
        <v>439</v>
      </c>
      <c r="AU613" s="144" t="s">
        <v>98</v>
      </c>
      <c r="AY613" s="19" t="s">
        <v>263</v>
      </c>
      <c r="BE613" s="145">
        <f t="shared" si="118"/>
        <v>0</v>
      </c>
      <c r="BF613" s="145">
        <f t="shared" si="119"/>
        <v>0</v>
      </c>
      <c r="BG613" s="145">
        <f t="shared" si="120"/>
        <v>0</v>
      </c>
      <c r="BH613" s="145">
        <f t="shared" si="121"/>
        <v>0</v>
      </c>
      <c r="BI613" s="145">
        <f t="shared" si="122"/>
        <v>0</v>
      </c>
      <c r="BJ613" s="19" t="s">
        <v>88</v>
      </c>
      <c r="BK613" s="145">
        <f t="shared" si="123"/>
        <v>0</v>
      </c>
      <c r="BL613" s="19" t="s">
        <v>375</v>
      </c>
      <c r="BM613" s="144" t="s">
        <v>8315</v>
      </c>
    </row>
    <row r="614" spans="2:65" s="1" customFormat="1" ht="16.5" customHeight="1">
      <c r="B614" s="34"/>
      <c r="C614" s="178" t="s">
        <v>3414</v>
      </c>
      <c r="D614" s="178" t="s">
        <v>439</v>
      </c>
      <c r="E614" s="179" t="s">
        <v>8316</v>
      </c>
      <c r="F614" s="180" t="s">
        <v>8317</v>
      </c>
      <c r="G614" s="181" t="s">
        <v>6409</v>
      </c>
      <c r="H614" s="182">
        <v>1</v>
      </c>
      <c r="I614" s="183"/>
      <c r="J614" s="184">
        <f t="shared" si="114"/>
        <v>0</v>
      </c>
      <c r="K614" s="180" t="s">
        <v>19</v>
      </c>
      <c r="L614" s="185"/>
      <c r="M614" s="186" t="s">
        <v>19</v>
      </c>
      <c r="N614" s="187" t="s">
        <v>48</v>
      </c>
      <c r="P614" s="142">
        <f t="shared" si="115"/>
        <v>0</v>
      </c>
      <c r="Q614" s="142">
        <v>0</v>
      </c>
      <c r="R614" s="142">
        <f t="shared" si="116"/>
        <v>0</v>
      </c>
      <c r="S614" s="142">
        <v>0</v>
      </c>
      <c r="T614" s="143">
        <f t="shared" si="117"/>
        <v>0</v>
      </c>
      <c r="AR614" s="144" t="s">
        <v>480</v>
      </c>
      <c r="AT614" s="144" t="s">
        <v>439</v>
      </c>
      <c r="AU614" s="144" t="s">
        <v>98</v>
      </c>
      <c r="AY614" s="19" t="s">
        <v>263</v>
      </c>
      <c r="BE614" s="145">
        <f t="shared" si="118"/>
        <v>0</v>
      </c>
      <c r="BF614" s="145">
        <f t="shared" si="119"/>
        <v>0</v>
      </c>
      <c r="BG614" s="145">
        <f t="shared" si="120"/>
        <v>0</v>
      </c>
      <c r="BH614" s="145">
        <f t="shared" si="121"/>
        <v>0</v>
      </c>
      <c r="BI614" s="145">
        <f t="shared" si="122"/>
        <v>0</v>
      </c>
      <c r="BJ614" s="19" t="s">
        <v>88</v>
      </c>
      <c r="BK614" s="145">
        <f t="shared" si="123"/>
        <v>0</v>
      </c>
      <c r="BL614" s="19" t="s">
        <v>375</v>
      </c>
      <c r="BM614" s="144" t="s">
        <v>8318</v>
      </c>
    </row>
    <row r="615" spans="2:65" s="1" customFormat="1" ht="16.5" customHeight="1">
      <c r="B615" s="34"/>
      <c r="C615" s="178" t="s">
        <v>3419</v>
      </c>
      <c r="D615" s="178" t="s">
        <v>439</v>
      </c>
      <c r="E615" s="179" t="s">
        <v>8319</v>
      </c>
      <c r="F615" s="180" t="s">
        <v>8320</v>
      </c>
      <c r="G615" s="181" t="s">
        <v>6409</v>
      </c>
      <c r="H615" s="182">
        <v>2</v>
      </c>
      <c r="I615" s="183"/>
      <c r="J615" s="184">
        <f t="shared" si="114"/>
        <v>0</v>
      </c>
      <c r="K615" s="180" t="s">
        <v>19</v>
      </c>
      <c r="L615" s="185"/>
      <c r="M615" s="186" t="s">
        <v>19</v>
      </c>
      <c r="N615" s="187" t="s">
        <v>48</v>
      </c>
      <c r="P615" s="142">
        <f t="shared" si="115"/>
        <v>0</v>
      </c>
      <c r="Q615" s="142">
        <v>0</v>
      </c>
      <c r="R615" s="142">
        <f t="shared" si="116"/>
        <v>0</v>
      </c>
      <c r="S615" s="142">
        <v>0</v>
      </c>
      <c r="T615" s="143">
        <f t="shared" si="117"/>
        <v>0</v>
      </c>
      <c r="AR615" s="144" t="s">
        <v>480</v>
      </c>
      <c r="AT615" s="144" t="s">
        <v>439</v>
      </c>
      <c r="AU615" s="144" t="s">
        <v>98</v>
      </c>
      <c r="AY615" s="19" t="s">
        <v>263</v>
      </c>
      <c r="BE615" s="145">
        <f t="shared" si="118"/>
        <v>0</v>
      </c>
      <c r="BF615" s="145">
        <f t="shared" si="119"/>
        <v>0</v>
      </c>
      <c r="BG615" s="145">
        <f t="shared" si="120"/>
        <v>0</v>
      </c>
      <c r="BH615" s="145">
        <f t="shared" si="121"/>
        <v>0</v>
      </c>
      <c r="BI615" s="145">
        <f t="shared" si="122"/>
        <v>0</v>
      </c>
      <c r="BJ615" s="19" t="s">
        <v>88</v>
      </c>
      <c r="BK615" s="145">
        <f t="shared" si="123"/>
        <v>0</v>
      </c>
      <c r="BL615" s="19" t="s">
        <v>375</v>
      </c>
      <c r="BM615" s="144" t="s">
        <v>8321</v>
      </c>
    </row>
    <row r="616" spans="2:65" s="1" customFormat="1" ht="16.5" customHeight="1">
      <c r="B616" s="34"/>
      <c r="C616" s="178" t="s">
        <v>3424</v>
      </c>
      <c r="D616" s="178" t="s">
        <v>439</v>
      </c>
      <c r="E616" s="179" t="s">
        <v>8322</v>
      </c>
      <c r="F616" s="180" t="s">
        <v>8323</v>
      </c>
      <c r="G616" s="181" t="s">
        <v>6409</v>
      </c>
      <c r="H616" s="182">
        <v>1</v>
      </c>
      <c r="I616" s="183"/>
      <c r="J616" s="184">
        <f t="shared" si="114"/>
        <v>0</v>
      </c>
      <c r="K616" s="180" t="s">
        <v>19</v>
      </c>
      <c r="L616" s="185"/>
      <c r="M616" s="186" t="s">
        <v>19</v>
      </c>
      <c r="N616" s="187" t="s">
        <v>48</v>
      </c>
      <c r="P616" s="142">
        <f t="shared" si="115"/>
        <v>0</v>
      </c>
      <c r="Q616" s="142">
        <v>0</v>
      </c>
      <c r="R616" s="142">
        <f t="shared" si="116"/>
        <v>0</v>
      </c>
      <c r="S616" s="142">
        <v>0</v>
      </c>
      <c r="T616" s="143">
        <f t="shared" si="117"/>
        <v>0</v>
      </c>
      <c r="AR616" s="144" t="s">
        <v>480</v>
      </c>
      <c r="AT616" s="144" t="s">
        <v>439</v>
      </c>
      <c r="AU616" s="144" t="s">
        <v>98</v>
      </c>
      <c r="AY616" s="19" t="s">
        <v>263</v>
      </c>
      <c r="BE616" s="145">
        <f t="shared" si="118"/>
        <v>0</v>
      </c>
      <c r="BF616" s="145">
        <f t="shared" si="119"/>
        <v>0</v>
      </c>
      <c r="BG616" s="145">
        <f t="shared" si="120"/>
        <v>0</v>
      </c>
      <c r="BH616" s="145">
        <f t="shared" si="121"/>
        <v>0</v>
      </c>
      <c r="BI616" s="145">
        <f t="shared" si="122"/>
        <v>0</v>
      </c>
      <c r="BJ616" s="19" t="s">
        <v>88</v>
      </c>
      <c r="BK616" s="145">
        <f t="shared" si="123"/>
        <v>0</v>
      </c>
      <c r="BL616" s="19" t="s">
        <v>375</v>
      </c>
      <c r="BM616" s="144" t="s">
        <v>8324</v>
      </c>
    </row>
    <row r="617" spans="2:65" s="1" customFormat="1" ht="16.5" customHeight="1">
      <c r="B617" s="34"/>
      <c r="C617" s="178" t="s">
        <v>3429</v>
      </c>
      <c r="D617" s="178" t="s">
        <v>439</v>
      </c>
      <c r="E617" s="179" t="s">
        <v>8325</v>
      </c>
      <c r="F617" s="180" t="s">
        <v>8326</v>
      </c>
      <c r="G617" s="181" t="s">
        <v>6409</v>
      </c>
      <c r="H617" s="182">
        <v>1</v>
      </c>
      <c r="I617" s="183"/>
      <c r="J617" s="184">
        <f t="shared" si="114"/>
        <v>0</v>
      </c>
      <c r="K617" s="180" t="s">
        <v>19</v>
      </c>
      <c r="L617" s="185"/>
      <c r="M617" s="186" t="s">
        <v>19</v>
      </c>
      <c r="N617" s="187" t="s">
        <v>48</v>
      </c>
      <c r="P617" s="142">
        <f t="shared" si="115"/>
        <v>0</v>
      </c>
      <c r="Q617" s="142">
        <v>0</v>
      </c>
      <c r="R617" s="142">
        <f t="shared" si="116"/>
        <v>0</v>
      </c>
      <c r="S617" s="142">
        <v>0</v>
      </c>
      <c r="T617" s="143">
        <f t="shared" si="117"/>
        <v>0</v>
      </c>
      <c r="AR617" s="144" t="s">
        <v>480</v>
      </c>
      <c r="AT617" s="144" t="s">
        <v>439</v>
      </c>
      <c r="AU617" s="144" t="s">
        <v>98</v>
      </c>
      <c r="AY617" s="19" t="s">
        <v>263</v>
      </c>
      <c r="BE617" s="145">
        <f t="shared" si="118"/>
        <v>0</v>
      </c>
      <c r="BF617" s="145">
        <f t="shared" si="119"/>
        <v>0</v>
      </c>
      <c r="BG617" s="145">
        <f t="shared" si="120"/>
        <v>0</v>
      </c>
      <c r="BH617" s="145">
        <f t="shared" si="121"/>
        <v>0</v>
      </c>
      <c r="BI617" s="145">
        <f t="shared" si="122"/>
        <v>0</v>
      </c>
      <c r="BJ617" s="19" t="s">
        <v>88</v>
      </c>
      <c r="BK617" s="145">
        <f t="shared" si="123"/>
        <v>0</v>
      </c>
      <c r="BL617" s="19" t="s">
        <v>375</v>
      </c>
      <c r="BM617" s="144" t="s">
        <v>8327</v>
      </c>
    </row>
    <row r="618" spans="2:65" s="1" customFormat="1" ht="16.5" customHeight="1">
      <c r="B618" s="34"/>
      <c r="C618" s="178" t="s">
        <v>3435</v>
      </c>
      <c r="D618" s="178" t="s">
        <v>439</v>
      </c>
      <c r="E618" s="179" t="s">
        <v>8328</v>
      </c>
      <c r="F618" s="180" t="s">
        <v>8329</v>
      </c>
      <c r="G618" s="181" t="s">
        <v>6409</v>
      </c>
      <c r="H618" s="182">
        <v>2</v>
      </c>
      <c r="I618" s="183"/>
      <c r="J618" s="184">
        <f t="shared" si="114"/>
        <v>0</v>
      </c>
      <c r="K618" s="180" t="s">
        <v>19</v>
      </c>
      <c r="L618" s="185"/>
      <c r="M618" s="186" t="s">
        <v>19</v>
      </c>
      <c r="N618" s="187" t="s">
        <v>48</v>
      </c>
      <c r="P618" s="142">
        <f t="shared" si="115"/>
        <v>0</v>
      </c>
      <c r="Q618" s="142">
        <v>0</v>
      </c>
      <c r="R618" s="142">
        <f t="shared" si="116"/>
        <v>0</v>
      </c>
      <c r="S618" s="142">
        <v>0</v>
      </c>
      <c r="T618" s="143">
        <f t="shared" si="117"/>
        <v>0</v>
      </c>
      <c r="AR618" s="144" t="s">
        <v>480</v>
      </c>
      <c r="AT618" s="144" t="s">
        <v>439</v>
      </c>
      <c r="AU618" s="144" t="s">
        <v>98</v>
      </c>
      <c r="AY618" s="19" t="s">
        <v>263</v>
      </c>
      <c r="BE618" s="145">
        <f t="shared" si="118"/>
        <v>0</v>
      </c>
      <c r="BF618" s="145">
        <f t="shared" si="119"/>
        <v>0</v>
      </c>
      <c r="BG618" s="145">
        <f t="shared" si="120"/>
        <v>0</v>
      </c>
      <c r="BH618" s="145">
        <f t="shared" si="121"/>
        <v>0</v>
      </c>
      <c r="BI618" s="145">
        <f t="shared" si="122"/>
        <v>0</v>
      </c>
      <c r="BJ618" s="19" t="s">
        <v>88</v>
      </c>
      <c r="BK618" s="145">
        <f t="shared" si="123"/>
        <v>0</v>
      </c>
      <c r="BL618" s="19" t="s">
        <v>375</v>
      </c>
      <c r="BM618" s="144" t="s">
        <v>8330</v>
      </c>
    </row>
    <row r="619" spans="2:65" s="1" customFormat="1" ht="16.5" customHeight="1">
      <c r="B619" s="34"/>
      <c r="C619" s="178" t="s">
        <v>3443</v>
      </c>
      <c r="D619" s="178" t="s">
        <v>439</v>
      </c>
      <c r="E619" s="179" t="s">
        <v>8331</v>
      </c>
      <c r="F619" s="180" t="s">
        <v>8332</v>
      </c>
      <c r="G619" s="181" t="s">
        <v>6409</v>
      </c>
      <c r="H619" s="182">
        <v>42</v>
      </c>
      <c r="I619" s="183"/>
      <c r="J619" s="184">
        <f t="shared" si="114"/>
        <v>0</v>
      </c>
      <c r="K619" s="180" t="s">
        <v>19</v>
      </c>
      <c r="L619" s="185"/>
      <c r="M619" s="186" t="s">
        <v>19</v>
      </c>
      <c r="N619" s="187" t="s">
        <v>48</v>
      </c>
      <c r="P619" s="142">
        <f t="shared" si="115"/>
        <v>0</v>
      </c>
      <c r="Q619" s="142">
        <v>0</v>
      </c>
      <c r="R619" s="142">
        <f t="shared" si="116"/>
        <v>0</v>
      </c>
      <c r="S619" s="142">
        <v>0</v>
      </c>
      <c r="T619" s="143">
        <f t="shared" si="117"/>
        <v>0</v>
      </c>
      <c r="AR619" s="144" t="s">
        <v>480</v>
      </c>
      <c r="AT619" s="144" t="s">
        <v>439</v>
      </c>
      <c r="AU619" s="144" t="s">
        <v>98</v>
      </c>
      <c r="AY619" s="19" t="s">
        <v>263</v>
      </c>
      <c r="BE619" s="145">
        <f t="shared" si="118"/>
        <v>0</v>
      </c>
      <c r="BF619" s="145">
        <f t="shared" si="119"/>
        <v>0</v>
      </c>
      <c r="BG619" s="145">
        <f t="shared" si="120"/>
        <v>0</v>
      </c>
      <c r="BH619" s="145">
        <f t="shared" si="121"/>
        <v>0</v>
      </c>
      <c r="BI619" s="145">
        <f t="shared" si="122"/>
        <v>0</v>
      </c>
      <c r="BJ619" s="19" t="s">
        <v>88</v>
      </c>
      <c r="BK619" s="145">
        <f t="shared" si="123"/>
        <v>0</v>
      </c>
      <c r="BL619" s="19" t="s">
        <v>375</v>
      </c>
      <c r="BM619" s="144" t="s">
        <v>8333</v>
      </c>
    </row>
    <row r="620" spans="2:65" s="1" customFormat="1" ht="16.5" customHeight="1">
      <c r="B620" s="34"/>
      <c r="C620" s="178" t="s">
        <v>3448</v>
      </c>
      <c r="D620" s="178" t="s">
        <v>439</v>
      </c>
      <c r="E620" s="179" t="s">
        <v>8334</v>
      </c>
      <c r="F620" s="180" t="s">
        <v>8335</v>
      </c>
      <c r="G620" s="181" t="s">
        <v>6409</v>
      </c>
      <c r="H620" s="182">
        <v>27</v>
      </c>
      <c r="I620" s="183"/>
      <c r="J620" s="184">
        <f t="shared" si="114"/>
        <v>0</v>
      </c>
      <c r="K620" s="180" t="s">
        <v>19</v>
      </c>
      <c r="L620" s="185"/>
      <c r="M620" s="186" t="s">
        <v>19</v>
      </c>
      <c r="N620" s="187" t="s">
        <v>48</v>
      </c>
      <c r="P620" s="142">
        <f t="shared" si="115"/>
        <v>0</v>
      </c>
      <c r="Q620" s="142">
        <v>0</v>
      </c>
      <c r="R620" s="142">
        <f t="shared" si="116"/>
        <v>0</v>
      </c>
      <c r="S620" s="142">
        <v>0</v>
      </c>
      <c r="T620" s="143">
        <f t="shared" si="117"/>
        <v>0</v>
      </c>
      <c r="AR620" s="144" t="s">
        <v>480</v>
      </c>
      <c r="AT620" s="144" t="s">
        <v>439</v>
      </c>
      <c r="AU620" s="144" t="s">
        <v>98</v>
      </c>
      <c r="AY620" s="19" t="s">
        <v>263</v>
      </c>
      <c r="BE620" s="145">
        <f t="shared" si="118"/>
        <v>0</v>
      </c>
      <c r="BF620" s="145">
        <f t="shared" si="119"/>
        <v>0</v>
      </c>
      <c r="BG620" s="145">
        <f t="shared" si="120"/>
        <v>0</v>
      </c>
      <c r="BH620" s="145">
        <f t="shared" si="121"/>
        <v>0</v>
      </c>
      <c r="BI620" s="145">
        <f t="shared" si="122"/>
        <v>0</v>
      </c>
      <c r="BJ620" s="19" t="s">
        <v>88</v>
      </c>
      <c r="BK620" s="145">
        <f t="shared" si="123"/>
        <v>0</v>
      </c>
      <c r="BL620" s="19" t="s">
        <v>375</v>
      </c>
      <c r="BM620" s="144" t="s">
        <v>8336</v>
      </c>
    </row>
    <row r="621" spans="2:65" s="1" customFormat="1" ht="16.5" customHeight="1">
      <c r="B621" s="34"/>
      <c r="C621" s="178" t="s">
        <v>3452</v>
      </c>
      <c r="D621" s="178" t="s">
        <v>439</v>
      </c>
      <c r="E621" s="179" t="s">
        <v>8337</v>
      </c>
      <c r="F621" s="180" t="s">
        <v>8338</v>
      </c>
      <c r="G621" s="181" t="s">
        <v>6409</v>
      </c>
      <c r="H621" s="182">
        <v>24</v>
      </c>
      <c r="I621" s="183"/>
      <c r="J621" s="184">
        <f t="shared" si="114"/>
        <v>0</v>
      </c>
      <c r="K621" s="180" t="s">
        <v>19</v>
      </c>
      <c r="L621" s="185"/>
      <c r="M621" s="186" t="s">
        <v>19</v>
      </c>
      <c r="N621" s="187" t="s">
        <v>48</v>
      </c>
      <c r="P621" s="142">
        <f t="shared" si="115"/>
        <v>0</v>
      </c>
      <c r="Q621" s="142">
        <v>0</v>
      </c>
      <c r="R621" s="142">
        <f t="shared" si="116"/>
        <v>0</v>
      </c>
      <c r="S621" s="142">
        <v>0</v>
      </c>
      <c r="T621" s="143">
        <f t="shared" si="117"/>
        <v>0</v>
      </c>
      <c r="AR621" s="144" t="s">
        <v>480</v>
      </c>
      <c r="AT621" s="144" t="s">
        <v>439</v>
      </c>
      <c r="AU621" s="144" t="s">
        <v>98</v>
      </c>
      <c r="AY621" s="19" t="s">
        <v>263</v>
      </c>
      <c r="BE621" s="145">
        <f t="shared" si="118"/>
        <v>0</v>
      </c>
      <c r="BF621" s="145">
        <f t="shared" si="119"/>
        <v>0</v>
      </c>
      <c r="BG621" s="145">
        <f t="shared" si="120"/>
        <v>0</v>
      </c>
      <c r="BH621" s="145">
        <f t="shared" si="121"/>
        <v>0</v>
      </c>
      <c r="BI621" s="145">
        <f t="shared" si="122"/>
        <v>0</v>
      </c>
      <c r="BJ621" s="19" t="s">
        <v>88</v>
      </c>
      <c r="BK621" s="145">
        <f t="shared" si="123"/>
        <v>0</v>
      </c>
      <c r="BL621" s="19" t="s">
        <v>375</v>
      </c>
      <c r="BM621" s="144" t="s">
        <v>8339</v>
      </c>
    </row>
    <row r="622" spans="2:65" s="1" customFormat="1" ht="16.5" customHeight="1">
      <c r="B622" s="34"/>
      <c r="C622" s="178" t="s">
        <v>3460</v>
      </c>
      <c r="D622" s="178" t="s">
        <v>439</v>
      </c>
      <c r="E622" s="179" t="s">
        <v>8340</v>
      </c>
      <c r="F622" s="180" t="s">
        <v>8341</v>
      </c>
      <c r="G622" s="181" t="s">
        <v>6409</v>
      </c>
      <c r="H622" s="182">
        <v>3</v>
      </c>
      <c r="I622" s="183"/>
      <c r="J622" s="184">
        <f t="shared" si="114"/>
        <v>0</v>
      </c>
      <c r="K622" s="180" t="s">
        <v>19</v>
      </c>
      <c r="L622" s="185"/>
      <c r="M622" s="186" t="s">
        <v>19</v>
      </c>
      <c r="N622" s="187" t="s">
        <v>48</v>
      </c>
      <c r="P622" s="142">
        <f t="shared" si="115"/>
        <v>0</v>
      </c>
      <c r="Q622" s="142">
        <v>0</v>
      </c>
      <c r="R622" s="142">
        <f t="shared" si="116"/>
        <v>0</v>
      </c>
      <c r="S622" s="142">
        <v>0</v>
      </c>
      <c r="T622" s="143">
        <f t="shared" si="117"/>
        <v>0</v>
      </c>
      <c r="AR622" s="144" t="s">
        <v>480</v>
      </c>
      <c r="AT622" s="144" t="s">
        <v>439</v>
      </c>
      <c r="AU622" s="144" t="s">
        <v>98</v>
      </c>
      <c r="AY622" s="19" t="s">
        <v>263</v>
      </c>
      <c r="BE622" s="145">
        <f t="shared" si="118"/>
        <v>0</v>
      </c>
      <c r="BF622" s="145">
        <f t="shared" si="119"/>
        <v>0</v>
      </c>
      <c r="BG622" s="145">
        <f t="shared" si="120"/>
        <v>0</v>
      </c>
      <c r="BH622" s="145">
        <f t="shared" si="121"/>
        <v>0</v>
      </c>
      <c r="BI622" s="145">
        <f t="shared" si="122"/>
        <v>0</v>
      </c>
      <c r="BJ622" s="19" t="s">
        <v>88</v>
      </c>
      <c r="BK622" s="145">
        <f t="shared" si="123"/>
        <v>0</v>
      </c>
      <c r="BL622" s="19" t="s">
        <v>375</v>
      </c>
      <c r="BM622" s="144" t="s">
        <v>8342</v>
      </c>
    </row>
    <row r="623" spans="2:65" s="1" customFormat="1" ht="16.5" customHeight="1">
      <c r="B623" s="34"/>
      <c r="C623" s="178" t="s">
        <v>3465</v>
      </c>
      <c r="D623" s="178" t="s">
        <v>439</v>
      </c>
      <c r="E623" s="179" t="s">
        <v>8343</v>
      </c>
      <c r="F623" s="180" t="s">
        <v>8344</v>
      </c>
      <c r="G623" s="181" t="s">
        <v>6409</v>
      </c>
      <c r="H623" s="182">
        <v>3</v>
      </c>
      <c r="I623" s="183"/>
      <c r="J623" s="184">
        <f t="shared" si="114"/>
        <v>0</v>
      </c>
      <c r="K623" s="180" t="s">
        <v>19</v>
      </c>
      <c r="L623" s="185"/>
      <c r="M623" s="186" t="s">
        <v>19</v>
      </c>
      <c r="N623" s="187" t="s">
        <v>48</v>
      </c>
      <c r="P623" s="142">
        <f t="shared" si="115"/>
        <v>0</v>
      </c>
      <c r="Q623" s="142">
        <v>0</v>
      </c>
      <c r="R623" s="142">
        <f t="shared" si="116"/>
        <v>0</v>
      </c>
      <c r="S623" s="142">
        <v>0</v>
      </c>
      <c r="T623" s="143">
        <f t="shared" si="117"/>
        <v>0</v>
      </c>
      <c r="AR623" s="144" t="s">
        <v>480</v>
      </c>
      <c r="AT623" s="144" t="s">
        <v>439</v>
      </c>
      <c r="AU623" s="144" t="s">
        <v>98</v>
      </c>
      <c r="AY623" s="19" t="s">
        <v>263</v>
      </c>
      <c r="BE623" s="145">
        <f t="shared" si="118"/>
        <v>0</v>
      </c>
      <c r="BF623" s="145">
        <f t="shared" si="119"/>
        <v>0</v>
      </c>
      <c r="BG623" s="145">
        <f t="shared" si="120"/>
        <v>0</v>
      </c>
      <c r="BH623" s="145">
        <f t="shared" si="121"/>
        <v>0</v>
      </c>
      <c r="BI623" s="145">
        <f t="shared" si="122"/>
        <v>0</v>
      </c>
      <c r="BJ623" s="19" t="s">
        <v>88</v>
      </c>
      <c r="BK623" s="145">
        <f t="shared" si="123"/>
        <v>0</v>
      </c>
      <c r="BL623" s="19" t="s">
        <v>375</v>
      </c>
      <c r="BM623" s="144" t="s">
        <v>8345</v>
      </c>
    </row>
    <row r="624" spans="2:65" s="1" customFormat="1" ht="16.5" customHeight="1">
      <c r="B624" s="34"/>
      <c r="C624" s="178" t="s">
        <v>3470</v>
      </c>
      <c r="D624" s="178" t="s">
        <v>439</v>
      </c>
      <c r="E624" s="179" t="s">
        <v>8346</v>
      </c>
      <c r="F624" s="180" t="s">
        <v>8347</v>
      </c>
      <c r="G624" s="181" t="s">
        <v>6409</v>
      </c>
      <c r="H624" s="182">
        <v>3</v>
      </c>
      <c r="I624" s="183"/>
      <c r="J624" s="184">
        <f t="shared" si="114"/>
        <v>0</v>
      </c>
      <c r="K624" s="180" t="s">
        <v>19</v>
      </c>
      <c r="L624" s="185"/>
      <c r="M624" s="186" t="s">
        <v>19</v>
      </c>
      <c r="N624" s="187" t="s">
        <v>48</v>
      </c>
      <c r="P624" s="142">
        <f t="shared" si="115"/>
        <v>0</v>
      </c>
      <c r="Q624" s="142">
        <v>0</v>
      </c>
      <c r="R624" s="142">
        <f t="shared" si="116"/>
        <v>0</v>
      </c>
      <c r="S624" s="142">
        <v>0</v>
      </c>
      <c r="T624" s="143">
        <f t="shared" si="117"/>
        <v>0</v>
      </c>
      <c r="AR624" s="144" t="s">
        <v>480</v>
      </c>
      <c r="AT624" s="144" t="s">
        <v>439</v>
      </c>
      <c r="AU624" s="144" t="s">
        <v>98</v>
      </c>
      <c r="AY624" s="19" t="s">
        <v>263</v>
      </c>
      <c r="BE624" s="145">
        <f t="shared" si="118"/>
        <v>0</v>
      </c>
      <c r="BF624" s="145">
        <f t="shared" si="119"/>
        <v>0</v>
      </c>
      <c r="BG624" s="145">
        <f t="shared" si="120"/>
        <v>0</v>
      </c>
      <c r="BH624" s="145">
        <f t="shared" si="121"/>
        <v>0</v>
      </c>
      <c r="BI624" s="145">
        <f t="shared" si="122"/>
        <v>0</v>
      </c>
      <c r="BJ624" s="19" t="s">
        <v>88</v>
      </c>
      <c r="BK624" s="145">
        <f t="shared" si="123"/>
        <v>0</v>
      </c>
      <c r="BL624" s="19" t="s">
        <v>375</v>
      </c>
      <c r="BM624" s="144" t="s">
        <v>8348</v>
      </c>
    </row>
    <row r="625" spans="2:65" s="1" customFormat="1" ht="16.5" customHeight="1">
      <c r="B625" s="34"/>
      <c r="C625" s="178" t="s">
        <v>3478</v>
      </c>
      <c r="D625" s="178" t="s">
        <v>439</v>
      </c>
      <c r="E625" s="179" t="s">
        <v>8349</v>
      </c>
      <c r="F625" s="180" t="s">
        <v>8350</v>
      </c>
      <c r="G625" s="181" t="s">
        <v>6409</v>
      </c>
      <c r="H625" s="182">
        <v>32</v>
      </c>
      <c r="I625" s="183"/>
      <c r="J625" s="184">
        <f t="shared" si="114"/>
        <v>0</v>
      </c>
      <c r="K625" s="180" t="s">
        <v>19</v>
      </c>
      <c r="L625" s="185"/>
      <c r="M625" s="186" t="s">
        <v>19</v>
      </c>
      <c r="N625" s="187" t="s">
        <v>48</v>
      </c>
      <c r="P625" s="142">
        <f t="shared" si="115"/>
        <v>0</v>
      </c>
      <c r="Q625" s="142">
        <v>0</v>
      </c>
      <c r="R625" s="142">
        <f t="shared" si="116"/>
        <v>0</v>
      </c>
      <c r="S625" s="142">
        <v>0</v>
      </c>
      <c r="T625" s="143">
        <f t="shared" si="117"/>
        <v>0</v>
      </c>
      <c r="AR625" s="144" t="s">
        <v>480</v>
      </c>
      <c r="AT625" s="144" t="s">
        <v>439</v>
      </c>
      <c r="AU625" s="144" t="s">
        <v>98</v>
      </c>
      <c r="AY625" s="19" t="s">
        <v>263</v>
      </c>
      <c r="BE625" s="145">
        <f t="shared" si="118"/>
        <v>0</v>
      </c>
      <c r="BF625" s="145">
        <f t="shared" si="119"/>
        <v>0</v>
      </c>
      <c r="BG625" s="145">
        <f t="shared" si="120"/>
        <v>0</v>
      </c>
      <c r="BH625" s="145">
        <f t="shared" si="121"/>
        <v>0</v>
      </c>
      <c r="BI625" s="145">
        <f t="shared" si="122"/>
        <v>0</v>
      </c>
      <c r="BJ625" s="19" t="s">
        <v>88</v>
      </c>
      <c r="BK625" s="145">
        <f t="shared" si="123"/>
        <v>0</v>
      </c>
      <c r="BL625" s="19" t="s">
        <v>375</v>
      </c>
      <c r="BM625" s="144" t="s">
        <v>8351</v>
      </c>
    </row>
    <row r="626" spans="2:65" s="16" customFormat="1" ht="20.85" customHeight="1">
      <c r="B626" s="199"/>
      <c r="D626" s="200" t="s">
        <v>75</v>
      </c>
      <c r="E626" s="200" t="s">
        <v>8352</v>
      </c>
      <c r="F626" s="200" t="s">
        <v>8353</v>
      </c>
      <c r="I626" s="201"/>
      <c r="J626" s="202">
        <f>BK626</f>
        <v>0</v>
      </c>
      <c r="L626" s="199"/>
      <c r="M626" s="203"/>
      <c r="P626" s="204">
        <f>SUM(P627:P677)</f>
        <v>0</v>
      </c>
      <c r="R626" s="204">
        <f>SUM(R627:R677)</f>
        <v>0</v>
      </c>
      <c r="T626" s="205">
        <f>SUM(T627:T677)</f>
        <v>0</v>
      </c>
      <c r="AR626" s="200" t="s">
        <v>88</v>
      </c>
      <c r="AT626" s="206" t="s">
        <v>75</v>
      </c>
      <c r="AU626" s="206" t="s">
        <v>92</v>
      </c>
      <c r="AY626" s="200" t="s">
        <v>263</v>
      </c>
      <c r="BK626" s="207">
        <f>SUM(BK627:BK677)</f>
        <v>0</v>
      </c>
    </row>
    <row r="627" spans="2:65" s="1" customFormat="1" ht="33" customHeight="1">
      <c r="B627" s="34"/>
      <c r="C627" s="178" t="s">
        <v>3483</v>
      </c>
      <c r="D627" s="178" t="s">
        <v>439</v>
      </c>
      <c r="E627" s="179" t="s">
        <v>8354</v>
      </c>
      <c r="F627" s="180" t="s">
        <v>8194</v>
      </c>
      <c r="G627" s="181" t="s">
        <v>6409</v>
      </c>
      <c r="H627" s="182">
        <v>1</v>
      </c>
      <c r="I627" s="183"/>
      <c r="J627" s="184">
        <f t="shared" ref="J627:J658" si="124">ROUND(I627*H627,2)</f>
        <v>0</v>
      </c>
      <c r="K627" s="180" t="s">
        <v>19</v>
      </c>
      <c r="L627" s="185"/>
      <c r="M627" s="186" t="s">
        <v>19</v>
      </c>
      <c r="N627" s="187" t="s">
        <v>48</v>
      </c>
      <c r="P627" s="142">
        <f t="shared" ref="P627:P658" si="125">O627*H627</f>
        <v>0</v>
      </c>
      <c r="Q627" s="142">
        <v>0</v>
      </c>
      <c r="R627" s="142">
        <f t="shared" ref="R627:R658" si="126">Q627*H627</f>
        <v>0</v>
      </c>
      <c r="S627" s="142">
        <v>0</v>
      </c>
      <c r="T627" s="143">
        <f t="shared" ref="T627:T658" si="127">S627*H627</f>
        <v>0</v>
      </c>
      <c r="AR627" s="144" t="s">
        <v>480</v>
      </c>
      <c r="AT627" s="144" t="s">
        <v>439</v>
      </c>
      <c r="AU627" s="144" t="s">
        <v>98</v>
      </c>
      <c r="AY627" s="19" t="s">
        <v>263</v>
      </c>
      <c r="BE627" s="145">
        <f t="shared" ref="BE627:BE658" si="128">IF(N627="základní",J627,0)</f>
        <v>0</v>
      </c>
      <c r="BF627" s="145">
        <f t="shared" ref="BF627:BF658" si="129">IF(N627="snížená",J627,0)</f>
        <v>0</v>
      </c>
      <c r="BG627" s="145">
        <f t="shared" ref="BG627:BG658" si="130">IF(N627="zákl. přenesená",J627,0)</f>
        <v>0</v>
      </c>
      <c r="BH627" s="145">
        <f t="shared" ref="BH627:BH658" si="131">IF(N627="sníž. přenesená",J627,0)</f>
        <v>0</v>
      </c>
      <c r="BI627" s="145">
        <f t="shared" ref="BI627:BI658" si="132">IF(N627="nulová",J627,0)</f>
        <v>0</v>
      </c>
      <c r="BJ627" s="19" t="s">
        <v>88</v>
      </c>
      <c r="BK627" s="145">
        <f t="shared" ref="BK627:BK658" si="133">ROUND(I627*H627,2)</f>
        <v>0</v>
      </c>
      <c r="BL627" s="19" t="s">
        <v>375</v>
      </c>
      <c r="BM627" s="144" t="s">
        <v>8355</v>
      </c>
    </row>
    <row r="628" spans="2:65" s="1" customFormat="1" ht="16.5" customHeight="1">
      <c r="B628" s="34"/>
      <c r="C628" s="178" t="s">
        <v>3487</v>
      </c>
      <c r="D628" s="178" t="s">
        <v>439</v>
      </c>
      <c r="E628" s="179" t="s">
        <v>8356</v>
      </c>
      <c r="F628" s="180" t="s">
        <v>8197</v>
      </c>
      <c r="G628" s="181" t="s">
        <v>6409</v>
      </c>
      <c r="H628" s="182">
        <v>1</v>
      </c>
      <c r="I628" s="183"/>
      <c r="J628" s="184">
        <f t="shared" si="124"/>
        <v>0</v>
      </c>
      <c r="K628" s="180" t="s">
        <v>19</v>
      </c>
      <c r="L628" s="185"/>
      <c r="M628" s="186" t="s">
        <v>19</v>
      </c>
      <c r="N628" s="187" t="s">
        <v>48</v>
      </c>
      <c r="P628" s="142">
        <f t="shared" si="125"/>
        <v>0</v>
      </c>
      <c r="Q628" s="142">
        <v>0</v>
      </c>
      <c r="R628" s="142">
        <f t="shared" si="126"/>
        <v>0</v>
      </c>
      <c r="S628" s="142">
        <v>0</v>
      </c>
      <c r="T628" s="143">
        <f t="shared" si="127"/>
        <v>0</v>
      </c>
      <c r="AR628" s="144" t="s">
        <v>480</v>
      </c>
      <c r="AT628" s="144" t="s">
        <v>439</v>
      </c>
      <c r="AU628" s="144" t="s">
        <v>98</v>
      </c>
      <c r="AY628" s="19" t="s">
        <v>263</v>
      </c>
      <c r="BE628" s="145">
        <f t="shared" si="128"/>
        <v>0</v>
      </c>
      <c r="BF628" s="145">
        <f t="shared" si="129"/>
        <v>0</v>
      </c>
      <c r="BG628" s="145">
        <f t="shared" si="130"/>
        <v>0</v>
      </c>
      <c r="BH628" s="145">
        <f t="shared" si="131"/>
        <v>0</v>
      </c>
      <c r="BI628" s="145">
        <f t="shared" si="132"/>
        <v>0</v>
      </c>
      <c r="BJ628" s="19" t="s">
        <v>88</v>
      </c>
      <c r="BK628" s="145">
        <f t="shared" si="133"/>
        <v>0</v>
      </c>
      <c r="BL628" s="19" t="s">
        <v>375</v>
      </c>
      <c r="BM628" s="144" t="s">
        <v>8357</v>
      </c>
    </row>
    <row r="629" spans="2:65" s="1" customFormat="1" ht="16.5" customHeight="1">
      <c r="B629" s="34"/>
      <c r="C629" s="178" t="s">
        <v>3492</v>
      </c>
      <c r="D629" s="178" t="s">
        <v>439</v>
      </c>
      <c r="E629" s="179" t="s">
        <v>8358</v>
      </c>
      <c r="F629" s="180" t="s">
        <v>8200</v>
      </c>
      <c r="G629" s="181" t="s">
        <v>6409</v>
      </c>
      <c r="H629" s="182">
        <v>1</v>
      </c>
      <c r="I629" s="183"/>
      <c r="J629" s="184">
        <f t="shared" si="124"/>
        <v>0</v>
      </c>
      <c r="K629" s="180" t="s">
        <v>19</v>
      </c>
      <c r="L629" s="185"/>
      <c r="M629" s="186" t="s">
        <v>19</v>
      </c>
      <c r="N629" s="187" t="s">
        <v>48</v>
      </c>
      <c r="P629" s="142">
        <f t="shared" si="125"/>
        <v>0</v>
      </c>
      <c r="Q629" s="142">
        <v>0</v>
      </c>
      <c r="R629" s="142">
        <f t="shared" si="126"/>
        <v>0</v>
      </c>
      <c r="S629" s="142">
        <v>0</v>
      </c>
      <c r="T629" s="143">
        <f t="shared" si="127"/>
        <v>0</v>
      </c>
      <c r="AR629" s="144" t="s">
        <v>480</v>
      </c>
      <c r="AT629" s="144" t="s">
        <v>439</v>
      </c>
      <c r="AU629" s="144" t="s">
        <v>98</v>
      </c>
      <c r="AY629" s="19" t="s">
        <v>263</v>
      </c>
      <c r="BE629" s="145">
        <f t="shared" si="128"/>
        <v>0</v>
      </c>
      <c r="BF629" s="145">
        <f t="shared" si="129"/>
        <v>0</v>
      </c>
      <c r="BG629" s="145">
        <f t="shared" si="130"/>
        <v>0</v>
      </c>
      <c r="BH629" s="145">
        <f t="shared" si="131"/>
        <v>0</v>
      </c>
      <c r="BI629" s="145">
        <f t="shared" si="132"/>
        <v>0</v>
      </c>
      <c r="BJ629" s="19" t="s">
        <v>88</v>
      </c>
      <c r="BK629" s="145">
        <f t="shared" si="133"/>
        <v>0</v>
      </c>
      <c r="BL629" s="19" t="s">
        <v>375</v>
      </c>
      <c r="BM629" s="144" t="s">
        <v>8359</v>
      </c>
    </row>
    <row r="630" spans="2:65" s="1" customFormat="1" ht="16.5" customHeight="1">
      <c r="B630" s="34"/>
      <c r="C630" s="178" t="s">
        <v>3498</v>
      </c>
      <c r="D630" s="178" t="s">
        <v>439</v>
      </c>
      <c r="E630" s="179" t="s">
        <v>8360</v>
      </c>
      <c r="F630" s="180" t="s">
        <v>8203</v>
      </c>
      <c r="G630" s="181" t="s">
        <v>6409</v>
      </c>
      <c r="H630" s="182">
        <v>1</v>
      </c>
      <c r="I630" s="183"/>
      <c r="J630" s="184">
        <f t="shared" si="124"/>
        <v>0</v>
      </c>
      <c r="K630" s="180" t="s">
        <v>19</v>
      </c>
      <c r="L630" s="185"/>
      <c r="M630" s="186" t="s">
        <v>19</v>
      </c>
      <c r="N630" s="187" t="s">
        <v>48</v>
      </c>
      <c r="P630" s="142">
        <f t="shared" si="125"/>
        <v>0</v>
      </c>
      <c r="Q630" s="142">
        <v>0</v>
      </c>
      <c r="R630" s="142">
        <f t="shared" si="126"/>
        <v>0</v>
      </c>
      <c r="S630" s="142">
        <v>0</v>
      </c>
      <c r="T630" s="143">
        <f t="shared" si="127"/>
        <v>0</v>
      </c>
      <c r="AR630" s="144" t="s">
        <v>480</v>
      </c>
      <c r="AT630" s="144" t="s">
        <v>439</v>
      </c>
      <c r="AU630" s="144" t="s">
        <v>98</v>
      </c>
      <c r="AY630" s="19" t="s">
        <v>263</v>
      </c>
      <c r="BE630" s="145">
        <f t="shared" si="128"/>
        <v>0</v>
      </c>
      <c r="BF630" s="145">
        <f t="shared" si="129"/>
        <v>0</v>
      </c>
      <c r="BG630" s="145">
        <f t="shared" si="130"/>
        <v>0</v>
      </c>
      <c r="BH630" s="145">
        <f t="shared" si="131"/>
        <v>0</v>
      </c>
      <c r="BI630" s="145">
        <f t="shared" si="132"/>
        <v>0</v>
      </c>
      <c r="BJ630" s="19" t="s">
        <v>88</v>
      </c>
      <c r="BK630" s="145">
        <f t="shared" si="133"/>
        <v>0</v>
      </c>
      <c r="BL630" s="19" t="s">
        <v>375</v>
      </c>
      <c r="BM630" s="144" t="s">
        <v>8361</v>
      </c>
    </row>
    <row r="631" spans="2:65" s="1" customFormat="1" ht="16.5" customHeight="1">
      <c r="B631" s="34"/>
      <c r="C631" s="178" t="s">
        <v>3503</v>
      </c>
      <c r="D631" s="178" t="s">
        <v>439</v>
      </c>
      <c r="E631" s="179" t="s">
        <v>8362</v>
      </c>
      <c r="F631" s="180" t="s">
        <v>8363</v>
      </c>
      <c r="G631" s="181" t="s">
        <v>6409</v>
      </c>
      <c r="H631" s="182">
        <v>3</v>
      </c>
      <c r="I631" s="183"/>
      <c r="J631" s="184">
        <f t="shared" si="124"/>
        <v>0</v>
      </c>
      <c r="K631" s="180" t="s">
        <v>19</v>
      </c>
      <c r="L631" s="185"/>
      <c r="M631" s="186" t="s">
        <v>19</v>
      </c>
      <c r="N631" s="187" t="s">
        <v>48</v>
      </c>
      <c r="P631" s="142">
        <f t="shared" si="125"/>
        <v>0</v>
      </c>
      <c r="Q631" s="142">
        <v>0</v>
      </c>
      <c r="R631" s="142">
        <f t="shared" si="126"/>
        <v>0</v>
      </c>
      <c r="S631" s="142">
        <v>0</v>
      </c>
      <c r="T631" s="143">
        <f t="shared" si="127"/>
        <v>0</v>
      </c>
      <c r="AR631" s="144" t="s">
        <v>480</v>
      </c>
      <c r="AT631" s="144" t="s">
        <v>439</v>
      </c>
      <c r="AU631" s="144" t="s">
        <v>98</v>
      </c>
      <c r="AY631" s="19" t="s">
        <v>263</v>
      </c>
      <c r="BE631" s="145">
        <f t="shared" si="128"/>
        <v>0</v>
      </c>
      <c r="BF631" s="145">
        <f t="shared" si="129"/>
        <v>0</v>
      </c>
      <c r="BG631" s="145">
        <f t="shared" si="130"/>
        <v>0</v>
      </c>
      <c r="BH631" s="145">
        <f t="shared" si="131"/>
        <v>0</v>
      </c>
      <c r="BI631" s="145">
        <f t="shared" si="132"/>
        <v>0</v>
      </c>
      <c r="BJ631" s="19" t="s">
        <v>88</v>
      </c>
      <c r="BK631" s="145">
        <f t="shared" si="133"/>
        <v>0</v>
      </c>
      <c r="BL631" s="19" t="s">
        <v>375</v>
      </c>
      <c r="BM631" s="144" t="s">
        <v>8364</v>
      </c>
    </row>
    <row r="632" spans="2:65" s="1" customFormat="1" ht="16.5" customHeight="1">
      <c r="B632" s="34"/>
      <c r="C632" s="178" t="s">
        <v>3508</v>
      </c>
      <c r="D632" s="178" t="s">
        <v>439</v>
      </c>
      <c r="E632" s="179" t="s">
        <v>8365</v>
      </c>
      <c r="F632" s="180" t="s">
        <v>8366</v>
      </c>
      <c r="G632" s="181" t="s">
        <v>6409</v>
      </c>
      <c r="H632" s="182">
        <v>3</v>
      </c>
      <c r="I632" s="183"/>
      <c r="J632" s="184">
        <f t="shared" si="124"/>
        <v>0</v>
      </c>
      <c r="K632" s="180" t="s">
        <v>19</v>
      </c>
      <c r="L632" s="185"/>
      <c r="M632" s="186" t="s">
        <v>19</v>
      </c>
      <c r="N632" s="187" t="s">
        <v>48</v>
      </c>
      <c r="P632" s="142">
        <f t="shared" si="125"/>
        <v>0</v>
      </c>
      <c r="Q632" s="142">
        <v>0</v>
      </c>
      <c r="R632" s="142">
        <f t="shared" si="126"/>
        <v>0</v>
      </c>
      <c r="S632" s="142">
        <v>0</v>
      </c>
      <c r="T632" s="143">
        <f t="shared" si="127"/>
        <v>0</v>
      </c>
      <c r="AR632" s="144" t="s">
        <v>480</v>
      </c>
      <c r="AT632" s="144" t="s">
        <v>439</v>
      </c>
      <c r="AU632" s="144" t="s">
        <v>98</v>
      </c>
      <c r="AY632" s="19" t="s">
        <v>263</v>
      </c>
      <c r="BE632" s="145">
        <f t="shared" si="128"/>
        <v>0</v>
      </c>
      <c r="BF632" s="145">
        <f t="shared" si="129"/>
        <v>0</v>
      </c>
      <c r="BG632" s="145">
        <f t="shared" si="130"/>
        <v>0</v>
      </c>
      <c r="BH632" s="145">
        <f t="shared" si="131"/>
        <v>0</v>
      </c>
      <c r="BI632" s="145">
        <f t="shared" si="132"/>
        <v>0</v>
      </c>
      <c r="BJ632" s="19" t="s">
        <v>88</v>
      </c>
      <c r="BK632" s="145">
        <f t="shared" si="133"/>
        <v>0</v>
      </c>
      <c r="BL632" s="19" t="s">
        <v>375</v>
      </c>
      <c r="BM632" s="144" t="s">
        <v>8367</v>
      </c>
    </row>
    <row r="633" spans="2:65" s="1" customFormat="1" ht="24.15" customHeight="1">
      <c r="B633" s="34"/>
      <c r="C633" s="178" t="s">
        <v>3512</v>
      </c>
      <c r="D633" s="178" t="s">
        <v>439</v>
      </c>
      <c r="E633" s="179" t="s">
        <v>8368</v>
      </c>
      <c r="F633" s="180" t="s">
        <v>8369</v>
      </c>
      <c r="G633" s="181" t="s">
        <v>6409</v>
      </c>
      <c r="H633" s="182">
        <v>1</v>
      </c>
      <c r="I633" s="183"/>
      <c r="J633" s="184">
        <f t="shared" si="124"/>
        <v>0</v>
      </c>
      <c r="K633" s="180" t="s">
        <v>19</v>
      </c>
      <c r="L633" s="185"/>
      <c r="M633" s="186" t="s">
        <v>19</v>
      </c>
      <c r="N633" s="187" t="s">
        <v>48</v>
      </c>
      <c r="P633" s="142">
        <f t="shared" si="125"/>
        <v>0</v>
      </c>
      <c r="Q633" s="142">
        <v>0</v>
      </c>
      <c r="R633" s="142">
        <f t="shared" si="126"/>
        <v>0</v>
      </c>
      <c r="S633" s="142">
        <v>0</v>
      </c>
      <c r="T633" s="143">
        <f t="shared" si="127"/>
        <v>0</v>
      </c>
      <c r="AR633" s="144" t="s">
        <v>480</v>
      </c>
      <c r="AT633" s="144" t="s">
        <v>439</v>
      </c>
      <c r="AU633" s="144" t="s">
        <v>98</v>
      </c>
      <c r="AY633" s="19" t="s">
        <v>263</v>
      </c>
      <c r="BE633" s="145">
        <f t="shared" si="128"/>
        <v>0</v>
      </c>
      <c r="BF633" s="145">
        <f t="shared" si="129"/>
        <v>0</v>
      </c>
      <c r="BG633" s="145">
        <f t="shared" si="130"/>
        <v>0</v>
      </c>
      <c r="BH633" s="145">
        <f t="shared" si="131"/>
        <v>0</v>
      </c>
      <c r="BI633" s="145">
        <f t="shared" si="132"/>
        <v>0</v>
      </c>
      <c r="BJ633" s="19" t="s">
        <v>88</v>
      </c>
      <c r="BK633" s="145">
        <f t="shared" si="133"/>
        <v>0</v>
      </c>
      <c r="BL633" s="19" t="s">
        <v>375</v>
      </c>
      <c r="BM633" s="144" t="s">
        <v>8370</v>
      </c>
    </row>
    <row r="634" spans="2:65" s="1" customFormat="1" ht="16.5" customHeight="1">
      <c r="B634" s="34"/>
      <c r="C634" s="178" t="s">
        <v>3518</v>
      </c>
      <c r="D634" s="178" t="s">
        <v>439</v>
      </c>
      <c r="E634" s="179" t="s">
        <v>8371</v>
      </c>
      <c r="F634" s="180" t="s">
        <v>8372</v>
      </c>
      <c r="G634" s="181" t="s">
        <v>6409</v>
      </c>
      <c r="H634" s="182">
        <v>1</v>
      </c>
      <c r="I634" s="183"/>
      <c r="J634" s="184">
        <f t="shared" si="124"/>
        <v>0</v>
      </c>
      <c r="K634" s="180" t="s">
        <v>19</v>
      </c>
      <c r="L634" s="185"/>
      <c r="M634" s="186" t="s">
        <v>19</v>
      </c>
      <c r="N634" s="187" t="s">
        <v>48</v>
      </c>
      <c r="P634" s="142">
        <f t="shared" si="125"/>
        <v>0</v>
      </c>
      <c r="Q634" s="142">
        <v>0</v>
      </c>
      <c r="R634" s="142">
        <f t="shared" si="126"/>
        <v>0</v>
      </c>
      <c r="S634" s="142">
        <v>0</v>
      </c>
      <c r="T634" s="143">
        <f t="shared" si="127"/>
        <v>0</v>
      </c>
      <c r="AR634" s="144" t="s">
        <v>480</v>
      </c>
      <c r="AT634" s="144" t="s">
        <v>439</v>
      </c>
      <c r="AU634" s="144" t="s">
        <v>98</v>
      </c>
      <c r="AY634" s="19" t="s">
        <v>263</v>
      </c>
      <c r="BE634" s="145">
        <f t="shared" si="128"/>
        <v>0</v>
      </c>
      <c r="BF634" s="145">
        <f t="shared" si="129"/>
        <v>0</v>
      </c>
      <c r="BG634" s="145">
        <f t="shared" si="130"/>
        <v>0</v>
      </c>
      <c r="BH634" s="145">
        <f t="shared" si="131"/>
        <v>0</v>
      </c>
      <c r="BI634" s="145">
        <f t="shared" si="132"/>
        <v>0</v>
      </c>
      <c r="BJ634" s="19" t="s">
        <v>88</v>
      </c>
      <c r="BK634" s="145">
        <f t="shared" si="133"/>
        <v>0</v>
      </c>
      <c r="BL634" s="19" t="s">
        <v>375</v>
      </c>
      <c r="BM634" s="144" t="s">
        <v>8373</v>
      </c>
    </row>
    <row r="635" spans="2:65" s="1" customFormat="1" ht="16.5" customHeight="1">
      <c r="B635" s="34"/>
      <c r="C635" s="178" t="s">
        <v>3523</v>
      </c>
      <c r="D635" s="178" t="s">
        <v>439</v>
      </c>
      <c r="E635" s="179" t="s">
        <v>8374</v>
      </c>
      <c r="F635" s="180" t="s">
        <v>8218</v>
      </c>
      <c r="G635" s="181" t="s">
        <v>6409</v>
      </c>
      <c r="H635" s="182">
        <v>1</v>
      </c>
      <c r="I635" s="183"/>
      <c r="J635" s="184">
        <f t="shared" si="124"/>
        <v>0</v>
      </c>
      <c r="K635" s="180" t="s">
        <v>19</v>
      </c>
      <c r="L635" s="185"/>
      <c r="M635" s="186" t="s">
        <v>19</v>
      </c>
      <c r="N635" s="187" t="s">
        <v>48</v>
      </c>
      <c r="P635" s="142">
        <f t="shared" si="125"/>
        <v>0</v>
      </c>
      <c r="Q635" s="142">
        <v>0</v>
      </c>
      <c r="R635" s="142">
        <f t="shared" si="126"/>
        <v>0</v>
      </c>
      <c r="S635" s="142">
        <v>0</v>
      </c>
      <c r="T635" s="143">
        <f t="shared" si="127"/>
        <v>0</v>
      </c>
      <c r="AR635" s="144" t="s">
        <v>480</v>
      </c>
      <c r="AT635" s="144" t="s">
        <v>439</v>
      </c>
      <c r="AU635" s="144" t="s">
        <v>98</v>
      </c>
      <c r="AY635" s="19" t="s">
        <v>263</v>
      </c>
      <c r="BE635" s="145">
        <f t="shared" si="128"/>
        <v>0</v>
      </c>
      <c r="BF635" s="145">
        <f t="shared" si="129"/>
        <v>0</v>
      </c>
      <c r="BG635" s="145">
        <f t="shared" si="130"/>
        <v>0</v>
      </c>
      <c r="BH635" s="145">
        <f t="shared" si="131"/>
        <v>0</v>
      </c>
      <c r="BI635" s="145">
        <f t="shared" si="132"/>
        <v>0</v>
      </c>
      <c r="BJ635" s="19" t="s">
        <v>88</v>
      </c>
      <c r="BK635" s="145">
        <f t="shared" si="133"/>
        <v>0</v>
      </c>
      <c r="BL635" s="19" t="s">
        <v>375</v>
      </c>
      <c r="BM635" s="144" t="s">
        <v>8375</v>
      </c>
    </row>
    <row r="636" spans="2:65" s="1" customFormat="1" ht="16.5" customHeight="1">
      <c r="B636" s="34"/>
      <c r="C636" s="178" t="s">
        <v>3530</v>
      </c>
      <c r="D636" s="178" t="s">
        <v>439</v>
      </c>
      <c r="E636" s="179" t="s">
        <v>8376</v>
      </c>
      <c r="F636" s="180" t="s">
        <v>8221</v>
      </c>
      <c r="G636" s="181" t="s">
        <v>6409</v>
      </c>
      <c r="H636" s="182">
        <v>1</v>
      </c>
      <c r="I636" s="183"/>
      <c r="J636" s="184">
        <f t="shared" si="124"/>
        <v>0</v>
      </c>
      <c r="K636" s="180" t="s">
        <v>19</v>
      </c>
      <c r="L636" s="185"/>
      <c r="M636" s="186" t="s">
        <v>19</v>
      </c>
      <c r="N636" s="187" t="s">
        <v>48</v>
      </c>
      <c r="P636" s="142">
        <f t="shared" si="125"/>
        <v>0</v>
      </c>
      <c r="Q636" s="142">
        <v>0</v>
      </c>
      <c r="R636" s="142">
        <f t="shared" si="126"/>
        <v>0</v>
      </c>
      <c r="S636" s="142">
        <v>0</v>
      </c>
      <c r="T636" s="143">
        <f t="shared" si="127"/>
        <v>0</v>
      </c>
      <c r="AR636" s="144" t="s">
        <v>480</v>
      </c>
      <c r="AT636" s="144" t="s">
        <v>439</v>
      </c>
      <c r="AU636" s="144" t="s">
        <v>98</v>
      </c>
      <c r="AY636" s="19" t="s">
        <v>263</v>
      </c>
      <c r="BE636" s="145">
        <f t="shared" si="128"/>
        <v>0</v>
      </c>
      <c r="BF636" s="145">
        <f t="shared" si="129"/>
        <v>0</v>
      </c>
      <c r="BG636" s="145">
        <f t="shared" si="130"/>
        <v>0</v>
      </c>
      <c r="BH636" s="145">
        <f t="shared" si="131"/>
        <v>0</v>
      </c>
      <c r="BI636" s="145">
        <f t="shared" si="132"/>
        <v>0</v>
      </c>
      <c r="BJ636" s="19" t="s">
        <v>88</v>
      </c>
      <c r="BK636" s="145">
        <f t="shared" si="133"/>
        <v>0</v>
      </c>
      <c r="BL636" s="19" t="s">
        <v>375</v>
      </c>
      <c r="BM636" s="144" t="s">
        <v>8377</v>
      </c>
    </row>
    <row r="637" spans="2:65" s="1" customFormat="1" ht="16.5" customHeight="1">
      <c r="B637" s="34"/>
      <c r="C637" s="178" t="s">
        <v>3535</v>
      </c>
      <c r="D637" s="178" t="s">
        <v>439</v>
      </c>
      <c r="E637" s="179" t="s">
        <v>8378</v>
      </c>
      <c r="F637" s="180" t="s">
        <v>8224</v>
      </c>
      <c r="G637" s="181" t="s">
        <v>6409</v>
      </c>
      <c r="H637" s="182">
        <v>1</v>
      </c>
      <c r="I637" s="183"/>
      <c r="J637" s="184">
        <f t="shared" si="124"/>
        <v>0</v>
      </c>
      <c r="K637" s="180" t="s">
        <v>19</v>
      </c>
      <c r="L637" s="185"/>
      <c r="M637" s="186" t="s">
        <v>19</v>
      </c>
      <c r="N637" s="187" t="s">
        <v>48</v>
      </c>
      <c r="P637" s="142">
        <f t="shared" si="125"/>
        <v>0</v>
      </c>
      <c r="Q637" s="142">
        <v>0</v>
      </c>
      <c r="R637" s="142">
        <f t="shared" si="126"/>
        <v>0</v>
      </c>
      <c r="S637" s="142">
        <v>0</v>
      </c>
      <c r="T637" s="143">
        <f t="shared" si="127"/>
        <v>0</v>
      </c>
      <c r="AR637" s="144" t="s">
        <v>480</v>
      </c>
      <c r="AT637" s="144" t="s">
        <v>439</v>
      </c>
      <c r="AU637" s="144" t="s">
        <v>98</v>
      </c>
      <c r="AY637" s="19" t="s">
        <v>263</v>
      </c>
      <c r="BE637" s="145">
        <f t="shared" si="128"/>
        <v>0</v>
      </c>
      <c r="BF637" s="145">
        <f t="shared" si="129"/>
        <v>0</v>
      </c>
      <c r="BG637" s="145">
        <f t="shared" si="130"/>
        <v>0</v>
      </c>
      <c r="BH637" s="145">
        <f t="shared" si="131"/>
        <v>0</v>
      </c>
      <c r="BI637" s="145">
        <f t="shared" si="132"/>
        <v>0</v>
      </c>
      <c r="BJ637" s="19" t="s">
        <v>88</v>
      </c>
      <c r="BK637" s="145">
        <f t="shared" si="133"/>
        <v>0</v>
      </c>
      <c r="BL637" s="19" t="s">
        <v>375</v>
      </c>
      <c r="BM637" s="144" t="s">
        <v>8379</v>
      </c>
    </row>
    <row r="638" spans="2:65" s="1" customFormat="1" ht="16.5" customHeight="1">
      <c r="B638" s="34"/>
      <c r="C638" s="178" t="s">
        <v>3539</v>
      </c>
      <c r="D638" s="178" t="s">
        <v>439</v>
      </c>
      <c r="E638" s="179" t="s">
        <v>8380</v>
      </c>
      <c r="F638" s="180" t="s">
        <v>8227</v>
      </c>
      <c r="G638" s="181" t="s">
        <v>6409</v>
      </c>
      <c r="H638" s="182">
        <v>1</v>
      </c>
      <c r="I638" s="183"/>
      <c r="J638" s="184">
        <f t="shared" si="124"/>
        <v>0</v>
      </c>
      <c r="K638" s="180" t="s">
        <v>19</v>
      </c>
      <c r="L638" s="185"/>
      <c r="M638" s="186" t="s">
        <v>19</v>
      </c>
      <c r="N638" s="187" t="s">
        <v>48</v>
      </c>
      <c r="P638" s="142">
        <f t="shared" si="125"/>
        <v>0</v>
      </c>
      <c r="Q638" s="142">
        <v>0</v>
      </c>
      <c r="R638" s="142">
        <f t="shared" si="126"/>
        <v>0</v>
      </c>
      <c r="S638" s="142">
        <v>0</v>
      </c>
      <c r="T638" s="143">
        <f t="shared" si="127"/>
        <v>0</v>
      </c>
      <c r="AR638" s="144" t="s">
        <v>480</v>
      </c>
      <c r="AT638" s="144" t="s">
        <v>439</v>
      </c>
      <c r="AU638" s="144" t="s">
        <v>98</v>
      </c>
      <c r="AY638" s="19" t="s">
        <v>263</v>
      </c>
      <c r="BE638" s="145">
        <f t="shared" si="128"/>
        <v>0</v>
      </c>
      <c r="BF638" s="145">
        <f t="shared" si="129"/>
        <v>0</v>
      </c>
      <c r="BG638" s="145">
        <f t="shared" si="130"/>
        <v>0</v>
      </c>
      <c r="BH638" s="145">
        <f t="shared" si="131"/>
        <v>0</v>
      </c>
      <c r="BI638" s="145">
        <f t="shared" si="132"/>
        <v>0</v>
      </c>
      <c r="BJ638" s="19" t="s">
        <v>88</v>
      </c>
      <c r="BK638" s="145">
        <f t="shared" si="133"/>
        <v>0</v>
      </c>
      <c r="BL638" s="19" t="s">
        <v>375</v>
      </c>
      <c r="BM638" s="144" t="s">
        <v>8381</v>
      </c>
    </row>
    <row r="639" spans="2:65" s="1" customFormat="1" ht="16.5" customHeight="1">
      <c r="B639" s="34"/>
      <c r="C639" s="178" t="s">
        <v>3543</v>
      </c>
      <c r="D639" s="178" t="s">
        <v>439</v>
      </c>
      <c r="E639" s="179" t="s">
        <v>8382</v>
      </c>
      <c r="F639" s="180" t="s">
        <v>8383</v>
      </c>
      <c r="G639" s="181" t="s">
        <v>6409</v>
      </c>
      <c r="H639" s="182">
        <v>3</v>
      </c>
      <c r="I639" s="183"/>
      <c r="J639" s="184">
        <f t="shared" si="124"/>
        <v>0</v>
      </c>
      <c r="K639" s="180" t="s">
        <v>19</v>
      </c>
      <c r="L639" s="185"/>
      <c r="M639" s="186" t="s">
        <v>19</v>
      </c>
      <c r="N639" s="187" t="s">
        <v>48</v>
      </c>
      <c r="P639" s="142">
        <f t="shared" si="125"/>
        <v>0</v>
      </c>
      <c r="Q639" s="142">
        <v>0</v>
      </c>
      <c r="R639" s="142">
        <f t="shared" si="126"/>
        <v>0</v>
      </c>
      <c r="S639" s="142">
        <v>0</v>
      </c>
      <c r="T639" s="143">
        <f t="shared" si="127"/>
        <v>0</v>
      </c>
      <c r="AR639" s="144" t="s">
        <v>480</v>
      </c>
      <c r="AT639" s="144" t="s">
        <v>439</v>
      </c>
      <c r="AU639" s="144" t="s">
        <v>98</v>
      </c>
      <c r="AY639" s="19" t="s">
        <v>263</v>
      </c>
      <c r="BE639" s="145">
        <f t="shared" si="128"/>
        <v>0</v>
      </c>
      <c r="BF639" s="145">
        <f t="shared" si="129"/>
        <v>0</v>
      </c>
      <c r="BG639" s="145">
        <f t="shared" si="130"/>
        <v>0</v>
      </c>
      <c r="BH639" s="145">
        <f t="shared" si="131"/>
        <v>0</v>
      </c>
      <c r="BI639" s="145">
        <f t="shared" si="132"/>
        <v>0</v>
      </c>
      <c r="BJ639" s="19" t="s">
        <v>88</v>
      </c>
      <c r="BK639" s="145">
        <f t="shared" si="133"/>
        <v>0</v>
      </c>
      <c r="BL639" s="19" t="s">
        <v>375</v>
      </c>
      <c r="BM639" s="144" t="s">
        <v>8384</v>
      </c>
    </row>
    <row r="640" spans="2:65" s="1" customFormat="1" ht="16.5" customHeight="1">
      <c r="B640" s="34"/>
      <c r="C640" s="178" t="s">
        <v>3553</v>
      </c>
      <c r="D640" s="178" t="s">
        <v>439</v>
      </c>
      <c r="E640" s="179" t="s">
        <v>8385</v>
      </c>
      <c r="F640" s="180" t="s">
        <v>8233</v>
      </c>
      <c r="G640" s="181" t="s">
        <v>6409</v>
      </c>
      <c r="H640" s="182">
        <v>2</v>
      </c>
      <c r="I640" s="183"/>
      <c r="J640" s="184">
        <f t="shared" si="124"/>
        <v>0</v>
      </c>
      <c r="K640" s="180" t="s">
        <v>19</v>
      </c>
      <c r="L640" s="185"/>
      <c r="M640" s="186" t="s">
        <v>19</v>
      </c>
      <c r="N640" s="187" t="s">
        <v>48</v>
      </c>
      <c r="P640" s="142">
        <f t="shared" si="125"/>
        <v>0</v>
      </c>
      <c r="Q640" s="142">
        <v>0</v>
      </c>
      <c r="R640" s="142">
        <f t="shared" si="126"/>
        <v>0</v>
      </c>
      <c r="S640" s="142">
        <v>0</v>
      </c>
      <c r="T640" s="143">
        <f t="shared" si="127"/>
        <v>0</v>
      </c>
      <c r="AR640" s="144" t="s">
        <v>480</v>
      </c>
      <c r="AT640" s="144" t="s">
        <v>439</v>
      </c>
      <c r="AU640" s="144" t="s">
        <v>98</v>
      </c>
      <c r="AY640" s="19" t="s">
        <v>263</v>
      </c>
      <c r="BE640" s="145">
        <f t="shared" si="128"/>
        <v>0</v>
      </c>
      <c r="BF640" s="145">
        <f t="shared" si="129"/>
        <v>0</v>
      </c>
      <c r="BG640" s="145">
        <f t="shared" si="130"/>
        <v>0</v>
      </c>
      <c r="BH640" s="145">
        <f t="shared" si="131"/>
        <v>0</v>
      </c>
      <c r="BI640" s="145">
        <f t="shared" si="132"/>
        <v>0</v>
      </c>
      <c r="BJ640" s="19" t="s">
        <v>88</v>
      </c>
      <c r="BK640" s="145">
        <f t="shared" si="133"/>
        <v>0</v>
      </c>
      <c r="BL640" s="19" t="s">
        <v>375</v>
      </c>
      <c r="BM640" s="144" t="s">
        <v>8386</v>
      </c>
    </row>
    <row r="641" spans="2:65" s="1" customFormat="1" ht="16.5" customHeight="1">
      <c r="B641" s="34"/>
      <c r="C641" s="178" t="s">
        <v>3556</v>
      </c>
      <c r="D641" s="178" t="s">
        <v>439</v>
      </c>
      <c r="E641" s="179" t="s">
        <v>8387</v>
      </c>
      <c r="F641" s="180" t="s">
        <v>8236</v>
      </c>
      <c r="G641" s="181" t="s">
        <v>6409</v>
      </c>
      <c r="H641" s="182">
        <v>1</v>
      </c>
      <c r="I641" s="183"/>
      <c r="J641" s="184">
        <f t="shared" si="124"/>
        <v>0</v>
      </c>
      <c r="K641" s="180" t="s">
        <v>19</v>
      </c>
      <c r="L641" s="185"/>
      <c r="M641" s="186" t="s">
        <v>19</v>
      </c>
      <c r="N641" s="187" t="s">
        <v>48</v>
      </c>
      <c r="P641" s="142">
        <f t="shared" si="125"/>
        <v>0</v>
      </c>
      <c r="Q641" s="142">
        <v>0</v>
      </c>
      <c r="R641" s="142">
        <f t="shared" si="126"/>
        <v>0</v>
      </c>
      <c r="S641" s="142">
        <v>0</v>
      </c>
      <c r="T641" s="143">
        <f t="shared" si="127"/>
        <v>0</v>
      </c>
      <c r="AR641" s="144" t="s">
        <v>480</v>
      </c>
      <c r="AT641" s="144" t="s">
        <v>439</v>
      </c>
      <c r="AU641" s="144" t="s">
        <v>98</v>
      </c>
      <c r="AY641" s="19" t="s">
        <v>263</v>
      </c>
      <c r="BE641" s="145">
        <f t="shared" si="128"/>
        <v>0</v>
      </c>
      <c r="BF641" s="145">
        <f t="shared" si="129"/>
        <v>0</v>
      </c>
      <c r="BG641" s="145">
        <f t="shared" si="130"/>
        <v>0</v>
      </c>
      <c r="BH641" s="145">
        <f t="shared" si="131"/>
        <v>0</v>
      </c>
      <c r="BI641" s="145">
        <f t="shared" si="132"/>
        <v>0</v>
      </c>
      <c r="BJ641" s="19" t="s">
        <v>88</v>
      </c>
      <c r="BK641" s="145">
        <f t="shared" si="133"/>
        <v>0</v>
      </c>
      <c r="BL641" s="19" t="s">
        <v>375</v>
      </c>
      <c r="BM641" s="144" t="s">
        <v>8388</v>
      </c>
    </row>
    <row r="642" spans="2:65" s="1" customFormat="1" ht="16.5" customHeight="1">
      <c r="B642" s="34"/>
      <c r="C642" s="178" t="s">
        <v>3561</v>
      </c>
      <c r="D642" s="178" t="s">
        <v>439</v>
      </c>
      <c r="E642" s="179" t="s">
        <v>8389</v>
      </c>
      <c r="F642" s="180" t="s">
        <v>8239</v>
      </c>
      <c r="G642" s="181" t="s">
        <v>6409</v>
      </c>
      <c r="H642" s="182">
        <v>1</v>
      </c>
      <c r="I642" s="183"/>
      <c r="J642" s="184">
        <f t="shared" si="124"/>
        <v>0</v>
      </c>
      <c r="K642" s="180" t="s">
        <v>19</v>
      </c>
      <c r="L642" s="185"/>
      <c r="M642" s="186" t="s">
        <v>19</v>
      </c>
      <c r="N642" s="187" t="s">
        <v>48</v>
      </c>
      <c r="P642" s="142">
        <f t="shared" si="125"/>
        <v>0</v>
      </c>
      <c r="Q642" s="142">
        <v>0</v>
      </c>
      <c r="R642" s="142">
        <f t="shared" si="126"/>
        <v>0</v>
      </c>
      <c r="S642" s="142">
        <v>0</v>
      </c>
      <c r="T642" s="143">
        <f t="shared" si="127"/>
        <v>0</v>
      </c>
      <c r="AR642" s="144" t="s">
        <v>480</v>
      </c>
      <c r="AT642" s="144" t="s">
        <v>439</v>
      </c>
      <c r="AU642" s="144" t="s">
        <v>98</v>
      </c>
      <c r="AY642" s="19" t="s">
        <v>263</v>
      </c>
      <c r="BE642" s="145">
        <f t="shared" si="128"/>
        <v>0</v>
      </c>
      <c r="BF642" s="145">
        <f t="shared" si="129"/>
        <v>0</v>
      </c>
      <c r="BG642" s="145">
        <f t="shared" si="130"/>
        <v>0</v>
      </c>
      <c r="BH642" s="145">
        <f t="shared" si="131"/>
        <v>0</v>
      </c>
      <c r="BI642" s="145">
        <f t="shared" si="132"/>
        <v>0</v>
      </c>
      <c r="BJ642" s="19" t="s">
        <v>88</v>
      </c>
      <c r="BK642" s="145">
        <f t="shared" si="133"/>
        <v>0</v>
      </c>
      <c r="BL642" s="19" t="s">
        <v>375</v>
      </c>
      <c r="BM642" s="144" t="s">
        <v>8390</v>
      </c>
    </row>
    <row r="643" spans="2:65" s="1" customFormat="1" ht="33" customHeight="1">
      <c r="B643" s="34"/>
      <c r="C643" s="178" t="s">
        <v>3566</v>
      </c>
      <c r="D643" s="178" t="s">
        <v>439</v>
      </c>
      <c r="E643" s="179" t="s">
        <v>8391</v>
      </c>
      <c r="F643" s="180" t="s">
        <v>8248</v>
      </c>
      <c r="G643" s="181" t="s">
        <v>6409</v>
      </c>
      <c r="H643" s="182">
        <v>1</v>
      </c>
      <c r="I643" s="183"/>
      <c r="J643" s="184">
        <f t="shared" si="124"/>
        <v>0</v>
      </c>
      <c r="K643" s="180" t="s">
        <v>19</v>
      </c>
      <c r="L643" s="185"/>
      <c r="M643" s="186" t="s">
        <v>19</v>
      </c>
      <c r="N643" s="187" t="s">
        <v>48</v>
      </c>
      <c r="P643" s="142">
        <f t="shared" si="125"/>
        <v>0</v>
      </c>
      <c r="Q643" s="142">
        <v>0</v>
      </c>
      <c r="R643" s="142">
        <f t="shared" si="126"/>
        <v>0</v>
      </c>
      <c r="S643" s="142">
        <v>0</v>
      </c>
      <c r="T643" s="143">
        <f t="shared" si="127"/>
        <v>0</v>
      </c>
      <c r="AR643" s="144" t="s">
        <v>480</v>
      </c>
      <c r="AT643" s="144" t="s">
        <v>439</v>
      </c>
      <c r="AU643" s="144" t="s">
        <v>98</v>
      </c>
      <c r="AY643" s="19" t="s">
        <v>263</v>
      </c>
      <c r="BE643" s="145">
        <f t="shared" si="128"/>
        <v>0</v>
      </c>
      <c r="BF643" s="145">
        <f t="shared" si="129"/>
        <v>0</v>
      </c>
      <c r="BG643" s="145">
        <f t="shared" si="130"/>
        <v>0</v>
      </c>
      <c r="BH643" s="145">
        <f t="shared" si="131"/>
        <v>0</v>
      </c>
      <c r="BI643" s="145">
        <f t="shared" si="132"/>
        <v>0</v>
      </c>
      <c r="BJ643" s="19" t="s">
        <v>88</v>
      </c>
      <c r="BK643" s="145">
        <f t="shared" si="133"/>
        <v>0</v>
      </c>
      <c r="BL643" s="19" t="s">
        <v>375</v>
      </c>
      <c r="BM643" s="144" t="s">
        <v>8392</v>
      </c>
    </row>
    <row r="644" spans="2:65" s="1" customFormat="1" ht="16.5" customHeight="1">
      <c r="B644" s="34"/>
      <c r="C644" s="178" t="s">
        <v>3578</v>
      </c>
      <c r="D644" s="178" t="s">
        <v>439</v>
      </c>
      <c r="E644" s="179" t="s">
        <v>8393</v>
      </c>
      <c r="F644" s="180" t="s">
        <v>8254</v>
      </c>
      <c r="G644" s="181" t="s">
        <v>6409</v>
      </c>
      <c r="H644" s="182">
        <v>2</v>
      </c>
      <c r="I644" s="183"/>
      <c r="J644" s="184">
        <f t="shared" si="124"/>
        <v>0</v>
      </c>
      <c r="K644" s="180" t="s">
        <v>19</v>
      </c>
      <c r="L644" s="185"/>
      <c r="M644" s="186" t="s">
        <v>19</v>
      </c>
      <c r="N644" s="187" t="s">
        <v>48</v>
      </c>
      <c r="P644" s="142">
        <f t="shared" si="125"/>
        <v>0</v>
      </c>
      <c r="Q644" s="142">
        <v>0</v>
      </c>
      <c r="R644" s="142">
        <f t="shared" si="126"/>
        <v>0</v>
      </c>
      <c r="S644" s="142">
        <v>0</v>
      </c>
      <c r="T644" s="143">
        <f t="shared" si="127"/>
        <v>0</v>
      </c>
      <c r="AR644" s="144" t="s">
        <v>480</v>
      </c>
      <c r="AT644" s="144" t="s">
        <v>439</v>
      </c>
      <c r="AU644" s="144" t="s">
        <v>98</v>
      </c>
      <c r="AY644" s="19" t="s">
        <v>263</v>
      </c>
      <c r="BE644" s="145">
        <f t="shared" si="128"/>
        <v>0</v>
      </c>
      <c r="BF644" s="145">
        <f t="shared" si="129"/>
        <v>0</v>
      </c>
      <c r="BG644" s="145">
        <f t="shared" si="130"/>
        <v>0</v>
      </c>
      <c r="BH644" s="145">
        <f t="shared" si="131"/>
        <v>0</v>
      </c>
      <c r="BI644" s="145">
        <f t="shared" si="132"/>
        <v>0</v>
      </c>
      <c r="BJ644" s="19" t="s">
        <v>88</v>
      </c>
      <c r="BK644" s="145">
        <f t="shared" si="133"/>
        <v>0</v>
      </c>
      <c r="BL644" s="19" t="s">
        <v>375</v>
      </c>
      <c r="BM644" s="144" t="s">
        <v>8394</v>
      </c>
    </row>
    <row r="645" spans="2:65" s="1" customFormat="1" ht="16.5" customHeight="1">
      <c r="B645" s="34"/>
      <c r="C645" s="178" t="s">
        <v>3585</v>
      </c>
      <c r="D645" s="178" t="s">
        <v>439</v>
      </c>
      <c r="E645" s="179" t="s">
        <v>8395</v>
      </c>
      <c r="F645" s="180" t="s">
        <v>8257</v>
      </c>
      <c r="G645" s="181" t="s">
        <v>6409</v>
      </c>
      <c r="H645" s="182">
        <v>1</v>
      </c>
      <c r="I645" s="183"/>
      <c r="J645" s="184">
        <f t="shared" si="124"/>
        <v>0</v>
      </c>
      <c r="K645" s="180" t="s">
        <v>19</v>
      </c>
      <c r="L645" s="185"/>
      <c r="M645" s="186" t="s">
        <v>19</v>
      </c>
      <c r="N645" s="187" t="s">
        <v>48</v>
      </c>
      <c r="P645" s="142">
        <f t="shared" si="125"/>
        <v>0</v>
      </c>
      <c r="Q645" s="142">
        <v>0</v>
      </c>
      <c r="R645" s="142">
        <f t="shared" si="126"/>
        <v>0</v>
      </c>
      <c r="S645" s="142">
        <v>0</v>
      </c>
      <c r="T645" s="143">
        <f t="shared" si="127"/>
        <v>0</v>
      </c>
      <c r="AR645" s="144" t="s">
        <v>480</v>
      </c>
      <c r="AT645" s="144" t="s">
        <v>439</v>
      </c>
      <c r="AU645" s="144" t="s">
        <v>98</v>
      </c>
      <c r="AY645" s="19" t="s">
        <v>263</v>
      </c>
      <c r="BE645" s="145">
        <f t="shared" si="128"/>
        <v>0</v>
      </c>
      <c r="BF645" s="145">
        <f t="shared" si="129"/>
        <v>0</v>
      </c>
      <c r="BG645" s="145">
        <f t="shared" si="130"/>
        <v>0</v>
      </c>
      <c r="BH645" s="145">
        <f t="shared" si="131"/>
        <v>0</v>
      </c>
      <c r="BI645" s="145">
        <f t="shared" si="132"/>
        <v>0</v>
      </c>
      <c r="BJ645" s="19" t="s">
        <v>88</v>
      </c>
      <c r="BK645" s="145">
        <f t="shared" si="133"/>
        <v>0</v>
      </c>
      <c r="BL645" s="19" t="s">
        <v>375</v>
      </c>
      <c r="BM645" s="144" t="s">
        <v>8396</v>
      </c>
    </row>
    <row r="646" spans="2:65" s="1" customFormat="1" ht="16.5" customHeight="1">
      <c r="B646" s="34"/>
      <c r="C646" s="178" t="s">
        <v>3595</v>
      </c>
      <c r="D646" s="178" t="s">
        <v>439</v>
      </c>
      <c r="E646" s="179" t="s">
        <v>8397</v>
      </c>
      <c r="F646" s="180" t="s">
        <v>8260</v>
      </c>
      <c r="G646" s="181" t="s">
        <v>6409</v>
      </c>
      <c r="H646" s="182">
        <v>5</v>
      </c>
      <c r="I646" s="183"/>
      <c r="J646" s="184">
        <f t="shared" si="124"/>
        <v>0</v>
      </c>
      <c r="K646" s="180" t="s">
        <v>19</v>
      </c>
      <c r="L646" s="185"/>
      <c r="M646" s="186" t="s">
        <v>19</v>
      </c>
      <c r="N646" s="187" t="s">
        <v>48</v>
      </c>
      <c r="P646" s="142">
        <f t="shared" si="125"/>
        <v>0</v>
      </c>
      <c r="Q646" s="142">
        <v>0</v>
      </c>
      <c r="R646" s="142">
        <f t="shared" si="126"/>
        <v>0</v>
      </c>
      <c r="S646" s="142">
        <v>0</v>
      </c>
      <c r="T646" s="143">
        <f t="shared" si="127"/>
        <v>0</v>
      </c>
      <c r="AR646" s="144" t="s">
        <v>480</v>
      </c>
      <c r="AT646" s="144" t="s">
        <v>439</v>
      </c>
      <c r="AU646" s="144" t="s">
        <v>98</v>
      </c>
      <c r="AY646" s="19" t="s">
        <v>263</v>
      </c>
      <c r="BE646" s="145">
        <f t="shared" si="128"/>
        <v>0</v>
      </c>
      <c r="BF646" s="145">
        <f t="shared" si="129"/>
        <v>0</v>
      </c>
      <c r="BG646" s="145">
        <f t="shared" si="130"/>
        <v>0</v>
      </c>
      <c r="BH646" s="145">
        <f t="shared" si="131"/>
        <v>0</v>
      </c>
      <c r="BI646" s="145">
        <f t="shared" si="132"/>
        <v>0</v>
      </c>
      <c r="BJ646" s="19" t="s">
        <v>88</v>
      </c>
      <c r="BK646" s="145">
        <f t="shared" si="133"/>
        <v>0</v>
      </c>
      <c r="BL646" s="19" t="s">
        <v>375</v>
      </c>
      <c r="BM646" s="144" t="s">
        <v>8398</v>
      </c>
    </row>
    <row r="647" spans="2:65" s="1" customFormat="1" ht="16.5" customHeight="1">
      <c r="B647" s="34"/>
      <c r="C647" s="178" t="s">
        <v>3607</v>
      </c>
      <c r="D647" s="178" t="s">
        <v>439</v>
      </c>
      <c r="E647" s="179" t="s">
        <v>8399</v>
      </c>
      <c r="F647" s="180" t="s">
        <v>8272</v>
      </c>
      <c r="G647" s="181" t="s">
        <v>6409</v>
      </c>
      <c r="H647" s="182">
        <v>5</v>
      </c>
      <c r="I647" s="183"/>
      <c r="J647" s="184">
        <f t="shared" si="124"/>
        <v>0</v>
      </c>
      <c r="K647" s="180" t="s">
        <v>19</v>
      </c>
      <c r="L647" s="185"/>
      <c r="M647" s="186" t="s">
        <v>19</v>
      </c>
      <c r="N647" s="187" t="s">
        <v>48</v>
      </c>
      <c r="P647" s="142">
        <f t="shared" si="125"/>
        <v>0</v>
      </c>
      <c r="Q647" s="142">
        <v>0</v>
      </c>
      <c r="R647" s="142">
        <f t="shared" si="126"/>
        <v>0</v>
      </c>
      <c r="S647" s="142">
        <v>0</v>
      </c>
      <c r="T647" s="143">
        <f t="shared" si="127"/>
        <v>0</v>
      </c>
      <c r="AR647" s="144" t="s">
        <v>480</v>
      </c>
      <c r="AT647" s="144" t="s">
        <v>439</v>
      </c>
      <c r="AU647" s="144" t="s">
        <v>98</v>
      </c>
      <c r="AY647" s="19" t="s">
        <v>263</v>
      </c>
      <c r="BE647" s="145">
        <f t="shared" si="128"/>
        <v>0</v>
      </c>
      <c r="BF647" s="145">
        <f t="shared" si="129"/>
        <v>0</v>
      </c>
      <c r="BG647" s="145">
        <f t="shared" si="130"/>
        <v>0</v>
      </c>
      <c r="BH647" s="145">
        <f t="shared" si="131"/>
        <v>0</v>
      </c>
      <c r="BI647" s="145">
        <f t="shared" si="132"/>
        <v>0</v>
      </c>
      <c r="BJ647" s="19" t="s">
        <v>88</v>
      </c>
      <c r="BK647" s="145">
        <f t="shared" si="133"/>
        <v>0</v>
      </c>
      <c r="BL647" s="19" t="s">
        <v>375</v>
      </c>
      <c r="BM647" s="144" t="s">
        <v>8400</v>
      </c>
    </row>
    <row r="648" spans="2:65" s="1" customFormat="1" ht="16.5" customHeight="1">
      <c r="B648" s="34"/>
      <c r="C648" s="178" t="s">
        <v>3612</v>
      </c>
      <c r="D648" s="178" t="s">
        <v>439</v>
      </c>
      <c r="E648" s="179" t="s">
        <v>8401</v>
      </c>
      <c r="F648" s="180" t="s">
        <v>8402</v>
      </c>
      <c r="G648" s="181" t="s">
        <v>6409</v>
      </c>
      <c r="H648" s="182">
        <v>2</v>
      </c>
      <c r="I648" s="183"/>
      <c r="J648" s="184">
        <f t="shared" si="124"/>
        <v>0</v>
      </c>
      <c r="K648" s="180" t="s">
        <v>19</v>
      </c>
      <c r="L648" s="185"/>
      <c r="M648" s="186" t="s">
        <v>19</v>
      </c>
      <c r="N648" s="187" t="s">
        <v>48</v>
      </c>
      <c r="P648" s="142">
        <f t="shared" si="125"/>
        <v>0</v>
      </c>
      <c r="Q648" s="142">
        <v>0</v>
      </c>
      <c r="R648" s="142">
        <f t="shared" si="126"/>
        <v>0</v>
      </c>
      <c r="S648" s="142">
        <v>0</v>
      </c>
      <c r="T648" s="143">
        <f t="shared" si="127"/>
        <v>0</v>
      </c>
      <c r="AR648" s="144" t="s">
        <v>480</v>
      </c>
      <c r="AT648" s="144" t="s">
        <v>439</v>
      </c>
      <c r="AU648" s="144" t="s">
        <v>98</v>
      </c>
      <c r="AY648" s="19" t="s">
        <v>263</v>
      </c>
      <c r="BE648" s="145">
        <f t="shared" si="128"/>
        <v>0</v>
      </c>
      <c r="BF648" s="145">
        <f t="shared" si="129"/>
        <v>0</v>
      </c>
      <c r="BG648" s="145">
        <f t="shared" si="130"/>
        <v>0</v>
      </c>
      <c r="BH648" s="145">
        <f t="shared" si="131"/>
        <v>0</v>
      </c>
      <c r="BI648" s="145">
        <f t="shared" si="132"/>
        <v>0</v>
      </c>
      <c r="BJ648" s="19" t="s">
        <v>88</v>
      </c>
      <c r="BK648" s="145">
        <f t="shared" si="133"/>
        <v>0</v>
      </c>
      <c r="BL648" s="19" t="s">
        <v>375</v>
      </c>
      <c r="BM648" s="144" t="s">
        <v>8403</v>
      </c>
    </row>
    <row r="649" spans="2:65" s="1" customFormat="1" ht="16.5" customHeight="1">
      <c r="B649" s="34"/>
      <c r="C649" s="178" t="s">
        <v>3617</v>
      </c>
      <c r="D649" s="178" t="s">
        <v>439</v>
      </c>
      <c r="E649" s="179" t="s">
        <v>8404</v>
      </c>
      <c r="F649" s="180" t="s">
        <v>8278</v>
      </c>
      <c r="G649" s="181" t="s">
        <v>6409</v>
      </c>
      <c r="H649" s="182">
        <v>8</v>
      </c>
      <c r="I649" s="183"/>
      <c r="J649" s="184">
        <f t="shared" si="124"/>
        <v>0</v>
      </c>
      <c r="K649" s="180" t="s">
        <v>19</v>
      </c>
      <c r="L649" s="185"/>
      <c r="M649" s="186" t="s">
        <v>19</v>
      </c>
      <c r="N649" s="187" t="s">
        <v>48</v>
      </c>
      <c r="P649" s="142">
        <f t="shared" si="125"/>
        <v>0</v>
      </c>
      <c r="Q649" s="142">
        <v>0</v>
      </c>
      <c r="R649" s="142">
        <f t="shared" si="126"/>
        <v>0</v>
      </c>
      <c r="S649" s="142">
        <v>0</v>
      </c>
      <c r="T649" s="143">
        <f t="shared" si="127"/>
        <v>0</v>
      </c>
      <c r="AR649" s="144" t="s">
        <v>480</v>
      </c>
      <c r="AT649" s="144" t="s">
        <v>439</v>
      </c>
      <c r="AU649" s="144" t="s">
        <v>98</v>
      </c>
      <c r="AY649" s="19" t="s">
        <v>263</v>
      </c>
      <c r="BE649" s="145">
        <f t="shared" si="128"/>
        <v>0</v>
      </c>
      <c r="BF649" s="145">
        <f t="shared" si="129"/>
        <v>0</v>
      </c>
      <c r="BG649" s="145">
        <f t="shared" si="130"/>
        <v>0</v>
      </c>
      <c r="BH649" s="145">
        <f t="shared" si="131"/>
        <v>0</v>
      </c>
      <c r="BI649" s="145">
        <f t="shared" si="132"/>
        <v>0</v>
      </c>
      <c r="BJ649" s="19" t="s">
        <v>88</v>
      </c>
      <c r="BK649" s="145">
        <f t="shared" si="133"/>
        <v>0</v>
      </c>
      <c r="BL649" s="19" t="s">
        <v>375</v>
      </c>
      <c r="BM649" s="144" t="s">
        <v>8405</v>
      </c>
    </row>
    <row r="650" spans="2:65" s="1" customFormat="1" ht="16.5" customHeight="1">
      <c r="B650" s="34"/>
      <c r="C650" s="178" t="s">
        <v>3624</v>
      </c>
      <c r="D650" s="178" t="s">
        <v>439</v>
      </c>
      <c r="E650" s="179" t="s">
        <v>8406</v>
      </c>
      <c r="F650" s="180" t="s">
        <v>8281</v>
      </c>
      <c r="G650" s="181" t="s">
        <v>6409</v>
      </c>
      <c r="H650" s="182">
        <v>1</v>
      </c>
      <c r="I650" s="183"/>
      <c r="J650" s="184">
        <f t="shared" si="124"/>
        <v>0</v>
      </c>
      <c r="K650" s="180" t="s">
        <v>19</v>
      </c>
      <c r="L650" s="185"/>
      <c r="M650" s="186" t="s">
        <v>19</v>
      </c>
      <c r="N650" s="187" t="s">
        <v>48</v>
      </c>
      <c r="P650" s="142">
        <f t="shared" si="125"/>
        <v>0</v>
      </c>
      <c r="Q650" s="142">
        <v>0</v>
      </c>
      <c r="R650" s="142">
        <f t="shared" si="126"/>
        <v>0</v>
      </c>
      <c r="S650" s="142">
        <v>0</v>
      </c>
      <c r="T650" s="143">
        <f t="shared" si="127"/>
        <v>0</v>
      </c>
      <c r="AR650" s="144" t="s">
        <v>480</v>
      </c>
      <c r="AT650" s="144" t="s">
        <v>439</v>
      </c>
      <c r="AU650" s="144" t="s">
        <v>98</v>
      </c>
      <c r="AY650" s="19" t="s">
        <v>263</v>
      </c>
      <c r="BE650" s="145">
        <f t="shared" si="128"/>
        <v>0</v>
      </c>
      <c r="BF650" s="145">
        <f t="shared" si="129"/>
        <v>0</v>
      </c>
      <c r="BG650" s="145">
        <f t="shared" si="130"/>
        <v>0</v>
      </c>
      <c r="BH650" s="145">
        <f t="shared" si="131"/>
        <v>0</v>
      </c>
      <c r="BI650" s="145">
        <f t="shared" si="132"/>
        <v>0</v>
      </c>
      <c r="BJ650" s="19" t="s">
        <v>88</v>
      </c>
      <c r="BK650" s="145">
        <f t="shared" si="133"/>
        <v>0</v>
      </c>
      <c r="BL650" s="19" t="s">
        <v>375</v>
      </c>
      <c r="BM650" s="144" t="s">
        <v>8407</v>
      </c>
    </row>
    <row r="651" spans="2:65" s="1" customFormat="1" ht="16.5" customHeight="1">
      <c r="B651" s="34"/>
      <c r="C651" s="178" t="s">
        <v>3630</v>
      </c>
      <c r="D651" s="178" t="s">
        <v>439</v>
      </c>
      <c r="E651" s="179" t="s">
        <v>8408</v>
      </c>
      <c r="F651" s="180" t="s">
        <v>8409</v>
      </c>
      <c r="G651" s="181" t="s">
        <v>6409</v>
      </c>
      <c r="H651" s="182">
        <v>1</v>
      </c>
      <c r="I651" s="183"/>
      <c r="J651" s="184">
        <f t="shared" si="124"/>
        <v>0</v>
      </c>
      <c r="K651" s="180" t="s">
        <v>19</v>
      </c>
      <c r="L651" s="185"/>
      <c r="M651" s="186" t="s">
        <v>19</v>
      </c>
      <c r="N651" s="187" t="s">
        <v>48</v>
      </c>
      <c r="P651" s="142">
        <f t="shared" si="125"/>
        <v>0</v>
      </c>
      <c r="Q651" s="142">
        <v>0</v>
      </c>
      <c r="R651" s="142">
        <f t="shared" si="126"/>
        <v>0</v>
      </c>
      <c r="S651" s="142">
        <v>0</v>
      </c>
      <c r="T651" s="143">
        <f t="shared" si="127"/>
        <v>0</v>
      </c>
      <c r="AR651" s="144" t="s">
        <v>480</v>
      </c>
      <c r="AT651" s="144" t="s">
        <v>439</v>
      </c>
      <c r="AU651" s="144" t="s">
        <v>98</v>
      </c>
      <c r="AY651" s="19" t="s">
        <v>263</v>
      </c>
      <c r="BE651" s="145">
        <f t="shared" si="128"/>
        <v>0</v>
      </c>
      <c r="BF651" s="145">
        <f t="shared" si="129"/>
        <v>0</v>
      </c>
      <c r="BG651" s="145">
        <f t="shared" si="130"/>
        <v>0</v>
      </c>
      <c r="BH651" s="145">
        <f t="shared" si="131"/>
        <v>0</v>
      </c>
      <c r="BI651" s="145">
        <f t="shared" si="132"/>
        <v>0</v>
      </c>
      <c r="BJ651" s="19" t="s">
        <v>88</v>
      </c>
      <c r="BK651" s="145">
        <f t="shared" si="133"/>
        <v>0</v>
      </c>
      <c r="BL651" s="19" t="s">
        <v>375</v>
      </c>
      <c r="BM651" s="144" t="s">
        <v>8410</v>
      </c>
    </row>
    <row r="652" spans="2:65" s="1" customFormat="1" ht="16.5" customHeight="1">
      <c r="B652" s="34"/>
      <c r="C652" s="178" t="s">
        <v>3635</v>
      </c>
      <c r="D652" s="178" t="s">
        <v>439</v>
      </c>
      <c r="E652" s="179" t="s">
        <v>8411</v>
      </c>
      <c r="F652" s="180" t="s">
        <v>8412</v>
      </c>
      <c r="G652" s="181" t="s">
        <v>6409</v>
      </c>
      <c r="H652" s="182">
        <v>2</v>
      </c>
      <c r="I652" s="183"/>
      <c r="J652" s="184">
        <f t="shared" si="124"/>
        <v>0</v>
      </c>
      <c r="K652" s="180" t="s">
        <v>19</v>
      </c>
      <c r="L652" s="185"/>
      <c r="M652" s="186" t="s">
        <v>19</v>
      </c>
      <c r="N652" s="187" t="s">
        <v>48</v>
      </c>
      <c r="P652" s="142">
        <f t="shared" si="125"/>
        <v>0</v>
      </c>
      <c r="Q652" s="142">
        <v>0</v>
      </c>
      <c r="R652" s="142">
        <f t="shared" si="126"/>
        <v>0</v>
      </c>
      <c r="S652" s="142">
        <v>0</v>
      </c>
      <c r="T652" s="143">
        <f t="shared" si="127"/>
        <v>0</v>
      </c>
      <c r="AR652" s="144" t="s">
        <v>480</v>
      </c>
      <c r="AT652" s="144" t="s">
        <v>439</v>
      </c>
      <c r="AU652" s="144" t="s">
        <v>98</v>
      </c>
      <c r="AY652" s="19" t="s">
        <v>263</v>
      </c>
      <c r="BE652" s="145">
        <f t="shared" si="128"/>
        <v>0</v>
      </c>
      <c r="BF652" s="145">
        <f t="shared" si="129"/>
        <v>0</v>
      </c>
      <c r="BG652" s="145">
        <f t="shared" si="130"/>
        <v>0</v>
      </c>
      <c r="BH652" s="145">
        <f t="shared" si="131"/>
        <v>0</v>
      </c>
      <c r="BI652" s="145">
        <f t="shared" si="132"/>
        <v>0</v>
      </c>
      <c r="BJ652" s="19" t="s">
        <v>88</v>
      </c>
      <c r="BK652" s="145">
        <f t="shared" si="133"/>
        <v>0</v>
      </c>
      <c r="BL652" s="19" t="s">
        <v>375</v>
      </c>
      <c r="BM652" s="144" t="s">
        <v>8413</v>
      </c>
    </row>
    <row r="653" spans="2:65" s="1" customFormat="1" ht="16.5" customHeight="1">
      <c r="B653" s="34"/>
      <c r="C653" s="178" t="s">
        <v>3640</v>
      </c>
      <c r="D653" s="178" t="s">
        <v>439</v>
      </c>
      <c r="E653" s="179" t="s">
        <v>8414</v>
      </c>
      <c r="F653" s="180" t="s">
        <v>8415</v>
      </c>
      <c r="G653" s="181" t="s">
        <v>6409</v>
      </c>
      <c r="H653" s="182">
        <v>3</v>
      </c>
      <c r="I653" s="183"/>
      <c r="J653" s="184">
        <f t="shared" si="124"/>
        <v>0</v>
      </c>
      <c r="K653" s="180" t="s">
        <v>19</v>
      </c>
      <c r="L653" s="185"/>
      <c r="M653" s="186" t="s">
        <v>19</v>
      </c>
      <c r="N653" s="187" t="s">
        <v>48</v>
      </c>
      <c r="P653" s="142">
        <f t="shared" si="125"/>
        <v>0</v>
      </c>
      <c r="Q653" s="142">
        <v>0</v>
      </c>
      <c r="R653" s="142">
        <f t="shared" si="126"/>
        <v>0</v>
      </c>
      <c r="S653" s="142">
        <v>0</v>
      </c>
      <c r="T653" s="143">
        <f t="shared" si="127"/>
        <v>0</v>
      </c>
      <c r="AR653" s="144" t="s">
        <v>480</v>
      </c>
      <c r="AT653" s="144" t="s">
        <v>439</v>
      </c>
      <c r="AU653" s="144" t="s">
        <v>98</v>
      </c>
      <c r="AY653" s="19" t="s">
        <v>263</v>
      </c>
      <c r="BE653" s="145">
        <f t="shared" si="128"/>
        <v>0</v>
      </c>
      <c r="BF653" s="145">
        <f t="shared" si="129"/>
        <v>0</v>
      </c>
      <c r="BG653" s="145">
        <f t="shared" si="130"/>
        <v>0</v>
      </c>
      <c r="BH653" s="145">
        <f t="shared" si="131"/>
        <v>0</v>
      </c>
      <c r="BI653" s="145">
        <f t="shared" si="132"/>
        <v>0</v>
      </c>
      <c r="BJ653" s="19" t="s">
        <v>88</v>
      </c>
      <c r="BK653" s="145">
        <f t="shared" si="133"/>
        <v>0</v>
      </c>
      <c r="BL653" s="19" t="s">
        <v>375</v>
      </c>
      <c r="BM653" s="144" t="s">
        <v>8416</v>
      </c>
    </row>
    <row r="654" spans="2:65" s="1" customFormat="1" ht="16.5" customHeight="1">
      <c r="B654" s="34"/>
      <c r="C654" s="178" t="s">
        <v>3645</v>
      </c>
      <c r="D654" s="178" t="s">
        <v>439</v>
      </c>
      <c r="E654" s="179" t="s">
        <v>8417</v>
      </c>
      <c r="F654" s="180" t="s">
        <v>8290</v>
      </c>
      <c r="G654" s="181" t="s">
        <v>6409</v>
      </c>
      <c r="H654" s="182">
        <v>2</v>
      </c>
      <c r="I654" s="183"/>
      <c r="J654" s="184">
        <f t="shared" si="124"/>
        <v>0</v>
      </c>
      <c r="K654" s="180" t="s">
        <v>19</v>
      </c>
      <c r="L654" s="185"/>
      <c r="M654" s="186" t="s">
        <v>19</v>
      </c>
      <c r="N654" s="187" t="s">
        <v>48</v>
      </c>
      <c r="P654" s="142">
        <f t="shared" si="125"/>
        <v>0</v>
      </c>
      <c r="Q654" s="142">
        <v>0</v>
      </c>
      <c r="R654" s="142">
        <f t="shared" si="126"/>
        <v>0</v>
      </c>
      <c r="S654" s="142">
        <v>0</v>
      </c>
      <c r="T654" s="143">
        <f t="shared" si="127"/>
        <v>0</v>
      </c>
      <c r="AR654" s="144" t="s">
        <v>480</v>
      </c>
      <c r="AT654" s="144" t="s">
        <v>439</v>
      </c>
      <c r="AU654" s="144" t="s">
        <v>98</v>
      </c>
      <c r="AY654" s="19" t="s">
        <v>263</v>
      </c>
      <c r="BE654" s="145">
        <f t="shared" si="128"/>
        <v>0</v>
      </c>
      <c r="BF654" s="145">
        <f t="shared" si="129"/>
        <v>0</v>
      </c>
      <c r="BG654" s="145">
        <f t="shared" si="130"/>
        <v>0</v>
      </c>
      <c r="BH654" s="145">
        <f t="shared" si="131"/>
        <v>0</v>
      </c>
      <c r="BI654" s="145">
        <f t="shared" si="132"/>
        <v>0</v>
      </c>
      <c r="BJ654" s="19" t="s">
        <v>88</v>
      </c>
      <c r="BK654" s="145">
        <f t="shared" si="133"/>
        <v>0</v>
      </c>
      <c r="BL654" s="19" t="s">
        <v>375</v>
      </c>
      <c r="BM654" s="144" t="s">
        <v>8418</v>
      </c>
    </row>
    <row r="655" spans="2:65" s="1" customFormat="1" ht="16.5" customHeight="1">
      <c r="B655" s="34"/>
      <c r="C655" s="178" t="s">
        <v>3650</v>
      </c>
      <c r="D655" s="178" t="s">
        <v>439</v>
      </c>
      <c r="E655" s="179" t="s">
        <v>8419</v>
      </c>
      <c r="F655" s="180" t="s">
        <v>8420</v>
      </c>
      <c r="G655" s="181" t="s">
        <v>6409</v>
      </c>
      <c r="H655" s="182">
        <v>2</v>
      </c>
      <c r="I655" s="183"/>
      <c r="J655" s="184">
        <f t="shared" si="124"/>
        <v>0</v>
      </c>
      <c r="K655" s="180" t="s">
        <v>19</v>
      </c>
      <c r="L655" s="185"/>
      <c r="M655" s="186" t="s">
        <v>19</v>
      </c>
      <c r="N655" s="187" t="s">
        <v>48</v>
      </c>
      <c r="P655" s="142">
        <f t="shared" si="125"/>
        <v>0</v>
      </c>
      <c r="Q655" s="142">
        <v>0</v>
      </c>
      <c r="R655" s="142">
        <f t="shared" si="126"/>
        <v>0</v>
      </c>
      <c r="S655" s="142">
        <v>0</v>
      </c>
      <c r="T655" s="143">
        <f t="shared" si="127"/>
        <v>0</v>
      </c>
      <c r="AR655" s="144" t="s">
        <v>480</v>
      </c>
      <c r="AT655" s="144" t="s">
        <v>439</v>
      </c>
      <c r="AU655" s="144" t="s">
        <v>98</v>
      </c>
      <c r="AY655" s="19" t="s">
        <v>263</v>
      </c>
      <c r="BE655" s="145">
        <f t="shared" si="128"/>
        <v>0</v>
      </c>
      <c r="BF655" s="145">
        <f t="shared" si="129"/>
        <v>0</v>
      </c>
      <c r="BG655" s="145">
        <f t="shared" si="130"/>
        <v>0</v>
      </c>
      <c r="BH655" s="145">
        <f t="shared" si="131"/>
        <v>0</v>
      </c>
      <c r="BI655" s="145">
        <f t="shared" si="132"/>
        <v>0</v>
      </c>
      <c r="BJ655" s="19" t="s">
        <v>88</v>
      </c>
      <c r="BK655" s="145">
        <f t="shared" si="133"/>
        <v>0</v>
      </c>
      <c r="BL655" s="19" t="s">
        <v>375</v>
      </c>
      <c r="BM655" s="144" t="s">
        <v>8421</v>
      </c>
    </row>
    <row r="656" spans="2:65" s="1" customFormat="1" ht="16.5" customHeight="1">
      <c r="B656" s="34"/>
      <c r="C656" s="178" t="s">
        <v>3657</v>
      </c>
      <c r="D656" s="178" t="s">
        <v>439</v>
      </c>
      <c r="E656" s="179" t="s">
        <v>8422</v>
      </c>
      <c r="F656" s="180" t="s">
        <v>8293</v>
      </c>
      <c r="G656" s="181" t="s">
        <v>6409</v>
      </c>
      <c r="H656" s="182">
        <v>4</v>
      </c>
      <c r="I656" s="183"/>
      <c r="J656" s="184">
        <f t="shared" si="124"/>
        <v>0</v>
      </c>
      <c r="K656" s="180" t="s">
        <v>19</v>
      </c>
      <c r="L656" s="185"/>
      <c r="M656" s="186" t="s">
        <v>19</v>
      </c>
      <c r="N656" s="187" t="s">
        <v>48</v>
      </c>
      <c r="P656" s="142">
        <f t="shared" si="125"/>
        <v>0</v>
      </c>
      <c r="Q656" s="142">
        <v>0</v>
      </c>
      <c r="R656" s="142">
        <f t="shared" si="126"/>
        <v>0</v>
      </c>
      <c r="S656" s="142">
        <v>0</v>
      </c>
      <c r="T656" s="143">
        <f t="shared" si="127"/>
        <v>0</v>
      </c>
      <c r="AR656" s="144" t="s">
        <v>480</v>
      </c>
      <c r="AT656" s="144" t="s">
        <v>439</v>
      </c>
      <c r="AU656" s="144" t="s">
        <v>98</v>
      </c>
      <c r="AY656" s="19" t="s">
        <v>263</v>
      </c>
      <c r="BE656" s="145">
        <f t="shared" si="128"/>
        <v>0</v>
      </c>
      <c r="BF656" s="145">
        <f t="shared" si="129"/>
        <v>0</v>
      </c>
      <c r="BG656" s="145">
        <f t="shared" si="130"/>
        <v>0</v>
      </c>
      <c r="BH656" s="145">
        <f t="shared" si="131"/>
        <v>0</v>
      </c>
      <c r="BI656" s="145">
        <f t="shared" si="132"/>
        <v>0</v>
      </c>
      <c r="BJ656" s="19" t="s">
        <v>88</v>
      </c>
      <c r="BK656" s="145">
        <f t="shared" si="133"/>
        <v>0</v>
      </c>
      <c r="BL656" s="19" t="s">
        <v>375</v>
      </c>
      <c r="BM656" s="144" t="s">
        <v>8423</v>
      </c>
    </row>
    <row r="657" spans="2:65" s="1" customFormat="1" ht="16.5" customHeight="1">
      <c r="B657" s="34"/>
      <c r="C657" s="178" t="s">
        <v>3663</v>
      </c>
      <c r="D657" s="178" t="s">
        <v>439</v>
      </c>
      <c r="E657" s="179" t="s">
        <v>8424</v>
      </c>
      <c r="F657" s="180" t="s">
        <v>8425</v>
      </c>
      <c r="G657" s="181" t="s">
        <v>6409</v>
      </c>
      <c r="H657" s="182">
        <v>2</v>
      </c>
      <c r="I657" s="183"/>
      <c r="J657" s="184">
        <f t="shared" si="124"/>
        <v>0</v>
      </c>
      <c r="K657" s="180" t="s">
        <v>19</v>
      </c>
      <c r="L657" s="185"/>
      <c r="M657" s="186" t="s">
        <v>19</v>
      </c>
      <c r="N657" s="187" t="s">
        <v>48</v>
      </c>
      <c r="P657" s="142">
        <f t="shared" si="125"/>
        <v>0</v>
      </c>
      <c r="Q657" s="142">
        <v>0</v>
      </c>
      <c r="R657" s="142">
        <f t="shared" si="126"/>
        <v>0</v>
      </c>
      <c r="S657" s="142">
        <v>0</v>
      </c>
      <c r="T657" s="143">
        <f t="shared" si="127"/>
        <v>0</v>
      </c>
      <c r="AR657" s="144" t="s">
        <v>480</v>
      </c>
      <c r="AT657" s="144" t="s">
        <v>439</v>
      </c>
      <c r="AU657" s="144" t="s">
        <v>98</v>
      </c>
      <c r="AY657" s="19" t="s">
        <v>263</v>
      </c>
      <c r="BE657" s="145">
        <f t="shared" si="128"/>
        <v>0</v>
      </c>
      <c r="BF657" s="145">
        <f t="shared" si="129"/>
        <v>0</v>
      </c>
      <c r="BG657" s="145">
        <f t="shared" si="130"/>
        <v>0</v>
      </c>
      <c r="BH657" s="145">
        <f t="shared" si="131"/>
        <v>0</v>
      </c>
      <c r="BI657" s="145">
        <f t="shared" si="132"/>
        <v>0</v>
      </c>
      <c r="BJ657" s="19" t="s">
        <v>88</v>
      </c>
      <c r="BK657" s="145">
        <f t="shared" si="133"/>
        <v>0</v>
      </c>
      <c r="BL657" s="19" t="s">
        <v>375</v>
      </c>
      <c r="BM657" s="144" t="s">
        <v>8426</v>
      </c>
    </row>
    <row r="658" spans="2:65" s="1" customFormat="1" ht="16.5" customHeight="1">
      <c r="B658" s="34"/>
      <c r="C658" s="178" t="s">
        <v>3667</v>
      </c>
      <c r="D658" s="178" t="s">
        <v>439</v>
      </c>
      <c r="E658" s="179" t="s">
        <v>8427</v>
      </c>
      <c r="F658" s="180" t="s">
        <v>8428</v>
      </c>
      <c r="G658" s="181" t="s">
        <v>6409</v>
      </c>
      <c r="H658" s="182">
        <v>1</v>
      </c>
      <c r="I658" s="183"/>
      <c r="J658" s="184">
        <f t="shared" si="124"/>
        <v>0</v>
      </c>
      <c r="K658" s="180" t="s">
        <v>19</v>
      </c>
      <c r="L658" s="185"/>
      <c r="M658" s="186" t="s">
        <v>19</v>
      </c>
      <c r="N658" s="187" t="s">
        <v>48</v>
      </c>
      <c r="P658" s="142">
        <f t="shared" si="125"/>
        <v>0</v>
      </c>
      <c r="Q658" s="142">
        <v>0</v>
      </c>
      <c r="R658" s="142">
        <f t="shared" si="126"/>
        <v>0</v>
      </c>
      <c r="S658" s="142">
        <v>0</v>
      </c>
      <c r="T658" s="143">
        <f t="shared" si="127"/>
        <v>0</v>
      </c>
      <c r="AR658" s="144" t="s">
        <v>480</v>
      </c>
      <c r="AT658" s="144" t="s">
        <v>439</v>
      </c>
      <c r="AU658" s="144" t="s">
        <v>98</v>
      </c>
      <c r="AY658" s="19" t="s">
        <v>263</v>
      </c>
      <c r="BE658" s="145">
        <f t="shared" si="128"/>
        <v>0</v>
      </c>
      <c r="BF658" s="145">
        <f t="shared" si="129"/>
        <v>0</v>
      </c>
      <c r="BG658" s="145">
        <f t="shared" si="130"/>
        <v>0</v>
      </c>
      <c r="BH658" s="145">
        <f t="shared" si="131"/>
        <v>0</v>
      </c>
      <c r="BI658" s="145">
        <f t="shared" si="132"/>
        <v>0</v>
      </c>
      <c r="BJ658" s="19" t="s">
        <v>88</v>
      </c>
      <c r="BK658" s="145">
        <f t="shared" si="133"/>
        <v>0</v>
      </c>
      <c r="BL658" s="19" t="s">
        <v>375</v>
      </c>
      <c r="BM658" s="144" t="s">
        <v>8429</v>
      </c>
    </row>
    <row r="659" spans="2:65" s="1" customFormat="1" ht="16.5" customHeight="1">
      <c r="B659" s="34"/>
      <c r="C659" s="178" t="s">
        <v>3673</v>
      </c>
      <c r="D659" s="178" t="s">
        <v>439</v>
      </c>
      <c r="E659" s="179" t="s">
        <v>8430</v>
      </c>
      <c r="F659" s="180" t="s">
        <v>8431</v>
      </c>
      <c r="G659" s="181" t="s">
        <v>6409</v>
      </c>
      <c r="H659" s="182">
        <v>2</v>
      </c>
      <c r="I659" s="183"/>
      <c r="J659" s="184">
        <f t="shared" ref="J659:J690" si="134">ROUND(I659*H659,2)</f>
        <v>0</v>
      </c>
      <c r="K659" s="180" t="s">
        <v>19</v>
      </c>
      <c r="L659" s="185"/>
      <c r="M659" s="186" t="s">
        <v>19</v>
      </c>
      <c r="N659" s="187" t="s">
        <v>48</v>
      </c>
      <c r="P659" s="142">
        <f t="shared" ref="P659:P690" si="135">O659*H659</f>
        <v>0</v>
      </c>
      <c r="Q659" s="142">
        <v>0</v>
      </c>
      <c r="R659" s="142">
        <f t="shared" ref="R659:R690" si="136">Q659*H659</f>
        <v>0</v>
      </c>
      <c r="S659" s="142">
        <v>0</v>
      </c>
      <c r="T659" s="143">
        <f t="shared" ref="T659:T690" si="137">S659*H659</f>
        <v>0</v>
      </c>
      <c r="AR659" s="144" t="s">
        <v>480</v>
      </c>
      <c r="AT659" s="144" t="s">
        <v>439</v>
      </c>
      <c r="AU659" s="144" t="s">
        <v>98</v>
      </c>
      <c r="AY659" s="19" t="s">
        <v>263</v>
      </c>
      <c r="BE659" s="145">
        <f t="shared" ref="BE659:BE677" si="138">IF(N659="základní",J659,0)</f>
        <v>0</v>
      </c>
      <c r="BF659" s="145">
        <f t="shared" ref="BF659:BF677" si="139">IF(N659="snížená",J659,0)</f>
        <v>0</v>
      </c>
      <c r="BG659" s="145">
        <f t="shared" ref="BG659:BG677" si="140">IF(N659="zákl. přenesená",J659,0)</f>
        <v>0</v>
      </c>
      <c r="BH659" s="145">
        <f t="shared" ref="BH659:BH677" si="141">IF(N659="sníž. přenesená",J659,0)</f>
        <v>0</v>
      </c>
      <c r="BI659" s="145">
        <f t="shared" ref="BI659:BI677" si="142">IF(N659="nulová",J659,0)</f>
        <v>0</v>
      </c>
      <c r="BJ659" s="19" t="s">
        <v>88</v>
      </c>
      <c r="BK659" s="145">
        <f t="shared" ref="BK659:BK677" si="143">ROUND(I659*H659,2)</f>
        <v>0</v>
      </c>
      <c r="BL659" s="19" t="s">
        <v>375</v>
      </c>
      <c r="BM659" s="144" t="s">
        <v>8432</v>
      </c>
    </row>
    <row r="660" spans="2:65" s="1" customFormat="1" ht="16.5" customHeight="1">
      <c r="B660" s="34"/>
      <c r="C660" s="178" t="s">
        <v>3677</v>
      </c>
      <c r="D660" s="178" t="s">
        <v>439</v>
      </c>
      <c r="E660" s="179" t="s">
        <v>8433</v>
      </c>
      <c r="F660" s="180" t="s">
        <v>8434</v>
      </c>
      <c r="G660" s="181" t="s">
        <v>6409</v>
      </c>
      <c r="H660" s="182">
        <v>3</v>
      </c>
      <c r="I660" s="183"/>
      <c r="J660" s="184">
        <f t="shared" si="134"/>
        <v>0</v>
      </c>
      <c r="K660" s="180" t="s">
        <v>19</v>
      </c>
      <c r="L660" s="185"/>
      <c r="M660" s="186" t="s">
        <v>19</v>
      </c>
      <c r="N660" s="187" t="s">
        <v>48</v>
      </c>
      <c r="P660" s="142">
        <f t="shared" si="135"/>
        <v>0</v>
      </c>
      <c r="Q660" s="142">
        <v>0</v>
      </c>
      <c r="R660" s="142">
        <f t="shared" si="136"/>
        <v>0</v>
      </c>
      <c r="S660" s="142">
        <v>0</v>
      </c>
      <c r="T660" s="143">
        <f t="shared" si="137"/>
        <v>0</v>
      </c>
      <c r="AR660" s="144" t="s">
        <v>480</v>
      </c>
      <c r="AT660" s="144" t="s">
        <v>439</v>
      </c>
      <c r="AU660" s="144" t="s">
        <v>98</v>
      </c>
      <c r="AY660" s="19" t="s">
        <v>263</v>
      </c>
      <c r="BE660" s="145">
        <f t="shared" si="138"/>
        <v>0</v>
      </c>
      <c r="BF660" s="145">
        <f t="shared" si="139"/>
        <v>0</v>
      </c>
      <c r="BG660" s="145">
        <f t="shared" si="140"/>
        <v>0</v>
      </c>
      <c r="BH660" s="145">
        <f t="shared" si="141"/>
        <v>0</v>
      </c>
      <c r="BI660" s="145">
        <f t="shared" si="142"/>
        <v>0</v>
      </c>
      <c r="BJ660" s="19" t="s">
        <v>88</v>
      </c>
      <c r="BK660" s="145">
        <f t="shared" si="143"/>
        <v>0</v>
      </c>
      <c r="BL660" s="19" t="s">
        <v>375</v>
      </c>
      <c r="BM660" s="144" t="s">
        <v>8435</v>
      </c>
    </row>
    <row r="661" spans="2:65" s="1" customFormat="1" ht="16.5" customHeight="1">
      <c r="B661" s="34"/>
      <c r="C661" s="178" t="s">
        <v>3683</v>
      </c>
      <c r="D661" s="178" t="s">
        <v>439</v>
      </c>
      <c r="E661" s="179" t="s">
        <v>8436</v>
      </c>
      <c r="F661" s="180" t="s">
        <v>8437</v>
      </c>
      <c r="G661" s="181" t="s">
        <v>6409</v>
      </c>
      <c r="H661" s="182">
        <v>1</v>
      </c>
      <c r="I661" s="183"/>
      <c r="J661" s="184">
        <f t="shared" si="134"/>
        <v>0</v>
      </c>
      <c r="K661" s="180" t="s">
        <v>19</v>
      </c>
      <c r="L661" s="185"/>
      <c r="M661" s="186" t="s">
        <v>19</v>
      </c>
      <c r="N661" s="187" t="s">
        <v>48</v>
      </c>
      <c r="P661" s="142">
        <f t="shared" si="135"/>
        <v>0</v>
      </c>
      <c r="Q661" s="142">
        <v>0</v>
      </c>
      <c r="R661" s="142">
        <f t="shared" si="136"/>
        <v>0</v>
      </c>
      <c r="S661" s="142">
        <v>0</v>
      </c>
      <c r="T661" s="143">
        <f t="shared" si="137"/>
        <v>0</v>
      </c>
      <c r="AR661" s="144" t="s">
        <v>480</v>
      </c>
      <c r="AT661" s="144" t="s">
        <v>439</v>
      </c>
      <c r="AU661" s="144" t="s">
        <v>98</v>
      </c>
      <c r="AY661" s="19" t="s">
        <v>263</v>
      </c>
      <c r="BE661" s="145">
        <f t="shared" si="138"/>
        <v>0</v>
      </c>
      <c r="BF661" s="145">
        <f t="shared" si="139"/>
        <v>0</v>
      </c>
      <c r="BG661" s="145">
        <f t="shared" si="140"/>
        <v>0</v>
      </c>
      <c r="BH661" s="145">
        <f t="shared" si="141"/>
        <v>0</v>
      </c>
      <c r="BI661" s="145">
        <f t="shared" si="142"/>
        <v>0</v>
      </c>
      <c r="BJ661" s="19" t="s">
        <v>88</v>
      </c>
      <c r="BK661" s="145">
        <f t="shared" si="143"/>
        <v>0</v>
      </c>
      <c r="BL661" s="19" t="s">
        <v>375</v>
      </c>
      <c r="BM661" s="144" t="s">
        <v>8438</v>
      </c>
    </row>
    <row r="662" spans="2:65" s="1" customFormat="1" ht="16.5" customHeight="1">
      <c r="B662" s="34"/>
      <c r="C662" s="178" t="s">
        <v>3687</v>
      </c>
      <c r="D662" s="178" t="s">
        <v>439</v>
      </c>
      <c r="E662" s="179" t="s">
        <v>8439</v>
      </c>
      <c r="F662" s="180" t="s">
        <v>8305</v>
      </c>
      <c r="G662" s="181" t="s">
        <v>6409</v>
      </c>
      <c r="H662" s="182">
        <v>3</v>
      </c>
      <c r="I662" s="183"/>
      <c r="J662" s="184">
        <f t="shared" si="134"/>
        <v>0</v>
      </c>
      <c r="K662" s="180" t="s">
        <v>19</v>
      </c>
      <c r="L662" s="185"/>
      <c r="M662" s="186" t="s">
        <v>19</v>
      </c>
      <c r="N662" s="187" t="s">
        <v>48</v>
      </c>
      <c r="P662" s="142">
        <f t="shared" si="135"/>
        <v>0</v>
      </c>
      <c r="Q662" s="142">
        <v>0</v>
      </c>
      <c r="R662" s="142">
        <f t="shared" si="136"/>
        <v>0</v>
      </c>
      <c r="S662" s="142">
        <v>0</v>
      </c>
      <c r="T662" s="143">
        <f t="shared" si="137"/>
        <v>0</v>
      </c>
      <c r="AR662" s="144" t="s">
        <v>480</v>
      </c>
      <c r="AT662" s="144" t="s">
        <v>439</v>
      </c>
      <c r="AU662" s="144" t="s">
        <v>98</v>
      </c>
      <c r="AY662" s="19" t="s">
        <v>263</v>
      </c>
      <c r="BE662" s="145">
        <f t="shared" si="138"/>
        <v>0</v>
      </c>
      <c r="BF662" s="145">
        <f t="shared" si="139"/>
        <v>0</v>
      </c>
      <c r="BG662" s="145">
        <f t="shared" si="140"/>
        <v>0</v>
      </c>
      <c r="BH662" s="145">
        <f t="shared" si="141"/>
        <v>0</v>
      </c>
      <c r="BI662" s="145">
        <f t="shared" si="142"/>
        <v>0</v>
      </c>
      <c r="BJ662" s="19" t="s">
        <v>88</v>
      </c>
      <c r="BK662" s="145">
        <f t="shared" si="143"/>
        <v>0</v>
      </c>
      <c r="BL662" s="19" t="s">
        <v>375</v>
      </c>
      <c r="BM662" s="144" t="s">
        <v>8440</v>
      </c>
    </row>
    <row r="663" spans="2:65" s="1" customFormat="1" ht="16.5" customHeight="1">
      <c r="B663" s="34"/>
      <c r="C663" s="178" t="s">
        <v>3694</v>
      </c>
      <c r="D663" s="178" t="s">
        <v>439</v>
      </c>
      <c r="E663" s="179" t="s">
        <v>8441</v>
      </c>
      <c r="F663" s="180" t="s">
        <v>8442</v>
      </c>
      <c r="G663" s="181" t="s">
        <v>6409</v>
      </c>
      <c r="H663" s="182">
        <v>1</v>
      </c>
      <c r="I663" s="183"/>
      <c r="J663" s="184">
        <f t="shared" si="134"/>
        <v>0</v>
      </c>
      <c r="K663" s="180" t="s">
        <v>19</v>
      </c>
      <c r="L663" s="185"/>
      <c r="M663" s="186" t="s">
        <v>19</v>
      </c>
      <c r="N663" s="187" t="s">
        <v>48</v>
      </c>
      <c r="P663" s="142">
        <f t="shared" si="135"/>
        <v>0</v>
      </c>
      <c r="Q663" s="142">
        <v>0</v>
      </c>
      <c r="R663" s="142">
        <f t="shared" si="136"/>
        <v>0</v>
      </c>
      <c r="S663" s="142">
        <v>0</v>
      </c>
      <c r="T663" s="143">
        <f t="shared" si="137"/>
        <v>0</v>
      </c>
      <c r="AR663" s="144" t="s">
        <v>480</v>
      </c>
      <c r="AT663" s="144" t="s">
        <v>439</v>
      </c>
      <c r="AU663" s="144" t="s">
        <v>98</v>
      </c>
      <c r="AY663" s="19" t="s">
        <v>263</v>
      </c>
      <c r="BE663" s="145">
        <f t="shared" si="138"/>
        <v>0</v>
      </c>
      <c r="BF663" s="145">
        <f t="shared" si="139"/>
        <v>0</v>
      </c>
      <c r="BG663" s="145">
        <f t="shared" si="140"/>
        <v>0</v>
      </c>
      <c r="BH663" s="145">
        <f t="shared" si="141"/>
        <v>0</v>
      </c>
      <c r="BI663" s="145">
        <f t="shared" si="142"/>
        <v>0</v>
      </c>
      <c r="BJ663" s="19" t="s">
        <v>88</v>
      </c>
      <c r="BK663" s="145">
        <f t="shared" si="143"/>
        <v>0</v>
      </c>
      <c r="BL663" s="19" t="s">
        <v>375</v>
      </c>
      <c r="BM663" s="144" t="s">
        <v>8443</v>
      </c>
    </row>
    <row r="664" spans="2:65" s="1" customFormat="1" ht="16.5" customHeight="1">
      <c r="B664" s="34"/>
      <c r="C664" s="178" t="s">
        <v>3699</v>
      </c>
      <c r="D664" s="178" t="s">
        <v>439</v>
      </c>
      <c r="E664" s="179" t="s">
        <v>8444</v>
      </c>
      <c r="F664" s="180" t="s">
        <v>8308</v>
      </c>
      <c r="G664" s="181" t="s">
        <v>6409</v>
      </c>
      <c r="H664" s="182">
        <v>1</v>
      </c>
      <c r="I664" s="183"/>
      <c r="J664" s="184">
        <f t="shared" si="134"/>
        <v>0</v>
      </c>
      <c r="K664" s="180" t="s">
        <v>19</v>
      </c>
      <c r="L664" s="185"/>
      <c r="M664" s="186" t="s">
        <v>19</v>
      </c>
      <c r="N664" s="187" t="s">
        <v>48</v>
      </c>
      <c r="P664" s="142">
        <f t="shared" si="135"/>
        <v>0</v>
      </c>
      <c r="Q664" s="142">
        <v>0</v>
      </c>
      <c r="R664" s="142">
        <f t="shared" si="136"/>
        <v>0</v>
      </c>
      <c r="S664" s="142">
        <v>0</v>
      </c>
      <c r="T664" s="143">
        <f t="shared" si="137"/>
        <v>0</v>
      </c>
      <c r="AR664" s="144" t="s">
        <v>480</v>
      </c>
      <c r="AT664" s="144" t="s">
        <v>439</v>
      </c>
      <c r="AU664" s="144" t="s">
        <v>98</v>
      </c>
      <c r="AY664" s="19" t="s">
        <v>263</v>
      </c>
      <c r="BE664" s="145">
        <f t="shared" si="138"/>
        <v>0</v>
      </c>
      <c r="BF664" s="145">
        <f t="shared" si="139"/>
        <v>0</v>
      </c>
      <c r="BG664" s="145">
        <f t="shared" si="140"/>
        <v>0</v>
      </c>
      <c r="BH664" s="145">
        <f t="shared" si="141"/>
        <v>0</v>
      </c>
      <c r="BI664" s="145">
        <f t="shared" si="142"/>
        <v>0</v>
      </c>
      <c r="BJ664" s="19" t="s">
        <v>88</v>
      </c>
      <c r="BK664" s="145">
        <f t="shared" si="143"/>
        <v>0</v>
      </c>
      <c r="BL664" s="19" t="s">
        <v>375</v>
      </c>
      <c r="BM664" s="144" t="s">
        <v>8445</v>
      </c>
    </row>
    <row r="665" spans="2:65" s="1" customFormat="1" ht="16.5" customHeight="1">
      <c r="B665" s="34"/>
      <c r="C665" s="178" t="s">
        <v>3706</v>
      </c>
      <c r="D665" s="178" t="s">
        <v>439</v>
      </c>
      <c r="E665" s="179" t="s">
        <v>8446</v>
      </c>
      <c r="F665" s="180" t="s">
        <v>8311</v>
      </c>
      <c r="G665" s="181" t="s">
        <v>6409</v>
      </c>
      <c r="H665" s="182">
        <v>1</v>
      </c>
      <c r="I665" s="183"/>
      <c r="J665" s="184">
        <f t="shared" si="134"/>
        <v>0</v>
      </c>
      <c r="K665" s="180" t="s">
        <v>19</v>
      </c>
      <c r="L665" s="185"/>
      <c r="M665" s="186" t="s">
        <v>19</v>
      </c>
      <c r="N665" s="187" t="s">
        <v>48</v>
      </c>
      <c r="P665" s="142">
        <f t="shared" si="135"/>
        <v>0</v>
      </c>
      <c r="Q665" s="142">
        <v>0</v>
      </c>
      <c r="R665" s="142">
        <f t="shared" si="136"/>
        <v>0</v>
      </c>
      <c r="S665" s="142">
        <v>0</v>
      </c>
      <c r="T665" s="143">
        <f t="shared" si="137"/>
        <v>0</v>
      </c>
      <c r="AR665" s="144" t="s">
        <v>480</v>
      </c>
      <c r="AT665" s="144" t="s">
        <v>439</v>
      </c>
      <c r="AU665" s="144" t="s">
        <v>98</v>
      </c>
      <c r="AY665" s="19" t="s">
        <v>263</v>
      </c>
      <c r="BE665" s="145">
        <f t="shared" si="138"/>
        <v>0</v>
      </c>
      <c r="BF665" s="145">
        <f t="shared" si="139"/>
        <v>0</v>
      </c>
      <c r="BG665" s="145">
        <f t="shared" si="140"/>
        <v>0</v>
      </c>
      <c r="BH665" s="145">
        <f t="shared" si="141"/>
        <v>0</v>
      </c>
      <c r="BI665" s="145">
        <f t="shared" si="142"/>
        <v>0</v>
      </c>
      <c r="BJ665" s="19" t="s">
        <v>88</v>
      </c>
      <c r="BK665" s="145">
        <f t="shared" si="143"/>
        <v>0</v>
      </c>
      <c r="BL665" s="19" t="s">
        <v>375</v>
      </c>
      <c r="BM665" s="144" t="s">
        <v>8447</v>
      </c>
    </row>
    <row r="666" spans="2:65" s="1" customFormat="1" ht="16.5" customHeight="1">
      <c r="B666" s="34"/>
      <c r="C666" s="178" t="s">
        <v>3712</v>
      </c>
      <c r="D666" s="178" t="s">
        <v>439</v>
      </c>
      <c r="E666" s="179" t="s">
        <v>8448</v>
      </c>
      <c r="F666" s="180" t="s">
        <v>8449</v>
      </c>
      <c r="G666" s="181" t="s">
        <v>6409</v>
      </c>
      <c r="H666" s="182">
        <v>3</v>
      </c>
      <c r="I666" s="183"/>
      <c r="J666" s="184">
        <f t="shared" si="134"/>
        <v>0</v>
      </c>
      <c r="K666" s="180" t="s">
        <v>19</v>
      </c>
      <c r="L666" s="185"/>
      <c r="M666" s="186" t="s">
        <v>19</v>
      </c>
      <c r="N666" s="187" t="s">
        <v>48</v>
      </c>
      <c r="P666" s="142">
        <f t="shared" si="135"/>
        <v>0</v>
      </c>
      <c r="Q666" s="142">
        <v>0</v>
      </c>
      <c r="R666" s="142">
        <f t="shared" si="136"/>
        <v>0</v>
      </c>
      <c r="S666" s="142">
        <v>0</v>
      </c>
      <c r="T666" s="143">
        <f t="shared" si="137"/>
        <v>0</v>
      </c>
      <c r="AR666" s="144" t="s">
        <v>480</v>
      </c>
      <c r="AT666" s="144" t="s">
        <v>439</v>
      </c>
      <c r="AU666" s="144" t="s">
        <v>98</v>
      </c>
      <c r="AY666" s="19" t="s">
        <v>263</v>
      </c>
      <c r="BE666" s="145">
        <f t="shared" si="138"/>
        <v>0</v>
      </c>
      <c r="BF666" s="145">
        <f t="shared" si="139"/>
        <v>0</v>
      </c>
      <c r="BG666" s="145">
        <f t="shared" si="140"/>
        <v>0</v>
      </c>
      <c r="BH666" s="145">
        <f t="shared" si="141"/>
        <v>0</v>
      </c>
      <c r="BI666" s="145">
        <f t="shared" si="142"/>
        <v>0</v>
      </c>
      <c r="BJ666" s="19" t="s">
        <v>88</v>
      </c>
      <c r="BK666" s="145">
        <f t="shared" si="143"/>
        <v>0</v>
      </c>
      <c r="BL666" s="19" t="s">
        <v>375</v>
      </c>
      <c r="BM666" s="144" t="s">
        <v>8450</v>
      </c>
    </row>
    <row r="667" spans="2:65" s="1" customFormat="1" ht="16.5" customHeight="1">
      <c r="B667" s="34"/>
      <c r="C667" s="178" t="s">
        <v>3717</v>
      </c>
      <c r="D667" s="178" t="s">
        <v>439</v>
      </c>
      <c r="E667" s="179" t="s">
        <v>8451</v>
      </c>
      <c r="F667" s="180" t="s">
        <v>8452</v>
      </c>
      <c r="G667" s="181" t="s">
        <v>6409</v>
      </c>
      <c r="H667" s="182">
        <v>2</v>
      </c>
      <c r="I667" s="183"/>
      <c r="J667" s="184">
        <f t="shared" si="134"/>
        <v>0</v>
      </c>
      <c r="K667" s="180" t="s">
        <v>19</v>
      </c>
      <c r="L667" s="185"/>
      <c r="M667" s="186" t="s">
        <v>19</v>
      </c>
      <c r="N667" s="187" t="s">
        <v>48</v>
      </c>
      <c r="P667" s="142">
        <f t="shared" si="135"/>
        <v>0</v>
      </c>
      <c r="Q667" s="142">
        <v>0</v>
      </c>
      <c r="R667" s="142">
        <f t="shared" si="136"/>
        <v>0</v>
      </c>
      <c r="S667" s="142">
        <v>0</v>
      </c>
      <c r="T667" s="143">
        <f t="shared" si="137"/>
        <v>0</v>
      </c>
      <c r="AR667" s="144" t="s">
        <v>480</v>
      </c>
      <c r="AT667" s="144" t="s">
        <v>439</v>
      </c>
      <c r="AU667" s="144" t="s">
        <v>98</v>
      </c>
      <c r="AY667" s="19" t="s">
        <v>263</v>
      </c>
      <c r="BE667" s="145">
        <f t="shared" si="138"/>
        <v>0</v>
      </c>
      <c r="BF667" s="145">
        <f t="shared" si="139"/>
        <v>0</v>
      </c>
      <c r="BG667" s="145">
        <f t="shared" si="140"/>
        <v>0</v>
      </c>
      <c r="BH667" s="145">
        <f t="shared" si="141"/>
        <v>0</v>
      </c>
      <c r="BI667" s="145">
        <f t="shared" si="142"/>
        <v>0</v>
      </c>
      <c r="BJ667" s="19" t="s">
        <v>88</v>
      </c>
      <c r="BK667" s="145">
        <f t="shared" si="143"/>
        <v>0</v>
      </c>
      <c r="BL667" s="19" t="s">
        <v>375</v>
      </c>
      <c r="BM667" s="144" t="s">
        <v>8453</v>
      </c>
    </row>
    <row r="668" spans="2:65" s="1" customFormat="1" ht="16.5" customHeight="1">
      <c r="B668" s="34"/>
      <c r="C668" s="178" t="s">
        <v>3727</v>
      </c>
      <c r="D668" s="178" t="s">
        <v>439</v>
      </c>
      <c r="E668" s="179" t="s">
        <v>8454</v>
      </c>
      <c r="F668" s="180" t="s">
        <v>8455</v>
      </c>
      <c r="G668" s="181" t="s">
        <v>6409</v>
      </c>
      <c r="H668" s="182">
        <v>3</v>
      </c>
      <c r="I668" s="183"/>
      <c r="J668" s="184">
        <f t="shared" si="134"/>
        <v>0</v>
      </c>
      <c r="K668" s="180" t="s">
        <v>19</v>
      </c>
      <c r="L668" s="185"/>
      <c r="M668" s="186" t="s">
        <v>19</v>
      </c>
      <c r="N668" s="187" t="s">
        <v>48</v>
      </c>
      <c r="P668" s="142">
        <f t="shared" si="135"/>
        <v>0</v>
      </c>
      <c r="Q668" s="142">
        <v>0</v>
      </c>
      <c r="R668" s="142">
        <f t="shared" si="136"/>
        <v>0</v>
      </c>
      <c r="S668" s="142">
        <v>0</v>
      </c>
      <c r="T668" s="143">
        <f t="shared" si="137"/>
        <v>0</v>
      </c>
      <c r="AR668" s="144" t="s">
        <v>480</v>
      </c>
      <c r="AT668" s="144" t="s">
        <v>439</v>
      </c>
      <c r="AU668" s="144" t="s">
        <v>98</v>
      </c>
      <c r="AY668" s="19" t="s">
        <v>263</v>
      </c>
      <c r="BE668" s="145">
        <f t="shared" si="138"/>
        <v>0</v>
      </c>
      <c r="BF668" s="145">
        <f t="shared" si="139"/>
        <v>0</v>
      </c>
      <c r="BG668" s="145">
        <f t="shared" si="140"/>
        <v>0</v>
      </c>
      <c r="BH668" s="145">
        <f t="shared" si="141"/>
        <v>0</v>
      </c>
      <c r="BI668" s="145">
        <f t="shared" si="142"/>
        <v>0</v>
      </c>
      <c r="BJ668" s="19" t="s">
        <v>88</v>
      </c>
      <c r="BK668" s="145">
        <f t="shared" si="143"/>
        <v>0</v>
      </c>
      <c r="BL668" s="19" t="s">
        <v>375</v>
      </c>
      <c r="BM668" s="144" t="s">
        <v>8456</v>
      </c>
    </row>
    <row r="669" spans="2:65" s="1" customFormat="1" ht="16.5" customHeight="1">
      <c r="B669" s="34"/>
      <c r="C669" s="178" t="s">
        <v>3733</v>
      </c>
      <c r="D669" s="178" t="s">
        <v>439</v>
      </c>
      <c r="E669" s="179" t="s">
        <v>8457</v>
      </c>
      <c r="F669" s="180" t="s">
        <v>8314</v>
      </c>
      <c r="G669" s="181" t="s">
        <v>6409</v>
      </c>
      <c r="H669" s="182">
        <v>6</v>
      </c>
      <c r="I669" s="183"/>
      <c r="J669" s="184">
        <f t="shared" si="134"/>
        <v>0</v>
      </c>
      <c r="K669" s="180" t="s">
        <v>19</v>
      </c>
      <c r="L669" s="185"/>
      <c r="M669" s="186" t="s">
        <v>19</v>
      </c>
      <c r="N669" s="187" t="s">
        <v>48</v>
      </c>
      <c r="P669" s="142">
        <f t="shared" si="135"/>
        <v>0</v>
      </c>
      <c r="Q669" s="142">
        <v>0</v>
      </c>
      <c r="R669" s="142">
        <f t="shared" si="136"/>
        <v>0</v>
      </c>
      <c r="S669" s="142">
        <v>0</v>
      </c>
      <c r="T669" s="143">
        <f t="shared" si="137"/>
        <v>0</v>
      </c>
      <c r="AR669" s="144" t="s">
        <v>480</v>
      </c>
      <c r="AT669" s="144" t="s">
        <v>439</v>
      </c>
      <c r="AU669" s="144" t="s">
        <v>98</v>
      </c>
      <c r="AY669" s="19" t="s">
        <v>263</v>
      </c>
      <c r="BE669" s="145">
        <f t="shared" si="138"/>
        <v>0</v>
      </c>
      <c r="BF669" s="145">
        <f t="shared" si="139"/>
        <v>0</v>
      </c>
      <c r="BG669" s="145">
        <f t="shared" si="140"/>
        <v>0</v>
      </c>
      <c r="BH669" s="145">
        <f t="shared" si="141"/>
        <v>0</v>
      </c>
      <c r="BI669" s="145">
        <f t="shared" si="142"/>
        <v>0</v>
      </c>
      <c r="BJ669" s="19" t="s">
        <v>88</v>
      </c>
      <c r="BK669" s="145">
        <f t="shared" si="143"/>
        <v>0</v>
      </c>
      <c r="BL669" s="19" t="s">
        <v>375</v>
      </c>
      <c r="BM669" s="144" t="s">
        <v>8458</v>
      </c>
    </row>
    <row r="670" spans="2:65" s="1" customFormat="1" ht="16.5" customHeight="1">
      <c r="B670" s="34"/>
      <c r="C670" s="178" t="s">
        <v>3743</v>
      </c>
      <c r="D670" s="178" t="s">
        <v>439</v>
      </c>
      <c r="E670" s="179" t="s">
        <v>8459</v>
      </c>
      <c r="F670" s="180" t="s">
        <v>8320</v>
      </c>
      <c r="G670" s="181" t="s">
        <v>6409</v>
      </c>
      <c r="H670" s="182">
        <v>1</v>
      </c>
      <c r="I670" s="183"/>
      <c r="J670" s="184">
        <f t="shared" si="134"/>
        <v>0</v>
      </c>
      <c r="K670" s="180" t="s">
        <v>19</v>
      </c>
      <c r="L670" s="185"/>
      <c r="M670" s="186" t="s">
        <v>19</v>
      </c>
      <c r="N670" s="187" t="s">
        <v>48</v>
      </c>
      <c r="P670" s="142">
        <f t="shared" si="135"/>
        <v>0</v>
      </c>
      <c r="Q670" s="142">
        <v>0</v>
      </c>
      <c r="R670" s="142">
        <f t="shared" si="136"/>
        <v>0</v>
      </c>
      <c r="S670" s="142">
        <v>0</v>
      </c>
      <c r="T670" s="143">
        <f t="shared" si="137"/>
        <v>0</v>
      </c>
      <c r="AR670" s="144" t="s">
        <v>480</v>
      </c>
      <c r="AT670" s="144" t="s">
        <v>439</v>
      </c>
      <c r="AU670" s="144" t="s">
        <v>98</v>
      </c>
      <c r="AY670" s="19" t="s">
        <v>263</v>
      </c>
      <c r="BE670" s="145">
        <f t="shared" si="138"/>
        <v>0</v>
      </c>
      <c r="BF670" s="145">
        <f t="shared" si="139"/>
        <v>0</v>
      </c>
      <c r="BG670" s="145">
        <f t="shared" si="140"/>
        <v>0</v>
      </c>
      <c r="BH670" s="145">
        <f t="shared" si="141"/>
        <v>0</v>
      </c>
      <c r="BI670" s="145">
        <f t="shared" si="142"/>
        <v>0</v>
      </c>
      <c r="BJ670" s="19" t="s">
        <v>88</v>
      </c>
      <c r="BK670" s="145">
        <f t="shared" si="143"/>
        <v>0</v>
      </c>
      <c r="BL670" s="19" t="s">
        <v>375</v>
      </c>
      <c r="BM670" s="144" t="s">
        <v>8460</v>
      </c>
    </row>
    <row r="671" spans="2:65" s="1" customFormat="1" ht="16.5" customHeight="1">
      <c r="B671" s="34"/>
      <c r="C671" s="178" t="s">
        <v>3753</v>
      </c>
      <c r="D671" s="178" t="s">
        <v>439</v>
      </c>
      <c r="E671" s="179" t="s">
        <v>8461</v>
      </c>
      <c r="F671" s="180" t="s">
        <v>8323</v>
      </c>
      <c r="G671" s="181" t="s">
        <v>6409</v>
      </c>
      <c r="H671" s="182">
        <v>2</v>
      </c>
      <c r="I671" s="183"/>
      <c r="J671" s="184">
        <f t="shared" si="134"/>
        <v>0</v>
      </c>
      <c r="K671" s="180" t="s">
        <v>19</v>
      </c>
      <c r="L671" s="185"/>
      <c r="M671" s="186" t="s">
        <v>19</v>
      </c>
      <c r="N671" s="187" t="s">
        <v>48</v>
      </c>
      <c r="P671" s="142">
        <f t="shared" si="135"/>
        <v>0</v>
      </c>
      <c r="Q671" s="142">
        <v>0</v>
      </c>
      <c r="R671" s="142">
        <f t="shared" si="136"/>
        <v>0</v>
      </c>
      <c r="S671" s="142">
        <v>0</v>
      </c>
      <c r="T671" s="143">
        <f t="shared" si="137"/>
        <v>0</v>
      </c>
      <c r="AR671" s="144" t="s">
        <v>480</v>
      </c>
      <c r="AT671" s="144" t="s">
        <v>439</v>
      </c>
      <c r="AU671" s="144" t="s">
        <v>98</v>
      </c>
      <c r="AY671" s="19" t="s">
        <v>263</v>
      </c>
      <c r="BE671" s="145">
        <f t="shared" si="138"/>
        <v>0</v>
      </c>
      <c r="BF671" s="145">
        <f t="shared" si="139"/>
        <v>0</v>
      </c>
      <c r="BG671" s="145">
        <f t="shared" si="140"/>
        <v>0</v>
      </c>
      <c r="BH671" s="145">
        <f t="shared" si="141"/>
        <v>0</v>
      </c>
      <c r="BI671" s="145">
        <f t="shared" si="142"/>
        <v>0</v>
      </c>
      <c r="BJ671" s="19" t="s">
        <v>88</v>
      </c>
      <c r="BK671" s="145">
        <f t="shared" si="143"/>
        <v>0</v>
      </c>
      <c r="BL671" s="19" t="s">
        <v>375</v>
      </c>
      <c r="BM671" s="144" t="s">
        <v>8462</v>
      </c>
    </row>
    <row r="672" spans="2:65" s="1" customFormat="1" ht="16.5" customHeight="1">
      <c r="B672" s="34"/>
      <c r="C672" s="178" t="s">
        <v>3759</v>
      </c>
      <c r="D672" s="178" t="s">
        <v>439</v>
      </c>
      <c r="E672" s="179" t="s">
        <v>8463</v>
      </c>
      <c r="F672" s="180" t="s">
        <v>8329</v>
      </c>
      <c r="G672" s="181" t="s">
        <v>6409</v>
      </c>
      <c r="H672" s="182">
        <v>1</v>
      </c>
      <c r="I672" s="183"/>
      <c r="J672" s="184">
        <f t="shared" si="134"/>
        <v>0</v>
      </c>
      <c r="K672" s="180" t="s">
        <v>19</v>
      </c>
      <c r="L672" s="185"/>
      <c r="M672" s="186" t="s">
        <v>19</v>
      </c>
      <c r="N672" s="187" t="s">
        <v>48</v>
      </c>
      <c r="P672" s="142">
        <f t="shared" si="135"/>
        <v>0</v>
      </c>
      <c r="Q672" s="142">
        <v>0</v>
      </c>
      <c r="R672" s="142">
        <f t="shared" si="136"/>
        <v>0</v>
      </c>
      <c r="S672" s="142">
        <v>0</v>
      </c>
      <c r="T672" s="143">
        <f t="shared" si="137"/>
        <v>0</v>
      </c>
      <c r="AR672" s="144" t="s">
        <v>480</v>
      </c>
      <c r="AT672" s="144" t="s">
        <v>439</v>
      </c>
      <c r="AU672" s="144" t="s">
        <v>98</v>
      </c>
      <c r="AY672" s="19" t="s">
        <v>263</v>
      </c>
      <c r="BE672" s="145">
        <f t="shared" si="138"/>
        <v>0</v>
      </c>
      <c r="BF672" s="145">
        <f t="shared" si="139"/>
        <v>0</v>
      </c>
      <c r="BG672" s="145">
        <f t="shared" si="140"/>
        <v>0</v>
      </c>
      <c r="BH672" s="145">
        <f t="shared" si="141"/>
        <v>0</v>
      </c>
      <c r="BI672" s="145">
        <f t="shared" si="142"/>
        <v>0</v>
      </c>
      <c r="BJ672" s="19" t="s">
        <v>88</v>
      </c>
      <c r="BK672" s="145">
        <f t="shared" si="143"/>
        <v>0</v>
      </c>
      <c r="BL672" s="19" t="s">
        <v>375</v>
      </c>
      <c r="BM672" s="144" t="s">
        <v>8464</v>
      </c>
    </row>
    <row r="673" spans="2:65" s="1" customFormat="1" ht="16.5" customHeight="1">
      <c r="B673" s="34"/>
      <c r="C673" s="178" t="s">
        <v>3768</v>
      </c>
      <c r="D673" s="178" t="s">
        <v>439</v>
      </c>
      <c r="E673" s="179" t="s">
        <v>8465</v>
      </c>
      <c r="F673" s="180" t="s">
        <v>8332</v>
      </c>
      <c r="G673" s="181" t="s">
        <v>6409</v>
      </c>
      <c r="H673" s="182">
        <v>62</v>
      </c>
      <c r="I673" s="183"/>
      <c r="J673" s="184">
        <f t="shared" si="134"/>
        <v>0</v>
      </c>
      <c r="K673" s="180" t="s">
        <v>19</v>
      </c>
      <c r="L673" s="185"/>
      <c r="M673" s="186" t="s">
        <v>19</v>
      </c>
      <c r="N673" s="187" t="s">
        <v>48</v>
      </c>
      <c r="P673" s="142">
        <f t="shared" si="135"/>
        <v>0</v>
      </c>
      <c r="Q673" s="142">
        <v>0</v>
      </c>
      <c r="R673" s="142">
        <f t="shared" si="136"/>
        <v>0</v>
      </c>
      <c r="S673" s="142">
        <v>0</v>
      </c>
      <c r="T673" s="143">
        <f t="shared" si="137"/>
        <v>0</v>
      </c>
      <c r="AR673" s="144" t="s">
        <v>480</v>
      </c>
      <c r="AT673" s="144" t="s">
        <v>439</v>
      </c>
      <c r="AU673" s="144" t="s">
        <v>98</v>
      </c>
      <c r="AY673" s="19" t="s">
        <v>263</v>
      </c>
      <c r="BE673" s="145">
        <f t="shared" si="138"/>
        <v>0</v>
      </c>
      <c r="BF673" s="145">
        <f t="shared" si="139"/>
        <v>0</v>
      </c>
      <c r="BG673" s="145">
        <f t="shared" si="140"/>
        <v>0</v>
      </c>
      <c r="BH673" s="145">
        <f t="shared" si="141"/>
        <v>0</v>
      </c>
      <c r="BI673" s="145">
        <f t="shared" si="142"/>
        <v>0</v>
      </c>
      <c r="BJ673" s="19" t="s">
        <v>88</v>
      </c>
      <c r="BK673" s="145">
        <f t="shared" si="143"/>
        <v>0</v>
      </c>
      <c r="BL673" s="19" t="s">
        <v>375</v>
      </c>
      <c r="BM673" s="144" t="s">
        <v>8466</v>
      </c>
    </row>
    <row r="674" spans="2:65" s="1" customFormat="1" ht="16.5" customHeight="1">
      <c r="B674" s="34"/>
      <c r="C674" s="178" t="s">
        <v>3774</v>
      </c>
      <c r="D674" s="178" t="s">
        <v>439</v>
      </c>
      <c r="E674" s="179" t="s">
        <v>8467</v>
      </c>
      <c r="F674" s="180" t="s">
        <v>8335</v>
      </c>
      <c r="G674" s="181" t="s">
        <v>6409</v>
      </c>
      <c r="H674" s="182">
        <v>30</v>
      </c>
      <c r="I674" s="183"/>
      <c r="J674" s="184">
        <f t="shared" si="134"/>
        <v>0</v>
      </c>
      <c r="K674" s="180" t="s">
        <v>19</v>
      </c>
      <c r="L674" s="185"/>
      <c r="M674" s="186" t="s">
        <v>19</v>
      </c>
      <c r="N674" s="187" t="s">
        <v>48</v>
      </c>
      <c r="P674" s="142">
        <f t="shared" si="135"/>
        <v>0</v>
      </c>
      <c r="Q674" s="142">
        <v>0</v>
      </c>
      <c r="R674" s="142">
        <f t="shared" si="136"/>
        <v>0</v>
      </c>
      <c r="S674" s="142">
        <v>0</v>
      </c>
      <c r="T674" s="143">
        <f t="shared" si="137"/>
        <v>0</v>
      </c>
      <c r="AR674" s="144" t="s">
        <v>480</v>
      </c>
      <c r="AT674" s="144" t="s">
        <v>439</v>
      </c>
      <c r="AU674" s="144" t="s">
        <v>98</v>
      </c>
      <c r="AY674" s="19" t="s">
        <v>263</v>
      </c>
      <c r="BE674" s="145">
        <f t="shared" si="138"/>
        <v>0</v>
      </c>
      <c r="BF674" s="145">
        <f t="shared" si="139"/>
        <v>0</v>
      </c>
      <c r="BG674" s="145">
        <f t="shared" si="140"/>
        <v>0</v>
      </c>
      <c r="BH674" s="145">
        <f t="shared" si="141"/>
        <v>0</v>
      </c>
      <c r="BI674" s="145">
        <f t="shared" si="142"/>
        <v>0</v>
      </c>
      <c r="BJ674" s="19" t="s">
        <v>88</v>
      </c>
      <c r="BK674" s="145">
        <f t="shared" si="143"/>
        <v>0</v>
      </c>
      <c r="BL674" s="19" t="s">
        <v>375</v>
      </c>
      <c r="BM674" s="144" t="s">
        <v>8468</v>
      </c>
    </row>
    <row r="675" spans="2:65" s="1" customFormat="1" ht="16.5" customHeight="1">
      <c r="B675" s="34"/>
      <c r="C675" s="178" t="s">
        <v>3780</v>
      </c>
      <c r="D675" s="178" t="s">
        <v>439</v>
      </c>
      <c r="E675" s="179" t="s">
        <v>8469</v>
      </c>
      <c r="F675" s="180" t="s">
        <v>8338</v>
      </c>
      <c r="G675" s="181" t="s">
        <v>6409</v>
      </c>
      <c r="H675" s="182">
        <v>24</v>
      </c>
      <c r="I675" s="183"/>
      <c r="J675" s="184">
        <f t="shared" si="134"/>
        <v>0</v>
      </c>
      <c r="K675" s="180" t="s">
        <v>19</v>
      </c>
      <c r="L675" s="185"/>
      <c r="M675" s="186" t="s">
        <v>19</v>
      </c>
      <c r="N675" s="187" t="s">
        <v>48</v>
      </c>
      <c r="P675" s="142">
        <f t="shared" si="135"/>
        <v>0</v>
      </c>
      <c r="Q675" s="142">
        <v>0</v>
      </c>
      <c r="R675" s="142">
        <f t="shared" si="136"/>
        <v>0</v>
      </c>
      <c r="S675" s="142">
        <v>0</v>
      </c>
      <c r="T675" s="143">
        <f t="shared" si="137"/>
        <v>0</v>
      </c>
      <c r="AR675" s="144" t="s">
        <v>480</v>
      </c>
      <c r="AT675" s="144" t="s">
        <v>439</v>
      </c>
      <c r="AU675" s="144" t="s">
        <v>98</v>
      </c>
      <c r="AY675" s="19" t="s">
        <v>263</v>
      </c>
      <c r="BE675" s="145">
        <f t="shared" si="138"/>
        <v>0</v>
      </c>
      <c r="BF675" s="145">
        <f t="shared" si="139"/>
        <v>0</v>
      </c>
      <c r="BG675" s="145">
        <f t="shared" si="140"/>
        <v>0</v>
      </c>
      <c r="BH675" s="145">
        <f t="shared" si="141"/>
        <v>0</v>
      </c>
      <c r="BI675" s="145">
        <f t="shared" si="142"/>
        <v>0</v>
      </c>
      <c r="BJ675" s="19" t="s">
        <v>88</v>
      </c>
      <c r="BK675" s="145">
        <f t="shared" si="143"/>
        <v>0</v>
      </c>
      <c r="BL675" s="19" t="s">
        <v>375</v>
      </c>
      <c r="BM675" s="144" t="s">
        <v>8470</v>
      </c>
    </row>
    <row r="676" spans="2:65" s="1" customFormat="1" ht="16.5" customHeight="1">
      <c r="B676" s="34"/>
      <c r="C676" s="178" t="s">
        <v>3785</v>
      </c>
      <c r="D676" s="178" t="s">
        <v>439</v>
      </c>
      <c r="E676" s="179" t="s">
        <v>8471</v>
      </c>
      <c r="F676" s="180" t="s">
        <v>8347</v>
      </c>
      <c r="G676" s="181" t="s">
        <v>6409</v>
      </c>
      <c r="H676" s="182">
        <v>3</v>
      </c>
      <c r="I676" s="183"/>
      <c r="J676" s="184">
        <f t="shared" si="134"/>
        <v>0</v>
      </c>
      <c r="K676" s="180" t="s">
        <v>19</v>
      </c>
      <c r="L676" s="185"/>
      <c r="M676" s="186" t="s">
        <v>19</v>
      </c>
      <c r="N676" s="187" t="s">
        <v>48</v>
      </c>
      <c r="P676" s="142">
        <f t="shared" si="135"/>
        <v>0</v>
      </c>
      <c r="Q676" s="142">
        <v>0</v>
      </c>
      <c r="R676" s="142">
        <f t="shared" si="136"/>
        <v>0</v>
      </c>
      <c r="S676" s="142">
        <v>0</v>
      </c>
      <c r="T676" s="143">
        <f t="shared" si="137"/>
        <v>0</v>
      </c>
      <c r="AR676" s="144" t="s">
        <v>480</v>
      </c>
      <c r="AT676" s="144" t="s">
        <v>439</v>
      </c>
      <c r="AU676" s="144" t="s">
        <v>98</v>
      </c>
      <c r="AY676" s="19" t="s">
        <v>263</v>
      </c>
      <c r="BE676" s="145">
        <f t="shared" si="138"/>
        <v>0</v>
      </c>
      <c r="BF676" s="145">
        <f t="shared" si="139"/>
        <v>0</v>
      </c>
      <c r="BG676" s="145">
        <f t="shared" si="140"/>
        <v>0</v>
      </c>
      <c r="BH676" s="145">
        <f t="shared" si="141"/>
        <v>0</v>
      </c>
      <c r="BI676" s="145">
        <f t="shared" si="142"/>
        <v>0</v>
      </c>
      <c r="BJ676" s="19" t="s">
        <v>88</v>
      </c>
      <c r="BK676" s="145">
        <f t="shared" si="143"/>
        <v>0</v>
      </c>
      <c r="BL676" s="19" t="s">
        <v>375</v>
      </c>
      <c r="BM676" s="144" t="s">
        <v>8472</v>
      </c>
    </row>
    <row r="677" spans="2:65" s="1" customFormat="1" ht="16.5" customHeight="1">
      <c r="B677" s="34"/>
      <c r="C677" s="178" t="s">
        <v>3790</v>
      </c>
      <c r="D677" s="178" t="s">
        <v>439</v>
      </c>
      <c r="E677" s="179" t="s">
        <v>8473</v>
      </c>
      <c r="F677" s="180" t="s">
        <v>8350</v>
      </c>
      <c r="G677" s="181" t="s">
        <v>6409</v>
      </c>
      <c r="H677" s="182">
        <v>36</v>
      </c>
      <c r="I677" s="183"/>
      <c r="J677" s="184">
        <f t="shared" si="134"/>
        <v>0</v>
      </c>
      <c r="K677" s="180" t="s">
        <v>19</v>
      </c>
      <c r="L677" s="185"/>
      <c r="M677" s="186" t="s">
        <v>19</v>
      </c>
      <c r="N677" s="187" t="s">
        <v>48</v>
      </c>
      <c r="P677" s="142">
        <f t="shared" si="135"/>
        <v>0</v>
      </c>
      <c r="Q677" s="142">
        <v>0</v>
      </c>
      <c r="R677" s="142">
        <f t="shared" si="136"/>
        <v>0</v>
      </c>
      <c r="S677" s="142">
        <v>0</v>
      </c>
      <c r="T677" s="143">
        <f t="shared" si="137"/>
        <v>0</v>
      </c>
      <c r="AR677" s="144" t="s">
        <v>480</v>
      </c>
      <c r="AT677" s="144" t="s">
        <v>439</v>
      </c>
      <c r="AU677" s="144" t="s">
        <v>98</v>
      </c>
      <c r="AY677" s="19" t="s">
        <v>263</v>
      </c>
      <c r="BE677" s="145">
        <f t="shared" si="138"/>
        <v>0</v>
      </c>
      <c r="BF677" s="145">
        <f t="shared" si="139"/>
        <v>0</v>
      </c>
      <c r="BG677" s="145">
        <f t="shared" si="140"/>
        <v>0</v>
      </c>
      <c r="BH677" s="145">
        <f t="shared" si="141"/>
        <v>0</v>
      </c>
      <c r="BI677" s="145">
        <f t="shared" si="142"/>
        <v>0</v>
      </c>
      <c r="BJ677" s="19" t="s">
        <v>88</v>
      </c>
      <c r="BK677" s="145">
        <f t="shared" si="143"/>
        <v>0</v>
      </c>
      <c r="BL677" s="19" t="s">
        <v>375</v>
      </c>
      <c r="BM677" s="144" t="s">
        <v>8474</v>
      </c>
    </row>
    <row r="678" spans="2:65" s="16" customFormat="1" ht="20.85" customHeight="1">
      <c r="B678" s="199"/>
      <c r="D678" s="200" t="s">
        <v>75</v>
      </c>
      <c r="E678" s="200" t="s">
        <v>8475</v>
      </c>
      <c r="F678" s="200" t="s">
        <v>8476</v>
      </c>
      <c r="I678" s="201"/>
      <c r="J678" s="202">
        <f>BK678</f>
        <v>0</v>
      </c>
      <c r="L678" s="199"/>
      <c r="M678" s="203"/>
      <c r="P678" s="204">
        <f>SUM(P679:P693)</f>
        <v>0</v>
      </c>
      <c r="R678" s="204">
        <f>SUM(R679:R693)</f>
        <v>0</v>
      </c>
      <c r="T678" s="205">
        <f>SUM(T679:T693)</f>
        <v>0</v>
      </c>
      <c r="AR678" s="200" t="s">
        <v>88</v>
      </c>
      <c r="AT678" s="206" t="s">
        <v>75</v>
      </c>
      <c r="AU678" s="206" t="s">
        <v>92</v>
      </c>
      <c r="AY678" s="200" t="s">
        <v>263</v>
      </c>
      <c r="BK678" s="207">
        <f>SUM(BK679:BK693)</f>
        <v>0</v>
      </c>
    </row>
    <row r="679" spans="2:65" s="1" customFormat="1" ht="16.5" customHeight="1">
      <c r="B679" s="34"/>
      <c r="C679" s="178" t="s">
        <v>3797</v>
      </c>
      <c r="D679" s="178" t="s">
        <v>439</v>
      </c>
      <c r="E679" s="179" t="s">
        <v>8477</v>
      </c>
      <c r="F679" s="180" t="s">
        <v>8478</v>
      </c>
      <c r="G679" s="181" t="s">
        <v>6409</v>
      </c>
      <c r="H679" s="182">
        <v>1</v>
      </c>
      <c r="I679" s="183"/>
      <c r="J679" s="184">
        <f t="shared" ref="J679:J693" si="144">ROUND(I679*H679,2)</f>
        <v>0</v>
      </c>
      <c r="K679" s="180" t="s">
        <v>19</v>
      </c>
      <c r="L679" s="185"/>
      <c r="M679" s="186" t="s">
        <v>19</v>
      </c>
      <c r="N679" s="187" t="s">
        <v>48</v>
      </c>
      <c r="P679" s="142">
        <f t="shared" ref="P679:P693" si="145">O679*H679</f>
        <v>0</v>
      </c>
      <c r="Q679" s="142">
        <v>0</v>
      </c>
      <c r="R679" s="142">
        <f t="shared" ref="R679:R693" si="146">Q679*H679</f>
        <v>0</v>
      </c>
      <c r="S679" s="142">
        <v>0</v>
      </c>
      <c r="T679" s="143">
        <f t="shared" ref="T679:T693" si="147">S679*H679</f>
        <v>0</v>
      </c>
      <c r="AR679" s="144" t="s">
        <v>480</v>
      </c>
      <c r="AT679" s="144" t="s">
        <v>439</v>
      </c>
      <c r="AU679" s="144" t="s">
        <v>98</v>
      </c>
      <c r="AY679" s="19" t="s">
        <v>263</v>
      </c>
      <c r="BE679" s="145">
        <f t="shared" ref="BE679:BE693" si="148">IF(N679="základní",J679,0)</f>
        <v>0</v>
      </c>
      <c r="BF679" s="145">
        <f t="shared" ref="BF679:BF693" si="149">IF(N679="snížená",J679,0)</f>
        <v>0</v>
      </c>
      <c r="BG679" s="145">
        <f t="shared" ref="BG679:BG693" si="150">IF(N679="zákl. přenesená",J679,0)</f>
        <v>0</v>
      </c>
      <c r="BH679" s="145">
        <f t="shared" ref="BH679:BH693" si="151">IF(N679="sníž. přenesená",J679,0)</f>
        <v>0</v>
      </c>
      <c r="BI679" s="145">
        <f t="shared" ref="BI679:BI693" si="152">IF(N679="nulová",J679,0)</f>
        <v>0</v>
      </c>
      <c r="BJ679" s="19" t="s">
        <v>88</v>
      </c>
      <c r="BK679" s="145">
        <f t="shared" ref="BK679:BK693" si="153">ROUND(I679*H679,2)</f>
        <v>0</v>
      </c>
      <c r="BL679" s="19" t="s">
        <v>375</v>
      </c>
      <c r="BM679" s="144" t="s">
        <v>8479</v>
      </c>
    </row>
    <row r="680" spans="2:65" s="1" customFormat="1" ht="16.5" customHeight="1">
      <c r="B680" s="34"/>
      <c r="C680" s="178" t="s">
        <v>3803</v>
      </c>
      <c r="D680" s="178" t="s">
        <v>439</v>
      </c>
      <c r="E680" s="179" t="s">
        <v>8480</v>
      </c>
      <c r="F680" s="180" t="s">
        <v>8481</v>
      </c>
      <c r="G680" s="181" t="s">
        <v>6409</v>
      </c>
      <c r="H680" s="182">
        <v>1</v>
      </c>
      <c r="I680" s="183"/>
      <c r="J680" s="184">
        <f t="shared" si="144"/>
        <v>0</v>
      </c>
      <c r="K680" s="180" t="s">
        <v>19</v>
      </c>
      <c r="L680" s="185"/>
      <c r="M680" s="186" t="s">
        <v>19</v>
      </c>
      <c r="N680" s="187" t="s">
        <v>48</v>
      </c>
      <c r="P680" s="142">
        <f t="shared" si="145"/>
        <v>0</v>
      </c>
      <c r="Q680" s="142">
        <v>0</v>
      </c>
      <c r="R680" s="142">
        <f t="shared" si="146"/>
        <v>0</v>
      </c>
      <c r="S680" s="142">
        <v>0</v>
      </c>
      <c r="T680" s="143">
        <f t="shared" si="147"/>
        <v>0</v>
      </c>
      <c r="AR680" s="144" t="s">
        <v>480</v>
      </c>
      <c r="AT680" s="144" t="s">
        <v>439</v>
      </c>
      <c r="AU680" s="144" t="s">
        <v>98</v>
      </c>
      <c r="AY680" s="19" t="s">
        <v>263</v>
      </c>
      <c r="BE680" s="145">
        <f t="shared" si="148"/>
        <v>0</v>
      </c>
      <c r="BF680" s="145">
        <f t="shared" si="149"/>
        <v>0</v>
      </c>
      <c r="BG680" s="145">
        <f t="shared" si="150"/>
        <v>0</v>
      </c>
      <c r="BH680" s="145">
        <f t="shared" si="151"/>
        <v>0</v>
      </c>
      <c r="BI680" s="145">
        <f t="shared" si="152"/>
        <v>0</v>
      </c>
      <c r="BJ680" s="19" t="s">
        <v>88</v>
      </c>
      <c r="BK680" s="145">
        <f t="shared" si="153"/>
        <v>0</v>
      </c>
      <c r="BL680" s="19" t="s">
        <v>375</v>
      </c>
      <c r="BM680" s="144" t="s">
        <v>8482</v>
      </c>
    </row>
    <row r="681" spans="2:65" s="1" customFormat="1" ht="16.5" customHeight="1">
      <c r="B681" s="34"/>
      <c r="C681" s="178" t="s">
        <v>3814</v>
      </c>
      <c r="D681" s="178" t="s">
        <v>439</v>
      </c>
      <c r="E681" s="179" t="s">
        <v>8483</v>
      </c>
      <c r="F681" s="180" t="s">
        <v>8484</v>
      </c>
      <c r="G681" s="181" t="s">
        <v>6409</v>
      </c>
      <c r="H681" s="182">
        <v>1</v>
      </c>
      <c r="I681" s="183"/>
      <c r="J681" s="184">
        <f t="shared" si="144"/>
        <v>0</v>
      </c>
      <c r="K681" s="180" t="s">
        <v>19</v>
      </c>
      <c r="L681" s="185"/>
      <c r="M681" s="186" t="s">
        <v>19</v>
      </c>
      <c r="N681" s="187" t="s">
        <v>48</v>
      </c>
      <c r="P681" s="142">
        <f t="shared" si="145"/>
        <v>0</v>
      </c>
      <c r="Q681" s="142">
        <v>0</v>
      </c>
      <c r="R681" s="142">
        <f t="shared" si="146"/>
        <v>0</v>
      </c>
      <c r="S681" s="142">
        <v>0</v>
      </c>
      <c r="T681" s="143">
        <f t="shared" si="147"/>
        <v>0</v>
      </c>
      <c r="AR681" s="144" t="s">
        <v>480</v>
      </c>
      <c r="AT681" s="144" t="s">
        <v>439</v>
      </c>
      <c r="AU681" s="144" t="s">
        <v>98</v>
      </c>
      <c r="AY681" s="19" t="s">
        <v>263</v>
      </c>
      <c r="BE681" s="145">
        <f t="shared" si="148"/>
        <v>0</v>
      </c>
      <c r="BF681" s="145">
        <f t="shared" si="149"/>
        <v>0</v>
      </c>
      <c r="BG681" s="145">
        <f t="shared" si="150"/>
        <v>0</v>
      </c>
      <c r="BH681" s="145">
        <f t="shared" si="151"/>
        <v>0</v>
      </c>
      <c r="BI681" s="145">
        <f t="shared" si="152"/>
        <v>0</v>
      </c>
      <c r="BJ681" s="19" t="s">
        <v>88</v>
      </c>
      <c r="BK681" s="145">
        <f t="shared" si="153"/>
        <v>0</v>
      </c>
      <c r="BL681" s="19" t="s">
        <v>375</v>
      </c>
      <c r="BM681" s="144" t="s">
        <v>8485</v>
      </c>
    </row>
    <row r="682" spans="2:65" s="1" customFormat="1" ht="16.5" customHeight="1">
      <c r="B682" s="34"/>
      <c r="C682" s="178" t="s">
        <v>3820</v>
      </c>
      <c r="D682" s="178" t="s">
        <v>439</v>
      </c>
      <c r="E682" s="179" t="s">
        <v>8486</v>
      </c>
      <c r="F682" s="180" t="s">
        <v>8487</v>
      </c>
      <c r="G682" s="181" t="s">
        <v>6409</v>
      </c>
      <c r="H682" s="182">
        <v>1</v>
      </c>
      <c r="I682" s="183"/>
      <c r="J682" s="184">
        <f t="shared" si="144"/>
        <v>0</v>
      </c>
      <c r="K682" s="180" t="s">
        <v>19</v>
      </c>
      <c r="L682" s="185"/>
      <c r="M682" s="186" t="s">
        <v>19</v>
      </c>
      <c r="N682" s="187" t="s">
        <v>48</v>
      </c>
      <c r="P682" s="142">
        <f t="shared" si="145"/>
        <v>0</v>
      </c>
      <c r="Q682" s="142">
        <v>0</v>
      </c>
      <c r="R682" s="142">
        <f t="shared" si="146"/>
        <v>0</v>
      </c>
      <c r="S682" s="142">
        <v>0</v>
      </c>
      <c r="T682" s="143">
        <f t="shared" si="147"/>
        <v>0</v>
      </c>
      <c r="AR682" s="144" t="s">
        <v>480</v>
      </c>
      <c r="AT682" s="144" t="s">
        <v>439</v>
      </c>
      <c r="AU682" s="144" t="s">
        <v>98</v>
      </c>
      <c r="AY682" s="19" t="s">
        <v>263</v>
      </c>
      <c r="BE682" s="145">
        <f t="shared" si="148"/>
        <v>0</v>
      </c>
      <c r="BF682" s="145">
        <f t="shared" si="149"/>
        <v>0</v>
      </c>
      <c r="BG682" s="145">
        <f t="shared" si="150"/>
        <v>0</v>
      </c>
      <c r="BH682" s="145">
        <f t="shared" si="151"/>
        <v>0</v>
      </c>
      <c r="BI682" s="145">
        <f t="shared" si="152"/>
        <v>0</v>
      </c>
      <c r="BJ682" s="19" t="s">
        <v>88</v>
      </c>
      <c r="BK682" s="145">
        <f t="shared" si="153"/>
        <v>0</v>
      </c>
      <c r="BL682" s="19" t="s">
        <v>375</v>
      </c>
      <c r="BM682" s="144" t="s">
        <v>8488</v>
      </c>
    </row>
    <row r="683" spans="2:65" s="1" customFormat="1" ht="16.5" customHeight="1">
      <c r="B683" s="34"/>
      <c r="C683" s="178" t="s">
        <v>3825</v>
      </c>
      <c r="D683" s="178" t="s">
        <v>439</v>
      </c>
      <c r="E683" s="179" t="s">
        <v>8489</v>
      </c>
      <c r="F683" s="180" t="s">
        <v>8490</v>
      </c>
      <c r="G683" s="181" t="s">
        <v>6409</v>
      </c>
      <c r="H683" s="182">
        <v>1</v>
      </c>
      <c r="I683" s="183"/>
      <c r="J683" s="184">
        <f t="shared" si="144"/>
        <v>0</v>
      </c>
      <c r="K683" s="180" t="s">
        <v>19</v>
      </c>
      <c r="L683" s="185"/>
      <c r="M683" s="186" t="s">
        <v>19</v>
      </c>
      <c r="N683" s="187" t="s">
        <v>48</v>
      </c>
      <c r="P683" s="142">
        <f t="shared" si="145"/>
        <v>0</v>
      </c>
      <c r="Q683" s="142">
        <v>0</v>
      </c>
      <c r="R683" s="142">
        <f t="shared" si="146"/>
        <v>0</v>
      </c>
      <c r="S683" s="142">
        <v>0</v>
      </c>
      <c r="T683" s="143">
        <f t="shared" si="147"/>
        <v>0</v>
      </c>
      <c r="AR683" s="144" t="s">
        <v>480</v>
      </c>
      <c r="AT683" s="144" t="s">
        <v>439</v>
      </c>
      <c r="AU683" s="144" t="s">
        <v>98</v>
      </c>
      <c r="AY683" s="19" t="s">
        <v>263</v>
      </c>
      <c r="BE683" s="145">
        <f t="shared" si="148"/>
        <v>0</v>
      </c>
      <c r="BF683" s="145">
        <f t="shared" si="149"/>
        <v>0</v>
      </c>
      <c r="BG683" s="145">
        <f t="shared" si="150"/>
        <v>0</v>
      </c>
      <c r="BH683" s="145">
        <f t="shared" si="151"/>
        <v>0</v>
      </c>
      <c r="BI683" s="145">
        <f t="shared" si="152"/>
        <v>0</v>
      </c>
      <c r="BJ683" s="19" t="s">
        <v>88</v>
      </c>
      <c r="BK683" s="145">
        <f t="shared" si="153"/>
        <v>0</v>
      </c>
      <c r="BL683" s="19" t="s">
        <v>375</v>
      </c>
      <c r="BM683" s="144" t="s">
        <v>8491</v>
      </c>
    </row>
    <row r="684" spans="2:65" s="1" customFormat="1" ht="16.5" customHeight="1">
      <c r="B684" s="34"/>
      <c r="C684" s="178" t="s">
        <v>3831</v>
      </c>
      <c r="D684" s="178" t="s">
        <v>439</v>
      </c>
      <c r="E684" s="179" t="s">
        <v>8492</v>
      </c>
      <c r="F684" s="180" t="s">
        <v>8493</v>
      </c>
      <c r="G684" s="181" t="s">
        <v>6409</v>
      </c>
      <c r="H684" s="182">
        <v>1</v>
      </c>
      <c r="I684" s="183"/>
      <c r="J684" s="184">
        <f t="shared" si="144"/>
        <v>0</v>
      </c>
      <c r="K684" s="180" t="s">
        <v>19</v>
      </c>
      <c r="L684" s="185"/>
      <c r="M684" s="186" t="s">
        <v>19</v>
      </c>
      <c r="N684" s="187" t="s">
        <v>48</v>
      </c>
      <c r="P684" s="142">
        <f t="shared" si="145"/>
        <v>0</v>
      </c>
      <c r="Q684" s="142">
        <v>0</v>
      </c>
      <c r="R684" s="142">
        <f t="shared" si="146"/>
        <v>0</v>
      </c>
      <c r="S684" s="142">
        <v>0</v>
      </c>
      <c r="T684" s="143">
        <f t="shared" si="147"/>
        <v>0</v>
      </c>
      <c r="AR684" s="144" t="s">
        <v>480</v>
      </c>
      <c r="AT684" s="144" t="s">
        <v>439</v>
      </c>
      <c r="AU684" s="144" t="s">
        <v>98</v>
      </c>
      <c r="AY684" s="19" t="s">
        <v>263</v>
      </c>
      <c r="BE684" s="145">
        <f t="shared" si="148"/>
        <v>0</v>
      </c>
      <c r="BF684" s="145">
        <f t="shared" si="149"/>
        <v>0</v>
      </c>
      <c r="BG684" s="145">
        <f t="shared" si="150"/>
        <v>0</v>
      </c>
      <c r="BH684" s="145">
        <f t="shared" si="151"/>
        <v>0</v>
      </c>
      <c r="BI684" s="145">
        <f t="shared" si="152"/>
        <v>0</v>
      </c>
      <c r="BJ684" s="19" t="s">
        <v>88</v>
      </c>
      <c r="BK684" s="145">
        <f t="shared" si="153"/>
        <v>0</v>
      </c>
      <c r="BL684" s="19" t="s">
        <v>375</v>
      </c>
      <c r="BM684" s="144" t="s">
        <v>8494</v>
      </c>
    </row>
    <row r="685" spans="2:65" s="1" customFormat="1" ht="16.5" customHeight="1">
      <c r="B685" s="34"/>
      <c r="C685" s="178" t="s">
        <v>3836</v>
      </c>
      <c r="D685" s="178" t="s">
        <v>439</v>
      </c>
      <c r="E685" s="179" t="s">
        <v>8495</v>
      </c>
      <c r="F685" s="180" t="s">
        <v>8496</v>
      </c>
      <c r="G685" s="181" t="s">
        <v>6409</v>
      </c>
      <c r="H685" s="182">
        <v>1</v>
      </c>
      <c r="I685" s="183"/>
      <c r="J685" s="184">
        <f t="shared" si="144"/>
        <v>0</v>
      </c>
      <c r="K685" s="180" t="s">
        <v>19</v>
      </c>
      <c r="L685" s="185"/>
      <c r="M685" s="186" t="s">
        <v>19</v>
      </c>
      <c r="N685" s="187" t="s">
        <v>48</v>
      </c>
      <c r="P685" s="142">
        <f t="shared" si="145"/>
        <v>0</v>
      </c>
      <c r="Q685" s="142">
        <v>0</v>
      </c>
      <c r="R685" s="142">
        <f t="shared" si="146"/>
        <v>0</v>
      </c>
      <c r="S685" s="142">
        <v>0</v>
      </c>
      <c r="T685" s="143">
        <f t="shared" si="147"/>
        <v>0</v>
      </c>
      <c r="AR685" s="144" t="s">
        <v>480</v>
      </c>
      <c r="AT685" s="144" t="s">
        <v>439</v>
      </c>
      <c r="AU685" s="144" t="s">
        <v>98</v>
      </c>
      <c r="AY685" s="19" t="s">
        <v>263</v>
      </c>
      <c r="BE685" s="145">
        <f t="shared" si="148"/>
        <v>0</v>
      </c>
      <c r="BF685" s="145">
        <f t="shared" si="149"/>
        <v>0</v>
      </c>
      <c r="BG685" s="145">
        <f t="shared" si="150"/>
        <v>0</v>
      </c>
      <c r="BH685" s="145">
        <f t="shared" si="151"/>
        <v>0</v>
      </c>
      <c r="BI685" s="145">
        <f t="shared" si="152"/>
        <v>0</v>
      </c>
      <c r="BJ685" s="19" t="s">
        <v>88</v>
      </c>
      <c r="BK685" s="145">
        <f t="shared" si="153"/>
        <v>0</v>
      </c>
      <c r="BL685" s="19" t="s">
        <v>375</v>
      </c>
      <c r="BM685" s="144" t="s">
        <v>8497</v>
      </c>
    </row>
    <row r="686" spans="2:65" s="1" customFormat="1" ht="16.5" customHeight="1">
      <c r="B686" s="34"/>
      <c r="C686" s="178" t="s">
        <v>3841</v>
      </c>
      <c r="D686" s="178" t="s">
        <v>439</v>
      </c>
      <c r="E686" s="179" t="s">
        <v>8498</v>
      </c>
      <c r="F686" s="180" t="s">
        <v>8499</v>
      </c>
      <c r="G686" s="181" t="s">
        <v>6409</v>
      </c>
      <c r="H686" s="182">
        <v>1</v>
      </c>
      <c r="I686" s="183"/>
      <c r="J686" s="184">
        <f t="shared" si="144"/>
        <v>0</v>
      </c>
      <c r="K686" s="180" t="s">
        <v>19</v>
      </c>
      <c r="L686" s="185"/>
      <c r="M686" s="186" t="s">
        <v>19</v>
      </c>
      <c r="N686" s="187" t="s">
        <v>48</v>
      </c>
      <c r="P686" s="142">
        <f t="shared" si="145"/>
        <v>0</v>
      </c>
      <c r="Q686" s="142">
        <v>0</v>
      </c>
      <c r="R686" s="142">
        <f t="shared" si="146"/>
        <v>0</v>
      </c>
      <c r="S686" s="142">
        <v>0</v>
      </c>
      <c r="T686" s="143">
        <f t="shared" si="147"/>
        <v>0</v>
      </c>
      <c r="AR686" s="144" t="s">
        <v>480</v>
      </c>
      <c r="AT686" s="144" t="s">
        <v>439</v>
      </c>
      <c r="AU686" s="144" t="s">
        <v>98</v>
      </c>
      <c r="AY686" s="19" t="s">
        <v>263</v>
      </c>
      <c r="BE686" s="145">
        <f t="shared" si="148"/>
        <v>0</v>
      </c>
      <c r="BF686" s="145">
        <f t="shared" si="149"/>
        <v>0</v>
      </c>
      <c r="BG686" s="145">
        <f t="shared" si="150"/>
        <v>0</v>
      </c>
      <c r="BH686" s="145">
        <f t="shared" si="151"/>
        <v>0</v>
      </c>
      <c r="BI686" s="145">
        <f t="shared" si="152"/>
        <v>0</v>
      </c>
      <c r="BJ686" s="19" t="s">
        <v>88</v>
      </c>
      <c r="BK686" s="145">
        <f t="shared" si="153"/>
        <v>0</v>
      </c>
      <c r="BL686" s="19" t="s">
        <v>375</v>
      </c>
      <c r="BM686" s="144" t="s">
        <v>8500</v>
      </c>
    </row>
    <row r="687" spans="2:65" s="1" customFormat="1" ht="16.5" customHeight="1">
      <c r="B687" s="34"/>
      <c r="C687" s="178" t="s">
        <v>3847</v>
      </c>
      <c r="D687" s="178" t="s">
        <v>439</v>
      </c>
      <c r="E687" s="179" t="s">
        <v>8501</v>
      </c>
      <c r="F687" s="180" t="s">
        <v>8502</v>
      </c>
      <c r="G687" s="181" t="s">
        <v>6409</v>
      </c>
      <c r="H687" s="182">
        <v>1</v>
      </c>
      <c r="I687" s="183"/>
      <c r="J687" s="184">
        <f t="shared" si="144"/>
        <v>0</v>
      </c>
      <c r="K687" s="180" t="s">
        <v>19</v>
      </c>
      <c r="L687" s="185"/>
      <c r="M687" s="186" t="s">
        <v>19</v>
      </c>
      <c r="N687" s="187" t="s">
        <v>48</v>
      </c>
      <c r="P687" s="142">
        <f t="shared" si="145"/>
        <v>0</v>
      </c>
      <c r="Q687" s="142">
        <v>0</v>
      </c>
      <c r="R687" s="142">
        <f t="shared" si="146"/>
        <v>0</v>
      </c>
      <c r="S687" s="142">
        <v>0</v>
      </c>
      <c r="T687" s="143">
        <f t="shared" si="147"/>
        <v>0</v>
      </c>
      <c r="AR687" s="144" t="s">
        <v>480</v>
      </c>
      <c r="AT687" s="144" t="s">
        <v>439</v>
      </c>
      <c r="AU687" s="144" t="s">
        <v>98</v>
      </c>
      <c r="AY687" s="19" t="s">
        <v>263</v>
      </c>
      <c r="BE687" s="145">
        <f t="shared" si="148"/>
        <v>0</v>
      </c>
      <c r="BF687" s="145">
        <f t="shared" si="149"/>
        <v>0</v>
      </c>
      <c r="BG687" s="145">
        <f t="shared" si="150"/>
        <v>0</v>
      </c>
      <c r="BH687" s="145">
        <f t="shared" si="151"/>
        <v>0</v>
      </c>
      <c r="BI687" s="145">
        <f t="shared" si="152"/>
        <v>0</v>
      </c>
      <c r="BJ687" s="19" t="s">
        <v>88</v>
      </c>
      <c r="BK687" s="145">
        <f t="shared" si="153"/>
        <v>0</v>
      </c>
      <c r="BL687" s="19" t="s">
        <v>375</v>
      </c>
      <c r="BM687" s="144" t="s">
        <v>8503</v>
      </c>
    </row>
    <row r="688" spans="2:65" s="1" customFormat="1" ht="16.5" customHeight="1">
      <c r="B688" s="34"/>
      <c r="C688" s="178" t="s">
        <v>3855</v>
      </c>
      <c r="D688" s="178" t="s">
        <v>439</v>
      </c>
      <c r="E688" s="179" t="s">
        <v>8504</v>
      </c>
      <c r="F688" s="180" t="s">
        <v>8505</v>
      </c>
      <c r="G688" s="181" t="s">
        <v>6409</v>
      </c>
      <c r="H688" s="182">
        <v>1</v>
      </c>
      <c r="I688" s="183"/>
      <c r="J688" s="184">
        <f t="shared" si="144"/>
        <v>0</v>
      </c>
      <c r="K688" s="180" t="s">
        <v>19</v>
      </c>
      <c r="L688" s="185"/>
      <c r="M688" s="186" t="s">
        <v>19</v>
      </c>
      <c r="N688" s="187" t="s">
        <v>48</v>
      </c>
      <c r="P688" s="142">
        <f t="shared" si="145"/>
        <v>0</v>
      </c>
      <c r="Q688" s="142">
        <v>0</v>
      </c>
      <c r="R688" s="142">
        <f t="shared" si="146"/>
        <v>0</v>
      </c>
      <c r="S688" s="142">
        <v>0</v>
      </c>
      <c r="T688" s="143">
        <f t="shared" si="147"/>
        <v>0</v>
      </c>
      <c r="AR688" s="144" t="s">
        <v>480</v>
      </c>
      <c r="AT688" s="144" t="s">
        <v>439</v>
      </c>
      <c r="AU688" s="144" t="s">
        <v>98</v>
      </c>
      <c r="AY688" s="19" t="s">
        <v>263</v>
      </c>
      <c r="BE688" s="145">
        <f t="shared" si="148"/>
        <v>0</v>
      </c>
      <c r="BF688" s="145">
        <f t="shared" si="149"/>
        <v>0</v>
      </c>
      <c r="BG688" s="145">
        <f t="shared" si="150"/>
        <v>0</v>
      </c>
      <c r="BH688" s="145">
        <f t="shared" si="151"/>
        <v>0</v>
      </c>
      <c r="BI688" s="145">
        <f t="shared" si="152"/>
        <v>0</v>
      </c>
      <c r="BJ688" s="19" t="s">
        <v>88</v>
      </c>
      <c r="BK688" s="145">
        <f t="shared" si="153"/>
        <v>0</v>
      </c>
      <c r="BL688" s="19" t="s">
        <v>375</v>
      </c>
      <c r="BM688" s="144" t="s">
        <v>8506</v>
      </c>
    </row>
    <row r="689" spans="2:65" s="1" customFormat="1" ht="16.5" customHeight="1">
      <c r="B689" s="34"/>
      <c r="C689" s="178" t="s">
        <v>3861</v>
      </c>
      <c r="D689" s="178" t="s">
        <v>439</v>
      </c>
      <c r="E689" s="179" t="s">
        <v>8507</v>
      </c>
      <c r="F689" s="180" t="s">
        <v>8508</v>
      </c>
      <c r="G689" s="181" t="s">
        <v>6409</v>
      </c>
      <c r="H689" s="182">
        <v>1</v>
      </c>
      <c r="I689" s="183"/>
      <c r="J689" s="184">
        <f t="shared" si="144"/>
        <v>0</v>
      </c>
      <c r="K689" s="180" t="s">
        <v>19</v>
      </c>
      <c r="L689" s="185"/>
      <c r="M689" s="186" t="s">
        <v>19</v>
      </c>
      <c r="N689" s="187" t="s">
        <v>48</v>
      </c>
      <c r="P689" s="142">
        <f t="shared" si="145"/>
        <v>0</v>
      </c>
      <c r="Q689" s="142">
        <v>0</v>
      </c>
      <c r="R689" s="142">
        <f t="shared" si="146"/>
        <v>0</v>
      </c>
      <c r="S689" s="142">
        <v>0</v>
      </c>
      <c r="T689" s="143">
        <f t="shared" si="147"/>
        <v>0</v>
      </c>
      <c r="AR689" s="144" t="s">
        <v>480</v>
      </c>
      <c r="AT689" s="144" t="s">
        <v>439</v>
      </c>
      <c r="AU689" s="144" t="s">
        <v>98</v>
      </c>
      <c r="AY689" s="19" t="s">
        <v>263</v>
      </c>
      <c r="BE689" s="145">
        <f t="shared" si="148"/>
        <v>0</v>
      </c>
      <c r="BF689" s="145">
        <f t="shared" si="149"/>
        <v>0</v>
      </c>
      <c r="BG689" s="145">
        <f t="shared" si="150"/>
        <v>0</v>
      </c>
      <c r="BH689" s="145">
        <f t="shared" si="151"/>
        <v>0</v>
      </c>
      <c r="BI689" s="145">
        <f t="shared" si="152"/>
        <v>0</v>
      </c>
      <c r="BJ689" s="19" t="s">
        <v>88</v>
      </c>
      <c r="BK689" s="145">
        <f t="shared" si="153"/>
        <v>0</v>
      </c>
      <c r="BL689" s="19" t="s">
        <v>375</v>
      </c>
      <c r="BM689" s="144" t="s">
        <v>8509</v>
      </c>
    </row>
    <row r="690" spans="2:65" s="1" customFormat="1" ht="16.5" customHeight="1">
      <c r="B690" s="34"/>
      <c r="C690" s="178" t="s">
        <v>3866</v>
      </c>
      <c r="D690" s="178" t="s">
        <v>439</v>
      </c>
      <c r="E690" s="179" t="s">
        <v>8510</v>
      </c>
      <c r="F690" s="180" t="s">
        <v>8227</v>
      </c>
      <c r="G690" s="181" t="s">
        <v>6409</v>
      </c>
      <c r="H690" s="182">
        <v>2</v>
      </c>
      <c r="I690" s="183"/>
      <c r="J690" s="184">
        <f t="shared" si="144"/>
        <v>0</v>
      </c>
      <c r="K690" s="180" t="s">
        <v>19</v>
      </c>
      <c r="L690" s="185"/>
      <c r="M690" s="186" t="s">
        <v>19</v>
      </c>
      <c r="N690" s="187" t="s">
        <v>48</v>
      </c>
      <c r="P690" s="142">
        <f t="shared" si="145"/>
        <v>0</v>
      </c>
      <c r="Q690" s="142">
        <v>0</v>
      </c>
      <c r="R690" s="142">
        <f t="shared" si="146"/>
        <v>0</v>
      </c>
      <c r="S690" s="142">
        <v>0</v>
      </c>
      <c r="T690" s="143">
        <f t="shared" si="147"/>
        <v>0</v>
      </c>
      <c r="AR690" s="144" t="s">
        <v>480</v>
      </c>
      <c r="AT690" s="144" t="s">
        <v>439</v>
      </c>
      <c r="AU690" s="144" t="s">
        <v>98</v>
      </c>
      <c r="AY690" s="19" t="s">
        <v>263</v>
      </c>
      <c r="BE690" s="145">
        <f t="shared" si="148"/>
        <v>0</v>
      </c>
      <c r="BF690" s="145">
        <f t="shared" si="149"/>
        <v>0</v>
      </c>
      <c r="BG690" s="145">
        <f t="shared" si="150"/>
        <v>0</v>
      </c>
      <c r="BH690" s="145">
        <f t="shared" si="151"/>
        <v>0</v>
      </c>
      <c r="BI690" s="145">
        <f t="shared" si="152"/>
        <v>0</v>
      </c>
      <c r="BJ690" s="19" t="s">
        <v>88</v>
      </c>
      <c r="BK690" s="145">
        <f t="shared" si="153"/>
        <v>0</v>
      </c>
      <c r="BL690" s="19" t="s">
        <v>375</v>
      </c>
      <c r="BM690" s="144" t="s">
        <v>8511</v>
      </c>
    </row>
    <row r="691" spans="2:65" s="1" customFormat="1" ht="16.5" customHeight="1">
      <c r="B691" s="34"/>
      <c r="C691" s="178" t="s">
        <v>3872</v>
      </c>
      <c r="D691" s="178" t="s">
        <v>439</v>
      </c>
      <c r="E691" s="179" t="s">
        <v>8512</v>
      </c>
      <c r="F691" s="180" t="s">
        <v>8513</v>
      </c>
      <c r="G691" s="181" t="s">
        <v>6409</v>
      </c>
      <c r="H691" s="182">
        <v>1</v>
      </c>
      <c r="I691" s="183"/>
      <c r="J691" s="184">
        <f t="shared" si="144"/>
        <v>0</v>
      </c>
      <c r="K691" s="180" t="s">
        <v>19</v>
      </c>
      <c r="L691" s="185"/>
      <c r="M691" s="186" t="s">
        <v>19</v>
      </c>
      <c r="N691" s="187" t="s">
        <v>48</v>
      </c>
      <c r="P691" s="142">
        <f t="shared" si="145"/>
        <v>0</v>
      </c>
      <c r="Q691" s="142">
        <v>0</v>
      </c>
      <c r="R691" s="142">
        <f t="shared" si="146"/>
        <v>0</v>
      </c>
      <c r="S691" s="142">
        <v>0</v>
      </c>
      <c r="T691" s="143">
        <f t="shared" si="147"/>
        <v>0</v>
      </c>
      <c r="AR691" s="144" t="s">
        <v>480</v>
      </c>
      <c r="AT691" s="144" t="s">
        <v>439</v>
      </c>
      <c r="AU691" s="144" t="s">
        <v>98</v>
      </c>
      <c r="AY691" s="19" t="s">
        <v>263</v>
      </c>
      <c r="BE691" s="145">
        <f t="shared" si="148"/>
        <v>0</v>
      </c>
      <c r="BF691" s="145">
        <f t="shared" si="149"/>
        <v>0</v>
      </c>
      <c r="BG691" s="145">
        <f t="shared" si="150"/>
        <v>0</v>
      </c>
      <c r="BH691" s="145">
        <f t="shared" si="151"/>
        <v>0</v>
      </c>
      <c r="BI691" s="145">
        <f t="shared" si="152"/>
        <v>0</v>
      </c>
      <c r="BJ691" s="19" t="s">
        <v>88</v>
      </c>
      <c r="BK691" s="145">
        <f t="shared" si="153"/>
        <v>0</v>
      </c>
      <c r="BL691" s="19" t="s">
        <v>375</v>
      </c>
      <c r="BM691" s="144" t="s">
        <v>8514</v>
      </c>
    </row>
    <row r="692" spans="2:65" s="1" customFormat="1" ht="16.5" customHeight="1">
      <c r="B692" s="34"/>
      <c r="C692" s="178" t="s">
        <v>3878</v>
      </c>
      <c r="D692" s="178" t="s">
        <v>439</v>
      </c>
      <c r="E692" s="179" t="s">
        <v>8515</v>
      </c>
      <c r="F692" s="180" t="s">
        <v>8516</v>
      </c>
      <c r="G692" s="181" t="s">
        <v>6409</v>
      </c>
      <c r="H692" s="182">
        <v>28</v>
      </c>
      <c r="I692" s="183"/>
      <c r="J692" s="184">
        <f t="shared" si="144"/>
        <v>0</v>
      </c>
      <c r="K692" s="180" t="s">
        <v>19</v>
      </c>
      <c r="L692" s="185"/>
      <c r="M692" s="186" t="s">
        <v>19</v>
      </c>
      <c r="N692" s="187" t="s">
        <v>48</v>
      </c>
      <c r="P692" s="142">
        <f t="shared" si="145"/>
        <v>0</v>
      </c>
      <c r="Q692" s="142">
        <v>0</v>
      </c>
      <c r="R692" s="142">
        <f t="shared" si="146"/>
        <v>0</v>
      </c>
      <c r="S692" s="142">
        <v>0</v>
      </c>
      <c r="T692" s="143">
        <f t="shared" si="147"/>
        <v>0</v>
      </c>
      <c r="AR692" s="144" t="s">
        <v>480</v>
      </c>
      <c r="AT692" s="144" t="s">
        <v>439</v>
      </c>
      <c r="AU692" s="144" t="s">
        <v>98</v>
      </c>
      <c r="AY692" s="19" t="s">
        <v>263</v>
      </c>
      <c r="BE692" s="145">
        <f t="shared" si="148"/>
        <v>0</v>
      </c>
      <c r="BF692" s="145">
        <f t="shared" si="149"/>
        <v>0</v>
      </c>
      <c r="BG692" s="145">
        <f t="shared" si="150"/>
        <v>0</v>
      </c>
      <c r="BH692" s="145">
        <f t="shared" si="151"/>
        <v>0</v>
      </c>
      <c r="BI692" s="145">
        <f t="shared" si="152"/>
        <v>0</v>
      </c>
      <c r="BJ692" s="19" t="s">
        <v>88</v>
      </c>
      <c r="BK692" s="145">
        <f t="shared" si="153"/>
        <v>0</v>
      </c>
      <c r="BL692" s="19" t="s">
        <v>375</v>
      </c>
      <c r="BM692" s="144" t="s">
        <v>8517</v>
      </c>
    </row>
    <row r="693" spans="2:65" s="1" customFormat="1" ht="16.5" customHeight="1">
      <c r="B693" s="34"/>
      <c r="C693" s="178" t="s">
        <v>3885</v>
      </c>
      <c r="D693" s="178" t="s">
        <v>439</v>
      </c>
      <c r="E693" s="179" t="s">
        <v>8518</v>
      </c>
      <c r="F693" s="180" t="s">
        <v>8350</v>
      </c>
      <c r="G693" s="181" t="s">
        <v>6409</v>
      </c>
      <c r="H693" s="182">
        <v>12</v>
      </c>
      <c r="I693" s="183"/>
      <c r="J693" s="184">
        <f t="shared" si="144"/>
        <v>0</v>
      </c>
      <c r="K693" s="180" t="s">
        <v>19</v>
      </c>
      <c r="L693" s="185"/>
      <c r="M693" s="186" t="s">
        <v>19</v>
      </c>
      <c r="N693" s="187" t="s">
        <v>48</v>
      </c>
      <c r="P693" s="142">
        <f t="shared" si="145"/>
        <v>0</v>
      </c>
      <c r="Q693" s="142">
        <v>0</v>
      </c>
      <c r="R693" s="142">
        <f t="shared" si="146"/>
        <v>0</v>
      </c>
      <c r="S693" s="142">
        <v>0</v>
      </c>
      <c r="T693" s="143">
        <f t="shared" si="147"/>
        <v>0</v>
      </c>
      <c r="AR693" s="144" t="s">
        <v>480</v>
      </c>
      <c r="AT693" s="144" t="s">
        <v>439</v>
      </c>
      <c r="AU693" s="144" t="s">
        <v>98</v>
      </c>
      <c r="AY693" s="19" t="s">
        <v>263</v>
      </c>
      <c r="BE693" s="145">
        <f t="shared" si="148"/>
        <v>0</v>
      </c>
      <c r="BF693" s="145">
        <f t="shared" si="149"/>
        <v>0</v>
      </c>
      <c r="BG693" s="145">
        <f t="shared" si="150"/>
        <v>0</v>
      </c>
      <c r="BH693" s="145">
        <f t="shared" si="151"/>
        <v>0</v>
      </c>
      <c r="BI693" s="145">
        <f t="shared" si="152"/>
        <v>0</v>
      </c>
      <c r="BJ693" s="19" t="s">
        <v>88</v>
      </c>
      <c r="BK693" s="145">
        <f t="shared" si="153"/>
        <v>0</v>
      </c>
      <c r="BL693" s="19" t="s">
        <v>375</v>
      </c>
      <c r="BM693" s="144" t="s">
        <v>8519</v>
      </c>
    </row>
    <row r="694" spans="2:65" s="16" customFormat="1" ht="20.85" customHeight="1">
      <c r="B694" s="199"/>
      <c r="D694" s="200" t="s">
        <v>75</v>
      </c>
      <c r="E694" s="200" t="s">
        <v>8520</v>
      </c>
      <c r="F694" s="200" t="s">
        <v>8521</v>
      </c>
      <c r="I694" s="201"/>
      <c r="J694" s="202">
        <f>BK694</f>
        <v>0</v>
      </c>
      <c r="L694" s="199"/>
      <c r="M694" s="203"/>
      <c r="P694" s="204">
        <f>SUM(P695:P727)</f>
        <v>0</v>
      </c>
      <c r="R694" s="204">
        <f>SUM(R695:R727)</f>
        <v>0</v>
      </c>
      <c r="T694" s="205">
        <f>SUM(T695:T727)</f>
        <v>0</v>
      </c>
      <c r="AR694" s="200" t="s">
        <v>88</v>
      </c>
      <c r="AT694" s="206" t="s">
        <v>75</v>
      </c>
      <c r="AU694" s="206" t="s">
        <v>92</v>
      </c>
      <c r="AY694" s="200" t="s">
        <v>263</v>
      </c>
      <c r="BK694" s="207">
        <f>SUM(BK695:BK727)</f>
        <v>0</v>
      </c>
    </row>
    <row r="695" spans="2:65" s="1" customFormat="1" ht="33" customHeight="1">
      <c r="B695" s="34"/>
      <c r="C695" s="178" t="s">
        <v>3894</v>
      </c>
      <c r="D695" s="178" t="s">
        <v>439</v>
      </c>
      <c r="E695" s="179" t="s">
        <v>8522</v>
      </c>
      <c r="F695" s="180" t="s">
        <v>8523</v>
      </c>
      <c r="G695" s="181" t="s">
        <v>6409</v>
      </c>
      <c r="H695" s="182">
        <v>1</v>
      </c>
      <c r="I695" s="183"/>
      <c r="J695" s="184">
        <f t="shared" ref="J695:J727" si="154">ROUND(I695*H695,2)</f>
        <v>0</v>
      </c>
      <c r="K695" s="180" t="s">
        <v>19</v>
      </c>
      <c r="L695" s="185"/>
      <c r="M695" s="186" t="s">
        <v>19</v>
      </c>
      <c r="N695" s="187" t="s">
        <v>48</v>
      </c>
      <c r="P695" s="142">
        <f t="shared" ref="P695:P727" si="155">O695*H695</f>
        <v>0</v>
      </c>
      <c r="Q695" s="142">
        <v>0</v>
      </c>
      <c r="R695" s="142">
        <f t="shared" ref="R695:R727" si="156">Q695*H695</f>
        <v>0</v>
      </c>
      <c r="S695" s="142">
        <v>0</v>
      </c>
      <c r="T695" s="143">
        <f t="shared" ref="T695:T727" si="157">S695*H695</f>
        <v>0</v>
      </c>
      <c r="AR695" s="144" t="s">
        <v>480</v>
      </c>
      <c r="AT695" s="144" t="s">
        <v>439</v>
      </c>
      <c r="AU695" s="144" t="s">
        <v>98</v>
      </c>
      <c r="AY695" s="19" t="s">
        <v>263</v>
      </c>
      <c r="BE695" s="145">
        <f t="shared" ref="BE695:BE727" si="158">IF(N695="základní",J695,0)</f>
        <v>0</v>
      </c>
      <c r="BF695" s="145">
        <f t="shared" ref="BF695:BF727" si="159">IF(N695="snížená",J695,0)</f>
        <v>0</v>
      </c>
      <c r="BG695" s="145">
        <f t="shared" ref="BG695:BG727" si="160">IF(N695="zákl. přenesená",J695,0)</f>
        <v>0</v>
      </c>
      <c r="BH695" s="145">
        <f t="shared" ref="BH695:BH727" si="161">IF(N695="sníž. přenesená",J695,0)</f>
        <v>0</v>
      </c>
      <c r="BI695" s="145">
        <f t="shared" ref="BI695:BI727" si="162">IF(N695="nulová",J695,0)</f>
        <v>0</v>
      </c>
      <c r="BJ695" s="19" t="s">
        <v>88</v>
      </c>
      <c r="BK695" s="145">
        <f t="shared" ref="BK695:BK727" si="163">ROUND(I695*H695,2)</f>
        <v>0</v>
      </c>
      <c r="BL695" s="19" t="s">
        <v>375</v>
      </c>
      <c r="BM695" s="144" t="s">
        <v>8524</v>
      </c>
    </row>
    <row r="696" spans="2:65" s="1" customFormat="1" ht="16.5" customHeight="1">
      <c r="B696" s="34"/>
      <c r="C696" s="178" t="s">
        <v>3899</v>
      </c>
      <c r="D696" s="178" t="s">
        <v>439</v>
      </c>
      <c r="E696" s="179" t="s">
        <v>8525</v>
      </c>
      <c r="F696" s="180" t="s">
        <v>8197</v>
      </c>
      <c r="G696" s="181" t="s">
        <v>6409</v>
      </c>
      <c r="H696" s="182">
        <v>1</v>
      </c>
      <c r="I696" s="183"/>
      <c r="J696" s="184">
        <f t="shared" si="154"/>
        <v>0</v>
      </c>
      <c r="K696" s="180" t="s">
        <v>19</v>
      </c>
      <c r="L696" s="185"/>
      <c r="M696" s="186" t="s">
        <v>19</v>
      </c>
      <c r="N696" s="187" t="s">
        <v>48</v>
      </c>
      <c r="P696" s="142">
        <f t="shared" si="155"/>
        <v>0</v>
      </c>
      <c r="Q696" s="142">
        <v>0</v>
      </c>
      <c r="R696" s="142">
        <f t="shared" si="156"/>
        <v>0</v>
      </c>
      <c r="S696" s="142">
        <v>0</v>
      </c>
      <c r="T696" s="143">
        <f t="shared" si="157"/>
        <v>0</v>
      </c>
      <c r="AR696" s="144" t="s">
        <v>480</v>
      </c>
      <c r="AT696" s="144" t="s">
        <v>439</v>
      </c>
      <c r="AU696" s="144" t="s">
        <v>98</v>
      </c>
      <c r="AY696" s="19" t="s">
        <v>263</v>
      </c>
      <c r="BE696" s="145">
        <f t="shared" si="158"/>
        <v>0</v>
      </c>
      <c r="BF696" s="145">
        <f t="shared" si="159"/>
        <v>0</v>
      </c>
      <c r="BG696" s="145">
        <f t="shared" si="160"/>
        <v>0</v>
      </c>
      <c r="BH696" s="145">
        <f t="shared" si="161"/>
        <v>0</v>
      </c>
      <c r="BI696" s="145">
        <f t="shared" si="162"/>
        <v>0</v>
      </c>
      <c r="BJ696" s="19" t="s">
        <v>88</v>
      </c>
      <c r="BK696" s="145">
        <f t="shared" si="163"/>
        <v>0</v>
      </c>
      <c r="BL696" s="19" t="s">
        <v>375</v>
      </c>
      <c r="BM696" s="144" t="s">
        <v>8526</v>
      </c>
    </row>
    <row r="697" spans="2:65" s="1" customFormat="1" ht="16.5" customHeight="1">
      <c r="B697" s="34"/>
      <c r="C697" s="178" t="s">
        <v>3905</v>
      </c>
      <c r="D697" s="178" t="s">
        <v>439</v>
      </c>
      <c r="E697" s="179" t="s">
        <v>8527</v>
      </c>
      <c r="F697" s="180" t="s">
        <v>8200</v>
      </c>
      <c r="G697" s="181" t="s">
        <v>6409</v>
      </c>
      <c r="H697" s="182">
        <v>1</v>
      </c>
      <c r="I697" s="183"/>
      <c r="J697" s="184">
        <f t="shared" si="154"/>
        <v>0</v>
      </c>
      <c r="K697" s="180" t="s">
        <v>19</v>
      </c>
      <c r="L697" s="185"/>
      <c r="M697" s="186" t="s">
        <v>19</v>
      </c>
      <c r="N697" s="187" t="s">
        <v>48</v>
      </c>
      <c r="P697" s="142">
        <f t="shared" si="155"/>
        <v>0</v>
      </c>
      <c r="Q697" s="142">
        <v>0</v>
      </c>
      <c r="R697" s="142">
        <f t="shared" si="156"/>
        <v>0</v>
      </c>
      <c r="S697" s="142">
        <v>0</v>
      </c>
      <c r="T697" s="143">
        <f t="shared" si="157"/>
        <v>0</v>
      </c>
      <c r="AR697" s="144" t="s">
        <v>480</v>
      </c>
      <c r="AT697" s="144" t="s">
        <v>439</v>
      </c>
      <c r="AU697" s="144" t="s">
        <v>98</v>
      </c>
      <c r="AY697" s="19" t="s">
        <v>263</v>
      </c>
      <c r="BE697" s="145">
        <f t="shared" si="158"/>
        <v>0</v>
      </c>
      <c r="BF697" s="145">
        <f t="shared" si="159"/>
        <v>0</v>
      </c>
      <c r="BG697" s="145">
        <f t="shared" si="160"/>
        <v>0</v>
      </c>
      <c r="BH697" s="145">
        <f t="shared" si="161"/>
        <v>0</v>
      </c>
      <c r="BI697" s="145">
        <f t="shared" si="162"/>
        <v>0</v>
      </c>
      <c r="BJ697" s="19" t="s">
        <v>88</v>
      </c>
      <c r="BK697" s="145">
        <f t="shared" si="163"/>
        <v>0</v>
      </c>
      <c r="BL697" s="19" t="s">
        <v>375</v>
      </c>
      <c r="BM697" s="144" t="s">
        <v>8528</v>
      </c>
    </row>
    <row r="698" spans="2:65" s="1" customFormat="1" ht="16.5" customHeight="1">
      <c r="B698" s="34"/>
      <c r="C698" s="178" t="s">
        <v>3912</v>
      </c>
      <c r="D698" s="178" t="s">
        <v>439</v>
      </c>
      <c r="E698" s="179" t="s">
        <v>8529</v>
      </c>
      <c r="F698" s="180" t="s">
        <v>8203</v>
      </c>
      <c r="G698" s="181" t="s">
        <v>6409</v>
      </c>
      <c r="H698" s="182">
        <v>1</v>
      </c>
      <c r="I698" s="183"/>
      <c r="J698" s="184">
        <f t="shared" si="154"/>
        <v>0</v>
      </c>
      <c r="K698" s="180" t="s">
        <v>19</v>
      </c>
      <c r="L698" s="185"/>
      <c r="M698" s="186" t="s">
        <v>19</v>
      </c>
      <c r="N698" s="187" t="s">
        <v>48</v>
      </c>
      <c r="P698" s="142">
        <f t="shared" si="155"/>
        <v>0</v>
      </c>
      <c r="Q698" s="142">
        <v>0</v>
      </c>
      <c r="R698" s="142">
        <f t="shared" si="156"/>
        <v>0</v>
      </c>
      <c r="S698" s="142">
        <v>0</v>
      </c>
      <c r="T698" s="143">
        <f t="shared" si="157"/>
        <v>0</v>
      </c>
      <c r="AR698" s="144" t="s">
        <v>480</v>
      </c>
      <c r="AT698" s="144" t="s">
        <v>439</v>
      </c>
      <c r="AU698" s="144" t="s">
        <v>98</v>
      </c>
      <c r="AY698" s="19" t="s">
        <v>263</v>
      </c>
      <c r="BE698" s="145">
        <f t="shared" si="158"/>
        <v>0</v>
      </c>
      <c r="BF698" s="145">
        <f t="shared" si="159"/>
        <v>0</v>
      </c>
      <c r="BG698" s="145">
        <f t="shared" si="160"/>
        <v>0</v>
      </c>
      <c r="BH698" s="145">
        <f t="shared" si="161"/>
        <v>0</v>
      </c>
      <c r="BI698" s="145">
        <f t="shared" si="162"/>
        <v>0</v>
      </c>
      <c r="BJ698" s="19" t="s">
        <v>88</v>
      </c>
      <c r="BK698" s="145">
        <f t="shared" si="163"/>
        <v>0</v>
      </c>
      <c r="BL698" s="19" t="s">
        <v>375</v>
      </c>
      <c r="BM698" s="144" t="s">
        <v>8530</v>
      </c>
    </row>
    <row r="699" spans="2:65" s="1" customFormat="1" ht="16.5" customHeight="1">
      <c r="B699" s="34"/>
      <c r="C699" s="178" t="s">
        <v>3917</v>
      </c>
      <c r="D699" s="178" t="s">
        <v>439</v>
      </c>
      <c r="E699" s="179" t="s">
        <v>8531</v>
      </c>
      <c r="F699" s="180" t="s">
        <v>8206</v>
      </c>
      <c r="G699" s="181" t="s">
        <v>6409</v>
      </c>
      <c r="H699" s="182">
        <v>3</v>
      </c>
      <c r="I699" s="183"/>
      <c r="J699" s="184">
        <f t="shared" si="154"/>
        <v>0</v>
      </c>
      <c r="K699" s="180" t="s">
        <v>19</v>
      </c>
      <c r="L699" s="185"/>
      <c r="M699" s="186" t="s">
        <v>19</v>
      </c>
      <c r="N699" s="187" t="s">
        <v>48</v>
      </c>
      <c r="P699" s="142">
        <f t="shared" si="155"/>
        <v>0</v>
      </c>
      <c r="Q699" s="142">
        <v>0</v>
      </c>
      <c r="R699" s="142">
        <f t="shared" si="156"/>
        <v>0</v>
      </c>
      <c r="S699" s="142">
        <v>0</v>
      </c>
      <c r="T699" s="143">
        <f t="shared" si="157"/>
        <v>0</v>
      </c>
      <c r="AR699" s="144" t="s">
        <v>480</v>
      </c>
      <c r="AT699" s="144" t="s">
        <v>439</v>
      </c>
      <c r="AU699" s="144" t="s">
        <v>98</v>
      </c>
      <c r="AY699" s="19" t="s">
        <v>263</v>
      </c>
      <c r="BE699" s="145">
        <f t="shared" si="158"/>
        <v>0</v>
      </c>
      <c r="BF699" s="145">
        <f t="shared" si="159"/>
        <v>0</v>
      </c>
      <c r="BG699" s="145">
        <f t="shared" si="160"/>
        <v>0</v>
      </c>
      <c r="BH699" s="145">
        <f t="shared" si="161"/>
        <v>0</v>
      </c>
      <c r="BI699" s="145">
        <f t="shared" si="162"/>
        <v>0</v>
      </c>
      <c r="BJ699" s="19" t="s">
        <v>88</v>
      </c>
      <c r="BK699" s="145">
        <f t="shared" si="163"/>
        <v>0</v>
      </c>
      <c r="BL699" s="19" t="s">
        <v>375</v>
      </c>
      <c r="BM699" s="144" t="s">
        <v>8532</v>
      </c>
    </row>
    <row r="700" spans="2:65" s="1" customFormat="1" ht="16.5" customHeight="1">
      <c r="B700" s="34"/>
      <c r="C700" s="178" t="s">
        <v>3923</v>
      </c>
      <c r="D700" s="178" t="s">
        <v>439</v>
      </c>
      <c r="E700" s="179" t="s">
        <v>8533</v>
      </c>
      <c r="F700" s="180" t="s">
        <v>8209</v>
      </c>
      <c r="G700" s="181" t="s">
        <v>6409</v>
      </c>
      <c r="H700" s="182">
        <v>3</v>
      </c>
      <c r="I700" s="183"/>
      <c r="J700" s="184">
        <f t="shared" si="154"/>
        <v>0</v>
      </c>
      <c r="K700" s="180" t="s">
        <v>19</v>
      </c>
      <c r="L700" s="185"/>
      <c r="M700" s="186" t="s">
        <v>19</v>
      </c>
      <c r="N700" s="187" t="s">
        <v>48</v>
      </c>
      <c r="P700" s="142">
        <f t="shared" si="155"/>
        <v>0</v>
      </c>
      <c r="Q700" s="142">
        <v>0</v>
      </c>
      <c r="R700" s="142">
        <f t="shared" si="156"/>
        <v>0</v>
      </c>
      <c r="S700" s="142">
        <v>0</v>
      </c>
      <c r="T700" s="143">
        <f t="shared" si="157"/>
        <v>0</v>
      </c>
      <c r="AR700" s="144" t="s">
        <v>480</v>
      </c>
      <c r="AT700" s="144" t="s">
        <v>439</v>
      </c>
      <c r="AU700" s="144" t="s">
        <v>98</v>
      </c>
      <c r="AY700" s="19" t="s">
        <v>263</v>
      </c>
      <c r="BE700" s="145">
        <f t="shared" si="158"/>
        <v>0</v>
      </c>
      <c r="BF700" s="145">
        <f t="shared" si="159"/>
        <v>0</v>
      </c>
      <c r="BG700" s="145">
        <f t="shared" si="160"/>
        <v>0</v>
      </c>
      <c r="BH700" s="145">
        <f t="shared" si="161"/>
        <v>0</v>
      </c>
      <c r="BI700" s="145">
        <f t="shared" si="162"/>
        <v>0</v>
      </c>
      <c r="BJ700" s="19" t="s">
        <v>88</v>
      </c>
      <c r="BK700" s="145">
        <f t="shared" si="163"/>
        <v>0</v>
      </c>
      <c r="BL700" s="19" t="s">
        <v>375</v>
      </c>
      <c r="BM700" s="144" t="s">
        <v>8534</v>
      </c>
    </row>
    <row r="701" spans="2:65" s="1" customFormat="1" ht="24.15" customHeight="1">
      <c r="B701" s="34"/>
      <c r="C701" s="178" t="s">
        <v>3927</v>
      </c>
      <c r="D701" s="178" t="s">
        <v>439</v>
      </c>
      <c r="E701" s="179" t="s">
        <v>8535</v>
      </c>
      <c r="F701" s="180" t="s">
        <v>8536</v>
      </c>
      <c r="G701" s="181" t="s">
        <v>6409</v>
      </c>
      <c r="H701" s="182">
        <v>1</v>
      </c>
      <c r="I701" s="183"/>
      <c r="J701" s="184">
        <f t="shared" si="154"/>
        <v>0</v>
      </c>
      <c r="K701" s="180" t="s">
        <v>19</v>
      </c>
      <c r="L701" s="185"/>
      <c r="M701" s="186" t="s">
        <v>19</v>
      </c>
      <c r="N701" s="187" t="s">
        <v>48</v>
      </c>
      <c r="P701" s="142">
        <f t="shared" si="155"/>
        <v>0</v>
      </c>
      <c r="Q701" s="142">
        <v>0</v>
      </c>
      <c r="R701" s="142">
        <f t="shared" si="156"/>
        <v>0</v>
      </c>
      <c r="S701" s="142">
        <v>0</v>
      </c>
      <c r="T701" s="143">
        <f t="shared" si="157"/>
        <v>0</v>
      </c>
      <c r="AR701" s="144" t="s">
        <v>480</v>
      </c>
      <c r="AT701" s="144" t="s">
        <v>439</v>
      </c>
      <c r="AU701" s="144" t="s">
        <v>98</v>
      </c>
      <c r="AY701" s="19" t="s">
        <v>263</v>
      </c>
      <c r="BE701" s="145">
        <f t="shared" si="158"/>
        <v>0</v>
      </c>
      <c r="BF701" s="145">
        <f t="shared" si="159"/>
        <v>0</v>
      </c>
      <c r="BG701" s="145">
        <f t="shared" si="160"/>
        <v>0</v>
      </c>
      <c r="BH701" s="145">
        <f t="shared" si="161"/>
        <v>0</v>
      </c>
      <c r="BI701" s="145">
        <f t="shared" si="162"/>
        <v>0</v>
      </c>
      <c r="BJ701" s="19" t="s">
        <v>88</v>
      </c>
      <c r="BK701" s="145">
        <f t="shared" si="163"/>
        <v>0</v>
      </c>
      <c r="BL701" s="19" t="s">
        <v>375</v>
      </c>
      <c r="BM701" s="144" t="s">
        <v>8537</v>
      </c>
    </row>
    <row r="702" spans="2:65" s="1" customFormat="1" ht="16.5" customHeight="1">
      <c r="B702" s="34"/>
      <c r="C702" s="178" t="s">
        <v>3933</v>
      </c>
      <c r="D702" s="178" t="s">
        <v>439</v>
      </c>
      <c r="E702" s="179" t="s">
        <v>8538</v>
      </c>
      <c r="F702" s="180" t="s">
        <v>8539</v>
      </c>
      <c r="G702" s="181" t="s">
        <v>6409</v>
      </c>
      <c r="H702" s="182">
        <v>1</v>
      </c>
      <c r="I702" s="183"/>
      <c r="J702" s="184">
        <f t="shared" si="154"/>
        <v>0</v>
      </c>
      <c r="K702" s="180" t="s">
        <v>19</v>
      </c>
      <c r="L702" s="185"/>
      <c r="M702" s="186" t="s">
        <v>19</v>
      </c>
      <c r="N702" s="187" t="s">
        <v>48</v>
      </c>
      <c r="P702" s="142">
        <f t="shared" si="155"/>
        <v>0</v>
      </c>
      <c r="Q702" s="142">
        <v>0</v>
      </c>
      <c r="R702" s="142">
        <f t="shared" si="156"/>
        <v>0</v>
      </c>
      <c r="S702" s="142">
        <v>0</v>
      </c>
      <c r="T702" s="143">
        <f t="shared" si="157"/>
        <v>0</v>
      </c>
      <c r="AR702" s="144" t="s">
        <v>480</v>
      </c>
      <c r="AT702" s="144" t="s">
        <v>439</v>
      </c>
      <c r="AU702" s="144" t="s">
        <v>98</v>
      </c>
      <c r="AY702" s="19" t="s">
        <v>263</v>
      </c>
      <c r="BE702" s="145">
        <f t="shared" si="158"/>
        <v>0</v>
      </c>
      <c r="BF702" s="145">
        <f t="shared" si="159"/>
        <v>0</v>
      </c>
      <c r="BG702" s="145">
        <f t="shared" si="160"/>
        <v>0</v>
      </c>
      <c r="BH702" s="145">
        <f t="shared" si="161"/>
        <v>0</v>
      </c>
      <c r="BI702" s="145">
        <f t="shared" si="162"/>
        <v>0</v>
      </c>
      <c r="BJ702" s="19" t="s">
        <v>88</v>
      </c>
      <c r="BK702" s="145">
        <f t="shared" si="163"/>
        <v>0</v>
      </c>
      <c r="BL702" s="19" t="s">
        <v>375</v>
      </c>
      <c r="BM702" s="144" t="s">
        <v>8540</v>
      </c>
    </row>
    <row r="703" spans="2:65" s="1" customFormat="1" ht="16.5" customHeight="1">
      <c r="B703" s="34"/>
      <c r="C703" s="178" t="s">
        <v>3937</v>
      </c>
      <c r="D703" s="178" t="s">
        <v>439</v>
      </c>
      <c r="E703" s="179" t="s">
        <v>8541</v>
      </c>
      <c r="F703" s="180" t="s">
        <v>8218</v>
      </c>
      <c r="G703" s="181" t="s">
        <v>6409</v>
      </c>
      <c r="H703" s="182">
        <v>1</v>
      </c>
      <c r="I703" s="183"/>
      <c r="J703" s="184">
        <f t="shared" si="154"/>
        <v>0</v>
      </c>
      <c r="K703" s="180" t="s">
        <v>19</v>
      </c>
      <c r="L703" s="185"/>
      <c r="M703" s="186" t="s">
        <v>19</v>
      </c>
      <c r="N703" s="187" t="s">
        <v>48</v>
      </c>
      <c r="P703" s="142">
        <f t="shared" si="155"/>
        <v>0</v>
      </c>
      <c r="Q703" s="142">
        <v>0</v>
      </c>
      <c r="R703" s="142">
        <f t="shared" si="156"/>
        <v>0</v>
      </c>
      <c r="S703" s="142">
        <v>0</v>
      </c>
      <c r="T703" s="143">
        <f t="shared" si="157"/>
        <v>0</v>
      </c>
      <c r="AR703" s="144" t="s">
        <v>480</v>
      </c>
      <c r="AT703" s="144" t="s">
        <v>439</v>
      </c>
      <c r="AU703" s="144" t="s">
        <v>98</v>
      </c>
      <c r="AY703" s="19" t="s">
        <v>263</v>
      </c>
      <c r="BE703" s="145">
        <f t="shared" si="158"/>
        <v>0</v>
      </c>
      <c r="BF703" s="145">
        <f t="shared" si="159"/>
        <v>0</v>
      </c>
      <c r="BG703" s="145">
        <f t="shared" si="160"/>
        <v>0</v>
      </c>
      <c r="BH703" s="145">
        <f t="shared" si="161"/>
        <v>0</v>
      </c>
      <c r="BI703" s="145">
        <f t="shared" si="162"/>
        <v>0</v>
      </c>
      <c r="BJ703" s="19" t="s">
        <v>88</v>
      </c>
      <c r="BK703" s="145">
        <f t="shared" si="163"/>
        <v>0</v>
      </c>
      <c r="BL703" s="19" t="s">
        <v>375</v>
      </c>
      <c r="BM703" s="144" t="s">
        <v>8542</v>
      </c>
    </row>
    <row r="704" spans="2:65" s="1" customFormat="1" ht="16.5" customHeight="1">
      <c r="B704" s="34"/>
      <c r="C704" s="178" t="s">
        <v>3941</v>
      </c>
      <c r="D704" s="178" t="s">
        <v>439</v>
      </c>
      <c r="E704" s="179" t="s">
        <v>8543</v>
      </c>
      <c r="F704" s="180" t="s">
        <v>8221</v>
      </c>
      <c r="G704" s="181" t="s">
        <v>6409</v>
      </c>
      <c r="H704" s="182">
        <v>1</v>
      </c>
      <c r="I704" s="183"/>
      <c r="J704" s="184">
        <f t="shared" si="154"/>
        <v>0</v>
      </c>
      <c r="K704" s="180" t="s">
        <v>19</v>
      </c>
      <c r="L704" s="185"/>
      <c r="M704" s="186" t="s">
        <v>19</v>
      </c>
      <c r="N704" s="187" t="s">
        <v>48</v>
      </c>
      <c r="P704" s="142">
        <f t="shared" si="155"/>
        <v>0</v>
      </c>
      <c r="Q704" s="142">
        <v>0</v>
      </c>
      <c r="R704" s="142">
        <f t="shared" si="156"/>
        <v>0</v>
      </c>
      <c r="S704" s="142">
        <v>0</v>
      </c>
      <c r="T704" s="143">
        <f t="shared" si="157"/>
        <v>0</v>
      </c>
      <c r="AR704" s="144" t="s">
        <v>480</v>
      </c>
      <c r="AT704" s="144" t="s">
        <v>439</v>
      </c>
      <c r="AU704" s="144" t="s">
        <v>98</v>
      </c>
      <c r="AY704" s="19" t="s">
        <v>263</v>
      </c>
      <c r="BE704" s="145">
        <f t="shared" si="158"/>
        <v>0</v>
      </c>
      <c r="BF704" s="145">
        <f t="shared" si="159"/>
        <v>0</v>
      </c>
      <c r="BG704" s="145">
        <f t="shared" si="160"/>
        <v>0</v>
      </c>
      <c r="BH704" s="145">
        <f t="shared" si="161"/>
        <v>0</v>
      </c>
      <c r="BI704" s="145">
        <f t="shared" si="162"/>
        <v>0</v>
      </c>
      <c r="BJ704" s="19" t="s">
        <v>88</v>
      </c>
      <c r="BK704" s="145">
        <f t="shared" si="163"/>
        <v>0</v>
      </c>
      <c r="BL704" s="19" t="s">
        <v>375</v>
      </c>
      <c r="BM704" s="144" t="s">
        <v>8544</v>
      </c>
    </row>
    <row r="705" spans="2:65" s="1" customFormat="1" ht="16.5" customHeight="1">
      <c r="B705" s="34"/>
      <c r="C705" s="178" t="s">
        <v>3951</v>
      </c>
      <c r="D705" s="178" t="s">
        <v>439</v>
      </c>
      <c r="E705" s="179" t="s">
        <v>8545</v>
      </c>
      <c r="F705" s="180" t="s">
        <v>8224</v>
      </c>
      <c r="G705" s="181" t="s">
        <v>6409</v>
      </c>
      <c r="H705" s="182">
        <v>1</v>
      </c>
      <c r="I705" s="183"/>
      <c r="J705" s="184">
        <f t="shared" si="154"/>
        <v>0</v>
      </c>
      <c r="K705" s="180" t="s">
        <v>19</v>
      </c>
      <c r="L705" s="185"/>
      <c r="M705" s="186" t="s">
        <v>19</v>
      </c>
      <c r="N705" s="187" t="s">
        <v>48</v>
      </c>
      <c r="P705" s="142">
        <f t="shared" si="155"/>
        <v>0</v>
      </c>
      <c r="Q705" s="142">
        <v>0</v>
      </c>
      <c r="R705" s="142">
        <f t="shared" si="156"/>
        <v>0</v>
      </c>
      <c r="S705" s="142">
        <v>0</v>
      </c>
      <c r="T705" s="143">
        <f t="shared" si="157"/>
        <v>0</v>
      </c>
      <c r="AR705" s="144" t="s">
        <v>480</v>
      </c>
      <c r="AT705" s="144" t="s">
        <v>439</v>
      </c>
      <c r="AU705" s="144" t="s">
        <v>98</v>
      </c>
      <c r="AY705" s="19" t="s">
        <v>263</v>
      </c>
      <c r="BE705" s="145">
        <f t="shared" si="158"/>
        <v>0</v>
      </c>
      <c r="BF705" s="145">
        <f t="shared" si="159"/>
        <v>0</v>
      </c>
      <c r="BG705" s="145">
        <f t="shared" si="160"/>
        <v>0</v>
      </c>
      <c r="BH705" s="145">
        <f t="shared" si="161"/>
        <v>0</v>
      </c>
      <c r="BI705" s="145">
        <f t="shared" si="162"/>
        <v>0</v>
      </c>
      <c r="BJ705" s="19" t="s">
        <v>88</v>
      </c>
      <c r="BK705" s="145">
        <f t="shared" si="163"/>
        <v>0</v>
      </c>
      <c r="BL705" s="19" t="s">
        <v>375</v>
      </c>
      <c r="BM705" s="144" t="s">
        <v>8546</v>
      </c>
    </row>
    <row r="706" spans="2:65" s="1" customFormat="1" ht="16.5" customHeight="1">
      <c r="B706" s="34"/>
      <c r="C706" s="178" t="s">
        <v>3955</v>
      </c>
      <c r="D706" s="178" t="s">
        <v>439</v>
      </c>
      <c r="E706" s="179" t="s">
        <v>8547</v>
      </c>
      <c r="F706" s="180" t="s">
        <v>8227</v>
      </c>
      <c r="G706" s="181" t="s">
        <v>6409</v>
      </c>
      <c r="H706" s="182">
        <v>1</v>
      </c>
      <c r="I706" s="183"/>
      <c r="J706" s="184">
        <f t="shared" si="154"/>
        <v>0</v>
      </c>
      <c r="K706" s="180" t="s">
        <v>19</v>
      </c>
      <c r="L706" s="185"/>
      <c r="M706" s="186" t="s">
        <v>19</v>
      </c>
      <c r="N706" s="187" t="s">
        <v>48</v>
      </c>
      <c r="P706" s="142">
        <f t="shared" si="155"/>
        <v>0</v>
      </c>
      <c r="Q706" s="142">
        <v>0</v>
      </c>
      <c r="R706" s="142">
        <f t="shared" si="156"/>
        <v>0</v>
      </c>
      <c r="S706" s="142">
        <v>0</v>
      </c>
      <c r="T706" s="143">
        <f t="shared" si="157"/>
        <v>0</v>
      </c>
      <c r="AR706" s="144" t="s">
        <v>480</v>
      </c>
      <c r="AT706" s="144" t="s">
        <v>439</v>
      </c>
      <c r="AU706" s="144" t="s">
        <v>98</v>
      </c>
      <c r="AY706" s="19" t="s">
        <v>263</v>
      </c>
      <c r="BE706" s="145">
        <f t="shared" si="158"/>
        <v>0</v>
      </c>
      <c r="BF706" s="145">
        <f t="shared" si="159"/>
        <v>0</v>
      </c>
      <c r="BG706" s="145">
        <f t="shared" si="160"/>
        <v>0</v>
      </c>
      <c r="BH706" s="145">
        <f t="shared" si="161"/>
        <v>0</v>
      </c>
      <c r="BI706" s="145">
        <f t="shared" si="162"/>
        <v>0</v>
      </c>
      <c r="BJ706" s="19" t="s">
        <v>88</v>
      </c>
      <c r="BK706" s="145">
        <f t="shared" si="163"/>
        <v>0</v>
      </c>
      <c r="BL706" s="19" t="s">
        <v>375</v>
      </c>
      <c r="BM706" s="144" t="s">
        <v>8548</v>
      </c>
    </row>
    <row r="707" spans="2:65" s="1" customFormat="1" ht="16.5" customHeight="1">
      <c r="B707" s="34"/>
      <c r="C707" s="178" t="s">
        <v>3959</v>
      </c>
      <c r="D707" s="178" t="s">
        <v>439</v>
      </c>
      <c r="E707" s="179" t="s">
        <v>8549</v>
      </c>
      <c r="F707" s="180" t="s">
        <v>8239</v>
      </c>
      <c r="G707" s="181" t="s">
        <v>6409</v>
      </c>
      <c r="H707" s="182">
        <v>1</v>
      </c>
      <c r="I707" s="183"/>
      <c r="J707" s="184">
        <f t="shared" si="154"/>
        <v>0</v>
      </c>
      <c r="K707" s="180" t="s">
        <v>19</v>
      </c>
      <c r="L707" s="185"/>
      <c r="M707" s="186" t="s">
        <v>19</v>
      </c>
      <c r="N707" s="187" t="s">
        <v>48</v>
      </c>
      <c r="P707" s="142">
        <f t="shared" si="155"/>
        <v>0</v>
      </c>
      <c r="Q707" s="142">
        <v>0</v>
      </c>
      <c r="R707" s="142">
        <f t="shared" si="156"/>
        <v>0</v>
      </c>
      <c r="S707" s="142">
        <v>0</v>
      </c>
      <c r="T707" s="143">
        <f t="shared" si="157"/>
        <v>0</v>
      </c>
      <c r="AR707" s="144" t="s">
        <v>480</v>
      </c>
      <c r="AT707" s="144" t="s">
        <v>439</v>
      </c>
      <c r="AU707" s="144" t="s">
        <v>98</v>
      </c>
      <c r="AY707" s="19" t="s">
        <v>263</v>
      </c>
      <c r="BE707" s="145">
        <f t="shared" si="158"/>
        <v>0</v>
      </c>
      <c r="BF707" s="145">
        <f t="shared" si="159"/>
        <v>0</v>
      </c>
      <c r="BG707" s="145">
        <f t="shared" si="160"/>
        <v>0</v>
      </c>
      <c r="BH707" s="145">
        <f t="shared" si="161"/>
        <v>0</v>
      </c>
      <c r="BI707" s="145">
        <f t="shared" si="162"/>
        <v>0</v>
      </c>
      <c r="BJ707" s="19" t="s">
        <v>88</v>
      </c>
      <c r="BK707" s="145">
        <f t="shared" si="163"/>
        <v>0</v>
      </c>
      <c r="BL707" s="19" t="s">
        <v>375</v>
      </c>
      <c r="BM707" s="144" t="s">
        <v>8550</v>
      </c>
    </row>
    <row r="708" spans="2:65" s="1" customFormat="1" ht="16.5" customHeight="1">
      <c r="B708" s="34"/>
      <c r="C708" s="178" t="s">
        <v>3965</v>
      </c>
      <c r="D708" s="178" t="s">
        <v>439</v>
      </c>
      <c r="E708" s="179" t="s">
        <v>8551</v>
      </c>
      <c r="F708" s="180" t="s">
        <v>8278</v>
      </c>
      <c r="G708" s="181" t="s">
        <v>6409</v>
      </c>
      <c r="H708" s="182">
        <v>23</v>
      </c>
      <c r="I708" s="183"/>
      <c r="J708" s="184">
        <f t="shared" si="154"/>
        <v>0</v>
      </c>
      <c r="K708" s="180" t="s">
        <v>19</v>
      </c>
      <c r="L708" s="185"/>
      <c r="M708" s="186" t="s">
        <v>19</v>
      </c>
      <c r="N708" s="187" t="s">
        <v>48</v>
      </c>
      <c r="P708" s="142">
        <f t="shared" si="155"/>
        <v>0</v>
      </c>
      <c r="Q708" s="142">
        <v>0</v>
      </c>
      <c r="R708" s="142">
        <f t="shared" si="156"/>
        <v>0</v>
      </c>
      <c r="S708" s="142">
        <v>0</v>
      </c>
      <c r="T708" s="143">
        <f t="shared" si="157"/>
        <v>0</v>
      </c>
      <c r="AR708" s="144" t="s">
        <v>480</v>
      </c>
      <c r="AT708" s="144" t="s">
        <v>439</v>
      </c>
      <c r="AU708" s="144" t="s">
        <v>98</v>
      </c>
      <c r="AY708" s="19" t="s">
        <v>263</v>
      </c>
      <c r="BE708" s="145">
        <f t="shared" si="158"/>
        <v>0</v>
      </c>
      <c r="BF708" s="145">
        <f t="shared" si="159"/>
        <v>0</v>
      </c>
      <c r="BG708" s="145">
        <f t="shared" si="160"/>
        <v>0</v>
      </c>
      <c r="BH708" s="145">
        <f t="shared" si="161"/>
        <v>0</v>
      </c>
      <c r="BI708" s="145">
        <f t="shared" si="162"/>
        <v>0</v>
      </c>
      <c r="BJ708" s="19" t="s">
        <v>88</v>
      </c>
      <c r="BK708" s="145">
        <f t="shared" si="163"/>
        <v>0</v>
      </c>
      <c r="BL708" s="19" t="s">
        <v>375</v>
      </c>
      <c r="BM708" s="144" t="s">
        <v>8552</v>
      </c>
    </row>
    <row r="709" spans="2:65" s="1" customFormat="1" ht="16.5" customHeight="1">
      <c r="B709" s="34"/>
      <c r="C709" s="178" t="s">
        <v>3969</v>
      </c>
      <c r="D709" s="178" t="s">
        <v>439</v>
      </c>
      <c r="E709" s="179" t="s">
        <v>8553</v>
      </c>
      <c r="F709" s="180" t="s">
        <v>8281</v>
      </c>
      <c r="G709" s="181" t="s">
        <v>6409</v>
      </c>
      <c r="H709" s="182">
        <v>2</v>
      </c>
      <c r="I709" s="183"/>
      <c r="J709" s="184">
        <f t="shared" si="154"/>
        <v>0</v>
      </c>
      <c r="K709" s="180" t="s">
        <v>19</v>
      </c>
      <c r="L709" s="185"/>
      <c r="M709" s="186" t="s">
        <v>19</v>
      </c>
      <c r="N709" s="187" t="s">
        <v>48</v>
      </c>
      <c r="P709" s="142">
        <f t="shared" si="155"/>
        <v>0</v>
      </c>
      <c r="Q709" s="142">
        <v>0</v>
      </c>
      <c r="R709" s="142">
        <f t="shared" si="156"/>
        <v>0</v>
      </c>
      <c r="S709" s="142">
        <v>0</v>
      </c>
      <c r="T709" s="143">
        <f t="shared" si="157"/>
        <v>0</v>
      </c>
      <c r="AR709" s="144" t="s">
        <v>480</v>
      </c>
      <c r="AT709" s="144" t="s">
        <v>439</v>
      </c>
      <c r="AU709" s="144" t="s">
        <v>98</v>
      </c>
      <c r="AY709" s="19" t="s">
        <v>263</v>
      </c>
      <c r="BE709" s="145">
        <f t="shared" si="158"/>
        <v>0</v>
      </c>
      <c r="BF709" s="145">
        <f t="shared" si="159"/>
        <v>0</v>
      </c>
      <c r="BG709" s="145">
        <f t="shared" si="160"/>
        <v>0</v>
      </c>
      <c r="BH709" s="145">
        <f t="shared" si="161"/>
        <v>0</v>
      </c>
      <c r="BI709" s="145">
        <f t="shared" si="162"/>
        <v>0</v>
      </c>
      <c r="BJ709" s="19" t="s">
        <v>88</v>
      </c>
      <c r="BK709" s="145">
        <f t="shared" si="163"/>
        <v>0</v>
      </c>
      <c r="BL709" s="19" t="s">
        <v>375</v>
      </c>
      <c r="BM709" s="144" t="s">
        <v>8554</v>
      </c>
    </row>
    <row r="710" spans="2:65" s="1" customFormat="1" ht="16.5" customHeight="1">
      <c r="B710" s="34"/>
      <c r="C710" s="178" t="s">
        <v>3973</v>
      </c>
      <c r="D710" s="178" t="s">
        <v>439</v>
      </c>
      <c r="E710" s="179" t="s">
        <v>8555</v>
      </c>
      <c r="F710" s="180" t="s">
        <v>8284</v>
      </c>
      <c r="G710" s="181" t="s">
        <v>6409</v>
      </c>
      <c r="H710" s="182">
        <v>7</v>
      </c>
      <c r="I710" s="183"/>
      <c r="J710" s="184">
        <f t="shared" si="154"/>
        <v>0</v>
      </c>
      <c r="K710" s="180" t="s">
        <v>19</v>
      </c>
      <c r="L710" s="185"/>
      <c r="M710" s="186" t="s">
        <v>19</v>
      </c>
      <c r="N710" s="187" t="s">
        <v>48</v>
      </c>
      <c r="P710" s="142">
        <f t="shared" si="155"/>
        <v>0</v>
      </c>
      <c r="Q710" s="142">
        <v>0</v>
      </c>
      <c r="R710" s="142">
        <f t="shared" si="156"/>
        <v>0</v>
      </c>
      <c r="S710" s="142">
        <v>0</v>
      </c>
      <c r="T710" s="143">
        <f t="shared" si="157"/>
        <v>0</v>
      </c>
      <c r="AR710" s="144" t="s">
        <v>480</v>
      </c>
      <c r="AT710" s="144" t="s">
        <v>439</v>
      </c>
      <c r="AU710" s="144" t="s">
        <v>98</v>
      </c>
      <c r="AY710" s="19" t="s">
        <v>263</v>
      </c>
      <c r="BE710" s="145">
        <f t="shared" si="158"/>
        <v>0</v>
      </c>
      <c r="BF710" s="145">
        <f t="shared" si="159"/>
        <v>0</v>
      </c>
      <c r="BG710" s="145">
        <f t="shared" si="160"/>
        <v>0</v>
      </c>
      <c r="BH710" s="145">
        <f t="shared" si="161"/>
        <v>0</v>
      </c>
      <c r="BI710" s="145">
        <f t="shared" si="162"/>
        <v>0</v>
      </c>
      <c r="BJ710" s="19" t="s">
        <v>88</v>
      </c>
      <c r="BK710" s="145">
        <f t="shared" si="163"/>
        <v>0</v>
      </c>
      <c r="BL710" s="19" t="s">
        <v>375</v>
      </c>
      <c r="BM710" s="144" t="s">
        <v>8556</v>
      </c>
    </row>
    <row r="711" spans="2:65" s="1" customFormat="1" ht="16.5" customHeight="1">
      <c r="B711" s="34"/>
      <c r="C711" s="178" t="s">
        <v>3977</v>
      </c>
      <c r="D711" s="178" t="s">
        <v>439</v>
      </c>
      <c r="E711" s="179" t="s">
        <v>8557</v>
      </c>
      <c r="F711" s="180" t="s">
        <v>8293</v>
      </c>
      <c r="G711" s="181" t="s">
        <v>6409</v>
      </c>
      <c r="H711" s="182">
        <v>5</v>
      </c>
      <c r="I711" s="183"/>
      <c r="J711" s="184">
        <f t="shared" si="154"/>
        <v>0</v>
      </c>
      <c r="K711" s="180" t="s">
        <v>19</v>
      </c>
      <c r="L711" s="185"/>
      <c r="M711" s="186" t="s">
        <v>19</v>
      </c>
      <c r="N711" s="187" t="s">
        <v>48</v>
      </c>
      <c r="P711" s="142">
        <f t="shared" si="155"/>
        <v>0</v>
      </c>
      <c r="Q711" s="142">
        <v>0</v>
      </c>
      <c r="R711" s="142">
        <f t="shared" si="156"/>
        <v>0</v>
      </c>
      <c r="S711" s="142">
        <v>0</v>
      </c>
      <c r="T711" s="143">
        <f t="shared" si="157"/>
        <v>0</v>
      </c>
      <c r="AR711" s="144" t="s">
        <v>480</v>
      </c>
      <c r="AT711" s="144" t="s">
        <v>439</v>
      </c>
      <c r="AU711" s="144" t="s">
        <v>98</v>
      </c>
      <c r="AY711" s="19" t="s">
        <v>263</v>
      </c>
      <c r="BE711" s="145">
        <f t="shared" si="158"/>
        <v>0</v>
      </c>
      <c r="BF711" s="145">
        <f t="shared" si="159"/>
        <v>0</v>
      </c>
      <c r="BG711" s="145">
        <f t="shared" si="160"/>
        <v>0</v>
      </c>
      <c r="BH711" s="145">
        <f t="shared" si="161"/>
        <v>0</v>
      </c>
      <c r="BI711" s="145">
        <f t="shared" si="162"/>
        <v>0</v>
      </c>
      <c r="BJ711" s="19" t="s">
        <v>88</v>
      </c>
      <c r="BK711" s="145">
        <f t="shared" si="163"/>
        <v>0</v>
      </c>
      <c r="BL711" s="19" t="s">
        <v>375</v>
      </c>
      <c r="BM711" s="144" t="s">
        <v>8558</v>
      </c>
    </row>
    <row r="712" spans="2:65" s="1" customFormat="1" ht="16.5" customHeight="1">
      <c r="B712" s="34"/>
      <c r="C712" s="178" t="s">
        <v>3983</v>
      </c>
      <c r="D712" s="178" t="s">
        <v>439</v>
      </c>
      <c r="E712" s="179" t="s">
        <v>8559</v>
      </c>
      <c r="F712" s="180" t="s">
        <v>8560</v>
      </c>
      <c r="G712" s="181" t="s">
        <v>6409</v>
      </c>
      <c r="H712" s="182">
        <v>2</v>
      </c>
      <c r="I712" s="183"/>
      <c r="J712" s="184">
        <f t="shared" si="154"/>
        <v>0</v>
      </c>
      <c r="K712" s="180" t="s">
        <v>19</v>
      </c>
      <c r="L712" s="185"/>
      <c r="M712" s="186" t="s">
        <v>19</v>
      </c>
      <c r="N712" s="187" t="s">
        <v>48</v>
      </c>
      <c r="P712" s="142">
        <f t="shared" si="155"/>
        <v>0</v>
      </c>
      <c r="Q712" s="142">
        <v>0</v>
      </c>
      <c r="R712" s="142">
        <f t="shared" si="156"/>
        <v>0</v>
      </c>
      <c r="S712" s="142">
        <v>0</v>
      </c>
      <c r="T712" s="143">
        <f t="shared" si="157"/>
        <v>0</v>
      </c>
      <c r="AR712" s="144" t="s">
        <v>480</v>
      </c>
      <c r="AT712" s="144" t="s">
        <v>439</v>
      </c>
      <c r="AU712" s="144" t="s">
        <v>98</v>
      </c>
      <c r="AY712" s="19" t="s">
        <v>263</v>
      </c>
      <c r="BE712" s="145">
        <f t="shared" si="158"/>
        <v>0</v>
      </c>
      <c r="BF712" s="145">
        <f t="shared" si="159"/>
        <v>0</v>
      </c>
      <c r="BG712" s="145">
        <f t="shared" si="160"/>
        <v>0</v>
      </c>
      <c r="BH712" s="145">
        <f t="shared" si="161"/>
        <v>0</v>
      </c>
      <c r="BI712" s="145">
        <f t="shared" si="162"/>
        <v>0</v>
      </c>
      <c r="BJ712" s="19" t="s">
        <v>88</v>
      </c>
      <c r="BK712" s="145">
        <f t="shared" si="163"/>
        <v>0</v>
      </c>
      <c r="BL712" s="19" t="s">
        <v>375</v>
      </c>
      <c r="BM712" s="144" t="s">
        <v>8561</v>
      </c>
    </row>
    <row r="713" spans="2:65" s="1" customFormat="1" ht="16.5" customHeight="1">
      <c r="B713" s="34"/>
      <c r="C713" s="178" t="s">
        <v>3987</v>
      </c>
      <c r="D713" s="178" t="s">
        <v>439</v>
      </c>
      <c r="E713" s="179" t="s">
        <v>8562</v>
      </c>
      <c r="F713" s="180" t="s">
        <v>8431</v>
      </c>
      <c r="G713" s="181" t="s">
        <v>6409</v>
      </c>
      <c r="H713" s="182">
        <v>1</v>
      </c>
      <c r="I713" s="183"/>
      <c r="J713" s="184">
        <f t="shared" si="154"/>
        <v>0</v>
      </c>
      <c r="K713" s="180" t="s">
        <v>19</v>
      </c>
      <c r="L713" s="185"/>
      <c r="M713" s="186" t="s">
        <v>19</v>
      </c>
      <c r="N713" s="187" t="s">
        <v>48</v>
      </c>
      <c r="P713" s="142">
        <f t="shared" si="155"/>
        <v>0</v>
      </c>
      <c r="Q713" s="142">
        <v>0</v>
      </c>
      <c r="R713" s="142">
        <f t="shared" si="156"/>
        <v>0</v>
      </c>
      <c r="S713" s="142">
        <v>0</v>
      </c>
      <c r="T713" s="143">
        <f t="shared" si="157"/>
        <v>0</v>
      </c>
      <c r="AR713" s="144" t="s">
        <v>480</v>
      </c>
      <c r="AT713" s="144" t="s">
        <v>439</v>
      </c>
      <c r="AU713" s="144" t="s">
        <v>98</v>
      </c>
      <c r="AY713" s="19" t="s">
        <v>263</v>
      </c>
      <c r="BE713" s="145">
        <f t="shared" si="158"/>
        <v>0</v>
      </c>
      <c r="BF713" s="145">
        <f t="shared" si="159"/>
        <v>0</v>
      </c>
      <c r="BG713" s="145">
        <f t="shared" si="160"/>
        <v>0</v>
      </c>
      <c r="BH713" s="145">
        <f t="shared" si="161"/>
        <v>0</v>
      </c>
      <c r="BI713" s="145">
        <f t="shared" si="162"/>
        <v>0</v>
      </c>
      <c r="BJ713" s="19" t="s">
        <v>88</v>
      </c>
      <c r="BK713" s="145">
        <f t="shared" si="163"/>
        <v>0</v>
      </c>
      <c r="BL713" s="19" t="s">
        <v>375</v>
      </c>
      <c r="BM713" s="144" t="s">
        <v>8563</v>
      </c>
    </row>
    <row r="714" spans="2:65" s="1" customFormat="1" ht="16.5" customHeight="1">
      <c r="B714" s="34"/>
      <c r="C714" s="178" t="s">
        <v>3991</v>
      </c>
      <c r="D714" s="178" t="s">
        <v>439</v>
      </c>
      <c r="E714" s="179" t="s">
        <v>8564</v>
      </c>
      <c r="F714" s="180" t="s">
        <v>8565</v>
      </c>
      <c r="G714" s="181" t="s">
        <v>6409</v>
      </c>
      <c r="H714" s="182">
        <v>1</v>
      </c>
      <c r="I714" s="183"/>
      <c r="J714" s="184">
        <f t="shared" si="154"/>
        <v>0</v>
      </c>
      <c r="K714" s="180" t="s">
        <v>19</v>
      </c>
      <c r="L714" s="185"/>
      <c r="M714" s="186" t="s">
        <v>19</v>
      </c>
      <c r="N714" s="187" t="s">
        <v>48</v>
      </c>
      <c r="P714" s="142">
        <f t="shared" si="155"/>
        <v>0</v>
      </c>
      <c r="Q714" s="142">
        <v>0</v>
      </c>
      <c r="R714" s="142">
        <f t="shared" si="156"/>
        <v>0</v>
      </c>
      <c r="S714" s="142">
        <v>0</v>
      </c>
      <c r="T714" s="143">
        <f t="shared" si="157"/>
        <v>0</v>
      </c>
      <c r="AR714" s="144" t="s">
        <v>480</v>
      </c>
      <c r="AT714" s="144" t="s">
        <v>439</v>
      </c>
      <c r="AU714" s="144" t="s">
        <v>98</v>
      </c>
      <c r="AY714" s="19" t="s">
        <v>263</v>
      </c>
      <c r="BE714" s="145">
        <f t="shared" si="158"/>
        <v>0</v>
      </c>
      <c r="BF714" s="145">
        <f t="shared" si="159"/>
        <v>0</v>
      </c>
      <c r="BG714" s="145">
        <f t="shared" si="160"/>
        <v>0</v>
      </c>
      <c r="BH714" s="145">
        <f t="shared" si="161"/>
        <v>0</v>
      </c>
      <c r="BI714" s="145">
        <f t="shared" si="162"/>
        <v>0</v>
      </c>
      <c r="BJ714" s="19" t="s">
        <v>88</v>
      </c>
      <c r="BK714" s="145">
        <f t="shared" si="163"/>
        <v>0</v>
      </c>
      <c r="BL714" s="19" t="s">
        <v>375</v>
      </c>
      <c r="BM714" s="144" t="s">
        <v>8566</v>
      </c>
    </row>
    <row r="715" spans="2:65" s="1" customFormat="1" ht="16.5" customHeight="1">
      <c r="B715" s="34"/>
      <c r="C715" s="178" t="s">
        <v>3995</v>
      </c>
      <c r="D715" s="178" t="s">
        <v>439</v>
      </c>
      <c r="E715" s="179" t="s">
        <v>8567</v>
      </c>
      <c r="F715" s="180" t="s">
        <v>8568</v>
      </c>
      <c r="G715" s="181" t="s">
        <v>6409</v>
      </c>
      <c r="H715" s="182">
        <v>4</v>
      </c>
      <c r="I715" s="183"/>
      <c r="J715" s="184">
        <f t="shared" si="154"/>
        <v>0</v>
      </c>
      <c r="K715" s="180" t="s">
        <v>19</v>
      </c>
      <c r="L715" s="185"/>
      <c r="M715" s="186" t="s">
        <v>19</v>
      </c>
      <c r="N715" s="187" t="s">
        <v>48</v>
      </c>
      <c r="P715" s="142">
        <f t="shared" si="155"/>
        <v>0</v>
      </c>
      <c r="Q715" s="142">
        <v>0</v>
      </c>
      <c r="R715" s="142">
        <f t="shared" si="156"/>
        <v>0</v>
      </c>
      <c r="S715" s="142">
        <v>0</v>
      </c>
      <c r="T715" s="143">
        <f t="shared" si="157"/>
        <v>0</v>
      </c>
      <c r="AR715" s="144" t="s">
        <v>480</v>
      </c>
      <c r="AT715" s="144" t="s">
        <v>439</v>
      </c>
      <c r="AU715" s="144" t="s">
        <v>98</v>
      </c>
      <c r="AY715" s="19" t="s">
        <v>263</v>
      </c>
      <c r="BE715" s="145">
        <f t="shared" si="158"/>
        <v>0</v>
      </c>
      <c r="BF715" s="145">
        <f t="shared" si="159"/>
        <v>0</v>
      </c>
      <c r="BG715" s="145">
        <f t="shared" si="160"/>
        <v>0</v>
      </c>
      <c r="BH715" s="145">
        <f t="shared" si="161"/>
        <v>0</v>
      </c>
      <c r="BI715" s="145">
        <f t="shared" si="162"/>
        <v>0</v>
      </c>
      <c r="BJ715" s="19" t="s">
        <v>88</v>
      </c>
      <c r="BK715" s="145">
        <f t="shared" si="163"/>
        <v>0</v>
      </c>
      <c r="BL715" s="19" t="s">
        <v>375</v>
      </c>
      <c r="BM715" s="144" t="s">
        <v>8569</v>
      </c>
    </row>
    <row r="716" spans="2:65" s="1" customFormat="1" ht="16.5" customHeight="1">
      <c r="B716" s="34"/>
      <c r="C716" s="178" t="s">
        <v>3999</v>
      </c>
      <c r="D716" s="178" t="s">
        <v>439</v>
      </c>
      <c r="E716" s="179" t="s">
        <v>8570</v>
      </c>
      <c r="F716" s="180" t="s">
        <v>8571</v>
      </c>
      <c r="G716" s="181" t="s">
        <v>6409</v>
      </c>
      <c r="H716" s="182">
        <v>8</v>
      </c>
      <c r="I716" s="183"/>
      <c r="J716" s="184">
        <f t="shared" si="154"/>
        <v>0</v>
      </c>
      <c r="K716" s="180" t="s">
        <v>19</v>
      </c>
      <c r="L716" s="185"/>
      <c r="M716" s="186" t="s">
        <v>19</v>
      </c>
      <c r="N716" s="187" t="s">
        <v>48</v>
      </c>
      <c r="P716" s="142">
        <f t="shared" si="155"/>
        <v>0</v>
      </c>
      <c r="Q716" s="142">
        <v>0</v>
      </c>
      <c r="R716" s="142">
        <f t="shared" si="156"/>
        <v>0</v>
      </c>
      <c r="S716" s="142">
        <v>0</v>
      </c>
      <c r="T716" s="143">
        <f t="shared" si="157"/>
        <v>0</v>
      </c>
      <c r="AR716" s="144" t="s">
        <v>480</v>
      </c>
      <c r="AT716" s="144" t="s">
        <v>439</v>
      </c>
      <c r="AU716" s="144" t="s">
        <v>98</v>
      </c>
      <c r="AY716" s="19" t="s">
        <v>263</v>
      </c>
      <c r="BE716" s="145">
        <f t="shared" si="158"/>
        <v>0</v>
      </c>
      <c r="BF716" s="145">
        <f t="shared" si="159"/>
        <v>0</v>
      </c>
      <c r="BG716" s="145">
        <f t="shared" si="160"/>
        <v>0</v>
      </c>
      <c r="BH716" s="145">
        <f t="shared" si="161"/>
        <v>0</v>
      </c>
      <c r="BI716" s="145">
        <f t="shared" si="162"/>
        <v>0</v>
      </c>
      <c r="BJ716" s="19" t="s">
        <v>88</v>
      </c>
      <c r="BK716" s="145">
        <f t="shared" si="163"/>
        <v>0</v>
      </c>
      <c r="BL716" s="19" t="s">
        <v>375</v>
      </c>
      <c r="BM716" s="144" t="s">
        <v>8572</v>
      </c>
    </row>
    <row r="717" spans="2:65" s="1" customFormat="1" ht="16.5" customHeight="1">
      <c r="B717" s="34"/>
      <c r="C717" s="178" t="s">
        <v>4004</v>
      </c>
      <c r="D717" s="178" t="s">
        <v>439</v>
      </c>
      <c r="E717" s="179" t="s">
        <v>8573</v>
      </c>
      <c r="F717" s="180" t="s">
        <v>8574</v>
      </c>
      <c r="G717" s="181" t="s">
        <v>6409</v>
      </c>
      <c r="H717" s="182">
        <v>12</v>
      </c>
      <c r="I717" s="183"/>
      <c r="J717" s="184">
        <f t="shared" si="154"/>
        <v>0</v>
      </c>
      <c r="K717" s="180" t="s">
        <v>19</v>
      </c>
      <c r="L717" s="185"/>
      <c r="M717" s="186" t="s">
        <v>19</v>
      </c>
      <c r="N717" s="187" t="s">
        <v>48</v>
      </c>
      <c r="P717" s="142">
        <f t="shared" si="155"/>
        <v>0</v>
      </c>
      <c r="Q717" s="142">
        <v>0</v>
      </c>
      <c r="R717" s="142">
        <f t="shared" si="156"/>
        <v>0</v>
      </c>
      <c r="S717" s="142">
        <v>0</v>
      </c>
      <c r="T717" s="143">
        <f t="shared" si="157"/>
        <v>0</v>
      </c>
      <c r="AR717" s="144" t="s">
        <v>480</v>
      </c>
      <c r="AT717" s="144" t="s">
        <v>439</v>
      </c>
      <c r="AU717" s="144" t="s">
        <v>98</v>
      </c>
      <c r="AY717" s="19" t="s">
        <v>263</v>
      </c>
      <c r="BE717" s="145">
        <f t="shared" si="158"/>
        <v>0</v>
      </c>
      <c r="BF717" s="145">
        <f t="shared" si="159"/>
        <v>0</v>
      </c>
      <c r="BG717" s="145">
        <f t="shared" si="160"/>
        <v>0</v>
      </c>
      <c r="BH717" s="145">
        <f t="shared" si="161"/>
        <v>0</v>
      </c>
      <c r="BI717" s="145">
        <f t="shared" si="162"/>
        <v>0</v>
      </c>
      <c r="BJ717" s="19" t="s">
        <v>88</v>
      </c>
      <c r="BK717" s="145">
        <f t="shared" si="163"/>
        <v>0</v>
      </c>
      <c r="BL717" s="19" t="s">
        <v>375</v>
      </c>
      <c r="BM717" s="144" t="s">
        <v>8575</v>
      </c>
    </row>
    <row r="718" spans="2:65" s="1" customFormat="1" ht="16.5" customHeight="1">
      <c r="B718" s="34"/>
      <c r="C718" s="178" t="s">
        <v>4009</v>
      </c>
      <c r="D718" s="178" t="s">
        <v>439</v>
      </c>
      <c r="E718" s="179" t="s">
        <v>8576</v>
      </c>
      <c r="F718" s="180" t="s">
        <v>8305</v>
      </c>
      <c r="G718" s="181" t="s">
        <v>6409</v>
      </c>
      <c r="H718" s="182">
        <v>12</v>
      </c>
      <c r="I718" s="183"/>
      <c r="J718" s="184">
        <f t="shared" si="154"/>
        <v>0</v>
      </c>
      <c r="K718" s="180" t="s">
        <v>19</v>
      </c>
      <c r="L718" s="185"/>
      <c r="M718" s="186" t="s">
        <v>19</v>
      </c>
      <c r="N718" s="187" t="s">
        <v>48</v>
      </c>
      <c r="P718" s="142">
        <f t="shared" si="155"/>
        <v>0</v>
      </c>
      <c r="Q718" s="142">
        <v>0</v>
      </c>
      <c r="R718" s="142">
        <f t="shared" si="156"/>
        <v>0</v>
      </c>
      <c r="S718" s="142">
        <v>0</v>
      </c>
      <c r="T718" s="143">
        <f t="shared" si="157"/>
        <v>0</v>
      </c>
      <c r="AR718" s="144" t="s">
        <v>480</v>
      </c>
      <c r="AT718" s="144" t="s">
        <v>439</v>
      </c>
      <c r="AU718" s="144" t="s">
        <v>98</v>
      </c>
      <c r="AY718" s="19" t="s">
        <v>263</v>
      </c>
      <c r="BE718" s="145">
        <f t="shared" si="158"/>
        <v>0</v>
      </c>
      <c r="BF718" s="145">
        <f t="shared" si="159"/>
        <v>0</v>
      </c>
      <c r="BG718" s="145">
        <f t="shared" si="160"/>
        <v>0</v>
      </c>
      <c r="BH718" s="145">
        <f t="shared" si="161"/>
        <v>0</v>
      </c>
      <c r="BI718" s="145">
        <f t="shared" si="162"/>
        <v>0</v>
      </c>
      <c r="BJ718" s="19" t="s">
        <v>88</v>
      </c>
      <c r="BK718" s="145">
        <f t="shared" si="163"/>
        <v>0</v>
      </c>
      <c r="BL718" s="19" t="s">
        <v>375</v>
      </c>
      <c r="BM718" s="144" t="s">
        <v>8577</v>
      </c>
    </row>
    <row r="719" spans="2:65" s="1" customFormat="1" ht="16.5" customHeight="1">
      <c r="B719" s="34"/>
      <c r="C719" s="178" t="s">
        <v>4014</v>
      </c>
      <c r="D719" s="178" t="s">
        <v>439</v>
      </c>
      <c r="E719" s="179" t="s">
        <v>8578</v>
      </c>
      <c r="F719" s="180" t="s">
        <v>8308</v>
      </c>
      <c r="G719" s="181" t="s">
        <v>6409</v>
      </c>
      <c r="H719" s="182">
        <v>2</v>
      </c>
      <c r="I719" s="183"/>
      <c r="J719" s="184">
        <f t="shared" si="154"/>
        <v>0</v>
      </c>
      <c r="K719" s="180" t="s">
        <v>19</v>
      </c>
      <c r="L719" s="185"/>
      <c r="M719" s="186" t="s">
        <v>19</v>
      </c>
      <c r="N719" s="187" t="s">
        <v>48</v>
      </c>
      <c r="P719" s="142">
        <f t="shared" si="155"/>
        <v>0</v>
      </c>
      <c r="Q719" s="142">
        <v>0</v>
      </c>
      <c r="R719" s="142">
        <f t="shared" si="156"/>
        <v>0</v>
      </c>
      <c r="S719" s="142">
        <v>0</v>
      </c>
      <c r="T719" s="143">
        <f t="shared" si="157"/>
        <v>0</v>
      </c>
      <c r="AR719" s="144" t="s">
        <v>480</v>
      </c>
      <c r="AT719" s="144" t="s">
        <v>439</v>
      </c>
      <c r="AU719" s="144" t="s">
        <v>98</v>
      </c>
      <c r="AY719" s="19" t="s">
        <v>263</v>
      </c>
      <c r="BE719" s="145">
        <f t="shared" si="158"/>
        <v>0</v>
      </c>
      <c r="BF719" s="145">
        <f t="shared" si="159"/>
        <v>0</v>
      </c>
      <c r="BG719" s="145">
        <f t="shared" si="160"/>
        <v>0</v>
      </c>
      <c r="BH719" s="145">
        <f t="shared" si="161"/>
        <v>0</v>
      </c>
      <c r="BI719" s="145">
        <f t="shared" si="162"/>
        <v>0</v>
      </c>
      <c r="BJ719" s="19" t="s">
        <v>88</v>
      </c>
      <c r="BK719" s="145">
        <f t="shared" si="163"/>
        <v>0</v>
      </c>
      <c r="BL719" s="19" t="s">
        <v>375</v>
      </c>
      <c r="BM719" s="144" t="s">
        <v>8579</v>
      </c>
    </row>
    <row r="720" spans="2:65" s="1" customFormat="1" ht="16.5" customHeight="1">
      <c r="B720" s="34"/>
      <c r="C720" s="178" t="s">
        <v>4028</v>
      </c>
      <c r="D720" s="178" t="s">
        <v>439</v>
      </c>
      <c r="E720" s="179" t="s">
        <v>8580</v>
      </c>
      <c r="F720" s="180" t="s">
        <v>8311</v>
      </c>
      <c r="G720" s="181" t="s">
        <v>6409</v>
      </c>
      <c r="H720" s="182">
        <v>3</v>
      </c>
      <c r="I720" s="183"/>
      <c r="J720" s="184">
        <f t="shared" si="154"/>
        <v>0</v>
      </c>
      <c r="K720" s="180" t="s">
        <v>19</v>
      </c>
      <c r="L720" s="185"/>
      <c r="M720" s="186" t="s">
        <v>19</v>
      </c>
      <c r="N720" s="187" t="s">
        <v>48</v>
      </c>
      <c r="P720" s="142">
        <f t="shared" si="155"/>
        <v>0</v>
      </c>
      <c r="Q720" s="142">
        <v>0</v>
      </c>
      <c r="R720" s="142">
        <f t="shared" si="156"/>
        <v>0</v>
      </c>
      <c r="S720" s="142">
        <v>0</v>
      </c>
      <c r="T720" s="143">
        <f t="shared" si="157"/>
        <v>0</v>
      </c>
      <c r="AR720" s="144" t="s">
        <v>480</v>
      </c>
      <c r="AT720" s="144" t="s">
        <v>439</v>
      </c>
      <c r="AU720" s="144" t="s">
        <v>98</v>
      </c>
      <c r="AY720" s="19" t="s">
        <v>263</v>
      </c>
      <c r="BE720" s="145">
        <f t="shared" si="158"/>
        <v>0</v>
      </c>
      <c r="BF720" s="145">
        <f t="shared" si="159"/>
        <v>0</v>
      </c>
      <c r="BG720" s="145">
        <f t="shared" si="160"/>
        <v>0</v>
      </c>
      <c r="BH720" s="145">
        <f t="shared" si="161"/>
        <v>0</v>
      </c>
      <c r="BI720" s="145">
        <f t="shared" si="162"/>
        <v>0</v>
      </c>
      <c r="BJ720" s="19" t="s">
        <v>88</v>
      </c>
      <c r="BK720" s="145">
        <f t="shared" si="163"/>
        <v>0</v>
      </c>
      <c r="BL720" s="19" t="s">
        <v>375</v>
      </c>
      <c r="BM720" s="144" t="s">
        <v>8581</v>
      </c>
    </row>
    <row r="721" spans="2:65" s="1" customFormat="1" ht="16.5" customHeight="1">
      <c r="B721" s="34"/>
      <c r="C721" s="178" t="s">
        <v>4034</v>
      </c>
      <c r="D721" s="178" t="s">
        <v>439</v>
      </c>
      <c r="E721" s="179" t="s">
        <v>8582</v>
      </c>
      <c r="F721" s="180" t="s">
        <v>8452</v>
      </c>
      <c r="G721" s="181" t="s">
        <v>6409</v>
      </c>
      <c r="H721" s="182">
        <v>12</v>
      </c>
      <c r="I721" s="183"/>
      <c r="J721" s="184">
        <f t="shared" si="154"/>
        <v>0</v>
      </c>
      <c r="K721" s="180" t="s">
        <v>19</v>
      </c>
      <c r="L721" s="185"/>
      <c r="M721" s="186" t="s">
        <v>19</v>
      </c>
      <c r="N721" s="187" t="s">
        <v>48</v>
      </c>
      <c r="P721" s="142">
        <f t="shared" si="155"/>
        <v>0</v>
      </c>
      <c r="Q721" s="142">
        <v>0</v>
      </c>
      <c r="R721" s="142">
        <f t="shared" si="156"/>
        <v>0</v>
      </c>
      <c r="S721" s="142">
        <v>0</v>
      </c>
      <c r="T721" s="143">
        <f t="shared" si="157"/>
        <v>0</v>
      </c>
      <c r="AR721" s="144" t="s">
        <v>480</v>
      </c>
      <c r="AT721" s="144" t="s">
        <v>439</v>
      </c>
      <c r="AU721" s="144" t="s">
        <v>98</v>
      </c>
      <c r="AY721" s="19" t="s">
        <v>263</v>
      </c>
      <c r="BE721" s="145">
        <f t="shared" si="158"/>
        <v>0</v>
      </c>
      <c r="BF721" s="145">
        <f t="shared" si="159"/>
        <v>0</v>
      </c>
      <c r="BG721" s="145">
        <f t="shared" si="160"/>
        <v>0</v>
      </c>
      <c r="BH721" s="145">
        <f t="shared" si="161"/>
        <v>0</v>
      </c>
      <c r="BI721" s="145">
        <f t="shared" si="162"/>
        <v>0</v>
      </c>
      <c r="BJ721" s="19" t="s">
        <v>88</v>
      </c>
      <c r="BK721" s="145">
        <f t="shared" si="163"/>
        <v>0</v>
      </c>
      <c r="BL721" s="19" t="s">
        <v>375</v>
      </c>
      <c r="BM721" s="144" t="s">
        <v>8583</v>
      </c>
    </row>
    <row r="722" spans="2:65" s="1" customFormat="1" ht="16.5" customHeight="1">
      <c r="B722" s="34"/>
      <c r="C722" s="178" t="s">
        <v>4040</v>
      </c>
      <c r="D722" s="178" t="s">
        <v>439</v>
      </c>
      <c r="E722" s="179" t="s">
        <v>8584</v>
      </c>
      <c r="F722" s="180" t="s">
        <v>8317</v>
      </c>
      <c r="G722" s="181" t="s">
        <v>6409</v>
      </c>
      <c r="H722" s="182">
        <v>1</v>
      </c>
      <c r="I722" s="183"/>
      <c r="J722" s="184">
        <f t="shared" si="154"/>
        <v>0</v>
      </c>
      <c r="K722" s="180" t="s">
        <v>19</v>
      </c>
      <c r="L722" s="185"/>
      <c r="M722" s="186" t="s">
        <v>19</v>
      </c>
      <c r="N722" s="187" t="s">
        <v>48</v>
      </c>
      <c r="P722" s="142">
        <f t="shared" si="155"/>
        <v>0</v>
      </c>
      <c r="Q722" s="142">
        <v>0</v>
      </c>
      <c r="R722" s="142">
        <f t="shared" si="156"/>
        <v>0</v>
      </c>
      <c r="S722" s="142">
        <v>0</v>
      </c>
      <c r="T722" s="143">
        <f t="shared" si="157"/>
        <v>0</v>
      </c>
      <c r="AR722" s="144" t="s">
        <v>480</v>
      </c>
      <c r="AT722" s="144" t="s">
        <v>439</v>
      </c>
      <c r="AU722" s="144" t="s">
        <v>98</v>
      </c>
      <c r="AY722" s="19" t="s">
        <v>263</v>
      </c>
      <c r="BE722" s="145">
        <f t="shared" si="158"/>
        <v>0</v>
      </c>
      <c r="BF722" s="145">
        <f t="shared" si="159"/>
        <v>0</v>
      </c>
      <c r="BG722" s="145">
        <f t="shared" si="160"/>
        <v>0</v>
      </c>
      <c r="BH722" s="145">
        <f t="shared" si="161"/>
        <v>0</v>
      </c>
      <c r="BI722" s="145">
        <f t="shared" si="162"/>
        <v>0</v>
      </c>
      <c r="BJ722" s="19" t="s">
        <v>88</v>
      </c>
      <c r="BK722" s="145">
        <f t="shared" si="163"/>
        <v>0</v>
      </c>
      <c r="BL722" s="19" t="s">
        <v>375</v>
      </c>
      <c r="BM722" s="144" t="s">
        <v>8585</v>
      </c>
    </row>
    <row r="723" spans="2:65" s="1" customFormat="1" ht="16.5" customHeight="1">
      <c r="B723" s="34"/>
      <c r="C723" s="178" t="s">
        <v>4046</v>
      </c>
      <c r="D723" s="178" t="s">
        <v>439</v>
      </c>
      <c r="E723" s="179" t="s">
        <v>8586</v>
      </c>
      <c r="F723" s="180" t="s">
        <v>8320</v>
      </c>
      <c r="G723" s="181" t="s">
        <v>6409</v>
      </c>
      <c r="H723" s="182">
        <v>1</v>
      </c>
      <c r="I723" s="183"/>
      <c r="J723" s="184">
        <f t="shared" si="154"/>
        <v>0</v>
      </c>
      <c r="K723" s="180" t="s">
        <v>19</v>
      </c>
      <c r="L723" s="185"/>
      <c r="M723" s="186" t="s">
        <v>19</v>
      </c>
      <c r="N723" s="187" t="s">
        <v>48</v>
      </c>
      <c r="P723" s="142">
        <f t="shared" si="155"/>
        <v>0</v>
      </c>
      <c r="Q723" s="142">
        <v>0</v>
      </c>
      <c r="R723" s="142">
        <f t="shared" si="156"/>
        <v>0</v>
      </c>
      <c r="S723" s="142">
        <v>0</v>
      </c>
      <c r="T723" s="143">
        <f t="shared" si="157"/>
        <v>0</v>
      </c>
      <c r="AR723" s="144" t="s">
        <v>480</v>
      </c>
      <c r="AT723" s="144" t="s">
        <v>439</v>
      </c>
      <c r="AU723" s="144" t="s">
        <v>98</v>
      </c>
      <c r="AY723" s="19" t="s">
        <v>263</v>
      </c>
      <c r="BE723" s="145">
        <f t="shared" si="158"/>
        <v>0</v>
      </c>
      <c r="BF723" s="145">
        <f t="shared" si="159"/>
        <v>0</v>
      </c>
      <c r="BG723" s="145">
        <f t="shared" si="160"/>
        <v>0</v>
      </c>
      <c r="BH723" s="145">
        <f t="shared" si="161"/>
        <v>0</v>
      </c>
      <c r="BI723" s="145">
        <f t="shared" si="162"/>
        <v>0</v>
      </c>
      <c r="BJ723" s="19" t="s">
        <v>88</v>
      </c>
      <c r="BK723" s="145">
        <f t="shared" si="163"/>
        <v>0</v>
      </c>
      <c r="BL723" s="19" t="s">
        <v>375</v>
      </c>
      <c r="BM723" s="144" t="s">
        <v>8587</v>
      </c>
    </row>
    <row r="724" spans="2:65" s="1" customFormat="1" ht="16.5" customHeight="1">
      <c r="B724" s="34"/>
      <c r="C724" s="178" t="s">
        <v>4050</v>
      </c>
      <c r="D724" s="178" t="s">
        <v>439</v>
      </c>
      <c r="E724" s="179" t="s">
        <v>8588</v>
      </c>
      <c r="F724" s="180" t="s">
        <v>8332</v>
      </c>
      <c r="G724" s="181" t="s">
        <v>6409</v>
      </c>
      <c r="H724" s="182">
        <v>98</v>
      </c>
      <c r="I724" s="183"/>
      <c r="J724" s="184">
        <f t="shared" si="154"/>
        <v>0</v>
      </c>
      <c r="K724" s="180" t="s">
        <v>19</v>
      </c>
      <c r="L724" s="185"/>
      <c r="M724" s="186" t="s">
        <v>19</v>
      </c>
      <c r="N724" s="187" t="s">
        <v>48</v>
      </c>
      <c r="P724" s="142">
        <f t="shared" si="155"/>
        <v>0</v>
      </c>
      <c r="Q724" s="142">
        <v>0</v>
      </c>
      <c r="R724" s="142">
        <f t="shared" si="156"/>
        <v>0</v>
      </c>
      <c r="S724" s="142">
        <v>0</v>
      </c>
      <c r="T724" s="143">
        <f t="shared" si="157"/>
        <v>0</v>
      </c>
      <c r="AR724" s="144" t="s">
        <v>480</v>
      </c>
      <c r="AT724" s="144" t="s">
        <v>439</v>
      </c>
      <c r="AU724" s="144" t="s">
        <v>98</v>
      </c>
      <c r="AY724" s="19" t="s">
        <v>263</v>
      </c>
      <c r="BE724" s="145">
        <f t="shared" si="158"/>
        <v>0</v>
      </c>
      <c r="BF724" s="145">
        <f t="shared" si="159"/>
        <v>0</v>
      </c>
      <c r="BG724" s="145">
        <f t="shared" si="160"/>
        <v>0</v>
      </c>
      <c r="BH724" s="145">
        <f t="shared" si="161"/>
        <v>0</v>
      </c>
      <c r="BI724" s="145">
        <f t="shared" si="162"/>
        <v>0</v>
      </c>
      <c r="BJ724" s="19" t="s">
        <v>88</v>
      </c>
      <c r="BK724" s="145">
        <f t="shared" si="163"/>
        <v>0</v>
      </c>
      <c r="BL724" s="19" t="s">
        <v>375</v>
      </c>
      <c r="BM724" s="144" t="s">
        <v>8589</v>
      </c>
    </row>
    <row r="725" spans="2:65" s="1" customFormat="1" ht="16.5" customHeight="1">
      <c r="B725" s="34"/>
      <c r="C725" s="178" t="s">
        <v>4054</v>
      </c>
      <c r="D725" s="178" t="s">
        <v>439</v>
      </c>
      <c r="E725" s="179" t="s">
        <v>8590</v>
      </c>
      <c r="F725" s="180" t="s">
        <v>8338</v>
      </c>
      <c r="G725" s="181" t="s">
        <v>6409</v>
      </c>
      <c r="H725" s="182">
        <v>112</v>
      </c>
      <c r="I725" s="183"/>
      <c r="J725" s="184">
        <f t="shared" si="154"/>
        <v>0</v>
      </c>
      <c r="K725" s="180" t="s">
        <v>19</v>
      </c>
      <c r="L725" s="185"/>
      <c r="M725" s="186" t="s">
        <v>19</v>
      </c>
      <c r="N725" s="187" t="s">
        <v>48</v>
      </c>
      <c r="P725" s="142">
        <f t="shared" si="155"/>
        <v>0</v>
      </c>
      <c r="Q725" s="142">
        <v>0</v>
      </c>
      <c r="R725" s="142">
        <f t="shared" si="156"/>
        <v>0</v>
      </c>
      <c r="S725" s="142">
        <v>0</v>
      </c>
      <c r="T725" s="143">
        <f t="shared" si="157"/>
        <v>0</v>
      </c>
      <c r="AR725" s="144" t="s">
        <v>480</v>
      </c>
      <c r="AT725" s="144" t="s">
        <v>439</v>
      </c>
      <c r="AU725" s="144" t="s">
        <v>98</v>
      </c>
      <c r="AY725" s="19" t="s">
        <v>263</v>
      </c>
      <c r="BE725" s="145">
        <f t="shared" si="158"/>
        <v>0</v>
      </c>
      <c r="BF725" s="145">
        <f t="shared" si="159"/>
        <v>0</v>
      </c>
      <c r="BG725" s="145">
        <f t="shared" si="160"/>
        <v>0</v>
      </c>
      <c r="BH725" s="145">
        <f t="shared" si="161"/>
        <v>0</v>
      </c>
      <c r="BI725" s="145">
        <f t="shared" si="162"/>
        <v>0</v>
      </c>
      <c r="BJ725" s="19" t="s">
        <v>88</v>
      </c>
      <c r="BK725" s="145">
        <f t="shared" si="163"/>
        <v>0</v>
      </c>
      <c r="BL725" s="19" t="s">
        <v>375</v>
      </c>
      <c r="BM725" s="144" t="s">
        <v>8591</v>
      </c>
    </row>
    <row r="726" spans="2:65" s="1" customFormat="1" ht="16.5" customHeight="1">
      <c r="B726" s="34"/>
      <c r="C726" s="178" t="s">
        <v>4058</v>
      </c>
      <c r="D726" s="178" t="s">
        <v>439</v>
      </c>
      <c r="E726" s="179" t="s">
        <v>8592</v>
      </c>
      <c r="F726" s="180" t="s">
        <v>8344</v>
      </c>
      <c r="G726" s="181" t="s">
        <v>6409</v>
      </c>
      <c r="H726" s="182">
        <v>6</v>
      </c>
      <c r="I726" s="183"/>
      <c r="J726" s="184">
        <f t="shared" si="154"/>
        <v>0</v>
      </c>
      <c r="K726" s="180" t="s">
        <v>19</v>
      </c>
      <c r="L726" s="185"/>
      <c r="M726" s="186" t="s">
        <v>19</v>
      </c>
      <c r="N726" s="187" t="s">
        <v>48</v>
      </c>
      <c r="P726" s="142">
        <f t="shared" si="155"/>
        <v>0</v>
      </c>
      <c r="Q726" s="142">
        <v>0</v>
      </c>
      <c r="R726" s="142">
        <f t="shared" si="156"/>
        <v>0</v>
      </c>
      <c r="S726" s="142">
        <v>0</v>
      </c>
      <c r="T726" s="143">
        <f t="shared" si="157"/>
        <v>0</v>
      </c>
      <c r="AR726" s="144" t="s">
        <v>480</v>
      </c>
      <c r="AT726" s="144" t="s">
        <v>439</v>
      </c>
      <c r="AU726" s="144" t="s">
        <v>98</v>
      </c>
      <c r="AY726" s="19" t="s">
        <v>263</v>
      </c>
      <c r="BE726" s="145">
        <f t="shared" si="158"/>
        <v>0</v>
      </c>
      <c r="BF726" s="145">
        <f t="shared" si="159"/>
        <v>0</v>
      </c>
      <c r="BG726" s="145">
        <f t="shared" si="160"/>
        <v>0</v>
      </c>
      <c r="BH726" s="145">
        <f t="shared" si="161"/>
        <v>0</v>
      </c>
      <c r="BI726" s="145">
        <f t="shared" si="162"/>
        <v>0</v>
      </c>
      <c r="BJ726" s="19" t="s">
        <v>88</v>
      </c>
      <c r="BK726" s="145">
        <f t="shared" si="163"/>
        <v>0</v>
      </c>
      <c r="BL726" s="19" t="s">
        <v>375</v>
      </c>
      <c r="BM726" s="144" t="s">
        <v>8593</v>
      </c>
    </row>
    <row r="727" spans="2:65" s="1" customFormat="1" ht="16.5" customHeight="1">
      <c r="B727" s="34"/>
      <c r="C727" s="178" t="s">
        <v>4065</v>
      </c>
      <c r="D727" s="178" t="s">
        <v>439</v>
      </c>
      <c r="E727" s="179" t="s">
        <v>8594</v>
      </c>
      <c r="F727" s="180" t="s">
        <v>8350</v>
      </c>
      <c r="G727" s="181" t="s">
        <v>6409</v>
      </c>
      <c r="H727" s="182">
        <v>66</v>
      </c>
      <c r="I727" s="183"/>
      <c r="J727" s="184">
        <f t="shared" si="154"/>
        <v>0</v>
      </c>
      <c r="K727" s="180" t="s">
        <v>19</v>
      </c>
      <c r="L727" s="185"/>
      <c r="M727" s="186" t="s">
        <v>19</v>
      </c>
      <c r="N727" s="187" t="s">
        <v>48</v>
      </c>
      <c r="P727" s="142">
        <f t="shared" si="155"/>
        <v>0</v>
      </c>
      <c r="Q727" s="142">
        <v>0</v>
      </c>
      <c r="R727" s="142">
        <f t="shared" si="156"/>
        <v>0</v>
      </c>
      <c r="S727" s="142">
        <v>0</v>
      </c>
      <c r="T727" s="143">
        <f t="shared" si="157"/>
        <v>0</v>
      </c>
      <c r="AR727" s="144" t="s">
        <v>480</v>
      </c>
      <c r="AT727" s="144" t="s">
        <v>439</v>
      </c>
      <c r="AU727" s="144" t="s">
        <v>98</v>
      </c>
      <c r="AY727" s="19" t="s">
        <v>263</v>
      </c>
      <c r="BE727" s="145">
        <f t="shared" si="158"/>
        <v>0</v>
      </c>
      <c r="BF727" s="145">
        <f t="shared" si="159"/>
        <v>0</v>
      </c>
      <c r="BG727" s="145">
        <f t="shared" si="160"/>
        <v>0</v>
      </c>
      <c r="BH727" s="145">
        <f t="shared" si="161"/>
        <v>0</v>
      </c>
      <c r="BI727" s="145">
        <f t="shared" si="162"/>
        <v>0</v>
      </c>
      <c r="BJ727" s="19" t="s">
        <v>88</v>
      </c>
      <c r="BK727" s="145">
        <f t="shared" si="163"/>
        <v>0</v>
      </c>
      <c r="BL727" s="19" t="s">
        <v>375</v>
      </c>
      <c r="BM727" s="144" t="s">
        <v>8595</v>
      </c>
    </row>
    <row r="728" spans="2:65" s="16" customFormat="1" ht="20.85" customHeight="1">
      <c r="B728" s="199"/>
      <c r="D728" s="200" t="s">
        <v>75</v>
      </c>
      <c r="E728" s="200" t="s">
        <v>8596</v>
      </c>
      <c r="F728" s="200" t="s">
        <v>8597</v>
      </c>
      <c r="I728" s="201"/>
      <c r="J728" s="202">
        <f>BK728</f>
        <v>0</v>
      </c>
      <c r="L728" s="199"/>
      <c r="M728" s="203"/>
      <c r="P728" s="204">
        <f>SUM(P729:P759)</f>
        <v>0</v>
      </c>
      <c r="R728" s="204">
        <f>SUM(R729:R759)</f>
        <v>0</v>
      </c>
      <c r="T728" s="205">
        <f>SUM(T729:T759)</f>
        <v>0</v>
      </c>
      <c r="AR728" s="200" t="s">
        <v>88</v>
      </c>
      <c r="AT728" s="206" t="s">
        <v>75</v>
      </c>
      <c r="AU728" s="206" t="s">
        <v>92</v>
      </c>
      <c r="AY728" s="200" t="s">
        <v>263</v>
      </c>
      <c r="BK728" s="207">
        <f>SUM(BK729:BK759)</f>
        <v>0</v>
      </c>
    </row>
    <row r="729" spans="2:65" s="1" customFormat="1" ht="33" customHeight="1">
      <c r="B729" s="34"/>
      <c r="C729" s="178" t="s">
        <v>4069</v>
      </c>
      <c r="D729" s="178" t="s">
        <v>439</v>
      </c>
      <c r="E729" s="179" t="s">
        <v>8598</v>
      </c>
      <c r="F729" s="180" t="s">
        <v>8523</v>
      </c>
      <c r="G729" s="181" t="s">
        <v>6409</v>
      </c>
      <c r="H729" s="182">
        <v>1</v>
      </c>
      <c r="I729" s="183"/>
      <c r="J729" s="184">
        <f t="shared" ref="J729:J759" si="164">ROUND(I729*H729,2)</f>
        <v>0</v>
      </c>
      <c r="K729" s="180" t="s">
        <v>19</v>
      </c>
      <c r="L729" s="185"/>
      <c r="M729" s="186" t="s">
        <v>19</v>
      </c>
      <c r="N729" s="187" t="s">
        <v>48</v>
      </c>
      <c r="P729" s="142">
        <f t="shared" ref="P729:P759" si="165">O729*H729</f>
        <v>0</v>
      </c>
      <c r="Q729" s="142">
        <v>0</v>
      </c>
      <c r="R729" s="142">
        <f t="shared" ref="R729:R759" si="166">Q729*H729</f>
        <v>0</v>
      </c>
      <c r="S729" s="142">
        <v>0</v>
      </c>
      <c r="T729" s="143">
        <f t="shared" ref="T729:T759" si="167">S729*H729</f>
        <v>0</v>
      </c>
      <c r="AR729" s="144" t="s">
        <v>480</v>
      </c>
      <c r="AT729" s="144" t="s">
        <v>439</v>
      </c>
      <c r="AU729" s="144" t="s">
        <v>98</v>
      </c>
      <c r="AY729" s="19" t="s">
        <v>263</v>
      </c>
      <c r="BE729" s="145">
        <f t="shared" ref="BE729:BE759" si="168">IF(N729="základní",J729,0)</f>
        <v>0</v>
      </c>
      <c r="BF729" s="145">
        <f t="shared" ref="BF729:BF759" si="169">IF(N729="snížená",J729,0)</f>
        <v>0</v>
      </c>
      <c r="BG729" s="145">
        <f t="shared" ref="BG729:BG759" si="170">IF(N729="zákl. přenesená",J729,0)</f>
        <v>0</v>
      </c>
      <c r="BH729" s="145">
        <f t="shared" ref="BH729:BH759" si="171">IF(N729="sníž. přenesená",J729,0)</f>
        <v>0</v>
      </c>
      <c r="BI729" s="145">
        <f t="shared" ref="BI729:BI759" si="172">IF(N729="nulová",J729,0)</f>
        <v>0</v>
      </c>
      <c r="BJ729" s="19" t="s">
        <v>88</v>
      </c>
      <c r="BK729" s="145">
        <f t="shared" ref="BK729:BK759" si="173">ROUND(I729*H729,2)</f>
        <v>0</v>
      </c>
      <c r="BL729" s="19" t="s">
        <v>375</v>
      </c>
      <c r="BM729" s="144" t="s">
        <v>8599</v>
      </c>
    </row>
    <row r="730" spans="2:65" s="1" customFormat="1" ht="16.5" customHeight="1">
      <c r="B730" s="34"/>
      <c r="C730" s="178" t="s">
        <v>4073</v>
      </c>
      <c r="D730" s="178" t="s">
        <v>439</v>
      </c>
      <c r="E730" s="179" t="s">
        <v>8600</v>
      </c>
      <c r="F730" s="180" t="s">
        <v>8197</v>
      </c>
      <c r="G730" s="181" t="s">
        <v>6409</v>
      </c>
      <c r="H730" s="182">
        <v>1</v>
      </c>
      <c r="I730" s="183"/>
      <c r="J730" s="184">
        <f t="shared" si="164"/>
        <v>0</v>
      </c>
      <c r="K730" s="180" t="s">
        <v>19</v>
      </c>
      <c r="L730" s="185"/>
      <c r="M730" s="186" t="s">
        <v>19</v>
      </c>
      <c r="N730" s="187" t="s">
        <v>48</v>
      </c>
      <c r="P730" s="142">
        <f t="shared" si="165"/>
        <v>0</v>
      </c>
      <c r="Q730" s="142">
        <v>0</v>
      </c>
      <c r="R730" s="142">
        <f t="shared" si="166"/>
        <v>0</v>
      </c>
      <c r="S730" s="142">
        <v>0</v>
      </c>
      <c r="T730" s="143">
        <f t="shared" si="167"/>
        <v>0</v>
      </c>
      <c r="AR730" s="144" t="s">
        <v>480</v>
      </c>
      <c r="AT730" s="144" t="s">
        <v>439</v>
      </c>
      <c r="AU730" s="144" t="s">
        <v>98</v>
      </c>
      <c r="AY730" s="19" t="s">
        <v>263</v>
      </c>
      <c r="BE730" s="145">
        <f t="shared" si="168"/>
        <v>0</v>
      </c>
      <c r="BF730" s="145">
        <f t="shared" si="169"/>
        <v>0</v>
      </c>
      <c r="BG730" s="145">
        <f t="shared" si="170"/>
        <v>0</v>
      </c>
      <c r="BH730" s="145">
        <f t="shared" si="171"/>
        <v>0</v>
      </c>
      <c r="BI730" s="145">
        <f t="shared" si="172"/>
        <v>0</v>
      </c>
      <c r="BJ730" s="19" t="s">
        <v>88</v>
      </c>
      <c r="BK730" s="145">
        <f t="shared" si="173"/>
        <v>0</v>
      </c>
      <c r="BL730" s="19" t="s">
        <v>375</v>
      </c>
      <c r="BM730" s="144" t="s">
        <v>8601</v>
      </c>
    </row>
    <row r="731" spans="2:65" s="1" customFormat="1" ht="16.5" customHeight="1">
      <c r="B731" s="34"/>
      <c r="C731" s="178" t="s">
        <v>4077</v>
      </c>
      <c r="D731" s="178" t="s">
        <v>439</v>
      </c>
      <c r="E731" s="179" t="s">
        <v>8602</v>
      </c>
      <c r="F731" s="180" t="s">
        <v>8200</v>
      </c>
      <c r="G731" s="181" t="s">
        <v>6409</v>
      </c>
      <c r="H731" s="182">
        <v>1</v>
      </c>
      <c r="I731" s="183"/>
      <c r="J731" s="184">
        <f t="shared" si="164"/>
        <v>0</v>
      </c>
      <c r="K731" s="180" t="s">
        <v>19</v>
      </c>
      <c r="L731" s="185"/>
      <c r="M731" s="186" t="s">
        <v>19</v>
      </c>
      <c r="N731" s="187" t="s">
        <v>48</v>
      </c>
      <c r="P731" s="142">
        <f t="shared" si="165"/>
        <v>0</v>
      </c>
      <c r="Q731" s="142">
        <v>0</v>
      </c>
      <c r="R731" s="142">
        <f t="shared" si="166"/>
        <v>0</v>
      </c>
      <c r="S731" s="142">
        <v>0</v>
      </c>
      <c r="T731" s="143">
        <f t="shared" si="167"/>
        <v>0</v>
      </c>
      <c r="AR731" s="144" t="s">
        <v>480</v>
      </c>
      <c r="AT731" s="144" t="s">
        <v>439</v>
      </c>
      <c r="AU731" s="144" t="s">
        <v>98</v>
      </c>
      <c r="AY731" s="19" t="s">
        <v>263</v>
      </c>
      <c r="BE731" s="145">
        <f t="shared" si="168"/>
        <v>0</v>
      </c>
      <c r="BF731" s="145">
        <f t="shared" si="169"/>
        <v>0</v>
      </c>
      <c r="BG731" s="145">
        <f t="shared" si="170"/>
        <v>0</v>
      </c>
      <c r="BH731" s="145">
        <f t="shared" si="171"/>
        <v>0</v>
      </c>
      <c r="BI731" s="145">
        <f t="shared" si="172"/>
        <v>0</v>
      </c>
      <c r="BJ731" s="19" t="s">
        <v>88</v>
      </c>
      <c r="BK731" s="145">
        <f t="shared" si="173"/>
        <v>0</v>
      </c>
      <c r="BL731" s="19" t="s">
        <v>375</v>
      </c>
      <c r="BM731" s="144" t="s">
        <v>8603</v>
      </c>
    </row>
    <row r="732" spans="2:65" s="1" customFormat="1" ht="16.5" customHeight="1">
      <c r="B732" s="34"/>
      <c r="C732" s="178" t="s">
        <v>4081</v>
      </c>
      <c r="D732" s="178" t="s">
        <v>439</v>
      </c>
      <c r="E732" s="179" t="s">
        <v>8604</v>
      </c>
      <c r="F732" s="180" t="s">
        <v>8203</v>
      </c>
      <c r="G732" s="181" t="s">
        <v>6409</v>
      </c>
      <c r="H732" s="182">
        <v>1</v>
      </c>
      <c r="I732" s="183"/>
      <c r="J732" s="184">
        <f t="shared" si="164"/>
        <v>0</v>
      </c>
      <c r="K732" s="180" t="s">
        <v>19</v>
      </c>
      <c r="L732" s="185"/>
      <c r="M732" s="186" t="s">
        <v>19</v>
      </c>
      <c r="N732" s="187" t="s">
        <v>48</v>
      </c>
      <c r="P732" s="142">
        <f t="shared" si="165"/>
        <v>0</v>
      </c>
      <c r="Q732" s="142">
        <v>0</v>
      </c>
      <c r="R732" s="142">
        <f t="shared" si="166"/>
        <v>0</v>
      </c>
      <c r="S732" s="142">
        <v>0</v>
      </c>
      <c r="T732" s="143">
        <f t="shared" si="167"/>
        <v>0</v>
      </c>
      <c r="AR732" s="144" t="s">
        <v>480</v>
      </c>
      <c r="AT732" s="144" t="s">
        <v>439</v>
      </c>
      <c r="AU732" s="144" t="s">
        <v>98</v>
      </c>
      <c r="AY732" s="19" t="s">
        <v>263</v>
      </c>
      <c r="BE732" s="145">
        <f t="shared" si="168"/>
        <v>0</v>
      </c>
      <c r="BF732" s="145">
        <f t="shared" si="169"/>
        <v>0</v>
      </c>
      <c r="BG732" s="145">
        <f t="shared" si="170"/>
        <v>0</v>
      </c>
      <c r="BH732" s="145">
        <f t="shared" si="171"/>
        <v>0</v>
      </c>
      <c r="BI732" s="145">
        <f t="shared" si="172"/>
        <v>0</v>
      </c>
      <c r="BJ732" s="19" t="s">
        <v>88</v>
      </c>
      <c r="BK732" s="145">
        <f t="shared" si="173"/>
        <v>0</v>
      </c>
      <c r="BL732" s="19" t="s">
        <v>375</v>
      </c>
      <c r="BM732" s="144" t="s">
        <v>8605</v>
      </c>
    </row>
    <row r="733" spans="2:65" s="1" customFormat="1" ht="16.5" customHeight="1">
      <c r="B733" s="34"/>
      <c r="C733" s="178" t="s">
        <v>4085</v>
      </c>
      <c r="D733" s="178" t="s">
        <v>439</v>
      </c>
      <c r="E733" s="179" t="s">
        <v>8606</v>
      </c>
      <c r="F733" s="180" t="s">
        <v>8197</v>
      </c>
      <c r="G733" s="181" t="s">
        <v>6409</v>
      </c>
      <c r="H733" s="182">
        <v>1</v>
      </c>
      <c r="I733" s="183"/>
      <c r="J733" s="184">
        <f t="shared" si="164"/>
        <v>0</v>
      </c>
      <c r="K733" s="180" t="s">
        <v>19</v>
      </c>
      <c r="L733" s="185"/>
      <c r="M733" s="186" t="s">
        <v>19</v>
      </c>
      <c r="N733" s="187" t="s">
        <v>48</v>
      </c>
      <c r="P733" s="142">
        <f t="shared" si="165"/>
        <v>0</v>
      </c>
      <c r="Q733" s="142">
        <v>0</v>
      </c>
      <c r="R733" s="142">
        <f t="shared" si="166"/>
        <v>0</v>
      </c>
      <c r="S733" s="142">
        <v>0</v>
      </c>
      <c r="T733" s="143">
        <f t="shared" si="167"/>
        <v>0</v>
      </c>
      <c r="AR733" s="144" t="s">
        <v>480</v>
      </c>
      <c r="AT733" s="144" t="s">
        <v>439</v>
      </c>
      <c r="AU733" s="144" t="s">
        <v>98</v>
      </c>
      <c r="AY733" s="19" t="s">
        <v>263</v>
      </c>
      <c r="BE733" s="145">
        <f t="shared" si="168"/>
        <v>0</v>
      </c>
      <c r="BF733" s="145">
        <f t="shared" si="169"/>
        <v>0</v>
      </c>
      <c r="BG733" s="145">
        <f t="shared" si="170"/>
        <v>0</v>
      </c>
      <c r="BH733" s="145">
        <f t="shared" si="171"/>
        <v>0</v>
      </c>
      <c r="BI733" s="145">
        <f t="shared" si="172"/>
        <v>0</v>
      </c>
      <c r="BJ733" s="19" t="s">
        <v>88</v>
      </c>
      <c r="BK733" s="145">
        <f t="shared" si="173"/>
        <v>0</v>
      </c>
      <c r="BL733" s="19" t="s">
        <v>375</v>
      </c>
      <c r="BM733" s="144" t="s">
        <v>8607</v>
      </c>
    </row>
    <row r="734" spans="2:65" s="1" customFormat="1" ht="16.5" customHeight="1">
      <c r="B734" s="34"/>
      <c r="C734" s="178" t="s">
        <v>4089</v>
      </c>
      <c r="D734" s="178" t="s">
        <v>439</v>
      </c>
      <c r="E734" s="179" t="s">
        <v>8608</v>
      </c>
      <c r="F734" s="180" t="s">
        <v>8609</v>
      </c>
      <c r="G734" s="181" t="s">
        <v>6409</v>
      </c>
      <c r="H734" s="182">
        <v>1</v>
      </c>
      <c r="I734" s="183"/>
      <c r="J734" s="184">
        <f t="shared" si="164"/>
        <v>0</v>
      </c>
      <c r="K734" s="180" t="s">
        <v>19</v>
      </c>
      <c r="L734" s="185"/>
      <c r="M734" s="186" t="s">
        <v>19</v>
      </c>
      <c r="N734" s="187" t="s">
        <v>48</v>
      </c>
      <c r="P734" s="142">
        <f t="shared" si="165"/>
        <v>0</v>
      </c>
      <c r="Q734" s="142">
        <v>0</v>
      </c>
      <c r="R734" s="142">
        <f t="shared" si="166"/>
        <v>0</v>
      </c>
      <c r="S734" s="142">
        <v>0</v>
      </c>
      <c r="T734" s="143">
        <f t="shared" si="167"/>
        <v>0</v>
      </c>
      <c r="AR734" s="144" t="s">
        <v>480</v>
      </c>
      <c r="AT734" s="144" t="s">
        <v>439</v>
      </c>
      <c r="AU734" s="144" t="s">
        <v>98</v>
      </c>
      <c r="AY734" s="19" t="s">
        <v>263</v>
      </c>
      <c r="BE734" s="145">
        <f t="shared" si="168"/>
        <v>0</v>
      </c>
      <c r="BF734" s="145">
        <f t="shared" si="169"/>
        <v>0</v>
      </c>
      <c r="BG734" s="145">
        <f t="shared" si="170"/>
        <v>0</v>
      </c>
      <c r="BH734" s="145">
        <f t="shared" si="171"/>
        <v>0</v>
      </c>
      <c r="BI734" s="145">
        <f t="shared" si="172"/>
        <v>0</v>
      </c>
      <c r="BJ734" s="19" t="s">
        <v>88</v>
      </c>
      <c r="BK734" s="145">
        <f t="shared" si="173"/>
        <v>0</v>
      </c>
      <c r="BL734" s="19" t="s">
        <v>375</v>
      </c>
      <c r="BM734" s="144" t="s">
        <v>8610</v>
      </c>
    </row>
    <row r="735" spans="2:65" s="1" customFormat="1" ht="16.5" customHeight="1">
      <c r="B735" s="34"/>
      <c r="C735" s="178" t="s">
        <v>4093</v>
      </c>
      <c r="D735" s="178" t="s">
        <v>439</v>
      </c>
      <c r="E735" s="179" t="s">
        <v>8611</v>
      </c>
      <c r="F735" s="180" t="s">
        <v>8612</v>
      </c>
      <c r="G735" s="181" t="s">
        <v>6409</v>
      </c>
      <c r="H735" s="182">
        <v>1</v>
      </c>
      <c r="I735" s="183"/>
      <c r="J735" s="184">
        <f t="shared" si="164"/>
        <v>0</v>
      </c>
      <c r="K735" s="180" t="s">
        <v>19</v>
      </c>
      <c r="L735" s="185"/>
      <c r="M735" s="186" t="s">
        <v>19</v>
      </c>
      <c r="N735" s="187" t="s">
        <v>48</v>
      </c>
      <c r="P735" s="142">
        <f t="shared" si="165"/>
        <v>0</v>
      </c>
      <c r="Q735" s="142">
        <v>0</v>
      </c>
      <c r="R735" s="142">
        <f t="shared" si="166"/>
        <v>0</v>
      </c>
      <c r="S735" s="142">
        <v>0</v>
      </c>
      <c r="T735" s="143">
        <f t="shared" si="167"/>
        <v>0</v>
      </c>
      <c r="AR735" s="144" t="s">
        <v>480</v>
      </c>
      <c r="AT735" s="144" t="s">
        <v>439</v>
      </c>
      <c r="AU735" s="144" t="s">
        <v>98</v>
      </c>
      <c r="AY735" s="19" t="s">
        <v>263</v>
      </c>
      <c r="BE735" s="145">
        <f t="shared" si="168"/>
        <v>0</v>
      </c>
      <c r="BF735" s="145">
        <f t="shared" si="169"/>
        <v>0</v>
      </c>
      <c r="BG735" s="145">
        <f t="shared" si="170"/>
        <v>0</v>
      </c>
      <c r="BH735" s="145">
        <f t="shared" si="171"/>
        <v>0</v>
      </c>
      <c r="BI735" s="145">
        <f t="shared" si="172"/>
        <v>0</v>
      </c>
      <c r="BJ735" s="19" t="s">
        <v>88</v>
      </c>
      <c r="BK735" s="145">
        <f t="shared" si="173"/>
        <v>0</v>
      </c>
      <c r="BL735" s="19" t="s">
        <v>375</v>
      </c>
      <c r="BM735" s="144" t="s">
        <v>8613</v>
      </c>
    </row>
    <row r="736" spans="2:65" s="1" customFormat="1" ht="16.5" customHeight="1">
      <c r="B736" s="34"/>
      <c r="C736" s="178" t="s">
        <v>4097</v>
      </c>
      <c r="D736" s="178" t="s">
        <v>439</v>
      </c>
      <c r="E736" s="179" t="s">
        <v>8614</v>
      </c>
      <c r="F736" s="180" t="s">
        <v>8615</v>
      </c>
      <c r="G736" s="181" t="s">
        <v>6409</v>
      </c>
      <c r="H736" s="182">
        <v>1</v>
      </c>
      <c r="I736" s="183"/>
      <c r="J736" s="184">
        <f t="shared" si="164"/>
        <v>0</v>
      </c>
      <c r="K736" s="180" t="s">
        <v>19</v>
      </c>
      <c r="L736" s="185"/>
      <c r="M736" s="186" t="s">
        <v>19</v>
      </c>
      <c r="N736" s="187" t="s">
        <v>48</v>
      </c>
      <c r="P736" s="142">
        <f t="shared" si="165"/>
        <v>0</v>
      </c>
      <c r="Q736" s="142">
        <v>0</v>
      </c>
      <c r="R736" s="142">
        <f t="shared" si="166"/>
        <v>0</v>
      </c>
      <c r="S736" s="142">
        <v>0</v>
      </c>
      <c r="T736" s="143">
        <f t="shared" si="167"/>
        <v>0</v>
      </c>
      <c r="AR736" s="144" t="s">
        <v>480</v>
      </c>
      <c r="AT736" s="144" t="s">
        <v>439</v>
      </c>
      <c r="AU736" s="144" t="s">
        <v>98</v>
      </c>
      <c r="AY736" s="19" t="s">
        <v>263</v>
      </c>
      <c r="BE736" s="145">
        <f t="shared" si="168"/>
        <v>0</v>
      </c>
      <c r="BF736" s="145">
        <f t="shared" si="169"/>
        <v>0</v>
      </c>
      <c r="BG736" s="145">
        <f t="shared" si="170"/>
        <v>0</v>
      </c>
      <c r="BH736" s="145">
        <f t="shared" si="171"/>
        <v>0</v>
      </c>
      <c r="BI736" s="145">
        <f t="shared" si="172"/>
        <v>0</v>
      </c>
      <c r="BJ736" s="19" t="s">
        <v>88</v>
      </c>
      <c r="BK736" s="145">
        <f t="shared" si="173"/>
        <v>0</v>
      </c>
      <c r="BL736" s="19" t="s">
        <v>375</v>
      </c>
      <c r="BM736" s="144" t="s">
        <v>8616</v>
      </c>
    </row>
    <row r="737" spans="2:65" s="1" customFormat="1" ht="16.5" customHeight="1">
      <c r="B737" s="34"/>
      <c r="C737" s="178" t="s">
        <v>4101</v>
      </c>
      <c r="D737" s="178" t="s">
        <v>439</v>
      </c>
      <c r="E737" s="179" t="s">
        <v>8617</v>
      </c>
      <c r="F737" s="180" t="s">
        <v>8618</v>
      </c>
      <c r="G737" s="181" t="s">
        <v>6409</v>
      </c>
      <c r="H737" s="182">
        <v>5</v>
      </c>
      <c r="I737" s="183"/>
      <c r="J737" s="184">
        <f t="shared" si="164"/>
        <v>0</v>
      </c>
      <c r="K737" s="180" t="s">
        <v>19</v>
      </c>
      <c r="L737" s="185"/>
      <c r="M737" s="186" t="s">
        <v>19</v>
      </c>
      <c r="N737" s="187" t="s">
        <v>48</v>
      </c>
      <c r="P737" s="142">
        <f t="shared" si="165"/>
        <v>0</v>
      </c>
      <c r="Q737" s="142">
        <v>0</v>
      </c>
      <c r="R737" s="142">
        <f t="shared" si="166"/>
        <v>0</v>
      </c>
      <c r="S737" s="142">
        <v>0</v>
      </c>
      <c r="T737" s="143">
        <f t="shared" si="167"/>
        <v>0</v>
      </c>
      <c r="AR737" s="144" t="s">
        <v>480</v>
      </c>
      <c r="AT737" s="144" t="s">
        <v>439</v>
      </c>
      <c r="AU737" s="144" t="s">
        <v>98</v>
      </c>
      <c r="AY737" s="19" t="s">
        <v>263</v>
      </c>
      <c r="BE737" s="145">
        <f t="shared" si="168"/>
        <v>0</v>
      </c>
      <c r="BF737" s="145">
        <f t="shared" si="169"/>
        <v>0</v>
      </c>
      <c r="BG737" s="145">
        <f t="shared" si="170"/>
        <v>0</v>
      </c>
      <c r="BH737" s="145">
        <f t="shared" si="171"/>
        <v>0</v>
      </c>
      <c r="BI737" s="145">
        <f t="shared" si="172"/>
        <v>0</v>
      </c>
      <c r="BJ737" s="19" t="s">
        <v>88</v>
      </c>
      <c r="BK737" s="145">
        <f t="shared" si="173"/>
        <v>0</v>
      </c>
      <c r="BL737" s="19" t="s">
        <v>375</v>
      </c>
      <c r="BM737" s="144" t="s">
        <v>8619</v>
      </c>
    </row>
    <row r="738" spans="2:65" s="1" customFormat="1" ht="16.5" customHeight="1">
      <c r="B738" s="34"/>
      <c r="C738" s="178" t="s">
        <v>4105</v>
      </c>
      <c r="D738" s="178" t="s">
        <v>439</v>
      </c>
      <c r="E738" s="179" t="s">
        <v>8620</v>
      </c>
      <c r="F738" s="180" t="s">
        <v>8621</v>
      </c>
      <c r="G738" s="181" t="s">
        <v>6409</v>
      </c>
      <c r="H738" s="182">
        <v>1</v>
      </c>
      <c r="I738" s="183"/>
      <c r="J738" s="184">
        <f t="shared" si="164"/>
        <v>0</v>
      </c>
      <c r="K738" s="180" t="s">
        <v>19</v>
      </c>
      <c r="L738" s="185"/>
      <c r="M738" s="186" t="s">
        <v>19</v>
      </c>
      <c r="N738" s="187" t="s">
        <v>48</v>
      </c>
      <c r="P738" s="142">
        <f t="shared" si="165"/>
        <v>0</v>
      </c>
      <c r="Q738" s="142">
        <v>0</v>
      </c>
      <c r="R738" s="142">
        <f t="shared" si="166"/>
        <v>0</v>
      </c>
      <c r="S738" s="142">
        <v>0</v>
      </c>
      <c r="T738" s="143">
        <f t="shared" si="167"/>
        <v>0</v>
      </c>
      <c r="AR738" s="144" t="s">
        <v>480</v>
      </c>
      <c r="AT738" s="144" t="s">
        <v>439</v>
      </c>
      <c r="AU738" s="144" t="s">
        <v>98</v>
      </c>
      <c r="AY738" s="19" t="s">
        <v>263</v>
      </c>
      <c r="BE738" s="145">
        <f t="shared" si="168"/>
        <v>0</v>
      </c>
      <c r="BF738" s="145">
        <f t="shared" si="169"/>
        <v>0</v>
      </c>
      <c r="BG738" s="145">
        <f t="shared" si="170"/>
        <v>0</v>
      </c>
      <c r="BH738" s="145">
        <f t="shared" si="171"/>
        <v>0</v>
      </c>
      <c r="BI738" s="145">
        <f t="shared" si="172"/>
        <v>0</v>
      </c>
      <c r="BJ738" s="19" t="s">
        <v>88</v>
      </c>
      <c r="BK738" s="145">
        <f t="shared" si="173"/>
        <v>0</v>
      </c>
      <c r="BL738" s="19" t="s">
        <v>375</v>
      </c>
      <c r="BM738" s="144" t="s">
        <v>8622</v>
      </c>
    </row>
    <row r="739" spans="2:65" s="1" customFormat="1" ht="16.5" customHeight="1">
      <c r="B739" s="34"/>
      <c r="C739" s="178" t="s">
        <v>4109</v>
      </c>
      <c r="D739" s="178" t="s">
        <v>439</v>
      </c>
      <c r="E739" s="179" t="s">
        <v>8623</v>
      </c>
      <c r="F739" s="180" t="s">
        <v>8275</v>
      </c>
      <c r="G739" s="181" t="s">
        <v>6409</v>
      </c>
      <c r="H739" s="182">
        <v>4</v>
      </c>
      <c r="I739" s="183"/>
      <c r="J739" s="184">
        <f t="shared" si="164"/>
        <v>0</v>
      </c>
      <c r="K739" s="180" t="s">
        <v>19</v>
      </c>
      <c r="L739" s="185"/>
      <c r="M739" s="186" t="s">
        <v>19</v>
      </c>
      <c r="N739" s="187" t="s">
        <v>48</v>
      </c>
      <c r="P739" s="142">
        <f t="shared" si="165"/>
        <v>0</v>
      </c>
      <c r="Q739" s="142">
        <v>0</v>
      </c>
      <c r="R739" s="142">
        <f t="shared" si="166"/>
        <v>0</v>
      </c>
      <c r="S739" s="142">
        <v>0</v>
      </c>
      <c r="T739" s="143">
        <f t="shared" si="167"/>
        <v>0</v>
      </c>
      <c r="AR739" s="144" t="s">
        <v>480</v>
      </c>
      <c r="AT739" s="144" t="s">
        <v>439</v>
      </c>
      <c r="AU739" s="144" t="s">
        <v>98</v>
      </c>
      <c r="AY739" s="19" t="s">
        <v>263</v>
      </c>
      <c r="BE739" s="145">
        <f t="shared" si="168"/>
        <v>0</v>
      </c>
      <c r="BF739" s="145">
        <f t="shared" si="169"/>
        <v>0</v>
      </c>
      <c r="BG739" s="145">
        <f t="shared" si="170"/>
        <v>0</v>
      </c>
      <c r="BH739" s="145">
        <f t="shared" si="171"/>
        <v>0</v>
      </c>
      <c r="BI739" s="145">
        <f t="shared" si="172"/>
        <v>0</v>
      </c>
      <c r="BJ739" s="19" t="s">
        <v>88</v>
      </c>
      <c r="BK739" s="145">
        <f t="shared" si="173"/>
        <v>0</v>
      </c>
      <c r="BL739" s="19" t="s">
        <v>375</v>
      </c>
      <c r="BM739" s="144" t="s">
        <v>8624</v>
      </c>
    </row>
    <row r="740" spans="2:65" s="1" customFormat="1" ht="16.5" customHeight="1">
      <c r="B740" s="34"/>
      <c r="C740" s="178" t="s">
        <v>4113</v>
      </c>
      <c r="D740" s="178" t="s">
        <v>439</v>
      </c>
      <c r="E740" s="179" t="s">
        <v>8625</v>
      </c>
      <c r="F740" s="180" t="s">
        <v>8278</v>
      </c>
      <c r="G740" s="181" t="s">
        <v>6409</v>
      </c>
      <c r="H740" s="182">
        <v>6</v>
      </c>
      <c r="I740" s="183"/>
      <c r="J740" s="184">
        <f t="shared" si="164"/>
        <v>0</v>
      </c>
      <c r="K740" s="180" t="s">
        <v>19</v>
      </c>
      <c r="L740" s="185"/>
      <c r="M740" s="186" t="s">
        <v>19</v>
      </c>
      <c r="N740" s="187" t="s">
        <v>48</v>
      </c>
      <c r="P740" s="142">
        <f t="shared" si="165"/>
        <v>0</v>
      </c>
      <c r="Q740" s="142">
        <v>0</v>
      </c>
      <c r="R740" s="142">
        <f t="shared" si="166"/>
        <v>0</v>
      </c>
      <c r="S740" s="142">
        <v>0</v>
      </c>
      <c r="T740" s="143">
        <f t="shared" si="167"/>
        <v>0</v>
      </c>
      <c r="AR740" s="144" t="s">
        <v>480</v>
      </c>
      <c r="AT740" s="144" t="s">
        <v>439</v>
      </c>
      <c r="AU740" s="144" t="s">
        <v>98</v>
      </c>
      <c r="AY740" s="19" t="s">
        <v>263</v>
      </c>
      <c r="BE740" s="145">
        <f t="shared" si="168"/>
        <v>0</v>
      </c>
      <c r="BF740" s="145">
        <f t="shared" si="169"/>
        <v>0</v>
      </c>
      <c r="BG740" s="145">
        <f t="shared" si="170"/>
        <v>0</v>
      </c>
      <c r="BH740" s="145">
        <f t="shared" si="171"/>
        <v>0</v>
      </c>
      <c r="BI740" s="145">
        <f t="shared" si="172"/>
        <v>0</v>
      </c>
      <c r="BJ740" s="19" t="s">
        <v>88</v>
      </c>
      <c r="BK740" s="145">
        <f t="shared" si="173"/>
        <v>0</v>
      </c>
      <c r="BL740" s="19" t="s">
        <v>375</v>
      </c>
      <c r="BM740" s="144" t="s">
        <v>8626</v>
      </c>
    </row>
    <row r="741" spans="2:65" s="1" customFormat="1" ht="16.5" customHeight="1">
      <c r="B741" s="34"/>
      <c r="C741" s="178" t="s">
        <v>4117</v>
      </c>
      <c r="D741" s="178" t="s">
        <v>439</v>
      </c>
      <c r="E741" s="179" t="s">
        <v>8627</v>
      </c>
      <c r="F741" s="180" t="s">
        <v>8281</v>
      </c>
      <c r="G741" s="181" t="s">
        <v>6409</v>
      </c>
      <c r="H741" s="182">
        <v>8</v>
      </c>
      <c r="I741" s="183"/>
      <c r="J741" s="184">
        <f t="shared" si="164"/>
        <v>0</v>
      </c>
      <c r="K741" s="180" t="s">
        <v>19</v>
      </c>
      <c r="L741" s="185"/>
      <c r="M741" s="186" t="s">
        <v>19</v>
      </c>
      <c r="N741" s="187" t="s">
        <v>48</v>
      </c>
      <c r="P741" s="142">
        <f t="shared" si="165"/>
        <v>0</v>
      </c>
      <c r="Q741" s="142">
        <v>0</v>
      </c>
      <c r="R741" s="142">
        <f t="shared" si="166"/>
        <v>0</v>
      </c>
      <c r="S741" s="142">
        <v>0</v>
      </c>
      <c r="T741" s="143">
        <f t="shared" si="167"/>
        <v>0</v>
      </c>
      <c r="AR741" s="144" t="s">
        <v>480</v>
      </c>
      <c r="AT741" s="144" t="s">
        <v>439</v>
      </c>
      <c r="AU741" s="144" t="s">
        <v>98</v>
      </c>
      <c r="AY741" s="19" t="s">
        <v>263</v>
      </c>
      <c r="BE741" s="145">
        <f t="shared" si="168"/>
        <v>0</v>
      </c>
      <c r="BF741" s="145">
        <f t="shared" si="169"/>
        <v>0</v>
      </c>
      <c r="BG741" s="145">
        <f t="shared" si="170"/>
        <v>0</v>
      </c>
      <c r="BH741" s="145">
        <f t="shared" si="171"/>
        <v>0</v>
      </c>
      <c r="BI741" s="145">
        <f t="shared" si="172"/>
        <v>0</v>
      </c>
      <c r="BJ741" s="19" t="s">
        <v>88</v>
      </c>
      <c r="BK741" s="145">
        <f t="shared" si="173"/>
        <v>0</v>
      </c>
      <c r="BL741" s="19" t="s">
        <v>375</v>
      </c>
      <c r="BM741" s="144" t="s">
        <v>8628</v>
      </c>
    </row>
    <row r="742" spans="2:65" s="1" customFormat="1" ht="16.5" customHeight="1">
      <c r="B742" s="34"/>
      <c r="C742" s="178" t="s">
        <v>4121</v>
      </c>
      <c r="D742" s="178" t="s">
        <v>439</v>
      </c>
      <c r="E742" s="179" t="s">
        <v>8629</v>
      </c>
      <c r="F742" s="180" t="s">
        <v>8409</v>
      </c>
      <c r="G742" s="181" t="s">
        <v>6409</v>
      </c>
      <c r="H742" s="182">
        <v>18</v>
      </c>
      <c r="I742" s="183"/>
      <c r="J742" s="184">
        <f t="shared" si="164"/>
        <v>0</v>
      </c>
      <c r="K742" s="180" t="s">
        <v>19</v>
      </c>
      <c r="L742" s="185"/>
      <c r="M742" s="186" t="s">
        <v>19</v>
      </c>
      <c r="N742" s="187" t="s">
        <v>48</v>
      </c>
      <c r="P742" s="142">
        <f t="shared" si="165"/>
        <v>0</v>
      </c>
      <c r="Q742" s="142">
        <v>0</v>
      </c>
      <c r="R742" s="142">
        <f t="shared" si="166"/>
        <v>0</v>
      </c>
      <c r="S742" s="142">
        <v>0</v>
      </c>
      <c r="T742" s="143">
        <f t="shared" si="167"/>
        <v>0</v>
      </c>
      <c r="AR742" s="144" t="s">
        <v>480</v>
      </c>
      <c r="AT742" s="144" t="s">
        <v>439</v>
      </c>
      <c r="AU742" s="144" t="s">
        <v>98</v>
      </c>
      <c r="AY742" s="19" t="s">
        <v>263</v>
      </c>
      <c r="BE742" s="145">
        <f t="shared" si="168"/>
        <v>0</v>
      </c>
      <c r="BF742" s="145">
        <f t="shared" si="169"/>
        <v>0</v>
      </c>
      <c r="BG742" s="145">
        <f t="shared" si="170"/>
        <v>0</v>
      </c>
      <c r="BH742" s="145">
        <f t="shared" si="171"/>
        <v>0</v>
      </c>
      <c r="BI742" s="145">
        <f t="shared" si="172"/>
        <v>0</v>
      </c>
      <c r="BJ742" s="19" t="s">
        <v>88</v>
      </c>
      <c r="BK742" s="145">
        <f t="shared" si="173"/>
        <v>0</v>
      </c>
      <c r="BL742" s="19" t="s">
        <v>375</v>
      </c>
      <c r="BM742" s="144" t="s">
        <v>8630</v>
      </c>
    </row>
    <row r="743" spans="2:65" s="1" customFormat="1" ht="16.5" customHeight="1">
      <c r="B743" s="34"/>
      <c r="C743" s="178" t="s">
        <v>4125</v>
      </c>
      <c r="D743" s="178" t="s">
        <v>439</v>
      </c>
      <c r="E743" s="179" t="s">
        <v>8631</v>
      </c>
      <c r="F743" s="180" t="s">
        <v>8632</v>
      </c>
      <c r="G743" s="181" t="s">
        <v>6409</v>
      </c>
      <c r="H743" s="182">
        <v>10</v>
      </c>
      <c r="I743" s="183"/>
      <c r="J743" s="184">
        <f t="shared" si="164"/>
        <v>0</v>
      </c>
      <c r="K743" s="180" t="s">
        <v>19</v>
      </c>
      <c r="L743" s="185"/>
      <c r="M743" s="186" t="s">
        <v>19</v>
      </c>
      <c r="N743" s="187" t="s">
        <v>48</v>
      </c>
      <c r="P743" s="142">
        <f t="shared" si="165"/>
        <v>0</v>
      </c>
      <c r="Q743" s="142">
        <v>0</v>
      </c>
      <c r="R743" s="142">
        <f t="shared" si="166"/>
        <v>0</v>
      </c>
      <c r="S743" s="142">
        <v>0</v>
      </c>
      <c r="T743" s="143">
        <f t="shared" si="167"/>
        <v>0</v>
      </c>
      <c r="AR743" s="144" t="s">
        <v>480</v>
      </c>
      <c r="AT743" s="144" t="s">
        <v>439</v>
      </c>
      <c r="AU743" s="144" t="s">
        <v>98</v>
      </c>
      <c r="AY743" s="19" t="s">
        <v>263</v>
      </c>
      <c r="BE743" s="145">
        <f t="shared" si="168"/>
        <v>0</v>
      </c>
      <c r="BF743" s="145">
        <f t="shared" si="169"/>
        <v>0</v>
      </c>
      <c r="BG743" s="145">
        <f t="shared" si="170"/>
        <v>0</v>
      </c>
      <c r="BH743" s="145">
        <f t="shared" si="171"/>
        <v>0</v>
      </c>
      <c r="BI743" s="145">
        <f t="shared" si="172"/>
        <v>0</v>
      </c>
      <c r="BJ743" s="19" t="s">
        <v>88</v>
      </c>
      <c r="BK743" s="145">
        <f t="shared" si="173"/>
        <v>0</v>
      </c>
      <c r="BL743" s="19" t="s">
        <v>375</v>
      </c>
      <c r="BM743" s="144" t="s">
        <v>8633</v>
      </c>
    </row>
    <row r="744" spans="2:65" s="1" customFormat="1" ht="16.5" customHeight="1">
      <c r="B744" s="34"/>
      <c r="C744" s="178" t="s">
        <v>4129</v>
      </c>
      <c r="D744" s="178" t="s">
        <v>439</v>
      </c>
      <c r="E744" s="179" t="s">
        <v>8634</v>
      </c>
      <c r="F744" s="180" t="s">
        <v>8635</v>
      </c>
      <c r="G744" s="181" t="s">
        <v>6409</v>
      </c>
      <c r="H744" s="182">
        <v>1</v>
      </c>
      <c r="I744" s="183"/>
      <c r="J744" s="184">
        <f t="shared" si="164"/>
        <v>0</v>
      </c>
      <c r="K744" s="180" t="s">
        <v>19</v>
      </c>
      <c r="L744" s="185"/>
      <c r="M744" s="186" t="s">
        <v>19</v>
      </c>
      <c r="N744" s="187" t="s">
        <v>48</v>
      </c>
      <c r="P744" s="142">
        <f t="shared" si="165"/>
        <v>0</v>
      </c>
      <c r="Q744" s="142">
        <v>0</v>
      </c>
      <c r="R744" s="142">
        <f t="shared" si="166"/>
        <v>0</v>
      </c>
      <c r="S744" s="142">
        <v>0</v>
      </c>
      <c r="T744" s="143">
        <f t="shared" si="167"/>
        <v>0</v>
      </c>
      <c r="AR744" s="144" t="s">
        <v>480</v>
      </c>
      <c r="AT744" s="144" t="s">
        <v>439</v>
      </c>
      <c r="AU744" s="144" t="s">
        <v>98</v>
      </c>
      <c r="AY744" s="19" t="s">
        <v>263</v>
      </c>
      <c r="BE744" s="145">
        <f t="shared" si="168"/>
        <v>0</v>
      </c>
      <c r="BF744" s="145">
        <f t="shared" si="169"/>
        <v>0</v>
      </c>
      <c r="BG744" s="145">
        <f t="shared" si="170"/>
        <v>0</v>
      </c>
      <c r="BH744" s="145">
        <f t="shared" si="171"/>
        <v>0</v>
      </c>
      <c r="BI744" s="145">
        <f t="shared" si="172"/>
        <v>0</v>
      </c>
      <c r="BJ744" s="19" t="s">
        <v>88</v>
      </c>
      <c r="BK744" s="145">
        <f t="shared" si="173"/>
        <v>0</v>
      </c>
      <c r="BL744" s="19" t="s">
        <v>375</v>
      </c>
      <c r="BM744" s="144" t="s">
        <v>8636</v>
      </c>
    </row>
    <row r="745" spans="2:65" s="1" customFormat="1" ht="16.5" customHeight="1">
      <c r="B745" s="34"/>
      <c r="C745" s="178" t="s">
        <v>4133</v>
      </c>
      <c r="D745" s="178" t="s">
        <v>439</v>
      </c>
      <c r="E745" s="179" t="s">
        <v>8637</v>
      </c>
      <c r="F745" s="180" t="s">
        <v>8290</v>
      </c>
      <c r="G745" s="181" t="s">
        <v>6409</v>
      </c>
      <c r="H745" s="182">
        <v>2</v>
      </c>
      <c r="I745" s="183"/>
      <c r="J745" s="184">
        <f t="shared" si="164"/>
        <v>0</v>
      </c>
      <c r="K745" s="180" t="s">
        <v>19</v>
      </c>
      <c r="L745" s="185"/>
      <c r="M745" s="186" t="s">
        <v>19</v>
      </c>
      <c r="N745" s="187" t="s">
        <v>48</v>
      </c>
      <c r="P745" s="142">
        <f t="shared" si="165"/>
        <v>0</v>
      </c>
      <c r="Q745" s="142">
        <v>0</v>
      </c>
      <c r="R745" s="142">
        <f t="shared" si="166"/>
        <v>0</v>
      </c>
      <c r="S745" s="142">
        <v>0</v>
      </c>
      <c r="T745" s="143">
        <f t="shared" si="167"/>
        <v>0</v>
      </c>
      <c r="AR745" s="144" t="s">
        <v>480</v>
      </c>
      <c r="AT745" s="144" t="s">
        <v>439</v>
      </c>
      <c r="AU745" s="144" t="s">
        <v>98</v>
      </c>
      <c r="AY745" s="19" t="s">
        <v>263</v>
      </c>
      <c r="BE745" s="145">
        <f t="shared" si="168"/>
        <v>0</v>
      </c>
      <c r="BF745" s="145">
        <f t="shared" si="169"/>
        <v>0</v>
      </c>
      <c r="BG745" s="145">
        <f t="shared" si="170"/>
        <v>0</v>
      </c>
      <c r="BH745" s="145">
        <f t="shared" si="171"/>
        <v>0</v>
      </c>
      <c r="BI745" s="145">
        <f t="shared" si="172"/>
        <v>0</v>
      </c>
      <c r="BJ745" s="19" t="s">
        <v>88</v>
      </c>
      <c r="BK745" s="145">
        <f t="shared" si="173"/>
        <v>0</v>
      </c>
      <c r="BL745" s="19" t="s">
        <v>375</v>
      </c>
      <c r="BM745" s="144" t="s">
        <v>8638</v>
      </c>
    </row>
    <row r="746" spans="2:65" s="1" customFormat="1" ht="16.5" customHeight="1">
      <c r="B746" s="34"/>
      <c r="C746" s="178" t="s">
        <v>4139</v>
      </c>
      <c r="D746" s="178" t="s">
        <v>439</v>
      </c>
      <c r="E746" s="179" t="s">
        <v>8639</v>
      </c>
      <c r="F746" s="180" t="s">
        <v>8305</v>
      </c>
      <c r="G746" s="181" t="s">
        <v>6409</v>
      </c>
      <c r="H746" s="182">
        <v>1</v>
      </c>
      <c r="I746" s="183"/>
      <c r="J746" s="184">
        <f t="shared" si="164"/>
        <v>0</v>
      </c>
      <c r="K746" s="180" t="s">
        <v>19</v>
      </c>
      <c r="L746" s="185"/>
      <c r="M746" s="186" t="s">
        <v>19</v>
      </c>
      <c r="N746" s="187" t="s">
        <v>48</v>
      </c>
      <c r="P746" s="142">
        <f t="shared" si="165"/>
        <v>0</v>
      </c>
      <c r="Q746" s="142">
        <v>0</v>
      </c>
      <c r="R746" s="142">
        <f t="shared" si="166"/>
        <v>0</v>
      </c>
      <c r="S746" s="142">
        <v>0</v>
      </c>
      <c r="T746" s="143">
        <f t="shared" si="167"/>
        <v>0</v>
      </c>
      <c r="AR746" s="144" t="s">
        <v>480</v>
      </c>
      <c r="AT746" s="144" t="s">
        <v>439</v>
      </c>
      <c r="AU746" s="144" t="s">
        <v>98</v>
      </c>
      <c r="AY746" s="19" t="s">
        <v>263</v>
      </c>
      <c r="BE746" s="145">
        <f t="shared" si="168"/>
        <v>0</v>
      </c>
      <c r="BF746" s="145">
        <f t="shared" si="169"/>
        <v>0</v>
      </c>
      <c r="BG746" s="145">
        <f t="shared" si="170"/>
        <v>0</v>
      </c>
      <c r="BH746" s="145">
        <f t="shared" si="171"/>
        <v>0</v>
      </c>
      <c r="BI746" s="145">
        <f t="shared" si="172"/>
        <v>0</v>
      </c>
      <c r="BJ746" s="19" t="s">
        <v>88</v>
      </c>
      <c r="BK746" s="145">
        <f t="shared" si="173"/>
        <v>0</v>
      </c>
      <c r="BL746" s="19" t="s">
        <v>375</v>
      </c>
      <c r="BM746" s="144" t="s">
        <v>8640</v>
      </c>
    </row>
    <row r="747" spans="2:65" s="1" customFormat="1" ht="16.5" customHeight="1">
      <c r="B747" s="34"/>
      <c r="C747" s="178" t="s">
        <v>4143</v>
      </c>
      <c r="D747" s="178" t="s">
        <v>439</v>
      </c>
      <c r="E747" s="179" t="s">
        <v>8641</v>
      </c>
      <c r="F747" s="180" t="s">
        <v>8437</v>
      </c>
      <c r="G747" s="181" t="s">
        <v>6409</v>
      </c>
      <c r="H747" s="182">
        <v>1</v>
      </c>
      <c r="I747" s="183"/>
      <c r="J747" s="184">
        <f t="shared" si="164"/>
        <v>0</v>
      </c>
      <c r="K747" s="180" t="s">
        <v>19</v>
      </c>
      <c r="L747" s="185"/>
      <c r="M747" s="186" t="s">
        <v>19</v>
      </c>
      <c r="N747" s="187" t="s">
        <v>48</v>
      </c>
      <c r="P747" s="142">
        <f t="shared" si="165"/>
        <v>0</v>
      </c>
      <c r="Q747" s="142">
        <v>0</v>
      </c>
      <c r="R747" s="142">
        <f t="shared" si="166"/>
        <v>0</v>
      </c>
      <c r="S747" s="142">
        <v>0</v>
      </c>
      <c r="T747" s="143">
        <f t="shared" si="167"/>
        <v>0</v>
      </c>
      <c r="AR747" s="144" t="s">
        <v>480</v>
      </c>
      <c r="AT747" s="144" t="s">
        <v>439</v>
      </c>
      <c r="AU747" s="144" t="s">
        <v>98</v>
      </c>
      <c r="AY747" s="19" t="s">
        <v>263</v>
      </c>
      <c r="BE747" s="145">
        <f t="shared" si="168"/>
        <v>0</v>
      </c>
      <c r="BF747" s="145">
        <f t="shared" si="169"/>
        <v>0</v>
      </c>
      <c r="BG747" s="145">
        <f t="shared" si="170"/>
        <v>0</v>
      </c>
      <c r="BH747" s="145">
        <f t="shared" si="171"/>
        <v>0</v>
      </c>
      <c r="BI747" s="145">
        <f t="shared" si="172"/>
        <v>0</v>
      </c>
      <c r="BJ747" s="19" t="s">
        <v>88</v>
      </c>
      <c r="BK747" s="145">
        <f t="shared" si="173"/>
        <v>0</v>
      </c>
      <c r="BL747" s="19" t="s">
        <v>375</v>
      </c>
      <c r="BM747" s="144" t="s">
        <v>8642</v>
      </c>
    </row>
    <row r="748" spans="2:65" s="1" customFormat="1" ht="16.5" customHeight="1">
      <c r="B748" s="34"/>
      <c r="C748" s="178" t="s">
        <v>4149</v>
      </c>
      <c r="D748" s="178" t="s">
        <v>439</v>
      </c>
      <c r="E748" s="179" t="s">
        <v>8643</v>
      </c>
      <c r="F748" s="180" t="s">
        <v>8644</v>
      </c>
      <c r="G748" s="181" t="s">
        <v>6409</v>
      </c>
      <c r="H748" s="182">
        <v>2</v>
      </c>
      <c r="I748" s="183"/>
      <c r="J748" s="184">
        <f t="shared" si="164"/>
        <v>0</v>
      </c>
      <c r="K748" s="180" t="s">
        <v>19</v>
      </c>
      <c r="L748" s="185"/>
      <c r="M748" s="186" t="s">
        <v>19</v>
      </c>
      <c r="N748" s="187" t="s">
        <v>48</v>
      </c>
      <c r="P748" s="142">
        <f t="shared" si="165"/>
        <v>0</v>
      </c>
      <c r="Q748" s="142">
        <v>0</v>
      </c>
      <c r="R748" s="142">
        <f t="shared" si="166"/>
        <v>0</v>
      </c>
      <c r="S748" s="142">
        <v>0</v>
      </c>
      <c r="T748" s="143">
        <f t="shared" si="167"/>
        <v>0</v>
      </c>
      <c r="AR748" s="144" t="s">
        <v>480</v>
      </c>
      <c r="AT748" s="144" t="s">
        <v>439</v>
      </c>
      <c r="AU748" s="144" t="s">
        <v>98</v>
      </c>
      <c r="AY748" s="19" t="s">
        <v>263</v>
      </c>
      <c r="BE748" s="145">
        <f t="shared" si="168"/>
        <v>0</v>
      </c>
      <c r="BF748" s="145">
        <f t="shared" si="169"/>
        <v>0</v>
      </c>
      <c r="BG748" s="145">
        <f t="shared" si="170"/>
        <v>0</v>
      </c>
      <c r="BH748" s="145">
        <f t="shared" si="171"/>
        <v>0</v>
      </c>
      <c r="BI748" s="145">
        <f t="shared" si="172"/>
        <v>0</v>
      </c>
      <c r="BJ748" s="19" t="s">
        <v>88</v>
      </c>
      <c r="BK748" s="145">
        <f t="shared" si="173"/>
        <v>0</v>
      </c>
      <c r="BL748" s="19" t="s">
        <v>375</v>
      </c>
      <c r="BM748" s="144" t="s">
        <v>8645</v>
      </c>
    </row>
    <row r="749" spans="2:65" s="1" customFormat="1" ht="16.5" customHeight="1">
      <c r="B749" s="34"/>
      <c r="C749" s="178" t="s">
        <v>4153</v>
      </c>
      <c r="D749" s="178" t="s">
        <v>439</v>
      </c>
      <c r="E749" s="179" t="s">
        <v>8646</v>
      </c>
      <c r="F749" s="180" t="s">
        <v>8647</v>
      </c>
      <c r="G749" s="181" t="s">
        <v>6409</v>
      </c>
      <c r="H749" s="182">
        <v>1</v>
      </c>
      <c r="I749" s="183"/>
      <c r="J749" s="184">
        <f t="shared" si="164"/>
        <v>0</v>
      </c>
      <c r="K749" s="180" t="s">
        <v>19</v>
      </c>
      <c r="L749" s="185"/>
      <c r="M749" s="186" t="s">
        <v>19</v>
      </c>
      <c r="N749" s="187" t="s">
        <v>48</v>
      </c>
      <c r="P749" s="142">
        <f t="shared" si="165"/>
        <v>0</v>
      </c>
      <c r="Q749" s="142">
        <v>0</v>
      </c>
      <c r="R749" s="142">
        <f t="shared" si="166"/>
        <v>0</v>
      </c>
      <c r="S749" s="142">
        <v>0</v>
      </c>
      <c r="T749" s="143">
        <f t="shared" si="167"/>
        <v>0</v>
      </c>
      <c r="AR749" s="144" t="s">
        <v>480</v>
      </c>
      <c r="AT749" s="144" t="s">
        <v>439</v>
      </c>
      <c r="AU749" s="144" t="s">
        <v>98</v>
      </c>
      <c r="AY749" s="19" t="s">
        <v>263</v>
      </c>
      <c r="BE749" s="145">
        <f t="shared" si="168"/>
        <v>0</v>
      </c>
      <c r="BF749" s="145">
        <f t="shared" si="169"/>
        <v>0</v>
      </c>
      <c r="BG749" s="145">
        <f t="shared" si="170"/>
        <v>0</v>
      </c>
      <c r="BH749" s="145">
        <f t="shared" si="171"/>
        <v>0</v>
      </c>
      <c r="BI749" s="145">
        <f t="shared" si="172"/>
        <v>0</v>
      </c>
      <c r="BJ749" s="19" t="s">
        <v>88</v>
      </c>
      <c r="BK749" s="145">
        <f t="shared" si="173"/>
        <v>0</v>
      </c>
      <c r="BL749" s="19" t="s">
        <v>375</v>
      </c>
      <c r="BM749" s="144" t="s">
        <v>8648</v>
      </c>
    </row>
    <row r="750" spans="2:65" s="1" customFormat="1" ht="16.5" customHeight="1">
      <c r="B750" s="34"/>
      <c r="C750" s="178" t="s">
        <v>4157</v>
      </c>
      <c r="D750" s="178" t="s">
        <v>439</v>
      </c>
      <c r="E750" s="179" t="s">
        <v>8649</v>
      </c>
      <c r="F750" s="180" t="s">
        <v>8650</v>
      </c>
      <c r="G750" s="181" t="s">
        <v>6409</v>
      </c>
      <c r="H750" s="182">
        <v>5</v>
      </c>
      <c r="I750" s="183"/>
      <c r="J750" s="184">
        <f t="shared" si="164"/>
        <v>0</v>
      </c>
      <c r="K750" s="180" t="s">
        <v>19</v>
      </c>
      <c r="L750" s="185"/>
      <c r="M750" s="186" t="s">
        <v>19</v>
      </c>
      <c r="N750" s="187" t="s">
        <v>48</v>
      </c>
      <c r="P750" s="142">
        <f t="shared" si="165"/>
        <v>0</v>
      </c>
      <c r="Q750" s="142">
        <v>0</v>
      </c>
      <c r="R750" s="142">
        <f t="shared" si="166"/>
        <v>0</v>
      </c>
      <c r="S750" s="142">
        <v>0</v>
      </c>
      <c r="T750" s="143">
        <f t="shared" si="167"/>
        <v>0</v>
      </c>
      <c r="AR750" s="144" t="s">
        <v>480</v>
      </c>
      <c r="AT750" s="144" t="s">
        <v>439</v>
      </c>
      <c r="AU750" s="144" t="s">
        <v>98</v>
      </c>
      <c r="AY750" s="19" t="s">
        <v>263</v>
      </c>
      <c r="BE750" s="145">
        <f t="shared" si="168"/>
        <v>0</v>
      </c>
      <c r="BF750" s="145">
        <f t="shared" si="169"/>
        <v>0</v>
      </c>
      <c r="BG750" s="145">
        <f t="shared" si="170"/>
        <v>0</v>
      </c>
      <c r="BH750" s="145">
        <f t="shared" si="171"/>
        <v>0</v>
      </c>
      <c r="BI750" s="145">
        <f t="shared" si="172"/>
        <v>0</v>
      </c>
      <c r="BJ750" s="19" t="s">
        <v>88</v>
      </c>
      <c r="BK750" s="145">
        <f t="shared" si="173"/>
        <v>0</v>
      </c>
      <c r="BL750" s="19" t="s">
        <v>375</v>
      </c>
      <c r="BM750" s="144" t="s">
        <v>8651</v>
      </c>
    </row>
    <row r="751" spans="2:65" s="1" customFormat="1" ht="16.5" customHeight="1">
      <c r="B751" s="34"/>
      <c r="C751" s="178" t="s">
        <v>4163</v>
      </c>
      <c r="D751" s="178" t="s">
        <v>439</v>
      </c>
      <c r="E751" s="179" t="s">
        <v>8652</v>
      </c>
      <c r="F751" s="180" t="s">
        <v>8653</v>
      </c>
      <c r="G751" s="181" t="s">
        <v>6409</v>
      </c>
      <c r="H751" s="182">
        <v>3</v>
      </c>
      <c r="I751" s="183"/>
      <c r="J751" s="184">
        <f t="shared" si="164"/>
        <v>0</v>
      </c>
      <c r="K751" s="180" t="s">
        <v>19</v>
      </c>
      <c r="L751" s="185"/>
      <c r="M751" s="186" t="s">
        <v>19</v>
      </c>
      <c r="N751" s="187" t="s">
        <v>48</v>
      </c>
      <c r="P751" s="142">
        <f t="shared" si="165"/>
        <v>0</v>
      </c>
      <c r="Q751" s="142">
        <v>0</v>
      </c>
      <c r="R751" s="142">
        <f t="shared" si="166"/>
        <v>0</v>
      </c>
      <c r="S751" s="142">
        <v>0</v>
      </c>
      <c r="T751" s="143">
        <f t="shared" si="167"/>
        <v>0</v>
      </c>
      <c r="AR751" s="144" t="s">
        <v>480</v>
      </c>
      <c r="AT751" s="144" t="s">
        <v>439</v>
      </c>
      <c r="AU751" s="144" t="s">
        <v>98</v>
      </c>
      <c r="AY751" s="19" t="s">
        <v>263</v>
      </c>
      <c r="BE751" s="145">
        <f t="shared" si="168"/>
        <v>0</v>
      </c>
      <c r="BF751" s="145">
        <f t="shared" si="169"/>
        <v>0</v>
      </c>
      <c r="BG751" s="145">
        <f t="shared" si="170"/>
        <v>0</v>
      </c>
      <c r="BH751" s="145">
        <f t="shared" si="171"/>
        <v>0</v>
      </c>
      <c r="BI751" s="145">
        <f t="shared" si="172"/>
        <v>0</v>
      </c>
      <c r="BJ751" s="19" t="s">
        <v>88</v>
      </c>
      <c r="BK751" s="145">
        <f t="shared" si="173"/>
        <v>0</v>
      </c>
      <c r="BL751" s="19" t="s">
        <v>375</v>
      </c>
      <c r="BM751" s="144" t="s">
        <v>8654</v>
      </c>
    </row>
    <row r="752" spans="2:65" s="1" customFormat="1" ht="62.7" customHeight="1">
      <c r="B752" s="34"/>
      <c r="C752" s="178" t="s">
        <v>4167</v>
      </c>
      <c r="D752" s="178" t="s">
        <v>439</v>
      </c>
      <c r="E752" s="179" t="s">
        <v>8655</v>
      </c>
      <c r="F752" s="180" t="s">
        <v>8656</v>
      </c>
      <c r="G752" s="181" t="s">
        <v>6409</v>
      </c>
      <c r="H752" s="182">
        <v>1</v>
      </c>
      <c r="I752" s="183"/>
      <c r="J752" s="184">
        <f t="shared" si="164"/>
        <v>0</v>
      </c>
      <c r="K752" s="180" t="s">
        <v>19</v>
      </c>
      <c r="L752" s="185"/>
      <c r="M752" s="186" t="s">
        <v>19</v>
      </c>
      <c r="N752" s="187" t="s">
        <v>48</v>
      </c>
      <c r="P752" s="142">
        <f t="shared" si="165"/>
        <v>0</v>
      </c>
      <c r="Q752" s="142">
        <v>0</v>
      </c>
      <c r="R752" s="142">
        <f t="shared" si="166"/>
        <v>0</v>
      </c>
      <c r="S752" s="142">
        <v>0</v>
      </c>
      <c r="T752" s="143">
        <f t="shared" si="167"/>
        <v>0</v>
      </c>
      <c r="AR752" s="144" t="s">
        <v>480</v>
      </c>
      <c r="AT752" s="144" t="s">
        <v>439</v>
      </c>
      <c r="AU752" s="144" t="s">
        <v>98</v>
      </c>
      <c r="AY752" s="19" t="s">
        <v>263</v>
      </c>
      <c r="BE752" s="145">
        <f t="shared" si="168"/>
        <v>0</v>
      </c>
      <c r="BF752" s="145">
        <f t="shared" si="169"/>
        <v>0</v>
      </c>
      <c r="BG752" s="145">
        <f t="shared" si="170"/>
        <v>0</v>
      </c>
      <c r="BH752" s="145">
        <f t="shared" si="171"/>
        <v>0</v>
      </c>
      <c r="BI752" s="145">
        <f t="shared" si="172"/>
        <v>0</v>
      </c>
      <c r="BJ752" s="19" t="s">
        <v>88</v>
      </c>
      <c r="BK752" s="145">
        <f t="shared" si="173"/>
        <v>0</v>
      </c>
      <c r="BL752" s="19" t="s">
        <v>375</v>
      </c>
      <c r="BM752" s="144" t="s">
        <v>8657</v>
      </c>
    </row>
    <row r="753" spans="2:65" s="1" customFormat="1" ht="16.5" customHeight="1">
      <c r="B753" s="34"/>
      <c r="C753" s="178" t="s">
        <v>4171</v>
      </c>
      <c r="D753" s="178" t="s">
        <v>439</v>
      </c>
      <c r="E753" s="179" t="s">
        <v>8658</v>
      </c>
      <c r="F753" s="180" t="s">
        <v>8659</v>
      </c>
      <c r="G753" s="181" t="s">
        <v>6409</v>
      </c>
      <c r="H753" s="182">
        <v>1</v>
      </c>
      <c r="I753" s="183"/>
      <c r="J753" s="184">
        <f t="shared" si="164"/>
        <v>0</v>
      </c>
      <c r="K753" s="180" t="s">
        <v>19</v>
      </c>
      <c r="L753" s="185"/>
      <c r="M753" s="186" t="s">
        <v>19</v>
      </c>
      <c r="N753" s="187" t="s">
        <v>48</v>
      </c>
      <c r="P753" s="142">
        <f t="shared" si="165"/>
        <v>0</v>
      </c>
      <c r="Q753" s="142">
        <v>0</v>
      </c>
      <c r="R753" s="142">
        <f t="shared" si="166"/>
        <v>0</v>
      </c>
      <c r="S753" s="142">
        <v>0</v>
      </c>
      <c r="T753" s="143">
        <f t="shared" si="167"/>
        <v>0</v>
      </c>
      <c r="AR753" s="144" t="s">
        <v>480</v>
      </c>
      <c r="AT753" s="144" t="s">
        <v>439</v>
      </c>
      <c r="AU753" s="144" t="s">
        <v>98</v>
      </c>
      <c r="AY753" s="19" t="s">
        <v>263</v>
      </c>
      <c r="BE753" s="145">
        <f t="shared" si="168"/>
        <v>0</v>
      </c>
      <c r="BF753" s="145">
        <f t="shared" si="169"/>
        <v>0</v>
      </c>
      <c r="BG753" s="145">
        <f t="shared" si="170"/>
        <v>0</v>
      </c>
      <c r="BH753" s="145">
        <f t="shared" si="171"/>
        <v>0</v>
      </c>
      <c r="BI753" s="145">
        <f t="shared" si="172"/>
        <v>0</v>
      </c>
      <c r="BJ753" s="19" t="s">
        <v>88</v>
      </c>
      <c r="BK753" s="145">
        <f t="shared" si="173"/>
        <v>0</v>
      </c>
      <c r="BL753" s="19" t="s">
        <v>375</v>
      </c>
      <c r="BM753" s="144" t="s">
        <v>8660</v>
      </c>
    </row>
    <row r="754" spans="2:65" s="1" customFormat="1" ht="16.5" customHeight="1">
      <c r="B754" s="34"/>
      <c r="C754" s="178" t="s">
        <v>4177</v>
      </c>
      <c r="D754" s="178" t="s">
        <v>439</v>
      </c>
      <c r="E754" s="179" t="s">
        <v>8661</v>
      </c>
      <c r="F754" s="180" t="s">
        <v>8662</v>
      </c>
      <c r="G754" s="181" t="s">
        <v>6409</v>
      </c>
      <c r="H754" s="182">
        <v>1</v>
      </c>
      <c r="I754" s="183"/>
      <c r="J754" s="184">
        <f t="shared" si="164"/>
        <v>0</v>
      </c>
      <c r="K754" s="180" t="s">
        <v>19</v>
      </c>
      <c r="L754" s="185"/>
      <c r="M754" s="186" t="s">
        <v>19</v>
      </c>
      <c r="N754" s="187" t="s">
        <v>48</v>
      </c>
      <c r="P754" s="142">
        <f t="shared" si="165"/>
        <v>0</v>
      </c>
      <c r="Q754" s="142">
        <v>0</v>
      </c>
      <c r="R754" s="142">
        <f t="shared" si="166"/>
        <v>0</v>
      </c>
      <c r="S754" s="142">
        <v>0</v>
      </c>
      <c r="T754" s="143">
        <f t="shared" si="167"/>
        <v>0</v>
      </c>
      <c r="AR754" s="144" t="s">
        <v>480</v>
      </c>
      <c r="AT754" s="144" t="s">
        <v>439</v>
      </c>
      <c r="AU754" s="144" t="s">
        <v>98</v>
      </c>
      <c r="AY754" s="19" t="s">
        <v>263</v>
      </c>
      <c r="BE754" s="145">
        <f t="shared" si="168"/>
        <v>0</v>
      </c>
      <c r="BF754" s="145">
        <f t="shared" si="169"/>
        <v>0</v>
      </c>
      <c r="BG754" s="145">
        <f t="shared" si="170"/>
        <v>0</v>
      </c>
      <c r="BH754" s="145">
        <f t="shared" si="171"/>
        <v>0</v>
      </c>
      <c r="BI754" s="145">
        <f t="shared" si="172"/>
        <v>0</v>
      </c>
      <c r="BJ754" s="19" t="s">
        <v>88</v>
      </c>
      <c r="BK754" s="145">
        <f t="shared" si="173"/>
        <v>0</v>
      </c>
      <c r="BL754" s="19" t="s">
        <v>375</v>
      </c>
      <c r="BM754" s="144" t="s">
        <v>8663</v>
      </c>
    </row>
    <row r="755" spans="2:65" s="1" customFormat="1" ht="16.5" customHeight="1">
      <c r="B755" s="34"/>
      <c r="C755" s="178" t="s">
        <v>4181</v>
      </c>
      <c r="D755" s="178" t="s">
        <v>439</v>
      </c>
      <c r="E755" s="179" t="s">
        <v>8664</v>
      </c>
      <c r="F755" s="180" t="s">
        <v>8665</v>
      </c>
      <c r="G755" s="181" t="s">
        <v>6409</v>
      </c>
      <c r="H755" s="182">
        <v>4</v>
      </c>
      <c r="I755" s="183"/>
      <c r="J755" s="184">
        <f t="shared" si="164"/>
        <v>0</v>
      </c>
      <c r="K755" s="180" t="s">
        <v>19</v>
      </c>
      <c r="L755" s="185"/>
      <c r="M755" s="186" t="s">
        <v>19</v>
      </c>
      <c r="N755" s="187" t="s">
        <v>48</v>
      </c>
      <c r="P755" s="142">
        <f t="shared" si="165"/>
        <v>0</v>
      </c>
      <c r="Q755" s="142">
        <v>0</v>
      </c>
      <c r="R755" s="142">
        <f t="shared" si="166"/>
        <v>0</v>
      </c>
      <c r="S755" s="142">
        <v>0</v>
      </c>
      <c r="T755" s="143">
        <f t="shared" si="167"/>
        <v>0</v>
      </c>
      <c r="AR755" s="144" t="s">
        <v>480</v>
      </c>
      <c r="AT755" s="144" t="s">
        <v>439</v>
      </c>
      <c r="AU755" s="144" t="s">
        <v>98</v>
      </c>
      <c r="AY755" s="19" t="s">
        <v>263</v>
      </c>
      <c r="BE755" s="145">
        <f t="shared" si="168"/>
        <v>0</v>
      </c>
      <c r="BF755" s="145">
        <f t="shared" si="169"/>
        <v>0</v>
      </c>
      <c r="BG755" s="145">
        <f t="shared" si="170"/>
        <v>0</v>
      </c>
      <c r="BH755" s="145">
        <f t="shared" si="171"/>
        <v>0</v>
      </c>
      <c r="BI755" s="145">
        <f t="shared" si="172"/>
        <v>0</v>
      </c>
      <c r="BJ755" s="19" t="s">
        <v>88</v>
      </c>
      <c r="BK755" s="145">
        <f t="shared" si="173"/>
        <v>0</v>
      </c>
      <c r="BL755" s="19" t="s">
        <v>375</v>
      </c>
      <c r="BM755" s="144" t="s">
        <v>8666</v>
      </c>
    </row>
    <row r="756" spans="2:65" s="1" customFormat="1" ht="16.5" customHeight="1">
      <c r="B756" s="34"/>
      <c r="C756" s="178" t="s">
        <v>4185</v>
      </c>
      <c r="D756" s="178" t="s">
        <v>439</v>
      </c>
      <c r="E756" s="179" t="s">
        <v>8667</v>
      </c>
      <c r="F756" s="180" t="s">
        <v>8668</v>
      </c>
      <c r="G756" s="181" t="s">
        <v>6409</v>
      </c>
      <c r="H756" s="182">
        <v>3</v>
      </c>
      <c r="I756" s="183"/>
      <c r="J756" s="184">
        <f t="shared" si="164"/>
        <v>0</v>
      </c>
      <c r="K756" s="180" t="s">
        <v>19</v>
      </c>
      <c r="L756" s="185"/>
      <c r="M756" s="186" t="s">
        <v>19</v>
      </c>
      <c r="N756" s="187" t="s">
        <v>48</v>
      </c>
      <c r="P756" s="142">
        <f t="shared" si="165"/>
        <v>0</v>
      </c>
      <c r="Q756" s="142">
        <v>0</v>
      </c>
      <c r="R756" s="142">
        <f t="shared" si="166"/>
        <v>0</v>
      </c>
      <c r="S756" s="142">
        <v>0</v>
      </c>
      <c r="T756" s="143">
        <f t="shared" si="167"/>
        <v>0</v>
      </c>
      <c r="AR756" s="144" t="s">
        <v>480</v>
      </c>
      <c r="AT756" s="144" t="s">
        <v>439</v>
      </c>
      <c r="AU756" s="144" t="s">
        <v>98</v>
      </c>
      <c r="AY756" s="19" t="s">
        <v>263</v>
      </c>
      <c r="BE756" s="145">
        <f t="shared" si="168"/>
        <v>0</v>
      </c>
      <c r="BF756" s="145">
        <f t="shared" si="169"/>
        <v>0</v>
      </c>
      <c r="BG756" s="145">
        <f t="shared" si="170"/>
        <v>0</v>
      </c>
      <c r="BH756" s="145">
        <f t="shared" si="171"/>
        <v>0</v>
      </c>
      <c r="BI756" s="145">
        <f t="shared" si="172"/>
        <v>0</v>
      </c>
      <c r="BJ756" s="19" t="s">
        <v>88</v>
      </c>
      <c r="BK756" s="145">
        <f t="shared" si="173"/>
        <v>0</v>
      </c>
      <c r="BL756" s="19" t="s">
        <v>375</v>
      </c>
      <c r="BM756" s="144" t="s">
        <v>8669</v>
      </c>
    </row>
    <row r="757" spans="2:65" s="1" customFormat="1" ht="16.5" customHeight="1">
      <c r="B757" s="34"/>
      <c r="C757" s="178" t="s">
        <v>4189</v>
      </c>
      <c r="D757" s="178" t="s">
        <v>439</v>
      </c>
      <c r="E757" s="179" t="s">
        <v>8670</v>
      </c>
      <c r="F757" s="180" t="s">
        <v>8332</v>
      </c>
      <c r="G757" s="181" t="s">
        <v>6409</v>
      </c>
      <c r="H757" s="182">
        <v>72</v>
      </c>
      <c r="I757" s="183"/>
      <c r="J757" s="184">
        <f t="shared" si="164"/>
        <v>0</v>
      </c>
      <c r="K757" s="180" t="s">
        <v>19</v>
      </c>
      <c r="L757" s="185"/>
      <c r="M757" s="186" t="s">
        <v>19</v>
      </c>
      <c r="N757" s="187" t="s">
        <v>48</v>
      </c>
      <c r="P757" s="142">
        <f t="shared" si="165"/>
        <v>0</v>
      </c>
      <c r="Q757" s="142">
        <v>0</v>
      </c>
      <c r="R757" s="142">
        <f t="shared" si="166"/>
        <v>0</v>
      </c>
      <c r="S757" s="142">
        <v>0</v>
      </c>
      <c r="T757" s="143">
        <f t="shared" si="167"/>
        <v>0</v>
      </c>
      <c r="AR757" s="144" t="s">
        <v>480</v>
      </c>
      <c r="AT757" s="144" t="s">
        <v>439</v>
      </c>
      <c r="AU757" s="144" t="s">
        <v>98</v>
      </c>
      <c r="AY757" s="19" t="s">
        <v>263</v>
      </c>
      <c r="BE757" s="145">
        <f t="shared" si="168"/>
        <v>0</v>
      </c>
      <c r="BF757" s="145">
        <f t="shared" si="169"/>
        <v>0</v>
      </c>
      <c r="BG757" s="145">
        <f t="shared" si="170"/>
        <v>0</v>
      </c>
      <c r="BH757" s="145">
        <f t="shared" si="171"/>
        <v>0</v>
      </c>
      <c r="BI757" s="145">
        <f t="shared" si="172"/>
        <v>0</v>
      </c>
      <c r="BJ757" s="19" t="s">
        <v>88</v>
      </c>
      <c r="BK757" s="145">
        <f t="shared" si="173"/>
        <v>0</v>
      </c>
      <c r="BL757" s="19" t="s">
        <v>375</v>
      </c>
      <c r="BM757" s="144" t="s">
        <v>8671</v>
      </c>
    </row>
    <row r="758" spans="2:65" s="1" customFormat="1" ht="16.5" customHeight="1">
      <c r="B758" s="34"/>
      <c r="C758" s="178" t="s">
        <v>4195</v>
      </c>
      <c r="D758" s="178" t="s">
        <v>439</v>
      </c>
      <c r="E758" s="179" t="s">
        <v>8672</v>
      </c>
      <c r="F758" s="180" t="s">
        <v>8338</v>
      </c>
      <c r="G758" s="181" t="s">
        <v>6409</v>
      </c>
      <c r="H758" s="182">
        <v>3</v>
      </c>
      <c r="I758" s="183"/>
      <c r="J758" s="184">
        <f t="shared" si="164"/>
        <v>0</v>
      </c>
      <c r="K758" s="180" t="s">
        <v>19</v>
      </c>
      <c r="L758" s="185"/>
      <c r="M758" s="186" t="s">
        <v>19</v>
      </c>
      <c r="N758" s="187" t="s">
        <v>48</v>
      </c>
      <c r="P758" s="142">
        <f t="shared" si="165"/>
        <v>0</v>
      </c>
      <c r="Q758" s="142">
        <v>0</v>
      </c>
      <c r="R758" s="142">
        <f t="shared" si="166"/>
        <v>0</v>
      </c>
      <c r="S758" s="142">
        <v>0</v>
      </c>
      <c r="T758" s="143">
        <f t="shared" si="167"/>
        <v>0</v>
      </c>
      <c r="AR758" s="144" t="s">
        <v>480</v>
      </c>
      <c r="AT758" s="144" t="s">
        <v>439</v>
      </c>
      <c r="AU758" s="144" t="s">
        <v>98</v>
      </c>
      <c r="AY758" s="19" t="s">
        <v>263</v>
      </c>
      <c r="BE758" s="145">
        <f t="shared" si="168"/>
        <v>0</v>
      </c>
      <c r="BF758" s="145">
        <f t="shared" si="169"/>
        <v>0</v>
      </c>
      <c r="BG758" s="145">
        <f t="shared" si="170"/>
        <v>0</v>
      </c>
      <c r="BH758" s="145">
        <f t="shared" si="171"/>
        <v>0</v>
      </c>
      <c r="BI758" s="145">
        <f t="shared" si="172"/>
        <v>0</v>
      </c>
      <c r="BJ758" s="19" t="s">
        <v>88</v>
      </c>
      <c r="BK758" s="145">
        <f t="shared" si="173"/>
        <v>0</v>
      </c>
      <c r="BL758" s="19" t="s">
        <v>375</v>
      </c>
      <c r="BM758" s="144" t="s">
        <v>8673</v>
      </c>
    </row>
    <row r="759" spans="2:65" s="1" customFormat="1" ht="16.5" customHeight="1">
      <c r="B759" s="34"/>
      <c r="C759" s="178" t="s">
        <v>4199</v>
      </c>
      <c r="D759" s="178" t="s">
        <v>439</v>
      </c>
      <c r="E759" s="179" t="s">
        <v>8674</v>
      </c>
      <c r="F759" s="180" t="s">
        <v>8350</v>
      </c>
      <c r="G759" s="181" t="s">
        <v>6409</v>
      </c>
      <c r="H759" s="182">
        <v>42</v>
      </c>
      <c r="I759" s="183"/>
      <c r="J759" s="184">
        <f t="shared" si="164"/>
        <v>0</v>
      </c>
      <c r="K759" s="180" t="s">
        <v>19</v>
      </c>
      <c r="L759" s="185"/>
      <c r="M759" s="186" t="s">
        <v>19</v>
      </c>
      <c r="N759" s="187" t="s">
        <v>48</v>
      </c>
      <c r="P759" s="142">
        <f t="shared" si="165"/>
        <v>0</v>
      </c>
      <c r="Q759" s="142">
        <v>0</v>
      </c>
      <c r="R759" s="142">
        <f t="shared" si="166"/>
        <v>0</v>
      </c>
      <c r="S759" s="142">
        <v>0</v>
      </c>
      <c r="T759" s="143">
        <f t="shared" si="167"/>
        <v>0</v>
      </c>
      <c r="AR759" s="144" t="s">
        <v>480</v>
      </c>
      <c r="AT759" s="144" t="s">
        <v>439</v>
      </c>
      <c r="AU759" s="144" t="s">
        <v>98</v>
      </c>
      <c r="AY759" s="19" t="s">
        <v>263</v>
      </c>
      <c r="BE759" s="145">
        <f t="shared" si="168"/>
        <v>0</v>
      </c>
      <c r="BF759" s="145">
        <f t="shared" si="169"/>
        <v>0</v>
      </c>
      <c r="BG759" s="145">
        <f t="shared" si="170"/>
        <v>0</v>
      </c>
      <c r="BH759" s="145">
        <f t="shared" si="171"/>
        <v>0</v>
      </c>
      <c r="BI759" s="145">
        <f t="shared" si="172"/>
        <v>0</v>
      </c>
      <c r="BJ759" s="19" t="s">
        <v>88</v>
      </c>
      <c r="BK759" s="145">
        <f t="shared" si="173"/>
        <v>0</v>
      </c>
      <c r="BL759" s="19" t="s">
        <v>375</v>
      </c>
      <c r="BM759" s="144" t="s">
        <v>8675</v>
      </c>
    </row>
    <row r="760" spans="2:65" s="16" customFormat="1" ht="20.85" customHeight="1">
      <c r="B760" s="199"/>
      <c r="D760" s="200" t="s">
        <v>75</v>
      </c>
      <c r="E760" s="200" t="s">
        <v>8676</v>
      </c>
      <c r="F760" s="200" t="s">
        <v>8677</v>
      </c>
      <c r="I760" s="201"/>
      <c r="J760" s="202">
        <f>BK760</f>
        <v>0</v>
      </c>
      <c r="L760" s="199"/>
      <c r="M760" s="203"/>
      <c r="P760" s="204">
        <f>SUM(P761:P788)</f>
        <v>0</v>
      </c>
      <c r="R760" s="204">
        <f>SUM(R761:R788)</f>
        <v>0</v>
      </c>
      <c r="T760" s="205">
        <f>SUM(T761:T788)</f>
        <v>0</v>
      </c>
      <c r="AR760" s="200" t="s">
        <v>88</v>
      </c>
      <c r="AT760" s="206" t="s">
        <v>75</v>
      </c>
      <c r="AU760" s="206" t="s">
        <v>92</v>
      </c>
      <c r="AY760" s="200" t="s">
        <v>263</v>
      </c>
      <c r="BK760" s="207">
        <f>SUM(BK761:BK788)</f>
        <v>0</v>
      </c>
    </row>
    <row r="761" spans="2:65" s="1" customFormat="1" ht="49.05" customHeight="1">
      <c r="B761" s="34"/>
      <c r="C761" s="178" t="s">
        <v>4203</v>
      </c>
      <c r="D761" s="178" t="s">
        <v>439</v>
      </c>
      <c r="E761" s="179" t="s">
        <v>8678</v>
      </c>
      <c r="F761" s="180" t="s">
        <v>8679</v>
      </c>
      <c r="G761" s="181" t="s">
        <v>6409</v>
      </c>
      <c r="H761" s="182">
        <v>1</v>
      </c>
      <c r="I761" s="183"/>
      <c r="J761" s="184">
        <f t="shared" ref="J761:J788" si="174">ROUND(I761*H761,2)</f>
        <v>0</v>
      </c>
      <c r="K761" s="180" t="s">
        <v>19</v>
      </c>
      <c r="L761" s="185"/>
      <c r="M761" s="186" t="s">
        <v>19</v>
      </c>
      <c r="N761" s="187" t="s">
        <v>48</v>
      </c>
      <c r="P761" s="142">
        <f t="shared" ref="P761:P788" si="175">O761*H761</f>
        <v>0</v>
      </c>
      <c r="Q761" s="142">
        <v>0</v>
      </c>
      <c r="R761" s="142">
        <f t="shared" ref="R761:R788" si="176">Q761*H761</f>
        <v>0</v>
      </c>
      <c r="S761" s="142">
        <v>0</v>
      </c>
      <c r="T761" s="143">
        <f t="shared" ref="T761:T788" si="177">S761*H761</f>
        <v>0</v>
      </c>
      <c r="AR761" s="144" t="s">
        <v>480</v>
      </c>
      <c r="AT761" s="144" t="s">
        <v>439</v>
      </c>
      <c r="AU761" s="144" t="s">
        <v>98</v>
      </c>
      <c r="AY761" s="19" t="s">
        <v>263</v>
      </c>
      <c r="BE761" s="145">
        <f t="shared" ref="BE761:BE788" si="178">IF(N761="základní",J761,0)</f>
        <v>0</v>
      </c>
      <c r="BF761" s="145">
        <f t="shared" ref="BF761:BF788" si="179">IF(N761="snížená",J761,0)</f>
        <v>0</v>
      </c>
      <c r="BG761" s="145">
        <f t="shared" ref="BG761:BG788" si="180">IF(N761="zákl. přenesená",J761,0)</f>
        <v>0</v>
      </c>
      <c r="BH761" s="145">
        <f t="shared" ref="BH761:BH788" si="181">IF(N761="sníž. přenesená",J761,0)</f>
        <v>0</v>
      </c>
      <c r="BI761" s="145">
        <f t="shared" ref="BI761:BI788" si="182">IF(N761="nulová",J761,0)</f>
        <v>0</v>
      </c>
      <c r="BJ761" s="19" t="s">
        <v>88</v>
      </c>
      <c r="BK761" s="145">
        <f t="shared" ref="BK761:BK788" si="183">ROUND(I761*H761,2)</f>
        <v>0</v>
      </c>
      <c r="BL761" s="19" t="s">
        <v>375</v>
      </c>
      <c r="BM761" s="144" t="s">
        <v>8680</v>
      </c>
    </row>
    <row r="762" spans="2:65" s="1" customFormat="1" ht="16.5" customHeight="1">
      <c r="B762" s="34"/>
      <c r="C762" s="178" t="s">
        <v>4207</v>
      </c>
      <c r="D762" s="178" t="s">
        <v>439</v>
      </c>
      <c r="E762" s="179" t="s">
        <v>8681</v>
      </c>
      <c r="F762" s="180" t="s">
        <v>8197</v>
      </c>
      <c r="G762" s="181" t="s">
        <v>6409</v>
      </c>
      <c r="H762" s="182">
        <v>1</v>
      </c>
      <c r="I762" s="183"/>
      <c r="J762" s="184">
        <f t="shared" si="174"/>
        <v>0</v>
      </c>
      <c r="K762" s="180" t="s">
        <v>19</v>
      </c>
      <c r="L762" s="185"/>
      <c r="M762" s="186" t="s">
        <v>19</v>
      </c>
      <c r="N762" s="187" t="s">
        <v>48</v>
      </c>
      <c r="P762" s="142">
        <f t="shared" si="175"/>
        <v>0</v>
      </c>
      <c r="Q762" s="142">
        <v>0</v>
      </c>
      <c r="R762" s="142">
        <f t="shared" si="176"/>
        <v>0</v>
      </c>
      <c r="S762" s="142">
        <v>0</v>
      </c>
      <c r="T762" s="143">
        <f t="shared" si="177"/>
        <v>0</v>
      </c>
      <c r="AR762" s="144" t="s">
        <v>480</v>
      </c>
      <c r="AT762" s="144" t="s">
        <v>439</v>
      </c>
      <c r="AU762" s="144" t="s">
        <v>98</v>
      </c>
      <c r="AY762" s="19" t="s">
        <v>263</v>
      </c>
      <c r="BE762" s="145">
        <f t="shared" si="178"/>
        <v>0</v>
      </c>
      <c r="BF762" s="145">
        <f t="shared" si="179"/>
        <v>0</v>
      </c>
      <c r="BG762" s="145">
        <f t="shared" si="180"/>
        <v>0</v>
      </c>
      <c r="BH762" s="145">
        <f t="shared" si="181"/>
        <v>0</v>
      </c>
      <c r="BI762" s="145">
        <f t="shared" si="182"/>
        <v>0</v>
      </c>
      <c r="BJ762" s="19" t="s">
        <v>88</v>
      </c>
      <c r="BK762" s="145">
        <f t="shared" si="183"/>
        <v>0</v>
      </c>
      <c r="BL762" s="19" t="s">
        <v>375</v>
      </c>
      <c r="BM762" s="144" t="s">
        <v>8682</v>
      </c>
    </row>
    <row r="763" spans="2:65" s="1" customFormat="1" ht="16.5" customHeight="1">
      <c r="B763" s="34"/>
      <c r="C763" s="178" t="s">
        <v>4213</v>
      </c>
      <c r="D763" s="178" t="s">
        <v>439</v>
      </c>
      <c r="E763" s="179" t="s">
        <v>8683</v>
      </c>
      <c r="F763" s="180" t="s">
        <v>8200</v>
      </c>
      <c r="G763" s="181" t="s">
        <v>6409</v>
      </c>
      <c r="H763" s="182">
        <v>1</v>
      </c>
      <c r="I763" s="183"/>
      <c r="J763" s="184">
        <f t="shared" si="174"/>
        <v>0</v>
      </c>
      <c r="K763" s="180" t="s">
        <v>19</v>
      </c>
      <c r="L763" s="185"/>
      <c r="M763" s="186" t="s">
        <v>19</v>
      </c>
      <c r="N763" s="187" t="s">
        <v>48</v>
      </c>
      <c r="P763" s="142">
        <f t="shared" si="175"/>
        <v>0</v>
      </c>
      <c r="Q763" s="142">
        <v>0</v>
      </c>
      <c r="R763" s="142">
        <f t="shared" si="176"/>
        <v>0</v>
      </c>
      <c r="S763" s="142">
        <v>0</v>
      </c>
      <c r="T763" s="143">
        <f t="shared" si="177"/>
        <v>0</v>
      </c>
      <c r="AR763" s="144" t="s">
        <v>480</v>
      </c>
      <c r="AT763" s="144" t="s">
        <v>439</v>
      </c>
      <c r="AU763" s="144" t="s">
        <v>98</v>
      </c>
      <c r="AY763" s="19" t="s">
        <v>263</v>
      </c>
      <c r="BE763" s="145">
        <f t="shared" si="178"/>
        <v>0</v>
      </c>
      <c r="BF763" s="145">
        <f t="shared" si="179"/>
        <v>0</v>
      </c>
      <c r="BG763" s="145">
        <f t="shared" si="180"/>
        <v>0</v>
      </c>
      <c r="BH763" s="145">
        <f t="shared" si="181"/>
        <v>0</v>
      </c>
      <c r="BI763" s="145">
        <f t="shared" si="182"/>
        <v>0</v>
      </c>
      <c r="BJ763" s="19" t="s">
        <v>88</v>
      </c>
      <c r="BK763" s="145">
        <f t="shared" si="183"/>
        <v>0</v>
      </c>
      <c r="BL763" s="19" t="s">
        <v>375</v>
      </c>
      <c r="BM763" s="144" t="s">
        <v>8684</v>
      </c>
    </row>
    <row r="764" spans="2:65" s="1" customFormat="1" ht="16.5" customHeight="1">
      <c r="B764" s="34"/>
      <c r="C764" s="178" t="s">
        <v>4217</v>
      </c>
      <c r="D764" s="178" t="s">
        <v>439</v>
      </c>
      <c r="E764" s="179" t="s">
        <v>8685</v>
      </c>
      <c r="F764" s="180" t="s">
        <v>8203</v>
      </c>
      <c r="G764" s="181" t="s">
        <v>6409</v>
      </c>
      <c r="H764" s="182">
        <v>1</v>
      </c>
      <c r="I764" s="183"/>
      <c r="J764" s="184">
        <f t="shared" si="174"/>
        <v>0</v>
      </c>
      <c r="K764" s="180" t="s">
        <v>19</v>
      </c>
      <c r="L764" s="185"/>
      <c r="M764" s="186" t="s">
        <v>19</v>
      </c>
      <c r="N764" s="187" t="s">
        <v>48</v>
      </c>
      <c r="P764" s="142">
        <f t="shared" si="175"/>
        <v>0</v>
      </c>
      <c r="Q764" s="142">
        <v>0</v>
      </c>
      <c r="R764" s="142">
        <f t="shared" si="176"/>
        <v>0</v>
      </c>
      <c r="S764" s="142">
        <v>0</v>
      </c>
      <c r="T764" s="143">
        <f t="shared" si="177"/>
        <v>0</v>
      </c>
      <c r="AR764" s="144" t="s">
        <v>480</v>
      </c>
      <c r="AT764" s="144" t="s">
        <v>439</v>
      </c>
      <c r="AU764" s="144" t="s">
        <v>98</v>
      </c>
      <c r="AY764" s="19" t="s">
        <v>263</v>
      </c>
      <c r="BE764" s="145">
        <f t="shared" si="178"/>
        <v>0</v>
      </c>
      <c r="BF764" s="145">
        <f t="shared" si="179"/>
        <v>0</v>
      </c>
      <c r="BG764" s="145">
        <f t="shared" si="180"/>
        <v>0</v>
      </c>
      <c r="BH764" s="145">
        <f t="shared" si="181"/>
        <v>0</v>
      </c>
      <c r="BI764" s="145">
        <f t="shared" si="182"/>
        <v>0</v>
      </c>
      <c r="BJ764" s="19" t="s">
        <v>88</v>
      </c>
      <c r="BK764" s="145">
        <f t="shared" si="183"/>
        <v>0</v>
      </c>
      <c r="BL764" s="19" t="s">
        <v>375</v>
      </c>
      <c r="BM764" s="144" t="s">
        <v>8686</v>
      </c>
    </row>
    <row r="765" spans="2:65" s="1" customFormat="1" ht="16.5" customHeight="1">
      <c r="B765" s="34"/>
      <c r="C765" s="178" t="s">
        <v>4221</v>
      </c>
      <c r="D765" s="178" t="s">
        <v>439</v>
      </c>
      <c r="E765" s="179" t="s">
        <v>8687</v>
      </c>
      <c r="F765" s="180" t="s">
        <v>8197</v>
      </c>
      <c r="G765" s="181" t="s">
        <v>6409</v>
      </c>
      <c r="H765" s="182">
        <v>1</v>
      </c>
      <c r="I765" s="183"/>
      <c r="J765" s="184">
        <f t="shared" si="174"/>
        <v>0</v>
      </c>
      <c r="K765" s="180" t="s">
        <v>19</v>
      </c>
      <c r="L765" s="185"/>
      <c r="M765" s="186" t="s">
        <v>19</v>
      </c>
      <c r="N765" s="187" t="s">
        <v>48</v>
      </c>
      <c r="P765" s="142">
        <f t="shared" si="175"/>
        <v>0</v>
      </c>
      <c r="Q765" s="142">
        <v>0</v>
      </c>
      <c r="R765" s="142">
        <f t="shared" si="176"/>
        <v>0</v>
      </c>
      <c r="S765" s="142">
        <v>0</v>
      </c>
      <c r="T765" s="143">
        <f t="shared" si="177"/>
        <v>0</v>
      </c>
      <c r="AR765" s="144" t="s">
        <v>480</v>
      </c>
      <c r="AT765" s="144" t="s">
        <v>439</v>
      </c>
      <c r="AU765" s="144" t="s">
        <v>98</v>
      </c>
      <c r="AY765" s="19" t="s">
        <v>263</v>
      </c>
      <c r="BE765" s="145">
        <f t="shared" si="178"/>
        <v>0</v>
      </c>
      <c r="BF765" s="145">
        <f t="shared" si="179"/>
        <v>0</v>
      </c>
      <c r="BG765" s="145">
        <f t="shared" si="180"/>
        <v>0</v>
      </c>
      <c r="BH765" s="145">
        <f t="shared" si="181"/>
        <v>0</v>
      </c>
      <c r="BI765" s="145">
        <f t="shared" si="182"/>
        <v>0</v>
      </c>
      <c r="BJ765" s="19" t="s">
        <v>88</v>
      </c>
      <c r="BK765" s="145">
        <f t="shared" si="183"/>
        <v>0</v>
      </c>
      <c r="BL765" s="19" t="s">
        <v>375</v>
      </c>
      <c r="BM765" s="144" t="s">
        <v>8688</v>
      </c>
    </row>
    <row r="766" spans="2:65" s="1" customFormat="1" ht="16.5" customHeight="1">
      <c r="B766" s="34"/>
      <c r="C766" s="178" t="s">
        <v>4225</v>
      </c>
      <c r="D766" s="178" t="s">
        <v>439</v>
      </c>
      <c r="E766" s="179" t="s">
        <v>8689</v>
      </c>
      <c r="F766" s="180" t="s">
        <v>8609</v>
      </c>
      <c r="G766" s="181" t="s">
        <v>6409</v>
      </c>
      <c r="H766" s="182">
        <v>2</v>
      </c>
      <c r="I766" s="183"/>
      <c r="J766" s="184">
        <f t="shared" si="174"/>
        <v>0</v>
      </c>
      <c r="K766" s="180" t="s">
        <v>19</v>
      </c>
      <c r="L766" s="185"/>
      <c r="M766" s="186" t="s">
        <v>19</v>
      </c>
      <c r="N766" s="187" t="s">
        <v>48</v>
      </c>
      <c r="P766" s="142">
        <f t="shared" si="175"/>
        <v>0</v>
      </c>
      <c r="Q766" s="142">
        <v>0</v>
      </c>
      <c r="R766" s="142">
        <f t="shared" si="176"/>
        <v>0</v>
      </c>
      <c r="S766" s="142">
        <v>0</v>
      </c>
      <c r="T766" s="143">
        <f t="shared" si="177"/>
        <v>0</v>
      </c>
      <c r="AR766" s="144" t="s">
        <v>480</v>
      </c>
      <c r="AT766" s="144" t="s">
        <v>439</v>
      </c>
      <c r="AU766" s="144" t="s">
        <v>98</v>
      </c>
      <c r="AY766" s="19" t="s">
        <v>263</v>
      </c>
      <c r="BE766" s="145">
        <f t="shared" si="178"/>
        <v>0</v>
      </c>
      <c r="BF766" s="145">
        <f t="shared" si="179"/>
        <v>0</v>
      </c>
      <c r="BG766" s="145">
        <f t="shared" si="180"/>
        <v>0</v>
      </c>
      <c r="BH766" s="145">
        <f t="shared" si="181"/>
        <v>0</v>
      </c>
      <c r="BI766" s="145">
        <f t="shared" si="182"/>
        <v>0</v>
      </c>
      <c r="BJ766" s="19" t="s">
        <v>88</v>
      </c>
      <c r="BK766" s="145">
        <f t="shared" si="183"/>
        <v>0</v>
      </c>
      <c r="BL766" s="19" t="s">
        <v>375</v>
      </c>
      <c r="BM766" s="144" t="s">
        <v>8690</v>
      </c>
    </row>
    <row r="767" spans="2:65" s="1" customFormat="1" ht="16.5" customHeight="1">
      <c r="B767" s="34"/>
      <c r="C767" s="178" t="s">
        <v>4229</v>
      </c>
      <c r="D767" s="178" t="s">
        <v>439</v>
      </c>
      <c r="E767" s="179" t="s">
        <v>8691</v>
      </c>
      <c r="F767" s="180" t="s">
        <v>8692</v>
      </c>
      <c r="G767" s="181" t="s">
        <v>6409</v>
      </c>
      <c r="H767" s="182">
        <v>1</v>
      </c>
      <c r="I767" s="183"/>
      <c r="J767" s="184">
        <f t="shared" si="174"/>
        <v>0</v>
      </c>
      <c r="K767" s="180" t="s">
        <v>19</v>
      </c>
      <c r="L767" s="185"/>
      <c r="M767" s="186" t="s">
        <v>19</v>
      </c>
      <c r="N767" s="187" t="s">
        <v>48</v>
      </c>
      <c r="P767" s="142">
        <f t="shared" si="175"/>
        <v>0</v>
      </c>
      <c r="Q767" s="142">
        <v>0</v>
      </c>
      <c r="R767" s="142">
        <f t="shared" si="176"/>
        <v>0</v>
      </c>
      <c r="S767" s="142">
        <v>0</v>
      </c>
      <c r="T767" s="143">
        <f t="shared" si="177"/>
        <v>0</v>
      </c>
      <c r="AR767" s="144" t="s">
        <v>480</v>
      </c>
      <c r="AT767" s="144" t="s">
        <v>439</v>
      </c>
      <c r="AU767" s="144" t="s">
        <v>98</v>
      </c>
      <c r="AY767" s="19" t="s">
        <v>263</v>
      </c>
      <c r="BE767" s="145">
        <f t="shared" si="178"/>
        <v>0</v>
      </c>
      <c r="BF767" s="145">
        <f t="shared" si="179"/>
        <v>0</v>
      </c>
      <c r="BG767" s="145">
        <f t="shared" si="180"/>
        <v>0</v>
      </c>
      <c r="BH767" s="145">
        <f t="shared" si="181"/>
        <v>0</v>
      </c>
      <c r="BI767" s="145">
        <f t="shared" si="182"/>
        <v>0</v>
      </c>
      <c r="BJ767" s="19" t="s">
        <v>88</v>
      </c>
      <c r="BK767" s="145">
        <f t="shared" si="183"/>
        <v>0</v>
      </c>
      <c r="BL767" s="19" t="s">
        <v>375</v>
      </c>
      <c r="BM767" s="144" t="s">
        <v>8693</v>
      </c>
    </row>
    <row r="768" spans="2:65" s="1" customFormat="1" ht="16.5" customHeight="1">
      <c r="B768" s="34"/>
      <c r="C768" s="178" t="s">
        <v>4235</v>
      </c>
      <c r="D768" s="178" t="s">
        <v>439</v>
      </c>
      <c r="E768" s="179" t="s">
        <v>8694</v>
      </c>
      <c r="F768" s="180" t="s">
        <v>8695</v>
      </c>
      <c r="G768" s="181" t="s">
        <v>6409</v>
      </c>
      <c r="H768" s="182">
        <v>1</v>
      </c>
      <c r="I768" s="183"/>
      <c r="J768" s="184">
        <f t="shared" si="174"/>
        <v>0</v>
      </c>
      <c r="K768" s="180" t="s">
        <v>19</v>
      </c>
      <c r="L768" s="185"/>
      <c r="M768" s="186" t="s">
        <v>19</v>
      </c>
      <c r="N768" s="187" t="s">
        <v>48</v>
      </c>
      <c r="P768" s="142">
        <f t="shared" si="175"/>
        <v>0</v>
      </c>
      <c r="Q768" s="142">
        <v>0</v>
      </c>
      <c r="R768" s="142">
        <f t="shared" si="176"/>
        <v>0</v>
      </c>
      <c r="S768" s="142">
        <v>0</v>
      </c>
      <c r="T768" s="143">
        <f t="shared" si="177"/>
        <v>0</v>
      </c>
      <c r="AR768" s="144" t="s">
        <v>480</v>
      </c>
      <c r="AT768" s="144" t="s">
        <v>439</v>
      </c>
      <c r="AU768" s="144" t="s">
        <v>98</v>
      </c>
      <c r="AY768" s="19" t="s">
        <v>263</v>
      </c>
      <c r="BE768" s="145">
        <f t="shared" si="178"/>
        <v>0</v>
      </c>
      <c r="BF768" s="145">
        <f t="shared" si="179"/>
        <v>0</v>
      </c>
      <c r="BG768" s="145">
        <f t="shared" si="180"/>
        <v>0</v>
      </c>
      <c r="BH768" s="145">
        <f t="shared" si="181"/>
        <v>0</v>
      </c>
      <c r="BI768" s="145">
        <f t="shared" si="182"/>
        <v>0</v>
      </c>
      <c r="BJ768" s="19" t="s">
        <v>88</v>
      </c>
      <c r="BK768" s="145">
        <f t="shared" si="183"/>
        <v>0</v>
      </c>
      <c r="BL768" s="19" t="s">
        <v>375</v>
      </c>
      <c r="BM768" s="144" t="s">
        <v>8696</v>
      </c>
    </row>
    <row r="769" spans="2:65" s="1" customFormat="1" ht="16.5" customHeight="1">
      <c r="B769" s="34"/>
      <c r="C769" s="178" t="s">
        <v>4239</v>
      </c>
      <c r="D769" s="178" t="s">
        <v>439</v>
      </c>
      <c r="E769" s="179" t="s">
        <v>8697</v>
      </c>
      <c r="F769" s="180" t="s">
        <v>8615</v>
      </c>
      <c r="G769" s="181" t="s">
        <v>6409</v>
      </c>
      <c r="H769" s="182">
        <v>1</v>
      </c>
      <c r="I769" s="183"/>
      <c r="J769" s="184">
        <f t="shared" si="174"/>
        <v>0</v>
      </c>
      <c r="K769" s="180" t="s">
        <v>19</v>
      </c>
      <c r="L769" s="185"/>
      <c r="M769" s="186" t="s">
        <v>19</v>
      </c>
      <c r="N769" s="187" t="s">
        <v>48</v>
      </c>
      <c r="P769" s="142">
        <f t="shared" si="175"/>
        <v>0</v>
      </c>
      <c r="Q769" s="142">
        <v>0</v>
      </c>
      <c r="R769" s="142">
        <f t="shared" si="176"/>
        <v>0</v>
      </c>
      <c r="S769" s="142">
        <v>0</v>
      </c>
      <c r="T769" s="143">
        <f t="shared" si="177"/>
        <v>0</v>
      </c>
      <c r="AR769" s="144" t="s">
        <v>480</v>
      </c>
      <c r="AT769" s="144" t="s">
        <v>439</v>
      </c>
      <c r="AU769" s="144" t="s">
        <v>98</v>
      </c>
      <c r="AY769" s="19" t="s">
        <v>263</v>
      </c>
      <c r="BE769" s="145">
        <f t="shared" si="178"/>
        <v>0</v>
      </c>
      <c r="BF769" s="145">
        <f t="shared" si="179"/>
        <v>0</v>
      </c>
      <c r="BG769" s="145">
        <f t="shared" si="180"/>
        <v>0</v>
      </c>
      <c r="BH769" s="145">
        <f t="shared" si="181"/>
        <v>0</v>
      </c>
      <c r="BI769" s="145">
        <f t="shared" si="182"/>
        <v>0</v>
      </c>
      <c r="BJ769" s="19" t="s">
        <v>88</v>
      </c>
      <c r="BK769" s="145">
        <f t="shared" si="183"/>
        <v>0</v>
      </c>
      <c r="BL769" s="19" t="s">
        <v>375</v>
      </c>
      <c r="BM769" s="144" t="s">
        <v>8698</v>
      </c>
    </row>
    <row r="770" spans="2:65" s="1" customFormat="1" ht="16.5" customHeight="1">
      <c r="B770" s="34"/>
      <c r="C770" s="178" t="s">
        <v>4243</v>
      </c>
      <c r="D770" s="178" t="s">
        <v>439</v>
      </c>
      <c r="E770" s="179" t="s">
        <v>8699</v>
      </c>
      <c r="F770" s="180" t="s">
        <v>8618</v>
      </c>
      <c r="G770" s="181" t="s">
        <v>6409</v>
      </c>
      <c r="H770" s="182">
        <v>11</v>
      </c>
      <c r="I770" s="183"/>
      <c r="J770" s="184">
        <f t="shared" si="174"/>
        <v>0</v>
      </c>
      <c r="K770" s="180" t="s">
        <v>19</v>
      </c>
      <c r="L770" s="185"/>
      <c r="M770" s="186" t="s">
        <v>19</v>
      </c>
      <c r="N770" s="187" t="s">
        <v>48</v>
      </c>
      <c r="P770" s="142">
        <f t="shared" si="175"/>
        <v>0</v>
      </c>
      <c r="Q770" s="142">
        <v>0</v>
      </c>
      <c r="R770" s="142">
        <f t="shared" si="176"/>
        <v>0</v>
      </c>
      <c r="S770" s="142">
        <v>0</v>
      </c>
      <c r="T770" s="143">
        <f t="shared" si="177"/>
        <v>0</v>
      </c>
      <c r="AR770" s="144" t="s">
        <v>480</v>
      </c>
      <c r="AT770" s="144" t="s">
        <v>439</v>
      </c>
      <c r="AU770" s="144" t="s">
        <v>98</v>
      </c>
      <c r="AY770" s="19" t="s">
        <v>263</v>
      </c>
      <c r="BE770" s="145">
        <f t="shared" si="178"/>
        <v>0</v>
      </c>
      <c r="BF770" s="145">
        <f t="shared" si="179"/>
        <v>0</v>
      </c>
      <c r="BG770" s="145">
        <f t="shared" si="180"/>
        <v>0</v>
      </c>
      <c r="BH770" s="145">
        <f t="shared" si="181"/>
        <v>0</v>
      </c>
      <c r="BI770" s="145">
        <f t="shared" si="182"/>
        <v>0</v>
      </c>
      <c r="BJ770" s="19" t="s">
        <v>88</v>
      </c>
      <c r="BK770" s="145">
        <f t="shared" si="183"/>
        <v>0</v>
      </c>
      <c r="BL770" s="19" t="s">
        <v>375</v>
      </c>
      <c r="BM770" s="144" t="s">
        <v>8700</v>
      </c>
    </row>
    <row r="771" spans="2:65" s="1" customFormat="1" ht="16.5" customHeight="1">
      <c r="B771" s="34"/>
      <c r="C771" s="178" t="s">
        <v>4247</v>
      </c>
      <c r="D771" s="178" t="s">
        <v>439</v>
      </c>
      <c r="E771" s="179" t="s">
        <v>8701</v>
      </c>
      <c r="F771" s="180" t="s">
        <v>8621</v>
      </c>
      <c r="G771" s="181" t="s">
        <v>6409</v>
      </c>
      <c r="H771" s="182">
        <v>6</v>
      </c>
      <c r="I771" s="183"/>
      <c r="J771" s="184">
        <f t="shared" si="174"/>
        <v>0</v>
      </c>
      <c r="K771" s="180" t="s">
        <v>19</v>
      </c>
      <c r="L771" s="185"/>
      <c r="M771" s="186" t="s">
        <v>19</v>
      </c>
      <c r="N771" s="187" t="s">
        <v>48</v>
      </c>
      <c r="P771" s="142">
        <f t="shared" si="175"/>
        <v>0</v>
      </c>
      <c r="Q771" s="142">
        <v>0</v>
      </c>
      <c r="R771" s="142">
        <f t="shared" si="176"/>
        <v>0</v>
      </c>
      <c r="S771" s="142">
        <v>0</v>
      </c>
      <c r="T771" s="143">
        <f t="shared" si="177"/>
        <v>0</v>
      </c>
      <c r="AR771" s="144" t="s">
        <v>480</v>
      </c>
      <c r="AT771" s="144" t="s">
        <v>439</v>
      </c>
      <c r="AU771" s="144" t="s">
        <v>98</v>
      </c>
      <c r="AY771" s="19" t="s">
        <v>263</v>
      </c>
      <c r="BE771" s="145">
        <f t="shared" si="178"/>
        <v>0</v>
      </c>
      <c r="BF771" s="145">
        <f t="shared" si="179"/>
        <v>0</v>
      </c>
      <c r="BG771" s="145">
        <f t="shared" si="180"/>
        <v>0</v>
      </c>
      <c r="BH771" s="145">
        <f t="shared" si="181"/>
        <v>0</v>
      </c>
      <c r="BI771" s="145">
        <f t="shared" si="182"/>
        <v>0</v>
      </c>
      <c r="BJ771" s="19" t="s">
        <v>88</v>
      </c>
      <c r="BK771" s="145">
        <f t="shared" si="183"/>
        <v>0</v>
      </c>
      <c r="BL771" s="19" t="s">
        <v>375</v>
      </c>
      <c r="BM771" s="144" t="s">
        <v>8702</v>
      </c>
    </row>
    <row r="772" spans="2:65" s="1" customFormat="1" ht="16.5" customHeight="1">
      <c r="B772" s="34"/>
      <c r="C772" s="178" t="s">
        <v>4253</v>
      </c>
      <c r="D772" s="178" t="s">
        <v>439</v>
      </c>
      <c r="E772" s="179" t="s">
        <v>8703</v>
      </c>
      <c r="F772" s="180" t="s">
        <v>8275</v>
      </c>
      <c r="G772" s="181" t="s">
        <v>6409</v>
      </c>
      <c r="H772" s="182">
        <v>9</v>
      </c>
      <c r="I772" s="183"/>
      <c r="J772" s="184">
        <f t="shared" si="174"/>
        <v>0</v>
      </c>
      <c r="K772" s="180" t="s">
        <v>19</v>
      </c>
      <c r="L772" s="185"/>
      <c r="M772" s="186" t="s">
        <v>19</v>
      </c>
      <c r="N772" s="187" t="s">
        <v>48</v>
      </c>
      <c r="P772" s="142">
        <f t="shared" si="175"/>
        <v>0</v>
      </c>
      <c r="Q772" s="142">
        <v>0</v>
      </c>
      <c r="R772" s="142">
        <f t="shared" si="176"/>
        <v>0</v>
      </c>
      <c r="S772" s="142">
        <v>0</v>
      </c>
      <c r="T772" s="143">
        <f t="shared" si="177"/>
        <v>0</v>
      </c>
      <c r="AR772" s="144" t="s">
        <v>480</v>
      </c>
      <c r="AT772" s="144" t="s">
        <v>439</v>
      </c>
      <c r="AU772" s="144" t="s">
        <v>98</v>
      </c>
      <c r="AY772" s="19" t="s">
        <v>263</v>
      </c>
      <c r="BE772" s="145">
        <f t="shared" si="178"/>
        <v>0</v>
      </c>
      <c r="BF772" s="145">
        <f t="shared" si="179"/>
        <v>0</v>
      </c>
      <c r="BG772" s="145">
        <f t="shared" si="180"/>
        <v>0</v>
      </c>
      <c r="BH772" s="145">
        <f t="shared" si="181"/>
        <v>0</v>
      </c>
      <c r="BI772" s="145">
        <f t="shared" si="182"/>
        <v>0</v>
      </c>
      <c r="BJ772" s="19" t="s">
        <v>88</v>
      </c>
      <c r="BK772" s="145">
        <f t="shared" si="183"/>
        <v>0</v>
      </c>
      <c r="BL772" s="19" t="s">
        <v>375</v>
      </c>
      <c r="BM772" s="144" t="s">
        <v>8704</v>
      </c>
    </row>
    <row r="773" spans="2:65" s="1" customFormat="1" ht="16.5" customHeight="1">
      <c r="B773" s="34"/>
      <c r="C773" s="178" t="s">
        <v>4257</v>
      </c>
      <c r="D773" s="178" t="s">
        <v>439</v>
      </c>
      <c r="E773" s="179" t="s">
        <v>8705</v>
      </c>
      <c r="F773" s="180" t="s">
        <v>8278</v>
      </c>
      <c r="G773" s="181" t="s">
        <v>6409</v>
      </c>
      <c r="H773" s="182">
        <v>7</v>
      </c>
      <c r="I773" s="183"/>
      <c r="J773" s="184">
        <f t="shared" si="174"/>
        <v>0</v>
      </c>
      <c r="K773" s="180" t="s">
        <v>19</v>
      </c>
      <c r="L773" s="185"/>
      <c r="M773" s="186" t="s">
        <v>19</v>
      </c>
      <c r="N773" s="187" t="s">
        <v>48</v>
      </c>
      <c r="P773" s="142">
        <f t="shared" si="175"/>
        <v>0</v>
      </c>
      <c r="Q773" s="142">
        <v>0</v>
      </c>
      <c r="R773" s="142">
        <f t="shared" si="176"/>
        <v>0</v>
      </c>
      <c r="S773" s="142">
        <v>0</v>
      </c>
      <c r="T773" s="143">
        <f t="shared" si="177"/>
        <v>0</v>
      </c>
      <c r="AR773" s="144" t="s">
        <v>480</v>
      </c>
      <c r="AT773" s="144" t="s">
        <v>439</v>
      </c>
      <c r="AU773" s="144" t="s">
        <v>98</v>
      </c>
      <c r="AY773" s="19" t="s">
        <v>263</v>
      </c>
      <c r="BE773" s="145">
        <f t="shared" si="178"/>
        <v>0</v>
      </c>
      <c r="BF773" s="145">
        <f t="shared" si="179"/>
        <v>0</v>
      </c>
      <c r="BG773" s="145">
        <f t="shared" si="180"/>
        <v>0</v>
      </c>
      <c r="BH773" s="145">
        <f t="shared" si="181"/>
        <v>0</v>
      </c>
      <c r="BI773" s="145">
        <f t="shared" si="182"/>
        <v>0</v>
      </c>
      <c r="BJ773" s="19" t="s">
        <v>88</v>
      </c>
      <c r="BK773" s="145">
        <f t="shared" si="183"/>
        <v>0</v>
      </c>
      <c r="BL773" s="19" t="s">
        <v>375</v>
      </c>
      <c r="BM773" s="144" t="s">
        <v>8706</v>
      </c>
    </row>
    <row r="774" spans="2:65" s="1" customFormat="1" ht="16.5" customHeight="1">
      <c r="B774" s="34"/>
      <c r="C774" s="178" t="s">
        <v>4263</v>
      </c>
      <c r="D774" s="178" t="s">
        <v>439</v>
      </c>
      <c r="E774" s="179" t="s">
        <v>8707</v>
      </c>
      <c r="F774" s="180" t="s">
        <v>8281</v>
      </c>
      <c r="G774" s="181" t="s">
        <v>6409</v>
      </c>
      <c r="H774" s="182">
        <v>7</v>
      </c>
      <c r="I774" s="183"/>
      <c r="J774" s="184">
        <f t="shared" si="174"/>
        <v>0</v>
      </c>
      <c r="K774" s="180" t="s">
        <v>19</v>
      </c>
      <c r="L774" s="185"/>
      <c r="M774" s="186" t="s">
        <v>19</v>
      </c>
      <c r="N774" s="187" t="s">
        <v>48</v>
      </c>
      <c r="P774" s="142">
        <f t="shared" si="175"/>
        <v>0</v>
      </c>
      <c r="Q774" s="142">
        <v>0</v>
      </c>
      <c r="R774" s="142">
        <f t="shared" si="176"/>
        <v>0</v>
      </c>
      <c r="S774" s="142">
        <v>0</v>
      </c>
      <c r="T774" s="143">
        <f t="shared" si="177"/>
        <v>0</v>
      </c>
      <c r="AR774" s="144" t="s">
        <v>480</v>
      </c>
      <c r="AT774" s="144" t="s">
        <v>439</v>
      </c>
      <c r="AU774" s="144" t="s">
        <v>98</v>
      </c>
      <c r="AY774" s="19" t="s">
        <v>263</v>
      </c>
      <c r="BE774" s="145">
        <f t="shared" si="178"/>
        <v>0</v>
      </c>
      <c r="BF774" s="145">
        <f t="shared" si="179"/>
        <v>0</v>
      </c>
      <c r="BG774" s="145">
        <f t="shared" si="180"/>
        <v>0</v>
      </c>
      <c r="BH774" s="145">
        <f t="shared" si="181"/>
        <v>0</v>
      </c>
      <c r="BI774" s="145">
        <f t="shared" si="182"/>
        <v>0</v>
      </c>
      <c r="BJ774" s="19" t="s">
        <v>88</v>
      </c>
      <c r="BK774" s="145">
        <f t="shared" si="183"/>
        <v>0</v>
      </c>
      <c r="BL774" s="19" t="s">
        <v>375</v>
      </c>
      <c r="BM774" s="144" t="s">
        <v>8708</v>
      </c>
    </row>
    <row r="775" spans="2:65" s="1" customFormat="1" ht="16.5" customHeight="1">
      <c r="B775" s="34"/>
      <c r="C775" s="178" t="s">
        <v>4268</v>
      </c>
      <c r="D775" s="178" t="s">
        <v>439</v>
      </c>
      <c r="E775" s="179" t="s">
        <v>8709</v>
      </c>
      <c r="F775" s="180" t="s">
        <v>8409</v>
      </c>
      <c r="G775" s="181" t="s">
        <v>6409</v>
      </c>
      <c r="H775" s="182">
        <v>36</v>
      </c>
      <c r="I775" s="183"/>
      <c r="J775" s="184">
        <f t="shared" si="174"/>
        <v>0</v>
      </c>
      <c r="K775" s="180" t="s">
        <v>19</v>
      </c>
      <c r="L775" s="185"/>
      <c r="M775" s="186" t="s">
        <v>19</v>
      </c>
      <c r="N775" s="187" t="s">
        <v>48</v>
      </c>
      <c r="P775" s="142">
        <f t="shared" si="175"/>
        <v>0</v>
      </c>
      <c r="Q775" s="142">
        <v>0</v>
      </c>
      <c r="R775" s="142">
        <f t="shared" si="176"/>
        <v>0</v>
      </c>
      <c r="S775" s="142">
        <v>0</v>
      </c>
      <c r="T775" s="143">
        <f t="shared" si="177"/>
        <v>0</v>
      </c>
      <c r="AR775" s="144" t="s">
        <v>480</v>
      </c>
      <c r="AT775" s="144" t="s">
        <v>439</v>
      </c>
      <c r="AU775" s="144" t="s">
        <v>98</v>
      </c>
      <c r="AY775" s="19" t="s">
        <v>263</v>
      </c>
      <c r="BE775" s="145">
        <f t="shared" si="178"/>
        <v>0</v>
      </c>
      <c r="BF775" s="145">
        <f t="shared" si="179"/>
        <v>0</v>
      </c>
      <c r="BG775" s="145">
        <f t="shared" si="180"/>
        <v>0</v>
      </c>
      <c r="BH775" s="145">
        <f t="shared" si="181"/>
        <v>0</v>
      </c>
      <c r="BI775" s="145">
        <f t="shared" si="182"/>
        <v>0</v>
      </c>
      <c r="BJ775" s="19" t="s">
        <v>88</v>
      </c>
      <c r="BK775" s="145">
        <f t="shared" si="183"/>
        <v>0</v>
      </c>
      <c r="BL775" s="19" t="s">
        <v>375</v>
      </c>
      <c r="BM775" s="144" t="s">
        <v>8710</v>
      </c>
    </row>
    <row r="776" spans="2:65" s="1" customFormat="1" ht="16.5" customHeight="1">
      <c r="B776" s="34"/>
      <c r="C776" s="178" t="s">
        <v>4276</v>
      </c>
      <c r="D776" s="178" t="s">
        <v>439</v>
      </c>
      <c r="E776" s="179" t="s">
        <v>8711</v>
      </c>
      <c r="F776" s="180" t="s">
        <v>8632</v>
      </c>
      <c r="G776" s="181" t="s">
        <v>6409</v>
      </c>
      <c r="H776" s="182">
        <v>9</v>
      </c>
      <c r="I776" s="183"/>
      <c r="J776" s="184">
        <f t="shared" si="174"/>
        <v>0</v>
      </c>
      <c r="K776" s="180" t="s">
        <v>19</v>
      </c>
      <c r="L776" s="185"/>
      <c r="M776" s="186" t="s">
        <v>19</v>
      </c>
      <c r="N776" s="187" t="s">
        <v>48</v>
      </c>
      <c r="P776" s="142">
        <f t="shared" si="175"/>
        <v>0</v>
      </c>
      <c r="Q776" s="142">
        <v>0</v>
      </c>
      <c r="R776" s="142">
        <f t="shared" si="176"/>
        <v>0</v>
      </c>
      <c r="S776" s="142">
        <v>0</v>
      </c>
      <c r="T776" s="143">
        <f t="shared" si="177"/>
        <v>0</v>
      </c>
      <c r="AR776" s="144" t="s">
        <v>480</v>
      </c>
      <c r="AT776" s="144" t="s">
        <v>439</v>
      </c>
      <c r="AU776" s="144" t="s">
        <v>98</v>
      </c>
      <c r="AY776" s="19" t="s">
        <v>263</v>
      </c>
      <c r="BE776" s="145">
        <f t="shared" si="178"/>
        <v>0</v>
      </c>
      <c r="BF776" s="145">
        <f t="shared" si="179"/>
        <v>0</v>
      </c>
      <c r="BG776" s="145">
        <f t="shared" si="180"/>
        <v>0</v>
      </c>
      <c r="BH776" s="145">
        <f t="shared" si="181"/>
        <v>0</v>
      </c>
      <c r="BI776" s="145">
        <f t="shared" si="182"/>
        <v>0</v>
      </c>
      <c r="BJ776" s="19" t="s">
        <v>88</v>
      </c>
      <c r="BK776" s="145">
        <f t="shared" si="183"/>
        <v>0</v>
      </c>
      <c r="BL776" s="19" t="s">
        <v>375</v>
      </c>
      <c r="BM776" s="144" t="s">
        <v>8712</v>
      </c>
    </row>
    <row r="777" spans="2:65" s="1" customFormat="1" ht="16.5" customHeight="1">
      <c r="B777" s="34"/>
      <c r="C777" s="178" t="s">
        <v>4282</v>
      </c>
      <c r="D777" s="178" t="s">
        <v>439</v>
      </c>
      <c r="E777" s="179" t="s">
        <v>8713</v>
      </c>
      <c r="F777" s="180" t="s">
        <v>8635</v>
      </c>
      <c r="G777" s="181" t="s">
        <v>6409</v>
      </c>
      <c r="H777" s="182">
        <v>1</v>
      </c>
      <c r="I777" s="183"/>
      <c r="J777" s="184">
        <f t="shared" si="174"/>
        <v>0</v>
      </c>
      <c r="K777" s="180" t="s">
        <v>19</v>
      </c>
      <c r="L777" s="185"/>
      <c r="M777" s="186" t="s">
        <v>19</v>
      </c>
      <c r="N777" s="187" t="s">
        <v>48</v>
      </c>
      <c r="P777" s="142">
        <f t="shared" si="175"/>
        <v>0</v>
      </c>
      <c r="Q777" s="142">
        <v>0</v>
      </c>
      <c r="R777" s="142">
        <f t="shared" si="176"/>
        <v>0</v>
      </c>
      <c r="S777" s="142">
        <v>0</v>
      </c>
      <c r="T777" s="143">
        <f t="shared" si="177"/>
        <v>0</v>
      </c>
      <c r="AR777" s="144" t="s">
        <v>480</v>
      </c>
      <c r="AT777" s="144" t="s">
        <v>439</v>
      </c>
      <c r="AU777" s="144" t="s">
        <v>98</v>
      </c>
      <c r="AY777" s="19" t="s">
        <v>263</v>
      </c>
      <c r="BE777" s="145">
        <f t="shared" si="178"/>
        <v>0</v>
      </c>
      <c r="BF777" s="145">
        <f t="shared" si="179"/>
        <v>0</v>
      </c>
      <c r="BG777" s="145">
        <f t="shared" si="180"/>
        <v>0</v>
      </c>
      <c r="BH777" s="145">
        <f t="shared" si="181"/>
        <v>0</v>
      </c>
      <c r="BI777" s="145">
        <f t="shared" si="182"/>
        <v>0</v>
      </c>
      <c r="BJ777" s="19" t="s">
        <v>88</v>
      </c>
      <c r="BK777" s="145">
        <f t="shared" si="183"/>
        <v>0</v>
      </c>
      <c r="BL777" s="19" t="s">
        <v>375</v>
      </c>
      <c r="BM777" s="144" t="s">
        <v>8714</v>
      </c>
    </row>
    <row r="778" spans="2:65" s="1" customFormat="1" ht="16.5" customHeight="1">
      <c r="B778" s="34"/>
      <c r="C778" s="178" t="s">
        <v>4287</v>
      </c>
      <c r="D778" s="178" t="s">
        <v>439</v>
      </c>
      <c r="E778" s="179" t="s">
        <v>8715</v>
      </c>
      <c r="F778" s="180" t="s">
        <v>8290</v>
      </c>
      <c r="G778" s="181" t="s">
        <v>6409</v>
      </c>
      <c r="H778" s="182">
        <v>2</v>
      </c>
      <c r="I778" s="183"/>
      <c r="J778" s="184">
        <f t="shared" si="174"/>
        <v>0</v>
      </c>
      <c r="K778" s="180" t="s">
        <v>19</v>
      </c>
      <c r="L778" s="185"/>
      <c r="M778" s="186" t="s">
        <v>19</v>
      </c>
      <c r="N778" s="187" t="s">
        <v>48</v>
      </c>
      <c r="P778" s="142">
        <f t="shared" si="175"/>
        <v>0</v>
      </c>
      <c r="Q778" s="142">
        <v>0</v>
      </c>
      <c r="R778" s="142">
        <f t="shared" si="176"/>
        <v>0</v>
      </c>
      <c r="S778" s="142">
        <v>0</v>
      </c>
      <c r="T778" s="143">
        <f t="shared" si="177"/>
        <v>0</v>
      </c>
      <c r="AR778" s="144" t="s">
        <v>480</v>
      </c>
      <c r="AT778" s="144" t="s">
        <v>439</v>
      </c>
      <c r="AU778" s="144" t="s">
        <v>98</v>
      </c>
      <c r="AY778" s="19" t="s">
        <v>263</v>
      </c>
      <c r="BE778" s="145">
        <f t="shared" si="178"/>
        <v>0</v>
      </c>
      <c r="BF778" s="145">
        <f t="shared" si="179"/>
        <v>0</v>
      </c>
      <c r="BG778" s="145">
        <f t="shared" si="180"/>
        <v>0</v>
      </c>
      <c r="BH778" s="145">
        <f t="shared" si="181"/>
        <v>0</v>
      </c>
      <c r="BI778" s="145">
        <f t="shared" si="182"/>
        <v>0</v>
      </c>
      <c r="BJ778" s="19" t="s">
        <v>88</v>
      </c>
      <c r="BK778" s="145">
        <f t="shared" si="183"/>
        <v>0</v>
      </c>
      <c r="BL778" s="19" t="s">
        <v>375</v>
      </c>
      <c r="BM778" s="144" t="s">
        <v>8716</v>
      </c>
    </row>
    <row r="779" spans="2:65" s="1" customFormat="1" ht="16.5" customHeight="1">
      <c r="B779" s="34"/>
      <c r="C779" s="178" t="s">
        <v>4293</v>
      </c>
      <c r="D779" s="178" t="s">
        <v>439</v>
      </c>
      <c r="E779" s="179" t="s">
        <v>8717</v>
      </c>
      <c r="F779" s="180" t="s">
        <v>8305</v>
      </c>
      <c r="G779" s="181" t="s">
        <v>6409</v>
      </c>
      <c r="H779" s="182">
        <v>7</v>
      </c>
      <c r="I779" s="183"/>
      <c r="J779" s="184">
        <f t="shared" si="174"/>
        <v>0</v>
      </c>
      <c r="K779" s="180" t="s">
        <v>19</v>
      </c>
      <c r="L779" s="185"/>
      <c r="M779" s="186" t="s">
        <v>19</v>
      </c>
      <c r="N779" s="187" t="s">
        <v>48</v>
      </c>
      <c r="P779" s="142">
        <f t="shared" si="175"/>
        <v>0</v>
      </c>
      <c r="Q779" s="142">
        <v>0</v>
      </c>
      <c r="R779" s="142">
        <f t="shared" si="176"/>
        <v>0</v>
      </c>
      <c r="S779" s="142">
        <v>0</v>
      </c>
      <c r="T779" s="143">
        <f t="shared" si="177"/>
        <v>0</v>
      </c>
      <c r="AR779" s="144" t="s">
        <v>480</v>
      </c>
      <c r="AT779" s="144" t="s">
        <v>439</v>
      </c>
      <c r="AU779" s="144" t="s">
        <v>98</v>
      </c>
      <c r="AY779" s="19" t="s">
        <v>263</v>
      </c>
      <c r="BE779" s="145">
        <f t="shared" si="178"/>
        <v>0</v>
      </c>
      <c r="BF779" s="145">
        <f t="shared" si="179"/>
        <v>0</v>
      </c>
      <c r="BG779" s="145">
        <f t="shared" si="180"/>
        <v>0</v>
      </c>
      <c r="BH779" s="145">
        <f t="shared" si="181"/>
        <v>0</v>
      </c>
      <c r="BI779" s="145">
        <f t="shared" si="182"/>
        <v>0</v>
      </c>
      <c r="BJ779" s="19" t="s">
        <v>88</v>
      </c>
      <c r="BK779" s="145">
        <f t="shared" si="183"/>
        <v>0</v>
      </c>
      <c r="BL779" s="19" t="s">
        <v>375</v>
      </c>
      <c r="BM779" s="144" t="s">
        <v>8718</v>
      </c>
    </row>
    <row r="780" spans="2:65" s="1" customFormat="1" ht="16.5" customHeight="1">
      <c r="B780" s="34"/>
      <c r="C780" s="178" t="s">
        <v>4299</v>
      </c>
      <c r="D780" s="178" t="s">
        <v>439</v>
      </c>
      <c r="E780" s="179" t="s">
        <v>8719</v>
      </c>
      <c r="F780" s="180" t="s">
        <v>8308</v>
      </c>
      <c r="G780" s="181" t="s">
        <v>6409</v>
      </c>
      <c r="H780" s="182">
        <v>2</v>
      </c>
      <c r="I780" s="183"/>
      <c r="J780" s="184">
        <f t="shared" si="174"/>
        <v>0</v>
      </c>
      <c r="K780" s="180" t="s">
        <v>19</v>
      </c>
      <c r="L780" s="185"/>
      <c r="M780" s="186" t="s">
        <v>19</v>
      </c>
      <c r="N780" s="187" t="s">
        <v>48</v>
      </c>
      <c r="P780" s="142">
        <f t="shared" si="175"/>
        <v>0</v>
      </c>
      <c r="Q780" s="142">
        <v>0</v>
      </c>
      <c r="R780" s="142">
        <f t="shared" si="176"/>
        <v>0</v>
      </c>
      <c r="S780" s="142">
        <v>0</v>
      </c>
      <c r="T780" s="143">
        <f t="shared" si="177"/>
        <v>0</v>
      </c>
      <c r="AR780" s="144" t="s">
        <v>480</v>
      </c>
      <c r="AT780" s="144" t="s">
        <v>439</v>
      </c>
      <c r="AU780" s="144" t="s">
        <v>98</v>
      </c>
      <c r="AY780" s="19" t="s">
        <v>263</v>
      </c>
      <c r="BE780" s="145">
        <f t="shared" si="178"/>
        <v>0</v>
      </c>
      <c r="BF780" s="145">
        <f t="shared" si="179"/>
        <v>0</v>
      </c>
      <c r="BG780" s="145">
        <f t="shared" si="180"/>
        <v>0</v>
      </c>
      <c r="BH780" s="145">
        <f t="shared" si="181"/>
        <v>0</v>
      </c>
      <c r="BI780" s="145">
        <f t="shared" si="182"/>
        <v>0</v>
      </c>
      <c r="BJ780" s="19" t="s">
        <v>88</v>
      </c>
      <c r="BK780" s="145">
        <f t="shared" si="183"/>
        <v>0</v>
      </c>
      <c r="BL780" s="19" t="s">
        <v>375</v>
      </c>
      <c r="BM780" s="144" t="s">
        <v>8720</v>
      </c>
    </row>
    <row r="781" spans="2:65" s="1" customFormat="1" ht="16.5" customHeight="1">
      <c r="B781" s="34"/>
      <c r="C781" s="178" t="s">
        <v>4304</v>
      </c>
      <c r="D781" s="178" t="s">
        <v>439</v>
      </c>
      <c r="E781" s="179" t="s">
        <v>8721</v>
      </c>
      <c r="F781" s="180" t="s">
        <v>8647</v>
      </c>
      <c r="G781" s="181" t="s">
        <v>6409</v>
      </c>
      <c r="H781" s="182">
        <v>2</v>
      </c>
      <c r="I781" s="183"/>
      <c r="J781" s="184">
        <f t="shared" si="174"/>
        <v>0</v>
      </c>
      <c r="K781" s="180" t="s">
        <v>19</v>
      </c>
      <c r="L781" s="185"/>
      <c r="M781" s="186" t="s">
        <v>19</v>
      </c>
      <c r="N781" s="187" t="s">
        <v>48</v>
      </c>
      <c r="P781" s="142">
        <f t="shared" si="175"/>
        <v>0</v>
      </c>
      <c r="Q781" s="142">
        <v>0</v>
      </c>
      <c r="R781" s="142">
        <f t="shared" si="176"/>
        <v>0</v>
      </c>
      <c r="S781" s="142">
        <v>0</v>
      </c>
      <c r="T781" s="143">
        <f t="shared" si="177"/>
        <v>0</v>
      </c>
      <c r="AR781" s="144" t="s">
        <v>480</v>
      </c>
      <c r="AT781" s="144" t="s">
        <v>439</v>
      </c>
      <c r="AU781" s="144" t="s">
        <v>98</v>
      </c>
      <c r="AY781" s="19" t="s">
        <v>263</v>
      </c>
      <c r="BE781" s="145">
        <f t="shared" si="178"/>
        <v>0</v>
      </c>
      <c r="BF781" s="145">
        <f t="shared" si="179"/>
        <v>0</v>
      </c>
      <c r="BG781" s="145">
        <f t="shared" si="180"/>
        <v>0</v>
      </c>
      <c r="BH781" s="145">
        <f t="shared" si="181"/>
        <v>0</v>
      </c>
      <c r="BI781" s="145">
        <f t="shared" si="182"/>
        <v>0</v>
      </c>
      <c r="BJ781" s="19" t="s">
        <v>88</v>
      </c>
      <c r="BK781" s="145">
        <f t="shared" si="183"/>
        <v>0</v>
      </c>
      <c r="BL781" s="19" t="s">
        <v>375</v>
      </c>
      <c r="BM781" s="144" t="s">
        <v>8722</v>
      </c>
    </row>
    <row r="782" spans="2:65" s="1" customFormat="1" ht="16.5" customHeight="1">
      <c r="B782" s="34"/>
      <c r="C782" s="178" t="s">
        <v>4310</v>
      </c>
      <c r="D782" s="178" t="s">
        <v>439</v>
      </c>
      <c r="E782" s="179" t="s">
        <v>8723</v>
      </c>
      <c r="F782" s="180" t="s">
        <v>8650</v>
      </c>
      <c r="G782" s="181" t="s">
        <v>6409</v>
      </c>
      <c r="H782" s="182">
        <v>2</v>
      </c>
      <c r="I782" s="183"/>
      <c r="J782" s="184">
        <f t="shared" si="174"/>
        <v>0</v>
      </c>
      <c r="K782" s="180" t="s">
        <v>19</v>
      </c>
      <c r="L782" s="185"/>
      <c r="M782" s="186" t="s">
        <v>19</v>
      </c>
      <c r="N782" s="187" t="s">
        <v>48</v>
      </c>
      <c r="P782" s="142">
        <f t="shared" si="175"/>
        <v>0</v>
      </c>
      <c r="Q782" s="142">
        <v>0</v>
      </c>
      <c r="R782" s="142">
        <f t="shared" si="176"/>
        <v>0</v>
      </c>
      <c r="S782" s="142">
        <v>0</v>
      </c>
      <c r="T782" s="143">
        <f t="shared" si="177"/>
        <v>0</v>
      </c>
      <c r="AR782" s="144" t="s">
        <v>480</v>
      </c>
      <c r="AT782" s="144" t="s">
        <v>439</v>
      </c>
      <c r="AU782" s="144" t="s">
        <v>98</v>
      </c>
      <c r="AY782" s="19" t="s">
        <v>263</v>
      </c>
      <c r="BE782" s="145">
        <f t="shared" si="178"/>
        <v>0</v>
      </c>
      <c r="BF782" s="145">
        <f t="shared" si="179"/>
        <v>0</v>
      </c>
      <c r="BG782" s="145">
        <f t="shared" si="180"/>
        <v>0</v>
      </c>
      <c r="BH782" s="145">
        <f t="shared" si="181"/>
        <v>0</v>
      </c>
      <c r="BI782" s="145">
        <f t="shared" si="182"/>
        <v>0</v>
      </c>
      <c r="BJ782" s="19" t="s">
        <v>88</v>
      </c>
      <c r="BK782" s="145">
        <f t="shared" si="183"/>
        <v>0</v>
      </c>
      <c r="BL782" s="19" t="s">
        <v>375</v>
      </c>
      <c r="BM782" s="144" t="s">
        <v>8724</v>
      </c>
    </row>
    <row r="783" spans="2:65" s="1" customFormat="1" ht="16.5" customHeight="1">
      <c r="B783" s="34"/>
      <c r="C783" s="178" t="s">
        <v>4316</v>
      </c>
      <c r="D783" s="178" t="s">
        <v>439</v>
      </c>
      <c r="E783" s="179" t="s">
        <v>8725</v>
      </c>
      <c r="F783" s="180" t="s">
        <v>8726</v>
      </c>
      <c r="G783" s="181" t="s">
        <v>6409</v>
      </c>
      <c r="H783" s="182">
        <v>1</v>
      </c>
      <c r="I783" s="183"/>
      <c r="J783" s="184">
        <f t="shared" si="174"/>
        <v>0</v>
      </c>
      <c r="K783" s="180" t="s">
        <v>19</v>
      </c>
      <c r="L783" s="185"/>
      <c r="M783" s="186" t="s">
        <v>19</v>
      </c>
      <c r="N783" s="187" t="s">
        <v>48</v>
      </c>
      <c r="P783" s="142">
        <f t="shared" si="175"/>
        <v>0</v>
      </c>
      <c r="Q783" s="142">
        <v>0</v>
      </c>
      <c r="R783" s="142">
        <f t="shared" si="176"/>
        <v>0</v>
      </c>
      <c r="S783" s="142">
        <v>0</v>
      </c>
      <c r="T783" s="143">
        <f t="shared" si="177"/>
        <v>0</v>
      </c>
      <c r="AR783" s="144" t="s">
        <v>480</v>
      </c>
      <c r="AT783" s="144" t="s">
        <v>439</v>
      </c>
      <c r="AU783" s="144" t="s">
        <v>98</v>
      </c>
      <c r="AY783" s="19" t="s">
        <v>263</v>
      </c>
      <c r="BE783" s="145">
        <f t="shared" si="178"/>
        <v>0</v>
      </c>
      <c r="BF783" s="145">
        <f t="shared" si="179"/>
        <v>0</v>
      </c>
      <c r="BG783" s="145">
        <f t="shared" si="180"/>
        <v>0</v>
      </c>
      <c r="BH783" s="145">
        <f t="shared" si="181"/>
        <v>0</v>
      </c>
      <c r="BI783" s="145">
        <f t="shared" si="182"/>
        <v>0</v>
      </c>
      <c r="BJ783" s="19" t="s">
        <v>88</v>
      </c>
      <c r="BK783" s="145">
        <f t="shared" si="183"/>
        <v>0</v>
      </c>
      <c r="BL783" s="19" t="s">
        <v>375</v>
      </c>
      <c r="BM783" s="144" t="s">
        <v>8727</v>
      </c>
    </row>
    <row r="784" spans="2:65" s="1" customFormat="1" ht="16.5" customHeight="1">
      <c r="B784" s="34"/>
      <c r="C784" s="178" t="s">
        <v>4322</v>
      </c>
      <c r="D784" s="178" t="s">
        <v>439</v>
      </c>
      <c r="E784" s="179" t="s">
        <v>8728</v>
      </c>
      <c r="F784" s="180" t="s">
        <v>8320</v>
      </c>
      <c r="G784" s="181" t="s">
        <v>6409</v>
      </c>
      <c r="H784" s="182">
        <v>1</v>
      </c>
      <c r="I784" s="183"/>
      <c r="J784" s="184">
        <f t="shared" si="174"/>
        <v>0</v>
      </c>
      <c r="K784" s="180" t="s">
        <v>19</v>
      </c>
      <c r="L784" s="185"/>
      <c r="M784" s="186" t="s">
        <v>19</v>
      </c>
      <c r="N784" s="187" t="s">
        <v>48</v>
      </c>
      <c r="P784" s="142">
        <f t="shared" si="175"/>
        <v>0</v>
      </c>
      <c r="Q784" s="142">
        <v>0</v>
      </c>
      <c r="R784" s="142">
        <f t="shared" si="176"/>
        <v>0</v>
      </c>
      <c r="S784" s="142">
        <v>0</v>
      </c>
      <c r="T784" s="143">
        <f t="shared" si="177"/>
        <v>0</v>
      </c>
      <c r="AR784" s="144" t="s">
        <v>480</v>
      </c>
      <c r="AT784" s="144" t="s">
        <v>439</v>
      </c>
      <c r="AU784" s="144" t="s">
        <v>98</v>
      </c>
      <c r="AY784" s="19" t="s">
        <v>263</v>
      </c>
      <c r="BE784" s="145">
        <f t="shared" si="178"/>
        <v>0</v>
      </c>
      <c r="BF784" s="145">
        <f t="shared" si="179"/>
        <v>0</v>
      </c>
      <c r="BG784" s="145">
        <f t="shared" si="180"/>
        <v>0</v>
      </c>
      <c r="BH784" s="145">
        <f t="shared" si="181"/>
        <v>0</v>
      </c>
      <c r="BI784" s="145">
        <f t="shared" si="182"/>
        <v>0</v>
      </c>
      <c r="BJ784" s="19" t="s">
        <v>88</v>
      </c>
      <c r="BK784" s="145">
        <f t="shared" si="183"/>
        <v>0</v>
      </c>
      <c r="BL784" s="19" t="s">
        <v>375</v>
      </c>
      <c r="BM784" s="144" t="s">
        <v>8729</v>
      </c>
    </row>
    <row r="785" spans="2:65" s="1" customFormat="1" ht="16.5" customHeight="1">
      <c r="B785" s="34"/>
      <c r="C785" s="178" t="s">
        <v>4328</v>
      </c>
      <c r="D785" s="178" t="s">
        <v>439</v>
      </c>
      <c r="E785" s="179" t="s">
        <v>8730</v>
      </c>
      <c r="F785" s="180" t="s">
        <v>8665</v>
      </c>
      <c r="G785" s="181" t="s">
        <v>6409</v>
      </c>
      <c r="H785" s="182">
        <v>2</v>
      </c>
      <c r="I785" s="183"/>
      <c r="J785" s="184">
        <f t="shared" si="174"/>
        <v>0</v>
      </c>
      <c r="K785" s="180" t="s">
        <v>19</v>
      </c>
      <c r="L785" s="185"/>
      <c r="M785" s="186" t="s">
        <v>19</v>
      </c>
      <c r="N785" s="187" t="s">
        <v>48</v>
      </c>
      <c r="P785" s="142">
        <f t="shared" si="175"/>
        <v>0</v>
      </c>
      <c r="Q785" s="142">
        <v>0</v>
      </c>
      <c r="R785" s="142">
        <f t="shared" si="176"/>
        <v>0</v>
      </c>
      <c r="S785" s="142">
        <v>0</v>
      </c>
      <c r="T785" s="143">
        <f t="shared" si="177"/>
        <v>0</v>
      </c>
      <c r="AR785" s="144" t="s">
        <v>480</v>
      </c>
      <c r="AT785" s="144" t="s">
        <v>439</v>
      </c>
      <c r="AU785" s="144" t="s">
        <v>98</v>
      </c>
      <c r="AY785" s="19" t="s">
        <v>263</v>
      </c>
      <c r="BE785" s="145">
        <f t="shared" si="178"/>
        <v>0</v>
      </c>
      <c r="BF785" s="145">
        <f t="shared" si="179"/>
        <v>0</v>
      </c>
      <c r="BG785" s="145">
        <f t="shared" si="180"/>
        <v>0</v>
      </c>
      <c r="BH785" s="145">
        <f t="shared" si="181"/>
        <v>0</v>
      </c>
      <c r="BI785" s="145">
        <f t="shared" si="182"/>
        <v>0</v>
      </c>
      <c r="BJ785" s="19" t="s">
        <v>88</v>
      </c>
      <c r="BK785" s="145">
        <f t="shared" si="183"/>
        <v>0</v>
      </c>
      <c r="BL785" s="19" t="s">
        <v>375</v>
      </c>
      <c r="BM785" s="144" t="s">
        <v>8731</v>
      </c>
    </row>
    <row r="786" spans="2:65" s="1" customFormat="1" ht="16.5" customHeight="1">
      <c r="B786" s="34"/>
      <c r="C786" s="178" t="s">
        <v>4336</v>
      </c>
      <c r="D786" s="178" t="s">
        <v>439</v>
      </c>
      <c r="E786" s="179" t="s">
        <v>8732</v>
      </c>
      <c r="F786" s="180" t="s">
        <v>8332</v>
      </c>
      <c r="G786" s="181" t="s">
        <v>6409</v>
      </c>
      <c r="H786" s="182">
        <v>142</v>
      </c>
      <c r="I786" s="183"/>
      <c r="J786" s="184">
        <f t="shared" si="174"/>
        <v>0</v>
      </c>
      <c r="K786" s="180" t="s">
        <v>19</v>
      </c>
      <c r="L786" s="185"/>
      <c r="M786" s="186" t="s">
        <v>19</v>
      </c>
      <c r="N786" s="187" t="s">
        <v>48</v>
      </c>
      <c r="P786" s="142">
        <f t="shared" si="175"/>
        <v>0</v>
      </c>
      <c r="Q786" s="142">
        <v>0</v>
      </c>
      <c r="R786" s="142">
        <f t="shared" si="176"/>
        <v>0</v>
      </c>
      <c r="S786" s="142">
        <v>0</v>
      </c>
      <c r="T786" s="143">
        <f t="shared" si="177"/>
        <v>0</v>
      </c>
      <c r="AR786" s="144" t="s">
        <v>480</v>
      </c>
      <c r="AT786" s="144" t="s">
        <v>439</v>
      </c>
      <c r="AU786" s="144" t="s">
        <v>98</v>
      </c>
      <c r="AY786" s="19" t="s">
        <v>263</v>
      </c>
      <c r="BE786" s="145">
        <f t="shared" si="178"/>
        <v>0</v>
      </c>
      <c r="BF786" s="145">
        <f t="shared" si="179"/>
        <v>0</v>
      </c>
      <c r="BG786" s="145">
        <f t="shared" si="180"/>
        <v>0</v>
      </c>
      <c r="BH786" s="145">
        <f t="shared" si="181"/>
        <v>0</v>
      </c>
      <c r="BI786" s="145">
        <f t="shared" si="182"/>
        <v>0</v>
      </c>
      <c r="BJ786" s="19" t="s">
        <v>88</v>
      </c>
      <c r="BK786" s="145">
        <f t="shared" si="183"/>
        <v>0</v>
      </c>
      <c r="BL786" s="19" t="s">
        <v>375</v>
      </c>
      <c r="BM786" s="144" t="s">
        <v>8733</v>
      </c>
    </row>
    <row r="787" spans="2:65" s="1" customFormat="1" ht="16.5" customHeight="1">
      <c r="B787" s="34"/>
      <c r="C787" s="178" t="s">
        <v>4343</v>
      </c>
      <c r="D787" s="178" t="s">
        <v>439</v>
      </c>
      <c r="E787" s="179" t="s">
        <v>8734</v>
      </c>
      <c r="F787" s="180" t="s">
        <v>8338</v>
      </c>
      <c r="G787" s="181" t="s">
        <v>6409</v>
      </c>
      <c r="H787" s="182">
        <v>6</v>
      </c>
      <c r="I787" s="183"/>
      <c r="J787" s="184">
        <f t="shared" si="174"/>
        <v>0</v>
      </c>
      <c r="K787" s="180" t="s">
        <v>19</v>
      </c>
      <c r="L787" s="185"/>
      <c r="M787" s="186" t="s">
        <v>19</v>
      </c>
      <c r="N787" s="187" t="s">
        <v>48</v>
      </c>
      <c r="P787" s="142">
        <f t="shared" si="175"/>
        <v>0</v>
      </c>
      <c r="Q787" s="142">
        <v>0</v>
      </c>
      <c r="R787" s="142">
        <f t="shared" si="176"/>
        <v>0</v>
      </c>
      <c r="S787" s="142">
        <v>0</v>
      </c>
      <c r="T787" s="143">
        <f t="shared" si="177"/>
        <v>0</v>
      </c>
      <c r="AR787" s="144" t="s">
        <v>480</v>
      </c>
      <c r="AT787" s="144" t="s">
        <v>439</v>
      </c>
      <c r="AU787" s="144" t="s">
        <v>98</v>
      </c>
      <c r="AY787" s="19" t="s">
        <v>263</v>
      </c>
      <c r="BE787" s="145">
        <f t="shared" si="178"/>
        <v>0</v>
      </c>
      <c r="BF787" s="145">
        <f t="shared" si="179"/>
        <v>0</v>
      </c>
      <c r="BG787" s="145">
        <f t="shared" si="180"/>
        <v>0</v>
      </c>
      <c r="BH787" s="145">
        <f t="shared" si="181"/>
        <v>0</v>
      </c>
      <c r="BI787" s="145">
        <f t="shared" si="182"/>
        <v>0</v>
      </c>
      <c r="BJ787" s="19" t="s">
        <v>88</v>
      </c>
      <c r="BK787" s="145">
        <f t="shared" si="183"/>
        <v>0</v>
      </c>
      <c r="BL787" s="19" t="s">
        <v>375</v>
      </c>
      <c r="BM787" s="144" t="s">
        <v>8735</v>
      </c>
    </row>
    <row r="788" spans="2:65" s="1" customFormat="1" ht="16.5" customHeight="1">
      <c r="B788" s="34"/>
      <c r="C788" s="178" t="s">
        <v>4349</v>
      </c>
      <c r="D788" s="178" t="s">
        <v>439</v>
      </c>
      <c r="E788" s="179" t="s">
        <v>8736</v>
      </c>
      <c r="F788" s="180" t="s">
        <v>8350</v>
      </c>
      <c r="G788" s="181" t="s">
        <v>6409</v>
      </c>
      <c r="H788" s="182">
        <v>72</v>
      </c>
      <c r="I788" s="183"/>
      <c r="J788" s="184">
        <f t="shared" si="174"/>
        <v>0</v>
      </c>
      <c r="K788" s="180" t="s">
        <v>19</v>
      </c>
      <c r="L788" s="185"/>
      <c r="M788" s="186" t="s">
        <v>19</v>
      </c>
      <c r="N788" s="187" t="s">
        <v>48</v>
      </c>
      <c r="P788" s="142">
        <f t="shared" si="175"/>
        <v>0</v>
      </c>
      <c r="Q788" s="142">
        <v>0</v>
      </c>
      <c r="R788" s="142">
        <f t="shared" si="176"/>
        <v>0</v>
      </c>
      <c r="S788" s="142">
        <v>0</v>
      </c>
      <c r="T788" s="143">
        <f t="shared" si="177"/>
        <v>0</v>
      </c>
      <c r="AR788" s="144" t="s">
        <v>480</v>
      </c>
      <c r="AT788" s="144" t="s">
        <v>439</v>
      </c>
      <c r="AU788" s="144" t="s">
        <v>98</v>
      </c>
      <c r="AY788" s="19" t="s">
        <v>263</v>
      </c>
      <c r="BE788" s="145">
        <f t="shared" si="178"/>
        <v>0</v>
      </c>
      <c r="BF788" s="145">
        <f t="shared" si="179"/>
        <v>0</v>
      </c>
      <c r="BG788" s="145">
        <f t="shared" si="180"/>
        <v>0</v>
      </c>
      <c r="BH788" s="145">
        <f t="shared" si="181"/>
        <v>0</v>
      </c>
      <c r="BI788" s="145">
        <f t="shared" si="182"/>
        <v>0</v>
      </c>
      <c r="BJ788" s="19" t="s">
        <v>88</v>
      </c>
      <c r="BK788" s="145">
        <f t="shared" si="183"/>
        <v>0</v>
      </c>
      <c r="BL788" s="19" t="s">
        <v>375</v>
      </c>
      <c r="BM788" s="144" t="s">
        <v>8737</v>
      </c>
    </row>
    <row r="789" spans="2:65" s="16" customFormat="1" ht="20.85" customHeight="1">
      <c r="B789" s="199"/>
      <c r="D789" s="200" t="s">
        <v>75</v>
      </c>
      <c r="E789" s="200" t="s">
        <v>8738</v>
      </c>
      <c r="F789" s="200" t="s">
        <v>8739</v>
      </c>
      <c r="I789" s="201"/>
      <c r="J789" s="202">
        <f>BK789</f>
        <v>0</v>
      </c>
      <c r="L789" s="199"/>
      <c r="M789" s="203"/>
      <c r="P789" s="204">
        <f>SUM(P790:P816)</f>
        <v>0</v>
      </c>
      <c r="R789" s="204">
        <f>SUM(R790:R816)</f>
        <v>0</v>
      </c>
      <c r="T789" s="205">
        <f>SUM(T790:T816)</f>
        <v>0</v>
      </c>
      <c r="AR789" s="200" t="s">
        <v>88</v>
      </c>
      <c r="AT789" s="206" t="s">
        <v>75</v>
      </c>
      <c r="AU789" s="206" t="s">
        <v>92</v>
      </c>
      <c r="AY789" s="200" t="s">
        <v>263</v>
      </c>
      <c r="BK789" s="207">
        <f>SUM(BK790:BK816)</f>
        <v>0</v>
      </c>
    </row>
    <row r="790" spans="2:65" s="1" customFormat="1" ht="49.05" customHeight="1">
      <c r="B790" s="34"/>
      <c r="C790" s="178" t="s">
        <v>4355</v>
      </c>
      <c r="D790" s="178" t="s">
        <v>439</v>
      </c>
      <c r="E790" s="179" t="s">
        <v>8740</v>
      </c>
      <c r="F790" s="180" t="s">
        <v>8679</v>
      </c>
      <c r="G790" s="181" t="s">
        <v>6409</v>
      </c>
      <c r="H790" s="182">
        <v>1</v>
      </c>
      <c r="I790" s="183"/>
      <c r="J790" s="184">
        <f t="shared" ref="J790:J816" si="184">ROUND(I790*H790,2)</f>
        <v>0</v>
      </c>
      <c r="K790" s="180" t="s">
        <v>19</v>
      </c>
      <c r="L790" s="185"/>
      <c r="M790" s="186" t="s">
        <v>19</v>
      </c>
      <c r="N790" s="187" t="s">
        <v>48</v>
      </c>
      <c r="P790" s="142">
        <f t="shared" ref="P790:P816" si="185">O790*H790</f>
        <v>0</v>
      </c>
      <c r="Q790" s="142">
        <v>0</v>
      </c>
      <c r="R790" s="142">
        <f t="shared" ref="R790:R816" si="186">Q790*H790</f>
        <v>0</v>
      </c>
      <c r="S790" s="142">
        <v>0</v>
      </c>
      <c r="T790" s="143">
        <f t="shared" ref="T790:T816" si="187">S790*H790</f>
        <v>0</v>
      </c>
      <c r="AR790" s="144" t="s">
        <v>480</v>
      </c>
      <c r="AT790" s="144" t="s">
        <v>439</v>
      </c>
      <c r="AU790" s="144" t="s">
        <v>98</v>
      </c>
      <c r="AY790" s="19" t="s">
        <v>263</v>
      </c>
      <c r="BE790" s="145">
        <f t="shared" ref="BE790:BE816" si="188">IF(N790="základní",J790,0)</f>
        <v>0</v>
      </c>
      <c r="BF790" s="145">
        <f t="shared" ref="BF790:BF816" si="189">IF(N790="snížená",J790,0)</f>
        <v>0</v>
      </c>
      <c r="BG790" s="145">
        <f t="shared" ref="BG790:BG816" si="190">IF(N790="zákl. přenesená",J790,0)</f>
        <v>0</v>
      </c>
      <c r="BH790" s="145">
        <f t="shared" ref="BH790:BH816" si="191">IF(N790="sníž. přenesená",J790,0)</f>
        <v>0</v>
      </c>
      <c r="BI790" s="145">
        <f t="shared" ref="BI790:BI816" si="192">IF(N790="nulová",J790,0)</f>
        <v>0</v>
      </c>
      <c r="BJ790" s="19" t="s">
        <v>88</v>
      </c>
      <c r="BK790" s="145">
        <f t="shared" ref="BK790:BK816" si="193">ROUND(I790*H790,2)</f>
        <v>0</v>
      </c>
      <c r="BL790" s="19" t="s">
        <v>375</v>
      </c>
      <c r="BM790" s="144" t="s">
        <v>8741</v>
      </c>
    </row>
    <row r="791" spans="2:65" s="1" customFormat="1" ht="16.5" customHeight="1">
      <c r="B791" s="34"/>
      <c r="C791" s="178" t="s">
        <v>4361</v>
      </c>
      <c r="D791" s="178" t="s">
        <v>439</v>
      </c>
      <c r="E791" s="179" t="s">
        <v>8742</v>
      </c>
      <c r="F791" s="180" t="s">
        <v>8197</v>
      </c>
      <c r="G791" s="181" t="s">
        <v>6409</v>
      </c>
      <c r="H791" s="182">
        <v>1</v>
      </c>
      <c r="I791" s="183"/>
      <c r="J791" s="184">
        <f t="shared" si="184"/>
        <v>0</v>
      </c>
      <c r="K791" s="180" t="s">
        <v>19</v>
      </c>
      <c r="L791" s="185"/>
      <c r="M791" s="186" t="s">
        <v>19</v>
      </c>
      <c r="N791" s="187" t="s">
        <v>48</v>
      </c>
      <c r="P791" s="142">
        <f t="shared" si="185"/>
        <v>0</v>
      </c>
      <c r="Q791" s="142">
        <v>0</v>
      </c>
      <c r="R791" s="142">
        <f t="shared" si="186"/>
        <v>0</v>
      </c>
      <c r="S791" s="142">
        <v>0</v>
      </c>
      <c r="T791" s="143">
        <f t="shared" si="187"/>
        <v>0</v>
      </c>
      <c r="AR791" s="144" t="s">
        <v>480</v>
      </c>
      <c r="AT791" s="144" t="s">
        <v>439</v>
      </c>
      <c r="AU791" s="144" t="s">
        <v>98</v>
      </c>
      <c r="AY791" s="19" t="s">
        <v>263</v>
      </c>
      <c r="BE791" s="145">
        <f t="shared" si="188"/>
        <v>0</v>
      </c>
      <c r="BF791" s="145">
        <f t="shared" si="189"/>
        <v>0</v>
      </c>
      <c r="BG791" s="145">
        <f t="shared" si="190"/>
        <v>0</v>
      </c>
      <c r="BH791" s="145">
        <f t="shared" si="191"/>
        <v>0</v>
      </c>
      <c r="BI791" s="145">
        <f t="shared" si="192"/>
        <v>0</v>
      </c>
      <c r="BJ791" s="19" t="s">
        <v>88</v>
      </c>
      <c r="BK791" s="145">
        <f t="shared" si="193"/>
        <v>0</v>
      </c>
      <c r="BL791" s="19" t="s">
        <v>375</v>
      </c>
      <c r="BM791" s="144" t="s">
        <v>8743</v>
      </c>
    </row>
    <row r="792" spans="2:65" s="1" customFormat="1" ht="16.5" customHeight="1">
      <c r="B792" s="34"/>
      <c r="C792" s="178" t="s">
        <v>4365</v>
      </c>
      <c r="D792" s="178" t="s">
        <v>439</v>
      </c>
      <c r="E792" s="179" t="s">
        <v>8744</v>
      </c>
      <c r="F792" s="180" t="s">
        <v>8200</v>
      </c>
      <c r="G792" s="181" t="s">
        <v>6409</v>
      </c>
      <c r="H792" s="182">
        <v>1</v>
      </c>
      <c r="I792" s="183"/>
      <c r="J792" s="184">
        <f t="shared" si="184"/>
        <v>0</v>
      </c>
      <c r="K792" s="180" t="s">
        <v>19</v>
      </c>
      <c r="L792" s="185"/>
      <c r="M792" s="186" t="s">
        <v>19</v>
      </c>
      <c r="N792" s="187" t="s">
        <v>48</v>
      </c>
      <c r="P792" s="142">
        <f t="shared" si="185"/>
        <v>0</v>
      </c>
      <c r="Q792" s="142">
        <v>0</v>
      </c>
      <c r="R792" s="142">
        <f t="shared" si="186"/>
        <v>0</v>
      </c>
      <c r="S792" s="142">
        <v>0</v>
      </c>
      <c r="T792" s="143">
        <f t="shared" si="187"/>
        <v>0</v>
      </c>
      <c r="AR792" s="144" t="s">
        <v>480</v>
      </c>
      <c r="AT792" s="144" t="s">
        <v>439</v>
      </c>
      <c r="AU792" s="144" t="s">
        <v>98</v>
      </c>
      <c r="AY792" s="19" t="s">
        <v>263</v>
      </c>
      <c r="BE792" s="145">
        <f t="shared" si="188"/>
        <v>0</v>
      </c>
      <c r="BF792" s="145">
        <f t="shared" si="189"/>
        <v>0</v>
      </c>
      <c r="BG792" s="145">
        <f t="shared" si="190"/>
        <v>0</v>
      </c>
      <c r="BH792" s="145">
        <f t="shared" si="191"/>
        <v>0</v>
      </c>
      <c r="BI792" s="145">
        <f t="shared" si="192"/>
        <v>0</v>
      </c>
      <c r="BJ792" s="19" t="s">
        <v>88</v>
      </c>
      <c r="BK792" s="145">
        <f t="shared" si="193"/>
        <v>0</v>
      </c>
      <c r="BL792" s="19" t="s">
        <v>375</v>
      </c>
      <c r="BM792" s="144" t="s">
        <v>8745</v>
      </c>
    </row>
    <row r="793" spans="2:65" s="1" customFormat="1" ht="16.5" customHeight="1">
      <c r="B793" s="34"/>
      <c r="C793" s="178" t="s">
        <v>4371</v>
      </c>
      <c r="D793" s="178" t="s">
        <v>439</v>
      </c>
      <c r="E793" s="179" t="s">
        <v>8746</v>
      </c>
      <c r="F793" s="180" t="s">
        <v>8203</v>
      </c>
      <c r="G793" s="181" t="s">
        <v>6409</v>
      </c>
      <c r="H793" s="182">
        <v>1</v>
      </c>
      <c r="I793" s="183"/>
      <c r="J793" s="184">
        <f t="shared" si="184"/>
        <v>0</v>
      </c>
      <c r="K793" s="180" t="s">
        <v>19</v>
      </c>
      <c r="L793" s="185"/>
      <c r="M793" s="186" t="s">
        <v>19</v>
      </c>
      <c r="N793" s="187" t="s">
        <v>48</v>
      </c>
      <c r="P793" s="142">
        <f t="shared" si="185"/>
        <v>0</v>
      </c>
      <c r="Q793" s="142">
        <v>0</v>
      </c>
      <c r="R793" s="142">
        <f t="shared" si="186"/>
        <v>0</v>
      </c>
      <c r="S793" s="142">
        <v>0</v>
      </c>
      <c r="T793" s="143">
        <f t="shared" si="187"/>
        <v>0</v>
      </c>
      <c r="AR793" s="144" t="s">
        <v>480</v>
      </c>
      <c r="AT793" s="144" t="s">
        <v>439</v>
      </c>
      <c r="AU793" s="144" t="s">
        <v>98</v>
      </c>
      <c r="AY793" s="19" t="s">
        <v>263</v>
      </c>
      <c r="BE793" s="145">
        <f t="shared" si="188"/>
        <v>0</v>
      </c>
      <c r="BF793" s="145">
        <f t="shared" si="189"/>
        <v>0</v>
      </c>
      <c r="BG793" s="145">
        <f t="shared" si="190"/>
        <v>0</v>
      </c>
      <c r="BH793" s="145">
        <f t="shared" si="191"/>
        <v>0</v>
      </c>
      <c r="BI793" s="145">
        <f t="shared" si="192"/>
        <v>0</v>
      </c>
      <c r="BJ793" s="19" t="s">
        <v>88</v>
      </c>
      <c r="BK793" s="145">
        <f t="shared" si="193"/>
        <v>0</v>
      </c>
      <c r="BL793" s="19" t="s">
        <v>375</v>
      </c>
      <c r="BM793" s="144" t="s">
        <v>8747</v>
      </c>
    </row>
    <row r="794" spans="2:65" s="1" customFormat="1" ht="16.5" customHeight="1">
      <c r="B794" s="34"/>
      <c r="C794" s="178" t="s">
        <v>4375</v>
      </c>
      <c r="D794" s="178" t="s">
        <v>439</v>
      </c>
      <c r="E794" s="179" t="s">
        <v>8748</v>
      </c>
      <c r="F794" s="180" t="s">
        <v>8197</v>
      </c>
      <c r="G794" s="181" t="s">
        <v>6409</v>
      </c>
      <c r="H794" s="182">
        <v>1</v>
      </c>
      <c r="I794" s="183"/>
      <c r="J794" s="184">
        <f t="shared" si="184"/>
        <v>0</v>
      </c>
      <c r="K794" s="180" t="s">
        <v>19</v>
      </c>
      <c r="L794" s="185"/>
      <c r="M794" s="186" t="s">
        <v>19</v>
      </c>
      <c r="N794" s="187" t="s">
        <v>48</v>
      </c>
      <c r="P794" s="142">
        <f t="shared" si="185"/>
        <v>0</v>
      </c>
      <c r="Q794" s="142">
        <v>0</v>
      </c>
      <c r="R794" s="142">
        <f t="shared" si="186"/>
        <v>0</v>
      </c>
      <c r="S794" s="142">
        <v>0</v>
      </c>
      <c r="T794" s="143">
        <f t="shared" si="187"/>
        <v>0</v>
      </c>
      <c r="AR794" s="144" t="s">
        <v>480</v>
      </c>
      <c r="AT794" s="144" t="s">
        <v>439</v>
      </c>
      <c r="AU794" s="144" t="s">
        <v>98</v>
      </c>
      <c r="AY794" s="19" t="s">
        <v>263</v>
      </c>
      <c r="BE794" s="145">
        <f t="shared" si="188"/>
        <v>0</v>
      </c>
      <c r="BF794" s="145">
        <f t="shared" si="189"/>
        <v>0</v>
      </c>
      <c r="BG794" s="145">
        <f t="shared" si="190"/>
        <v>0</v>
      </c>
      <c r="BH794" s="145">
        <f t="shared" si="191"/>
        <v>0</v>
      </c>
      <c r="BI794" s="145">
        <f t="shared" si="192"/>
        <v>0</v>
      </c>
      <c r="BJ794" s="19" t="s">
        <v>88</v>
      </c>
      <c r="BK794" s="145">
        <f t="shared" si="193"/>
        <v>0</v>
      </c>
      <c r="BL794" s="19" t="s">
        <v>375</v>
      </c>
      <c r="BM794" s="144" t="s">
        <v>8749</v>
      </c>
    </row>
    <row r="795" spans="2:65" s="1" customFormat="1" ht="16.5" customHeight="1">
      <c r="B795" s="34"/>
      <c r="C795" s="178" t="s">
        <v>4379</v>
      </c>
      <c r="D795" s="178" t="s">
        <v>439</v>
      </c>
      <c r="E795" s="179" t="s">
        <v>8750</v>
      </c>
      <c r="F795" s="180" t="s">
        <v>8609</v>
      </c>
      <c r="G795" s="181" t="s">
        <v>6409</v>
      </c>
      <c r="H795" s="182">
        <v>2</v>
      </c>
      <c r="I795" s="183"/>
      <c r="J795" s="184">
        <f t="shared" si="184"/>
        <v>0</v>
      </c>
      <c r="K795" s="180" t="s">
        <v>19</v>
      </c>
      <c r="L795" s="185"/>
      <c r="M795" s="186" t="s">
        <v>19</v>
      </c>
      <c r="N795" s="187" t="s">
        <v>48</v>
      </c>
      <c r="P795" s="142">
        <f t="shared" si="185"/>
        <v>0</v>
      </c>
      <c r="Q795" s="142">
        <v>0</v>
      </c>
      <c r="R795" s="142">
        <f t="shared" si="186"/>
        <v>0</v>
      </c>
      <c r="S795" s="142">
        <v>0</v>
      </c>
      <c r="T795" s="143">
        <f t="shared" si="187"/>
        <v>0</v>
      </c>
      <c r="AR795" s="144" t="s">
        <v>480</v>
      </c>
      <c r="AT795" s="144" t="s">
        <v>439</v>
      </c>
      <c r="AU795" s="144" t="s">
        <v>98</v>
      </c>
      <c r="AY795" s="19" t="s">
        <v>263</v>
      </c>
      <c r="BE795" s="145">
        <f t="shared" si="188"/>
        <v>0</v>
      </c>
      <c r="BF795" s="145">
        <f t="shared" si="189"/>
        <v>0</v>
      </c>
      <c r="BG795" s="145">
        <f t="shared" si="190"/>
        <v>0</v>
      </c>
      <c r="BH795" s="145">
        <f t="shared" si="191"/>
        <v>0</v>
      </c>
      <c r="BI795" s="145">
        <f t="shared" si="192"/>
        <v>0</v>
      </c>
      <c r="BJ795" s="19" t="s">
        <v>88</v>
      </c>
      <c r="BK795" s="145">
        <f t="shared" si="193"/>
        <v>0</v>
      </c>
      <c r="BL795" s="19" t="s">
        <v>375</v>
      </c>
      <c r="BM795" s="144" t="s">
        <v>8751</v>
      </c>
    </row>
    <row r="796" spans="2:65" s="1" customFormat="1" ht="16.5" customHeight="1">
      <c r="B796" s="34"/>
      <c r="C796" s="178" t="s">
        <v>4383</v>
      </c>
      <c r="D796" s="178" t="s">
        <v>439</v>
      </c>
      <c r="E796" s="179" t="s">
        <v>8752</v>
      </c>
      <c r="F796" s="180" t="s">
        <v>8692</v>
      </c>
      <c r="G796" s="181" t="s">
        <v>6409</v>
      </c>
      <c r="H796" s="182">
        <v>1</v>
      </c>
      <c r="I796" s="183"/>
      <c r="J796" s="184">
        <f t="shared" si="184"/>
        <v>0</v>
      </c>
      <c r="K796" s="180" t="s">
        <v>19</v>
      </c>
      <c r="L796" s="185"/>
      <c r="M796" s="186" t="s">
        <v>19</v>
      </c>
      <c r="N796" s="187" t="s">
        <v>48</v>
      </c>
      <c r="P796" s="142">
        <f t="shared" si="185"/>
        <v>0</v>
      </c>
      <c r="Q796" s="142">
        <v>0</v>
      </c>
      <c r="R796" s="142">
        <f t="shared" si="186"/>
        <v>0</v>
      </c>
      <c r="S796" s="142">
        <v>0</v>
      </c>
      <c r="T796" s="143">
        <f t="shared" si="187"/>
        <v>0</v>
      </c>
      <c r="AR796" s="144" t="s">
        <v>480</v>
      </c>
      <c r="AT796" s="144" t="s">
        <v>439</v>
      </c>
      <c r="AU796" s="144" t="s">
        <v>98</v>
      </c>
      <c r="AY796" s="19" t="s">
        <v>263</v>
      </c>
      <c r="BE796" s="145">
        <f t="shared" si="188"/>
        <v>0</v>
      </c>
      <c r="BF796" s="145">
        <f t="shared" si="189"/>
        <v>0</v>
      </c>
      <c r="BG796" s="145">
        <f t="shared" si="190"/>
        <v>0</v>
      </c>
      <c r="BH796" s="145">
        <f t="shared" si="191"/>
        <v>0</v>
      </c>
      <c r="BI796" s="145">
        <f t="shared" si="192"/>
        <v>0</v>
      </c>
      <c r="BJ796" s="19" t="s">
        <v>88</v>
      </c>
      <c r="BK796" s="145">
        <f t="shared" si="193"/>
        <v>0</v>
      </c>
      <c r="BL796" s="19" t="s">
        <v>375</v>
      </c>
      <c r="BM796" s="144" t="s">
        <v>8753</v>
      </c>
    </row>
    <row r="797" spans="2:65" s="1" customFormat="1" ht="16.5" customHeight="1">
      <c r="B797" s="34"/>
      <c r="C797" s="178" t="s">
        <v>4387</v>
      </c>
      <c r="D797" s="178" t="s">
        <v>439</v>
      </c>
      <c r="E797" s="179" t="s">
        <v>8754</v>
      </c>
      <c r="F797" s="180" t="s">
        <v>8695</v>
      </c>
      <c r="G797" s="181" t="s">
        <v>6409</v>
      </c>
      <c r="H797" s="182">
        <v>1</v>
      </c>
      <c r="I797" s="183"/>
      <c r="J797" s="184">
        <f t="shared" si="184"/>
        <v>0</v>
      </c>
      <c r="K797" s="180" t="s">
        <v>19</v>
      </c>
      <c r="L797" s="185"/>
      <c r="M797" s="186" t="s">
        <v>19</v>
      </c>
      <c r="N797" s="187" t="s">
        <v>48</v>
      </c>
      <c r="P797" s="142">
        <f t="shared" si="185"/>
        <v>0</v>
      </c>
      <c r="Q797" s="142">
        <v>0</v>
      </c>
      <c r="R797" s="142">
        <f t="shared" si="186"/>
        <v>0</v>
      </c>
      <c r="S797" s="142">
        <v>0</v>
      </c>
      <c r="T797" s="143">
        <f t="shared" si="187"/>
        <v>0</v>
      </c>
      <c r="AR797" s="144" t="s">
        <v>480</v>
      </c>
      <c r="AT797" s="144" t="s">
        <v>439</v>
      </c>
      <c r="AU797" s="144" t="s">
        <v>98</v>
      </c>
      <c r="AY797" s="19" t="s">
        <v>263</v>
      </c>
      <c r="BE797" s="145">
        <f t="shared" si="188"/>
        <v>0</v>
      </c>
      <c r="BF797" s="145">
        <f t="shared" si="189"/>
        <v>0</v>
      </c>
      <c r="BG797" s="145">
        <f t="shared" si="190"/>
        <v>0</v>
      </c>
      <c r="BH797" s="145">
        <f t="shared" si="191"/>
        <v>0</v>
      </c>
      <c r="BI797" s="145">
        <f t="shared" si="192"/>
        <v>0</v>
      </c>
      <c r="BJ797" s="19" t="s">
        <v>88</v>
      </c>
      <c r="BK797" s="145">
        <f t="shared" si="193"/>
        <v>0</v>
      </c>
      <c r="BL797" s="19" t="s">
        <v>375</v>
      </c>
      <c r="BM797" s="144" t="s">
        <v>8755</v>
      </c>
    </row>
    <row r="798" spans="2:65" s="1" customFormat="1" ht="16.5" customHeight="1">
      <c r="B798" s="34"/>
      <c r="C798" s="178" t="s">
        <v>4391</v>
      </c>
      <c r="D798" s="178" t="s">
        <v>439</v>
      </c>
      <c r="E798" s="179" t="s">
        <v>8756</v>
      </c>
      <c r="F798" s="180" t="s">
        <v>8615</v>
      </c>
      <c r="G798" s="181" t="s">
        <v>6409</v>
      </c>
      <c r="H798" s="182">
        <v>1</v>
      </c>
      <c r="I798" s="183"/>
      <c r="J798" s="184">
        <f t="shared" si="184"/>
        <v>0</v>
      </c>
      <c r="K798" s="180" t="s">
        <v>19</v>
      </c>
      <c r="L798" s="185"/>
      <c r="M798" s="186" t="s">
        <v>19</v>
      </c>
      <c r="N798" s="187" t="s">
        <v>48</v>
      </c>
      <c r="P798" s="142">
        <f t="shared" si="185"/>
        <v>0</v>
      </c>
      <c r="Q798" s="142">
        <v>0</v>
      </c>
      <c r="R798" s="142">
        <f t="shared" si="186"/>
        <v>0</v>
      </c>
      <c r="S798" s="142">
        <v>0</v>
      </c>
      <c r="T798" s="143">
        <f t="shared" si="187"/>
        <v>0</v>
      </c>
      <c r="AR798" s="144" t="s">
        <v>480</v>
      </c>
      <c r="AT798" s="144" t="s">
        <v>439</v>
      </c>
      <c r="AU798" s="144" t="s">
        <v>98</v>
      </c>
      <c r="AY798" s="19" t="s">
        <v>263</v>
      </c>
      <c r="BE798" s="145">
        <f t="shared" si="188"/>
        <v>0</v>
      </c>
      <c r="BF798" s="145">
        <f t="shared" si="189"/>
        <v>0</v>
      </c>
      <c r="BG798" s="145">
        <f t="shared" si="190"/>
        <v>0</v>
      </c>
      <c r="BH798" s="145">
        <f t="shared" si="191"/>
        <v>0</v>
      </c>
      <c r="BI798" s="145">
        <f t="shared" si="192"/>
        <v>0</v>
      </c>
      <c r="BJ798" s="19" t="s">
        <v>88</v>
      </c>
      <c r="BK798" s="145">
        <f t="shared" si="193"/>
        <v>0</v>
      </c>
      <c r="BL798" s="19" t="s">
        <v>375</v>
      </c>
      <c r="BM798" s="144" t="s">
        <v>8757</v>
      </c>
    </row>
    <row r="799" spans="2:65" s="1" customFormat="1" ht="16.5" customHeight="1">
      <c r="B799" s="34"/>
      <c r="C799" s="178" t="s">
        <v>4395</v>
      </c>
      <c r="D799" s="178" t="s">
        <v>439</v>
      </c>
      <c r="E799" s="179" t="s">
        <v>8758</v>
      </c>
      <c r="F799" s="180" t="s">
        <v>8618</v>
      </c>
      <c r="G799" s="181" t="s">
        <v>6409</v>
      </c>
      <c r="H799" s="182">
        <v>11</v>
      </c>
      <c r="I799" s="183"/>
      <c r="J799" s="184">
        <f t="shared" si="184"/>
        <v>0</v>
      </c>
      <c r="K799" s="180" t="s">
        <v>19</v>
      </c>
      <c r="L799" s="185"/>
      <c r="M799" s="186" t="s">
        <v>19</v>
      </c>
      <c r="N799" s="187" t="s">
        <v>48</v>
      </c>
      <c r="P799" s="142">
        <f t="shared" si="185"/>
        <v>0</v>
      </c>
      <c r="Q799" s="142">
        <v>0</v>
      </c>
      <c r="R799" s="142">
        <f t="shared" si="186"/>
        <v>0</v>
      </c>
      <c r="S799" s="142">
        <v>0</v>
      </c>
      <c r="T799" s="143">
        <f t="shared" si="187"/>
        <v>0</v>
      </c>
      <c r="AR799" s="144" t="s">
        <v>480</v>
      </c>
      <c r="AT799" s="144" t="s">
        <v>439</v>
      </c>
      <c r="AU799" s="144" t="s">
        <v>98</v>
      </c>
      <c r="AY799" s="19" t="s">
        <v>263</v>
      </c>
      <c r="BE799" s="145">
        <f t="shared" si="188"/>
        <v>0</v>
      </c>
      <c r="BF799" s="145">
        <f t="shared" si="189"/>
        <v>0</v>
      </c>
      <c r="BG799" s="145">
        <f t="shared" si="190"/>
        <v>0</v>
      </c>
      <c r="BH799" s="145">
        <f t="shared" si="191"/>
        <v>0</v>
      </c>
      <c r="BI799" s="145">
        <f t="shared" si="192"/>
        <v>0</v>
      </c>
      <c r="BJ799" s="19" t="s">
        <v>88</v>
      </c>
      <c r="BK799" s="145">
        <f t="shared" si="193"/>
        <v>0</v>
      </c>
      <c r="BL799" s="19" t="s">
        <v>375</v>
      </c>
      <c r="BM799" s="144" t="s">
        <v>8759</v>
      </c>
    </row>
    <row r="800" spans="2:65" s="1" customFormat="1" ht="16.5" customHeight="1">
      <c r="B800" s="34"/>
      <c r="C800" s="178" t="s">
        <v>4401</v>
      </c>
      <c r="D800" s="178" t="s">
        <v>439</v>
      </c>
      <c r="E800" s="179" t="s">
        <v>8760</v>
      </c>
      <c r="F800" s="180" t="s">
        <v>8621</v>
      </c>
      <c r="G800" s="181" t="s">
        <v>6409</v>
      </c>
      <c r="H800" s="182">
        <v>6</v>
      </c>
      <c r="I800" s="183"/>
      <c r="J800" s="184">
        <f t="shared" si="184"/>
        <v>0</v>
      </c>
      <c r="K800" s="180" t="s">
        <v>19</v>
      </c>
      <c r="L800" s="185"/>
      <c r="M800" s="186" t="s">
        <v>19</v>
      </c>
      <c r="N800" s="187" t="s">
        <v>48</v>
      </c>
      <c r="P800" s="142">
        <f t="shared" si="185"/>
        <v>0</v>
      </c>
      <c r="Q800" s="142">
        <v>0</v>
      </c>
      <c r="R800" s="142">
        <f t="shared" si="186"/>
        <v>0</v>
      </c>
      <c r="S800" s="142">
        <v>0</v>
      </c>
      <c r="T800" s="143">
        <f t="shared" si="187"/>
        <v>0</v>
      </c>
      <c r="AR800" s="144" t="s">
        <v>480</v>
      </c>
      <c r="AT800" s="144" t="s">
        <v>439</v>
      </c>
      <c r="AU800" s="144" t="s">
        <v>98</v>
      </c>
      <c r="AY800" s="19" t="s">
        <v>263</v>
      </c>
      <c r="BE800" s="145">
        <f t="shared" si="188"/>
        <v>0</v>
      </c>
      <c r="BF800" s="145">
        <f t="shared" si="189"/>
        <v>0</v>
      </c>
      <c r="BG800" s="145">
        <f t="shared" si="190"/>
        <v>0</v>
      </c>
      <c r="BH800" s="145">
        <f t="shared" si="191"/>
        <v>0</v>
      </c>
      <c r="BI800" s="145">
        <f t="shared" si="192"/>
        <v>0</v>
      </c>
      <c r="BJ800" s="19" t="s">
        <v>88</v>
      </c>
      <c r="BK800" s="145">
        <f t="shared" si="193"/>
        <v>0</v>
      </c>
      <c r="BL800" s="19" t="s">
        <v>375</v>
      </c>
      <c r="BM800" s="144" t="s">
        <v>8761</v>
      </c>
    </row>
    <row r="801" spans="2:65" s="1" customFormat="1" ht="16.5" customHeight="1">
      <c r="B801" s="34"/>
      <c r="C801" s="178" t="s">
        <v>4405</v>
      </c>
      <c r="D801" s="178" t="s">
        <v>439</v>
      </c>
      <c r="E801" s="179" t="s">
        <v>8762</v>
      </c>
      <c r="F801" s="180" t="s">
        <v>8275</v>
      </c>
      <c r="G801" s="181" t="s">
        <v>6409</v>
      </c>
      <c r="H801" s="182">
        <v>9</v>
      </c>
      <c r="I801" s="183"/>
      <c r="J801" s="184">
        <f t="shared" si="184"/>
        <v>0</v>
      </c>
      <c r="K801" s="180" t="s">
        <v>19</v>
      </c>
      <c r="L801" s="185"/>
      <c r="M801" s="186" t="s">
        <v>19</v>
      </c>
      <c r="N801" s="187" t="s">
        <v>48</v>
      </c>
      <c r="P801" s="142">
        <f t="shared" si="185"/>
        <v>0</v>
      </c>
      <c r="Q801" s="142">
        <v>0</v>
      </c>
      <c r="R801" s="142">
        <f t="shared" si="186"/>
        <v>0</v>
      </c>
      <c r="S801" s="142">
        <v>0</v>
      </c>
      <c r="T801" s="143">
        <f t="shared" si="187"/>
        <v>0</v>
      </c>
      <c r="AR801" s="144" t="s">
        <v>480</v>
      </c>
      <c r="AT801" s="144" t="s">
        <v>439</v>
      </c>
      <c r="AU801" s="144" t="s">
        <v>98</v>
      </c>
      <c r="AY801" s="19" t="s">
        <v>263</v>
      </c>
      <c r="BE801" s="145">
        <f t="shared" si="188"/>
        <v>0</v>
      </c>
      <c r="BF801" s="145">
        <f t="shared" si="189"/>
        <v>0</v>
      </c>
      <c r="BG801" s="145">
        <f t="shared" si="190"/>
        <v>0</v>
      </c>
      <c r="BH801" s="145">
        <f t="shared" si="191"/>
        <v>0</v>
      </c>
      <c r="BI801" s="145">
        <f t="shared" si="192"/>
        <v>0</v>
      </c>
      <c r="BJ801" s="19" t="s">
        <v>88</v>
      </c>
      <c r="BK801" s="145">
        <f t="shared" si="193"/>
        <v>0</v>
      </c>
      <c r="BL801" s="19" t="s">
        <v>375</v>
      </c>
      <c r="BM801" s="144" t="s">
        <v>8763</v>
      </c>
    </row>
    <row r="802" spans="2:65" s="1" customFormat="1" ht="16.5" customHeight="1">
      <c r="B802" s="34"/>
      <c r="C802" s="178" t="s">
        <v>4411</v>
      </c>
      <c r="D802" s="178" t="s">
        <v>439</v>
      </c>
      <c r="E802" s="179" t="s">
        <v>8764</v>
      </c>
      <c r="F802" s="180" t="s">
        <v>8278</v>
      </c>
      <c r="G802" s="181" t="s">
        <v>6409</v>
      </c>
      <c r="H802" s="182">
        <v>6</v>
      </c>
      <c r="I802" s="183"/>
      <c r="J802" s="184">
        <f t="shared" si="184"/>
        <v>0</v>
      </c>
      <c r="K802" s="180" t="s">
        <v>19</v>
      </c>
      <c r="L802" s="185"/>
      <c r="M802" s="186" t="s">
        <v>19</v>
      </c>
      <c r="N802" s="187" t="s">
        <v>48</v>
      </c>
      <c r="P802" s="142">
        <f t="shared" si="185"/>
        <v>0</v>
      </c>
      <c r="Q802" s="142">
        <v>0</v>
      </c>
      <c r="R802" s="142">
        <f t="shared" si="186"/>
        <v>0</v>
      </c>
      <c r="S802" s="142">
        <v>0</v>
      </c>
      <c r="T802" s="143">
        <f t="shared" si="187"/>
        <v>0</v>
      </c>
      <c r="AR802" s="144" t="s">
        <v>480</v>
      </c>
      <c r="AT802" s="144" t="s">
        <v>439</v>
      </c>
      <c r="AU802" s="144" t="s">
        <v>98</v>
      </c>
      <c r="AY802" s="19" t="s">
        <v>263</v>
      </c>
      <c r="BE802" s="145">
        <f t="shared" si="188"/>
        <v>0</v>
      </c>
      <c r="BF802" s="145">
        <f t="shared" si="189"/>
        <v>0</v>
      </c>
      <c r="BG802" s="145">
        <f t="shared" si="190"/>
        <v>0</v>
      </c>
      <c r="BH802" s="145">
        <f t="shared" si="191"/>
        <v>0</v>
      </c>
      <c r="BI802" s="145">
        <f t="shared" si="192"/>
        <v>0</v>
      </c>
      <c r="BJ802" s="19" t="s">
        <v>88</v>
      </c>
      <c r="BK802" s="145">
        <f t="shared" si="193"/>
        <v>0</v>
      </c>
      <c r="BL802" s="19" t="s">
        <v>375</v>
      </c>
      <c r="BM802" s="144" t="s">
        <v>8765</v>
      </c>
    </row>
    <row r="803" spans="2:65" s="1" customFormat="1" ht="16.5" customHeight="1">
      <c r="B803" s="34"/>
      <c r="C803" s="178" t="s">
        <v>4417</v>
      </c>
      <c r="D803" s="178" t="s">
        <v>439</v>
      </c>
      <c r="E803" s="179" t="s">
        <v>8766</v>
      </c>
      <c r="F803" s="180" t="s">
        <v>8281</v>
      </c>
      <c r="G803" s="181" t="s">
        <v>6409</v>
      </c>
      <c r="H803" s="182">
        <v>7</v>
      </c>
      <c r="I803" s="183"/>
      <c r="J803" s="184">
        <f t="shared" si="184"/>
        <v>0</v>
      </c>
      <c r="K803" s="180" t="s">
        <v>19</v>
      </c>
      <c r="L803" s="185"/>
      <c r="M803" s="186" t="s">
        <v>19</v>
      </c>
      <c r="N803" s="187" t="s">
        <v>48</v>
      </c>
      <c r="P803" s="142">
        <f t="shared" si="185"/>
        <v>0</v>
      </c>
      <c r="Q803" s="142">
        <v>0</v>
      </c>
      <c r="R803" s="142">
        <f t="shared" si="186"/>
        <v>0</v>
      </c>
      <c r="S803" s="142">
        <v>0</v>
      </c>
      <c r="T803" s="143">
        <f t="shared" si="187"/>
        <v>0</v>
      </c>
      <c r="AR803" s="144" t="s">
        <v>480</v>
      </c>
      <c r="AT803" s="144" t="s">
        <v>439</v>
      </c>
      <c r="AU803" s="144" t="s">
        <v>98</v>
      </c>
      <c r="AY803" s="19" t="s">
        <v>263</v>
      </c>
      <c r="BE803" s="145">
        <f t="shared" si="188"/>
        <v>0</v>
      </c>
      <c r="BF803" s="145">
        <f t="shared" si="189"/>
        <v>0</v>
      </c>
      <c r="BG803" s="145">
        <f t="shared" si="190"/>
        <v>0</v>
      </c>
      <c r="BH803" s="145">
        <f t="shared" si="191"/>
        <v>0</v>
      </c>
      <c r="BI803" s="145">
        <f t="shared" si="192"/>
        <v>0</v>
      </c>
      <c r="BJ803" s="19" t="s">
        <v>88</v>
      </c>
      <c r="BK803" s="145">
        <f t="shared" si="193"/>
        <v>0</v>
      </c>
      <c r="BL803" s="19" t="s">
        <v>375</v>
      </c>
      <c r="BM803" s="144" t="s">
        <v>8767</v>
      </c>
    </row>
    <row r="804" spans="2:65" s="1" customFormat="1" ht="16.5" customHeight="1">
      <c r="B804" s="34"/>
      <c r="C804" s="178" t="s">
        <v>4421</v>
      </c>
      <c r="D804" s="178" t="s">
        <v>439</v>
      </c>
      <c r="E804" s="179" t="s">
        <v>8768</v>
      </c>
      <c r="F804" s="180" t="s">
        <v>8409</v>
      </c>
      <c r="G804" s="181" t="s">
        <v>6409</v>
      </c>
      <c r="H804" s="182">
        <v>36</v>
      </c>
      <c r="I804" s="183"/>
      <c r="J804" s="184">
        <f t="shared" si="184"/>
        <v>0</v>
      </c>
      <c r="K804" s="180" t="s">
        <v>19</v>
      </c>
      <c r="L804" s="185"/>
      <c r="M804" s="186" t="s">
        <v>19</v>
      </c>
      <c r="N804" s="187" t="s">
        <v>48</v>
      </c>
      <c r="P804" s="142">
        <f t="shared" si="185"/>
        <v>0</v>
      </c>
      <c r="Q804" s="142">
        <v>0</v>
      </c>
      <c r="R804" s="142">
        <f t="shared" si="186"/>
        <v>0</v>
      </c>
      <c r="S804" s="142">
        <v>0</v>
      </c>
      <c r="T804" s="143">
        <f t="shared" si="187"/>
        <v>0</v>
      </c>
      <c r="AR804" s="144" t="s">
        <v>480</v>
      </c>
      <c r="AT804" s="144" t="s">
        <v>439</v>
      </c>
      <c r="AU804" s="144" t="s">
        <v>98</v>
      </c>
      <c r="AY804" s="19" t="s">
        <v>263</v>
      </c>
      <c r="BE804" s="145">
        <f t="shared" si="188"/>
        <v>0</v>
      </c>
      <c r="BF804" s="145">
        <f t="shared" si="189"/>
        <v>0</v>
      </c>
      <c r="BG804" s="145">
        <f t="shared" si="190"/>
        <v>0</v>
      </c>
      <c r="BH804" s="145">
        <f t="shared" si="191"/>
        <v>0</v>
      </c>
      <c r="BI804" s="145">
        <f t="shared" si="192"/>
        <v>0</v>
      </c>
      <c r="BJ804" s="19" t="s">
        <v>88</v>
      </c>
      <c r="BK804" s="145">
        <f t="shared" si="193"/>
        <v>0</v>
      </c>
      <c r="BL804" s="19" t="s">
        <v>375</v>
      </c>
      <c r="BM804" s="144" t="s">
        <v>8769</v>
      </c>
    </row>
    <row r="805" spans="2:65" s="1" customFormat="1" ht="16.5" customHeight="1">
      <c r="B805" s="34"/>
      <c r="C805" s="178" t="s">
        <v>4425</v>
      </c>
      <c r="D805" s="178" t="s">
        <v>439</v>
      </c>
      <c r="E805" s="179" t="s">
        <v>8770</v>
      </c>
      <c r="F805" s="180" t="s">
        <v>8632</v>
      </c>
      <c r="G805" s="181" t="s">
        <v>6409</v>
      </c>
      <c r="H805" s="182">
        <v>9</v>
      </c>
      <c r="I805" s="183"/>
      <c r="J805" s="184">
        <f t="shared" si="184"/>
        <v>0</v>
      </c>
      <c r="K805" s="180" t="s">
        <v>19</v>
      </c>
      <c r="L805" s="185"/>
      <c r="M805" s="186" t="s">
        <v>19</v>
      </c>
      <c r="N805" s="187" t="s">
        <v>48</v>
      </c>
      <c r="P805" s="142">
        <f t="shared" si="185"/>
        <v>0</v>
      </c>
      <c r="Q805" s="142">
        <v>0</v>
      </c>
      <c r="R805" s="142">
        <f t="shared" si="186"/>
        <v>0</v>
      </c>
      <c r="S805" s="142">
        <v>0</v>
      </c>
      <c r="T805" s="143">
        <f t="shared" si="187"/>
        <v>0</v>
      </c>
      <c r="AR805" s="144" t="s">
        <v>480</v>
      </c>
      <c r="AT805" s="144" t="s">
        <v>439</v>
      </c>
      <c r="AU805" s="144" t="s">
        <v>98</v>
      </c>
      <c r="AY805" s="19" t="s">
        <v>263</v>
      </c>
      <c r="BE805" s="145">
        <f t="shared" si="188"/>
        <v>0</v>
      </c>
      <c r="BF805" s="145">
        <f t="shared" si="189"/>
        <v>0</v>
      </c>
      <c r="BG805" s="145">
        <f t="shared" si="190"/>
        <v>0</v>
      </c>
      <c r="BH805" s="145">
        <f t="shared" si="191"/>
        <v>0</v>
      </c>
      <c r="BI805" s="145">
        <f t="shared" si="192"/>
        <v>0</v>
      </c>
      <c r="BJ805" s="19" t="s">
        <v>88</v>
      </c>
      <c r="BK805" s="145">
        <f t="shared" si="193"/>
        <v>0</v>
      </c>
      <c r="BL805" s="19" t="s">
        <v>375</v>
      </c>
      <c r="BM805" s="144" t="s">
        <v>8771</v>
      </c>
    </row>
    <row r="806" spans="2:65" s="1" customFormat="1" ht="16.5" customHeight="1">
      <c r="B806" s="34"/>
      <c r="C806" s="178" t="s">
        <v>4431</v>
      </c>
      <c r="D806" s="178" t="s">
        <v>439</v>
      </c>
      <c r="E806" s="179" t="s">
        <v>8772</v>
      </c>
      <c r="F806" s="180" t="s">
        <v>8635</v>
      </c>
      <c r="G806" s="181" t="s">
        <v>6409</v>
      </c>
      <c r="H806" s="182">
        <v>1</v>
      </c>
      <c r="I806" s="183"/>
      <c r="J806" s="184">
        <f t="shared" si="184"/>
        <v>0</v>
      </c>
      <c r="K806" s="180" t="s">
        <v>19</v>
      </c>
      <c r="L806" s="185"/>
      <c r="M806" s="186" t="s">
        <v>19</v>
      </c>
      <c r="N806" s="187" t="s">
        <v>48</v>
      </c>
      <c r="P806" s="142">
        <f t="shared" si="185"/>
        <v>0</v>
      </c>
      <c r="Q806" s="142">
        <v>0</v>
      </c>
      <c r="R806" s="142">
        <f t="shared" si="186"/>
        <v>0</v>
      </c>
      <c r="S806" s="142">
        <v>0</v>
      </c>
      <c r="T806" s="143">
        <f t="shared" si="187"/>
        <v>0</v>
      </c>
      <c r="AR806" s="144" t="s">
        <v>480</v>
      </c>
      <c r="AT806" s="144" t="s">
        <v>439</v>
      </c>
      <c r="AU806" s="144" t="s">
        <v>98</v>
      </c>
      <c r="AY806" s="19" t="s">
        <v>263</v>
      </c>
      <c r="BE806" s="145">
        <f t="shared" si="188"/>
        <v>0</v>
      </c>
      <c r="BF806" s="145">
        <f t="shared" si="189"/>
        <v>0</v>
      </c>
      <c r="BG806" s="145">
        <f t="shared" si="190"/>
        <v>0</v>
      </c>
      <c r="BH806" s="145">
        <f t="shared" si="191"/>
        <v>0</v>
      </c>
      <c r="BI806" s="145">
        <f t="shared" si="192"/>
        <v>0</v>
      </c>
      <c r="BJ806" s="19" t="s">
        <v>88</v>
      </c>
      <c r="BK806" s="145">
        <f t="shared" si="193"/>
        <v>0</v>
      </c>
      <c r="BL806" s="19" t="s">
        <v>375</v>
      </c>
      <c r="BM806" s="144" t="s">
        <v>8773</v>
      </c>
    </row>
    <row r="807" spans="2:65" s="1" customFormat="1" ht="16.5" customHeight="1">
      <c r="B807" s="34"/>
      <c r="C807" s="178" t="s">
        <v>4437</v>
      </c>
      <c r="D807" s="178" t="s">
        <v>439</v>
      </c>
      <c r="E807" s="179" t="s">
        <v>8774</v>
      </c>
      <c r="F807" s="180" t="s">
        <v>8290</v>
      </c>
      <c r="G807" s="181" t="s">
        <v>6409</v>
      </c>
      <c r="H807" s="182">
        <v>2</v>
      </c>
      <c r="I807" s="183"/>
      <c r="J807" s="184">
        <f t="shared" si="184"/>
        <v>0</v>
      </c>
      <c r="K807" s="180" t="s">
        <v>19</v>
      </c>
      <c r="L807" s="185"/>
      <c r="M807" s="186" t="s">
        <v>19</v>
      </c>
      <c r="N807" s="187" t="s">
        <v>48</v>
      </c>
      <c r="P807" s="142">
        <f t="shared" si="185"/>
        <v>0</v>
      </c>
      <c r="Q807" s="142">
        <v>0</v>
      </c>
      <c r="R807" s="142">
        <f t="shared" si="186"/>
        <v>0</v>
      </c>
      <c r="S807" s="142">
        <v>0</v>
      </c>
      <c r="T807" s="143">
        <f t="shared" si="187"/>
        <v>0</v>
      </c>
      <c r="AR807" s="144" t="s">
        <v>480</v>
      </c>
      <c r="AT807" s="144" t="s">
        <v>439</v>
      </c>
      <c r="AU807" s="144" t="s">
        <v>98</v>
      </c>
      <c r="AY807" s="19" t="s">
        <v>263</v>
      </c>
      <c r="BE807" s="145">
        <f t="shared" si="188"/>
        <v>0</v>
      </c>
      <c r="BF807" s="145">
        <f t="shared" si="189"/>
        <v>0</v>
      </c>
      <c r="BG807" s="145">
        <f t="shared" si="190"/>
        <v>0</v>
      </c>
      <c r="BH807" s="145">
        <f t="shared" si="191"/>
        <v>0</v>
      </c>
      <c r="BI807" s="145">
        <f t="shared" si="192"/>
        <v>0</v>
      </c>
      <c r="BJ807" s="19" t="s">
        <v>88</v>
      </c>
      <c r="BK807" s="145">
        <f t="shared" si="193"/>
        <v>0</v>
      </c>
      <c r="BL807" s="19" t="s">
        <v>375</v>
      </c>
      <c r="BM807" s="144" t="s">
        <v>8775</v>
      </c>
    </row>
    <row r="808" spans="2:65" s="1" customFormat="1" ht="16.5" customHeight="1">
      <c r="B808" s="34"/>
      <c r="C808" s="178" t="s">
        <v>4443</v>
      </c>
      <c r="D808" s="178" t="s">
        <v>439</v>
      </c>
      <c r="E808" s="179" t="s">
        <v>8776</v>
      </c>
      <c r="F808" s="180" t="s">
        <v>8305</v>
      </c>
      <c r="G808" s="181" t="s">
        <v>6409</v>
      </c>
      <c r="H808" s="182">
        <v>7</v>
      </c>
      <c r="I808" s="183"/>
      <c r="J808" s="184">
        <f t="shared" si="184"/>
        <v>0</v>
      </c>
      <c r="K808" s="180" t="s">
        <v>19</v>
      </c>
      <c r="L808" s="185"/>
      <c r="M808" s="186" t="s">
        <v>19</v>
      </c>
      <c r="N808" s="187" t="s">
        <v>48</v>
      </c>
      <c r="P808" s="142">
        <f t="shared" si="185"/>
        <v>0</v>
      </c>
      <c r="Q808" s="142">
        <v>0</v>
      </c>
      <c r="R808" s="142">
        <f t="shared" si="186"/>
        <v>0</v>
      </c>
      <c r="S808" s="142">
        <v>0</v>
      </c>
      <c r="T808" s="143">
        <f t="shared" si="187"/>
        <v>0</v>
      </c>
      <c r="AR808" s="144" t="s">
        <v>480</v>
      </c>
      <c r="AT808" s="144" t="s">
        <v>439</v>
      </c>
      <c r="AU808" s="144" t="s">
        <v>98</v>
      </c>
      <c r="AY808" s="19" t="s">
        <v>263</v>
      </c>
      <c r="BE808" s="145">
        <f t="shared" si="188"/>
        <v>0</v>
      </c>
      <c r="BF808" s="145">
        <f t="shared" si="189"/>
        <v>0</v>
      </c>
      <c r="BG808" s="145">
        <f t="shared" si="190"/>
        <v>0</v>
      </c>
      <c r="BH808" s="145">
        <f t="shared" si="191"/>
        <v>0</v>
      </c>
      <c r="BI808" s="145">
        <f t="shared" si="192"/>
        <v>0</v>
      </c>
      <c r="BJ808" s="19" t="s">
        <v>88</v>
      </c>
      <c r="BK808" s="145">
        <f t="shared" si="193"/>
        <v>0</v>
      </c>
      <c r="BL808" s="19" t="s">
        <v>375</v>
      </c>
      <c r="BM808" s="144" t="s">
        <v>8777</v>
      </c>
    </row>
    <row r="809" spans="2:65" s="1" customFormat="1" ht="16.5" customHeight="1">
      <c r="B809" s="34"/>
      <c r="C809" s="178" t="s">
        <v>4449</v>
      </c>
      <c r="D809" s="178" t="s">
        <v>439</v>
      </c>
      <c r="E809" s="179" t="s">
        <v>8778</v>
      </c>
      <c r="F809" s="180" t="s">
        <v>8308</v>
      </c>
      <c r="G809" s="181" t="s">
        <v>6409</v>
      </c>
      <c r="H809" s="182">
        <v>2</v>
      </c>
      <c r="I809" s="183"/>
      <c r="J809" s="184">
        <f t="shared" si="184"/>
        <v>0</v>
      </c>
      <c r="K809" s="180" t="s">
        <v>19</v>
      </c>
      <c r="L809" s="185"/>
      <c r="M809" s="186" t="s">
        <v>19</v>
      </c>
      <c r="N809" s="187" t="s">
        <v>48</v>
      </c>
      <c r="P809" s="142">
        <f t="shared" si="185"/>
        <v>0</v>
      </c>
      <c r="Q809" s="142">
        <v>0</v>
      </c>
      <c r="R809" s="142">
        <f t="shared" si="186"/>
        <v>0</v>
      </c>
      <c r="S809" s="142">
        <v>0</v>
      </c>
      <c r="T809" s="143">
        <f t="shared" si="187"/>
        <v>0</v>
      </c>
      <c r="AR809" s="144" t="s">
        <v>480</v>
      </c>
      <c r="AT809" s="144" t="s">
        <v>439</v>
      </c>
      <c r="AU809" s="144" t="s">
        <v>98</v>
      </c>
      <c r="AY809" s="19" t="s">
        <v>263</v>
      </c>
      <c r="BE809" s="145">
        <f t="shared" si="188"/>
        <v>0</v>
      </c>
      <c r="BF809" s="145">
        <f t="shared" si="189"/>
        <v>0</v>
      </c>
      <c r="BG809" s="145">
        <f t="shared" si="190"/>
        <v>0</v>
      </c>
      <c r="BH809" s="145">
        <f t="shared" si="191"/>
        <v>0</v>
      </c>
      <c r="BI809" s="145">
        <f t="shared" si="192"/>
        <v>0</v>
      </c>
      <c r="BJ809" s="19" t="s">
        <v>88</v>
      </c>
      <c r="BK809" s="145">
        <f t="shared" si="193"/>
        <v>0</v>
      </c>
      <c r="BL809" s="19" t="s">
        <v>375</v>
      </c>
      <c r="BM809" s="144" t="s">
        <v>8779</v>
      </c>
    </row>
    <row r="810" spans="2:65" s="1" customFormat="1" ht="16.5" customHeight="1">
      <c r="B810" s="34"/>
      <c r="C810" s="178" t="s">
        <v>4455</v>
      </c>
      <c r="D810" s="178" t="s">
        <v>439</v>
      </c>
      <c r="E810" s="179" t="s">
        <v>8780</v>
      </c>
      <c r="F810" s="180" t="s">
        <v>8647</v>
      </c>
      <c r="G810" s="181" t="s">
        <v>6409</v>
      </c>
      <c r="H810" s="182">
        <v>2</v>
      </c>
      <c r="I810" s="183"/>
      <c r="J810" s="184">
        <f t="shared" si="184"/>
        <v>0</v>
      </c>
      <c r="K810" s="180" t="s">
        <v>19</v>
      </c>
      <c r="L810" s="185"/>
      <c r="M810" s="186" t="s">
        <v>19</v>
      </c>
      <c r="N810" s="187" t="s">
        <v>48</v>
      </c>
      <c r="P810" s="142">
        <f t="shared" si="185"/>
        <v>0</v>
      </c>
      <c r="Q810" s="142">
        <v>0</v>
      </c>
      <c r="R810" s="142">
        <f t="shared" si="186"/>
        <v>0</v>
      </c>
      <c r="S810" s="142">
        <v>0</v>
      </c>
      <c r="T810" s="143">
        <f t="shared" si="187"/>
        <v>0</v>
      </c>
      <c r="AR810" s="144" t="s">
        <v>480</v>
      </c>
      <c r="AT810" s="144" t="s">
        <v>439</v>
      </c>
      <c r="AU810" s="144" t="s">
        <v>98</v>
      </c>
      <c r="AY810" s="19" t="s">
        <v>263</v>
      </c>
      <c r="BE810" s="145">
        <f t="shared" si="188"/>
        <v>0</v>
      </c>
      <c r="BF810" s="145">
        <f t="shared" si="189"/>
        <v>0</v>
      </c>
      <c r="BG810" s="145">
        <f t="shared" si="190"/>
        <v>0</v>
      </c>
      <c r="BH810" s="145">
        <f t="shared" si="191"/>
        <v>0</v>
      </c>
      <c r="BI810" s="145">
        <f t="shared" si="192"/>
        <v>0</v>
      </c>
      <c r="BJ810" s="19" t="s">
        <v>88</v>
      </c>
      <c r="BK810" s="145">
        <f t="shared" si="193"/>
        <v>0</v>
      </c>
      <c r="BL810" s="19" t="s">
        <v>375</v>
      </c>
      <c r="BM810" s="144" t="s">
        <v>8781</v>
      </c>
    </row>
    <row r="811" spans="2:65" s="1" customFormat="1" ht="16.5" customHeight="1">
      <c r="B811" s="34"/>
      <c r="C811" s="178" t="s">
        <v>4459</v>
      </c>
      <c r="D811" s="178" t="s">
        <v>439</v>
      </c>
      <c r="E811" s="179" t="s">
        <v>8782</v>
      </c>
      <c r="F811" s="180" t="s">
        <v>8650</v>
      </c>
      <c r="G811" s="181" t="s">
        <v>6409</v>
      </c>
      <c r="H811" s="182">
        <v>2</v>
      </c>
      <c r="I811" s="183"/>
      <c r="J811" s="184">
        <f t="shared" si="184"/>
        <v>0</v>
      </c>
      <c r="K811" s="180" t="s">
        <v>19</v>
      </c>
      <c r="L811" s="185"/>
      <c r="M811" s="186" t="s">
        <v>19</v>
      </c>
      <c r="N811" s="187" t="s">
        <v>48</v>
      </c>
      <c r="P811" s="142">
        <f t="shared" si="185"/>
        <v>0</v>
      </c>
      <c r="Q811" s="142">
        <v>0</v>
      </c>
      <c r="R811" s="142">
        <f t="shared" si="186"/>
        <v>0</v>
      </c>
      <c r="S811" s="142">
        <v>0</v>
      </c>
      <c r="T811" s="143">
        <f t="shared" si="187"/>
        <v>0</v>
      </c>
      <c r="AR811" s="144" t="s">
        <v>480</v>
      </c>
      <c r="AT811" s="144" t="s">
        <v>439</v>
      </c>
      <c r="AU811" s="144" t="s">
        <v>98</v>
      </c>
      <c r="AY811" s="19" t="s">
        <v>263</v>
      </c>
      <c r="BE811" s="145">
        <f t="shared" si="188"/>
        <v>0</v>
      </c>
      <c r="BF811" s="145">
        <f t="shared" si="189"/>
        <v>0</v>
      </c>
      <c r="BG811" s="145">
        <f t="shared" si="190"/>
        <v>0</v>
      </c>
      <c r="BH811" s="145">
        <f t="shared" si="191"/>
        <v>0</v>
      </c>
      <c r="BI811" s="145">
        <f t="shared" si="192"/>
        <v>0</v>
      </c>
      <c r="BJ811" s="19" t="s">
        <v>88</v>
      </c>
      <c r="BK811" s="145">
        <f t="shared" si="193"/>
        <v>0</v>
      </c>
      <c r="BL811" s="19" t="s">
        <v>375</v>
      </c>
      <c r="BM811" s="144" t="s">
        <v>8783</v>
      </c>
    </row>
    <row r="812" spans="2:65" s="1" customFormat="1" ht="16.5" customHeight="1">
      <c r="B812" s="34"/>
      <c r="C812" s="178" t="s">
        <v>4463</v>
      </c>
      <c r="D812" s="178" t="s">
        <v>439</v>
      </c>
      <c r="E812" s="179" t="s">
        <v>8784</v>
      </c>
      <c r="F812" s="180" t="s">
        <v>8320</v>
      </c>
      <c r="G812" s="181" t="s">
        <v>6409</v>
      </c>
      <c r="H812" s="182">
        <v>1</v>
      </c>
      <c r="I812" s="183"/>
      <c r="J812" s="184">
        <f t="shared" si="184"/>
        <v>0</v>
      </c>
      <c r="K812" s="180" t="s">
        <v>19</v>
      </c>
      <c r="L812" s="185"/>
      <c r="M812" s="186" t="s">
        <v>19</v>
      </c>
      <c r="N812" s="187" t="s">
        <v>48</v>
      </c>
      <c r="P812" s="142">
        <f t="shared" si="185"/>
        <v>0</v>
      </c>
      <c r="Q812" s="142">
        <v>0</v>
      </c>
      <c r="R812" s="142">
        <f t="shared" si="186"/>
        <v>0</v>
      </c>
      <c r="S812" s="142">
        <v>0</v>
      </c>
      <c r="T812" s="143">
        <f t="shared" si="187"/>
        <v>0</v>
      </c>
      <c r="AR812" s="144" t="s">
        <v>480</v>
      </c>
      <c r="AT812" s="144" t="s">
        <v>439</v>
      </c>
      <c r="AU812" s="144" t="s">
        <v>98</v>
      </c>
      <c r="AY812" s="19" t="s">
        <v>263</v>
      </c>
      <c r="BE812" s="145">
        <f t="shared" si="188"/>
        <v>0</v>
      </c>
      <c r="BF812" s="145">
        <f t="shared" si="189"/>
        <v>0</v>
      </c>
      <c r="BG812" s="145">
        <f t="shared" si="190"/>
        <v>0</v>
      </c>
      <c r="BH812" s="145">
        <f t="shared" si="191"/>
        <v>0</v>
      </c>
      <c r="BI812" s="145">
        <f t="shared" si="192"/>
        <v>0</v>
      </c>
      <c r="BJ812" s="19" t="s">
        <v>88</v>
      </c>
      <c r="BK812" s="145">
        <f t="shared" si="193"/>
        <v>0</v>
      </c>
      <c r="BL812" s="19" t="s">
        <v>375</v>
      </c>
      <c r="BM812" s="144" t="s">
        <v>8785</v>
      </c>
    </row>
    <row r="813" spans="2:65" s="1" customFormat="1" ht="16.5" customHeight="1">
      <c r="B813" s="34"/>
      <c r="C813" s="178" t="s">
        <v>4467</v>
      </c>
      <c r="D813" s="178" t="s">
        <v>439</v>
      </c>
      <c r="E813" s="179" t="s">
        <v>8786</v>
      </c>
      <c r="F813" s="180" t="s">
        <v>8665</v>
      </c>
      <c r="G813" s="181" t="s">
        <v>6409</v>
      </c>
      <c r="H813" s="182">
        <v>2</v>
      </c>
      <c r="I813" s="183"/>
      <c r="J813" s="184">
        <f t="shared" si="184"/>
        <v>0</v>
      </c>
      <c r="K813" s="180" t="s">
        <v>19</v>
      </c>
      <c r="L813" s="185"/>
      <c r="M813" s="186" t="s">
        <v>19</v>
      </c>
      <c r="N813" s="187" t="s">
        <v>48</v>
      </c>
      <c r="P813" s="142">
        <f t="shared" si="185"/>
        <v>0</v>
      </c>
      <c r="Q813" s="142">
        <v>0</v>
      </c>
      <c r="R813" s="142">
        <f t="shared" si="186"/>
        <v>0</v>
      </c>
      <c r="S813" s="142">
        <v>0</v>
      </c>
      <c r="T813" s="143">
        <f t="shared" si="187"/>
        <v>0</v>
      </c>
      <c r="AR813" s="144" t="s">
        <v>480</v>
      </c>
      <c r="AT813" s="144" t="s">
        <v>439</v>
      </c>
      <c r="AU813" s="144" t="s">
        <v>98</v>
      </c>
      <c r="AY813" s="19" t="s">
        <v>263</v>
      </c>
      <c r="BE813" s="145">
        <f t="shared" si="188"/>
        <v>0</v>
      </c>
      <c r="BF813" s="145">
        <f t="shared" si="189"/>
        <v>0</v>
      </c>
      <c r="BG813" s="145">
        <f t="shared" si="190"/>
        <v>0</v>
      </c>
      <c r="BH813" s="145">
        <f t="shared" si="191"/>
        <v>0</v>
      </c>
      <c r="BI813" s="145">
        <f t="shared" si="192"/>
        <v>0</v>
      </c>
      <c r="BJ813" s="19" t="s">
        <v>88</v>
      </c>
      <c r="BK813" s="145">
        <f t="shared" si="193"/>
        <v>0</v>
      </c>
      <c r="BL813" s="19" t="s">
        <v>375</v>
      </c>
      <c r="BM813" s="144" t="s">
        <v>8787</v>
      </c>
    </row>
    <row r="814" spans="2:65" s="1" customFormat="1" ht="16.5" customHeight="1">
      <c r="B814" s="34"/>
      <c r="C814" s="178" t="s">
        <v>4471</v>
      </c>
      <c r="D814" s="178" t="s">
        <v>439</v>
      </c>
      <c r="E814" s="179" t="s">
        <v>8788</v>
      </c>
      <c r="F814" s="180" t="s">
        <v>8332</v>
      </c>
      <c r="G814" s="181" t="s">
        <v>6409</v>
      </c>
      <c r="H814" s="182">
        <v>142</v>
      </c>
      <c r="I814" s="183"/>
      <c r="J814" s="184">
        <f t="shared" si="184"/>
        <v>0</v>
      </c>
      <c r="K814" s="180" t="s">
        <v>19</v>
      </c>
      <c r="L814" s="185"/>
      <c r="M814" s="186" t="s">
        <v>19</v>
      </c>
      <c r="N814" s="187" t="s">
        <v>48</v>
      </c>
      <c r="P814" s="142">
        <f t="shared" si="185"/>
        <v>0</v>
      </c>
      <c r="Q814" s="142">
        <v>0</v>
      </c>
      <c r="R814" s="142">
        <f t="shared" si="186"/>
        <v>0</v>
      </c>
      <c r="S814" s="142">
        <v>0</v>
      </c>
      <c r="T814" s="143">
        <f t="shared" si="187"/>
        <v>0</v>
      </c>
      <c r="AR814" s="144" t="s">
        <v>480</v>
      </c>
      <c r="AT814" s="144" t="s">
        <v>439</v>
      </c>
      <c r="AU814" s="144" t="s">
        <v>98</v>
      </c>
      <c r="AY814" s="19" t="s">
        <v>263</v>
      </c>
      <c r="BE814" s="145">
        <f t="shared" si="188"/>
        <v>0</v>
      </c>
      <c r="BF814" s="145">
        <f t="shared" si="189"/>
        <v>0</v>
      </c>
      <c r="BG814" s="145">
        <f t="shared" si="190"/>
        <v>0</v>
      </c>
      <c r="BH814" s="145">
        <f t="shared" si="191"/>
        <v>0</v>
      </c>
      <c r="BI814" s="145">
        <f t="shared" si="192"/>
        <v>0</v>
      </c>
      <c r="BJ814" s="19" t="s">
        <v>88</v>
      </c>
      <c r="BK814" s="145">
        <f t="shared" si="193"/>
        <v>0</v>
      </c>
      <c r="BL814" s="19" t="s">
        <v>375</v>
      </c>
      <c r="BM814" s="144" t="s">
        <v>8789</v>
      </c>
    </row>
    <row r="815" spans="2:65" s="1" customFormat="1" ht="16.5" customHeight="1">
      <c r="B815" s="34"/>
      <c r="C815" s="178" t="s">
        <v>4477</v>
      </c>
      <c r="D815" s="178" t="s">
        <v>439</v>
      </c>
      <c r="E815" s="179" t="s">
        <v>8790</v>
      </c>
      <c r="F815" s="180" t="s">
        <v>8338</v>
      </c>
      <c r="G815" s="181" t="s">
        <v>6409</v>
      </c>
      <c r="H815" s="182">
        <v>6</v>
      </c>
      <c r="I815" s="183"/>
      <c r="J815" s="184">
        <f t="shared" si="184"/>
        <v>0</v>
      </c>
      <c r="K815" s="180" t="s">
        <v>19</v>
      </c>
      <c r="L815" s="185"/>
      <c r="M815" s="186" t="s">
        <v>19</v>
      </c>
      <c r="N815" s="187" t="s">
        <v>48</v>
      </c>
      <c r="P815" s="142">
        <f t="shared" si="185"/>
        <v>0</v>
      </c>
      <c r="Q815" s="142">
        <v>0</v>
      </c>
      <c r="R815" s="142">
        <f t="shared" si="186"/>
        <v>0</v>
      </c>
      <c r="S815" s="142">
        <v>0</v>
      </c>
      <c r="T815" s="143">
        <f t="shared" si="187"/>
        <v>0</v>
      </c>
      <c r="AR815" s="144" t="s">
        <v>480</v>
      </c>
      <c r="AT815" s="144" t="s">
        <v>439</v>
      </c>
      <c r="AU815" s="144" t="s">
        <v>98</v>
      </c>
      <c r="AY815" s="19" t="s">
        <v>263</v>
      </c>
      <c r="BE815" s="145">
        <f t="shared" si="188"/>
        <v>0</v>
      </c>
      <c r="BF815" s="145">
        <f t="shared" si="189"/>
        <v>0</v>
      </c>
      <c r="BG815" s="145">
        <f t="shared" si="190"/>
        <v>0</v>
      </c>
      <c r="BH815" s="145">
        <f t="shared" si="191"/>
        <v>0</v>
      </c>
      <c r="BI815" s="145">
        <f t="shared" si="192"/>
        <v>0</v>
      </c>
      <c r="BJ815" s="19" t="s">
        <v>88</v>
      </c>
      <c r="BK815" s="145">
        <f t="shared" si="193"/>
        <v>0</v>
      </c>
      <c r="BL815" s="19" t="s">
        <v>375</v>
      </c>
      <c r="BM815" s="144" t="s">
        <v>8791</v>
      </c>
    </row>
    <row r="816" spans="2:65" s="1" customFormat="1" ht="16.5" customHeight="1">
      <c r="B816" s="34"/>
      <c r="C816" s="178" t="s">
        <v>4481</v>
      </c>
      <c r="D816" s="178" t="s">
        <v>439</v>
      </c>
      <c r="E816" s="179" t="s">
        <v>8792</v>
      </c>
      <c r="F816" s="180" t="s">
        <v>8350</v>
      </c>
      <c r="G816" s="181" t="s">
        <v>6409</v>
      </c>
      <c r="H816" s="182">
        <v>72</v>
      </c>
      <c r="I816" s="183"/>
      <c r="J816" s="184">
        <f t="shared" si="184"/>
        <v>0</v>
      </c>
      <c r="K816" s="180" t="s">
        <v>19</v>
      </c>
      <c r="L816" s="185"/>
      <c r="M816" s="186" t="s">
        <v>19</v>
      </c>
      <c r="N816" s="187" t="s">
        <v>48</v>
      </c>
      <c r="P816" s="142">
        <f t="shared" si="185"/>
        <v>0</v>
      </c>
      <c r="Q816" s="142">
        <v>0</v>
      </c>
      <c r="R816" s="142">
        <f t="shared" si="186"/>
        <v>0</v>
      </c>
      <c r="S816" s="142">
        <v>0</v>
      </c>
      <c r="T816" s="143">
        <f t="shared" si="187"/>
        <v>0</v>
      </c>
      <c r="AR816" s="144" t="s">
        <v>480</v>
      </c>
      <c r="AT816" s="144" t="s">
        <v>439</v>
      </c>
      <c r="AU816" s="144" t="s">
        <v>98</v>
      </c>
      <c r="AY816" s="19" t="s">
        <v>263</v>
      </c>
      <c r="BE816" s="145">
        <f t="shared" si="188"/>
        <v>0</v>
      </c>
      <c r="BF816" s="145">
        <f t="shared" si="189"/>
        <v>0</v>
      </c>
      <c r="BG816" s="145">
        <f t="shared" si="190"/>
        <v>0</v>
      </c>
      <c r="BH816" s="145">
        <f t="shared" si="191"/>
        <v>0</v>
      </c>
      <c r="BI816" s="145">
        <f t="shared" si="192"/>
        <v>0</v>
      </c>
      <c r="BJ816" s="19" t="s">
        <v>88</v>
      </c>
      <c r="BK816" s="145">
        <f t="shared" si="193"/>
        <v>0</v>
      </c>
      <c r="BL816" s="19" t="s">
        <v>375</v>
      </c>
      <c r="BM816" s="144" t="s">
        <v>8793</v>
      </c>
    </row>
    <row r="817" spans="2:65" s="16" customFormat="1" ht="20.85" customHeight="1">
      <c r="B817" s="199"/>
      <c r="D817" s="200" t="s">
        <v>75</v>
      </c>
      <c r="E817" s="200" t="s">
        <v>8794</v>
      </c>
      <c r="F817" s="200" t="s">
        <v>8795</v>
      </c>
      <c r="I817" s="201"/>
      <c r="J817" s="202">
        <f>BK817</f>
        <v>0</v>
      </c>
      <c r="L817" s="199"/>
      <c r="M817" s="203"/>
      <c r="P817" s="204">
        <f>SUM(P818:P844)</f>
        <v>0</v>
      </c>
      <c r="R817" s="204">
        <f>SUM(R818:R844)</f>
        <v>0</v>
      </c>
      <c r="T817" s="205">
        <f>SUM(T818:T844)</f>
        <v>0</v>
      </c>
      <c r="AR817" s="200" t="s">
        <v>88</v>
      </c>
      <c r="AT817" s="206" t="s">
        <v>75</v>
      </c>
      <c r="AU817" s="206" t="s">
        <v>92</v>
      </c>
      <c r="AY817" s="200" t="s">
        <v>263</v>
      </c>
      <c r="BK817" s="207">
        <f>SUM(BK818:BK844)</f>
        <v>0</v>
      </c>
    </row>
    <row r="818" spans="2:65" s="1" customFormat="1" ht="49.05" customHeight="1">
      <c r="B818" s="34"/>
      <c r="C818" s="178" t="s">
        <v>4487</v>
      </c>
      <c r="D818" s="178" t="s">
        <v>439</v>
      </c>
      <c r="E818" s="179" t="s">
        <v>8796</v>
      </c>
      <c r="F818" s="180" t="s">
        <v>8679</v>
      </c>
      <c r="G818" s="181" t="s">
        <v>6409</v>
      </c>
      <c r="H818" s="182">
        <v>1</v>
      </c>
      <c r="I818" s="183"/>
      <c r="J818" s="184">
        <f t="shared" ref="J818:J844" si="194">ROUND(I818*H818,2)</f>
        <v>0</v>
      </c>
      <c r="K818" s="180" t="s">
        <v>19</v>
      </c>
      <c r="L818" s="185"/>
      <c r="M818" s="186" t="s">
        <v>19</v>
      </c>
      <c r="N818" s="187" t="s">
        <v>48</v>
      </c>
      <c r="P818" s="142">
        <f t="shared" ref="P818:P844" si="195">O818*H818</f>
        <v>0</v>
      </c>
      <c r="Q818" s="142">
        <v>0</v>
      </c>
      <c r="R818" s="142">
        <f t="shared" ref="R818:R844" si="196">Q818*H818</f>
        <v>0</v>
      </c>
      <c r="S818" s="142">
        <v>0</v>
      </c>
      <c r="T818" s="143">
        <f t="shared" ref="T818:T844" si="197">S818*H818</f>
        <v>0</v>
      </c>
      <c r="AR818" s="144" t="s">
        <v>480</v>
      </c>
      <c r="AT818" s="144" t="s">
        <v>439</v>
      </c>
      <c r="AU818" s="144" t="s">
        <v>98</v>
      </c>
      <c r="AY818" s="19" t="s">
        <v>263</v>
      </c>
      <c r="BE818" s="145">
        <f t="shared" ref="BE818:BE844" si="198">IF(N818="základní",J818,0)</f>
        <v>0</v>
      </c>
      <c r="BF818" s="145">
        <f t="shared" ref="BF818:BF844" si="199">IF(N818="snížená",J818,0)</f>
        <v>0</v>
      </c>
      <c r="BG818" s="145">
        <f t="shared" ref="BG818:BG844" si="200">IF(N818="zákl. přenesená",J818,0)</f>
        <v>0</v>
      </c>
      <c r="BH818" s="145">
        <f t="shared" ref="BH818:BH844" si="201">IF(N818="sníž. přenesená",J818,0)</f>
        <v>0</v>
      </c>
      <c r="BI818" s="145">
        <f t="shared" ref="BI818:BI844" si="202">IF(N818="nulová",J818,0)</f>
        <v>0</v>
      </c>
      <c r="BJ818" s="19" t="s">
        <v>88</v>
      </c>
      <c r="BK818" s="145">
        <f t="shared" ref="BK818:BK844" si="203">ROUND(I818*H818,2)</f>
        <v>0</v>
      </c>
      <c r="BL818" s="19" t="s">
        <v>375</v>
      </c>
      <c r="BM818" s="144" t="s">
        <v>8797</v>
      </c>
    </row>
    <row r="819" spans="2:65" s="1" customFormat="1" ht="16.5" customHeight="1">
      <c r="B819" s="34"/>
      <c r="C819" s="178" t="s">
        <v>4491</v>
      </c>
      <c r="D819" s="178" t="s">
        <v>439</v>
      </c>
      <c r="E819" s="179" t="s">
        <v>8798</v>
      </c>
      <c r="F819" s="180" t="s">
        <v>8197</v>
      </c>
      <c r="G819" s="181" t="s">
        <v>6409</v>
      </c>
      <c r="H819" s="182">
        <v>1</v>
      </c>
      <c r="I819" s="183"/>
      <c r="J819" s="184">
        <f t="shared" si="194"/>
        <v>0</v>
      </c>
      <c r="K819" s="180" t="s">
        <v>19</v>
      </c>
      <c r="L819" s="185"/>
      <c r="M819" s="186" t="s">
        <v>19</v>
      </c>
      <c r="N819" s="187" t="s">
        <v>48</v>
      </c>
      <c r="P819" s="142">
        <f t="shared" si="195"/>
        <v>0</v>
      </c>
      <c r="Q819" s="142">
        <v>0</v>
      </c>
      <c r="R819" s="142">
        <f t="shared" si="196"/>
        <v>0</v>
      </c>
      <c r="S819" s="142">
        <v>0</v>
      </c>
      <c r="T819" s="143">
        <f t="shared" si="197"/>
        <v>0</v>
      </c>
      <c r="AR819" s="144" t="s">
        <v>480</v>
      </c>
      <c r="AT819" s="144" t="s">
        <v>439</v>
      </c>
      <c r="AU819" s="144" t="s">
        <v>98</v>
      </c>
      <c r="AY819" s="19" t="s">
        <v>263</v>
      </c>
      <c r="BE819" s="145">
        <f t="shared" si="198"/>
        <v>0</v>
      </c>
      <c r="BF819" s="145">
        <f t="shared" si="199"/>
        <v>0</v>
      </c>
      <c r="BG819" s="145">
        <f t="shared" si="200"/>
        <v>0</v>
      </c>
      <c r="BH819" s="145">
        <f t="shared" si="201"/>
        <v>0</v>
      </c>
      <c r="BI819" s="145">
        <f t="shared" si="202"/>
        <v>0</v>
      </c>
      <c r="BJ819" s="19" t="s">
        <v>88</v>
      </c>
      <c r="BK819" s="145">
        <f t="shared" si="203"/>
        <v>0</v>
      </c>
      <c r="BL819" s="19" t="s">
        <v>375</v>
      </c>
      <c r="BM819" s="144" t="s">
        <v>8799</v>
      </c>
    </row>
    <row r="820" spans="2:65" s="1" customFormat="1" ht="16.5" customHeight="1">
      <c r="B820" s="34"/>
      <c r="C820" s="178" t="s">
        <v>4497</v>
      </c>
      <c r="D820" s="178" t="s">
        <v>439</v>
      </c>
      <c r="E820" s="179" t="s">
        <v>8800</v>
      </c>
      <c r="F820" s="180" t="s">
        <v>8200</v>
      </c>
      <c r="G820" s="181" t="s">
        <v>6409</v>
      </c>
      <c r="H820" s="182">
        <v>1</v>
      </c>
      <c r="I820" s="183"/>
      <c r="J820" s="184">
        <f t="shared" si="194"/>
        <v>0</v>
      </c>
      <c r="K820" s="180" t="s">
        <v>19</v>
      </c>
      <c r="L820" s="185"/>
      <c r="M820" s="186" t="s">
        <v>19</v>
      </c>
      <c r="N820" s="187" t="s">
        <v>48</v>
      </c>
      <c r="P820" s="142">
        <f t="shared" si="195"/>
        <v>0</v>
      </c>
      <c r="Q820" s="142">
        <v>0</v>
      </c>
      <c r="R820" s="142">
        <f t="shared" si="196"/>
        <v>0</v>
      </c>
      <c r="S820" s="142">
        <v>0</v>
      </c>
      <c r="T820" s="143">
        <f t="shared" si="197"/>
        <v>0</v>
      </c>
      <c r="AR820" s="144" t="s">
        <v>480</v>
      </c>
      <c r="AT820" s="144" t="s">
        <v>439</v>
      </c>
      <c r="AU820" s="144" t="s">
        <v>98</v>
      </c>
      <c r="AY820" s="19" t="s">
        <v>263</v>
      </c>
      <c r="BE820" s="145">
        <f t="shared" si="198"/>
        <v>0</v>
      </c>
      <c r="BF820" s="145">
        <f t="shared" si="199"/>
        <v>0</v>
      </c>
      <c r="BG820" s="145">
        <f t="shared" si="200"/>
        <v>0</v>
      </c>
      <c r="BH820" s="145">
        <f t="shared" si="201"/>
        <v>0</v>
      </c>
      <c r="BI820" s="145">
        <f t="shared" si="202"/>
        <v>0</v>
      </c>
      <c r="BJ820" s="19" t="s">
        <v>88</v>
      </c>
      <c r="BK820" s="145">
        <f t="shared" si="203"/>
        <v>0</v>
      </c>
      <c r="BL820" s="19" t="s">
        <v>375</v>
      </c>
      <c r="BM820" s="144" t="s">
        <v>8801</v>
      </c>
    </row>
    <row r="821" spans="2:65" s="1" customFormat="1" ht="16.5" customHeight="1">
      <c r="B821" s="34"/>
      <c r="C821" s="178" t="s">
        <v>4501</v>
      </c>
      <c r="D821" s="178" t="s">
        <v>439</v>
      </c>
      <c r="E821" s="179" t="s">
        <v>8802</v>
      </c>
      <c r="F821" s="180" t="s">
        <v>8203</v>
      </c>
      <c r="G821" s="181" t="s">
        <v>6409</v>
      </c>
      <c r="H821" s="182">
        <v>1</v>
      </c>
      <c r="I821" s="183"/>
      <c r="J821" s="184">
        <f t="shared" si="194"/>
        <v>0</v>
      </c>
      <c r="K821" s="180" t="s">
        <v>19</v>
      </c>
      <c r="L821" s="185"/>
      <c r="M821" s="186" t="s">
        <v>19</v>
      </c>
      <c r="N821" s="187" t="s">
        <v>48</v>
      </c>
      <c r="P821" s="142">
        <f t="shared" si="195"/>
        <v>0</v>
      </c>
      <c r="Q821" s="142">
        <v>0</v>
      </c>
      <c r="R821" s="142">
        <f t="shared" si="196"/>
        <v>0</v>
      </c>
      <c r="S821" s="142">
        <v>0</v>
      </c>
      <c r="T821" s="143">
        <f t="shared" si="197"/>
        <v>0</v>
      </c>
      <c r="AR821" s="144" t="s">
        <v>480</v>
      </c>
      <c r="AT821" s="144" t="s">
        <v>439</v>
      </c>
      <c r="AU821" s="144" t="s">
        <v>98</v>
      </c>
      <c r="AY821" s="19" t="s">
        <v>263</v>
      </c>
      <c r="BE821" s="145">
        <f t="shared" si="198"/>
        <v>0</v>
      </c>
      <c r="BF821" s="145">
        <f t="shared" si="199"/>
        <v>0</v>
      </c>
      <c r="BG821" s="145">
        <f t="shared" si="200"/>
        <v>0</v>
      </c>
      <c r="BH821" s="145">
        <f t="shared" si="201"/>
        <v>0</v>
      </c>
      <c r="BI821" s="145">
        <f t="shared" si="202"/>
        <v>0</v>
      </c>
      <c r="BJ821" s="19" t="s">
        <v>88</v>
      </c>
      <c r="BK821" s="145">
        <f t="shared" si="203"/>
        <v>0</v>
      </c>
      <c r="BL821" s="19" t="s">
        <v>375</v>
      </c>
      <c r="BM821" s="144" t="s">
        <v>8803</v>
      </c>
    </row>
    <row r="822" spans="2:65" s="1" customFormat="1" ht="16.5" customHeight="1">
      <c r="B822" s="34"/>
      <c r="C822" s="178" t="s">
        <v>4507</v>
      </c>
      <c r="D822" s="178" t="s">
        <v>439</v>
      </c>
      <c r="E822" s="179" t="s">
        <v>8804</v>
      </c>
      <c r="F822" s="180" t="s">
        <v>8197</v>
      </c>
      <c r="G822" s="181" t="s">
        <v>6409</v>
      </c>
      <c r="H822" s="182">
        <v>1</v>
      </c>
      <c r="I822" s="183"/>
      <c r="J822" s="184">
        <f t="shared" si="194"/>
        <v>0</v>
      </c>
      <c r="K822" s="180" t="s">
        <v>19</v>
      </c>
      <c r="L822" s="185"/>
      <c r="M822" s="186" t="s">
        <v>19</v>
      </c>
      <c r="N822" s="187" t="s">
        <v>48</v>
      </c>
      <c r="P822" s="142">
        <f t="shared" si="195"/>
        <v>0</v>
      </c>
      <c r="Q822" s="142">
        <v>0</v>
      </c>
      <c r="R822" s="142">
        <f t="shared" si="196"/>
        <v>0</v>
      </c>
      <c r="S822" s="142">
        <v>0</v>
      </c>
      <c r="T822" s="143">
        <f t="shared" si="197"/>
        <v>0</v>
      </c>
      <c r="AR822" s="144" t="s">
        <v>480</v>
      </c>
      <c r="AT822" s="144" t="s">
        <v>439</v>
      </c>
      <c r="AU822" s="144" t="s">
        <v>98</v>
      </c>
      <c r="AY822" s="19" t="s">
        <v>263</v>
      </c>
      <c r="BE822" s="145">
        <f t="shared" si="198"/>
        <v>0</v>
      </c>
      <c r="BF822" s="145">
        <f t="shared" si="199"/>
        <v>0</v>
      </c>
      <c r="BG822" s="145">
        <f t="shared" si="200"/>
        <v>0</v>
      </c>
      <c r="BH822" s="145">
        <f t="shared" si="201"/>
        <v>0</v>
      </c>
      <c r="BI822" s="145">
        <f t="shared" si="202"/>
        <v>0</v>
      </c>
      <c r="BJ822" s="19" t="s">
        <v>88</v>
      </c>
      <c r="BK822" s="145">
        <f t="shared" si="203"/>
        <v>0</v>
      </c>
      <c r="BL822" s="19" t="s">
        <v>375</v>
      </c>
      <c r="BM822" s="144" t="s">
        <v>8805</v>
      </c>
    </row>
    <row r="823" spans="2:65" s="1" customFormat="1" ht="16.5" customHeight="1">
      <c r="B823" s="34"/>
      <c r="C823" s="178" t="s">
        <v>4511</v>
      </c>
      <c r="D823" s="178" t="s">
        <v>439</v>
      </c>
      <c r="E823" s="179" t="s">
        <v>8806</v>
      </c>
      <c r="F823" s="180" t="s">
        <v>8609</v>
      </c>
      <c r="G823" s="181" t="s">
        <v>6409</v>
      </c>
      <c r="H823" s="182">
        <v>2</v>
      </c>
      <c r="I823" s="183"/>
      <c r="J823" s="184">
        <f t="shared" si="194"/>
        <v>0</v>
      </c>
      <c r="K823" s="180" t="s">
        <v>19</v>
      </c>
      <c r="L823" s="185"/>
      <c r="M823" s="186" t="s">
        <v>19</v>
      </c>
      <c r="N823" s="187" t="s">
        <v>48</v>
      </c>
      <c r="P823" s="142">
        <f t="shared" si="195"/>
        <v>0</v>
      </c>
      <c r="Q823" s="142">
        <v>0</v>
      </c>
      <c r="R823" s="142">
        <f t="shared" si="196"/>
        <v>0</v>
      </c>
      <c r="S823" s="142">
        <v>0</v>
      </c>
      <c r="T823" s="143">
        <f t="shared" si="197"/>
        <v>0</v>
      </c>
      <c r="AR823" s="144" t="s">
        <v>480</v>
      </c>
      <c r="AT823" s="144" t="s">
        <v>439</v>
      </c>
      <c r="AU823" s="144" t="s">
        <v>98</v>
      </c>
      <c r="AY823" s="19" t="s">
        <v>263</v>
      </c>
      <c r="BE823" s="145">
        <f t="shared" si="198"/>
        <v>0</v>
      </c>
      <c r="BF823" s="145">
        <f t="shared" si="199"/>
        <v>0</v>
      </c>
      <c r="BG823" s="145">
        <f t="shared" si="200"/>
        <v>0</v>
      </c>
      <c r="BH823" s="145">
        <f t="shared" si="201"/>
        <v>0</v>
      </c>
      <c r="BI823" s="145">
        <f t="shared" si="202"/>
        <v>0</v>
      </c>
      <c r="BJ823" s="19" t="s">
        <v>88</v>
      </c>
      <c r="BK823" s="145">
        <f t="shared" si="203"/>
        <v>0</v>
      </c>
      <c r="BL823" s="19" t="s">
        <v>375</v>
      </c>
      <c r="BM823" s="144" t="s">
        <v>8807</v>
      </c>
    </row>
    <row r="824" spans="2:65" s="1" customFormat="1" ht="16.5" customHeight="1">
      <c r="B824" s="34"/>
      <c r="C824" s="178" t="s">
        <v>4518</v>
      </c>
      <c r="D824" s="178" t="s">
        <v>439</v>
      </c>
      <c r="E824" s="179" t="s">
        <v>8808</v>
      </c>
      <c r="F824" s="180" t="s">
        <v>8692</v>
      </c>
      <c r="G824" s="181" t="s">
        <v>6409</v>
      </c>
      <c r="H824" s="182">
        <v>1</v>
      </c>
      <c r="I824" s="183"/>
      <c r="J824" s="184">
        <f t="shared" si="194"/>
        <v>0</v>
      </c>
      <c r="K824" s="180" t="s">
        <v>19</v>
      </c>
      <c r="L824" s="185"/>
      <c r="M824" s="186" t="s">
        <v>19</v>
      </c>
      <c r="N824" s="187" t="s">
        <v>48</v>
      </c>
      <c r="P824" s="142">
        <f t="shared" si="195"/>
        <v>0</v>
      </c>
      <c r="Q824" s="142">
        <v>0</v>
      </c>
      <c r="R824" s="142">
        <f t="shared" si="196"/>
        <v>0</v>
      </c>
      <c r="S824" s="142">
        <v>0</v>
      </c>
      <c r="T824" s="143">
        <f t="shared" si="197"/>
        <v>0</v>
      </c>
      <c r="AR824" s="144" t="s">
        <v>480</v>
      </c>
      <c r="AT824" s="144" t="s">
        <v>439</v>
      </c>
      <c r="AU824" s="144" t="s">
        <v>98</v>
      </c>
      <c r="AY824" s="19" t="s">
        <v>263</v>
      </c>
      <c r="BE824" s="145">
        <f t="shared" si="198"/>
        <v>0</v>
      </c>
      <c r="BF824" s="145">
        <f t="shared" si="199"/>
        <v>0</v>
      </c>
      <c r="BG824" s="145">
        <f t="shared" si="200"/>
        <v>0</v>
      </c>
      <c r="BH824" s="145">
        <f t="shared" si="201"/>
        <v>0</v>
      </c>
      <c r="BI824" s="145">
        <f t="shared" si="202"/>
        <v>0</v>
      </c>
      <c r="BJ824" s="19" t="s">
        <v>88</v>
      </c>
      <c r="BK824" s="145">
        <f t="shared" si="203"/>
        <v>0</v>
      </c>
      <c r="BL824" s="19" t="s">
        <v>375</v>
      </c>
      <c r="BM824" s="144" t="s">
        <v>8809</v>
      </c>
    </row>
    <row r="825" spans="2:65" s="1" customFormat="1" ht="16.5" customHeight="1">
      <c r="B825" s="34"/>
      <c r="C825" s="178" t="s">
        <v>4522</v>
      </c>
      <c r="D825" s="178" t="s">
        <v>439</v>
      </c>
      <c r="E825" s="179" t="s">
        <v>8810</v>
      </c>
      <c r="F825" s="180" t="s">
        <v>8695</v>
      </c>
      <c r="G825" s="181" t="s">
        <v>6409</v>
      </c>
      <c r="H825" s="182">
        <v>1</v>
      </c>
      <c r="I825" s="183"/>
      <c r="J825" s="184">
        <f t="shared" si="194"/>
        <v>0</v>
      </c>
      <c r="K825" s="180" t="s">
        <v>19</v>
      </c>
      <c r="L825" s="185"/>
      <c r="M825" s="186" t="s">
        <v>19</v>
      </c>
      <c r="N825" s="187" t="s">
        <v>48</v>
      </c>
      <c r="P825" s="142">
        <f t="shared" si="195"/>
        <v>0</v>
      </c>
      <c r="Q825" s="142">
        <v>0</v>
      </c>
      <c r="R825" s="142">
        <f t="shared" si="196"/>
        <v>0</v>
      </c>
      <c r="S825" s="142">
        <v>0</v>
      </c>
      <c r="T825" s="143">
        <f t="shared" si="197"/>
        <v>0</v>
      </c>
      <c r="AR825" s="144" t="s">
        <v>480</v>
      </c>
      <c r="AT825" s="144" t="s">
        <v>439</v>
      </c>
      <c r="AU825" s="144" t="s">
        <v>98</v>
      </c>
      <c r="AY825" s="19" t="s">
        <v>263</v>
      </c>
      <c r="BE825" s="145">
        <f t="shared" si="198"/>
        <v>0</v>
      </c>
      <c r="BF825" s="145">
        <f t="shared" si="199"/>
        <v>0</v>
      </c>
      <c r="BG825" s="145">
        <f t="shared" si="200"/>
        <v>0</v>
      </c>
      <c r="BH825" s="145">
        <f t="shared" si="201"/>
        <v>0</v>
      </c>
      <c r="BI825" s="145">
        <f t="shared" si="202"/>
        <v>0</v>
      </c>
      <c r="BJ825" s="19" t="s">
        <v>88</v>
      </c>
      <c r="BK825" s="145">
        <f t="shared" si="203"/>
        <v>0</v>
      </c>
      <c r="BL825" s="19" t="s">
        <v>375</v>
      </c>
      <c r="BM825" s="144" t="s">
        <v>8811</v>
      </c>
    </row>
    <row r="826" spans="2:65" s="1" customFormat="1" ht="16.5" customHeight="1">
      <c r="B826" s="34"/>
      <c r="C826" s="178" t="s">
        <v>4526</v>
      </c>
      <c r="D826" s="178" t="s">
        <v>439</v>
      </c>
      <c r="E826" s="179" t="s">
        <v>8812</v>
      </c>
      <c r="F826" s="180" t="s">
        <v>8615</v>
      </c>
      <c r="G826" s="181" t="s">
        <v>6409</v>
      </c>
      <c r="H826" s="182">
        <v>1</v>
      </c>
      <c r="I826" s="183"/>
      <c r="J826" s="184">
        <f t="shared" si="194"/>
        <v>0</v>
      </c>
      <c r="K826" s="180" t="s">
        <v>19</v>
      </c>
      <c r="L826" s="185"/>
      <c r="M826" s="186" t="s">
        <v>19</v>
      </c>
      <c r="N826" s="187" t="s">
        <v>48</v>
      </c>
      <c r="P826" s="142">
        <f t="shared" si="195"/>
        <v>0</v>
      </c>
      <c r="Q826" s="142">
        <v>0</v>
      </c>
      <c r="R826" s="142">
        <f t="shared" si="196"/>
        <v>0</v>
      </c>
      <c r="S826" s="142">
        <v>0</v>
      </c>
      <c r="T826" s="143">
        <f t="shared" si="197"/>
        <v>0</v>
      </c>
      <c r="AR826" s="144" t="s">
        <v>480</v>
      </c>
      <c r="AT826" s="144" t="s">
        <v>439</v>
      </c>
      <c r="AU826" s="144" t="s">
        <v>98</v>
      </c>
      <c r="AY826" s="19" t="s">
        <v>263</v>
      </c>
      <c r="BE826" s="145">
        <f t="shared" si="198"/>
        <v>0</v>
      </c>
      <c r="BF826" s="145">
        <f t="shared" si="199"/>
        <v>0</v>
      </c>
      <c r="BG826" s="145">
        <f t="shared" si="200"/>
        <v>0</v>
      </c>
      <c r="BH826" s="145">
        <f t="shared" si="201"/>
        <v>0</v>
      </c>
      <c r="BI826" s="145">
        <f t="shared" si="202"/>
        <v>0</v>
      </c>
      <c r="BJ826" s="19" t="s">
        <v>88</v>
      </c>
      <c r="BK826" s="145">
        <f t="shared" si="203"/>
        <v>0</v>
      </c>
      <c r="BL826" s="19" t="s">
        <v>375</v>
      </c>
      <c r="BM826" s="144" t="s">
        <v>8813</v>
      </c>
    </row>
    <row r="827" spans="2:65" s="1" customFormat="1" ht="16.5" customHeight="1">
      <c r="B827" s="34"/>
      <c r="C827" s="178" t="s">
        <v>4530</v>
      </c>
      <c r="D827" s="178" t="s">
        <v>439</v>
      </c>
      <c r="E827" s="179" t="s">
        <v>8814</v>
      </c>
      <c r="F827" s="180" t="s">
        <v>8618</v>
      </c>
      <c r="G827" s="181" t="s">
        <v>6409</v>
      </c>
      <c r="H827" s="182">
        <v>11</v>
      </c>
      <c r="I827" s="183"/>
      <c r="J827" s="184">
        <f t="shared" si="194"/>
        <v>0</v>
      </c>
      <c r="K827" s="180" t="s">
        <v>19</v>
      </c>
      <c r="L827" s="185"/>
      <c r="M827" s="186" t="s">
        <v>19</v>
      </c>
      <c r="N827" s="187" t="s">
        <v>48</v>
      </c>
      <c r="P827" s="142">
        <f t="shared" si="195"/>
        <v>0</v>
      </c>
      <c r="Q827" s="142">
        <v>0</v>
      </c>
      <c r="R827" s="142">
        <f t="shared" si="196"/>
        <v>0</v>
      </c>
      <c r="S827" s="142">
        <v>0</v>
      </c>
      <c r="T827" s="143">
        <f t="shared" si="197"/>
        <v>0</v>
      </c>
      <c r="AR827" s="144" t="s">
        <v>480</v>
      </c>
      <c r="AT827" s="144" t="s">
        <v>439</v>
      </c>
      <c r="AU827" s="144" t="s">
        <v>98</v>
      </c>
      <c r="AY827" s="19" t="s">
        <v>263</v>
      </c>
      <c r="BE827" s="145">
        <f t="shared" si="198"/>
        <v>0</v>
      </c>
      <c r="BF827" s="145">
        <f t="shared" si="199"/>
        <v>0</v>
      </c>
      <c r="BG827" s="145">
        <f t="shared" si="200"/>
        <v>0</v>
      </c>
      <c r="BH827" s="145">
        <f t="shared" si="201"/>
        <v>0</v>
      </c>
      <c r="BI827" s="145">
        <f t="shared" si="202"/>
        <v>0</v>
      </c>
      <c r="BJ827" s="19" t="s">
        <v>88</v>
      </c>
      <c r="BK827" s="145">
        <f t="shared" si="203"/>
        <v>0</v>
      </c>
      <c r="BL827" s="19" t="s">
        <v>375</v>
      </c>
      <c r="BM827" s="144" t="s">
        <v>8815</v>
      </c>
    </row>
    <row r="828" spans="2:65" s="1" customFormat="1" ht="16.5" customHeight="1">
      <c r="B828" s="34"/>
      <c r="C828" s="178" t="s">
        <v>4534</v>
      </c>
      <c r="D828" s="178" t="s">
        <v>439</v>
      </c>
      <c r="E828" s="179" t="s">
        <v>8816</v>
      </c>
      <c r="F828" s="180" t="s">
        <v>8621</v>
      </c>
      <c r="G828" s="181" t="s">
        <v>6409</v>
      </c>
      <c r="H828" s="182">
        <v>6</v>
      </c>
      <c r="I828" s="183"/>
      <c r="J828" s="184">
        <f t="shared" si="194"/>
        <v>0</v>
      </c>
      <c r="K828" s="180" t="s">
        <v>19</v>
      </c>
      <c r="L828" s="185"/>
      <c r="M828" s="186" t="s">
        <v>19</v>
      </c>
      <c r="N828" s="187" t="s">
        <v>48</v>
      </c>
      <c r="P828" s="142">
        <f t="shared" si="195"/>
        <v>0</v>
      </c>
      <c r="Q828" s="142">
        <v>0</v>
      </c>
      <c r="R828" s="142">
        <f t="shared" si="196"/>
        <v>0</v>
      </c>
      <c r="S828" s="142">
        <v>0</v>
      </c>
      <c r="T828" s="143">
        <f t="shared" si="197"/>
        <v>0</v>
      </c>
      <c r="AR828" s="144" t="s">
        <v>480</v>
      </c>
      <c r="AT828" s="144" t="s">
        <v>439</v>
      </c>
      <c r="AU828" s="144" t="s">
        <v>98</v>
      </c>
      <c r="AY828" s="19" t="s">
        <v>263</v>
      </c>
      <c r="BE828" s="145">
        <f t="shared" si="198"/>
        <v>0</v>
      </c>
      <c r="BF828" s="145">
        <f t="shared" si="199"/>
        <v>0</v>
      </c>
      <c r="BG828" s="145">
        <f t="shared" si="200"/>
        <v>0</v>
      </c>
      <c r="BH828" s="145">
        <f t="shared" si="201"/>
        <v>0</v>
      </c>
      <c r="BI828" s="145">
        <f t="shared" si="202"/>
        <v>0</v>
      </c>
      <c r="BJ828" s="19" t="s">
        <v>88</v>
      </c>
      <c r="BK828" s="145">
        <f t="shared" si="203"/>
        <v>0</v>
      </c>
      <c r="BL828" s="19" t="s">
        <v>375</v>
      </c>
      <c r="BM828" s="144" t="s">
        <v>8817</v>
      </c>
    </row>
    <row r="829" spans="2:65" s="1" customFormat="1" ht="16.5" customHeight="1">
      <c r="B829" s="34"/>
      <c r="C829" s="178" t="s">
        <v>4538</v>
      </c>
      <c r="D829" s="178" t="s">
        <v>439</v>
      </c>
      <c r="E829" s="179" t="s">
        <v>8818</v>
      </c>
      <c r="F829" s="180" t="s">
        <v>8275</v>
      </c>
      <c r="G829" s="181" t="s">
        <v>6409</v>
      </c>
      <c r="H829" s="182">
        <v>9</v>
      </c>
      <c r="I829" s="183"/>
      <c r="J829" s="184">
        <f t="shared" si="194"/>
        <v>0</v>
      </c>
      <c r="K829" s="180" t="s">
        <v>19</v>
      </c>
      <c r="L829" s="185"/>
      <c r="M829" s="186" t="s">
        <v>19</v>
      </c>
      <c r="N829" s="187" t="s">
        <v>48</v>
      </c>
      <c r="P829" s="142">
        <f t="shared" si="195"/>
        <v>0</v>
      </c>
      <c r="Q829" s="142">
        <v>0</v>
      </c>
      <c r="R829" s="142">
        <f t="shared" si="196"/>
        <v>0</v>
      </c>
      <c r="S829" s="142">
        <v>0</v>
      </c>
      <c r="T829" s="143">
        <f t="shared" si="197"/>
        <v>0</v>
      </c>
      <c r="AR829" s="144" t="s">
        <v>480</v>
      </c>
      <c r="AT829" s="144" t="s">
        <v>439</v>
      </c>
      <c r="AU829" s="144" t="s">
        <v>98</v>
      </c>
      <c r="AY829" s="19" t="s">
        <v>263</v>
      </c>
      <c r="BE829" s="145">
        <f t="shared" si="198"/>
        <v>0</v>
      </c>
      <c r="BF829" s="145">
        <f t="shared" si="199"/>
        <v>0</v>
      </c>
      <c r="BG829" s="145">
        <f t="shared" si="200"/>
        <v>0</v>
      </c>
      <c r="BH829" s="145">
        <f t="shared" si="201"/>
        <v>0</v>
      </c>
      <c r="BI829" s="145">
        <f t="shared" si="202"/>
        <v>0</v>
      </c>
      <c r="BJ829" s="19" t="s">
        <v>88</v>
      </c>
      <c r="BK829" s="145">
        <f t="shared" si="203"/>
        <v>0</v>
      </c>
      <c r="BL829" s="19" t="s">
        <v>375</v>
      </c>
      <c r="BM829" s="144" t="s">
        <v>8819</v>
      </c>
    </row>
    <row r="830" spans="2:65" s="1" customFormat="1" ht="16.5" customHeight="1">
      <c r="B830" s="34"/>
      <c r="C830" s="178" t="s">
        <v>4542</v>
      </c>
      <c r="D830" s="178" t="s">
        <v>439</v>
      </c>
      <c r="E830" s="179" t="s">
        <v>8820</v>
      </c>
      <c r="F830" s="180" t="s">
        <v>8278</v>
      </c>
      <c r="G830" s="181" t="s">
        <v>6409</v>
      </c>
      <c r="H830" s="182">
        <v>6</v>
      </c>
      <c r="I830" s="183"/>
      <c r="J830" s="184">
        <f t="shared" si="194"/>
        <v>0</v>
      </c>
      <c r="K830" s="180" t="s">
        <v>19</v>
      </c>
      <c r="L830" s="185"/>
      <c r="M830" s="186" t="s">
        <v>19</v>
      </c>
      <c r="N830" s="187" t="s">
        <v>48</v>
      </c>
      <c r="P830" s="142">
        <f t="shared" si="195"/>
        <v>0</v>
      </c>
      <c r="Q830" s="142">
        <v>0</v>
      </c>
      <c r="R830" s="142">
        <f t="shared" si="196"/>
        <v>0</v>
      </c>
      <c r="S830" s="142">
        <v>0</v>
      </c>
      <c r="T830" s="143">
        <f t="shared" si="197"/>
        <v>0</v>
      </c>
      <c r="AR830" s="144" t="s">
        <v>480</v>
      </c>
      <c r="AT830" s="144" t="s">
        <v>439</v>
      </c>
      <c r="AU830" s="144" t="s">
        <v>98</v>
      </c>
      <c r="AY830" s="19" t="s">
        <v>263</v>
      </c>
      <c r="BE830" s="145">
        <f t="shared" si="198"/>
        <v>0</v>
      </c>
      <c r="BF830" s="145">
        <f t="shared" si="199"/>
        <v>0</v>
      </c>
      <c r="BG830" s="145">
        <f t="shared" si="200"/>
        <v>0</v>
      </c>
      <c r="BH830" s="145">
        <f t="shared" si="201"/>
        <v>0</v>
      </c>
      <c r="BI830" s="145">
        <f t="shared" si="202"/>
        <v>0</v>
      </c>
      <c r="BJ830" s="19" t="s">
        <v>88</v>
      </c>
      <c r="BK830" s="145">
        <f t="shared" si="203"/>
        <v>0</v>
      </c>
      <c r="BL830" s="19" t="s">
        <v>375</v>
      </c>
      <c r="BM830" s="144" t="s">
        <v>8821</v>
      </c>
    </row>
    <row r="831" spans="2:65" s="1" customFormat="1" ht="16.5" customHeight="1">
      <c r="B831" s="34"/>
      <c r="C831" s="178" t="s">
        <v>4549</v>
      </c>
      <c r="D831" s="178" t="s">
        <v>439</v>
      </c>
      <c r="E831" s="179" t="s">
        <v>8822</v>
      </c>
      <c r="F831" s="180" t="s">
        <v>8281</v>
      </c>
      <c r="G831" s="181" t="s">
        <v>6409</v>
      </c>
      <c r="H831" s="182">
        <v>7</v>
      </c>
      <c r="I831" s="183"/>
      <c r="J831" s="184">
        <f t="shared" si="194"/>
        <v>0</v>
      </c>
      <c r="K831" s="180" t="s">
        <v>19</v>
      </c>
      <c r="L831" s="185"/>
      <c r="M831" s="186" t="s">
        <v>19</v>
      </c>
      <c r="N831" s="187" t="s">
        <v>48</v>
      </c>
      <c r="P831" s="142">
        <f t="shared" si="195"/>
        <v>0</v>
      </c>
      <c r="Q831" s="142">
        <v>0</v>
      </c>
      <c r="R831" s="142">
        <f t="shared" si="196"/>
        <v>0</v>
      </c>
      <c r="S831" s="142">
        <v>0</v>
      </c>
      <c r="T831" s="143">
        <f t="shared" si="197"/>
        <v>0</v>
      </c>
      <c r="AR831" s="144" t="s">
        <v>480</v>
      </c>
      <c r="AT831" s="144" t="s">
        <v>439</v>
      </c>
      <c r="AU831" s="144" t="s">
        <v>98</v>
      </c>
      <c r="AY831" s="19" t="s">
        <v>263</v>
      </c>
      <c r="BE831" s="145">
        <f t="shared" si="198"/>
        <v>0</v>
      </c>
      <c r="BF831" s="145">
        <f t="shared" si="199"/>
        <v>0</v>
      </c>
      <c r="BG831" s="145">
        <f t="shared" si="200"/>
        <v>0</v>
      </c>
      <c r="BH831" s="145">
        <f t="shared" si="201"/>
        <v>0</v>
      </c>
      <c r="BI831" s="145">
        <f t="shared" si="202"/>
        <v>0</v>
      </c>
      <c r="BJ831" s="19" t="s">
        <v>88</v>
      </c>
      <c r="BK831" s="145">
        <f t="shared" si="203"/>
        <v>0</v>
      </c>
      <c r="BL831" s="19" t="s">
        <v>375</v>
      </c>
      <c r="BM831" s="144" t="s">
        <v>8823</v>
      </c>
    </row>
    <row r="832" spans="2:65" s="1" customFormat="1" ht="16.5" customHeight="1">
      <c r="B832" s="34"/>
      <c r="C832" s="178" t="s">
        <v>4553</v>
      </c>
      <c r="D832" s="178" t="s">
        <v>439</v>
      </c>
      <c r="E832" s="179" t="s">
        <v>8824</v>
      </c>
      <c r="F832" s="180" t="s">
        <v>8409</v>
      </c>
      <c r="G832" s="181" t="s">
        <v>6409</v>
      </c>
      <c r="H832" s="182">
        <v>36</v>
      </c>
      <c r="I832" s="183"/>
      <c r="J832" s="184">
        <f t="shared" si="194"/>
        <v>0</v>
      </c>
      <c r="K832" s="180" t="s">
        <v>19</v>
      </c>
      <c r="L832" s="185"/>
      <c r="M832" s="186" t="s">
        <v>19</v>
      </c>
      <c r="N832" s="187" t="s">
        <v>48</v>
      </c>
      <c r="P832" s="142">
        <f t="shared" si="195"/>
        <v>0</v>
      </c>
      <c r="Q832" s="142">
        <v>0</v>
      </c>
      <c r="R832" s="142">
        <f t="shared" si="196"/>
        <v>0</v>
      </c>
      <c r="S832" s="142">
        <v>0</v>
      </c>
      <c r="T832" s="143">
        <f t="shared" si="197"/>
        <v>0</v>
      </c>
      <c r="AR832" s="144" t="s">
        <v>480</v>
      </c>
      <c r="AT832" s="144" t="s">
        <v>439</v>
      </c>
      <c r="AU832" s="144" t="s">
        <v>98</v>
      </c>
      <c r="AY832" s="19" t="s">
        <v>263</v>
      </c>
      <c r="BE832" s="145">
        <f t="shared" si="198"/>
        <v>0</v>
      </c>
      <c r="BF832" s="145">
        <f t="shared" si="199"/>
        <v>0</v>
      </c>
      <c r="BG832" s="145">
        <f t="shared" si="200"/>
        <v>0</v>
      </c>
      <c r="BH832" s="145">
        <f t="shared" si="201"/>
        <v>0</v>
      </c>
      <c r="BI832" s="145">
        <f t="shared" si="202"/>
        <v>0</v>
      </c>
      <c r="BJ832" s="19" t="s">
        <v>88</v>
      </c>
      <c r="BK832" s="145">
        <f t="shared" si="203"/>
        <v>0</v>
      </c>
      <c r="BL832" s="19" t="s">
        <v>375</v>
      </c>
      <c r="BM832" s="144" t="s">
        <v>8825</v>
      </c>
    </row>
    <row r="833" spans="2:65" s="1" customFormat="1" ht="16.5" customHeight="1">
      <c r="B833" s="34"/>
      <c r="C833" s="178" t="s">
        <v>4557</v>
      </c>
      <c r="D833" s="178" t="s">
        <v>439</v>
      </c>
      <c r="E833" s="179" t="s">
        <v>8826</v>
      </c>
      <c r="F833" s="180" t="s">
        <v>8632</v>
      </c>
      <c r="G833" s="181" t="s">
        <v>6409</v>
      </c>
      <c r="H833" s="182">
        <v>9</v>
      </c>
      <c r="I833" s="183"/>
      <c r="J833" s="184">
        <f t="shared" si="194"/>
        <v>0</v>
      </c>
      <c r="K833" s="180" t="s">
        <v>19</v>
      </c>
      <c r="L833" s="185"/>
      <c r="M833" s="186" t="s">
        <v>19</v>
      </c>
      <c r="N833" s="187" t="s">
        <v>48</v>
      </c>
      <c r="P833" s="142">
        <f t="shared" si="195"/>
        <v>0</v>
      </c>
      <c r="Q833" s="142">
        <v>0</v>
      </c>
      <c r="R833" s="142">
        <f t="shared" si="196"/>
        <v>0</v>
      </c>
      <c r="S833" s="142">
        <v>0</v>
      </c>
      <c r="T833" s="143">
        <f t="shared" si="197"/>
        <v>0</v>
      </c>
      <c r="AR833" s="144" t="s">
        <v>480</v>
      </c>
      <c r="AT833" s="144" t="s">
        <v>439</v>
      </c>
      <c r="AU833" s="144" t="s">
        <v>98</v>
      </c>
      <c r="AY833" s="19" t="s">
        <v>263</v>
      </c>
      <c r="BE833" s="145">
        <f t="shared" si="198"/>
        <v>0</v>
      </c>
      <c r="BF833" s="145">
        <f t="shared" si="199"/>
        <v>0</v>
      </c>
      <c r="BG833" s="145">
        <f t="shared" si="200"/>
        <v>0</v>
      </c>
      <c r="BH833" s="145">
        <f t="shared" si="201"/>
        <v>0</v>
      </c>
      <c r="BI833" s="145">
        <f t="shared" si="202"/>
        <v>0</v>
      </c>
      <c r="BJ833" s="19" t="s">
        <v>88</v>
      </c>
      <c r="BK833" s="145">
        <f t="shared" si="203"/>
        <v>0</v>
      </c>
      <c r="BL833" s="19" t="s">
        <v>375</v>
      </c>
      <c r="BM833" s="144" t="s">
        <v>8827</v>
      </c>
    </row>
    <row r="834" spans="2:65" s="1" customFormat="1" ht="16.5" customHeight="1">
      <c r="B834" s="34"/>
      <c r="C834" s="178" t="s">
        <v>4561</v>
      </c>
      <c r="D834" s="178" t="s">
        <v>439</v>
      </c>
      <c r="E834" s="179" t="s">
        <v>8828</v>
      </c>
      <c r="F834" s="180" t="s">
        <v>8635</v>
      </c>
      <c r="G834" s="181" t="s">
        <v>6409</v>
      </c>
      <c r="H834" s="182">
        <v>1</v>
      </c>
      <c r="I834" s="183"/>
      <c r="J834" s="184">
        <f t="shared" si="194"/>
        <v>0</v>
      </c>
      <c r="K834" s="180" t="s">
        <v>19</v>
      </c>
      <c r="L834" s="185"/>
      <c r="M834" s="186" t="s">
        <v>19</v>
      </c>
      <c r="N834" s="187" t="s">
        <v>48</v>
      </c>
      <c r="P834" s="142">
        <f t="shared" si="195"/>
        <v>0</v>
      </c>
      <c r="Q834" s="142">
        <v>0</v>
      </c>
      <c r="R834" s="142">
        <f t="shared" si="196"/>
        <v>0</v>
      </c>
      <c r="S834" s="142">
        <v>0</v>
      </c>
      <c r="T834" s="143">
        <f t="shared" si="197"/>
        <v>0</v>
      </c>
      <c r="AR834" s="144" t="s">
        <v>480</v>
      </c>
      <c r="AT834" s="144" t="s">
        <v>439</v>
      </c>
      <c r="AU834" s="144" t="s">
        <v>98</v>
      </c>
      <c r="AY834" s="19" t="s">
        <v>263</v>
      </c>
      <c r="BE834" s="145">
        <f t="shared" si="198"/>
        <v>0</v>
      </c>
      <c r="BF834" s="145">
        <f t="shared" si="199"/>
        <v>0</v>
      </c>
      <c r="BG834" s="145">
        <f t="shared" si="200"/>
        <v>0</v>
      </c>
      <c r="BH834" s="145">
        <f t="shared" si="201"/>
        <v>0</v>
      </c>
      <c r="BI834" s="145">
        <f t="shared" si="202"/>
        <v>0</v>
      </c>
      <c r="BJ834" s="19" t="s">
        <v>88</v>
      </c>
      <c r="BK834" s="145">
        <f t="shared" si="203"/>
        <v>0</v>
      </c>
      <c r="BL834" s="19" t="s">
        <v>375</v>
      </c>
      <c r="BM834" s="144" t="s">
        <v>8829</v>
      </c>
    </row>
    <row r="835" spans="2:65" s="1" customFormat="1" ht="16.5" customHeight="1">
      <c r="B835" s="34"/>
      <c r="C835" s="178" t="s">
        <v>4565</v>
      </c>
      <c r="D835" s="178" t="s">
        <v>439</v>
      </c>
      <c r="E835" s="179" t="s">
        <v>8830</v>
      </c>
      <c r="F835" s="180" t="s">
        <v>8290</v>
      </c>
      <c r="G835" s="181" t="s">
        <v>6409</v>
      </c>
      <c r="H835" s="182">
        <v>2</v>
      </c>
      <c r="I835" s="183"/>
      <c r="J835" s="184">
        <f t="shared" si="194"/>
        <v>0</v>
      </c>
      <c r="K835" s="180" t="s">
        <v>19</v>
      </c>
      <c r="L835" s="185"/>
      <c r="M835" s="186" t="s">
        <v>19</v>
      </c>
      <c r="N835" s="187" t="s">
        <v>48</v>
      </c>
      <c r="P835" s="142">
        <f t="shared" si="195"/>
        <v>0</v>
      </c>
      <c r="Q835" s="142">
        <v>0</v>
      </c>
      <c r="R835" s="142">
        <f t="shared" si="196"/>
        <v>0</v>
      </c>
      <c r="S835" s="142">
        <v>0</v>
      </c>
      <c r="T835" s="143">
        <f t="shared" si="197"/>
        <v>0</v>
      </c>
      <c r="AR835" s="144" t="s">
        <v>480</v>
      </c>
      <c r="AT835" s="144" t="s">
        <v>439</v>
      </c>
      <c r="AU835" s="144" t="s">
        <v>98</v>
      </c>
      <c r="AY835" s="19" t="s">
        <v>263</v>
      </c>
      <c r="BE835" s="145">
        <f t="shared" si="198"/>
        <v>0</v>
      </c>
      <c r="BF835" s="145">
        <f t="shared" si="199"/>
        <v>0</v>
      </c>
      <c r="BG835" s="145">
        <f t="shared" si="200"/>
        <v>0</v>
      </c>
      <c r="BH835" s="145">
        <f t="shared" si="201"/>
        <v>0</v>
      </c>
      <c r="BI835" s="145">
        <f t="shared" si="202"/>
        <v>0</v>
      </c>
      <c r="BJ835" s="19" t="s">
        <v>88</v>
      </c>
      <c r="BK835" s="145">
        <f t="shared" si="203"/>
        <v>0</v>
      </c>
      <c r="BL835" s="19" t="s">
        <v>375</v>
      </c>
      <c r="BM835" s="144" t="s">
        <v>8831</v>
      </c>
    </row>
    <row r="836" spans="2:65" s="1" customFormat="1" ht="16.5" customHeight="1">
      <c r="B836" s="34"/>
      <c r="C836" s="178" t="s">
        <v>4569</v>
      </c>
      <c r="D836" s="178" t="s">
        <v>439</v>
      </c>
      <c r="E836" s="179" t="s">
        <v>8832</v>
      </c>
      <c r="F836" s="180" t="s">
        <v>8305</v>
      </c>
      <c r="G836" s="181" t="s">
        <v>6409</v>
      </c>
      <c r="H836" s="182">
        <v>7</v>
      </c>
      <c r="I836" s="183"/>
      <c r="J836" s="184">
        <f t="shared" si="194"/>
        <v>0</v>
      </c>
      <c r="K836" s="180" t="s">
        <v>19</v>
      </c>
      <c r="L836" s="185"/>
      <c r="M836" s="186" t="s">
        <v>19</v>
      </c>
      <c r="N836" s="187" t="s">
        <v>48</v>
      </c>
      <c r="P836" s="142">
        <f t="shared" si="195"/>
        <v>0</v>
      </c>
      <c r="Q836" s="142">
        <v>0</v>
      </c>
      <c r="R836" s="142">
        <f t="shared" si="196"/>
        <v>0</v>
      </c>
      <c r="S836" s="142">
        <v>0</v>
      </c>
      <c r="T836" s="143">
        <f t="shared" si="197"/>
        <v>0</v>
      </c>
      <c r="AR836" s="144" t="s">
        <v>480</v>
      </c>
      <c r="AT836" s="144" t="s">
        <v>439</v>
      </c>
      <c r="AU836" s="144" t="s">
        <v>98</v>
      </c>
      <c r="AY836" s="19" t="s">
        <v>263</v>
      </c>
      <c r="BE836" s="145">
        <f t="shared" si="198"/>
        <v>0</v>
      </c>
      <c r="BF836" s="145">
        <f t="shared" si="199"/>
        <v>0</v>
      </c>
      <c r="BG836" s="145">
        <f t="shared" si="200"/>
        <v>0</v>
      </c>
      <c r="BH836" s="145">
        <f t="shared" si="201"/>
        <v>0</v>
      </c>
      <c r="BI836" s="145">
        <f t="shared" si="202"/>
        <v>0</v>
      </c>
      <c r="BJ836" s="19" t="s">
        <v>88</v>
      </c>
      <c r="BK836" s="145">
        <f t="shared" si="203"/>
        <v>0</v>
      </c>
      <c r="BL836" s="19" t="s">
        <v>375</v>
      </c>
      <c r="BM836" s="144" t="s">
        <v>8833</v>
      </c>
    </row>
    <row r="837" spans="2:65" s="1" customFormat="1" ht="16.5" customHeight="1">
      <c r="B837" s="34"/>
      <c r="C837" s="178" t="s">
        <v>4573</v>
      </c>
      <c r="D837" s="178" t="s">
        <v>439</v>
      </c>
      <c r="E837" s="179" t="s">
        <v>8834</v>
      </c>
      <c r="F837" s="180" t="s">
        <v>8308</v>
      </c>
      <c r="G837" s="181" t="s">
        <v>6409</v>
      </c>
      <c r="H837" s="182">
        <v>2</v>
      </c>
      <c r="I837" s="183"/>
      <c r="J837" s="184">
        <f t="shared" si="194"/>
        <v>0</v>
      </c>
      <c r="K837" s="180" t="s">
        <v>19</v>
      </c>
      <c r="L837" s="185"/>
      <c r="M837" s="186" t="s">
        <v>19</v>
      </c>
      <c r="N837" s="187" t="s">
        <v>48</v>
      </c>
      <c r="P837" s="142">
        <f t="shared" si="195"/>
        <v>0</v>
      </c>
      <c r="Q837" s="142">
        <v>0</v>
      </c>
      <c r="R837" s="142">
        <f t="shared" si="196"/>
        <v>0</v>
      </c>
      <c r="S837" s="142">
        <v>0</v>
      </c>
      <c r="T837" s="143">
        <f t="shared" si="197"/>
        <v>0</v>
      </c>
      <c r="AR837" s="144" t="s">
        <v>480</v>
      </c>
      <c r="AT837" s="144" t="s">
        <v>439</v>
      </c>
      <c r="AU837" s="144" t="s">
        <v>98</v>
      </c>
      <c r="AY837" s="19" t="s">
        <v>263</v>
      </c>
      <c r="BE837" s="145">
        <f t="shared" si="198"/>
        <v>0</v>
      </c>
      <c r="BF837" s="145">
        <f t="shared" si="199"/>
        <v>0</v>
      </c>
      <c r="BG837" s="145">
        <f t="shared" si="200"/>
        <v>0</v>
      </c>
      <c r="BH837" s="145">
        <f t="shared" si="201"/>
        <v>0</v>
      </c>
      <c r="BI837" s="145">
        <f t="shared" si="202"/>
        <v>0</v>
      </c>
      <c r="BJ837" s="19" t="s">
        <v>88</v>
      </c>
      <c r="BK837" s="145">
        <f t="shared" si="203"/>
        <v>0</v>
      </c>
      <c r="BL837" s="19" t="s">
        <v>375</v>
      </c>
      <c r="BM837" s="144" t="s">
        <v>8835</v>
      </c>
    </row>
    <row r="838" spans="2:65" s="1" customFormat="1" ht="16.5" customHeight="1">
      <c r="B838" s="34"/>
      <c r="C838" s="178" t="s">
        <v>4577</v>
      </c>
      <c r="D838" s="178" t="s">
        <v>439</v>
      </c>
      <c r="E838" s="179" t="s">
        <v>8836</v>
      </c>
      <c r="F838" s="180" t="s">
        <v>8647</v>
      </c>
      <c r="G838" s="181" t="s">
        <v>6409</v>
      </c>
      <c r="H838" s="182">
        <v>2</v>
      </c>
      <c r="I838" s="183"/>
      <c r="J838" s="184">
        <f t="shared" si="194"/>
        <v>0</v>
      </c>
      <c r="K838" s="180" t="s">
        <v>19</v>
      </c>
      <c r="L838" s="185"/>
      <c r="M838" s="186" t="s">
        <v>19</v>
      </c>
      <c r="N838" s="187" t="s">
        <v>48</v>
      </c>
      <c r="P838" s="142">
        <f t="shared" si="195"/>
        <v>0</v>
      </c>
      <c r="Q838" s="142">
        <v>0</v>
      </c>
      <c r="R838" s="142">
        <f t="shared" si="196"/>
        <v>0</v>
      </c>
      <c r="S838" s="142">
        <v>0</v>
      </c>
      <c r="T838" s="143">
        <f t="shared" si="197"/>
        <v>0</v>
      </c>
      <c r="AR838" s="144" t="s">
        <v>480</v>
      </c>
      <c r="AT838" s="144" t="s">
        <v>439</v>
      </c>
      <c r="AU838" s="144" t="s">
        <v>98</v>
      </c>
      <c r="AY838" s="19" t="s">
        <v>263</v>
      </c>
      <c r="BE838" s="145">
        <f t="shared" si="198"/>
        <v>0</v>
      </c>
      <c r="BF838" s="145">
        <f t="shared" si="199"/>
        <v>0</v>
      </c>
      <c r="BG838" s="145">
        <f t="shared" si="200"/>
        <v>0</v>
      </c>
      <c r="BH838" s="145">
        <f t="shared" si="201"/>
        <v>0</v>
      </c>
      <c r="BI838" s="145">
        <f t="shared" si="202"/>
        <v>0</v>
      </c>
      <c r="BJ838" s="19" t="s">
        <v>88</v>
      </c>
      <c r="BK838" s="145">
        <f t="shared" si="203"/>
        <v>0</v>
      </c>
      <c r="BL838" s="19" t="s">
        <v>375</v>
      </c>
      <c r="BM838" s="144" t="s">
        <v>8837</v>
      </c>
    </row>
    <row r="839" spans="2:65" s="1" customFormat="1" ht="16.5" customHeight="1">
      <c r="B839" s="34"/>
      <c r="C839" s="178" t="s">
        <v>4581</v>
      </c>
      <c r="D839" s="178" t="s">
        <v>439</v>
      </c>
      <c r="E839" s="179" t="s">
        <v>8838</v>
      </c>
      <c r="F839" s="180" t="s">
        <v>8650</v>
      </c>
      <c r="G839" s="181" t="s">
        <v>6409</v>
      </c>
      <c r="H839" s="182">
        <v>2</v>
      </c>
      <c r="I839" s="183"/>
      <c r="J839" s="184">
        <f t="shared" si="194"/>
        <v>0</v>
      </c>
      <c r="K839" s="180" t="s">
        <v>19</v>
      </c>
      <c r="L839" s="185"/>
      <c r="M839" s="186" t="s">
        <v>19</v>
      </c>
      <c r="N839" s="187" t="s">
        <v>48</v>
      </c>
      <c r="P839" s="142">
        <f t="shared" si="195"/>
        <v>0</v>
      </c>
      <c r="Q839" s="142">
        <v>0</v>
      </c>
      <c r="R839" s="142">
        <f t="shared" si="196"/>
        <v>0</v>
      </c>
      <c r="S839" s="142">
        <v>0</v>
      </c>
      <c r="T839" s="143">
        <f t="shared" si="197"/>
        <v>0</v>
      </c>
      <c r="AR839" s="144" t="s">
        <v>480</v>
      </c>
      <c r="AT839" s="144" t="s">
        <v>439</v>
      </c>
      <c r="AU839" s="144" t="s">
        <v>98</v>
      </c>
      <c r="AY839" s="19" t="s">
        <v>263</v>
      </c>
      <c r="BE839" s="145">
        <f t="shared" si="198"/>
        <v>0</v>
      </c>
      <c r="BF839" s="145">
        <f t="shared" si="199"/>
        <v>0</v>
      </c>
      <c r="BG839" s="145">
        <f t="shared" si="200"/>
        <v>0</v>
      </c>
      <c r="BH839" s="145">
        <f t="shared" si="201"/>
        <v>0</v>
      </c>
      <c r="BI839" s="145">
        <f t="shared" si="202"/>
        <v>0</v>
      </c>
      <c r="BJ839" s="19" t="s">
        <v>88</v>
      </c>
      <c r="BK839" s="145">
        <f t="shared" si="203"/>
        <v>0</v>
      </c>
      <c r="BL839" s="19" t="s">
        <v>375</v>
      </c>
      <c r="BM839" s="144" t="s">
        <v>8839</v>
      </c>
    </row>
    <row r="840" spans="2:65" s="1" customFormat="1" ht="16.5" customHeight="1">
      <c r="B840" s="34"/>
      <c r="C840" s="178" t="s">
        <v>4585</v>
      </c>
      <c r="D840" s="178" t="s">
        <v>439</v>
      </c>
      <c r="E840" s="179" t="s">
        <v>8840</v>
      </c>
      <c r="F840" s="180" t="s">
        <v>8320</v>
      </c>
      <c r="G840" s="181" t="s">
        <v>6409</v>
      </c>
      <c r="H840" s="182">
        <v>1</v>
      </c>
      <c r="I840" s="183"/>
      <c r="J840" s="184">
        <f t="shared" si="194"/>
        <v>0</v>
      </c>
      <c r="K840" s="180" t="s">
        <v>19</v>
      </c>
      <c r="L840" s="185"/>
      <c r="M840" s="186" t="s">
        <v>19</v>
      </c>
      <c r="N840" s="187" t="s">
        <v>48</v>
      </c>
      <c r="P840" s="142">
        <f t="shared" si="195"/>
        <v>0</v>
      </c>
      <c r="Q840" s="142">
        <v>0</v>
      </c>
      <c r="R840" s="142">
        <f t="shared" si="196"/>
        <v>0</v>
      </c>
      <c r="S840" s="142">
        <v>0</v>
      </c>
      <c r="T840" s="143">
        <f t="shared" si="197"/>
        <v>0</v>
      </c>
      <c r="AR840" s="144" t="s">
        <v>480</v>
      </c>
      <c r="AT840" s="144" t="s">
        <v>439</v>
      </c>
      <c r="AU840" s="144" t="s">
        <v>98</v>
      </c>
      <c r="AY840" s="19" t="s">
        <v>263</v>
      </c>
      <c r="BE840" s="145">
        <f t="shared" si="198"/>
        <v>0</v>
      </c>
      <c r="BF840" s="145">
        <f t="shared" si="199"/>
        <v>0</v>
      </c>
      <c r="BG840" s="145">
        <f t="shared" si="200"/>
        <v>0</v>
      </c>
      <c r="BH840" s="145">
        <f t="shared" si="201"/>
        <v>0</v>
      </c>
      <c r="BI840" s="145">
        <f t="shared" si="202"/>
        <v>0</v>
      </c>
      <c r="BJ840" s="19" t="s">
        <v>88</v>
      </c>
      <c r="BK840" s="145">
        <f t="shared" si="203"/>
        <v>0</v>
      </c>
      <c r="BL840" s="19" t="s">
        <v>375</v>
      </c>
      <c r="BM840" s="144" t="s">
        <v>8841</v>
      </c>
    </row>
    <row r="841" spans="2:65" s="1" customFormat="1" ht="16.5" customHeight="1">
      <c r="B841" s="34"/>
      <c r="C841" s="178" t="s">
        <v>4589</v>
      </c>
      <c r="D841" s="178" t="s">
        <v>439</v>
      </c>
      <c r="E841" s="179" t="s">
        <v>8842</v>
      </c>
      <c r="F841" s="180" t="s">
        <v>8665</v>
      </c>
      <c r="G841" s="181" t="s">
        <v>6409</v>
      </c>
      <c r="H841" s="182">
        <v>2</v>
      </c>
      <c r="I841" s="183"/>
      <c r="J841" s="184">
        <f t="shared" si="194"/>
        <v>0</v>
      </c>
      <c r="K841" s="180" t="s">
        <v>19</v>
      </c>
      <c r="L841" s="185"/>
      <c r="M841" s="186" t="s">
        <v>19</v>
      </c>
      <c r="N841" s="187" t="s">
        <v>48</v>
      </c>
      <c r="P841" s="142">
        <f t="shared" si="195"/>
        <v>0</v>
      </c>
      <c r="Q841" s="142">
        <v>0</v>
      </c>
      <c r="R841" s="142">
        <f t="shared" si="196"/>
        <v>0</v>
      </c>
      <c r="S841" s="142">
        <v>0</v>
      </c>
      <c r="T841" s="143">
        <f t="shared" si="197"/>
        <v>0</v>
      </c>
      <c r="AR841" s="144" t="s">
        <v>480</v>
      </c>
      <c r="AT841" s="144" t="s">
        <v>439</v>
      </c>
      <c r="AU841" s="144" t="s">
        <v>98</v>
      </c>
      <c r="AY841" s="19" t="s">
        <v>263</v>
      </c>
      <c r="BE841" s="145">
        <f t="shared" si="198"/>
        <v>0</v>
      </c>
      <c r="BF841" s="145">
        <f t="shared" si="199"/>
        <v>0</v>
      </c>
      <c r="BG841" s="145">
        <f t="shared" si="200"/>
        <v>0</v>
      </c>
      <c r="BH841" s="145">
        <f t="shared" si="201"/>
        <v>0</v>
      </c>
      <c r="BI841" s="145">
        <f t="shared" si="202"/>
        <v>0</v>
      </c>
      <c r="BJ841" s="19" t="s">
        <v>88</v>
      </c>
      <c r="BK841" s="145">
        <f t="shared" si="203"/>
        <v>0</v>
      </c>
      <c r="BL841" s="19" t="s">
        <v>375</v>
      </c>
      <c r="BM841" s="144" t="s">
        <v>8843</v>
      </c>
    </row>
    <row r="842" spans="2:65" s="1" customFormat="1" ht="16.5" customHeight="1">
      <c r="B842" s="34"/>
      <c r="C842" s="178" t="s">
        <v>4596</v>
      </c>
      <c r="D842" s="178" t="s">
        <v>439</v>
      </c>
      <c r="E842" s="179" t="s">
        <v>8844</v>
      </c>
      <c r="F842" s="180" t="s">
        <v>8332</v>
      </c>
      <c r="G842" s="181" t="s">
        <v>6409</v>
      </c>
      <c r="H842" s="182">
        <v>142</v>
      </c>
      <c r="I842" s="183"/>
      <c r="J842" s="184">
        <f t="shared" si="194"/>
        <v>0</v>
      </c>
      <c r="K842" s="180" t="s">
        <v>19</v>
      </c>
      <c r="L842" s="185"/>
      <c r="M842" s="186" t="s">
        <v>19</v>
      </c>
      <c r="N842" s="187" t="s">
        <v>48</v>
      </c>
      <c r="P842" s="142">
        <f t="shared" si="195"/>
        <v>0</v>
      </c>
      <c r="Q842" s="142">
        <v>0</v>
      </c>
      <c r="R842" s="142">
        <f t="shared" si="196"/>
        <v>0</v>
      </c>
      <c r="S842" s="142">
        <v>0</v>
      </c>
      <c r="T842" s="143">
        <f t="shared" si="197"/>
        <v>0</v>
      </c>
      <c r="AR842" s="144" t="s">
        <v>480</v>
      </c>
      <c r="AT842" s="144" t="s">
        <v>439</v>
      </c>
      <c r="AU842" s="144" t="s">
        <v>98</v>
      </c>
      <c r="AY842" s="19" t="s">
        <v>263</v>
      </c>
      <c r="BE842" s="145">
        <f t="shared" si="198"/>
        <v>0</v>
      </c>
      <c r="BF842" s="145">
        <f t="shared" si="199"/>
        <v>0</v>
      </c>
      <c r="BG842" s="145">
        <f t="shared" si="200"/>
        <v>0</v>
      </c>
      <c r="BH842" s="145">
        <f t="shared" si="201"/>
        <v>0</v>
      </c>
      <c r="BI842" s="145">
        <f t="shared" si="202"/>
        <v>0</v>
      </c>
      <c r="BJ842" s="19" t="s">
        <v>88</v>
      </c>
      <c r="BK842" s="145">
        <f t="shared" si="203"/>
        <v>0</v>
      </c>
      <c r="BL842" s="19" t="s">
        <v>375</v>
      </c>
      <c r="BM842" s="144" t="s">
        <v>8845</v>
      </c>
    </row>
    <row r="843" spans="2:65" s="1" customFormat="1" ht="16.5" customHeight="1">
      <c r="B843" s="34"/>
      <c r="C843" s="178" t="s">
        <v>4602</v>
      </c>
      <c r="D843" s="178" t="s">
        <v>439</v>
      </c>
      <c r="E843" s="179" t="s">
        <v>8846</v>
      </c>
      <c r="F843" s="180" t="s">
        <v>8338</v>
      </c>
      <c r="G843" s="181" t="s">
        <v>6409</v>
      </c>
      <c r="H843" s="182">
        <v>6</v>
      </c>
      <c r="I843" s="183"/>
      <c r="J843" s="184">
        <f t="shared" si="194"/>
        <v>0</v>
      </c>
      <c r="K843" s="180" t="s">
        <v>19</v>
      </c>
      <c r="L843" s="185"/>
      <c r="M843" s="186" t="s">
        <v>19</v>
      </c>
      <c r="N843" s="187" t="s">
        <v>48</v>
      </c>
      <c r="P843" s="142">
        <f t="shared" si="195"/>
        <v>0</v>
      </c>
      <c r="Q843" s="142">
        <v>0</v>
      </c>
      <c r="R843" s="142">
        <f t="shared" si="196"/>
        <v>0</v>
      </c>
      <c r="S843" s="142">
        <v>0</v>
      </c>
      <c r="T843" s="143">
        <f t="shared" si="197"/>
        <v>0</v>
      </c>
      <c r="AR843" s="144" t="s">
        <v>480</v>
      </c>
      <c r="AT843" s="144" t="s">
        <v>439</v>
      </c>
      <c r="AU843" s="144" t="s">
        <v>98</v>
      </c>
      <c r="AY843" s="19" t="s">
        <v>263</v>
      </c>
      <c r="BE843" s="145">
        <f t="shared" si="198"/>
        <v>0</v>
      </c>
      <c r="BF843" s="145">
        <f t="shared" si="199"/>
        <v>0</v>
      </c>
      <c r="BG843" s="145">
        <f t="shared" si="200"/>
        <v>0</v>
      </c>
      <c r="BH843" s="145">
        <f t="shared" si="201"/>
        <v>0</v>
      </c>
      <c r="BI843" s="145">
        <f t="shared" si="202"/>
        <v>0</v>
      </c>
      <c r="BJ843" s="19" t="s">
        <v>88</v>
      </c>
      <c r="BK843" s="145">
        <f t="shared" si="203"/>
        <v>0</v>
      </c>
      <c r="BL843" s="19" t="s">
        <v>375</v>
      </c>
      <c r="BM843" s="144" t="s">
        <v>8847</v>
      </c>
    </row>
    <row r="844" spans="2:65" s="1" customFormat="1" ht="16.5" customHeight="1">
      <c r="B844" s="34"/>
      <c r="C844" s="178" t="s">
        <v>4609</v>
      </c>
      <c r="D844" s="178" t="s">
        <v>439</v>
      </c>
      <c r="E844" s="179" t="s">
        <v>8848</v>
      </c>
      <c r="F844" s="180" t="s">
        <v>8350</v>
      </c>
      <c r="G844" s="181" t="s">
        <v>6409</v>
      </c>
      <c r="H844" s="182">
        <v>72</v>
      </c>
      <c r="I844" s="183"/>
      <c r="J844" s="184">
        <f t="shared" si="194"/>
        <v>0</v>
      </c>
      <c r="K844" s="180" t="s">
        <v>19</v>
      </c>
      <c r="L844" s="185"/>
      <c r="M844" s="186" t="s">
        <v>19</v>
      </c>
      <c r="N844" s="187" t="s">
        <v>48</v>
      </c>
      <c r="P844" s="142">
        <f t="shared" si="195"/>
        <v>0</v>
      </c>
      <c r="Q844" s="142">
        <v>0</v>
      </c>
      <c r="R844" s="142">
        <f t="shared" si="196"/>
        <v>0</v>
      </c>
      <c r="S844" s="142">
        <v>0</v>
      </c>
      <c r="T844" s="143">
        <f t="shared" si="197"/>
        <v>0</v>
      </c>
      <c r="AR844" s="144" t="s">
        <v>480</v>
      </c>
      <c r="AT844" s="144" t="s">
        <v>439</v>
      </c>
      <c r="AU844" s="144" t="s">
        <v>98</v>
      </c>
      <c r="AY844" s="19" t="s">
        <v>263</v>
      </c>
      <c r="BE844" s="145">
        <f t="shared" si="198"/>
        <v>0</v>
      </c>
      <c r="BF844" s="145">
        <f t="shared" si="199"/>
        <v>0</v>
      </c>
      <c r="BG844" s="145">
        <f t="shared" si="200"/>
        <v>0</v>
      </c>
      <c r="BH844" s="145">
        <f t="shared" si="201"/>
        <v>0</v>
      </c>
      <c r="BI844" s="145">
        <f t="shared" si="202"/>
        <v>0</v>
      </c>
      <c r="BJ844" s="19" t="s">
        <v>88</v>
      </c>
      <c r="BK844" s="145">
        <f t="shared" si="203"/>
        <v>0</v>
      </c>
      <c r="BL844" s="19" t="s">
        <v>375</v>
      </c>
      <c r="BM844" s="144" t="s">
        <v>8849</v>
      </c>
    </row>
    <row r="845" spans="2:65" s="16" customFormat="1" ht="20.85" customHeight="1">
      <c r="B845" s="199"/>
      <c r="D845" s="200" t="s">
        <v>75</v>
      </c>
      <c r="E845" s="200" t="s">
        <v>8850</v>
      </c>
      <c r="F845" s="200" t="s">
        <v>8851</v>
      </c>
      <c r="I845" s="201"/>
      <c r="J845" s="202">
        <f>BK845</f>
        <v>0</v>
      </c>
      <c r="L845" s="199"/>
      <c r="M845" s="203"/>
      <c r="P845" s="204">
        <f>SUM(P846:P872)</f>
        <v>0</v>
      </c>
      <c r="R845" s="204">
        <f>SUM(R846:R872)</f>
        <v>0</v>
      </c>
      <c r="T845" s="205">
        <f>SUM(T846:T872)</f>
        <v>0</v>
      </c>
      <c r="AR845" s="200" t="s">
        <v>88</v>
      </c>
      <c r="AT845" s="206" t="s">
        <v>75</v>
      </c>
      <c r="AU845" s="206" t="s">
        <v>92</v>
      </c>
      <c r="AY845" s="200" t="s">
        <v>263</v>
      </c>
      <c r="BK845" s="207">
        <f>SUM(BK846:BK872)</f>
        <v>0</v>
      </c>
    </row>
    <row r="846" spans="2:65" s="1" customFormat="1" ht="49.05" customHeight="1">
      <c r="B846" s="34"/>
      <c r="C846" s="178" t="s">
        <v>4615</v>
      </c>
      <c r="D846" s="178" t="s">
        <v>439</v>
      </c>
      <c r="E846" s="179" t="s">
        <v>8852</v>
      </c>
      <c r="F846" s="180" t="s">
        <v>8679</v>
      </c>
      <c r="G846" s="181" t="s">
        <v>6409</v>
      </c>
      <c r="H846" s="182">
        <v>1</v>
      </c>
      <c r="I846" s="183"/>
      <c r="J846" s="184">
        <f t="shared" ref="J846:J872" si="204">ROUND(I846*H846,2)</f>
        <v>0</v>
      </c>
      <c r="K846" s="180" t="s">
        <v>19</v>
      </c>
      <c r="L846" s="185"/>
      <c r="M846" s="186" t="s">
        <v>19</v>
      </c>
      <c r="N846" s="187" t="s">
        <v>48</v>
      </c>
      <c r="P846" s="142">
        <f t="shared" ref="P846:P872" si="205">O846*H846</f>
        <v>0</v>
      </c>
      <c r="Q846" s="142">
        <v>0</v>
      </c>
      <c r="R846" s="142">
        <f t="shared" ref="R846:R872" si="206">Q846*H846</f>
        <v>0</v>
      </c>
      <c r="S846" s="142">
        <v>0</v>
      </c>
      <c r="T846" s="143">
        <f t="shared" ref="T846:T872" si="207">S846*H846</f>
        <v>0</v>
      </c>
      <c r="AR846" s="144" t="s">
        <v>480</v>
      </c>
      <c r="AT846" s="144" t="s">
        <v>439</v>
      </c>
      <c r="AU846" s="144" t="s">
        <v>98</v>
      </c>
      <c r="AY846" s="19" t="s">
        <v>263</v>
      </c>
      <c r="BE846" s="145">
        <f t="shared" ref="BE846:BE872" si="208">IF(N846="základní",J846,0)</f>
        <v>0</v>
      </c>
      <c r="BF846" s="145">
        <f t="shared" ref="BF846:BF872" si="209">IF(N846="snížená",J846,0)</f>
        <v>0</v>
      </c>
      <c r="BG846" s="145">
        <f t="shared" ref="BG846:BG872" si="210">IF(N846="zákl. přenesená",J846,0)</f>
        <v>0</v>
      </c>
      <c r="BH846" s="145">
        <f t="shared" ref="BH846:BH872" si="211">IF(N846="sníž. přenesená",J846,0)</f>
        <v>0</v>
      </c>
      <c r="BI846" s="145">
        <f t="shared" ref="BI846:BI872" si="212">IF(N846="nulová",J846,0)</f>
        <v>0</v>
      </c>
      <c r="BJ846" s="19" t="s">
        <v>88</v>
      </c>
      <c r="BK846" s="145">
        <f t="shared" ref="BK846:BK872" si="213">ROUND(I846*H846,2)</f>
        <v>0</v>
      </c>
      <c r="BL846" s="19" t="s">
        <v>375</v>
      </c>
      <c r="BM846" s="144" t="s">
        <v>8853</v>
      </c>
    </row>
    <row r="847" spans="2:65" s="1" customFormat="1" ht="16.5" customHeight="1">
      <c r="B847" s="34"/>
      <c r="C847" s="178" t="s">
        <v>4621</v>
      </c>
      <c r="D847" s="178" t="s">
        <v>439</v>
      </c>
      <c r="E847" s="179" t="s">
        <v>8854</v>
      </c>
      <c r="F847" s="180" t="s">
        <v>8197</v>
      </c>
      <c r="G847" s="181" t="s">
        <v>6409</v>
      </c>
      <c r="H847" s="182">
        <v>1</v>
      </c>
      <c r="I847" s="183"/>
      <c r="J847" s="184">
        <f t="shared" si="204"/>
        <v>0</v>
      </c>
      <c r="K847" s="180" t="s">
        <v>19</v>
      </c>
      <c r="L847" s="185"/>
      <c r="M847" s="186" t="s">
        <v>19</v>
      </c>
      <c r="N847" s="187" t="s">
        <v>48</v>
      </c>
      <c r="P847" s="142">
        <f t="shared" si="205"/>
        <v>0</v>
      </c>
      <c r="Q847" s="142">
        <v>0</v>
      </c>
      <c r="R847" s="142">
        <f t="shared" si="206"/>
        <v>0</v>
      </c>
      <c r="S847" s="142">
        <v>0</v>
      </c>
      <c r="T847" s="143">
        <f t="shared" si="207"/>
        <v>0</v>
      </c>
      <c r="AR847" s="144" t="s">
        <v>480</v>
      </c>
      <c r="AT847" s="144" t="s">
        <v>439</v>
      </c>
      <c r="AU847" s="144" t="s">
        <v>98</v>
      </c>
      <c r="AY847" s="19" t="s">
        <v>263</v>
      </c>
      <c r="BE847" s="145">
        <f t="shared" si="208"/>
        <v>0</v>
      </c>
      <c r="BF847" s="145">
        <f t="shared" si="209"/>
        <v>0</v>
      </c>
      <c r="BG847" s="145">
        <f t="shared" si="210"/>
        <v>0</v>
      </c>
      <c r="BH847" s="145">
        <f t="shared" si="211"/>
        <v>0</v>
      </c>
      <c r="BI847" s="145">
        <f t="shared" si="212"/>
        <v>0</v>
      </c>
      <c r="BJ847" s="19" t="s">
        <v>88</v>
      </c>
      <c r="BK847" s="145">
        <f t="shared" si="213"/>
        <v>0</v>
      </c>
      <c r="BL847" s="19" t="s">
        <v>375</v>
      </c>
      <c r="BM847" s="144" t="s">
        <v>8855</v>
      </c>
    </row>
    <row r="848" spans="2:65" s="1" customFormat="1" ht="16.5" customHeight="1">
      <c r="B848" s="34"/>
      <c r="C848" s="178" t="s">
        <v>4627</v>
      </c>
      <c r="D848" s="178" t="s">
        <v>439</v>
      </c>
      <c r="E848" s="179" t="s">
        <v>8856</v>
      </c>
      <c r="F848" s="180" t="s">
        <v>8200</v>
      </c>
      <c r="G848" s="181" t="s">
        <v>6409</v>
      </c>
      <c r="H848" s="182">
        <v>1</v>
      </c>
      <c r="I848" s="183"/>
      <c r="J848" s="184">
        <f t="shared" si="204"/>
        <v>0</v>
      </c>
      <c r="K848" s="180" t="s">
        <v>19</v>
      </c>
      <c r="L848" s="185"/>
      <c r="M848" s="186" t="s">
        <v>19</v>
      </c>
      <c r="N848" s="187" t="s">
        <v>48</v>
      </c>
      <c r="P848" s="142">
        <f t="shared" si="205"/>
        <v>0</v>
      </c>
      <c r="Q848" s="142">
        <v>0</v>
      </c>
      <c r="R848" s="142">
        <f t="shared" si="206"/>
        <v>0</v>
      </c>
      <c r="S848" s="142">
        <v>0</v>
      </c>
      <c r="T848" s="143">
        <f t="shared" si="207"/>
        <v>0</v>
      </c>
      <c r="AR848" s="144" t="s">
        <v>480</v>
      </c>
      <c r="AT848" s="144" t="s">
        <v>439</v>
      </c>
      <c r="AU848" s="144" t="s">
        <v>98</v>
      </c>
      <c r="AY848" s="19" t="s">
        <v>263</v>
      </c>
      <c r="BE848" s="145">
        <f t="shared" si="208"/>
        <v>0</v>
      </c>
      <c r="BF848" s="145">
        <f t="shared" si="209"/>
        <v>0</v>
      </c>
      <c r="BG848" s="145">
        <f t="shared" si="210"/>
        <v>0</v>
      </c>
      <c r="BH848" s="145">
        <f t="shared" si="211"/>
        <v>0</v>
      </c>
      <c r="BI848" s="145">
        <f t="shared" si="212"/>
        <v>0</v>
      </c>
      <c r="BJ848" s="19" t="s">
        <v>88</v>
      </c>
      <c r="BK848" s="145">
        <f t="shared" si="213"/>
        <v>0</v>
      </c>
      <c r="BL848" s="19" t="s">
        <v>375</v>
      </c>
      <c r="BM848" s="144" t="s">
        <v>8857</v>
      </c>
    </row>
    <row r="849" spans="2:65" s="1" customFormat="1" ht="16.5" customHeight="1">
      <c r="B849" s="34"/>
      <c r="C849" s="178" t="s">
        <v>4633</v>
      </c>
      <c r="D849" s="178" t="s">
        <v>439</v>
      </c>
      <c r="E849" s="179" t="s">
        <v>8858</v>
      </c>
      <c r="F849" s="180" t="s">
        <v>8203</v>
      </c>
      <c r="G849" s="181" t="s">
        <v>6409</v>
      </c>
      <c r="H849" s="182">
        <v>1</v>
      </c>
      <c r="I849" s="183"/>
      <c r="J849" s="184">
        <f t="shared" si="204"/>
        <v>0</v>
      </c>
      <c r="K849" s="180" t="s">
        <v>19</v>
      </c>
      <c r="L849" s="185"/>
      <c r="M849" s="186" t="s">
        <v>19</v>
      </c>
      <c r="N849" s="187" t="s">
        <v>48</v>
      </c>
      <c r="P849" s="142">
        <f t="shared" si="205"/>
        <v>0</v>
      </c>
      <c r="Q849" s="142">
        <v>0</v>
      </c>
      <c r="R849" s="142">
        <f t="shared" si="206"/>
        <v>0</v>
      </c>
      <c r="S849" s="142">
        <v>0</v>
      </c>
      <c r="T849" s="143">
        <f t="shared" si="207"/>
        <v>0</v>
      </c>
      <c r="AR849" s="144" t="s">
        <v>480</v>
      </c>
      <c r="AT849" s="144" t="s">
        <v>439</v>
      </c>
      <c r="AU849" s="144" t="s">
        <v>98</v>
      </c>
      <c r="AY849" s="19" t="s">
        <v>263</v>
      </c>
      <c r="BE849" s="145">
        <f t="shared" si="208"/>
        <v>0</v>
      </c>
      <c r="BF849" s="145">
        <f t="shared" si="209"/>
        <v>0</v>
      </c>
      <c r="BG849" s="145">
        <f t="shared" si="210"/>
        <v>0</v>
      </c>
      <c r="BH849" s="145">
        <f t="shared" si="211"/>
        <v>0</v>
      </c>
      <c r="BI849" s="145">
        <f t="shared" si="212"/>
        <v>0</v>
      </c>
      <c r="BJ849" s="19" t="s">
        <v>88</v>
      </c>
      <c r="BK849" s="145">
        <f t="shared" si="213"/>
        <v>0</v>
      </c>
      <c r="BL849" s="19" t="s">
        <v>375</v>
      </c>
      <c r="BM849" s="144" t="s">
        <v>8859</v>
      </c>
    </row>
    <row r="850" spans="2:65" s="1" customFormat="1" ht="16.5" customHeight="1">
      <c r="B850" s="34"/>
      <c r="C850" s="178" t="s">
        <v>4637</v>
      </c>
      <c r="D850" s="178" t="s">
        <v>439</v>
      </c>
      <c r="E850" s="179" t="s">
        <v>8860</v>
      </c>
      <c r="F850" s="180" t="s">
        <v>8197</v>
      </c>
      <c r="G850" s="181" t="s">
        <v>6409</v>
      </c>
      <c r="H850" s="182">
        <v>1</v>
      </c>
      <c r="I850" s="183"/>
      <c r="J850" s="184">
        <f t="shared" si="204"/>
        <v>0</v>
      </c>
      <c r="K850" s="180" t="s">
        <v>19</v>
      </c>
      <c r="L850" s="185"/>
      <c r="M850" s="186" t="s">
        <v>19</v>
      </c>
      <c r="N850" s="187" t="s">
        <v>48</v>
      </c>
      <c r="P850" s="142">
        <f t="shared" si="205"/>
        <v>0</v>
      </c>
      <c r="Q850" s="142">
        <v>0</v>
      </c>
      <c r="R850" s="142">
        <f t="shared" si="206"/>
        <v>0</v>
      </c>
      <c r="S850" s="142">
        <v>0</v>
      </c>
      <c r="T850" s="143">
        <f t="shared" si="207"/>
        <v>0</v>
      </c>
      <c r="AR850" s="144" t="s">
        <v>480</v>
      </c>
      <c r="AT850" s="144" t="s">
        <v>439</v>
      </c>
      <c r="AU850" s="144" t="s">
        <v>98</v>
      </c>
      <c r="AY850" s="19" t="s">
        <v>263</v>
      </c>
      <c r="BE850" s="145">
        <f t="shared" si="208"/>
        <v>0</v>
      </c>
      <c r="BF850" s="145">
        <f t="shared" si="209"/>
        <v>0</v>
      </c>
      <c r="BG850" s="145">
        <f t="shared" si="210"/>
        <v>0</v>
      </c>
      <c r="BH850" s="145">
        <f t="shared" si="211"/>
        <v>0</v>
      </c>
      <c r="BI850" s="145">
        <f t="shared" si="212"/>
        <v>0</v>
      </c>
      <c r="BJ850" s="19" t="s">
        <v>88</v>
      </c>
      <c r="BK850" s="145">
        <f t="shared" si="213"/>
        <v>0</v>
      </c>
      <c r="BL850" s="19" t="s">
        <v>375</v>
      </c>
      <c r="BM850" s="144" t="s">
        <v>8861</v>
      </c>
    </row>
    <row r="851" spans="2:65" s="1" customFormat="1" ht="16.5" customHeight="1">
      <c r="B851" s="34"/>
      <c r="C851" s="178" t="s">
        <v>4642</v>
      </c>
      <c r="D851" s="178" t="s">
        <v>439</v>
      </c>
      <c r="E851" s="179" t="s">
        <v>8862</v>
      </c>
      <c r="F851" s="180" t="s">
        <v>8609</v>
      </c>
      <c r="G851" s="181" t="s">
        <v>6409</v>
      </c>
      <c r="H851" s="182">
        <v>2</v>
      </c>
      <c r="I851" s="183"/>
      <c r="J851" s="184">
        <f t="shared" si="204"/>
        <v>0</v>
      </c>
      <c r="K851" s="180" t="s">
        <v>19</v>
      </c>
      <c r="L851" s="185"/>
      <c r="M851" s="186" t="s">
        <v>19</v>
      </c>
      <c r="N851" s="187" t="s">
        <v>48</v>
      </c>
      <c r="P851" s="142">
        <f t="shared" si="205"/>
        <v>0</v>
      </c>
      <c r="Q851" s="142">
        <v>0</v>
      </c>
      <c r="R851" s="142">
        <f t="shared" si="206"/>
        <v>0</v>
      </c>
      <c r="S851" s="142">
        <v>0</v>
      </c>
      <c r="T851" s="143">
        <f t="shared" si="207"/>
        <v>0</v>
      </c>
      <c r="AR851" s="144" t="s">
        <v>480</v>
      </c>
      <c r="AT851" s="144" t="s">
        <v>439</v>
      </c>
      <c r="AU851" s="144" t="s">
        <v>98</v>
      </c>
      <c r="AY851" s="19" t="s">
        <v>263</v>
      </c>
      <c r="BE851" s="145">
        <f t="shared" si="208"/>
        <v>0</v>
      </c>
      <c r="BF851" s="145">
        <f t="shared" si="209"/>
        <v>0</v>
      </c>
      <c r="BG851" s="145">
        <f t="shared" si="210"/>
        <v>0</v>
      </c>
      <c r="BH851" s="145">
        <f t="shared" si="211"/>
        <v>0</v>
      </c>
      <c r="BI851" s="145">
        <f t="shared" si="212"/>
        <v>0</v>
      </c>
      <c r="BJ851" s="19" t="s">
        <v>88</v>
      </c>
      <c r="BK851" s="145">
        <f t="shared" si="213"/>
        <v>0</v>
      </c>
      <c r="BL851" s="19" t="s">
        <v>375</v>
      </c>
      <c r="BM851" s="144" t="s">
        <v>8863</v>
      </c>
    </row>
    <row r="852" spans="2:65" s="1" customFormat="1" ht="16.5" customHeight="1">
      <c r="B852" s="34"/>
      <c r="C852" s="178" t="s">
        <v>4647</v>
      </c>
      <c r="D852" s="178" t="s">
        <v>439</v>
      </c>
      <c r="E852" s="179" t="s">
        <v>8864</v>
      </c>
      <c r="F852" s="180" t="s">
        <v>8692</v>
      </c>
      <c r="G852" s="181" t="s">
        <v>6409</v>
      </c>
      <c r="H852" s="182">
        <v>1</v>
      </c>
      <c r="I852" s="183"/>
      <c r="J852" s="184">
        <f t="shared" si="204"/>
        <v>0</v>
      </c>
      <c r="K852" s="180" t="s">
        <v>19</v>
      </c>
      <c r="L852" s="185"/>
      <c r="M852" s="186" t="s">
        <v>19</v>
      </c>
      <c r="N852" s="187" t="s">
        <v>48</v>
      </c>
      <c r="P852" s="142">
        <f t="shared" si="205"/>
        <v>0</v>
      </c>
      <c r="Q852" s="142">
        <v>0</v>
      </c>
      <c r="R852" s="142">
        <f t="shared" si="206"/>
        <v>0</v>
      </c>
      <c r="S852" s="142">
        <v>0</v>
      </c>
      <c r="T852" s="143">
        <f t="shared" si="207"/>
        <v>0</v>
      </c>
      <c r="AR852" s="144" t="s">
        <v>480</v>
      </c>
      <c r="AT852" s="144" t="s">
        <v>439</v>
      </c>
      <c r="AU852" s="144" t="s">
        <v>98</v>
      </c>
      <c r="AY852" s="19" t="s">
        <v>263</v>
      </c>
      <c r="BE852" s="145">
        <f t="shared" si="208"/>
        <v>0</v>
      </c>
      <c r="BF852" s="145">
        <f t="shared" si="209"/>
        <v>0</v>
      </c>
      <c r="BG852" s="145">
        <f t="shared" si="210"/>
        <v>0</v>
      </c>
      <c r="BH852" s="145">
        <f t="shared" si="211"/>
        <v>0</v>
      </c>
      <c r="BI852" s="145">
        <f t="shared" si="212"/>
        <v>0</v>
      </c>
      <c r="BJ852" s="19" t="s">
        <v>88</v>
      </c>
      <c r="BK852" s="145">
        <f t="shared" si="213"/>
        <v>0</v>
      </c>
      <c r="BL852" s="19" t="s">
        <v>375</v>
      </c>
      <c r="BM852" s="144" t="s">
        <v>8865</v>
      </c>
    </row>
    <row r="853" spans="2:65" s="1" customFormat="1" ht="16.5" customHeight="1">
      <c r="B853" s="34"/>
      <c r="C853" s="178" t="s">
        <v>4652</v>
      </c>
      <c r="D853" s="178" t="s">
        <v>439</v>
      </c>
      <c r="E853" s="179" t="s">
        <v>8866</v>
      </c>
      <c r="F853" s="180" t="s">
        <v>8695</v>
      </c>
      <c r="G853" s="181" t="s">
        <v>6409</v>
      </c>
      <c r="H853" s="182">
        <v>1</v>
      </c>
      <c r="I853" s="183"/>
      <c r="J853" s="184">
        <f t="shared" si="204"/>
        <v>0</v>
      </c>
      <c r="K853" s="180" t="s">
        <v>19</v>
      </c>
      <c r="L853" s="185"/>
      <c r="M853" s="186" t="s">
        <v>19</v>
      </c>
      <c r="N853" s="187" t="s">
        <v>48</v>
      </c>
      <c r="P853" s="142">
        <f t="shared" si="205"/>
        <v>0</v>
      </c>
      <c r="Q853" s="142">
        <v>0</v>
      </c>
      <c r="R853" s="142">
        <f t="shared" si="206"/>
        <v>0</v>
      </c>
      <c r="S853" s="142">
        <v>0</v>
      </c>
      <c r="T853" s="143">
        <f t="shared" si="207"/>
        <v>0</v>
      </c>
      <c r="AR853" s="144" t="s">
        <v>480</v>
      </c>
      <c r="AT853" s="144" t="s">
        <v>439</v>
      </c>
      <c r="AU853" s="144" t="s">
        <v>98</v>
      </c>
      <c r="AY853" s="19" t="s">
        <v>263</v>
      </c>
      <c r="BE853" s="145">
        <f t="shared" si="208"/>
        <v>0</v>
      </c>
      <c r="BF853" s="145">
        <f t="shared" si="209"/>
        <v>0</v>
      </c>
      <c r="BG853" s="145">
        <f t="shared" si="210"/>
        <v>0</v>
      </c>
      <c r="BH853" s="145">
        <f t="shared" si="211"/>
        <v>0</v>
      </c>
      <c r="BI853" s="145">
        <f t="shared" si="212"/>
        <v>0</v>
      </c>
      <c r="BJ853" s="19" t="s">
        <v>88</v>
      </c>
      <c r="BK853" s="145">
        <f t="shared" si="213"/>
        <v>0</v>
      </c>
      <c r="BL853" s="19" t="s">
        <v>375</v>
      </c>
      <c r="BM853" s="144" t="s">
        <v>8867</v>
      </c>
    </row>
    <row r="854" spans="2:65" s="1" customFormat="1" ht="16.5" customHeight="1">
      <c r="B854" s="34"/>
      <c r="C854" s="178" t="s">
        <v>4658</v>
      </c>
      <c r="D854" s="178" t="s">
        <v>439</v>
      </c>
      <c r="E854" s="179" t="s">
        <v>8868</v>
      </c>
      <c r="F854" s="180" t="s">
        <v>8615</v>
      </c>
      <c r="G854" s="181" t="s">
        <v>6409</v>
      </c>
      <c r="H854" s="182">
        <v>1</v>
      </c>
      <c r="I854" s="183"/>
      <c r="J854" s="184">
        <f t="shared" si="204"/>
        <v>0</v>
      </c>
      <c r="K854" s="180" t="s">
        <v>19</v>
      </c>
      <c r="L854" s="185"/>
      <c r="M854" s="186" t="s">
        <v>19</v>
      </c>
      <c r="N854" s="187" t="s">
        <v>48</v>
      </c>
      <c r="P854" s="142">
        <f t="shared" si="205"/>
        <v>0</v>
      </c>
      <c r="Q854" s="142">
        <v>0</v>
      </c>
      <c r="R854" s="142">
        <f t="shared" si="206"/>
        <v>0</v>
      </c>
      <c r="S854" s="142">
        <v>0</v>
      </c>
      <c r="T854" s="143">
        <f t="shared" si="207"/>
        <v>0</v>
      </c>
      <c r="AR854" s="144" t="s">
        <v>480</v>
      </c>
      <c r="AT854" s="144" t="s">
        <v>439</v>
      </c>
      <c r="AU854" s="144" t="s">
        <v>98</v>
      </c>
      <c r="AY854" s="19" t="s">
        <v>263</v>
      </c>
      <c r="BE854" s="145">
        <f t="shared" si="208"/>
        <v>0</v>
      </c>
      <c r="BF854" s="145">
        <f t="shared" si="209"/>
        <v>0</v>
      </c>
      <c r="BG854" s="145">
        <f t="shared" si="210"/>
        <v>0</v>
      </c>
      <c r="BH854" s="145">
        <f t="shared" si="211"/>
        <v>0</v>
      </c>
      <c r="BI854" s="145">
        <f t="shared" si="212"/>
        <v>0</v>
      </c>
      <c r="BJ854" s="19" t="s">
        <v>88</v>
      </c>
      <c r="BK854" s="145">
        <f t="shared" si="213"/>
        <v>0</v>
      </c>
      <c r="BL854" s="19" t="s">
        <v>375</v>
      </c>
      <c r="BM854" s="144" t="s">
        <v>8869</v>
      </c>
    </row>
    <row r="855" spans="2:65" s="1" customFormat="1" ht="16.5" customHeight="1">
      <c r="B855" s="34"/>
      <c r="C855" s="178" t="s">
        <v>4662</v>
      </c>
      <c r="D855" s="178" t="s">
        <v>439</v>
      </c>
      <c r="E855" s="179" t="s">
        <v>8870</v>
      </c>
      <c r="F855" s="180" t="s">
        <v>8618</v>
      </c>
      <c r="G855" s="181" t="s">
        <v>6409</v>
      </c>
      <c r="H855" s="182">
        <v>11</v>
      </c>
      <c r="I855" s="183"/>
      <c r="J855" s="184">
        <f t="shared" si="204"/>
        <v>0</v>
      </c>
      <c r="K855" s="180" t="s">
        <v>19</v>
      </c>
      <c r="L855" s="185"/>
      <c r="M855" s="186" t="s">
        <v>19</v>
      </c>
      <c r="N855" s="187" t="s">
        <v>48</v>
      </c>
      <c r="P855" s="142">
        <f t="shared" si="205"/>
        <v>0</v>
      </c>
      <c r="Q855" s="142">
        <v>0</v>
      </c>
      <c r="R855" s="142">
        <f t="shared" si="206"/>
        <v>0</v>
      </c>
      <c r="S855" s="142">
        <v>0</v>
      </c>
      <c r="T855" s="143">
        <f t="shared" si="207"/>
        <v>0</v>
      </c>
      <c r="AR855" s="144" t="s">
        <v>480</v>
      </c>
      <c r="AT855" s="144" t="s">
        <v>439</v>
      </c>
      <c r="AU855" s="144" t="s">
        <v>98</v>
      </c>
      <c r="AY855" s="19" t="s">
        <v>263</v>
      </c>
      <c r="BE855" s="145">
        <f t="shared" si="208"/>
        <v>0</v>
      </c>
      <c r="BF855" s="145">
        <f t="shared" si="209"/>
        <v>0</v>
      </c>
      <c r="BG855" s="145">
        <f t="shared" si="210"/>
        <v>0</v>
      </c>
      <c r="BH855" s="145">
        <f t="shared" si="211"/>
        <v>0</v>
      </c>
      <c r="BI855" s="145">
        <f t="shared" si="212"/>
        <v>0</v>
      </c>
      <c r="BJ855" s="19" t="s">
        <v>88</v>
      </c>
      <c r="BK855" s="145">
        <f t="shared" si="213"/>
        <v>0</v>
      </c>
      <c r="BL855" s="19" t="s">
        <v>375</v>
      </c>
      <c r="BM855" s="144" t="s">
        <v>8871</v>
      </c>
    </row>
    <row r="856" spans="2:65" s="1" customFormat="1" ht="16.5" customHeight="1">
      <c r="B856" s="34"/>
      <c r="C856" s="178" t="s">
        <v>4668</v>
      </c>
      <c r="D856" s="178" t="s">
        <v>439</v>
      </c>
      <c r="E856" s="179" t="s">
        <v>8872</v>
      </c>
      <c r="F856" s="180" t="s">
        <v>8621</v>
      </c>
      <c r="G856" s="181" t="s">
        <v>6409</v>
      </c>
      <c r="H856" s="182">
        <v>6</v>
      </c>
      <c r="I856" s="183"/>
      <c r="J856" s="184">
        <f t="shared" si="204"/>
        <v>0</v>
      </c>
      <c r="K856" s="180" t="s">
        <v>19</v>
      </c>
      <c r="L856" s="185"/>
      <c r="M856" s="186" t="s">
        <v>19</v>
      </c>
      <c r="N856" s="187" t="s">
        <v>48</v>
      </c>
      <c r="P856" s="142">
        <f t="shared" si="205"/>
        <v>0</v>
      </c>
      <c r="Q856" s="142">
        <v>0</v>
      </c>
      <c r="R856" s="142">
        <f t="shared" si="206"/>
        <v>0</v>
      </c>
      <c r="S856" s="142">
        <v>0</v>
      </c>
      <c r="T856" s="143">
        <f t="shared" si="207"/>
        <v>0</v>
      </c>
      <c r="AR856" s="144" t="s">
        <v>480</v>
      </c>
      <c r="AT856" s="144" t="s">
        <v>439</v>
      </c>
      <c r="AU856" s="144" t="s">
        <v>98</v>
      </c>
      <c r="AY856" s="19" t="s">
        <v>263</v>
      </c>
      <c r="BE856" s="145">
        <f t="shared" si="208"/>
        <v>0</v>
      </c>
      <c r="BF856" s="145">
        <f t="shared" si="209"/>
        <v>0</v>
      </c>
      <c r="BG856" s="145">
        <f t="shared" si="210"/>
        <v>0</v>
      </c>
      <c r="BH856" s="145">
        <f t="shared" si="211"/>
        <v>0</v>
      </c>
      <c r="BI856" s="145">
        <f t="shared" si="212"/>
        <v>0</v>
      </c>
      <c r="BJ856" s="19" t="s">
        <v>88</v>
      </c>
      <c r="BK856" s="145">
        <f t="shared" si="213"/>
        <v>0</v>
      </c>
      <c r="BL856" s="19" t="s">
        <v>375</v>
      </c>
      <c r="BM856" s="144" t="s">
        <v>8873</v>
      </c>
    </row>
    <row r="857" spans="2:65" s="1" customFormat="1" ht="16.5" customHeight="1">
      <c r="B857" s="34"/>
      <c r="C857" s="178" t="s">
        <v>4673</v>
      </c>
      <c r="D857" s="178" t="s">
        <v>439</v>
      </c>
      <c r="E857" s="179" t="s">
        <v>8874</v>
      </c>
      <c r="F857" s="180" t="s">
        <v>8275</v>
      </c>
      <c r="G857" s="181" t="s">
        <v>6409</v>
      </c>
      <c r="H857" s="182">
        <v>9</v>
      </c>
      <c r="I857" s="183"/>
      <c r="J857" s="184">
        <f t="shared" si="204"/>
        <v>0</v>
      </c>
      <c r="K857" s="180" t="s">
        <v>19</v>
      </c>
      <c r="L857" s="185"/>
      <c r="M857" s="186" t="s">
        <v>19</v>
      </c>
      <c r="N857" s="187" t="s">
        <v>48</v>
      </c>
      <c r="P857" s="142">
        <f t="shared" si="205"/>
        <v>0</v>
      </c>
      <c r="Q857" s="142">
        <v>0</v>
      </c>
      <c r="R857" s="142">
        <f t="shared" si="206"/>
        <v>0</v>
      </c>
      <c r="S857" s="142">
        <v>0</v>
      </c>
      <c r="T857" s="143">
        <f t="shared" si="207"/>
        <v>0</v>
      </c>
      <c r="AR857" s="144" t="s">
        <v>480</v>
      </c>
      <c r="AT857" s="144" t="s">
        <v>439</v>
      </c>
      <c r="AU857" s="144" t="s">
        <v>98</v>
      </c>
      <c r="AY857" s="19" t="s">
        <v>263</v>
      </c>
      <c r="BE857" s="145">
        <f t="shared" si="208"/>
        <v>0</v>
      </c>
      <c r="BF857" s="145">
        <f t="shared" si="209"/>
        <v>0</v>
      </c>
      <c r="BG857" s="145">
        <f t="shared" si="210"/>
        <v>0</v>
      </c>
      <c r="BH857" s="145">
        <f t="shared" si="211"/>
        <v>0</v>
      </c>
      <c r="BI857" s="145">
        <f t="shared" si="212"/>
        <v>0</v>
      </c>
      <c r="BJ857" s="19" t="s">
        <v>88</v>
      </c>
      <c r="BK857" s="145">
        <f t="shared" si="213"/>
        <v>0</v>
      </c>
      <c r="BL857" s="19" t="s">
        <v>375</v>
      </c>
      <c r="BM857" s="144" t="s">
        <v>8875</v>
      </c>
    </row>
    <row r="858" spans="2:65" s="1" customFormat="1" ht="16.5" customHeight="1">
      <c r="B858" s="34"/>
      <c r="C858" s="178" t="s">
        <v>4678</v>
      </c>
      <c r="D858" s="178" t="s">
        <v>439</v>
      </c>
      <c r="E858" s="179" t="s">
        <v>8876</v>
      </c>
      <c r="F858" s="180" t="s">
        <v>8278</v>
      </c>
      <c r="G858" s="181" t="s">
        <v>6409</v>
      </c>
      <c r="H858" s="182">
        <v>6</v>
      </c>
      <c r="I858" s="183"/>
      <c r="J858" s="184">
        <f t="shared" si="204"/>
        <v>0</v>
      </c>
      <c r="K858" s="180" t="s">
        <v>19</v>
      </c>
      <c r="L858" s="185"/>
      <c r="M858" s="186" t="s">
        <v>19</v>
      </c>
      <c r="N858" s="187" t="s">
        <v>48</v>
      </c>
      <c r="P858" s="142">
        <f t="shared" si="205"/>
        <v>0</v>
      </c>
      <c r="Q858" s="142">
        <v>0</v>
      </c>
      <c r="R858" s="142">
        <f t="shared" si="206"/>
        <v>0</v>
      </c>
      <c r="S858" s="142">
        <v>0</v>
      </c>
      <c r="T858" s="143">
        <f t="shared" si="207"/>
        <v>0</v>
      </c>
      <c r="AR858" s="144" t="s">
        <v>480</v>
      </c>
      <c r="AT858" s="144" t="s">
        <v>439</v>
      </c>
      <c r="AU858" s="144" t="s">
        <v>98</v>
      </c>
      <c r="AY858" s="19" t="s">
        <v>263</v>
      </c>
      <c r="BE858" s="145">
        <f t="shared" si="208"/>
        <v>0</v>
      </c>
      <c r="BF858" s="145">
        <f t="shared" si="209"/>
        <v>0</v>
      </c>
      <c r="BG858" s="145">
        <f t="shared" si="210"/>
        <v>0</v>
      </c>
      <c r="BH858" s="145">
        <f t="shared" si="211"/>
        <v>0</v>
      </c>
      <c r="BI858" s="145">
        <f t="shared" si="212"/>
        <v>0</v>
      </c>
      <c r="BJ858" s="19" t="s">
        <v>88</v>
      </c>
      <c r="BK858" s="145">
        <f t="shared" si="213"/>
        <v>0</v>
      </c>
      <c r="BL858" s="19" t="s">
        <v>375</v>
      </c>
      <c r="BM858" s="144" t="s">
        <v>8877</v>
      </c>
    </row>
    <row r="859" spans="2:65" s="1" customFormat="1" ht="16.5" customHeight="1">
      <c r="B859" s="34"/>
      <c r="C859" s="178" t="s">
        <v>4685</v>
      </c>
      <c r="D859" s="178" t="s">
        <v>439</v>
      </c>
      <c r="E859" s="179" t="s">
        <v>8878</v>
      </c>
      <c r="F859" s="180" t="s">
        <v>8281</v>
      </c>
      <c r="G859" s="181" t="s">
        <v>6409</v>
      </c>
      <c r="H859" s="182">
        <v>7</v>
      </c>
      <c r="I859" s="183"/>
      <c r="J859" s="184">
        <f t="shared" si="204"/>
        <v>0</v>
      </c>
      <c r="K859" s="180" t="s">
        <v>19</v>
      </c>
      <c r="L859" s="185"/>
      <c r="M859" s="186" t="s">
        <v>19</v>
      </c>
      <c r="N859" s="187" t="s">
        <v>48</v>
      </c>
      <c r="P859" s="142">
        <f t="shared" si="205"/>
        <v>0</v>
      </c>
      <c r="Q859" s="142">
        <v>0</v>
      </c>
      <c r="R859" s="142">
        <f t="shared" si="206"/>
        <v>0</v>
      </c>
      <c r="S859" s="142">
        <v>0</v>
      </c>
      <c r="T859" s="143">
        <f t="shared" si="207"/>
        <v>0</v>
      </c>
      <c r="AR859" s="144" t="s">
        <v>480</v>
      </c>
      <c r="AT859" s="144" t="s">
        <v>439</v>
      </c>
      <c r="AU859" s="144" t="s">
        <v>98</v>
      </c>
      <c r="AY859" s="19" t="s">
        <v>263</v>
      </c>
      <c r="BE859" s="145">
        <f t="shared" si="208"/>
        <v>0</v>
      </c>
      <c r="BF859" s="145">
        <f t="shared" si="209"/>
        <v>0</v>
      </c>
      <c r="BG859" s="145">
        <f t="shared" si="210"/>
        <v>0</v>
      </c>
      <c r="BH859" s="145">
        <f t="shared" si="211"/>
        <v>0</v>
      </c>
      <c r="BI859" s="145">
        <f t="shared" si="212"/>
        <v>0</v>
      </c>
      <c r="BJ859" s="19" t="s">
        <v>88</v>
      </c>
      <c r="BK859" s="145">
        <f t="shared" si="213"/>
        <v>0</v>
      </c>
      <c r="BL859" s="19" t="s">
        <v>375</v>
      </c>
      <c r="BM859" s="144" t="s">
        <v>8879</v>
      </c>
    </row>
    <row r="860" spans="2:65" s="1" customFormat="1" ht="16.5" customHeight="1">
      <c r="B860" s="34"/>
      <c r="C860" s="178" t="s">
        <v>4693</v>
      </c>
      <c r="D860" s="178" t="s">
        <v>439</v>
      </c>
      <c r="E860" s="179" t="s">
        <v>8880</v>
      </c>
      <c r="F860" s="180" t="s">
        <v>8409</v>
      </c>
      <c r="G860" s="181" t="s">
        <v>6409</v>
      </c>
      <c r="H860" s="182">
        <v>36</v>
      </c>
      <c r="I860" s="183"/>
      <c r="J860" s="184">
        <f t="shared" si="204"/>
        <v>0</v>
      </c>
      <c r="K860" s="180" t="s">
        <v>19</v>
      </c>
      <c r="L860" s="185"/>
      <c r="M860" s="186" t="s">
        <v>19</v>
      </c>
      <c r="N860" s="187" t="s">
        <v>48</v>
      </c>
      <c r="P860" s="142">
        <f t="shared" si="205"/>
        <v>0</v>
      </c>
      <c r="Q860" s="142">
        <v>0</v>
      </c>
      <c r="R860" s="142">
        <f t="shared" si="206"/>
        <v>0</v>
      </c>
      <c r="S860" s="142">
        <v>0</v>
      </c>
      <c r="T860" s="143">
        <f t="shared" si="207"/>
        <v>0</v>
      </c>
      <c r="AR860" s="144" t="s">
        <v>480</v>
      </c>
      <c r="AT860" s="144" t="s">
        <v>439</v>
      </c>
      <c r="AU860" s="144" t="s">
        <v>98</v>
      </c>
      <c r="AY860" s="19" t="s">
        <v>263</v>
      </c>
      <c r="BE860" s="145">
        <f t="shared" si="208"/>
        <v>0</v>
      </c>
      <c r="BF860" s="145">
        <f t="shared" si="209"/>
        <v>0</v>
      </c>
      <c r="BG860" s="145">
        <f t="shared" si="210"/>
        <v>0</v>
      </c>
      <c r="BH860" s="145">
        <f t="shared" si="211"/>
        <v>0</v>
      </c>
      <c r="BI860" s="145">
        <f t="shared" si="212"/>
        <v>0</v>
      </c>
      <c r="BJ860" s="19" t="s">
        <v>88</v>
      </c>
      <c r="BK860" s="145">
        <f t="shared" si="213"/>
        <v>0</v>
      </c>
      <c r="BL860" s="19" t="s">
        <v>375</v>
      </c>
      <c r="BM860" s="144" t="s">
        <v>8881</v>
      </c>
    </row>
    <row r="861" spans="2:65" s="1" customFormat="1" ht="16.5" customHeight="1">
      <c r="B861" s="34"/>
      <c r="C861" s="178" t="s">
        <v>4699</v>
      </c>
      <c r="D861" s="178" t="s">
        <v>439</v>
      </c>
      <c r="E861" s="179" t="s">
        <v>8882</v>
      </c>
      <c r="F861" s="180" t="s">
        <v>8632</v>
      </c>
      <c r="G861" s="181" t="s">
        <v>6409</v>
      </c>
      <c r="H861" s="182">
        <v>9</v>
      </c>
      <c r="I861" s="183"/>
      <c r="J861" s="184">
        <f t="shared" si="204"/>
        <v>0</v>
      </c>
      <c r="K861" s="180" t="s">
        <v>19</v>
      </c>
      <c r="L861" s="185"/>
      <c r="M861" s="186" t="s">
        <v>19</v>
      </c>
      <c r="N861" s="187" t="s">
        <v>48</v>
      </c>
      <c r="P861" s="142">
        <f t="shared" si="205"/>
        <v>0</v>
      </c>
      <c r="Q861" s="142">
        <v>0</v>
      </c>
      <c r="R861" s="142">
        <f t="shared" si="206"/>
        <v>0</v>
      </c>
      <c r="S861" s="142">
        <v>0</v>
      </c>
      <c r="T861" s="143">
        <f t="shared" si="207"/>
        <v>0</v>
      </c>
      <c r="AR861" s="144" t="s">
        <v>480</v>
      </c>
      <c r="AT861" s="144" t="s">
        <v>439</v>
      </c>
      <c r="AU861" s="144" t="s">
        <v>98</v>
      </c>
      <c r="AY861" s="19" t="s">
        <v>263</v>
      </c>
      <c r="BE861" s="145">
        <f t="shared" si="208"/>
        <v>0</v>
      </c>
      <c r="BF861" s="145">
        <f t="shared" si="209"/>
        <v>0</v>
      </c>
      <c r="BG861" s="145">
        <f t="shared" si="210"/>
        <v>0</v>
      </c>
      <c r="BH861" s="145">
        <f t="shared" si="211"/>
        <v>0</v>
      </c>
      <c r="BI861" s="145">
        <f t="shared" si="212"/>
        <v>0</v>
      </c>
      <c r="BJ861" s="19" t="s">
        <v>88</v>
      </c>
      <c r="BK861" s="145">
        <f t="shared" si="213"/>
        <v>0</v>
      </c>
      <c r="BL861" s="19" t="s">
        <v>375</v>
      </c>
      <c r="BM861" s="144" t="s">
        <v>8883</v>
      </c>
    </row>
    <row r="862" spans="2:65" s="1" customFormat="1" ht="16.5" customHeight="1">
      <c r="B862" s="34"/>
      <c r="C862" s="178" t="s">
        <v>4705</v>
      </c>
      <c r="D862" s="178" t="s">
        <v>439</v>
      </c>
      <c r="E862" s="179" t="s">
        <v>8884</v>
      </c>
      <c r="F862" s="180" t="s">
        <v>8635</v>
      </c>
      <c r="G862" s="181" t="s">
        <v>6409</v>
      </c>
      <c r="H862" s="182">
        <v>1</v>
      </c>
      <c r="I862" s="183"/>
      <c r="J862" s="184">
        <f t="shared" si="204"/>
        <v>0</v>
      </c>
      <c r="K862" s="180" t="s">
        <v>19</v>
      </c>
      <c r="L862" s="185"/>
      <c r="M862" s="186" t="s">
        <v>19</v>
      </c>
      <c r="N862" s="187" t="s">
        <v>48</v>
      </c>
      <c r="P862" s="142">
        <f t="shared" si="205"/>
        <v>0</v>
      </c>
      <c r="Q862" s="142">
        <v>0</v>
      </c>
      <c r="R862" s="142">
        <f t="shared" si="206"/>
        <v>0</v>
      </c>
      <c r="S862" s="142">
        <v>0</v>
      </c>
      <c r="T862" s="143">
        <f t="shared" si="207"/>
        <v>0</v>
      </c>
      <c r="AR862" s="144" t="s">
        <v>480</v>
      </c>
      <c r="AT862" s="144" t="s">
        <v>439</v>
      </c>
      <c r="AU862" s="144" t="s">
        <v>98</v>
      </c>
      <c r="AY862" s="19" t="s">
        <v>263</v>
      </c>
      <c r="BE862" s="145">
        <f t="shared" si="208"/>
        <v>0</v>
      </c>
      <c r="BF862" s="145">
        <f t="shared" si="209"/>
        <v>0</v>
      </c>
      <c r="BG862" s="145">
        <f t="shared" si="210"/>
        <v>0</v>
      </c>
      <c r="BH862" s="145">
        <f t="shared" si="211"/>
        <v>0</v>
      </c>
      <c r="BI862" s="145">
        <f t="shared" si="212"/>
        <v>0</v>
      </c>
      <c r="BJ862" s="19" t="s">
        <v>88</v>
      </c>
      <c r="BK862" s="145">
        <f t="shared" si="213"/>
        <v>0</v>
      </c>
      <c r="BL862" s="19" t="s">
        <v>375</v>
      </c>
      <c r="BM862" s="144" t="s">
        <v>8885</v>
      </c>
    </row>
    <row r="863" spans="2:65" s="1" customFormat="1" ht="16.5" customHeight="1">
      <c r="B863" s="34"/>
      <c r="C863" s="178" t="s">
        <v>4712</v>
      </c>
      <c r="D863" s="178" t="s">
        <v>439</v>
      </c>
      <c r="E863" s="179" t="s">
        <v>8886</v>
      </c>
      <c r="F863" s="180" t="s">
        <v>8290</v>
      </c>
      <c r="G863" s="181" t="s">
        <v>6409</v>
      </c>
      <c r="H863" s="182">
        <v>2</v>
      </c>
      <c r="I863" s="183"/>
      <c r="J863" s="184">
        <f t="shared" si="204"/>
        <v>0</v>
      </c>
      <c r="K863" s="180" t="s">
        <v>19</v>
      </c>
      <c r="L863" s="185"/>
      <c r="M863" s="186" t="s">
        <v>19</v>
      </c>
      <c r="N863" s="187" t="s">
        <v>48</v>
      </c>
      <c r="P863" s="142">
        <f t="shared" si="205"/>
        <v>0</v>
      </c>
      <c r="Q863" s="142">
        <v>0</v>
      </c>
      <c r="R863" s="142">
        <f t="shared" si="206"/>
        <v>0</v>
      </c>
      <c r="S863" s="142">
        <v>0</v>
      </c>
      <c r="T863" s="143">
        <f t="shared" si="207"/>
        <v>0</v>
      </c>
      <c r="AR863" s="144" t="s">
        <v>480</v>
      </c>
      <c r="AT863" s="144" t="s">
        <v>439</v>
      </c>
      <c r="AU863" s="144" t="s">
        <v>98</v>
      </c>
      <c r="AY863" s="19" t="s">
        <v>263</v>
      </c>
      <c r="BE863" s="145">
        <f t="shared" si="208"/>
        <v>0</v>
      </c>
      <c r="BF863" s="145">
        <f t="shared" si="209"/>
        <v>0</v>
      </c>
      <c r="BG863" s="145">
        <f t="shared" si="210"/>
        <v>0</v>
      </c>
      <c r="BH863" s="145">
        <f t="shared" si="211"/>
        <v>0</v>
      </c>
      <c r="BI863" s="145">
        <f t="shared" si="212"/>
        <v>0</v>
      </c>
      <c r="BJ863" s="19" t="s">
        <v>88</v>
      </c>
      <c r="BK863" s="145">
        <f t="shared" si="213"/>
        <v>0</v>
      </c>
      <c r="BL863" s="19" t="s">
        <v>375</v>
      </c>
      <c r="BM863" s="144" t="s">
        <v>8887</v>
      </c>
    </row>
    <row r="864" spans="2:65" s="1" customFormat="1" ht="16.5" customHeight="1">
      <c r="B864" s="34"/>
      <c r="C864" s="178" t="s">
        <v>4720</v>
      </c>
      <c r="D864" s="178" t="s">
        <v>439</v>
      </c>
      <c r="E864" s="179" t="s">
        <v>8888</v>
      </c>
      <c r="F864" s="180" t="s">
        <v>8305</v>
      </c>
      <c r="G864" s="181" t="s">
        <v>6409</v>
      </c>
      <c r="H864" s="182">
        <v>7</v>
      </c>
      <c r="I864" s="183"/>
      <c r="J864" s="184">
        <f t="shared" si="204"/>
        <v>0</v>
      </c>
      <c r="K864" s="180" t="s">
        <v>19</v>
      </c>
      <c r="L864" s="185"/>
      <c r="M864" s="186" t="s">
        <v>19</v>
      </c>
      <c r="N864" s="187" t="s">
        <v>48</v>
      </c>
      <c r="P864" s="142">
        <f t="shared" si="205"/>
        <v>0</v>
      </c>
      <c r="Q864" s="142">
        <v>0</v>
      </c>
      <c r="R864" s="142">
        <f t="shared" si="206"/>
        <v>0</v>
      </c>
      <c r="S864" s="142">
        <v>0</v>
      </c>
      <c r="T864" s="143">
        <f t="shared" si="207"/>
        <v>0</v>
      </c>
      <c r="AR864" s="144" t="s">
        <v>480</v>
      </c>
      <c r="AT864" s="144" t="s">
        <v>439</v>
      </c>
      <c r="AU864" s="144" t="s">
        <v>98</v>
      </c>
      <c r="AY864" s="19" t="s">
        <v>263</v>
      </c>
      <c r="BE864" s="145">
        <f t="shared" si="208"/>
        <v>0</v>
      </c>
      <c r="BF864" s="145">
        <f t="shared" si="209"/>
        <v>0</v>
      </c>
      <c r="BG864" s="145">
        <f t="shared" si="210"/>
        <v>0</v>
      </c>
      <c r="BH864" s="145">
        <f t="shared" si="211"/>
        <v>0</v>
      </c>
      <c r="BI864" s="145">
        <f t="shared" si="212"/>
        <v>0</v>
      </c>
      <c r="BJ864" s="19" t="s">
        <v>88</v>
      </c>
      <c r="BK864" s="145">
        <f t="shared" si="213"/>
        <v>0</v>
      </c>
      <c r="BL864" s="19" t="s">
        <v>375</v>
      </c>
      <c r="BM864" s="144" t="s">
        <v>8889</v>
      </c>
    </row>
    <row r="865" spans="2:65" s="1" customFormat="1" ht="16.5" customHeight="1">
      <c r="B865" s="34"/>
      <c r="C865" s="178" t="s">
        <v>4725</v>
      </c>
      <c r="D865" s="178" t="s">
        <v>439</v>
      </c>
      <c r="E865" s="179" t="s">
        <v>8890</v>
      </c>
      <c r="F865" s="180" t="s">
        <v>8308</v>
      </c>
      <c r="G865" s="181" t="s">
        <v>6409</v>
      </c>
      <c r="H865" s="182">
        <v>2</v>
      </c>
      <c r="I865" s="183"/>
      <c r="J865" s="184">
        <f t="shared" si="204"/>
        <v>0</v>
      </c>
      <c r="K865" s="180" t="s">
        <v>19</v>
      </c>
      <c r="L865" s="185"/>
      <c r="M865" s="186" t="s">
        <v>19</v>
      </c>
      <c r="N865" s="187" t="s">
        <v>48</v>
      </c>
      <c r="P865" s="142">
        <f t="shared" si="205"/>
        <v>0</v>
      </c>
      <c r="Q865" s="142">
        <v>0</v>
      </c>
      <c r="R865" s="142">
        <f t="shared" si="206"/>
        <v>0</v>
      </c>
      <c r="S865" s="142">
        <v>0</v>
      </c>
      <c r="T865" s="143">
        <f t="shared" si="207"/>
        <v>0</v>
      </c>
      <c r="AR865" s="144" t="s">
        <v>480</v>
      </c>
      <c r="AT865" s="144" t="s">
        <v>439</v>
      </c>
      <c r="AU865" s="144" t="s">
        <v>98</v>
      </c>
      <c r="AY865" s="19" t="s">
        <v>263</v>
      </c>
      <c r="BE865" s="145">
        <f t="shared" si="208"/>
        <v>0</v>
      </c>
      <c r="BF865" s="145">
        <f t="shared" si="209"/>
        <v>0</v>
      </c>
      <c r="BG865" s="145">
        <f t="shared" si="210"/>
        <v>0</v>
      </c>
      <c r="BH865" s="145">
        <f t="shared" si="211"/>
        <v>0</v>
      </c>
      <c r="BI865" s="145">
        <f t="shared" si="212"/>
        <v>0</v>
      </c>
      <c r="BJ865" s="19" t="s">
        <v>88</v>
      </c>
      <c r="BK865" s="145">
        <f t="shared" si="213"/>
        <v>0</v>
      </c>
      <c r="BL865" s="19" t="s">
        <v>375</v>
      </c>
      <c r="BM865" s="144" t="s">
        <v>8891</v>
      </c>
    </row>
    <row r="866" spans="2:65" s="1" customFormat="1" ht="16.5" customHeight="1">
      <c r="B866" s="34"/>
      <c r="C866" s="178" t="s">
        <v>4730</v>
      </c>
      <c r="D866" s="178" t="s">
        <v>439</v>
      </c>
      <c r="E866" s="179" t="s">
        <v>8892</v>
      </c>
      <c r="F866" s="180" t="s">
        <v>8647</v>
      </c>
      <c r="G866" s="181" t="s">
        <v>6409</v>
      </c>
      <c r="H866" s="182">
        <v>2</v>
      </c>
      <c r="I866" s="183"/>
      <c r="J866" s="184">
        <f t="shared" si="204"/>
        <v>0</v>
      </c>
      <c r="K866" s="180" t="s">
        <v>19</v>
      </c>
      <c r="L866" s="185"/>
      <c r="M866" s="186" t="s">
        <v>19</v>
      </c>
      <c r="N866" s="187" t="s">
        <v>48</v>
      </c>
      <c r="P866" s="142">
        <f t="shared" si="205"/>
        <v>0</v>
      </c>
      <c r="Q866" s="142">
        <v>0</v>
      </c>
      <c r="R866" s="142">
        <f t="shared" si="206"/>
        <v>0</v>
      </c>
      <c r="S866" s="142">
        <v>0</v>
      </c>
      <c r="T866" s="143">
        <f t="shared" si="207"/>
        <v>0</v>
      </c>
      <c r="AR866" s="144" t="s">
        <v>480</v>
      </c>
      <c r="AT866" s="144" t="s">
        <v>439</v>
      </c>
      <c r="AU866" s="144" t="s">
        <v>98</v>
      </c>
      <c r="AY866" s="19" t="s">
        <v>263</v>
      </c>
      <c r="BE866" s="145">
        <f t="shared" si="208"/>
        <v>0</v>
      </c>
      <c r="BF866" s="145">
        <f t="shared" si="209"/>
        <v>0</v>
      </c>
      <c r="BG866" s="145">
        <f t="shared" si="210"/>
        <v>0</v>
      </c>
      <c r="BH866" s="145">
        <f t="shared" si="211"/>
        <v>0</v>
      </c>
      <c r="BI866" s="145">
        <f t="shared" si="212"/>
        <v>0</v>
      </c>
      <c r="BJ866" s="19" t="s">
        <v>88</v>
      </c>
      <c r="BK866" s="145">
        <f t="shared" si="213"/>
        <v>0</v>
      </c>
      <c r="BL866" s="19" t="s">
        <v>375</v>
      </c>
      <c r="BM866" s="144" t="s">
        <v>8893</v>
      </c>
    </row>
    <row r="867" spans="2:65" s="1" customFormat="1" ht="16.5" customHeight="1">
      <c r="B867" s="34"/>
      <c r="C867" s="178" t="s">
        <v>4735</v>
      </c>
      <c r="D867" s="178" t="s">
        <v>439</v>
      </c>
      <c r="E867" s="179" t="s">
        <v>8894</v>
      </c>
      <c r="F867" s="180" t="s">
        <v>8650</v>
      </c>
      <c r="G867" s="181" t="s">
        <v>6409</v>
      </c>
      <c r="H867" s="182">
        <v>2</v>
      </c>
      <c r="I867" s="183"/>
      <c r="J867" s="184">
        <f t="shared" si="204"/>
        <v>0</v>
      </c>
      <c r="K867" s="180" t="s">
        <v>19</v>
      </c>
      <c r="L867" s="185"/>
      <c r="M867" s="186" t="s">
        <v>19</v>
      </c>
      <c r="N867" s="187" t="s">
        <v>48</v>
      </c>
      <c r="P867" s="142">
        <f t="shared" si="205"/>
        <v>0</v>
      </c>
      <c r="Q867" s="142">
        <v>0</v>
      </c>
      <c r="R867" s="142">
        <f t="shared" si="206"/>
        <v>0</v>
      </c>
      <c r="S867" s="142">
        <v>0</v>
      </c>
      <c r="T867" s="143">
        <f t="shared" si="207"/>
        <v>0</v>
      </c>
      <c r="AR867" s="144" t="s">
        <v>480</v>
      </c>
      <c r="AT867" s="144" t="s">
        <v>439</v>
      </c>
      <c r="AU867" s="144" t="s">
        <v>98</v>
      </c>
      <c r="AY867" s="19" t="s">
        <v>263</v>
      </c>
      <c r="BE867" s="145">
        <f t="shared" si="208"/>
        <v>0</v>
      </c>
      <c r="BF867" s="145">
        <f t="shared" si="209"/>
        <v>0</v>
      </c>
      <c r="BG867" s="145">
        <f t="shared" si="210"/>
        <v>0</v>
      </c>
      <c r="BH867" s="145">
        <f t="shared" si="211"/>
        <v>0</v>
      </c>
      <c r="BI867" s="145">
        <f t="shared" si="212"/>
        <v>0</v>
      </c>
      <c r="BJ867" s="19" t="s">
        <v>88</v>
      </c>
      <c r="BK867" s="145">
        <f t="shared" si="213"/>
        <v>0</v>
      </c>
      <c r="BL867" s="19" t="s">
        <v>375</v>
      </c>
      <c r="BM867" s="144" t="s">
        <v>8895</v>
      </c>
    </row>
    <row r="868" spans="2:65" s="1" customFormat="1" ht="16.5" customHeight="1">
      <c r="B868" s="34"/>
      <c r="C868" s="178" t="s">
        <v>4753</v>
      </c>
      <c r="D868" s="178" t="s">
        <v>439</v>
      </c>
      <c r="E868" s="179" t="s">
        <v>8896</v>
      </c>
      <c r="F868" s="180" t="s">
        <v>8320</v>
      </c>
      <c r="G868" s="181" t="s">
        <v>6409</v>
      </c>
      <c r="H868" s="182">
        <v>1</v>
      </c>
      <c r="I868" s="183"/>
      <c r="J868" s="184">
        <f t="shared" si="204"/>
        <v>0</v>
      </c>
      <c r="K868" s="180" t="s">
        <v>19</v>
      </c>
      <c r="L868" s="185"/>
      <c r="M868" s="186" t="s">
        <v>19</v>
      </c>
      <c r="N868" s="187" t="s">
        <v>48</v>
      </c>
      <c r="P868" s="142">
        <f t="shared" si="205"/>
        <v>0</v>
      </c>
      <c r="Q868" s="142">
        <v>0</v>
      </c>
      <c r="R868" s="142">
        <f t="shared" si="206"/>
        <v>0</v>
      </c>
      <c r="S868" s="142">
        <v>0</v>
      </c>
      <c r="T868" s="143">
        <f t="shared" si="207"/>
        <v>0</v>
      </c>
      <c r="AR868" s="144" t="s">
        <v>480</v>
      </c>
      <c r="AT868" s="144" t="s">
        <v>439</v>
      </c>
      <c r="AU868" s="144" t="s">
        <v>98</v>
      </c>
      <c r="AY868" s="19" t="s">
        <v>263</v>
      </c>
      <c r="BE868" s="145">
        <f t="shared" si="208"/>
        <v>0</v>
      </c>
      <c r="BF868" s="145">
        <f t="shared" si="209"/>
        <v>0</v>
      </c>
      <c r="BG868" s="145">
        <f t="shared" si="210"/>
        <v>0</v>
      </c>
      <c r="BH868" s="145">
        <f t="shared" si="211"/>
        <v>0</v>
      </c>
      <c r="BI868" s="145">
        <f t="shared" si="212"/>
        <v>0</v>
      </c>
      <c r="BJ868" s="19" t="s">
        <v>88</v>
      </c>
      <c r="BK868" s="145">
        <f t="shared" si="213"/>
        <v>0</v>
      </c>
      <c r="BL868" s="19" t="s">
        <v>375</v>
      </c>
      <c r="BM868" s="144" t="s">
        <v>8897</v>
      </c>
    </row>
    <row r="869" spans="2:65" s="1" customFormat="1" ht="16.5" customHeight="1">
      <c r="B869" s="34"/>
      <c r="C869" s="178" t="s">
        <v>4758</v>
      </c>
      <c r="D869" s="178" t="s">
        <v>439</v>
      </c>
      <c r="E869" s="179" t="s">
        <v>8898</v>
      </c>
      <c r="F869" s="180" t="s">
        <v>8665</v>
      </c>
      <c r="G869" s="181" t="s">
        <v>6409</v>
      </c>
      <c r="H869" s="182">
        <v>2</v>
      </c>
      <c r="I869" s="183"/>
      <c r="J869" s="184">
        <f t="shared" si="204"/>
        <v>0</v>
      </c>
      <c r="K869" s="180" t="s">
        <v>19</v>
      </c>
      <c r="L869" s="185"/>
      <c r="M869" s="186" t="s">
        <v>19</v>
      </c>
      <c r="N869" s="187" t="s">
        <v>48</v>
      </c>
      <c r="P869" s="142">
        <f t="shared" si="205"/>
        <v>0</v>
      </c>
      <c r="Q869" s="142">
        <v>0</v>
      </c>
      <c r="R869" s="142">
        <f t="shared" si="206"/>
        <v>0</v>
      </c>
      <c r="S869" s="142">
        <v>0</v>
      </c>
      <c r="T869" s="143">
        <f t="shared" si="207"/>
        <v>0</v>
      </c>
      <c r="AR869" s="144" t="s">
        <v>480</v>
      </c>
      <c r="AT869" s="144" t="s">
        <v>439</v>
      </c>
      <c r="AU869" s="144" t="s">
        <v>98</v>
      </c>
      <c r="AY869" s="19" t="s">
        <v>263</v>
      </c>
      <c r="BE869" s="145">
        <f t="shared" si="208"/>
        <v>0</v>
      </c>
      <c r="BF869" s="145">
        <f t="shared" si="209"/>
        <v>0</v>
      </c>
      <c r="BG869" s="145">
        <f t="shared" si="210"/>
        <v>0</v>
      </c>
      <c r="BH869" s="145">
        <f t="shared" si="211"/>
        <v>0</v>
      </c>
      <c r="BI869" s="145">
        <f t="shared" si="212"/>
        <v>0</v>
      </c>
      <c r="BJ869" s="19" t="s">
        <v>88</v>
      </c>
      <c r="BK869" s="145">
        <f t="shared" si="213"/>
        <v>0</v>
      </c>
      <c r="BL869" s="19" t="s">
        <v>375</v>
      </c>
      <c r="BM869" s="144" t="s">
        <v>8899</v>
      </c>
    </row>
    <row r="870" spans="2:65" s="1" customFormat="1" ht="16.5" customHeight="1">
      <c r="B870" s="34"/>
      <c r="C870" s="178" t="s">
        <v>4763</v>
      </c>
      <c r="D870" s="178" t="s">
        <v>439</v>
      </c>
      <c r="E870" s="179" t="s">
        <v>8900</v>
      </c>
      <c r="F870" s="180" t="s">
        <v>8332</v>
      </c>
      <c r="G870" s="181" t="s">
        <v>6409</v>
      </c>
      <c r="H870" s="182">
        <v>142</v>
      </c>
      <c r="I870" s="183"/>
      <c r="J870" s="184">
        <f t="shared" si="204"/>
        <v>0</v>
      </c>
      <c r="K870" s="180" t="s">
        <v>19</v>
      </c>
      <c r="L870" s="185"/>
      <c r="M870" s="186" t="s">
        <v>19</v>
      </c>
      <c r="N870" s="187" t="s">
        <v>48</v>
      </c>
      <c r="P870" s="142">
        <f t="shared" si="205"/>
        <v>0</v>
      </c>
      <c r="Q870" s="142">
        <v>0</v>
      </c>
      <c r="R870" s="142">
        <f t="shared" si="206"/>
        <v>0</v>
      </c>
      <c r="S870" s="142">
        <v>0</v>
      </c>
      <c r="T870" s="143">
        <f t="shared" si="207"/>
        <v>0</v>
      </c>
      <c r="AR870" s="144" t="s">
        <v>480</v>
      </c>
      <c r="AT870" s="144" t="s">
        <v>439</v>
      </c>
      <c r="AU870" s="144" t="s">
        <v>98</v>
      </c>
      <c r="AY870" s="19" t="s">
        <v>263</v>
      </c>
      <c r="BE870" s="145">
        <f t="shared" si="208"/>
        <v>0</v>
      </c>
      <c r="BF870" s="145">
        <f t="shared" si="209"/>
        <v>0</v>
      </c>
      <c r="BG870" s="145">
        <f t="shared" si="210"/>
        <v>0</v>
      </c>
      <c r="BH870" s="145">
        <f t="shared" si="211"/>
        <v>0</v>
      </c>
      <c r="BI870" s="145">
        <f t="shared" si="212"/>
        <v>0</v>
      </c>
      <c r="BJ870" s="19" t="s">
        <v>88</v>
      </c>
      <c r="BK870" s="145">
        <f t="shared" si="213"/>
        <v>0</v>
      </c>
      <c r="BL870" s="19" t="s">
        <v>375</v>
      </c>
      <c r="BM870" s="144" t="s">
        <v>8901</v>
      </c>
    </row>
    <row r="871" spans="2:65" s="1" customFormat="1" ht="16.5" customHeight="1">
      <c r="B871" s="34"/>
      <c r="C871" s="178" t="s">
        <v>4770</v>
      </c>
      <c r="D871" s="178" t="s">
        <v>439</v>
      </c>
      <c r="E871" s="179" t="s">
        <v>8902</v>
      </c>
      <c r="F871" s="180" t="s">
        <v>8338</v>
      </c>
      <c r="G871" s="181" t="s">
        <v>6409</v>
      </c>
      <c r="H871" s="182">
        <v>6</v>
      </c>
      <c r="I871" s="183"/>
      <c r="J871" s="184">
        <f t="shared" si="204"/>
        <v>0</v>
      </c>
      <c r="K871" s="180" t="s">
        <v>19</v>
      </c>
      <c r="L871" s="185"/>
      <c r="M871" s="186" t="s">
        <v>19</v>
      </c>
      <c r="N871" s="187" t="s">
        <v>48</v>
      </c>
      <c r="P871" s="142">
        <f t="shared" si="205"/>
        <v>0</v>
      </c>
      <c r="Q871" s="142">
        <v>0</v>
      </c>
      <c r="R871" s="142">
        <f t="shared" si="206"/>
        <v>0</v>
      </c>
      <c r="S871" s="142">
        <v>0</v>
      </c>
      <c r="T871" s="143">
        <f t="shared" si="207"/>
        <v>0</v>
      </c>
      <c r="AR871" s="144" t="s">
        <v>480</v>
      </c>
      <c r="AT871" s="144" t="s">
        <v>439</v>
      </c>
      <c r="AU871" s="144" t="s">
        <v>98</v>
      </c>
      <c r="AY871" s="19" t="s">
        <v>263</v>
      </c>
      <c r="BE871" s="145">
        <f t="shared" si="208"/>
        <v>0</v>
      </c>
      <c r="BF871" s="145">
        <f t="shared" si="209"/>
        <v>0</v>
      </c>
      <c r="BG871" s="145">
        <f t="shared" si="210"/>
        <v>0</v>
      </c>
      <c r="BH871" s="145">
        <f t="shared" si="211"/>
        <v>0</v>
      </c>
      <c r="BI871" s="145">
        <f t="shared" si="212"/>
        <v>0</v>
      </c>
      <c r="BJ871" s="19" t="s">
        <v>88</v>
      </c>
      <c r="BK871" s="145">
        <f t="shared" si="213"/>
        <v>0</v>
      </c>
      <c r="BL871" s="19" t="s">
        <v>375</v>
      </c>
      <c r="BM871" s="144" t="s">
        <v>8903</v>
      </c>
    </row>
    <row r="872" spans="2:65" s="1" customFormat="1" ht="16.5" customHeight="1">
      <c r="B872" s="34"/>
      <c r="C872" s="178" t="s">
        <v>4775</v>
      </c>
      <c r="D872" s="178" t="s">
        <v>439</v>
      </c>
      <c r="E872" s="179" t="s">
        <v>8904</v>
      </c>
      <c r="F872" s="180" t="s">
        <v>8350</v>
      </c>
      <c r="G872" s="181" t="s">
        <v>6409</v>
      </c>
      <c r="H872" s="182">
        <v>72</v>
      </c>
      <c r="I872" s="183"/>
      <c r="J872" s="184">
        <f t="shared" si="204"/>
        <v>0</v>
      </c>
      <c r="K872" s="180" t="s">
        <v>19</v>
      </c>
      <c r="L872" s="185"/>
      <c r="M872" s="186" t="s">
        <v>19</v>
      </c>
      <c r="N872" s="187" t="s">
        <v>48</v>
      </c>
      <c r="P872" s="142">
        <f t="shared" si="205"/>
        <v>0</v>
      </c>
      <c r="Q872" s="142">
        <v>0</v>
      </c>
      <c r="R872" s="142">
        <f t="shared" si="206"/>
        <v>0</v>
      </c>
      <c r="S872" s="142">
        <v>0</v>
      </c>
      <c r="T872" s="143">
        <f t="shared" si="207"/>
        <v>0</v>
      </c>
      <c r="AR872" s="144" t="s">
        <v>480</v>
      </c>
      <c r="AT872" s="144" t="s">
        <v>439</v>
      </c>
      <c r="AU872" s="144" t="s">
        <v>98</v>
      </c>
      <c r="AY872" s="19" t="s">
        <v>263</v>
      </c>
      <c r="BE872" s="145">
        <f t="shared" si="208"/>
        <v>0</v>
      </c>
      <c r="BF872" s="145">
        <f t="shared" si="209"/>
        <v>0</v>
      </c>
      <c r="BG872" s="145">
        <f t="shared" si="210"/>
        <v>0</v>
      </c>
      <c r="BH872" s="145">
        <f t="shared" si="211"/>
        <v>0</v>
      </c>
      <c r="BI872" s="145">
        <f t="shared" si="212"/>
        <v>0</v>
      </c>
      <c r="BJ872" s="19" t="s">
        <v>88</v>
      </c>
      <c r="BK872" s="145">
        <f t="shared" si="213"/>
        <v>0</v>
      </c>
      <c r="BL872" s="19" t="s">
        <v>375</v>
      </c>
      <c r="BM872" s="144" t="s">
        <v>8905</v>
      </c>
    </row>
    <row r="873" spans="2:65" s="16" customFormat="1" ht="20.85" customHeight="1">
      <c r="B873" s="199"/>
      <c r="D873" s="200" t="s">
        <v>75</v>
      </c>
      <c r="E873" s="200" t="s">
        <v>8906</v>
      </c>
      <c r="F873" s="200" t="s">
        <v>8907</v>
      </c>
      <c r="I873" s="201"/>
      <c r="J873" s="202">
        <f>BK873</f>
        <v>0</v>
      </c>
      <c r="L873" s="199"/>
      <c r="M873" s="203"/>
      <c r="P873" s="204">
        <f>SUM(P874:P903)</f>
        <v>0</v>
      </c>
      <c r="R873" s="204">
        <f>SUM(R874:R903)</f>
        <v>0</v>
      </c>
      <c r="T873" s="205">
        <f>SUM(T874:T903)</f>
        <v>0</v>
      </c>
      <c r="AR873" s="200" t="s">
        <v>88</v>
      </c>
      <c r="AT873" s="206" t="s">
        <v>75</v>
      </c>
      <c r="AU873" s="206" t="s">
        <v>92</v>
      </c>
      <c r="AY873" s="200" t="s">
        <v>263</v>
      </c>
      <c r="BK873" s="207">
        <f>SUM(BK874:BK903)</f>
        <v>0</v>
      </c>
    </row>
    <row r="874" spans="2:65" s="1" customFormat="1" ht="49.05" customHeight="1">
      <c r="B874" s="34"/>
      <c r="C874" s="178" t="s">
        <v>4789</v>
      </c>
      <c r="D874" s="178" t="s">
        <v>439</v>
      </c>
      <c r="E874" s="179" t="s">
        <v>8908</v>
      </c>
      <c r="F874" s="180" t="s">
        <v>8679</v>
      </c>
      <c r="G874" s="181" t="s">
        <v>6409</v>
      </c>
      <c r="H874" s="182">
        <v>1</v>
      </c>
      <c r="I874" s="183"/>
      <c r="J874" s="184">
        <f t="shared" ref="J874:J903" si="214">ROUND(I874*H874,2)</f>
        <v>0</v>
      </c>
      <c r="K874" s="180" t="s">
        <v>19</v>
      </c>
      <c r="L874" s="185"/>
      <c r="M874" s="186" t="s">
        <v>19</v>
      </c>
      <c r="N874" s="187" t="s">
        <v>48</v>
      </c>
      <c r="P874" s="142">
        <f t="shared" ref="P874:P903" si="215">O874*H874</f>
        <v>0</v>
      </c>
      <c r="Q874" s="142">
        <v>0</v>
      </c>
      <c r="R874" s="142">
        <f t="shared" ref="R874:R903" si="216">Q874*H874</f>
        <v>0</v>
      </c>
      <c r="S874" s="142">
        <v>0</v>
      </c>
      <c r="T874" s="143">
        <f t="shared" ref="T874:T903" si="217">S874*H874</f>
        <v>0</v>
      </c>
      <c r="AR874" s="144" t="s">
        <v>480</v>
      </c>
      <c r="AT874" s="144" t="s">
        <v>439</v>
      </c>
      <c r="AU874" s="144" t="s">
        <v>98</v>
      </c>
      <c r="AY874" s="19" t="s">
        <v>263</v>
      </c>
      <c r="BE874" s="145">
        <f t="shared" ref="BE874:BE903" si="218">IF(N874="základní",J874,0)</f>
        <v>0</v>
      </c>
      <c r="BF874" s="145">
        <f t="shared" ref="BF874:BF903" si="219">IF(N874="snížená",J874,0)</f>
        <v>0</v>
      </c>
      <c r="BG874" s="145">
        <f t="shared" ref="BG874:BG903" si="220">IF(N874="zákl. přenesená",J874,0)</f>
        <v>0</v>
      </c>
      <c r="BH874" s="145">
        <f t="shared" ref="BH874:BH903" si="221">IF(N874="sníž. přenesená",J874,0)</f>
        <v>0</v>
      </c>
      <c r="BI874" s="145">
        <f t="shared" ref="BI874:BI903" si="222">IF(N874="nulová",J874,0)</f>
        <v>0</v>
      </c>
      <c r="BJ874" s="19" t="s">
        <v>88</v>
      </c>
      <c r="BK874" s="145">
        <f t="shared" ref="BK874:BK903" si="223">ROUND(I874*H874,2)</f>
        <v>0</v>
      </c>
      <c r="BL874" s="19" t="s">
        <v>375</v>
      </c>
      <c r="BM874" s="144" t="s">
        <v>8909</v>
      </c>
    </row>
    <row r="875" spans="2:65" s="1" customFormat="1" ht="16.5" customHeight="1">
      <c r="B875" s="34"/>
      <c r="C875" s="178" t="s">
        <v>4794</v>
      </c>
      <c r="D875" s="178" t="s">
        <v>439</v>
      </c>
      <c r="E875" s="179" t="s">
        <v>8910</v>
      </c>
      <c r="F875" s="180" t="s">
        <v>8197</v>
      </c>
      <c r="G875" s="181" t="s">
        <v>6409</v>
      </c>
      <c r="H875" s="182">
        <v>1</v>
      </c>
      <c r="I875" s="183"/>
      <c r="J875" s="184">
        <f t="shared" si="214"/>
        <v>0</v>
      </c>
      <c r="K875" s="180" t="s">
        <v>19</v>
      </c>
      <c r="L875" s="185"/>
      <c r="M875" s="186" t="s">
        <v>19</v>
      </c>
      <c r="N875" s="187" t="s">
        <v>48</v>
      </c>
      <c r="P875" s="142">
        <f t="shared" si="215"/>
        <v>0</v>
      </c>
      <c r="Q875" s="142">
        <v>0</v>
      </c>
      <c r="R875" s="142">
        <f t="shared" si="216"/>
        <v>0</v>
      </c>
      <c r="S875" s="142">
        <v>0</v>
      </c>
      <c r="T875" s="143">
        <f t="shared" si="217"/>
        <v>0</v>
      </c>
      <c r="AR875" s="144" t="s">
        <v>480</v>
      </c>
      <c r="AT875" s="144" t="s">
        <v>439</v>
      </c>
      <c r="AU875" s="144" t="s">
        <v>98</v>
      </c>
      <c r="AY875" s="19" t="s">
        <v>263</v>
      </c>
      <c r="BE875" s="145">
        <f t="shared" si="218"/>
        <v>0</v>
      </c>
      <c r="BF875" s="145">
        <f t="shared" si="219"/>
        <v>0</v>
      </c>
      <c r="BG875" s="145">
        <f t="shared" si="220"/>
        <v>0</v>
      </c>
      <c r="BH875" s="145">
        <f t="shared" si="221"/>
        <v>0</v>
      </c>
      <c r="BI875" s="145">
        <f t="shared" si="222"/>
        <v>0</v>
      </c>
      <c r="BJ875" s="19" t="s">
        <v>88</v>
      </c>
      <c r="BK875" s="145">
        <f t="shared" si="223"/>
        <v>0</v>
      </c>
      <c r="BL875" s="19" t="s">
        <v>375</v>
      </c>
      <c r="BM875" s="144" t="s">
        <v>8911</v>
      </c>
    </row>
    <row r="876" spans="2:65" s="1" customFormat="1" ht="16.5" customHeight="1">
      <c r="B876" s="34"/>
      <c r="C876" s="178" t="s">
        <v>4799</v>
      </c>
      <c r="D876" s="178" t="s">
        <v>439</v>
      </c>
      <c r="E876" s="179" t="s">
        <v>8912</v>
      </c>
      <c r="F876" s="180" t="s">
        <v>8200</v>
      </c>
      <c r="G876" s="181" t="s">
        <v>6409</v>
      </c>
      <c r="H876" s="182">
        <v>1</v>
      </c>
      <c r="I876" s="183"/>
      <c r="J876" s="184">
        <f t="shared" si="214"/>
        <v>0</v>
      </c>
      <c r="K876" s="180" t="s">
        <v>19</v>
      </c>
      <c r="L876" s="185"/>
      <c r="M876" s="186" t="s">
        <v>19</v>
      </c>
      <c r="N876" s="187" t="s">
        <v>48</v>
      </c>
      <c r="P876" s="142">
        <f t="shared" si="215"/>
        <v>0</v>
      </c>
      <c r="Q876" s="142">
        <v>0</v>
      </c>
      <c r="R876" s="142">
        <f t="shared" si="216"/>
        <v>0</v>
      </c>
      <c r="S876" s="142">
        <v>0</v>
      </c>
      <c r="T876" s="143">
        <f t="shared" si="217"/>
        <v>0</v>
      </c>
      <c r="AR876" s="144" t="s">
        <v>480</v>
      </c>
      <c r="AT876" s="144" t="s">
        <v>439</v>
      </c>
      <c r="AU876" s="144" t="s">
        <v>98</v>
      </c>
      <c r="AY876" s="19" t="s">
        <v>263</v>
      </c>
      <c r="BE876" s="145">
        <f t="shared" si="218"/>
        <v>0</v>
      </c>
      <c r="BF876" s="145">
        <f t="shared" si="219"/>
        <v>0</v>
      </c>
      <c r="BG876" s="145">
        <f t="shared" si="220"/>
        <v>0</v>
      </c>
      <c r="BH876" s="145">
        <f t="shared" si="221"/>
        <v>0</v>
      </c>
      <c r="BI876" s="145">
        <f t="shared" si="222"/>
        <v>0</v>
      </c>
      <c r="BJ876" s="19" t="s">
        <v>88</v>
      </c>
      <c r="BK876" s="145">
        <f t="shared" si="223"/>
        <v>0</v>
      </c>
      <c r="BL876" s="19" t="s">
        <v>375</v>
      </c>
      <c r="BM876" s="144" t="s">
        <v>8913</v>
      </c>
    </row>
    <row r="877" spans="2:65" s="1" customFormat="1" ht="16.5" customHeight="1">
      <c r="B877" s="34"/>
      <c r="C877" s="178" t="s">
        <v>4804</v>
      </c>
      <c r="D877" s="178" t="s">
        <v>439</v>
      </c>
      <c r="E877" s="179" t="s">
        <v>8914</v>
      </c>
      <c r="F877" s="180" t="s">
        <v>8203</v>
      </c>
      <c r="G877" s="181" t="s">
        <v>6409</v>
      </c>
      <c r="H877" s="182">
        <v>1</v>
      </c>
      <c r="I877" s="183"/>
      <c r="J877" s="184">
        <f t="shared" si="214"/>
        <v>0</v>
      </c>
      <c r="K877" s="180" t="s">
        <v>19</v>
      </c>
      <c r="L877" s="185"/>
      <c r="M877" s="186" t="s">
        <v>19</v>
      </c>
      <c r="N877" s="187" t="s">
        <v>48</v>
      </c>
      <c r="P877" s="142">
        <f t="shared" si="215"/>
        <v>0</v>
      </c>
      <c r="Q877" s="142">
        <v>0</v>
      </c>
      <c r="R877" s="142">
        <f t="shared" si="216"/>
        <v>0</v>
      </c>
      <c r="S877" s="142">
        <v>0</v>
      </c>
      <c r="T877" s="143">
        <f t="shared" si="217"/>
        <v>0</v>
      </c>
      <c r="AR877" s="144" t="s">
        <v>480</v>
      </c>
      <c r="AT877" s="144" t="s">
        <v>439</v>
      </c>
      <c r="AU877" s="144" t="s">
        <v>98</v>
      </c>
      <c r="AY877" s="19" t="s">
        <v>263</v>
      </c>
      <c r="BE877" s="145">
        <f t="shared" si="218"/>
        <v>0</v>
      </c>
      <c r="BF877" s="145">
        <f t="shared" si="219"/>
        <v>0</v>
      </c>
      <c r="BG877" s="145">
        <f t="shared" si="220"/>
        <v>0</v>
      </c>
      <c r="BH877" s="145">
        <f t="shared" si="221"/>
        <v>0</v>
      </c>
      <c r="BI877" s="145">
        <f t="shared" si="222"/>
        <v>0</v>
      </c>
      <c r="BJ877" s="19" t="s">
        <v>88</v>
      </c>
      <c r="BK877" s="145">
        <f t="shared" si="223"/>
        <v>0</v>
      </c>
      <c r="BL877" s="19" t="s">
        <v>375</v>
      </c>
      <c r="BM877" s="144" t="s">
        <v>8915</v>
      </c>
    </row>
    <row r="878" spans="2:65" s="1" customFormat="1" ht="16.5" customHeight="1">
      <c r="B878" s="34"/>
      <c r="C878" s="178" t="s">
        <v>4818</v>
      </c>
      <c r="D878" s="178" t="s">
        <v>439</v>
      </c>
      <c r="E878" s="179" t="s">
        <v>8916</v>
      </c>
      <c r="F878" s="180" t="s">
        <v>8197</v>
      </c>
      <c r="G878" s="181" t="s">
        <v>6409</v>
      </c>
      <c r="H878" s="182">
        <v>1</v>
      </c>
      <c r="I878" s="183"/>
      <c r="J878" s="184">
        <f t="shared" si="214"/>
        <v>0</v>
      </c>
      <c r="K878" s="180" t="s">
        <v>19</v>
      </c>
      <c r="L878" s="185"/>
      <c r="M878" s="186" t="s">
        <v>19</v>
      </c>
      <c r="N878" s="187" t="s">
        <v>48</v>
      </c>
      <c r="P878" s="142">
        <f t="shared" si="215"/>
        <v>0</v>
      </c>
      <c r="Q878" s="142">
        <v>0</v>
      </c>
      <c r="R878" s="142">
        <f t="shared" si="216"/>
        <v>0</v>
      </c>
      <c r="S878" s="142">
        <v>0</v>
      </c>
      <c r="T878" s="143">
        <f t="shared" si="217"/>
        <v>0</v>
      </c>
      <c r="AR878" s="144" t="s">
        <v>480</v>
      </c>
      <c r="AT878" s="144" t="s">
        <v>439</v>
      </c>
      <c r="AU878" s="144" t="s">
        <v>98</v>
      </c>
      <c r="AY878" s="19" t="s">
        <v>263</v>
      </c>
      <c r="BE878" s="145">
        <f t="shared" si="218"/>
        <v>0</v>
      </c>
      <c r="BF878" s="145">
        <f t="shared" si="219"/>
        <v>0</v>
      </c>
      <c r="BG878" s="145">
        <f t="shared" si="220"/>
        <v>0</v>
      </c>
      <c r="BH878" s="145">
        <f t="shared" si="221"/>
        <v>0</v>
      </c>
      <c r="BI878" s="145">
        <f t="shared" si="222"/>
        <v>0</v>
      </c>
      <c r="BJ878" s="19" t="s">
        <v>88</v>
      </c>
      <c r="BK878" s="145">
        <f t="shared" si="223"/>
        <v>0</v>
      </c>
      <c r="BL878" s="19" t="s">
        <v>375</v>
      </c>
      <c r="BM878" s="144" t="s">
        <v>8917</v>
      </c>
    </row>
    <row r="879" spans="2:65" s="1" customFormat="1" ht="16.5" customHeight="1">
      <c r="B879" s="34"/>
      <c r="C879" s="178" t="s">
        <v>4823</v>
      </c>
      <c r="D879" s="178" t="s">
        <v>439</v>
      </c>
      <c r="E879" s="179" t="s">
        <v>8918</v>
      </c>
      <c r="F879" s="180" t="s">
        <v>8609</v>
      </c>
      <c r="G879" s="181" t="s">
        <v>6409</v>
      </c>
      <c r="H879" s="182">
        <v>2</v>
      </c>
      <c r="I879" s="183"/>
      <c r="J879" s="184">
        <f t="shared" si="214"/>
        <v>0</v>
      </c>
      <c r="K879" s="180" t="s">
        <v>19</v>
      </c>
      <c r="L879" s="185"/>
      <c r="M879" s="186" t="s">
        <v>19</v>
      </c>
      <c r="N879" s="187" t="s">
        <v>48</v>
      </c>
      <c r="P879" s="142">
        <f t="shared" si="215"/>
        <v>0</v>
      </c>
      <c r="Q879" s="142">
        <v>0</v>
      </c>
      <c r="R879" s="142">
        <f t="shared" si="216"/>
        <v>0</v>
      </c>
      <c r="S879" s="142">
        <v>0</v>
      </c>
      <c r="T879" s="143">
        <f t="shared" si="217"/>
        <v>0</v>
      </c>
      <c r="AR879" s="144" t="s">
        <v>480</v>
      </c>
      <c r="AT879" s="144" t="s">
        <v>439</v>
      </c>
      <c r="AU879" s="144" t="s">
        <v>98</v>
      </c>
      <c r="AY879" s="19" t="s">
        <v>263</v>
      </c>
      <c r="BE879" s="145">
        <f t="shared" si="218"/>
        <v>0</v>
      </c>
      <c r="BF879" s="145">
        <f t="shared" si="219"/>
        <v>0</v>
      </c>
      <c r="BG879" s="145">
        <f t="shared" si="220"/>
        <v>0</v>
      </c>
      <c r="BH879" s="145">
        <f t="shared" si="221"/>
        <v>0</v>
      </c>
      <c r="BI879" s="145">
        <f t="shared" si="222"/>
        <v>0</v>
      </c>
      <c r="BJ879" s="19" t="s">
        <v>88</v>
      </c>
      <c r="BK879" s="145">
        <f t="shared" si="223"/>
        <v>0</v>
      </c>
      <c r="BL879" s="19" t="s">
        <v>375</v>
      </c>
      <c r="BM879" s="144" t="s">
        <v>8919</v>
      </c>
    </row>
    <row r="880" spans="2:65" s="1" customFormat="1" ht="16.5" customHeight="1">
      <c r="B880" s="34"/>
      <c r="C880" s="178" t="s">
        <v>4828</v>
      </c>
      <c r="D880" s="178" t="s">
        <v>439</v>
      </c>
      <c r="E880" s="179" t="s">
        <v>8920</v>
      </c>
      <c r="F880" s="180" t="s">
        <v>8692</v>
      </c>
      <c r="G880" s="181" t="s">
        <v>6409</v>
      </c>
      <c r="H880" s="182">
        <v>1</v>
      </c>
      <c r="I880" s="183"/>
      <c r="J880" s="184">
        <f t="shared" si="214"/>
        <v>0</v>
      </c>
      <c r="K880" s="180" t="s">
        <v>19</v>
      </c>
      <c r="L880" s="185"/>
      <c r="M880" s="186" t="s">
        <v>19</v>
      </c>
      <c r="N880" s="187" t="s">
        <v>48</v>
      </c>
      <c r="P880" s="142">
        <f t="shared" si="215"/>
        <v>0</v>
      </c>
      <c r="Q880" s="142">
        <v>0</v>
      </c>
      <c r="R880" s="142">
        <f t="shared" si="216"/>
        <v>0</v>
      </c>
      <c r="S880" s="142">
        <v>0</v>
      </c>
      <c r="T880" s="143">
        <f t="shared" si="217"/>
        <v>0</v>
      </c>
      <c r="AR880" s="144" t="s">
        <v>480</v>
      </c>
      <c r="AT880" s="144" t="s">
        <v>439</v>
      </c>
      <c r="AU880" s="144" t="s">
        <v>98</v>
      </c>
      <c r="AY880" s="19" t="s">
        <v>263</v>
      </c>
      <c r="BE880" s="145">
        <f t="shared" si="218"/>
        <v>0</v>
      </c>
      <c r="BF880" s="145">
        <f t="shared" si="219"/>
        <v>0</v>
      </c>
      <c r="BG880" s="145">
        <f t="shared" si="220"/>
        <v>0</v>
      </c>
      <c r="BH880" s="145">
        <f t="shared" si="221"/>
        <v>0</v>
      </c>
      <c r="BI880" s="145">
        <f t="shared" si="222"/>
        <v>0</v>
      </c>
      <c r="BJ880" s="19" t="s">
        <v>88</v>
      </c>
      <c r="BK880" s="145">
        <f t="shared" si="223"/>
        <v>0</v>
      </c>
      <c r="BL880" s="19" t="s">
        <v>375</v>
      </c>
      <c r="BM880" s="144" t="s">
        <v>8921</v>
      </c>
    </row>
    <row r="881" spans="2:65" s="1" customFormat="1" ht="16.5" customHeight="1">
      <c r="B881" s="34"/>
      <c r="C881" s="178" t="s">
        <v>4833</v>
      </c>
      <c r="D881" s="178" t="s">
        <v>439</v>
      </c>
      <c r="E881" s="179" t="s">
        <v>8922</v>
      </c>
      <c r="F881" s="180" t="s">
        <v>8695</v>
      </c>
      <c r="G881" s="181" t="s">
        <v>6409</v>
      </c>
      <c r="H881" s="182">
        <v>1</v>
      </c>
      <c r="I881" s="183"/>
      <c r="J881" s="184">
        <f t="shared" si="214"/>
        <v>0</v>
      </c>
      <c r="K881" s="180" t="s">
        <v>19</v>
      </c>
      <c r="L881" s="185"/>
      <c r="M881" s="186" t="s">
        <v>19</v>
      </c>
      <c r="N881" s="187" t="s">
        <v>48</v>
      </c>
      <c r="P881" s="142">
        <f t="shared" si="215"/>
        <v>0</v>
      </c>
      <c r="Q881" s="142">
        <v>0</v>
      </c>
      <c r="R881" s="142">
        <f t="shared" si="216"/>
        <v>0</v>
      </c>
      <c r="S881" s="142">
        <v>0</v>
      </c>
      <c r="T881" s="143">
        <f t="shared" si="217"/>
        <v>0</v>
      </c>
      <c r="AR881" s="144" t="s">
        <v>480</v>
      </c>
      <c r="AT881" s="144" t="s">
        <v>439</v>
      </c>
      <c r="AU881" s="144" t="s">
        <v>98</v>
      </c>
      <c r="AY881" s="19" t="s">
        <v>263</v>
      </c>
      <c r="BE881" s="145">
        <f t="shared" si="218"/>
        <v>0</v>
      </c>
      <c r="BF881" s="145">
        <f t="shared" si="219"/>
        <v>0</v>
      </c>
      <c r="BG881" s="145">
        <f t="shared" si="220"/>
        <v>0</v>
      </c>
      <c r="BH881" s="145">
        <f t="shared" si="221"/>
        <v>0</v>
      </c>
      <c r="BI881" s="145">
        <f t="shared" si="222"/>
        <v>0</v>
      </c>
      <c r="BJ881" s="19" t="s">
        <v>88</v>
      </c>
      <c r="BK881" s="145">
        <f t="shared" si="223"/>
        <v>0</v>
      </c>
      <c r="BL881" s="19" t="s">
        <v>375</v>
      </c>
      <c r="BM881" s="144" t="s">
        <v>8923</v>
      </c>
    </row>
    <row r="882" spans="2:65" s="1" customFormat="1" ht="16.5" customHeight="1">
      <c r="B882" s="34"/>
      <c r="C882" s="178" t="s">
        <v>4838</v>
      </c>
      <c r="D882" s="178" t="s">
        <v>439</v>
      </c>
      <c r="E882" s="179" t="s">
        <v>8924</v>
      </c>
      <c r="F882" s="180" t="s">
        <v>8615</v>
      </c>
      <c r="G882" s="181" t="s">
        <v>6409</v>
      </c>
      <c r="H882" s="182">
        <v>1</v>
      </c>
      <c r="I882" s="183"/>
      <c r="J882" s="184">
        <f t="shared" si="214"/>
        <v>0</v>
      </c>
      <c r="K882" s="180" t="s">
        <v>19</v>
      </c>
      <c r="L882" s="185"/>
      <c r="M882" s="186" t="s">
        <v>19</v>
      </c>
      <c r="N882" s="187" t="s">
        <v>48</v>
      </c>
      <c r="P882" s="142">
        <f t="shared" si="215"/>
        <v>0</v>
      </c>
      <c r="Q882" s="142">
        <v>0</v>
      </c>
      <c r="R882" s="142">
        <f t="shared" si="216"/>
        <v>0</v>
      </c>
      <c r="S882" s="142">
        <v>0</v>
      </c>
      <c r="T882" s="143">
        <f t="shared" si="217"/>
        <v>0</v>
      </c>
      <c r="AR882" s="144" t="s">
        <v>480</v>
      </c>
      <c r="AT882" s="144" t="s">
        <v>439</v>
      </c>
      <c r="AU882" s="144" t="s">
        <v>98</v>
      </c>
      <c r="AY882" s="19" t="s">
        <v>263</v>
      </c>
      <c r="BE882" s="145">
        <f t="shared" si="218"/>
        <v>0</v>
      </c>
      <c r="BF882" s="145">
        <f t="shared" si="219"/>
        <v>0</v>
      </c>
      <c r="BG882" s="145">
        <f t="shared" si="220"/>
        <v>0</v>
      </c>
      <c r="BH882" s="145">
        <f t="shared" si="221"/>
        <v>0</v>
      </c>
      <c r="BI882" s="145">
        <f t="shared" si="222"/>
        <v>0</v>
      </c>
      <c r="BJ882" s="19" t="s">
        <v>88</v>
      </c>
      <c r="BK882" s="145">
        <f t="shared" si="223"/>
        <v>0</v>
      </c>
      <c r="BL882" s="19" t="s">
        <v>375</v>
      </c>
      <c r="BM882" s="144" t="s">
        <v>8925</v>
      </c>
    </row>
    <row r="883" spans="2:65" s="1" customFormat="1" ht="16.5" customHeight="1">
      <c r="B883" s="34"/>
      <c r="C883" s="178" t="s">
        <v>4846</v>
      </c>
      <c r="D883" s="178" t="s">
        <v>439</v>
      </c>
      <c r="E883" s="179" t="s">
        <v>8926</v>
      </c>
      <c r="F883" s="180" t="s">
        <v>8927</v>
      </c>
      <c r="G883" s="181" t="s">
        <v>6409</v>
      </c>
      <c r="H883" s="182">
        <v>3</v>
      </c>
      <c r="I883" s="183"/>
      <c r="J883" s="184">
        <f t="shared" si="214"/>
        <v>0</v>
      </c>
      <c r="K883" s="180" t="s">
        <v>19</v>
      </c>
      <c r="L883" s="185"/>
      <c r="M883" s="186" t="s">
        <v>19</v>
      </c>
      <c r="N883" s="187" t="s">
        <v>48</v>
      </c>
      <c r="P883" s="142">
        <f t="shared" si="215"/>
        <v>0</v>
      </c>
      <c r="Q883" s="142">
        <v>0</v>
      </c>
      <c r="R883" s="142">
        <f t="shared" si="216"/>
        <v>0</v>
      </c>
      <c r="S883" s="142">
        <v>0</v>
      </c>
      <c r="T883" s="143">
        <f t="shared" si="217"/>
        <v>0</v>
      </c>
      <c r="AR883" s="144" t="s">
        <v>480</v>
      </c>
      <c r="AT883" s="144" t="s">
        <v>439</v>
      </c>
      <c r="AU883" s="144" t="s">
        <v>98</v>
      </c>
      <c r="AY883" s="19" t="s">
        <v>263</v>
      </c>
      <c r="BE883" s="145">
        <f t="shared" si="218"/>
        <v>0</v>
      </c>
      <c r="BF883" s="145">
        <f t="shared" si="219"/>
        <v>0</v>
      </c>
      <c r="BG883" s="145">
        <f t="shared" si="220"/>
        <v>0</v>
      </c>
      <c r="BH883" s="145">
        <f t="shared" si="221"/>
        <v>0</v>
      </c>
      <c r="BI883" s="145">
        <f t="shared" si="222"/>
        <v>0</v>
      </c>
      <c r="BJ883" s="19" t="s">
        <v>88</v>
      </c>
      <c r="BK883" s="145">
        <f t="shared" si="223"/>
        <v>0</v>
      </c>
      <c r="BL883" s="19" t="s">
        <v>375</v>
      </c>
      <c r="BM883" s="144" t="s">
        <v>8928</v>
      </c>
    </row>
    <row r="884" spans="2:65" s="1" customFormat="1" ht="16.5" customHeight="1">
      <c r="B884" s="34"/>
      <c r="C884" s="178" t="s">
        <v>4852</v>
      </c>
      <c r="D884" s="178" t="s">
        <v>439</v>
      </c>
      <c r="E884" s="179" t="s">
        <v>8929</v>
      </c>
      <c r="F884" s="180" t="s">
        <v>8618</v>
      </c>
      <c r="G884" s="181" t="s">
        <v>6409</v>
      </c>
      <c r="H884" s="182">
        <v>11</v>
      </c>
      <c r="I884" s="183"/>
      <c r="J884" s="184">
        <f t="shared" si="214"/>
        <v>0</v>
      </c>
      <c r="K884" s="180" t="s">
        <v>19</v>
      </c>
      <c r="L884" s="185"/>
      <c r="M884" s="186" t="s">
        <v>19</v>
      </c>
      <c r="N884" s="187" t="s">
        <v>48</v>
      </c>
      <c r="P884" s="142">
        <f t="shared" si="215"/>
        <v>0</v>
      </c>
      <c r="Q884" s="142">
        <v>0</v>
      </c>
      <c r="R884" s="142">
        <f t="shared" si="216"/>
        <v>0</v>
      </c>
      <c r="S884" s="142">
        <v>0</v>
      </c>
      <c r="T884" s="143">
        <f t="shared" si="217"/>
        <v>0</v>
      </c>
      <c r="AR884" s="144" t="s">
        <v>480</v>
      </c>
      <c r="AT884" s="144" t="s">
        <v>439</v>
      </c>
      <c r="AU884" s="144" t="s">
        <v>98</v>
      </c>
      <c r="AY884" s="19" t="s">
        <v>263</v>
      </c>
      <c r="BE884" s="145">
        <f t="shared" si="218"/>
        <v>0</v>
      </c>
      <c r="BF884" s="145">
        <f t="shared" si="219"/>
        <v>0</v>
      </c>
      <c r="BG884" s="145">
        <f t="shared" si="220"/>
        <v>0</v>
      </c>
      <c r="BH884" s="145">
        <f t="shared" si="221"/>
        <v>0</v>
      </c>
      <c r="BI884" s="145">
        <f t="shared" si="222"/>
        <v>0</v>
      </c>
      <c r="BJ884" s="19" t="s">
        <v>88</v>
      </c>
      <c r="BK884" s="145">
        <f t="shared" si="223"/>
        <v>0</v>
      </c>
      <c r="BL884" s="19" t="s">
        <v>375</v>
      </c>
      <c r="BM884" s="144" t="s">
        <v>8930</v>
      </c>
    </row>
    <row r="885" spans="2:65" s="1" customFormat="1" ht="16.5" customHeight="1">
      <c r="B885" s="34"/>
      <c r="C885" s="178" t="s">
        <v>4858</v>
      </c>
      <c r="D885" s="178" t="s">
        <v>439</v>
      </c>
      <c r="E885" s="179" t="s">
        <v>8931</v>
      </c>
      <c r="F885" s="180" t="s">
        <v>8621</v>
      </c>
      <c r="G885" s="181" t="s">
        <v>6409</v>
      </c>
      <c r="H885" s="182">
        <v>6</v>
      </c>
      <c r="I885" s="183"/>
      <c r="J885" s="184">
        <f t="shared" si="214"/>
        <v>0</v>
      </c>
      <c r="K885" s="180" t="s">
        <v>19</v>
      </c>
      <c r="L885" s="185"/>
      <c r="M885" s="186" t="s">
        <v>19</v>
      </c>
      <c r="N885" s="187" t="s">
        <v>48</v>
      </c>
      <c r="P885" s="142">
        <f t="shared" si="215"/>
        <v>0</v>
      </c>
      <c r="Q885" s="142">
        <v>0</v>
      </c>
      <c r="R885" s="142">
        <f t="shared" si="216"/>
        <v>0</v>
      </c>
      <c r="S885" s="142">
        <v>0</v>
      </c>
      <c r="T885" s="143">
        <f t="shared" si="217"/>
        <v>0</v>
      </c>
      <c r="AR885" s="144" t="s">
        <v>480</v>
      </c>
      <c r="AT885" s="144" t="s">
        <v>439</v>
      </c>
      <c r="AU885" s="144" t="s">
        <v>98</v>
      </c>
      <c r="AY885" s="19" t="s">
        <v>263</v>
      </c>
      <c r="BE885" s="145">
        <f t="shared" si="218"/>
        <v>0</v>
      </c>
      <c r="BF885" s="145">
        <f t="shared" si="219"/>
        <v>0</v>
      </c>
      <c r="BG885" s="145">
        <f t="shared" si="220"/>
        <v>0</v>
      </c>
      <c r="BH885" s="145">
        <f t="shared" si="221"/>
        <v>0</v>
      </c>
      <c r="BI885" s="145">
        <f t="shared" si="222"/>
        <v>0</v>
      </c>
      <c r="BJ885" s="19" t="s">
        <v>88</v>
      </c>
      <c r="BK885" s="145">
        <f t="shared" si="223"/>
        <v>0</v>
      </c>
      <c r="BL885" s="19" t="s">
        <v>375</v>
      </c>
      <c r="BM885" s="144" t="s">
        <v>8932</v>
      </c>
    </row>
    <row r="886" spans="2:65" s="1" customFormat="1" ht="16.5" customHeight="1">
      <c r="B886" s="34"/>
      <c r="C886" s="178" t="s">
        <v>4865</v>
      </c>
      <c r="D886" s="178" t="s">
        <v>439</v>
      </c>
      <c r="E886" s="179" t="s">
        <v>8933</v>
      </c>
      <c r="F886" s="180" t="s">
        <v>8275</v>
      </c>
      <c r="G886" s="181" t="s">
        <v>6409</v>
      </c>
      <c r="H886" s="182">
        <v>9</v>
      </c>
      <c r="I886" s="183"/>
      <c r="J886" s="184">
        <f t="shared" si="214"/>
        <v>0</v>
      </c>
      <c r="K886" s="180" t="s">
        <v>19</v>
      </c>
      <c r="L886" s="185"/>
      <c r="M886" s="186" t="s">
        <v>19</v>
      </c>
      <c r="N886" s="187" t="s">
        <v>48</v>
      </c>
      <c r="P886" s="142">
        <f t="shared" si="215"/>
        <v>0</v>
      </c>
      <c r="Q886" s="142">
        <v>0</v>
      </c>
      <c r="R886" s="142">
        <f t="shared" si="216"/>
        <v>0</v>
      </c>
      <c r="S886" s="142">
        <v>0</v>
      </c>
      <c r="T886" s="143">
        <f t="shared" si="217"/>
        <v>0</v>
      </c>
      <c r="AR886" s="144" t="s">
        <v>480</v>
      </c>
      <c r="AT886" s="144" t="s">
        <v>439</v>
      </c>
      <c r="AU886" s="144" t="s">
        <v>98</v>
      </c>
      <c r="AY886" s="19" t="s">
        <v>263</v>
      </c>
      <c r="BE886" s="145">
        <f t="shared" si="218"/>
        <v>0</v>
      </c>
      <c r="BF886" s="145">
        <f t="shared" si="219"/>
        <v>0</v>
      </c>
      <c r="BG886" s="145">
        <f t="shared" si="220"/>
        <v>0</v>
      </c>
      <c r="BH886" s="145">
        <f t="shared" si="221"/>
        <v>0</v>
      </c>
      <c r="BI886" s="145">
        <f t="shared" si="222"/>
        <v>0</v>
      </c>
      <c r="BJ886" s="19" t="s">
        <v>88</v>
      </c>
      <c r="BK886" s="145">
        <f t="shared" si="223"/>
        <v>0</v>
      </c>
      <c r="BL886" s="19" t="s">
        <v>375</v>
      </c>
      <c r="BM886" s="144" t="s">
        <v>8934</v>
      </c>
    </row>
    <row r="887" spans="2:65" s="1" customFormat="1" ht="16.5" customHeight="1">
      <c r="B887" s="34"/>
      <c r="C887" s="178" t="s">
        <v>4871</v>
      </c>
      <c r="D887" s="178" t="s">
        <v>439</v>
      </c>
      <c r="E887" s="179" t="s">
        <v>8935</v>
      </c>
      <c r="F887" s="180" t="s">
        <v>8278</v>
      </c>
      <c r="G887" s="181" t="s">
        <v>6409</v>
      </c>
      <c r="H887" s="182">
        <v>6</v>
      </c>
      <c r="I887" s="183"/>
      <c r="J887" s="184">
        <f t="shared" si="214"/>
        <v>0</v>
      </c>
      <c r="K887" s="180" t="s">
        <v>19</v>
      </c>
      <c r="L887" s="185"/>
      <c r="M887" s="186" t="s">
        <v>19</v>
      </c>
      <c r="N887" s="187" t="s">
        <v>48</v>
      </c>
      <c r="P887" s="142">
        <f t="shared" si="215"/>
        <v>0</v>
      </c>
      <c r="Q887" s="142">
        <v>0</v>
      </c>
      <c r="R887" s="142">
        <f t="shared" si="216"/>
        <v>0</v>
      </c>
      <c r="S887" s="142">
        <v>0</v>
      </c>
      <c r="T887" s="143">
        <f t="shared" si="217"/>
        <v>0</v>
      </c>
      <c r="AR887" s="144" t="s">
        <v>480</v>
      </c>
      <c r="AT887" s="144" t="s">
        <v>439</v>
      </c>
      <c r="AU887" s="144" t="s">
        <v>98</v>
      </c>
      <c r="AY887" s="19" t="s">
        <v>263</v>
      </c>
      <c r="BE887" s="145">
        <f t="shared" si="218"/>
        <v>0</v>
      </c>
      <c r="BF887" s="145">
        <f t="shared" si="219"/>
        <v>0</v>
      </c>
      <c r="BG887" s="145">
        <f t="shared" si="220"/>
        <v>0</v>
      </c>
      <c r="BH887" s="145">
        <f t="shared" si="221"/>
        <v>0</v>
      </c>
      <c r="BI887" s="145">
        <f t="shared" si="222"/>
        <v>0</v>
      </c>
      <c r="BJ887" s="19" t="s">
        <v>88</v>
      </c>
      <c r="BK887" s="145">
        <f t="shared" si="223"/>
        <v>0</v>
      </c>
      <c r="BL887" s="19" t="s">
        <v>375</v>
      </c>
      <c r="BM887" s="144" t="s">
        <v>8936</v>
      </c>
    </row>
    <row r="888" spans="2:65" s="1" customFormat="1" ht="16.5" customHeight="1">
      <c r="B888" s="34"/>
      <c r="C888" s="178" t="s">
        <v>4876</v>
      </c>
      <c r="D888" s="178" t="s">
        <v>439</v>
      </c>
      <c r="E888" s="179" t="s">
        <v>8937</v>
      </c>
      <c r="F888" s="180" t="s">
        <v>8281</v>
      </c>
      <c r="G888" s="181" t="s">
        <v>6409</v>
      </c>
      <c r="H888" s="182">
        <v>7</v>
      </c>
      <c r="I888" s="183"/>
      <c r="J888" s="184">
        <f t="shared" si="214"/>
        <v>0</v>
      </c>
      <c r="K888" s="180" t="s">
        <v>19</v>
      </c>
      <c r="L888" s="185"/>
      <c r="M888" s="186" t="s">
        <v>19</v>
      </c>
      <c r="N888" s="187" t="s">
        <v>48</v>
      </c>
      <c r="P888" s="142">
        <f t="shared" si="215"/>
        <v>0</v>
      </c>
      <c r="Q888" s="142">
        <v>0</v>
      </c>
      <c r="R888" s="142">
        <f t="shared" si="216"/>
        <v>0</v>
      </c>
      <c r="S888" s="142">
        <v>0</v>
      </c>
      <c r="T888" s="143">
        <f t="shared" si="217"/>
        <v>0</v>
      </c>
      <c r="AR888" s="144" t="s">
        <v>480</v>
      </c>
      <c r="AT888" s="144" t="s">
        <v>439</v>
      </c>
      <c r="AU888" s="144" t="s">
        <v>98</v>
      </c>
      <c r="AY888" s="19" t="s">
        <v>263</v>
      </c>
      <c r="BE888" s="145">
        <f t="shared" si="218"/>
        <v>0</v>
      </c>
      <c r="BF888" s="145">
        <f t="shared" si="219"/>
        <v>0</v>
      </c>
      <c r="BG888" s="145">
        <f t="shared" si="220"/>
        <v>0</v>
      </c>
      <c r="BH888" s="145">
        <f t="shared" si="221"/>
        <v>0</v>
      </c>
      <c r="BI888" s="145">
        <f t="shared" si="222"/>
        <v>0</v>
      </c>
      <c r="BJ888" s="19" t="s">
        <v>88</v>
      </c>
      <c r="BK888" s="145">
        <f t="shared" si="223"/>
        <v>0</v>
      </c>
      <c r="BL888" s="19" t="s">
        <v>375</v>
      </c>
      <c r="BM888" s="144" t="s">
        <v>8938</v>
      </c>
    </row>
    <row r="889" spans="2:65" s="1" customFormat="1" ht="16.5" customHeight="1">
      <c r="B889" s="34"/>
      <c r="C889" s="178" t="s">
        <v>4882</v>
      </c>
      <c r="D889" s="178" t="s">
        <v>439</v>
      </c>
      <c r="E889" s="179" t="s">
        <v>8939</v>
      </c>
      <c r="F889" s="180" t="s">
        <v>8409</v>
      </c>
      <c r="G889" s="181" t="s">
        <v>6409</v>
      </c>
      <c r="H889" s="182">
        <v>36</v>
      </c>
      <c r="I889" s="183"/>
      <c r="J889" s="184">
        <f t="shared" si="214"/>
        <v>0</v>
      </c>
      <c r="K889" s="180" t="s">
        <v>19</v>
      </c>
      <c r="L889" s="185"/>
      <c r="M889" s="186" t="s">
        <v>19</v>
      </c>
      <c r="N889" s="187" t="s">
        <v>48</v>
      </c>
      <c r="P889" s="142">
        <f t="shared" si="215"/>
        <v>0</v>
      </c>
      <c r="Q889" s="142">
        <v>0</v>
      </c>
      <c r="R889" s="142">
        <f t="shared" si="216"/>
        <v>0</v>
      </c>
      <c r="S889" s="142">
        <v>0</v>
      </c>
      <c r="T889" s="143">
        <f t="shared" si="217"/>
        <v>0</v>
      </c>
      <c r="AR889" s="144" t="s">
        <v>480</v>
      </c>
      <c r="AT889" s="144" t="s">
        <v>439</v>
      </c>
      <c r="AU889" s="144" t="s">
        <v>98</v>
      </c>
      <c r="AY889" s="19" t="s">
        <v>263</v>
      </c>
      <c r="BE889" s="145">
        <f t="shared" si="218"/>
        <v>0</v>
      </c>
      <c r="BF889" s="145">
        <f t="shared" si="219"/>
        <v>0</v>
      </c>
      <c r="BG889" s="145">
        <f t="shared" si="220"/>
        <v>0</v>
      </c>
      <c r="BH889" s="145">
        <f t="shared" si="221"/>
        <v>0</v>
      </c>
      <c r="BI889" s="145">
        <f t="shared" si="222"/>
        <v>0</v>
      </c>
      <c r="BJ889" s="19" t="s">
        <v>88</v>
      </c>
      <c r="BK889" s="145">
        <f t="shared" si="223"/>
        <v>0</v>
      </c>
      <c r="BL889" s="19" t="s">
        <v>375</v>
      </c>
      <c r="BM889" s="144" t="s">
        <v>8940</v>
      </c>
    </row>
    <row r="890" spans="2:65" s="1" customFormat="1" ht="16.5" customHeight="1">
      <c r="B890" s="34"/>
      <c r="C890" s="178" t="s">
        <v>4888</v>
      </c>
      <c r="D890" s="178" t="s">
        <v>439</v>
      </c>
      <c r="E890" s="179" t="s">
        <v>8941</v>
      </c>
      <c r="F890" s="180" t="s">
        <v>8632</v>
      </c>
      <c r="G890" s="181" t="s">
        <v>6409</v>
      </c>
      <c r="H890" s="182">
        <v>9</v>
      </c>
      <c r="I890" s="183"/>
      <c r="J890" s="184">
        <f t="shared" si="214"/>
        <v>0</v>
      </c>
      <c r="K890" s="180" t="s">
        <v>19</v>
      </c>
      <c r="L890" s="185"/>
      <c r="M890" s="186" t="s">
        <v>19</v>
      </c>
      <c r="N890" s="187" t="s">
        <v>48</v>
      </c>
      <c r="P890" s="142">
        <f t="shared" si="215"/>
        <v>0</v>
      </c>
      <c r="Q890" s="142">
        <v>0</v>
      </c>
      <c r="R890" s="142">
        <f t="shared" si="216"/>
        <v>0</v>
      </c>
      <c r="S890" s="142">
        <v>0</v>
      </c>
      <c r="T890" s="143">
        <f t="shared" si="217"/>
        <v>0</v>
      </c>
      <c r="AR890" s="144" t="s">
        <v>480</v>
      </c>
      <c r="AT890" s="144" t="s">
        <v>439</v>
      </c>
      <c r="AU890" s="144" t="s">
        <v>98</v>
      </c>
      <c r="AY890" s="19" t="s">
        <v>263</v>
      </c>
      <c r="BE890" s="145">
        <f t="shared" si="218"/>
        <v>0</v>
      </c>
      <c r="BF890" s="145">
        <f t="shared" si="219"/>
        <v>0</v>
      </c>
      <c r="BG890" s="145">
        <f t="shared" si="220"/>
        <v>0</v>
      </c>
      <c r="BH890" s="145">
        <f t="shared" si="221"/>
        <v>0</v>
      </c>
      <c r="BI890" s="145">
        <f t="shared" si="222"/>
        <v>0</v>
      </c>
      <c r="BJ890" s="19" t="s">
        <v>88</v>
      </c>
      <c r="BK890" s="145">
        <f t="shared" si="223"/>
        <v>0</v>
      </c>
      <c r="BL890" s="19" t="s">
        <v>375</v>
      </c>
      <c r="BM890" s="144" t="s">
        <v>8942</v>
      </c>
    </row>
    <row r="891" spans="2:65" s="1" customFormat="1" ht="16.5" customHeight="1">
      <c r="B891" s="34"/>
      <c r="C891" s="178" t="s">
        <v>4893</v>
      </c>
      <c r="D891" s="178" t="s">
        <v>439</v>
      </c>
      <c r="E891" s="179" t="s">
        <v>8943</v>
      </c>
      <c r="F891" s="180" t="s">
        <v>8635</v>
      </c>
      <c r="G891" s="181" t="s">
        <v>6409</v>
      </c>
      <c r="H891" s="182">
        <v>1</v>
      </c>
      <c r="I891" s="183"/>
      <c r="J891" s="184">
        <f t="shared" si="214"/>
        <v>0</v>
      </c>
      <c r="K891" s="180" t="s">
        <v>19</v>
      </c>
      <c r="L891" s="185"/>
      <c r="M891" s="186" t="s">
        <v>19</v>
      </c>
      <c r="N891" s="187" t="s">
        <v>48</v>
      </c>
      <c r="P891" s="142">
        <f t="shared" si="215"/>
        <v>0</v>
      </c>
      <c r="Q891" s="142">
        <v>0</v>
      </c>
      <c r="R891" s="142">
        <f t="shared" si="216"/>
        <v>0</v>
      </c>
      <c r="S891" s="142">
        <v>0</v>
      </c>
      <c r="T891" s="143">
        <f t="shared" si="217"/>
        <v>0</v>
      </c>
      <c r="AR891" s="144" t="s">
        <v>480</v>
      </c>
      <c r="AT891" s="144" t="s">
        <v>439</v>
      </c>
      <c r="AU891" s="144" t="s">
        <v>98</v>
      </c>
      <c r="AY891" s="19" t="s">
        <v>263</v>
      </c>
      <c r="BE891" s="145">
        <f t="shared" si="218"/>
        <v>0</v>
      </c>
      <c r="BF891" s="145">
        <f t="shared" si="219"/>
        <v>0</v>
      </c>
      <c r="BG891" s="145">
        <f t="shared" si="220"/>
        <v>0</v>
      </c>
      <c r="BH891" s="145">
        <f t="shared" si="221"/>
        <v>0</v>
      </c>
      <c r="BI891" s="145">
        <f t="shared" si="222"/>
        <v>0</v>
      </c>
      <c r="BJ891" s="19" t="s">
        <v>88</v>
      </c>
      <c r="BK891" s="145">
        <f t="shared" si="223"/>
        <v>0</v>
      </c>
      <c r="BL891" s="19" t="s">
        <v>375</v>
      </c>
      <c r="BM891" s="144" t="s">
        <v>8944</v>
      </c>
    </row>
    <row r="892" spans="2:65" s="1" customFormat="1" ht="16.5" customHeight="1">
      <c r="B892" s="34"/>
      <c r="C892" s="178" t="s">
        <v>4898</v>
      </c>
      <c r="D892" s="178" t="s">
        <v>439</v>
      </c>
      <c r="E892" s="179" t="s">
        <v>8945</v>
      </c>
      <c r="F892" s="180" t="s">
        <v>8290</v>
      </c>
      <c r="G892" s="181" t="s">
        <v>6409</v>
      </c>
      <c r="H892" s="182">
        <v>2</v>
      </c>
      <c r="I892" s="183"/>
      <c r="J892" s="184">
        <f t="shared" si="214"/>
        <v>0</v>
      </c>
      <c r="K892" s="180" t="s">
        <v>19</v>
      </c>
      <c r="L892" s="185"/>
      <c r="M892" s="186" t="s">
        <v>19</v>
      </c>
      <c r="N892" s="187" t="s">
        <v>48</v>
      </c>
      <c r="P892" s="142">
        <f t="shared" si="215"/>
        <v>0</v>
      </c>
      <c r="Q892" s="142">
        <v>0</v>
      </c>
      <c r="R892" s="142">
        <f t="shared" si="216"/>
        <v>0</v>
      </c>
      <c r="S892" s="142">
        <v>0</v>
      </c>
      <c r="T892" s="143">
        <f t="shared" si="217"/>
        <v>0</v>
      </c>
      <c r="AR892" s="144" t="s">
        <v>480</v>
      </c>
      <c r="AT892" s="144" t="s">
        <v>439</v>
      </c>
      <c r="AU892" s="144" t="s">
        <v>98</v>
      </c>
      <c r="AY892" s="19" t="s">
        <v>263</v>
      </c>
      <c r="BE892" s="145">
        <f t="shared" si="218"/>
        <v>0</v>
      </c>
      <c r="BF892" s="145">
        <f t="shared" si="219"/>
        <v>0</v>
      </c>
      <c r="BG892" s="145">
        <f t="shared" si="220"/>
        <v>0</v>
      </c>
      <c r="BH892" s="145">
        <f t="shared" si="221"/>
        <v>0</v>
      </c>
      <c r="BI892" s="145">
        <f t="shared" si="222"/>
        <v>0</v>
      </c>
      <c r="BJ892" s="19" t="s">
        <v>88</v>
      </c>
      <c r="BK892" s="145">
        <f t="shared" si="223"/>
        <v>0</v>
      </c>
      <c r="BL892" s="19" t="s">
        <v>375</v>
      </c>
      <c r="BM892" s="144" t="s">
        <v>8946</v>
      </c>
    </row>
    <row r="893" spans="2:65" s="1" customFormat="1" ht="16.5" customHeight="1">
      <c r="B893" s="34"/>
      <c r="C893" s="178" t="s">
        <v>4903</v>
      </c>
      <c r="D893" s="178" t="s">
        <v>439</v>
      </c>
      <c r="E893" s="179" t="s">
        <v>8947</v>
      </c>
      <c r="F893" s="180" t="s">
        <v>8305</v>
      </c>
      <c r="G893" s="181" t="s">
        <v>6409</v>
      </c>
      <c r="H893" s="182">
        <v>7</v>
      </c>
      <c r="I893" s="183"/>
      <c r="J893" s="184">
        <f t="shared" si="214"/>
        <v>0</v>
      </c>
      <c r="K893" s="180" t="s">
        <v>19</v>
      </c>
      <c r="L893" s="185"/>
      <c r="M893" s="186" t="s">
        <v>19</v>
      </c>
      <c r="N893" s="187" t="s">
        <v>48</v>
      </c>
      <c r="P893" s="142">
        <f t="shared" si="215"/>
        <v>0</v>
      </c>
      <c r="Q893" s="142">
        <v>0</v>
      </c>
      <c r="R893" s="142">
        <f t="shared" si="216"/>
        <v>0</v>
      </c>
      <c r="S893" s="142">
        <v>0</v>
      </c>
      <c r="T893" s="143">
        <f t="shared" si="217"/>
        <v>0</v>
      </c>
      <c r="AR893" s="144" t="s">
        <v>480</v>
      </c>
      <c r="AT893" s="144" t="s">
        <v>439</v>
      </c>
      <c r="AU893" s="144" t="s">
        <v>98</v>
      </c>
      <c r="AY893" s="19" t="s">
        <v>263</v>
      </c>
      <c r="BE893" s="145">
        <f t="shared" si="218"/>
        <v>0</v>
      </c>
      <c r="BF893" s="145">
        <f t="shared" si="219"/>
        <v>0</v>
      </c>
      <c r="BG893" s="145">
        <f t="shared" si="220"/>
        <v>0</v>
      </c>
      <c r="BH893" s="145">
        <f t="shared" si="221"/>
        <v>0</v>
      </c>
      <c r="BI893" s="145">
        <f t="shared" si="222"/>
        <v>0</v>
      </c>
      <c r="BJ893" s="19" t="s">
        <v>88</v>
      </c>
      <c r="BK893" s="145">
        <f t="shared" si="223"/>
        <v>0</v>
      </c>
      <c r="BL893" s="19" t="s">
        <v>375</v>
      </c>
      <c r="BM893" s="144" t="s">
        <v>8948</v>
      </c>
    </row>
    <row r="894" spans="2:65" s="1" customFormat="1" ht="16.5" customHeight="1">
      <c r="B894" s="34"/>
      <c r="C894" s="178" t="s">
        <v>4908</v>
      </c>
      <c r="D894" s="178" t="s">
        <v>439</v>
      </c>
      <c r="E894" s="179" t="s">
        <v>8949</v>
      </c>
      <c r="F894" s="180" t="s">
        <v>8308</v>
      </c>
      <c r="G894" s="181" t="s">
        <v>6409</v>
      </c>
      <c r="H894" s="182">
        <v>2</v>
      </c>
      <c r="I894" s="183"/>
      <c r="J894" s="184">
        <f t="shared" si="214"/>
        <v>0</v>
      </c>
      <c r="K894" s="180" t="s">
        <v>19</v>
      </c>
      <c r="L894" s="185"/>
      <c r="M894" s="186" t="s">
        <v>19</v>
      </c>
      <c r="N894" s="187" t="s">
        <v>48</v>
      </c>
      <c r="P894" s="142">
        <f t="shared" si="215"/>
        <v>0</v>
      </c>
      <c r="Q894" s="142">
        <v>0</v>
      </c>
      <c r="R894" s="142">
        <f t="shared" si="216"/>
        <v>0</v>
      </c>
      <c r="S894" s="142">
        <v>0</v>
      </c>
      <c r="T894" s="143">
        <f t="shared" si="217"/>
        <v>0</v>
      </c>
      <c r="AR894" s="144" t="s">
        <v>480</v>
      </c>
      <c r="AT894" s="144" t="s">
        <v>439</v>
      </c>
      <c r="AU894" s="144" t="s">
        <v>98</v>
      </c>
      <c r="AY894" s="19" t="s">
        <v>263</v>
      </c>
      <c r="BE894" s="145">
        <f t="shared" si="218"/>
        <v>0</v>
      </c>
      <c r="BF894" s="145">
        <f t="shared" si="219"/>
        <v>0</v>
      </c>
      <c r="BG894" s="145">
        <f t="shared" si="220"/>
        <v>0</v>
      </c>
      <c r="BH894" s="145">
        <f t="shared" si="221"/>
        <v>0</v>
      </c>
      <c r="BI894" s="145">
        <f t="shared" si="222"/>
        <v>0</v>
      </c>
      <c r="BJ894" s="19" t="s">
        <v>88</v>
      </c>
      <c r="BK894" s="145">
        <f t="shared" si="223"/>
        <v>0</v>
      </c>
      <c r="BL894" s="19" t="s">
        <v>375</v>
      </c>
      <c r="BM894" s="144" t="s">
        <v>8950</v>
      </c>
    </row>
    <row r="895" spans="2:65" s="1" customFormat="1" ht="16.5" customHeight="1">
      <c r="B895" s="34"/>
      <c r="C895" s="178" t="s">
        <v>4956</v>
      </c>
      <c r="D895" s="178" t="s">
        <v>439</v>
      </c>
      <c r="E895" s="179" t="s">
        <v>8951</v>
      </c>
      <c r="F895" s="180" t="s">
        <v>8647</v>
      </c>
      <c r="G895" s="181" t="s">
        <v>6409</v>
      </c>
      <c r="H895" s="182">
        <v>2</v>
      </c>
      <c r="I895" s="183"/>
      <c r="J895" s="184">
        <f t="shared" si="214"/>
        <v>0</v>
      </c>
      <c r="K895" s="180" t="s">
        <v>19</v>
      </c>
      <c r="L895" s="185"/>
      <c r="M895" s="186" t="s">
        <v>19</v>
      </c>
      <c r="N895" s="187" t="s">
        <v>48</v>
      </c>
      <c r="P895" s="142">
        <f t="shared" si="215"/>
        <v>0</v>
      </c>
      <c r="Q895" s="142">
        <v>0</v>
      </c>
      <c r="R895" s="142">
        <f t="shared" si="216"/>
        <v>0</v>
      </c>
      <c r="S895" s="142">
        <v>0</v>
      </c>
      <c r="T895" s="143">
        <f t="shared" si="217"/>
        <v>0</v>
      </c>
      <c r="AR895" s="144" t="s">
        <v>480</v>
      </c>
      <c r="AT895" s="144" t="s">
        <v>439</v>
      </c>
      <c r="AU895" s="144" t="s">
        <v>98</v>
      </c>
      <c r="AY895" s="19" t="s">
        <v>263</v>
      </c>
      <c r="BE895" s="145">
        <f t="shared" si="218"/>
        <v>0</v>
      </c>
      <c r="BF895" s="145">
        <f t="shared" si="219"/>
        <v>0</v>
      </c>
      <c r="BG895" s="145">
        <f t="shared" si="220"/>
        <v>0</v>
      </c>
      <c r="BH895" s="145">
        <f t="shared" si="221"/>
        <v>0</v>
      </c>
      <c r="BI895" s="145">
        <f t="shared" si="222"/>
        <v>0</v>
      </c>
      <c r="BJ895" s="19" t="s">
        <v>88</v>
      </c>
      <c r="BK895" s="145">
        <f t="shared" si="223"/>
        <v>0</v>
      </c>
      <c r="BL895" s="19" t="s">
        <v>375</v>
      </c>
      <c r="BM895" s="144" t="s">
        <v>8952</v>
      </c>
    </row>
    <row r="896" spans="2:65" s="1" customFormat="1" ht="16.5" customHeight="1">
      <c r="B896" s="34"/>
      <c r="C896" s="178" t="s">
        <v>4961</v>
      </c>
      <c r="D896" s="178" t="s">
        <v>439</v>
      </c>
      <c r="E896" s="179" t="s">
        <v>8953</v>
      </c>
      <c r="F896" s="180" t="s">
        <v>8650</v>
      </c>
      <c r="G896" s="181" t="s">
        <v>6409</v>
      </c>
      <c r="H896" s="182">
        <v>2</v>
      </c>
      <c r="I896" s="183"/>
      <c r="J896" s="184">
        <f t="shared" si="214"/>
        <v>0</v>
      </c>
      <c r="K896" s="180" t="s">
        <v>19</v>
      </c>
      <c r="L896" s="185"/>
      <c r="M896" s="186" t="s">
        <v>19</v>
      </c>
      <c r="N896" s="187" t="s">
        <v>48</v>
      </c>
      <c r="P896" s="142">
        <f t="shared" si="215"/>
        <v>0</v>
      </c>
      <c r="Q896" s="142">
        <v>0</v>
      </c>
      <c r="R896" s="142">
        <f t="shared" si="216"/>
        <v>0</v>
      </c>
      <c r="S896" s="142">
        <v>0</v>
      </c>
      <c r="T896" s="143">
        <f t="shared" si="217"/>
        <v>0</v>
      </c>
      <c r="AR896" s="144" t="s">
        <v>480</v>
      </c>
      <c r="AT896" s="144" t="s">
        <v>439</v>
      </c>
      <c r="AU896" s="144" t="s">
        <v>98</v>
      </c>
      <c r="AY896" s="19" t="s">
        <v>263</v>
      </c>
      <c r="BE896" s="145">
        <f t="shared" si="218"/>
        <v>0</v>
      </c>
      <c r="BF896" s="145">
        <f t="shared" si="219"/>
        <v>0</v>
      </c>
      <c r="BG896" s="145">
        <f t="shared" si="220"/>
        <v>0</v>
      </c>
      <c r="BH896" s="145">
        <f t="shared" si="221"/>
        <v>0</v>
      </c>
      <c r="BI896" s="145">
        <f t="shared" si="222"/>
        <v>0</v>
      </c>
      <c r="BJ896" s="19" t="s">
        <v>88</v>
      </c>
      <c r="BK896" s="145">
        <f t="shared" si="223"/>
        <v>0</v>
      </c>
      <c r="BL896" s="19" t="s">
        <v>375</v>
      </c>
      <c r="BM896" s="144" t="s">
        <v>8954</v>
      </c>
    </row>
    <row r="897" spans="2:65" s="1" customFormat="1" ht="16.5" customHeight="1">
      <c r="B897" s="34"/>
      <c r="C897" s="178" t="s">
        <v>4966</v>
      </c>
      <c r="D897" s="178" t="s">
        <v>439</v>
      </c>
      <c r="E897" s="179" t="s">
        <v>8955</v>
      </c>
      <c r="F897" s="180" t="s">
        <v>8320</v>
      </c>
      <c r="G897" s="181" t="s">
        <v>6409</v>
      </c>
      <c r="H897" s="182">
        <v>1</v>
      </c>
      <c r="I897" s="183"/>
      <c r="J897" s="184">
        <f t="shared" si="214"/>
        <v>0</v>
      </c>
      <c r="K897" s="180" t="s">
        <v>19</v>
      </c>
      <c r="L897" s="185"/>
      <c r="M897" s="186" t="s">
        <v>19</v>
      </c>
      <c r="N897" s="187" t="s">
        <v>48</v>
      </c>
      <c r="P897" s="142">
        <f t="shared" si="215"/>
        <v>0</v>
      </c>
      <c r="Q897" s="142">
        <v>0</v>
      </c>
      <c r="R897" s="142">
        <f t="shared" si="216"/>
        <v>0</v>
      </c>
      <c r="S897" s="142">
        <v>0</v>
      </c>
      <c r="T897" s="143">
        <f t="shared" si="217"/>
        <v>0</v>
      </c>
      <c r="AR897" s="144" t="s">
        <v>480</v>
      </c>
      <c r="AT897" s="144" t="s">
        <v>439</v>
      </c>
      <c r="AU897" s="144" t="s">
        <v>98</v>
      </c>
      <c r="AY897" s="19" t="s">
        <v>263</v>
      </c>
      <c r="BE897" s="145">
        <f t="shared" si="218"/>
        <v>0</v>
      </c>
      <c r="BF897" s="145">
        <f t="shared" si="219"/>
        <v>0</v>
      </c>
      <c r="BG897" s="145">
        <f t="shared" si="220"/>
        <v>0</v>
      </c>
      <c r="BH897" s="145">
        <f t="shared" si="221"/>
        <v>0</v>
      </c>
      <c r="BI897" s="145">
        <f t="shared" si="222"/>
        <v>0</v>
      </c>
      <c r="BJ897" s="19" t="s">
        <v>88</v>
      </c>
      <c r="BK897" s="145">
        <f t="shared" si="223"/>
        <v>0</v>
      </c>
      <c r="BL897" s="19" t="s">
        <v>375</v>
      </c>
      <c r="BM897" s="144" t="s">
        <v>8956</v>
      </c>
    </row>
    <row r="898" spans="2:65" s="1" customFormat="1" ht="16.5" customHeight="1">
      <c r="B898" s="34"/>
      <c r="C898" s="178" t="s">
        <v>4971</v>
      </c>
      <c r="D898" s="178" t="s">
        <v>439</v>
      </c>
      <c r="E898" s="179" t="s">
        <v>8957</v>
      </c>
      <c r="F898" s="180" t="s">
        <v>8665</v>
      </c>
      <c r="G898" s="181" t="s">
        <v>6409</v>
      </c>
      <c r="H898" s="182">
        <v>2</v>
      </c>
      <c r="I898" s="183"/>
      <c r="J898" s="184">
        <f t="shared" si="214"/>
        <v>0</v>
      </c>
      <c r="K898" s="180" t="s">
        <v>19</v>
      </c>
      <c r="L898" s="185"/>
      <c r="M898" s="186" t="s">
        <v>19</v>
      </c>
      <c r="N898" s="187" t="s">
        <v>48</v>
      </c>
      <c r="P898" s="142">
        <f t="shared" si="215"/>
        <v>0</v>
      </c>
      <c r="Q898" s="142">
        <v>0</v>
      </c>
      <c r="R898" s="142">
        <f t="shared" si="216"/>
        <v>0</v>
      </c>
      <c r="S898" s="142">
        <v>0</v>
      </c>
      <c r="T898" s="143">
        <f t="shared" si="217"/>
        <v>0</v>
      </c>
      <c r="AR898" s="144" t="s">
        <v>480</v>
      </c>
      <c r="AT898" s="144" t="s">
        <v>439</v>
      </c>
      <c r="AU898" s="144" t="s">
        <v>98</v>
      </c>
      <c r="AY898" s="19" t="s">
        <v>263</v>
      </c>
      <c r="BE898" s="145">
        <f t="shared" si="218"/>
        <v>0</v>
      </c>
      <c r="BF898" s="145">
        <f t="shared" si="219"/>
        <v>0</v>
      </c>
      <c r="BG898" s="145">
        <f t="shared" si="220"/>
        <v>0</v>
      </c>
      <c r="BH898" s="145">
        <f t="shared" si="221"/>
        <v>0</v>
      </c>
      <c r="BI898" s="145">
        <f t="shared" si="222"/>
        <v>0</v>
      </c>
      <c r="BJ898" s="19" t="s">
        <v>88</v>
      </c>
      <c r="BK898" s="145">
        <f t="shared" si="223"/>
        <v>0</v>
      </c>
      <c r="BL898" s="19" t="s">
        <v>375</v>
      </c>
      <c r="BM898" s="144" t="s">
        <v>8958</v>
      </c>
    </row>
    <row r="899" spans="2:65" s="1" customFormat="1" ht="21.75" customHeight="1">
      <c r="B899" s="34"/>
      <c r="C899" s="178" t="s">
        <v>5033</v>
      </c>
      <c r="D899" s="178" t="s">
        <v>439</v>
      </c>
      <c r="E899" s="179" t="s">
        <v>8959</v>
      </c>
      <c r="F899" s="180" t="s">
        <v>8960</v>
      </c>
      <c r="G899" s="181" t="s">
        <v>6409</v>
      </c>
      <c r="H899" s="182">
        <v>1</v>
      </c>
      <c r="I899" s="183"/>
      <c r="J899" s="184">
        <f t="shared" si="214"/>
        <v>0</v>
      </c>
      <c r="K899" s="180" t="s">
        <v>19</v>
      </c>
      <c r="L899" s="185"/>
      <c r="M899" s="186" t="s">
        <v>19</v>
      </c>
      <c r="N899" s="187" t="s">
        <v>48</v>
      </c>
      <c r="P899" s="142">
        <f t="shared" si="215"/>
        <v>0</v>
      </c>
      <c r="Q899" s="142">
        <v>0</v>
      </c>
      <c r="R899" s="142">
        <f t="shared" si="216"/>
        <v>0</v>
      </c>
      <c r="S899" s="142">
        <v>0</v>
      </c>
      <c r="T899" s="143">
        <f t="shared" si="217"/>
        <v>0</v>
      </c>
      <c r="AR899" s="144" t="s">
        <v>480</v>
      </c>
      <c r="AT899" s="144" t="s">
        <v>439</v>
      </c>
      <c r="AU899" s="144" t="s">
        <v>98</v>
      </c>
      <c r="AY899" s="19" t="s">
        <v>263</v>
      </c>
      <c r="BE899" s="145">
        <f t="shared" si="218"/>
        <v>0</v>
      </c>
      <c r="BF899" s="145">
        <f t="shared" si="219"/>
        <v>0</v>
      </c>
      <c r="BG899" s="145">
        <f t="shared" si="220"/>
        <v>0</v>
      </c>
      <c r="BH899" s="145">
        <f t="shared" si="221"/>
        <v>0</v>
      </c>
      <c r="BI899" s="145">
        <f t="shared" si="222"/>
        <v>0</v>
      </c>
      <c r="BJ899" s="19" t="s">
        <v>88</v>
      </c>
      <c r="BK899" s="145">
        <f t="shared" si="223"/>
        <v>0</v>
      </c>
      <c r="BL899" s="19" t="s">
        <v>375</v>
      </c>
      <c r="BM899" s="144" t="s">
        <v>8961</v>
      </c>
    </row>
    <row r="900" spans="2:65" s="1" customFormat="1" ht="24.15" customHeight="1">
      <c r="B900" s="34"/>
      <c r="C900" s="178" t="s">
        <v>5038</v>
      </c>
      <c r="D900" s="178" t="s">
        <v>439</v>
      </c>
      <c r="E900" s="179" t="s">
        <v>8962</v>
      </c>
      <c r="F900" s="180" t="s">
        <v>8963</v>
      </c>
      <c r="G900" s="181" t="s">
        <v>6409</v>
      </c>
      <c r="H900" s="182">
        <v>6</v>
      </c>
      <c r="I900" s="183"/>
      <c r="J900" s="184">
        <f t="shared" si="214"/>
        <v>0</v>
      </c>
      <c r="K900" s="180" t="s">
        <v>19</v>
      </c>
      <c r="L900" s="185"/>
      <c r="M900" s="186" t="s">
        <v>19</v>
      </c>
      <c r="N900" s="187" t="s">
        <v>48</v>
      </c>
      <c r="P900" s="142">
        <f t="shared" si="215"/>
        <v>0</v>
      </c>
      <c r="Q900" s="142">
        <v>0</v>
      </c>
      <c r="R900" s="142">
        <f t="shared" si="216"/>
        <v>0</v>
      </c>
      <c r="S900" s="142">
        <v>0</v>
      </c>
      <c r="T900" s="143">
        <f t="shared" si="217"/>
        <v>0</v>
      </c>
      <c r="AR900" s="144" t="s">
        <v>480</v>
      </c>
      <c r="AT900" s="144" t="s">
        <v>439</v>
      </c>
      <c r="AU900" s="144" t="s">
        <v>98</v>
      </c>
      <c r="AY900" s="19" t="s">
        <v>263</v>
      </c>
      <c r="BE900" s="145">
        <f t="shared" si="218"/>
        <v>0</v>
      </c>
      <c r="BF900" s="145">
        <f t="shared" si="219"/>
        <v>0</v>
      </c>
      <c r="BG900" s="145">
        <f t="shared" si="220"/>
        <v>0</v>
      </c>
      <c r="BH900" s="145">
        <f t="shared" si="221"/>
        <v>0</v>
      </c>
      <c r="BI900" s="145">
        <f t="shared" si="222"/>
        <v>0</v>
      </c>
      <c r="BJ900" s="19" t="s">
        <v>88</v>
      </c>
      <c r="BK900" s="145">
        <f t="shared" si="223"/>
        <v>0</v>
      </c>
      <c r="BL900" s="19" t="s">
        <v>375</v>
      </c>
      <c r="BM900" s="144" t="s">
        <v>8964</v>
      </c>
    </row>
    <row r="901" spans="2:65" s="1" customFormat="1" ht="16.5" customHeight="1">
      <c r="B901" s="34"/>
      <c r="C901" s="178" t="s">
        <v>5048</v>
      </c>
      <c r="D901" s="178" t="s">
        <v>439</v>
      </c>
      <c r="E901" s="179" t="s">
        <v>8965</v>
      </c>
      <c r="F901" s="180" t="s">
        <v>8332</v>
      </c>
      <c r="G901" s="181" t="s">
        <v>6409</v>
      </c>
      <c r="H901" s="182">
        <v>142</v>
      </c>
      <c r="I901" s="183"/>
      <c r="J901" s="184">
        <f t="shared" si="214"/>
        <v>0</v>
      </c>
      <c r="K901" s="180" t="s">
        <v>19</v>
      </c>
      <c r="L901" s="185"/>
      <c r="M901" s="186" t="s">
        <v>19</v>
      </c>
      <c r="N901" s="187" t="s">
        <v>48</v>
      </c>
      <c r="P901" s="142">
        <f t="shared" si="215"/>
        <v>0</v>
      </c>
      <c r="Q901" s="142">
        <v>0</v>
      </c>
      <c r="R901" s="142">
        <f t="shared" si="216"/>
        <v>0</v>
      </c>
      <c r="S901" s="142">
        <v>0</v>
      </c>
      <c r="T901" s="143">
        <f t="shared" si="217"/>
        <v>0</v>
      </c>
      <c r="AR901" s="144" t="s">
        <v>480</v>
      </c>
      <c r="AT901" s="144" t="s">
        <v>439</v>
      </c>
      <c r="AU901" s="144" t="s">
        <v>98</v>
      </c>
      <c r="AY901" s="19" t="s">
        <v>263</v>
      </c>
      <c r="BE901" s="145">
        <f t="shared" si="218"/>
        <v>0</v>
      </c>
      <c r="BF901" s="145">
        <f t="shared" si="219"/>
        <v>0</v>
      </c>
      <c r="BG901" s="145">
        <f t="shared" si="220"/>
        <v>0</v>
      </c>
      <c r="BH901" s="145">
        <f t="shared" si="221"/>
        <v>0</v>
      </c>
      <c r="BI901" s="145">
        <f t="shared" si="222"/>
        <v>0</v>
      </c>
      <c r="BJ901" s="19" t="s">
        <v>88</v>
      </c>
      <c r="BK901" s="145">
        <f t="shared" si="223"/>
        <v>0</v>
      </c>
      <c r="BL901" s="19" t="s">
        <v>375</v>
      </c>
      <c r="BM901" s="144" t="s">
        <v>8966</v>
      </c>
    </row>
    <row r="902" spans="2:65" s="1" customFormat="1" ht="16.5" customHeight="1">
      <c r="B902" s="34"/>
      <c r="C902" s="178" t="s">
        <v>5058</v>
      </c>
      <c r="D902" s="178" t="s">
        <v>439</v>
      </c>
      <c r="E902" s="179" t="s">
        <v>8967</v>
      </c>
      <c r="F902" s="180" t="s">
        <v>8338</v>
      </c>
      <c r="G902" s="181" t="s">
        <v>6409</v>
      </c>
      <c r="H902" s="182">
        <v>6</v>
      </c>
      <c r="I902" s="183"/>
      <c r="J902" s="184">
        <f t="shared" si="214"/>
        <v>0</v>
      </c>
      <c r="K902" s="180" t="s">
        <v>19</v>
      </c>
      <c r="L902" s="185"/>
      <c r="M902" s="186" t="s">
        <v>19</v>
      </c>
      <c r="N902" s="187" t="s">
        <v>48</v>
      </c>
      <c r="P902" s="142">
        <f t="shared" si="215"/>
        <v>0</v>
      </c>
      <c r="Q902" s="142">
        <v>0</v>
      </c>
      <c r="R902" s="142">
        <f t="shared" si="216"/>
        <v>0</v>
      </c>
      <c r="S902" s="142">
        <v>0</v>
      </c>
      <c r="T902" s="143">
        <f t="shared" si="217"/>
        <v>0</v>
      </c>
      <c r="AR902" s="144" t="s">
        <v>480</v>
      </c>
      <c r="AT902" s="144" t="s">
        <v>439</v>
      </c>
      <c r="AU902" s="144" t="s">
        <v>98</v>
      </c>
      <c r="AY902" s="19" t="s">
        <v>263</v>
      </c>
      <c r="BE902" s="145">
        <f t="shared" si="218"/>
        <v>0</v>
      </c>
      <c r="BF902" s="145">
        <f t="shared" si="219"/>
        <v>0</v>
      </c>
      <c r="BG902" s="145">
        <f t="shared" si="220"/>
        <v>0</v>
      </c>
      <c r="BH902" s="145">
        <f t="shared" si="221"/>
        <v>0</v>
      </c>
      <c r="BI902" s="145">
        <f t="shared" si="222"/>
        <v>0</v>
      </c>
      <c r="BJ902" s="19" t="s">
        <v>88</v>
      </c>
      <c r="BK902" s="145">
        <f t="shared" si="223"/>
        <v>0</v>
      </c>
      <c r="BL902" s="19" t="s">
        <v>375</v>
      </c>
      <c r="BM902" s="144" t="s">
        <v>8968</v>
      </c>
    </row>
    <row r="903" spans="2:65" s="1" customFormat="1" ht="16.5" customHeight="1">
      <c r="B903" s="34"/>
      <c r="C903" s="178" t="s">
        <v>5063</v>
      </c>
      <c r="D903" s="178" t="s">
        <v>439</v>
      </c>
      <c r="E903" s="179" t="s">
        <v>8969</v>
      </c>
      <c r="F903" s="180" t="s">
        <v>8350</v>
      </c>
      <c r="G903" s="181" t="s">
        <v>6409</v>
      </c>
      <c r="H903" s="182">
        <v>72</v>
      </c>
      <c r="I903" s="183"/>
      <c r="J903" s="184">
        <f t="shared" si="214"/>
        <v>0</v>
      </c>
      <c r="K903" s="180" t="s">
        <v>19</v>
      </c>
      <c r="L903" s="185"/>
      <c r="M903" s="186" t="s">
        <v>19</v>
      </c>
      <c r="N903" s="187" t="s">
        <v>48</v>
      </c>
      <c r="P903" s="142">
        <f t="shared" si="215"/>
        <v>0</v>
      </c>
      <c r="Q903" s="142">
        <v>0</v>
      </c>
      <c r="R903" s="142">
        <f t="shared" si="216"/>
        <v>0</v>
      </c>
      <c r="S903" s="142">
        <v>0</v>
      </c>
      <c r="T903" s="143">
        <f t="shared" si="217"/>
        <v>0</v>
      </c>
      <c r="AR903" s="144" t="s">
        <v>480</v>
      </c>
      <c r="AT903" s="144" t="s">
        <v>439</v>
      </c>
      <c r="AU903" s="144" t="s">
        <v>98</v>
      </c>
      <c r="AY903" s="19" t="s">
        <v>263</v>
      </c>
      <c r="BE903" s="145">
        <f t="shared" si="218"/>
        <v>0</v>
      </c>
      <c r="BF903" s="145">
        <f t="shared" si="219"/>
        <v>0</v>
      </c>
      <c r="BG903" s="145">
        <f t="shared" si="220"/>
        <v>0</v>
      </c>
      <c r="BH903" s="145">
        <f t="shared" si="221"/>
        <v>0</v>
      </c>
      <c r="BI903" s="145">
        <f t="shared" si="222"/>
        <v>0</v>
      </c>
      <c r="BJ903" s="19" t="s">
        <v>88</v>
      </c>
      <c r="BK903" s="145">
        <f t="shared" si="223"/>
        <v>0</v>
      </c>
      <c r="BL903" s="19" t="s">
        <v>375</v>
      </c>
      <c r="BM903" s="144" t="s">
        <v>8970</v>
      </c>
    </row>
    <row r="904" spans="2:65" s="11" customFormat="1" ht="20.85" customHeight="1">
      <c r="B904" s="121"/>
      <c r="D904" s="122" t="s">
        <v>75</v>
      </c>
      <c r="E904" s="131" t="s">
        <v>8971</v>
      </c>
      <c r="F904" s="131" t="s">
        <v>8972</v>
      </c>
      <c r="I904" s="124"/>
      <c r="J904" s="132">
        <f>BK904</f>
        <v>0</v>
      </c>
      <c r="L904" s="121"/>
      <c r="M904" s="126"/>
      <c r="P904" s="127">
        <f>P905+P932</f>
        <v>0</v>
      </c>
      <c r="R904" s="127">
        <f>R905+R932</f>
        <v>0.51724000000000014</v>
      </c>
      <c r="T904" s="128">
        <f>T905+T932</f>
        <v>0</v>
      </c>
      <c r="AR904" s="122" t="s">
        <v>88</v>
      </c>
      <c r="AT904" s="129" t="s">
        <v>75</v>
      </c>
      <c r="AU904" s="129" t="s">
        <v>88</v>
      </c>
      <c r="AY904" s="122" t="s">
        <v>263</v>
      </c>
      <c r="BK904" s="130">
        <f>BK905+BK932</f>
        <v>0</v>
      </c>
    </row>
    <row r="905" spans="2:65" s="16" customFormat="1" ht="20.85" customHeight="1">
      <c r="B905" s="199"/>
      <c r="D905" s="200" t="s">
        <v>75</v>
      </c>
      <c r="E905" s="200" t="s">
        <v>8973</v>
      </c>
      <c r="F905" s="200" t="s">
        <v>8974</v>
      </c>
      <c r="I905" s="201"/>
      <c r="J905" s="202">
        <f>BK905</f>
        <v>0</v>
      </c>
      <c r="L905" s="199"/>
      <c r="M905" s="203"/>
      <c r="P905" s="204">
        <f>SUM(P906:P931)</f>
        <v>0</v>
      </c>
      <c r="R905" s="204">
        <f>SUM(R906:R931)</f>
        <v>0.51724000000000014</v>
      </c>
      <c r="T905" s="205">
        <f>SUM(T906:T931)</f>
        <v>0</v>
      </c>
      <c r="AR905" s="200" t="s">
        <v>88</v>
      </c>
      <c r="AT905" s="206" t="s">
        <v>75</v>
      </c>
      <c r="AU905" s="206" t="s">
        <v>92</v>
      </c>
      <c r="AY905" s="200" t="s">
        <v>263</v>
      </c>
      <c r="BK905" s="207">
        <f>SUM(BK906:BK931)</f>
        <v>0</v>
      </c>
    </row>
    <row r="906" spans="2:65" s="1" customFormat="1" ht="16.5" customHeight="1">
      <c r="B906" s="34"/>
      <c r="C906" s="178" t="s">
        <v>5096</v>
      </c>
      <c r="D906" s="178" t="s">
        <v>439</v>
      </c>
      <c r="E906" s="179" t="s">
        <v>8975</v>
      </c>
      <c r="F906" s="180" t="s">
        <v>8976</v>
      </c>
      <c r="G906" s="181" t="s">
        <v>2908</v>
      </c>
      <c r="H906" s="182">
        <v>260.3</v>
      </c>
      <c r="I906" s="183"/>
      <c r="J906" s="184">
        <f>ROUND(I906*H906,2)</f>
        <v>0</v>
      </c>
      <c r="K906" s="180" t="s">
        <v>269</v>
      </c>
      <c r="L906" s="185"/>
      <c r="M906" s="186" t="s">
        <v>19</v>
      </c>
      <c r="N906" s="187" t="s">
        <v>48</v>
      </c>
      <c r="P906" s="142">
        <f>O906*H906</f>
        <v>0</v>
      </c>
      <c r="Q906" s="142">
        <v>1E-3</v>
      </c>
      <c r="R906" s="142">
        <f>Q906*H906</f>
        <v>0.26030000000000003</v>
      </c>
      <c r="S906" s="142">
        <v>0</v>
      </c>
      <c r="T906" s="143">
        <f>S906*H906</f>
        <v>0</v>
      </c>
      <c r="AR906" s="144" t="s">
        <v>480</v>
      </c>
      <c r="AT906" s="144" t="s">
        <v>439</v>
      </c>
      <c r="AU906" s="144" t="s">
        <v>98</v>
      </c>
      <c r="AY906" s="19" t="s">
        <v>263</v>
      </c>
      <c r="BE906" s="145">
        <f>IF(N906="základní",J906,0)</f>
        <v>0</v>
      </c>
      <c r="BF906" s="145">
        <f>IF(N906="snížená",J906,0)</f>
        <v>0</v>
      </c>
      <c r="BG906" s="145">
        <f>IF(N906="zákl. přenesená",J906,0)</f>
        <v>0</v>
      </c>
      <c r="BH906" s="145">
        <f>IF(N906="sníž. přenesená",J906,0)</f>
        <v>0</v>
      </c>
      <c r="BI906" s="145">
        <f>IF(N906="nulová",J906,0)</f>
        <v>0</v>
      </c>
      <c r="BJ906" s="19" t="s">
        <v>88</v>
      </c>
      <c r="BK906" s="145">
        <f>ROUND(I906*H906,2)</f>
        <v>0</v>
      </c>
      <c r="BL906" s="19" t="s">
        <v>375</v>
      </c>
      <c r="BM906" s="144" t="s">
        <v>8977</v>
      </c>
    </row>
    <row r="907" spans="2:65" s="13" customFormat="1" ht="10.199999999999999">
      <c r="B907" s="157"/>
      <c r="D907" s="151" t="s">
        <v>288</v>
      </c>
      <c r="E907" s="158" t="s">
        <v>19</v>
      </c>
      <c r="F907" s="159" t="s">
        <v>8978</v>
      </c>
      <c r="H907" s="160">
        <v>260.3</v>
      </c>
      <c r="I907" s="161"/>
      <c r="L907" s="157"/>
      <c r="M907" s="162"/>
      <c r="T907" s="163"/>
      <c r="AT907" s="158" t="s">
        <v>288</v>
      </c>
      <c r="AU907" s="158" t="s">
        <v>98</v>
      </c>
      <c r="AV907" s="13" t="s">
        <v>88</v>
      </c>
      <c r="AW907" s="13" t="s">
        <v>37</v>
      </c>
      <c r="AX907" s="13" t="s">
        <v>83</v>
      </c>
      <c r="AY907" s="158" t="s">
        <v>263</v>
      </c>
    </row>
    <row r="908" spans="2:65" s="1" customFormat="1" ht="16.5" customHeight="1">
      <c r="B908" s="34"/>
      <c r="C908" s="178" t="s">
        <v>5101</v>
      </c>
      <c r="D908" s="178" t="s">
        <v>439</v>
      </c>
      <c r="E908" s="179" t="s">
        <v>8979</v>
      </c>
      <c r="F908" s="180" t="s">
        <v>8980</v>
      </c>
      <c r="G908" s="181" t="s">
        <v>2908</v>
      </c>
      <c r="H908" s="182">
        <v>190.96</v>
      </c>
      <c r="I908" s="183"/>
      <c r="J908" s="184">
        <f>ROUND(I908*H908,2)</f>
        <v>0</v>
      </c>
      <c r="K908" s="180" t="s">
        <v>269</v>
      </c>
      <c r="L908" s="185"/>
      <c r="M908" s="186" t="s">
        <v>19</v>
      </c>
      <c r="N908" s="187" t="s">
        <v>48</v>
      </c>
      <c r="P908" s="142">
        <f>O908*H908</f>
        <v>0</v>
      </c>
      <c r="Q908" s="142">
        <v>1E-3</v>
      </c>
      <c r="R908" s="142">
        <f>Q908*H908</f>
        <v>0.19096000000000002</v>
      </c>
      <c r="S908" s="142">
        <v>0</v>
      </c>
      <c r="T908" s="143">
        <f>S908*H908</f>
        <v>0</v>
      </c>
      <c r="AR908" s="144" t="s">
        <v>480</v>
      </c>
      <c r="AT908" s="144" t="s">
        <v>439</v>
      </c>
      <c r="AU908" s="144" t="s">
        <v>98</v>
      </c>
      <c r="AY908" s="19" t="s">
        <v>263</v>
      </c>
      <c r="BE908" s="145">
        <f>IF(N908="základní",J908,0)</f>
        <v>0</v>
      </c>
      <c r="BF908" s="145">
        <f>IF(N908="snížená",J908,0)</f>
        <v>0</v>
      </c>
      <c r="BG908" s="145">
        <f>IF(N908="zákl. přenesená",J908,0)</f>
        <v>0</v>
      </c>
      <c r="BH908" s="145">
        <f>IF(N908="sníž. přenesená",J908,0)</f>
        <v>0</v>
      </c>
      <c r="BI908" s="145">
        <f>IF(N908="nulová",J908,0)</f>
        <v>0</v>
      </c>
      <c r="BJ908" s="19" t="s">
        <v>88</v>
      </c>
      <c r="BK908" s="145">
        <f>ROUND(I908*H908,2)</f>
        <v>0</v>
      </c>
      <c r="BL908" s="19" t="s">
        <v>375</v>
      </c>
      <c r="BM908" s="144" t="s">
        <v>8981</v>
      </c>
    </row>
    <row r="909" spans="2:65" s="13" customFormat="1" ht="10.199999999999999">
      <c r="B909" s="157"/>
      <c r="D909" s="151" t="s">
        <v>288</v>
      </c>
      <c r="E909" s="158" t="s">
        <v>19</v>
      </c>
      <c r="F909" s="159" t="s">
        <v>8982</v>
      </c>
      <c r="H909" s="160">
        <v>190.96</v>
      </c>
      <c r="I909" s="161"/>
      <c r="L909" s="157"/>
      <c r="M909" s="162"/>
      <c r="T909" s="163"/>
      <c r="AT909" s="158" t="s">
        <v>288</v>
      </c>
      <c r="AU909" s="158" t="s">
        <v>98</v>
      </c>
      <c r="AV909" s="13" t="s">
        <v>88</v>
      </c>
      <c r="AW909" s="13" t="s">
        <v>37</v>
      </c>
      <c r="AX909" s="13" t="s">
        <v>83</v>
      </c>
      <c r="AY909" s="158" t="s">
        <v>263</v>
      </c>
    </row>
    <row r="910" spans="2:65" s="1" customFormat="1" ht="16.5" customHeight="1">
      <c r="B910" s="34"/>
      <c r="C910" s="178" t="s">
        <v>5106</v>
      </c>
      <c r="D910" s="178" t="s">
        <v>439</v>
      </c>
      <c r="E910" s="179" t="s">
        <v>8983</v>
      </c>
      <c r="F910" s="180" t="s">
        <v>8984</v>
      </c>
      <c r="G910" s="181" t="s">
        <v>268</v>
      </c>
      <c r="H910" s="182">
        <v>65</v>
      </c>
      <c r="I910" s="183"/>
      <c r="J910" s="184">
        <f t="shared" ref="J910:J931" si="224">ROUND(I910*H910,2)</f>
        <v>0</v>
      </c>
      <c r="K910" s="180" t="s">
        <v>19</v>
      </c>
      <c r="L910" s="185"/>
      <c r="M910" s="186" t="s">
        <v>19</v>
      </c>
      <c r="N910" s="187" t="s">
        <v>48</v>
      </c>
      <c r="P910" s="142">
        <f t="shared" ref="P910:P931" si="225">O910*H910</f>
        <v>0</v>
      </c>
      <c r="Q910" s="142">
        <v>0</v>
      </c>
      <c r="R910" s="142">
        <f t="shared" ref="R910:R931" si="226">Q910*H910</f>
        <v>0</v>
      </c>
      <c r="S910" s="142">
        <v>0</v>
      </c>
      <c r="T910" s="143">
        <f t="shared" ref="T910:T931" si="227">S910*H910</f>
        <v>0</v>
      </c>
      <c r="AR910" s="144" t="s">
        <v>480</v>
      </c>
      <c r="AT910" s="144" t="s">
        <v>439</v>
      </c>
      <c r="AU910" s="144" t="s">
        <v>98</v>
      </c>
      <c r="AY910" s="19" t="s">
        <v>263</v>
      </c>
      <c r="BE910" s="145">
        <f t="shared" ref="BE910:BE931" si="228">IF(N910="základní",J910,0)</f>
        <v>0</v>
      </c>
      <c r="BF910" s="145">
        <f t="shared" ref="BF910:BF931" si="229">IF(N910="snížená",J910,0)</f>
        <v>0</v>
      </c>
      <c r="BG910" s="145">
        <f t="shared" ref="BG910:BG931" si="230">IF(N910="zákl. přenesená",J910,0)</f>
        <v>0</v>
      </c>
      <c r="BH910" s="145">
        <f t="shared" ref="BH910:BH931" si="231">IF(N910="sníž. přenesená",J910,0)</f>
        <v>0</v>
      </c>
      <c r="BI910" s="145">
        <f t="shared" ref="BI910:BI931" si="232">IF(N910="nulová",J910,0)</f>
        <v>0</v>
      </c>
      <c r="BJ910" s="19" t="s">
        <v>88</v>
      </c>
      <c r="BK910" s="145">
        <f t="shared" ref="BK910:BK931" si="233">ROUND(I910*H910,2)</f>
        <v>0</v>
      </c>
      <c r="BL910" s="19" t="s">
        <v>375</v>
      </c>
      <c r="BM910" s="144" t="s">
        <v>8985</v>
      </c>
    </row>
    <row r="911" spans="2:65" s="1" customFormat="1" ht="16.5" customHeight="1">
      <c r="B911" s="34"/>
      <c r="C911" s="178" t="s">
        <v>5116</v>
      </c>
      <c r="D911" s="178" t="s">
        <v>439</v>
      </c>
      <c r="E911" s="179" t="s">
        <v>8986</v>
      </c>
      <c r="F911" s="180" t="s">
        <v>8987</v>
      </c>
      <c r="G911" s="181" t="s">
        <v>268</v>
      </c>
      <c r="H911" s="182">
        <v>158</v>
      </c>
      <c r="I911" s="183"/>
      <c r="J911" s="184">
        <f t="shared" si="224"/>
        <v>0</v>
      </c>
      <c r="K911" s="180" t="s">
        <v>19</v>
      </c>
      <c r="L911" s="185"/>
      <c r="M911" s="186" t="s">
        <v>19</v>
      </c>
      <c r="N911" s="187" t="s">
        <v>48</v>
      </c>
      <c r="P911" s="142">
        <f t="shared" si="225"/>
        <v>0</v>
      </c>
      <c r="Q911" s="142">
        <v>0</v>
      </c>
      <c r="R911" s="142">
        <f t="shared" si="226"/>
        <v>0</v>
      </c>
      <c r="S911" s="142">
        <v>0</v>
      </c>
      <c r="T911" s="143">
        <f t="shared" si="227"/>
        <v>0</v>
      </c>
      <c r="AR911" s="144" t="s">
        <v>480</v>
      </c>
      <c r="AT911" s="144" t="s">
        <v>439</v>
      </c>
      <c r="AU911" s="144" t="s">
        <v>98</v>
      </c>
      <c r="AY911" s="19" t="s">
        <v>263</v>
      </c>
      <c r="BE911" s="145">
        <f t="shared" si="228"/>
        <v>0</v>
      </c>
      <c r="BF911" s="145">
        <f t="shared" si="229"/>
        <v>0</v>
      </c>
      <c r="BG911" s="145">
        <f t="shared" si="230"/>
        <v>0</v>
      </c>
      <c r="BH911" s="145">
        <f t="shared" si="231"/>
        <v>0</v>
      </c>
      <c r="BI911" s="145">
        <f t="shared" si="232"/>
        <v>0</v>
      </c>
      <c r="BJ911" s="19" t="s">
        <v>88</v>
      </c>
      <c r="BK911" s="145">
        <f t="shared" si="233"/>
        <v>0</v>
      </c>
      <c r="BL911" s="19" t="s">
        <v>375</v>
      </c>
      <c r="BM911" s="144" t="s">
        <v>8988</v>
      </c>
    </row>
    <row r="912" spans="2:65" s="1" customFormat="1" ht="16.5" customHeight="1">
      <c r="B912" s="34"/>
      <c r="C912" s="178" t="s">
        <v>5121</v>
      </c>
      <c r="D912" s="189" t="s">
        <v>439</v>
      </c>
      <c r="E912" s="179" t="s">
        <v>8989</v>
      </c>
      <c r="F912" s="180" t="s">
        <v>8990</v>
      </c>
      <c r="G912" s="181" t="s">
        <v>6409</v>
      </c>
      <c r="H912" s="182">
        <v>44</v>
      </c>
      <c r="I912" s="183"/>
      <c r="J912" s="184">
        <f t="shared" si="224"/>
        <v>0</v>
      </c>
      <c r="K912" s="180" t="s">
        <v>19</v>
      </c>
      <c r="L912" s="185"/>
      <c r="M912" s="186" t="s">
        <v>19</v>
      </c>
      <c r="N912" s="187" t="s">
        <v>48</v>
      </c>
      <c r="P912" s="142">
        <f t="shared" si="225"/>
        <v>0</v>
      </c>
      <c r="Q912" s="142">
        <v>0</v>
      </c>
      <c r="R912" s="142">
        <f t="shared" si="226"/>
        <v>0</v>
      </c>
      <c r="S912" s="142">
        <v>0</v>
      </c>
      <c r="T912" s="143">
        <f t="shared" si="227"/>
        <v>0</v>
      </c>
      <c r="AR912" s="144" t="s">
        <v>480</v>
      </c>
      <c r="AT912" s="144" t="s">
        <v>439</v>
      </c>
      <c r="AU912" s="144" t="s">
        <v>98</v>
      </c>
      <c r="AY912" s="19" t="s">
        <v>263</v>
      </c>
      <c r="BE912" s="145">
        <f t="shared" si="228"/>
        <v>0</v>
      </c>
      <c r="BF912" s="145">
        <f t="shared" si="229"/>
        <v>0</v>
      </c>
      <c r="BG912" s="145">
        <f t="shared" si="230"/>
        <v>0</v>
      </c>
      <c r="BH912" s="145">
        <f t="shared" si="231"/>
        <v>0</v>
      </c>
      <c r="BI912" s="145">
        <f t="shared" si="232"/>
        <v>0</v>
      </c>
      <c r="BJ912" s="19" t="s">
        <v>88</v>
      </c>
      <c r="BK912" s="145">
        <f t="shared" si="233"/>
        <v>0</v>
      </c>
      <c r="BL912" s="19" t="s">
        <v>375</v>
      </c>
      <c r="BM912" s="144" t="s">
        <v>8991</v>
      </c>
    </row>
    <row r="913" spans="2:65" s="1" customFormat="1" ht="16.5" customHeight="1">
      <c r="B913" s="34"/>
      <c r="C913" s="178" t="s">
        <v>5125</v>
      </c>
      <c r="D913" s="189" t="s">
        <v>439</v>
      </c>
      <c r="E913" s="179" t="s">
        <v>8992</v>
      </c>
      <c r="F913" s="180" t="s">
        <v>8993</v>
      </c>
      <c r="G913" s="181" t="s">
        <v>6409</v>
      </c>
      <c r="H913" s="182">
        <v>202</v>
      </c>
      <c r="I913" s="183"/>
      <c r="J913" s="184">
        <f t="shared" si="224"/>
        <v>0</v>
      </c>
      <c r="K913" s="180" t="s">
        <v>19</v>
      </c>
      <c r="L913" s="185"/>
      <c r="M913" s="186" t="s">
        <v>19</v>
      </c>
      <c r="N913" s="187" t="s">
        <v>48</v>
      </c>
      <c r="P913" s="142">
        <f t="shared" si="225"/>
        <v>0</v>
      </c>
      <c r="Q913" s="142">
        <v>0</v>
      </c>
      <c r="R913" s="142">
        <f t="shared" si="226"/>
        <v>0</v>
      </c>
      <c r="S913" s="142">
        <v>0</v>
      </c>
      <c r="T913" s="143">
        <f t="shared" si="227"/>
        <v>0</v>
      </c>
      <c r="AR913" s="144" t="s">
        <v>480</v>
      </c>
      <c r="AT913" s="144" t="s">
        <v>439</v>
      </c>
      <c r="AU913" s="144" t="s">
        <v>98</v>
      </c>
      <c r="AY913" s="19" t="s">
        <v>263</v>
      </c>
      <c r="BE913" s="145">
        <f t="shared" si="228"/>
        <v>0</v>
      </c>
      <c r="BF913" s="145">
        <f t="shared" si="229"/>
        <v>0</v>
      </c>
      <c r="BG913" s="145">
        <f t="shared" si="230"/>
        <v>0</v>
      </c>
      <c r="BH913" s="145">
        <f t="shared" si="231"/>
        <v>0</v>
      </c>
      <c r="BI913" s="145">
        <f t="shared" si="232"/>
        <v>0</v>
      </c>
      <c r="BJ913" s="19" t="s">
        <v>88</v>
      </c>
      <c r="BK913" s="145">
        <f t="shared" si="233"/>
        <v>0</v>
      </c>
      <c r="BL913" s="19" t="s">
        <v>375</v>
      </c>
      <c r="BM913" s="144" t="s">
        <v>8994</v>
      </c>
    </row>
    <row r="914" spans="2:65" s="1" customFormat="1" ht="16.5" customHeight="1">
      <c r="B914" s="34"/>
      <c r="C914" s="178" t="s">
        <v>5130</v>
      </c>
      <c r="D914" s="189" t="s">
        <v>439</v>
      </c>
      <c r="E914" s="179" t="s">
        <v>8995</v>
      </c>
      <c r="F914" s="180" t="s">
        <v>8996</v>
      </c>
      <c r="G914" s="181" t="s">
        <v>6409</v>
      </c>
      <c r="H914" s="182">
        <v>4</v>
      </c>
      <c r="I914" s="183"/>
      <c r="J914" s="184">
        <f t="shared" si="224"/>
        <v>0</v>
      </c>
      <c r="K914" s="180" t="s">
        <v>19</v>
      </c>
      <c r="L914" s="185"/>
      <c r="M914" s="186" t="s">
        <v>19</v>
      </c>
      <c r="N914" s="187" t="s">
        <v>48</v>
      </c>
      <c r="P914" s="142">
        <f t="shared" si="225"/>
        <v>0</v>
      </c>
      <c r="Q914" s="142">
        <v>0</v>
      </c>
      <c r="R914" s="142">
        <f t="shared" si="226"/>
        <v>0</v>
      </c>
      <c r="S914" s="142">
        <v>0</v>
      </c>
      <c r="T914" s="143">
        <f t="shared" si="227"/>
        <v>0</v>
      </c>
      <c r="AR914" s="144" t="s">
        <v>480</v>
      </c>
      <c r="AT914" s="144" t="s">
        <v>439</v>
      </c>
      <c r="AU914" s="144" t="s">
        <v>98</v>
      </c>
      <c r="AY914" s="19" t="s">
        <v>263</v>
      </c>
      <c r="BE914" s="145">
        <f t="shared" si="228"/>
        <v>0</v>
      </c>
      <c r="BF914" s="145">
        <f t="shared" si="229"/>
        <v>0</v>
      </c>
      <c r="BG914" s="145">
        <f t="shared" si="230"/>
        <v>0</v>
      </c>
      <c r="BH914" s="145">
        <f t="shared" si="231"/>
        <v>0</v>
      </c>
      <c r="BI914" s="145">
        <f t="shared" si="232"/>
        <v>0</v>
      </c>
      <c r="BJ914" s="19" t="s">
        <v>88</v>
      </c>
      <c r="BK914" s="145">
        <f t="shared" si="233"/>
        <v>0</v>
      </c>
      <c r="BL914" s="19" t="s">
        <v>375</v>
      </c>
      <c r="BM914" s="144" t="s">
        <v>8997</v>
      </c>
    </row>
    <row r="915" spans="2:65" s="1" customFormat="1" ht="16.5" customHeight="1">
      <c r="B915" s="34"/>
      <c r="C915" s="178" t="s">
        <v>5137</v>
      </c>
      <c r="D915" s="189" t="s">
        <v>439</v>
      </c>
      <c r="E915" s="179" t="s">
        <v>8998</v>
      </c>
      <c r="F915" s="180" t="s">
        <v>8999</v>
      </c>
      <c r="G915" s="181" t="s">
        <v>6409</v>
      </c>
      <c r="H915" s="182">
        <v>11</v>
      </c>
      <c r="I915" s="183"/>
      <c r="J915" s="184">
        <f t="shared" si="224"/>
        <v>0</v>
      </c>
      <c r="K915" s="180" t="s">
        <v>19</v>
      </c>
      <c r="L915" s="185"/>
      <c r="M915" s="186" t="s">
        <v>19</v>
      </c>
      <c r="N915" s="187" t="s">
        <v>48</v>
      </c>
      <c r="P915" s="142">
        <f t="shared" si="225"/>
        <v>0</v>
      </c>
      <c r="Q915" s="142">
        <v>0</v>
      </c>
      <c r="R915" s="142">
        <f t="shared" si="226"/>
        <v>0</v>
      </c>
      <c r="S915" s="142">
        <v>0</v>
      </c>
      <c r="T915" s="143">
        <f t="shared" si="227"/>
        <v>0</v>
      </c>
      <c r="AR915" s="144" t="s">
        <v>480</v>
      </c>
      <c r="AT915" s="144" t="s">
        <v>439</v>
      </c>
      <c r="AU915" s="144" t="s">
        <v>98</v>
      </c>
      <c r="AY915" s="19" t="s">
        <v>263</v>
      </c>
      <c r="BE915" s="145">
        <f t="shared" si="228"/>
        <v>0</v>
      </c>
      <c r="BF915" s="145">
        <f t="shared" si="229"/>
        <v>0</v>
      </c>
      <c r="BG915" s="145">
        <f t="shared" si="230"/>
        <v>0</v>
      </c>
      <c r="BH915" s="145">
        <f t="shared" si="231"/>
        <v>0</v>
      </c>
      <c r="BI915" s="145">
        <f t="shared" si="232"/>
        <v>0</v>
      </c>
      <c r="BJ915" s="19" t="s">
        <v>88</v>
      </c>
      <c r="BK915" s="145">
        <f t="shared" si="233"/>
        <v>0</v>
      </c>
      <c r="BL915" s="19" t="s">
        <v>375</v>
      </c>
      <c r="BM915" s="144" t="s">
        <v>9000</v>
      </c>
    </row>
    <row r="916" spans="2:65" s="1" customFormat="1" ht="16.5" customHeight="1">
      <c r="B916" s="34"/>
      <c r="C916" s="178" t="s">
        <v>5143</v>
      </c>
      <c r="D916" s="178" t="s">
        <v>439</v>
      </c>
      <c r="E916" s="179" t="s">
        <v>9001</v>
      </c>
      <c r="F916" s="180" t="s">
        <v>9002</v>
      </c>
      <c r="G916" s="181" t="s">
        <v>6409</v>
      </c>
      <c r="H916" s="182">
        <v>15</v>
      </c>
      <c r="I916" s="183"/>
      <c r="J916" s="184">
        <f t="shared" si="224"/>
        <v>0</v>
      </c>
      <c r="K916" s="180" t="s">
        <v>19</v>
      </c>
      <c r="L916" s="185"/>
      <c r="M916" s="186" t="s">
        <v>19</v>
      </c>
      <c r="N916" s="187" t="s">
        <v>48</v>
      </c>
      <c r="P916" s="142">
        <f t="shared" si="225"/>
        <v>0</v>
      </c>
      <c r="Q916" s="142">
        <v>0</v>
      </c>
      <c r="R916" s="142">
        <f t="shared" si="226"/>
        <v>0</v>
      </c>
      <c r="S916" s="142">
        <v>0</v>
      </c>
      <c r="T916" s="143">
        <f t="shared" si="227"/>
        <v>0</v>
      </c>
      <c r="AR916" s="144" t="s">
        <v>480</v>
      </c>
      <c r="AT916" s="144" t="s">
        <v>439</v>
      </c>
      <c r="AU916" s="144" t="s">
        <v>98</v>
      </c>
      <c r="AY916" s="19" t="s">
        <v>263</v>
      </c>
      <c r="BE916" s="145">
        <f t="shared" si="228"/>
        <v>0</v>
      </c>
      <c r="BF916" s="145">
        <f t="shared" si="229"/>
        <v>0</v>
      </c>
      <c r="BG916" s="145">
        <f t="shared" si="230"/>
        <v>0</v>
      </c>
      <c r="BH916" s="145">
        <f t="shared" si="231"/>
        <v>0</v>
      </c>
      <c r="BI916" s="145">
        <f t="shared" si="232"/>
        <v>0</v>
      </c>
      <c r="BJ916" s="19" t="s">
        <v>88</v>
      </c>
      <c r="BK916" s="145">
        <f t="shared" si="233"/>
        <v>0</v>
      </c>
      <c r="BL916" s="19" t="s">
        <v>375</v>
      </c>
      <c r="BM916" s="144" t="s">
        <v>9003</v>
      </c>
    </row>
    <row r="917" spans="2:65" s="1" customFormat="1" ht="16.5" customHeight="1">
      <c r="B917" s="34"/>
      <c r="C917" s="178" t="s">
        <v>5150</v>
      </c>
      <c r="D917" s="178" t="s">
        <v>439</v>
      </c>
      <c r="E917" s="179" t="s">
        <v>9004</v>
      </c>
      <c r="F917" s="180" t="s">
        <v>9005</v>
      </c>
      <c r="G917" s="181" t="s">
        <v>268</v>
      </c>
      <c r="H917" s="182">
        <v>92</v>
      </c>
      <c r="I917" s="183"/>
      <c r="J917" s="184">
        <f t="shared" si="224"/>
        <v>0</v>
      </c>
      <c r="K917" s="180" t="s">
        <v>19</v>
      </c>
      <c r="L917" s="185"/>
      <c r="M917" s="186" t="s">
        <v>19</v>
      </c>
      <c r="N917" s="187" t="s">
        <v>48</v>
      </c>
      <c r="P917" s="142">
        <f t="shared" si="225"/>
        <v>0</v>
      </c>
      <c r="Q917" s="142">
        <v>0</v>
      </c>
      <c r="R917" s="142">
        <f t="shared" si="226"/>
        <v>0</v>
      </c>
      <c r="S917" s="142">
        <v>0</v>
      </c>
      <c r="T917" s="143">
        <f t="shared" si="227"/>
        <v>0</v>
      </c>
      <c r="AR917" s="144" t="s">
        <v>480</v>
      </c>
      <c r="AT917" s="144" t="s">
        <v>439</v>
      </c>
      <c r="AU917" s="144" t="s">
        <v>98</v>
      </c>
      <c r="AY917" s="19" t="s">
        <v>263</v>
      </c>
      <c r="BE917" s="145">
        <f t="shared" si="228"/>
        <v>0</v>
      </c>
      <c r="BF917" s="145">
        <f t="shared" si="229"/>
        <v>0</v>
      </c>
      <c r="BG917" s="145">
        <f t="shared" si="230"/>
        <v>0</v>
      </c>
      <c r="BH917" s="145">
        <f t="shared" si="231"/>
        <v>0</v>
      </c>
      <c r="BI917" s="145">
        <f t="shared" si="232"/>
        <v>0</v>
      </c>
      <c r="BJ917" s="19" t="s">
        <v>88</v>
      </c>
      <c r="BK917" s="145">
        <f t="shared" si="233"/>
        <v>0</v>
      </c>
      <c r="BL917" s="19" t="s">
        <v>375</v>
      </c>
      <c r="BM917" s="144" t="s">
        <v>9006</v>
      </c>
    </row>
    <row r="918" spans="2:65" s="1" customFormat="1" ht="24.15" customHeight="1">
      <c r="B918" s="34"/>
      <c r="C918" s="178" t="s">
        <v>5155</v>
      </c>
      <c r="D918" s="178" t="s">
        <v>439</v>
      </c>
      <c r="E918" s="179" t="s">
        <v>9007</v>
      </c>
      <c r="F918" s="180" t="s">
        <v>9008</v>
      </c>
      <c r="G918" s="181" t="s">
        <v>6409</v>
      </c>
      <c r="H918" s="182">
        <v>1</v>
      </c>
      <c r="I918" s="183"/>
      <c r="J918" s="184">
        <f t="shared" si="224"/>
        <v>0</v>
      </c>
      <c r="K918" s="180" t="s">
        <v>19</v>
      </c>
      <c r="L918" s="185"/>
      <c r="M918" s="186" t="s">
        <v>19</v>
      </c>
      <c r="N918" s="187" t="s">
        <v>48</v>
      </c>
      <c r="P918" s="142">
        <f t="shared" si="225"/>
        <v>0</v>
      </c>
      <c r="Q918" s="142">
        <v>0</v>
      </c>
      <c r="R918" s="142">
        <f t="shared" si="226"/>
        <v>0</v>
      </c>
      <c r="S918" s="142">
        <v>0</v>
      </c>
      <c r="T918" s="143">
        <f t="shared" si="227"/>
        <v>0</v>
      </c>
      <c r="AR918" s="144" t="s">
        <v>480</v>
      </c>
      <c r="AT918" s="144" t="s">
        <v>439</v>
      </c>
      <c r="AU918" s="144" t="s">
        <v>98</v>
      </c>
      <c r="AY918" s="19" t="s">
        <v>263</v>
      </c>
      <c r="BE918" s="145">
        <f t="shared" si="228"/>
        <v>0</v>
      </c>
      <c r="BF918" s="145">
        <f t="shared" si="229"/>
        <v>0</v>
      </c>
      <c r="BG918" s="145">
        <f t="shared" si="230"/>
        <v>0</v>
      </c>
      <c r="BH918" s="145">
        <f t="shared" si="231"/>
        <v>0</v>
      </c>
      <c r="BI918" s="145">
        <f t="shared" si="232"/>
        <v>0</v>
      </c>
      <c r="BJ918" s="19" t="s">
        <v>88</v>
      </c>
      <c r="BK918" s="145">
        <f t="shared" si="233"/>
        <v>0</v>
      </c>
      <c r="BL918" s="19" t="s">
        <v>375</v>
      </c>
      <c r="BM918" s="144" t="s">
        <v>9009</v>
      </c>
    </row>
    <row r="919" spans="2:65" s="1" customFormat="1" ht="16.5" customHeight="1">
      <c r="B919" s="34"/>
      <c r="C919" s="178" t="s">
        <v>5160</v>
      </c>
      <c r="D919" s="178" t="s">
        <v>439</v>
      </c>
      <c r="E919" s="179" t="s">
        <v>9010</v>
      </c>
      <c r="F919" s="180" t="s">
        <v>9011</v>
      </c>
      <c r="G919" s="181" t="s">
        <v>6409</v>
      </c>
      <c r="H919" s="182">
        <v>22</v>
      </c>
      <c r="I919" s="183"/>
      <c r="J919" s="184">
        <f t="shared" si="224"/>
        <v>0</v>
      </c>
      <c r="K919" s="180" t="s">
        <v>19</v>
      </c>
      <c r="L919" s="185"/>
      <c r="M919" s="186" t="s">
        <v>19</v>
      </c>
      <c r="N919" s="187" t="s">
        <v>48</v>
      </c>
      <c r="P919" s="142">
        <f t="shared" si="225"/>
        <v>0</v>
      </c>
      <c r="Q919" s="142">
        <v>0</v>
      </c>
      <c r="R919" s="142">
        <f t="shared" si="226"/>
        <v>0</v>
      </c>
      <c r="S919" s="142">
        <v>0</v>
      </c>
      <c r="T919" s="143">
        <f t="shared" si="227"/>
        <v>0</v>
      </c>
      <c r="AR919" s="144" t="s">
        <v>480</v>
      </c>
      <c r="AT919" s="144" t="s">
        <v>439</v>
      </c>
      <c r="AU919" s="144" t="s">
        <v>98</v>
      </c>
      <c r="AY919" s="19" t="s">
        <v>263</v>
      </c>
      <c r="BE919" s="145">
        <f t="shared" si="228"/>
        <v>0</v>
      </c>
      <c r="BF919" s="145">
        <f t="shared" si="229"/>
        <v>0</v>
      </c>
      <c r="BG919" s="145">
        <f t="shared" si="230"/>
        <v>0</v>
      </c>
      <c r="BH919" s="145">
        <f t="shared" si="231"/>
        <v>0</v>
      </c>
      <c r="BI919" s="145">
        <f t="shared" si="232"/>
        <v>0</v>
      </c>
      <c r="BJ919" s="19" t="s">
        <v>88</v>
      </c>
      <c r="BK919" s="145">
        <f t="shared" si="233"/>
        <v>0</v>
      </c>
      <c r="BL919" s="19" t="s">
        <v>375</v>
      </c>
      <c r="BM919" s="144" t="s">
        <v>9012</v>
      </c>
    </row>
    <row r="920" spans="2:65" s="1" customFormat="1" ht="16.5" customHeight="1">
      <c r="B920" s="34"/>
      <c r="C920" s="178" t="s">
        <v>5165</v>
      </c>
      <c r="D920" s="189" t="s">
        <v>439</v>
      </c>
      <c r="E920" s="179" t="s">
        <v>9013</v>
      </c>
      <c r="F920" s="180" t="s">
        <v>9014</v>
      </c>
      <c r="G920" s="181" t="s">
        <v>6409</v>
      </c>
      <c r="H920" s="182">
        <v>15</v>
      </c>
      <c r="I920" s="183"/>
      <c r="J920" s="184">
        <f t="shared" si="224"/>
        <v>0</v>
      </c>
      <c r="K920" s="180" t="s">
        <v>19</v>
      </c>
      <c r="L920" s="185"/>
      <c r="M920" s="186" t="s">
        <v>19</v>
      </c>
      <c r="N920" s="187" t="s">
        <v>48</v>
      </c>
      <c r="P920" s="142">
        <f t="shared" si="225"/>
        <v>0</v>
      </c>
      <c r="Q920" s="142">
        <v>0</v>
      </c>
      <c r="R920" s="142">
        <f t="shared" si="226"/>
        <v>0</v>
      </c>
      <c r="S920" s="142">
        <v>0</v>
      </c>
      <c r="T920" s="143">
        <f t="shared" si="227"/>
        <v>0</v>
      </c>
      <c r="AR920" s="144" t="s">
        <v>480</v>
      </c>
      <c r="AT920" s="144" t="s">
        <v>439</v>
      </c>
      <c r="AU920" s="144" t="s">
        <v>98</v>
      </c>
      <c r="AY920" s="19" t="s">
        <v>263</v>
      </c>
      <c r="BE920" s="145">
        <f t="shared" si="228"/>
        <v>0</v>
      </c>
      <c r="BF920" s="145">
        <f t="shared" si="229"/>
        <v>0</v>
      </c>
      <c r="BG920" s="145">
        <f t="shared" si="230"/>
        <v>0</v>
      </c>
      <c r="BH920" s="145">
        <f t="shared" si="231"/>
        <v>0</v>
      </c>
      <c r="BI920" s="145">
        <f t="shared" si="232"/>
        <v>0</v>
      </c>
      <c r="BJ920" s="19" t="s">
        <v>88</v>
      </c>
      <c r="BK920" s="145">
        <f t="shared" si="233"/>
        <v>0</v>
      </c>
      <c r="BL920" s="19" t="s">
        <v>375</v>
      </c>
      <c r="BM920" s="144" t="s">
        <v>9015</v>
      </c>
    </row>
    <row r="921" spans="2:65" s="1" customFormat="1" ht="16.5" customHeight="1">
      <c r="B921" s="34"/>
      <c r="C921" s="178" t="s">
        <v>5172</v>
      </c>
      <c r="D921" s="178" t="s">
        <v>439</v>
      </c>
      <c r="E921" s="179" t="s">
        <v>9016</v>
      </c>
      <c r="F921" s="180" t="s">
        <v>9017</v>
      </c>
      <c r="G921" s="181" t="s">
        <v>490</v>
      </c>
      <c r="H921" s="182">
        <v>15</v>
      </c>
      <c r="I921" s="183"/>
      <c r="J921" s="184">
        <f t="shared" si="224"/>
        <v>0</v>
      </c>
      <c r="K921" s="180" t="s">
        <v>269</v>
      </c>
      <c r="L921" s="185"/>
      <c r="M921" s="186" t="s">
        <v>19</v>
      </c>
      <c r="N921" s="187" t="s">
        <v>48</v>
      </c>
      <c r="P921" s="142">
        <f t="shared" si="225"/>
        <v>0</v>
      </c>
      <c r="Q921" s="142">
        <v>2.5999999999999998E-4</v>
      </c>
      <c r="R921" s="142">
        <f t="shared" si="226"/>
        <v>3.8999999999999998E-3</v>
      </c>
      <c r="S921" s="142">
        <v>0</v>
      </c>
      <c r="T921" s="143">
        <f t="shared" si="227"/>
        <v>0</v>
      </c>
      <c r="AR921" s="144" t="s">
        <v>480</v>
      </c>
      <c r="AT921" s="144" t="s">
        <v>439</v>
      </c>
      <c r="AU921" s="144" t="s">
        <v>98</v>
      </c>
      <c r="AY921" s="19" t="s">
        <v>263</v>
      </c>
      <c r="BE921" s="145">
        <f t="shared" si="228"/>
        <v>0</v>
      </c>
      <c r="BF921" s="145">
        <f t="shared" si="229"/>
        <v>0</v>
      </c>
      <c r="BG921" s="145">
        <f t="shared" si="230"/>
        <v>0</v>
      </c>
      <c r="BH921" s="145">
        <f t="shared" si="231"/>
        <v>0</v>
      </c>
      <c r="BI921" s="145">
        <f t="shared" si="232"/>
        <v>0</v>
      </c>
      <c r="BJ921" s="19" t="s">
        <v>88</v>
      </c>
      <c r="BK921" s="145">
        <f t="shared" si="233"/>
        <v>0</v>
      </c>
      <c r="BL921" s="19" t="s">
        <v>375</v>
      </c>
      <c r="BM921" s="144" t="s">
        <v>9018</v>
      </c>
    </row>
    <row r="922" spans="2:65" s="1" customFormat="1" ht="16.5" customHeight="1">
      <c r="B922" s="34"/>
      <c r="C922" s="178" t="s">
        <v>5178</v>
      </c>
      <c r="D922" s="178" t="s">
        <v>439</v>
      </c>
      <c r="E922" s="179" t="s">
        <v>9019</v>
      </c>
      <c r="F922" s="180" t="s">
        <v>9020</v>
      </c>
      <c r="G922" s="181" t="s">
        <v>490</v>
      </c>
      <c r="H922" s="182">
        <v>83</v>
      </c>
      <c r="I922" s="183"/>
      <c r="J922" s="184">
        <f t="shared" si="224"/>
        <v>0</v>
      </c>
      <c r="K922" s="180" t="s">
        <v>269</v>
      </c>
      <c r="L922" s="185"/>
      <c r="M922" s="186" t="s">
        <v>19</v>
      </c>
      <c r="N922" s="187" t="s">
        <v>48</v>
      </c>
      <c r="P922" s="142">
        <f t="shared" si="225"/>
        <v>0</v>
      </c>
      <c r="Q922" s="142">
        <v>1.3999999999999999E-4</v>
      </c>
      <c r="R922" s="142">
        <f t="shared" si="226"/>
        <v>1.1619999999999998E-2</v>
      </c>
      <c r="S922" s="142">
        <v>0</v>
      </c>
      <c r="T922" s="143">
        <f t="shared" si="227"/>
        <v>0</v>
      </c>
      <c r="AR922" s="144" t="s">
        <v>480</v>
      </c>
      <c r="AT922" s="144" t="s">
        <v>439</v>
      </c>
      <c r="AU922" s="144" t="s">
        <v>98</v>
      </c>
      <c r="AY922" s="19" t="s">
        <v>263</v>
      </c>
      <c r="BE922" s="145">
        <f t="shared" si="228"/>
        <v>0</v>
      </c>
      <c r="BF922" s="145">
        <f t="shared" si="229"/>
        <v>0</v>
      </c>
      <c r="BG922" s="145">
        <f t="shared" si="230"/>
        <v>0</v>
      </c>
      <c r="BH922" s="145">
        <f t="shared" si="231"/>
        <v>0</v>
      </c>
      <c r="BI922" s="145">
        <f t="shared" si="232"/>
        <v>0</v>
      </c>
      <c r="BJ922" s="19" t="s">
        <v>88</v>
      </c>
      <c r="BK922" s="145">
        <f t="shared" si="233"/>
        <v>0</v>
      </c>
      <c r="BL922" s="19" t="s">
        <v>375</v>
      </c>
      <c r="BM922" s="144" t="s">
        <v>9021</v>
      </c>
    </row>
    <row r="923" spans="2:65" s="1" customFormat="1" ht="16.5" customHeight="1">
      <c r="B923" s="34"/>
      <c r="C923" s="178" t="s">
        <v>5183</v>
      </c>
      <c r="D923" s="178" t="s">
        <v>439</v>
      </c>
      <c r="E923" s="179" t="s">
        <v>9022</v>
      </c>
      <c r="F923" s="180" t="s">
        <v>9023</v>
      </c>
      <c r="G923" s="181" t="s">
        <v>490</v>
      </c>
      <c r="H923" s="182">
        <v>194</v>
      </c>
      <c r="I923" s="183"/>
      <c r="J923" s="184">
        <f t="shared" si="224"/>
        <v>0</v>
      </c>
      <c r="K923" s="180" t="s">
        <v>269</v>
      </c>
      <c r="L923" s="185"/>
      <c r="M923" s="186" t="s">
        <v>19</v>
      </c>
      <c r="N923" s="187" t="s">
        <v>48</v>
      </c>
      <c r="P923" s="142">
        <f t="shared" si="225"/>
        <v>0</v>
      </c>
      <c r="Q923" s="142">
        <v>1.2E-4</v>
      </c>
      <c r="R923" s="142">
        <f t="shared" si="226"/>
        <v>2.3280000000000002E-2</v>
      </c>
      <c r="S923" s="142">
        <v>0</v>
      </c>
      <c r="T923" s="143">
        <f t="shared" si="227"/>
        <v>0</v>
      </c>
      <c r="AR923" s="144" t="s">
        <v>480</v>
      </c>
      <c r="AT923" s="144" t="s">
        <v>439</v>
      </c>
      <c r="AU923" s="144" t="s">
        <v>98</v>
      </c>
      <c r="AY923" s="19" t="s">
        <v>263</v>
      </c>
      <c r="BE923" s="145">
        <f t="shared" si="228"/>
        <v>0</v>
      </c>
      <c r="BF923" s="145">
        <f t="shared" si="229"/>
        <v>0</v>
      </c>
      <c r="BG923" s="145">
        <f t="shared" si="230"/>
        <v>0</v>
      </c>
      <c r="BH923" s="145">
        <f t="shared" si="231"/>
        <v>0</v>
      </c>
      <c r="BI923" s="145">
        <f t="shared" si="232"/>
        <v>0</v>
      </c>
      <c r="BJ923" s="19" t="s">
        <v>88</v>
      </c>
      <c r="BK923" s="145">
        <f t="shared" si="233"/>
        <v>0</v>
      </c>
      <c r="BL923" s="19" t="s">
        <v>375</v>
      </c>
      <c r="BM923" s="144" t="s">
        <v>9024</v>
      </c>
    </row>
    <row r="924" spans="2:65" s="1" customFormat="1" ht="16.5" customHeight="1">
      <c r="B924" s="34"/>
      <c r="C924" s="178" t="s">
        <v>5233</v>
      </c>
      <c r="D924" s="178" t="s">
        <v>439</v>
      </c>
      <c r="E924" s="179" t="s">
        <v>9025</v>
      </c>
      <c r="F924" s="180" t="s">
        <v>9026</v>
      </c>
      <c r="G924" s="181" t="s">
        <v>490</v>
      </c>
      <c r="H924" s="182">
        <v>4</v>
      </c>
      <c r="I924" s="183"/>
      <c r="J924" s="184">
        <f t="shared" si="224"/>
        <v>0</v>
      </c>
      <c r="K924" s="180" t="s">
        <v>269</v>
      </c>
      <c r="L924" s="185"/>
      <c r="M924" s="186" t="s">
        <v>19</v>
      </c>
      <c r="N924" s="187" t="s">
        <v>48</v>
      </c>
      <c r="P924" s="142">
        <f t="shared" si="225"/>
        <v>0</v>
      </c>
      <c r="Q924" s="142">
        <v>2.2000000000000001E-4</v>
      </c>
      <c r="R924" s="142">
        <f t="shared" si="226"/>
        <v>8.8000000000000003E-4</v>
      </c>
      <c r="S924" s="142">
        <v>0</v>
      </c>
      <c r="T924" s="143">
        <f t="shared" si="227"/>
        <v>0</v>
      </c>
      <c r="AR924" s="144" t="s">
        <v>480</v>
      </c>
      <c r="AT924" s="144" t="s">
        <v>439</v>
      </c>
      <c r="AU924" s="144" t="s">
        <v>98</v>
      </c>
      <c r="AY924" s="19" t="s">
        <v>263</v>
      </c>
      <c r="BE924" s="145">
        <f t="shared" si="228"/>
        <v>0</v>
      </c>
      <c r="BF924" s="145">
        <f t="shared" si="229"/>
        <v>0</v>
      </c>
      <c r="BG924" s="145">
        <f t="shared" si="230"/>
        <v>0</v>
      </c>
      <c r="BH924" s="145">
        <f t="shared" si="231"/>
        <v>0</v>
      </c>
      <c r="BI924" s="145">
        <f t="shared" si="232"/>
        <v>0</v>
      </c>
      <c r="BJ924" s="19" t="s">
        <v>88</v>
      </c>
      <c r="BK924" s="145">
        <f t="shared" si="233"/>
        <v>0</v>
      </c>
      <c r="BL924" s="19" t="s">
        <v>375</v>
      </c>
      <c r="BM924" s="144" t="s">
        <v>9027</v>
      </c>
    </row>
    <row r="925" spans="2:65" s="1" customFormat="1" ht="16.5" customHeight="1">
      <c r="B925" s="34"/>
      <c r="C925" s="178" t="s">
        <v>5237</v>
      </c>
      <c r="D925" s="178" t="s">
        <v>439</v>
      </c>
      <c r="E925" s="179" t="s">
        <v>9028</v>
      </c>
      <c r="F925" s="180" t="s">
        <v>9029</v>
      </c>
      <c r="G925" s="181" t="s">
        <v>490</v>
      </c>
      <c r="H925" s="182">
        <v>12</v>
      </c>
      <c r="I925" s="183"/>
      <c r="J925" s="184">
        <f t="shared" si="224"/>
        <v>0</v>
      </c>
      <c r="K925" s="180" t="s">
        <v>269</v>
      </c>
      <c r="L925" s="185"/>
      <c r="M925" s="186" t="s">
        <v>19</v>
      </c>
      <c r="N925" s="187" t="s">
        <v>48</v>
      </c>
      <c r="P925" s="142">
        <f t="shared" si="225"/>
        <v>0</v>
      </c>
      <c r="Q925" s="142">
        <v>1.3999999999999999E-4</v>
      </c>
      <c r="R925" s="142">
        <f t="shared" si="226"/>
        <v>1.6799999999999999E-3</v>
      </c>
      <c r="S925" s="142">
        <v>0</v>
      </c>
      <c r="T925" s="143">
        <f t="shared" si="227"/>
        <v>0</v>
      </c>
      <c r="AR925" s="144" t="s">
        <v>480</v>
      </c>
      <c r="AT925" s="144" t="s">
        <v>439</v>
      </c>
      <c r="AU925" s="144" t="s">
        <v>98</v>
      </c>
      <c r="AY925" s="19" t="s">
        <v>263</v>
      </c>
      <c r="BE925" s="145">
        <f t="shared" si="228"/>
        <v>0</v>
      </c>
      <c r="BF925" s="145">
        <f t="shared" si="229"/>
        <v>0</v>
      </c>
      <c r="BG925" s="145">
        <f t="shared" si="230"/>
        <v>0</v>
      </c>
      <c r="BH925" s="145">
        <f t="shared" si="231"/>
        <v>0</v>
      </c>
      <c r="BI925" s="145">
        <f t="shared" si="232"/>
        <v>0</v>
      </c>
      <c r="BJ925" s="19" t="s">
        <v>88</v>
      </c>
      <c r="BK925" s="145">
        <f t="shared" si="233"/>
        <v>0</v>
      </c>
      <c r="BL925" s="19" t="s">
        <v>375</v>
      </c>
      <c r="BM925" s="144" t="s">
        <v>9030</v>
      </c>
    </row>
    <row r="926" spans="2:65" s="1" customFormat="1" ht="16.5" customHeight="1">
      <c r="B926" s="34"/>
      <c r="C926" s="178" t="s">
        <v>5242</v>
      </c>
      <c r="D926" s="178" t="s">
        <v>439</v>
      </c>
      <c r="E926" s="179" t="s">
        <v>9031</v>
      </c>
      <c r="F926" s="180" t="s">
        <v>9032</v>
      </c>
      <c r="G926" s="181" t="s">
        <v>490</v>
      </c>
      <c r="H926" s="182">
        <v>18</v>
      </c>
      <c r="I926" s="183"/>
      <c r="J926" s="184">
        <f t="shared" si="224"/>
        <v>0</v>
      </c>
      <c r="K926" s="180" t="s">
        <v>269</v>
      </c>
      <c r="L926" s="185"/>
      <c r="M926" s="186" t="s">
        <v>19</v>
      </c>
      <c r="N926" s="187" t="s">
        <v>48</v>
      </c>
      <c r="P926" s="142">
        <f t="shared" si="225"/>
        <v>0</v>
      </c>
      <c r="Q926" s="142">
        <v>2.2000000000000001E-4</v>
      </c>
      <c r="R926" s="142">
        <f t="shared" si="226"/>
        <v>3.96E-3</v>
      </c>
      <c r="S926" s="142">
        <v>0</v>
      </c>
      <c r="T926" s="143">
        <f t="shared" si="227"/>
        <v>0</v>
      </c>
      <c r="AR926" s="144" t="s">
        <v>480</v>
      </c>
      <c r="AT926" s="144" t="s">
        <v>439</v>
      </c>
      <c r="AU926" s="144" t="s">
        <v>98</v>
      </c>
      <c r="AY926" s="19" t="s">
        <v>263</v>
      </c>
      <c r="BE926" s="145">
        <f t="shared" si="228"/>
        <v>0</v>
      </c>
      <c r="BF926" s="145">
        <f t="shared" si="229"/>
        <v>0</v>
      </c>
      <c r="BG926" s="145">
        <f t="shared" si="230"/>
        <v>0</v>
      </c>
      <c r="BH926" s="145">
        <f t="shared" si="231"/>
        <v>0</v>
      </c>
      <c r="BI926" s="145">
        <f t="shared" si="232"/>
        <v>0</v>
      </c>
      <c r="BJ926" s="19" t="s">
        <v>88</v>
      </c>
      <c r="BK926" s="145">
        <f t="shared" si="233"/>
        <v>0</v>
      </c>
      <c r="BL926" s="19" t="s">
        <v>375</v>
      </c>
      <c r="BM926" s="144" t="s">
        <v>9033</v>
      </c>
    </row>
    <row r="927" spans="2:65" s="1" customFormat="1" ht="16.5" customHeight="1">
      <c r="B927" s="34"/>
      <c r="C927" s="178" t="s">
        <v>5284</v>
      </c>
      <c r="D927" s="178" t="s">
        <v>439</v>
      </c>
      <c r="E927" s="179" t="s">
        <v>9034</v>
      </c>
      <c r="F927" s="180" t="s">
        <v>9035</v>
      </c>
      <c r="G927" s="181" t="s">
        <v>490</v>
      </c>
      <c r="H927" s="182">
        <v>68</v>
      </c>
      <c r="I927" s="183"/>
      <c r="J927" s="184">
        <f t="shared" si="224"/>
        <v>0</v>
      </c>
      <c r="K927" s="180" t="s">
        <v>269</v>
      </c>
      <c r="L927" s="185"/>
      <c r="M927" s="186" t="s">
        <v>19</v>
      </c>
      <c r="N927" s="187" t="s">
        <v>48</v>
      </c>
      <c r="P927" s="142">
        <f t="shared" si="225"/>
        <v>0</v>
      </c>
      <c r="Q927" s="142">
        <v>2.4000000000000001E-4</v>
      </c>
      <c r="R927" s="142">
        <f t="shared" si="226"/>
        <v>1.6320000000000001E-2</v>
      </c>
      <c r="S927" s="142">
        <v>0</v>
      </c>
      <c r="T927" s="143">
        <f t="shared" si="227"/>
        <v>0</v>
      </c>
      <c r="AR927" s="144" t="s">
        <v>480</v>
      </c>
      <c r="AT927" s="144" t="s">
        <v>439</v>
      </c>
      <c r="AU927" s="144" t="s">
        <v>98</v>
      </c>
      <c r="AY927" s="19" t="s">
        <v>263</v>
      </c>
      <c r="BE927" s="145">
        <f t="shared" si="228"/>
        <v>0</v>
      </c>
      <c r="BF927" s="145">
        <f t="shared" si="229"/>
        <v>0</v>
      </c>
      <c r="BG927" s="145">
        <f t="shared" si="230"/>
        <v>0</v>
      </c>
      <c r="BH927" s="145">
        <f t="shared" si="231"/>
        <v>0</v>
      </c>
      <c r="BI927" s="145">
        <f t="shared" si="232"/>
        <v>0</v>
      </c>
      <c r="BJ927" s="19" t="s">
        <v>88</v>
      </c>
      <c r="BK927" s="145">
        <f t="shared" si="233"/>
        <v>0</v>
      </c>
      <c r="BL927" s="19" t="s">
        <v>375</v>
      </c>
      <c r="BM927" s="144" t="s">
        <v>9036</v>
      </c>
    </row>
    <row r="928" spans="2:65" s="1" customFormat="1" ht="16.5" customHeight="1">
      <c r="B928" s="34"/>
      <c r="C928" s="178" t="s">
        <v>2966</v>
      </c>
      <c r="D928" s="178" t="s">
        <v>439</v>
      </c>
      <c r="E928" s="179" t="s">
        <v>9037</v>
      </c>
      <c r="F928" s="180" t="s">
        <v>9038</v>
      </c>
      <c r="G928" s="181" t="s">
        <v>490</v>
      </c>
      <c r="H928" s="182">
        <v>11</v>
      </c>
      <c r="I928" s="183"/>
      <c r="J928" s="184">
        <f t="shared" si="224"/>
        <v>0</v>
      </c>
      <c r="K928" s="180" t="s">
        <v>269</v>
      </c>
      <c r="L928" s="185"/>
      <c r="M928" s="186" t="s">
        <v>19</v>
      </c>
      <c r="N928" s="187" t="s">
        <v>48</v>
      </c>
      <c r="P928" s="142">
        <f t="shared" si="225"/>
        <v>0</v>
      </c>
      <c r="Q928" s="142">
        <v>2.2000000000000001E-4</v>
      </c>
      <c r="R928" s="142">
        <f t="shared" si="226"/>
        <v>2.4200000000000003E-3</v>
      </c>
      <c r="S928" s="142">
        <v>0</v>
      </c>
      <c r="T928" s="143">
        <f t="shared" si="227"/>
        <v>0</v>
      </c>
      <c r="AR928" s="144" t="s">
        <v>480</v>
      </c>
      <c r="AT928" s="144" t="s">
        <v>439</v>
      </c>
      <c r="AU928" s="144" t="s">
        <v>98</v>
      </c>
      <c r="AY928" s="19" t="s">
        <v>263</v>
      </c>
      <c r="BE928" s="145">
        <f t="shared" si="228"/>
        <v>0</v>
      </c>
      <c r="BF928" s="145">
        <f t="shared" si="229"/>
        <v>0</v>
      </c>
      <c r="BG928" s="145">
        <f t="shared" si="230"/>
        <v>0</v>
      </c>
      <c r="BH928" s="145">
        <f t="shared" si="231"/>
        <v>0</v>
      </c>
      <c r="BI928" s="145">
        <f t="shared" si="232"/>
        <v>0</v>
      </c>
      <c r="BJ928" s="19" t="s">
        <v>88</v>
      </c>
      <c r="BK928" s="145">
        <f t="shared" si="233"/>
        <v>0</v>
      </c>
      <c r="BL928" s="19" t="s">
        <v>375</v>
      </c>
      <c r="BM928" s="144" t="s">
        <v>9039</v>
      </c>
    </row>
    <row r="929" spans="2:65" s="1" customFormat="1" ht="16.5" customHeight="1">
      <c r="B929" s="34"/>
      <c r="C929" s="178" t="s">
        <v>3096</v>
      </c>
      <c r="D929" s="178" t="s">
        <v>439</v>
      </c>
      <c r="E929" s="179" t="s">
        <v>9040</v>
      </c>
      <c r="F929" s="180" t="s">
        <v>9041</v>
      </c>
      <c r="G929" s="181" t="s">
        <v>490</v>
      </c>
      <c r="H929" s="182">
        <v>12</v>
      </c>
      <c r="I929" s="183"/>
      <c r="J929" s="184">
        <f t="shared" si="224"/>
        <v>0</v>
      </c>
      <c r="K929" s="180" t="s">
        <v>269</v>
      </c>
      <c r="L929" s="185"/>
      <c r="M929" s="186" t="s">
        <v>19</v>
      </c>
      <c r="N929" s="187" t="s">
        <v>48</v>
      </c>
      <c r="P929" s="142">
        <f t="shared" si="225"/>
        <v>0</v>
      </c>
      <c r="Q929" s="142">
        <v>1.6000000000000001E-4</v>
      </c>
      <c r="R929" s="142">
        <f t="shared" si="226"/>
        <v>1.9200000000000003E-3</v>
      </c>
      <c r="S929" s="142">
        <v>0</v>
      </c>
      <c r="T929" s="143">
        <f t="shared" si="227"/>
        <v>0</v>
      </c>
      <c r="AR929" s="144" t="s">
        <v>480</v>
      </c>
      <c r="AT929" s="144" t="s">
        <v>439</v>
      </c>
      <c r="AU929" s="144" t="s">
        <v>98</v>
      </c>
      <c r="AY929" s="19" t="s">
        <v>263</v>
      </c>
      <c r="BE929" s="145">
        <f t="shared" si="228"/>
        <v>0</v>
      </c>
      <c r="BF929" s="145">
        <f t="shared" si="229"/>
        <v>0</v>
      </c>
      <c r="BG929" s="145">
        <f t="shared" si="230"/>
        <v>0</v>
      </c>
      <c r="BH929" s="145">
        <f t="shared" si="231"/>
        <v>0</v>
      </c>
      <c r="BI929" s="145">
        <f t="shared" si="232"/>
        <v>0</v>
      </c>
      <c r="BJ929" s="19" t="s">
        <v>88</v>
      </c>
      <c r="BK929" s="145">
        <f t="shared" si="233"/>
        <v>0</v>
      </c>
      <c r="BL929" s="19" t="s">
        <v>375</v>
      </c>
      <c r="BM929" s="144" t="s">
        <v>9042</v>
      </c>
    </row>
    <row r="930" spans="2:65" s="1" customFormat="1" ht="16.5" customHeight="1">
      <c r="B930" s="34"/>
      <c r="C930" s="178" t="s">
        <v>3252</v>
      </c>
      <c r="D930" s="178" t="s">
        <v>439</v>
      </c>
      <c r="E930" s="179" t="s">
        <v>9043</v>
      </c>
      <c r="F930" s="180" t="s">
        <v>9044</v>
      </c>
      <c r="G930" s="181" t="s">
        <v>490</v>
      </c>
      <c r="H930" s="182">
        <v>11</v>
      </c>
      <c r="I930" s="183"/>
      <c r="J930" s="184">
        <f t="shared" si="224"/>
        <v>0</v>
      </c>
      <c r="K930" s="180" t="s">
        <v>269</v>
      </c>
      <c r="L930" s="185"/>
      <c r="M930" s="186" t="s">
        <v>19</v>
      </c>
      <c r="N930" s="187" t="s">
        <v>48</v>
      </c>
      <c r="P930" s="142">
        <f t="shared" si="225"/>
        <v>0</v>
      </c>
      <c r="Q930" s="142">
        <v>0</v>
      </c>
      <c r="R930" s="142">
        <f t="shared" si="226"/>
        <v>0</v>
      </c>
      <c r="S930" s="142">
        <v>0</v>
      </c>
      <c r="T930" s="143">
        <f t="shared" si="227"/>
        <v>0</v>
      </c>
      <c r="AR930" s="144" t="s">
        <v>480</v>
      </c>
      <c r="AT930" s="144" t="s">
        <v>439</v>
      </c>
      <c r="AU930" s="144" t="s">
        <v>98</v>
      </c>
      <c r="AY930" s="19" t="s">
        <v>263</v>
      </c>
      <c r="BE930" s="145">
        <f t="shared" si="228"/>
        <v>0</v>
      </c>
      <c r="BF930" s="145">
        <f t="shared" si="229"/>
        <v>0</v>
      </c>
      <c r="BG930" s="145">
        <f t="shared" si="230"/>
        <v>0</v>
      </c>
      <c r="BH930" s="145">
        <f t="shared" si="231"/>
        <v>0</v>
      </c>
      <c r="BI930" s="145">
        <f t="shared" si="232"/>
        <v>0</v>
      </c>
      <c r="BJ930" s="19" t="s">
        <v>88</v>
      </c>
      <c r="BK930" s="145">
        <f t="shared" si="233"/>
        <v>0</v>
      </c>
      <c r="BL930" s="19" t="s">
        <v>375</v>
      </c>
      <c r="BM930" s="144" t="s">
        <v>9045</v>
      </c>
    </row>
    <row r="931" spans="2:65" s="1" customFormat="1" ht="16.5" customHeight="1">
      <c r="B931" s="34"/>
      <c r="C931" s="178" t="s">
        <v>3583</v>
      </c>
      <c r="D931" s="178" t="s">
        <v>439</v>
      </c>
      <c r="E931" s="179" t="s">
        <v>9046</v>
      </c>
      <c r="F931" s="180" t="s">
        <v>9047</v>
      </c>
      <c r="G931" s="181" t="s">
        <v>6409</v>
      </c>
      <c r="H931" s="182">
        <v>4</v>
      </c>
      <c r="I931" s="183"/>
      <c r="J931" s="184">
        <f t="shared" si="224"/>
        <v>0</v>
      </c>
      <c r="K931" s="180" t="s">
        <v>19</v>
      </c>
      <c r="L931" s="185"/>
      <c r="M931" s="186" t="s">
        <v>19</v>
      </c>
      <c r="N931" s="187" t="s">
        <v>48</v>
      </c>
      <c r="P931" s="142">
        <f t="shared" si="225"/>
        <v>0</v>
      </c>
      <c r="Q931" s="142">
        <v>0</v>
      </c>
      <c r="R931" s="142">
        <f t="shared" si="226"/>
        <v>0</v>
      </c>
      <c r="S931" s="142">
        <v>0</v>
      </c>
      <c r="T931" s="143">
        <f t="shared" si="227"/>
        <v>0</v>
      </c>
      <c r="AR931" s="144" t="s">
        <v>480</v>
      </c>
      <c r="AT931" s="144" t="s">
        <v>439</v>
      </c>
      <c r="AU931" s="144" t="s">
        <v>98</v>
      </c>
      <c r="AY931" s="19" t="s">
        <v>263</v>
      </c>
      <c r="BE931" s="145">
        <f t="shared" si="228"/>
        <v>0</v>
      </c>
      <c r="BF931" s="145">
        <f t="shared" si="229"/>
        <v>0</v>
      </c>
      <c r="BG931" s="145">
        <f t="shared" si="230"/>
        <v>0</v>
      </c>
      <c r="BH931" s="145">
        <f t="shared" si="231"/>
        <v>0</v>
      </c>
      <c r="BI931" s="145">
        <f t="shared" si="232"/>
        <v>0</v>
      </c>
      <c r="BJ931" s="19" t="s">
        <v>88</v>
      </c>
      <c r="BK931" s="145">
        <f t="shared" si="233"/>
        <v>0</v>
      </c>
      <c r="BL931" s="19" t="s">
        <v>375</v>
      </c>
      <c r="BM931" s="144" t="s">
        <v>9048</v>
      </c>
    </row>
    <row r="932" spans="2:65" s="16" customFormat="1" ht="20.85" customHeight="1">
      <c r="B932" s="199"/>
      <c r="D932" s="200" t="s">
        <v>75</v>
      </c>
      <c r="E932" s="200" t="s">
        <v>9049</v>
      </c>
      <c r="F932" s="200" t="s">
        <v>9050</v>
      </c>
      <c r="I932" s="201"/>
      <c r="J932" s="202">
        <f>BK932</f>
        <v>0</v>
      </c>
      <c r="L932" s="199"/>
      <c r="M932" s="203"/>
      <c r="P932" s="204">
        <f>SUM(P933:P972)</f>
        <v>0</v>
      </c>
      <c r="R932" s="204">
        <f>SUM(R933:R972)</f>
        <v>0</v>
      </c>
      <c r="T932" s="205">
        <f>SUM(T933:T972)</f>
        <v>0</v>
      </c>
      <c r="AR932" s="200" t="s">
        <v>88</v>
      </c>
      <c r="AT932" s="206" t="s">
        <v>75</v>
      </c>
      <c r="AU932" s="206" t="s">
        <v>92</v>
      </c>
      <c r="AY932" s="200" t="s">
        <v>263</v>
      </c>
      <c r="BK932" s="207">
        <f>SUM(BK933:BK972)</f>
        <v>0</v>
      </c>
    </row>
    <row r="933" spans="2:65" s="1" customFormat="1" ht="24.15" customHeight="1">
      <c r="B933" s="34"/>
      <c r="C933" s="133" t="s">
        <v>5309</v>
      </c>
      <c r="D933" s="133" t="s">
        <v>265</v>
      </c>
      <c r="E933" s="134" t="s">
        <v>9051</v>
      </c>
      <c r="F933" s="135" t="s">
        <v>9052</v>
      </c>
      <c r="G933" s="136" t="s">
        <v>268</v>
      </c>
      <c r="H933" s="137">
        <v>274</v>
      </c>
      <c r="I933" s="138"/>
      <c r="J933" s="139">
        <f>ROUND(I933*H933,2)</f>
        <v>0</v>
      </c>
      <c r="K933" s="135" t="s">
        <v>269</v>
      </c>
      <c r="L933" s="34"/>
      <c r="M933" s="140" t="s">
        <v>19</v>
      </c>
      <c r="N933" s="141" t="s">
        <v>48</v>
      </c>
      <c r="P933" s="142">
        <f>O933*H933</f>
        <v>0</v>
      </c>
      <c r="Q933" s="142">
        <v>0</v>
      </c>
      <c r="R933" s="142">
        <f>Q933*H933</f>
        <v>0</v>
      </c>
      <c r="S933" s="142">
        <v>0</v>
      </c>
      <c r="T933" s="143">
        <f>S933*H933</f>
        <v>0</v>
      </c>
      <c r="AR933" s="144" t="s">
        <v>375</v>
      </c>
      <c r="AT933" s="144" t="s">
        <v>265</v>
      </c>
      <c r="AU933" s="144" t="s">
        <v>98</v>
      </c>
      <c r="AY933" s="19" t="s">
        <v>263</v>
      </c>
      <c r="BE933" s="145">
        <f>IF(N933="základní",J933,0)</f>
        <v>0</v>
      </c>
      <c r="BF933" s="145">
        <f>IF(N933="snížená",J933,0)</f>
        <v>0</v>
      </c>
      <c r="BG933" s="145">
        <f>IF(N933="zákl. přenesená",J933,0)</f>
        <v>0</v>
      </c>
      <c r="BH933" s="145">
        <f>IF(N933="sníž. přenesená",J933,0)</f>
        <v>0</v>
      </c>
      <c r="BI933" s="145">
        <f>IF(N933="nulová",J933,0)</f>
        <v>0</v>
      </c>
      <c r="BJ933" s="19" t="s">
        <v>88</v>
      </c>
      <c r="BK933" s="145">
        <f>ROUND(I933*H933,2)</f>
        <v>0</v>
      </c>
      <c r="BL933" s="19" t="s">
        <v>375</v>
      </c>
      <c r="BM933" s="144" t="s">
        <v>9053</v>
      </c>
    </row>
    <row r="934" spans="2:65" s="1" customFormat="1" ht="10.199999999999999">
      <c r="B934" s="34"/>
      <c r="D934" s="146" t="s">
        <v>271</v>
      </c>
      <c r="F934" s="147" t="s">
        <v>9054</v>
      </c>
      <c r="I934" s="148"/>
      <c r="L934" s="34"/>
      <c r="M934" s="149"/>
      <c r="T934" s="55"/>
      <c r="AT934" s="19" t="s">
        <v>271</v>
      </c>
      <c r="AU934" s="19" t="s">
        <v>98</v>
      </c>
    </row>
    <row r="935" spans="2:65" s="1" customFormat="1" ht="24.15" customHeight="1">
      <c r="B935" s="34"/>
      <c r="C935" s="133" t="s">
        <v>5316</v>
      </c>
      <c r="D935" s="133" t="s">
        <v>265</v>
      </c>
      <c r="E935" s="134" t="s">
        <v>9055</v>
      </c>
      <c r="F935" s="135" t="s">
        <v>9056</v>
      </c>
      <c r="G935" s="136" t="s">
        <v>268</v>
      </c>
      <c r="H935" s="137">
        <v>308</v>
      </c>
      <c r="I935" s="138"/>
      <c r="J935" s="139">
        <f>ROUND(I935*H935,2)</f>
        <v>0</v>
      </c>
      <c r="K935" s="135" t="s">
        <v>269</v>
      </c>
      <c r="L935" s="34"/>
      <c r="M935" s="140" t="s">
        <v>19</v>
      </c>
      <c r="N935" s="141" t="s">
        <v>48</v>
      </c>
      <c r="P935" s="142">
        <f>O935*H935</f>
        <v>0</v>
      </c>
      <c r="Q935" s="142">
        <v>0</v>
      </c>
      <c r="R935" s="142">
        <f>Q935*H935</f>
        <v>0</v>
      </c>
      <c r="S935" s="142">
        <v>0</v>
      </c>
      <c r="T935" s="143">
        <f>S935*H935</f>
        <v>0</v>
      </c>
      <c r="AR935" s="144" t="s">
        <v>375</v>
      </c>
      <c r="AT935" s="144" t="s">
        <v>265</v>
      </c>
      <c r="AU935" s="144" t="s">
        <v>98</v>
      </c>
      <c r="AY935" s="19" t="s">
        <v>263</v>
      </c>
      <c r="BE935" s="145">
        <f>IF(N935="základní",J935,0)</f>
        <v>0</v>
      </c>
      <c r="BF935" s="145">
        <f>IF(N935="snížená",J935,0)</f>
        <v>0</v>
      </c>
      <c r="BG935" s="145">
        <f>IF(N935="zákl. přenesená",J935,0)</f>
        <v>0</v>
      </c>
      <c r="BH935" s="145">
        <f>IF(N935="sníž. přenesená",J935,0)</f>
        <v>0</v>
      </c>
      <c r="BI935" s="145">
        <f>IF(N935="nulová",J935,0)</f>
        <v>0</v>
      </c>
      <c r="BJ935" s="19" t="s">
        <v>88</v>
      </c>
      <c r="BK935" s="145">
        <f>ROUND(I935*H935,2)</f>
        <v>0</v>
      </c>
      <c r="BL935" s="19" t="s">
        <v>375</v>
      </c>
      <c r="BM935" s="144" t="s">
        <v>9057</v>
      </c>
    </row>
    <row r="936" spans="2:65" s="1" customFormat="1" ht="10.199999999999999">
      <c r="B936" s="34"/>
      <c r="D936" s="146" t="s">
        <v>271</v>
      </c>
      <c r="F936" s="147" t="s">
        <v>9058</v>
      </c>
      <c r="I936" s="148"/>
      <c r="L936" s="34"/>
      <c r="M936" s="149"/>
      <c r="T936" s="55"/>
      <c r="AT936" s="19" t="s">
        <v>271</v>
      </c>
      <c r="AU936" s="19" t="s">
        <v>98</v>
      </c>
    </row>
    <row r="937" spans="2:65" s="1" customFormat="1" ht="16.5" customHeight="1">
      <c r="B937" s="34"/>
      <c r="C937" s="133" t="s">
        <v>5323</v>
      </c>
      <c r="D937" s="133" t="s">
        <v>265</v>
      </c>
      <c r="E937" s="134" t="s">
        <v>9059</v>
      </c>
      <c r="F937" s="135" t="s">
        <v>9060</v>
      </c>
      <c r="G937" s="136" t="s">
        <v>268</v>
      </c>
      <c r="H937" s="137">
        <v>65</v>
      </c>
      <c r="I937" s="138"/>
      <c r="J937" s="139">
        <f t="shared" ref="J937:J948" si="234">ROUND(I937*H937,2)</f>
        <v>0</v>
      </c>
      <c r="K937" s="135" t="s">
        <v>19</v>
      </c>
      <c r="L937" s="34"/>
      <c r="M937" s="140" t="s">
        <v>19</v>
      </c>
      <c r="N937" s="141" t="s">
        <v>48</v>
      </c>
      <c r="P937" s="142">
        <f t="shared" ref="P937:P948" si="235">O937*H937</f>
        <v>0</v>
      </c>
      <c r="Q937" s="142">
        <v>0</v>
      </c>
      <c r="R937" s="142">
        <f t="shared" ref="R937:R948" si="236">Q937*H937</f>
        <v>0</v>
      </c>
      <c r="S937" s="142">
        <v>0</v>
      </c>
      <c r="T937" s="143">
        <f t="shared" ref="T937:T948" si="237">S937*H937</f>
        <v>0</v>
      </c>
      <c r="AR937" s="144" t="s">
        <v>375</v>
      </c>
      <c r="AT937" s="144" t="s">
        <v>265</v>
      </c>
      <c r="AU937" s="144" t="s">
        <v>98</v>
      </c>
      <c r="AY937" s="19" t="s">
        <v>263</v>
      </c>
      <c r="BE937" s="145">
        <f t="shared" ref="BE937:BE948" si="238">IF(N937="základní",J937,0)</f>
        <v>0</v>
      </c>
      <c r="BF937" s="145">
        <f t="shared" ref="BF937:BF948" si="239">IF(N937="snížená",J937,0)</f>
        <v>0</v>
      </c>
      <c r="BG937" s="145">
        <f t="shared" ref="BG937:BG948" si="240">IF(N937="zákl. přenesená",J937,0)</f>
        <v>0</v>
      </c>
      <c r="BH937" s="145">
        <f t="shared" ref="BH937:BH948" si="241">IF(N937="sníž. přenesená",J937,0)</f>
        <v>0</v>
      </c>
      <c r="BI937" s="145">
        <f t="shared" ref="BI937:BI948" si="242">IF(N937="nulová",J937,0)</f>
        <v>0</v>
      </c>
      <c r="BJ937" s="19" t="s">
        <v>88</v>
      </c>
      <c r="BK937" s="145">
        <f t="shared" ref="BK937:BK948" si="243">ROUND(I937*H937,2)</f>
        <v>0</v>
      </c>
      <c r="BL937" s="19" t="s">
        <v>375</v>
      </c>
      <c r="BM937" s="144" t="s">
        <v>9061</v>
      </c>
    </row>
    <row r="938" spans="2:65" s="1" customFormat="1" ht="16.5" customHeight="1">
      <c r="B938" s="34"/>
      <c r="C938" s="133" t="s">
        <v>5329</v>
      </c>
      <c r="D938" s="133" t="s">
        <v>265</v>
      </c>
      <c r="E938" s="134" t="s">
        <v>9062</v>
      </c>
      <c r="F938" s="135" t="s">
        <v>9063</v>
      </c>
      <c r="G938" s="136" t="s">
        <v>268</v>
      </c>
      <c r="H938" s="137">
        <v>158</v>
      </c>
      <c r="I938" s="138"/>
      <c r="J938" s="139">
        <f t="shared" si="234"/>
        <v>0</v>
      </c>
      <c r="K938" s="135" t="s">
        <v>19</v>
      </c>
      <c r="L938" s="34"/>
      <c r="M938" s="140" t="s">
        <v>19</v>
      </c>
      <c r="N938" s="141" t="s">
        <v>48</v>
      </c>
      <c r="P938" s="142">
        <f t="shared" si="235"/>
        <v>0</v>
      </c>
      <c r="Q938" s="142">
        <v>0</v>
      </c>
      <c r="R938" s="142">
        <f t="shared" si="236"/>
        <v>0</v>
      </c>
      <c r="S938" s="142">
        <v>0</v>
      </c>
      <c r="T938" s="143">
        <f t="shared" si="237"/>
        <v>0</v>
      </c>
      <c r="AR938" s="144" t="s">
        <v>375</v>
      </c>
      <c r="AT938" s="144" t="s">
        <v>265</v>
      </c>
      <c r="AU938" s="144" t="s">
        <v>98</v>
      </c>
      <c r="AY938" s="19" t="s">
        <v>263</v>
      </c>
      <c r="BE938" s="145">
        <f t="shared" si="238"/>
        <v>0</v>
      </c>
      <c r="BF938" s="145">
        <f t="shared" si="239"/>
        <v>0</v>
      </c>
      <c r="BG938" s="145">
        <f t="shared" si="240"/>
        <v>0</v>
      </c>
      <c r="BH938" s="145">
        <f t="shared" si="241"/>
        <v>0</v>
      </c>
      <c r="BI938" s="145">
        <f t="shared" si="242"/>
        <v>0</v>
      </c>
      <c r="BJ938" s="19" t="s">
        <v>88</v>
      </c>
      <c r="BK938" s="145">
        <f t="shared" si="243"/>
        <v>0</v>
      </c>
      <c r="BL938" s="19" t="s">
        <v>375</v>
      </c>
      <c r="BM938" s="144" t="s">
        <v>9064</v>
      </c>
    </row>
    <row r="939" spans="2:65" s="1" customFormat="1" ht="16.5" customHeight="1">
      <c r="B939" s="34"/>
      <c r="C939" s="133" t="s">
        <v>5334</v>
      </c>
      <c r="D939" s="190" t="s">
        <v>265</v>
      </c>
      <c r="E939" s="134" t="s">
        <v>9065</v>
      </c>
      <c r="F939" s="135" t="s">
        <v>8990</v>
      </c>
      <c r="G939" s="136" t="s">
        <v>6409</v>
      </c>
      <c r="H939" s="137">
        <v>44</v>
      </c>
      <c r="I939" s="138"/>
      <c r="J939" s="139">
        <f t="shared" si="234"/>
        <v>0</v>
      </c>
      <c r="K939" s="135" t="s">
        <v>19</v>
      </c>
      <c r="L939" s="34"/>
      <c r="M939" s="140" t="s">
        <v>19</v>
      </c>
      <c r="N939" s="141" t="s">
        <v>48</v>
      </c>
      <c r="P939" s="142">
        <f t="shared" si="235"/>
        <v>0</v>
      </c>
      <c r="Q939" s="142">
        <v>0</v>
      </c>
      <c r="R939" s="142">
        <f t="shared" si="236"/>
        <v>0</v>
      </c>
      <c r="S939" s="142">
        <v>0</v>
      </c>
      <c r="T939" s="143">
        <f t="shared" si="237"/>
        <v>0</v>
      </c>
      <c r="AR939" s="144" t="s">
        <v>375</v>
      </c>
      <c r="AT939" s="144" t="s">
        <v>265</v>
      </c>
      <c r="AU939" s="144" t="s">
        <v>98</v>
      </c>
      <c r="AY939" s="19" t="s">
        <v>263</v>
      </c>
      <c r="BE939" s="145">
        <f t="shared" si="238"/>
        <v>0</v>
      </c>
      <c r="BF939" s="145">
        <f t="shared" si="239"/>
        <v>0</v>
      </c>
      <c r="BG939" s="145">
        <f t="shared" si="240"/>
        <v>0</v>
      </c>
      <c r="BH939" s="145">
        <f t="shared" si="241"/>
        <v>0</v>
      </c>
      <c r="BI939" s="145">
        <f t="shared" si="242"/>
        <v>0</v>
      </c>
      <c r="BJ939" s="19" t="s">
        <v>88</v>
      </c>
      <c r="BK939" s="145">
        <f t="shared" si="243"/>
        <v>0</v>
      </c>
      <c r="BL939" s="19" t="s">
        <v>375</v>
      </c>
      <c r="BM939" s="144" t="s">
        <v>9066</v>
      </c>
    </row>
    <row r="940" spans="2:65" s="1" customFormat="1" ht="16.5" customHeight="1">
      <c r="B940" s="34"/>
      <c r="C940" s="133" t="s">
        <v>5338</v>
      </c>
      <c r="D940" s="190" t="s">
        <v>265</v>
      </c>
      <c r="E940" s="134" t="s">
        <v>9067</v>
      </c>
      <c r="F940" s="135" t="s">
        <v>9068</v>
      </c>
      <c r="G940" s="136" t="s">
        <v>6409</v>
      </c>
      <c r="H940" s="137">
        <v>202</v>
      </c>
      <c r="I940" s="138"/>
      <c r="J940" s="139">
        <f t="shared" si="234"/>
        <v>0</v>
      </c>
      <c r="K940" s="135" t="s">
        <v>19</v>
      </c>
      <c r="L940" s="34"/>
      <c r="M940" s="140" t="s">
        <v>19</v>
      </c>
      <c r="N940" s="141" t="s">
        <v>48</v>
      </c>
      <c r="P940" s="142">
        <f t="shared" si="235"/>
        <v>0</v>
      </c>
      <c r="Q940" s="142">
        <v>0</v>
      </c>
      <c r="R940" s="142">
        <f t="shared" si="236"/>
        <v>0</v>
      </c>
      <c r="S940" s="142">
        <v>0</v>
      </c>
      <c r="T940" s="143">
        <f t="shared" si="237"/>
        <v>0</v>
      </c>
      <c r="AR940" s="144" t="s">
        <v>375</v>
      </c>
      <c r="AT940" s="144" t="s">
        <v>265</v>
      </c>
      <c r="AU940" s="144" t="s">
        <v>98</v>
      </c>
      <c r="AY940" s="19" t="s">
        <v>263</v>
      </c>
      <c r="BE940" s="145">
        <f t="shared" si="238"/>
        <v>0</v>
      </c>
      <c r="BF940" s="145">
        <f t="shared" si="239"/>
        <v>0</v>
      </c>
      <c r="BG940" s="145">
        <f t="shared" si="240"/>
        <v>0</v>
      </c>
      <c r="BH940" s="145">
        <f t="shared" si="241"/>
        <v>0</v>
      </c>
      <c r="BI940" s="145">
        <f t="shared" si="242"/>
        <v>0</v>
      </c>
      <c r="BJ940" s="19" t="s">
        <v>88</v>
      </c>
      <c r="BK940" s="145">
        <f t="shared" si="243"/>
        <v>0</v>
      </c>
      <c r="BL940" s="19" t="s">
        <v>375</v>
      </c>
      <c r="BM940" s="144" t="s">
        <v>9069</v>
      </c>
    </row>
    <row r="941" spans="2:65" s="1" customFormat="1" ht="16.5" customHeight="1">
      <c r="B941" s="34"/>
      <c r="C941" s="133" t="s">
        <v>3622</v>
      </c>
      <c r="D941" s="190" t="s">
        <v>265</v>
      </c>
      <c r="E941" s="134" t="s">
        <v>9070</v>
      </c>
      <c r="F941" s="135" t="s">
        <v>8996</v>
      </c>
      <c r="G941" s="136" t="s">
        <v>6409</v>
      </c>
      <c r="H941" s="137">
        <v>4</v>
      </c>
      <c r="I941" s="138"/>
      <c r="J941" s="139">
        <f t="shared" si="234"/>
        <v>0</v>
      </c>
      <c r="K941" s="135" t="s">
        <v>19</v>
      </c>
      <c r="L941" s="34"/>
      <c r="M941" s="140" t="s">
        <v>19</v>
      </c>
      <c r="N941" s="141" t="s">
        <v>48</v>
      </c>
      <c r="P941" s="142">
        <f t="shared" si="235"/>
        <v>0</v>
      </c>
      <c r="Q941" s="142">
        <v>0</v>
      </c>
      <c r="R941" s="142">
        <f t="shared" si="236"/>
        <v>0</v>
      </c>
      <c r="S941" s="142">
        <v>0</v>
      </c>
      <c r="T941" s="143">
        <f t="shared" si="237"/>
        <v>0</v>
      </c>
      <c r="AR941" s="144" t="s">
        <v>375</v>
      </c>
      <c r="AT941" s="144" t="s">
        <v>265</v>
      </c>
      <c r="AU941" s="144" t="s">
        <v>98</v>
      </c>
      <c r="AY941" s="19" t="s">
        <v>263</v>
      </c>
      <c r="BE941" s="145">
        <f t="shared" si="238"/>
        <v>0</v>
      </c>
      <c r="BF941" s="145">
        <f t="shared" si="239"/>
        <v>0</v>
      </c>
      <c r="BG941" s="145">
        <f t="shared" si="240"/>
        <v>0</v>
      </c>
      <c r="BH941" s="145">
        <f t="shared" si="241"/>
        <v>0</v>
      </c>
      <c r="BI941" s="145">
        <f t="shared" si="242"/>
        <v>0</v>
      </c>
      <c r="BJ941" s="19" t="s">
        <v>88</v>
      </c>
      <c r="BK941" s="145">
        <f t="shared" si="243"/>
        <v>0</v>
      </c>
      <c r="BL941" s="19" t="s">
        <v>375</v>
      </c>
      <c r="BM941" s="144" t="s">
        <v>9071</v>
      </c>
    </row>
    <row r="942" spans="2:65" s="1" customFormat="1" ht="16.5" customHeight="1">
      <c r="B942" s="34"/>
      <c r="C942" s="133" t="s">
        <v>5348</v>
      </c>
      <c r="D942" s="190" t="s">
        <v>265</v>
      </c>
      <c r="E942" s="134" t="s">
        <v>9072</v>
      </c>
      <c r="F942" s="135" t="s">
        <v>8999</v>
      </c>
      <c r="G942" s="136" t="s">
        <v>6409</v>
      </c>
      <c r="H942" s="137">
        <v>11</v>
      </c>
      <c r="I942" s="138"/>
      <c r="J942" s="139">
        <f t="shared" si="234"/>
        <v>0</v>
      </c>
      <c r="K942" s="135" t="s">
        <v>19</v>
      </c>
      <c r="L942" s="34"/>
      <c r="M942" s="140" t="s">
        <v>19</v>
      </c>
      <c r="N942" s="141" t="s">
        <v>48</v>
      </c>
      <c r="P942" s="142">
        <f t="shared" si="235"/>
        <v>0</v>
      </c>
      <c r="Q942" s="142">
        <v>0</v>
      </c>
      <c r="R942" s="142">
        <f t="shared" si="236"/>
        <v>0</v>
      </c>
      <c r="S942" s="142">
        <v>0</v>
      </c>
      <c r="T942" s="143">
        <f t="shared" si="237"/>
        <v>0</v>
      </c>
      <c r="AR942" s="144" t="s">
        <v>375</v>
      </c>
      <c r="AT942" s="144" t="s">
        <v>265</v>
      </c>
      <c r="AU942" s="144" t="s">
        <v>98</v>
      </c>
      <c r="AY942" s="19" t="s">
        <v>263</v>
      </c>
      <c r="BE942" s="145">
        <f t="shared" si="238"/>
        <v>0</v>
      </c>
      <c r="BF942" s="145">
        <f t="shared" si="239"/>
        <v>0</v>
      </c>
      <c r="BG942" s="145">
        <f t="shared" si="240"/>
        <v>0</v>
      </c>
      <c r="BH942" s="145">
        <f t="shared" si="241"/>
        <v>0</v>
      </c>
      <c r="BI942" s="145">
        <f t="shared" si="242"/>
        <v>0</v>
      </c>
      <c r="BJ942" s="19" t="s">
        <v>88</v>
      </c>
      <c r="BK942" s="145">
        <f t="shared" si="243"/>
        <v>0</v>
      </c>
      <c r="BL942" s="19" t="s">
        <v>375</v>
      </c>
      <c r="BM942" s="144" t="s">
        <v>9073</v>
      </c>
    </row>
    <row r="943" spans="2:65" s="1" customFormat="1" ht="16.5" customHeight="1">
      <c r="B943" s="34"/>
      <c r="C943" s="133" t="s">
        <v>5357</v>
      </c>
      <c r="D943" s="133" t="s">
        <v>265</v>
      </c>
      <c r="E943" s="134" t="s">
        <v>9074</v>
      </c>
      <c r="F943" s="135" t="s">
        <v>9075</v>
      </c>
      <c r="G943" s="136" t="s">
        <v>6409</v>
      </c>
      <c r="H943" s="137">
        <v>15</v>
      </c>
      <c r="I943" s="138"/>
      <c r="J943" s="139">
        <f t="shared" si="234"/>
        <v>0</v>
      </c>
      <c r="K943" s="135" t="s">
        <v>19</v>
      </c>
      <c r="L943" s="34"/>
      <c r="M943" s="140" t="s">
        <v>19</v>
      </c>
      <c r="N943" s="141" t="s">
        <v>48</v>
      </c>
      <c r="P943" s="142">
        <f t="shared" si="235"/>
        <v>0</v>
      </c>
      <c r="Q943" s="142">
        <v>0</v>
      </c>
      <c r="R943" s="142">
        <f t="shared" si="236"/>
        <v>0</v>
      </c>
      <c r="S943" s="142">
        <v>0</v>
      </c>
      <c r="T943" s="143">
        <f t="shared" si="237"/>
        <v>0</v>
      </c>
      <c r="AR943" s="144" t="s">
        <v>375</v>
      </c>
      <c r="AT943" s="144" t="s">
        <v>265</v>
      </c>
      <c r="AU943" s="144" t="s">
        <v>98</v>
      </c>
      <c r="AY943" s="19" t="s">
        <v>263</v>
      </c>
      <c r="BE943" s="145">
        <f t="shared" si="238"/>
        <v>0</v>
      </c>
      <c r="BF943" s="145">
        <f t="shared" si="239"/>
        <v>0</v>
      </c>
      <c r="BG943" s="145">
        <f t="shared" si="240"/>
        <v>0</v>
      </c>
      <c r="BH943" s="145">
        <f t="shared" si="241"/>
        <v>0</v>
      </c>
      <c r="BI943" s="145">
        <f t="shared" si="242"/>
        <v>0</v>
      </c>
      <c r="BJ943" s="19" t="s">
        <v>88</v>
      </c>
      <c r="BK943" s="145">
        <f t="shared" si="243"/>
        <v>0</v>
      </c>
      <c r="BL943" s="19" t="s">
        <v>375</v>
      </c>
      <c r="BM943" s="144" t="s">
        <v>9076</v>
      </c>
    </row>
    <row r="944" spans="2:65" s="1" customFormat="1" ht="16.5" customHeight="1">
      <c r="B944" s="34"/>
      <c r="C944" s="133" t="s">
        <v>5361</v>
      </c>
      <c r="D944" s="133" t="s">
        <v>265</v>
      </c>
      <c r="E944" s="134" t="s">
        <v>9077</v>
      </c>
      <c r="F944" s="135" t="s">
        <v>9005</v>
      </c>
      <c r="G944" s="136" t="s">
        <v>268</v>
      </c>
      <c r="H944" s="137">
        <v>92</v>
      </c>
      <c r="I944" s="138"/>
      <c r="J944" s="139">
        <f t="shared" si="234"/>
        <v>0</v>
      </c>
      <c r="K944" s="135" t="s">
        <v>19</v>
      </c>
      <c r="L944" s="34"/>
      <c r="M944" s="140" t="s">
        <v>19</v>
      </c>
      <c r="N944" s="141" t="s">
        <v>48</v>
      </c>
      <c r="P944" s="142">
        <f t="shared" si="235"/>
        <v>0</v>
      </c>
      <c r="Q944" s="142">
        <v>0</v>
      </c>
      <c r="R944" s="142">
        <f t="shared" si="236"/>
        <v>0</v>
      </c>
      <c r="S944" s="142">
        <v>0</v>
      </c>
      <c r="T944" s="143">
        <f t="shared" si="237"/>
        <v>0</v>
      </c>
      <c r="AR944" s="144" t="s">
        <v>375</v>
      </c>
      <c r="AT944" s="144" t="s">
        <v>265</v>
      </c>
      <c r="AU944" s="144" t="s">
        <v>98</v>
      </c>
      <c r="AY944" s="19" t="s">
        <v>263</v>
      </c>
      <c r="BE944" s="145">
        <f t="shared" si="238"/>
        <v>0</v>
      </c>
      <c r="BF944" s="145">
        <f t="shared" si="239"/>
        <v>0</v>
      </c>
      <c r="BG944" s="145">
        <f t="shared" si="240"/>
        <v>0</v>
      </c>
      <c r="BH944" s="145">
        <f t="shared" si="241"/>
        <v>0</v>
      </c>
      <c r="BI944" s="145">
        <f t="shared" si="242"/>
        <v>0</v>
      </c>
      <c r="BJ944" s="19" t="s">
        <v>88</v>
      </c>
      <c r="BK944" s="145">
        <f t="shared" si="243"/>
        <v>0</v>
      </c>
      <c r="BL944" s="19" t="s">
        <v>375</v>
      </c>
      <c r="BM944" s="144" t="s">
        <v>9078</v>
      </c>
    </row>
    <row r="945" spans="2:65" s="1" customFormat="1" ht="24.15" customHeight="1">
      <c r="B945" s="34"/>
      <c r="C945" s="133" t="s">
        <v>3655</v>
      </c>
      <c r="D945" s="133" t="s">
        <v>265</v>
      </c>
      <c r="E945" s="134" t="s">
        <v>9079</v>
      </c>
      <c r="F945" s="135" t="s">
        <v>9008</v>
      </c>
      <c r="G945" s="136" t="s">
        <v>6409</v>
      </c>
      <c r="H945" s="137">
        <v>1</v>
      </c>
      <c r="I945" s="138"/>
      <c r="J945" s="139">
        <f t="shared" si="234"/>
        <v>0</v>
      </c>
      <c r="K945" s="135" t="s">
        <v>19</v>
      </c>
      <c r="L945" s="34"/>
      <c r="M945" s="140" t="s">
        <v>19</v>
      </c>
      <c r="N945" s="141" t="s">
        <v>48</v>
      </c>
      <c r="P945" s="142">
        <f t="shared" si="235"/>
        <v>0</v>
      </c>
      <c r="Q945" s="142">
        <v>0</v>
      </c>
      <c r="R945" s="142">
        <f t="shared" si="236"/>
        <v>0</v>
      </c>
      <c r="S945" s="142">
        <v>0</v>
      </c>
      <c r="T945" s="143">
        <f t="shared" si="237"/>
        <v>0</v>
      </c>
      <c r="AR945" s="144" t="s">
        <v>375</v>
      </c>
      <c r="AT945" s="144" t="s">
        <v>265</v>
      </c>
      <c r="AU945" s="144" t="s">
        <v>98</v>
      </c>
      <c r="AY945" s="19" t="s">
        <v>263</v>
      </c>
      <c r="BE945" s="145">
        <f t="shared" si="238"/>
        <v>0</v>
      </c>
      <c r="BF945" s="145">
        <f t="shared" si="239"/>
        <v>0</v>
      </c>
      <c r="BG945" s="145">
        <f t="shared" si="240"/>
        <v>0</v>
      </c>
      <c r="BH945" s="145">
        <f t="shared" si="241"/>
        <v>0</v>
      </c>
      <c r="BI945" s="145">
        <f t="shared" si="242"/>
        <v>0</v>
      </c>
      <c r="BJ945" s="19" t="s">
        <v>88</v>
      </c>
      <c r="BK945" s="145">
        <f t="shared" si="243"/>
        <v>0</v>
      </c>
      <c r="BL945" s="19" t="s">
        <v>375</v>
      </c>
      <c r="BM945" s="144" t="s">
        <v>9080</v>
      </c>
    </row>
    <row r="946" spans="2:65" s="1" customFormat="1" ht="16.5" customHeight="1">
      <c r="B946" s="34"/>
      <c r="C946" s="133" t="s">
        <v>5368</v>
      </c>
      <c r="D946" s="133" t="s">
        <v>265</v>
      </c>
      <c r="E946" s="134" t="s">
        <v>9081</v>
      </c>
      <c r="F946" s="135" t="s">
        <v>9011</v>
      </c>
      <c r="G946" s="136" t="s">
        <v>6409</v>
      </c>
      <c r="H946" s="137">
        <v>22</v>
      </c>
      <c r="I946" s="138"/>
      <c r="J946" s="139">
        <f t="shared" si="234"/>
        <v>0</v>
      </c>
      <c r="K946" s="135" t="s">
        <v>19</v>
      </c>
      <c r="L946" s="34"/>
      <c r="M946" s="140" t="s">
        <v>19</v>
      </c>
      <c r="N946" s="141" t="s">
        <v>48</v>
      </c>
      <c r="P946" s="142">
        <f t="shared" si="235"/>
        <v>0</v>
      </c>
      <c r="Q946" s="142">
        <v>0</v>
      </c>
      <c r="R946" s="142">
        <f t="shared" si="236"/>
        <v>0</v>
      </c>
      <c r="S946" s="142">
        <v>0</v>
      </c>
      <c r="T946" s="143">
        <f t="shared" si="237"/>
        <v>0</v>
      </c>
      <c r="AR946" s="144" t="s">
        <v>375</v>
      </c>
      <c r="AT946" s="144" t="s">
        <v>265</v>
      </c>
      <c r="AU946" s="144" t="s">
        <v>98</v>
      </c>
      <c r="AY946" s="19" t="s">
        <v>263</v>
      </c>
      <c r="BE946" s="145">
        <f t="shared" si="238"/>
        <v>0</v>
      </c>
      <c r="BF946" s="145">
        <f t="shared" si="239"/>
        <v>0</v>
      </c>
      <c r="BG946" s="145">
        <f t="shared" si="240"/>
        <v>0</v>
      </c>
      <c r="BH946" s="145">
        <f t="shared" si="241"/>
        <v>0</v>
      </c>
      <c r="BI946" s="145">
        <f t="shared" si="242"/>
        <v>0</v>
      </c>
      <c r="BJ946" s="19" t="s">
        <v>88</v>
      </c>
      <c r="BK946" s="145">
        <f t="shared" si="243"/>
        <v>0</v>
      </c>
      <c r="BL946" s="19" t="s">
        <v>375</v>
      </c>
      <c r="BM946" s="144" t="s">
        <v>9082</v>
      </c>
    </row>
    <row r="947" spans="2:65" s="1" customFormat="1" ht="16.5" customHeight="1">
      <c r="B947" s="34"/>
      <c r="C947" s="133" t="s">
        <v>5375</v>
      </c>
      <c r="D947" s="190" t="s">
        <v>265</v>
      </c>
      <c r="E947" s="134" t="s">
        <v>9083</v>
      </c>
      <c r="F947" s="135" t="s">
        <v>9014</v>
      </c>
      <c r="G947" s="136" t="s">
        <v>6409</v>
      </c>
      <c r="H947" s="137">
        <v>15</v>
      </c>
      <c r="I947" s="138"/>
      <c r="J947" s="139">
        <f t="shared" si="234"/>
        <v>0</v>
      </c>
      <c r="K947" s="135" t="s">
        <v>19</v>
      </c>
      <c r="L947" s="34"/>
      <c r="M947" s="140" t="s">
        <v>19</v>
      </c>
      <c r="N947" s="141" t="s">
        <v>48</v>
      </c>
      <c r="P947" s="142">
        <f t="shared" si="235"/>
        <v>0</v>
      </c>
      <c r="Q947" s="142">
        <v>0</v>
      </c>
      <c r="R947" s="142">
        <f t="shared" si="236"/>
        <v>0</v>
      </c>
      <c r="S947" s="142">
        <v>0</v>
      </c>
      <c r="T947" s="143">
        <f t="shared" si="237"/>
        <v>0</v>
      </c>
      <c r="AR947" s="144" t="s">
        <v>375</v>
      </c>
      <c r="AT947" s="144" t="s">
        <v>265</v>
      </c>
      <c r="AU947" s="144" t="s">
        <v>98</v>
      </c>
      <c r="AY947" s="19" t="s">
        <v>263</v>
      </c>
      <c r="BE947" s="145">
        <f t="shared" si="238"/>
        <v>0</v>
      </c>
      <c r="BF947" s="145">
        <f t="shared" si="239"/>
        <v>0</v>
      </c>
      <c r="BG947" s="145">
        <f t="shared" si="240"/>
        <v>0</v>
      </c>
      <c r="BH947" s="145">
        <f t="shared" si="241"/>
        <v>0</v>
      </c>
      <c r="BI947" s="145">
        <f t="shared" si="242"/>
        <v>0</v>
      </c>
      <c r="BJ947" s="19" t="s">
        <v>88</v>
      </c>
      <c r="BK947" s="145">
        <f t="shared" si="243"/>
        <v>0</v>
      </c>
      <c r="BL947" s="19" t="s">
        <v>375</v>
      </c>
      <c r="BM947" s="144" t="s">
        <v>9084</v>
      </c>
    </row>
    <row r="948" spans="2:65" s="1" customFormat="1" ht="16.5" customHeight="1">
      <c r="B948" s="34"/>
      <c r="C948" s="133" t="s">
        <v>5383</v>
      </c>
      <c r="D948" s="133" t="s">
        <v>265</v>
      </c>
      <c r="E948" s="134" t="s">
        <v>9085</v>
      </c>
      <c r="F948" s="135" t="s">
        <v>9086</v>
      </c>
      <c r="G948" s="136" t="s">
        <v>490</v>
      </c>
      <c r="H948" s="137">
        <v>15</v>
      </c>
      <c r="I948" s="138"/>
      <c r="J948" s="139">
        <f t="shared" si="234"/>
        <v>0</v>
      </c>
      <c r="K948" s="135" t="s">
        <v>269</v>
      </c>
      <c r="L948" s="34"/>
      <c r="M948" s="140" t="s">
        <v>19</v>
      </c>
      <c r="N948" s="141" t="s">
        <v>48</v>
      </c>
      <c r="P948" s="142">
        <f t="shared" si="235"/>
        <v>0</v>
      </c>
      <c r="Q948" s="142">
        <v>0</v>
      </c>
      <c r="R948" s="142">
        <f t="shared" si="236"/>
        <v>0</v>
      </c>
      <c r="S948" s="142">
        <v>0</v>
      </c>
      <c r="T948" s="143">
        <f t="shared" si="237"/>
        <v>0</v>
      </c>
      <c r="AR948" s="144" t="s">
        <v>375</v>
      </c>
      <c r="AT948" s="144" t="s">
        <v>265</v>
      </c>
      <c r="AU948" s="144" t="s">
        <v>98</v>
      </c>
      <c r="AY948" s="19" t="s">
        <v>263</v>
      </c>
      <c r="BE948" s="145">
        <f t="shared" si="238"/>
        <v>0</v>
      </c>
      <c r="BF948" s="145">
        <f t="shared" si="239"/>
        <v>0</v>
      </c>
      <c r="BG948" s="145">
        <f t="shared" si="240"/>
        <v>0</v>
      </c>
      <c r="BH948" s="145">
        <f t="shared" si="241"/>
        <v>0</v>
      </c>
      <c r="BI948" s="145">
        <f t="shared" si="242"/>
        <v>0</v>
      </c>
      <c r="BJ948" s="19" t="s">
        <v>88</v>
      </c>
      <c r="BK948" s="145">
        <f t="shared" si="243"/>
        <v>0</v>
      </c>
      <c r="BL948" s="19" t="s">
        <v>375</v>
      </c>
      <c r="BM948" s="144" t="s">
        <v>9087</v>
      </c>
    </row>
    <row r="949" spans="2:65" s="1" customFormat="1" ht="10.199999999999999">
      <c r="B949" s="34"/>
      <c r="D949" s="146" t="s">
        <v>271</v>
      </c>
      <c r="F949" s="147" t="s">
        <v>9088</v>
      </c>
      <c r="I949" s="148"/>
      <c r="L949" s="34"/>
      <c r="M949" s="149"/>
      <c r="T949" s="55"/>
      <c r="AT949" s="19" t="s">
        <v>271</v>
      </c>
      <c r="AU949" s="19" t="s">
        <v>98</v>
      </c>
    </row>
    <row r="950" spans="2:65" s="1" customFormat="1" ht="16.5" customHeight="1">
      <c r="B950" s="34"/>
      <c r="C950" s="133" t="s">
        <v>5392</v>
      </c>
      <c r="D950" s="133" t="s">
        <v>265</v>
      </c>
      <c r="E950" s="134" t="s">
        <v>9085</v>
      </c>
      <c r="F950" s="135" t="s">
        <v>9086</v>
      </c>
      <c r="G950" s="136" t="s">
        <v>490</v>
      </c>
      <c r="H950" s="137">
        <v>83</v>
      </c>
      <c r="I950" s="138"/>
      <c r="J950" s="139">
        <f>ROUND(I950*H950,2)</f>
        <v>0</v>
      </c>
      <c r="K950" s="135" t="s">
        <v>269</v>
      </c>
      <c r="L950" s="34"/>
      <c r="M950" s="140" t="s">
        <v>19</v>
      </c>
      <c r="N950" s="141" t="s">
        <v>48</v>
      </c>
      <c r="P950" s="142">
        <f>O950*H950</f>
        <v>0</v>
      </c>
      <c r="Q950" s="142">
        <v>0</v>
      </c>
      <c r="R950" s="142">
        <f>Q950*H950</f>
        <v>0</v>
      </c>
      <c r="S950" s="142">
        <v>0</v>
      </c>
      <c r="T950" s="143">
        <f>S950*H950</f>
        <v>0</v>
      </c>
      <c r="AR950" s="144" t="s">
        <v>375</v>
      </c>
      <c r="AT950" s="144" t="s">
        <v>265</v>
      </c>
      <c r="AU950" s="144" t="s">
        <v>98</v>
      </c>
      <c r="AY950" s="19" t="s">
        <v>263</v>
      </c>
      <c r="BE950" s="145">
        <f>IF(N950="základní",J950,0)</f>
        <v>0</v>
      </c>
      <c r="BF950" s="145">
        <f>IF(N950="snížená",J950,0)</f>
        <v>0</v>
      </c>
      <c r="BG950" s="145">
        <f>IF(N950="zákl. přenesená",J950,0)</f>
        <v>0</v>
      </c>
      <c r="BH950" s="145">
        <f>IF(N950="sníž. přenesená",J950,0)</f>
        <v>0</v>
      </c>
      <c r="BI950" s="145">
        <f>IF(N950="nulová",J950,0)</f>
        <v>0</v>
      </c>
      <c r="BJ950" s="19" t="s">
        <v>88</v>
      </c>
      <c r="BK950" s="145">
        <f>ROUND(I950*H950,2)</f>
        <v>0</v>
      </c>
      <c r="BL950" s="19" t="s">
        <v>375</v>
      </c>
      <c r="BM950" s="144" t="s">
        <v>9089</v>
      </c>
    </row>
    <row r="951" spans="2:65" s="1" customFormat="1" ht="10.199999999999999">
      <c r="B951" s="34"/>
      <c r="D951" s="146" t="s">
        <v>271</v>
      </c>
      <c r="F951" s="147" t="s">
        <v>9088</v>
      </c>
      <c r="I951" s="148"/>
      <c r="L951" s="34"/>
      <c r="M951" s="149"/>
      <c r="T951" s="55"/>
      <c r="AT951" s="19" t="s">
        <v>271</v>
      </c>
      <c r="AU951" s="19" t="s">
        <v>98</v>
      </c>
    </row>
    <row r="952" spans="2:65" s="1" customFormat="1" ht="16.5" customHeight="1">
      <c r="B952" s="34"/>
      <c r="C952" s="133" t="s">
        <v>5400</v>
      </c>
      <c r="D952" s="133" t="s">
        <v>265</v>
      </c>
      <c r="E952" s="134" t="s">
        <v>7670</v>
      </c>
      <c r="F952" s="135" t="s">
        <v>7671</v>
      </c>
      <c r="G952" s="136" t="s">
        <v>490</v>
      </c>
      <c r="H952" s="137">
        <v>194</v>
      </c>
      <c r="I952" s="138"/>
      <c r="J952" s="139">
        <f>ROUND(I952*H952,2)</f>
        <v>0</v>
      </c>
      <c r="K952" s="135" t="s">
        <v>269</v>
      </c>
      <c r="L952" s="34"/>
      <c r="M952" s="140" t="s">
        <v>19</v>
      </c>
      <c r="N952" s="141" t="s">
        <v>48</v>
      </c>
      <c r="P952" s="142">
        <f>O952*H952</f>
        <v>0</v>
      </c>
      <c r="Q952" s="142">
        <v>0</v>
      </c>
      <c r="R952" s="142">
        <f>Q952*H952</f>
        <v>0</v>
      </c>
      <c r="S952" s="142">
        <v>0</v>
      </c>
      <c r="T952" s="143">
        <f>S952*H952</f>
        <v>0</v>
      </c>
      <c r="AR952" s="144" t="s">
        <v>375</v>
      </c>
      <c r="AT952" s="144" t="s">
        <v>265</v>
      </c>
      <c r="AU952" s="144" t="s">
        <v>98</v>
      </c>
      <c r="AY952" s="19" t="s">
        <v>263</v>
      </c>
      <c r="BE952" s="145">
        <f>IF(N952="základní",J952,0)</f>
        <v>0</v>
      </c>
      <c r="BF952" s="145">
        <f>IF(N952="snížená",J952,0)</f>
        <v>0</v>
      </c>
      <c r="BG952" s="145">
        <f>IF(N952="zákl. přenesená",J952,0)</f>
        <v>0</v>
      </c>
      <c r="BH952" s="145">
        <f>IF(N952="sníž. přenesená",J952,0)</f>
        <v>0</v>
      </c>
      <c r="BI952" s="145">
        <f>IF(N952="nulová",J952,0)</f>
        <v>0</v>
      </c>
      <c r="BJ952" s="19" t="s">
        <v>88</v>
      </c>
      <c r="BK952" s="145">
        <f>ROUND(I952*H952,2)</f>
        <v>0</v>
      </c>
      <c r="BL952" s="19" t="s">
        <v>375</v>
      </c>
      <c r="BM952" s="144" t="s">
        <v>9090</v>
      </c>
    </row>
    <row r="953" spans="2:65" s="1" customFormat="1" ht="10.199999999999999">
      <c r="B953" s="34"/>
      <c r="D953" s="146" t="s">
        <v>271</v>
      </c>
      <c r="F953" s="147" t="s">
        <v>7673</v>
      </c>
      <c r="I953" s="148"/>
      <c r="L953" s="34"/>
      <c r="M953" s="149"/>
      <c r="T953" s="55"/>
      <c r="AT953" s="19" t="s">
        <v>271</v>
      </c>
      <c r="AU953" s="19" t="s">
        <v>98</v>
      </c>
    </row>
    <row r="954" spans="2:65" s="1" customFormat="1" ht="16.5" customHeight="1">
      <c r="B954" s="34"/>
      <c r="C954" s="133" t="s">
        <v>5406</v>
      </c>
      <c r="D954" s="133" t="s">
        <v>265</v>
      </c>
      <c r="E954" s="134" t="s">
        <v>7670</v>
      </c>
      <c r="F954" s="135" t="s">
        <v>7671</v>
      </c>
      <c r="G954" s="136" t="s">
        <v>490</v>
      </c>
      <c r="H954" s="137">
        <v>4</v>
      </c>
      <c r="I954" s="138"/>
      <c r="J954" s="139">
        <f>ROUND(I954*H954,2)</f>
        <v>0</v>
      </c>
      <c r="K954" s="135" t="s">
        <v>269</v>
      </c>
      <c r="L954" s="34"/>
      <c r="M954" s="140" t="s">
        <v>19</v>
      </c>
      <c r="N954" s="141" t="s">
        <v>48</v>
      </c>
      <c r="P954" s="142">
        <f>O954*H954</f>
        <v>0</v>
      </c>
      <c r="Q954" s="142">
        <v>0</v>
      </c>
      <c r="R954" s="142">
        <f>Q954*H954</f>
        <v>0</v>
      </c>
      <c r="S954" s="142">
        <v>0</v>
      </c>
      <c r="T954" s="143">
        <f>S954*H954</f>
        <v>0</v>
      </c>
      <c r="AR954" s="144" t="s">
        <v>375</v>
      </c>
      <c r="AT954" s="144" t="s">
        <v>265</v>
      </c>
      <c r="AU954" s="144" t="s">
        <v>98</v>
      </c>
      <c r="AY954" s="19" t="s">
        <v>263</v>
      </c>
      <c r="BE954" s="145">
        <f>IF(N954="základní",J954,0)</f>
        <v>0</v>
      </c>
      <c r="BF954" s="145">
        <f>IF(N954="snížená",J954,0)</f>
        <v>0</v>
      </c>
      <c r="BG954" s="145">
        <f>IF(N954="zákl. přenesená",J954,0)</f>
        <v>0</v>
      </c>
      <c r="BH954" s="145">
        <f>IF(N954="sníž. přenesená",J954,0)</f>
        <v>0</v>
      </c>
      <c r="BI954" s="145">
        <f>IF(N954="nulová",J954,0)</f>
        <v>0</v>
      </c>
      <c r="BJ954" s="19" t="s">
        <v>88</v>
      </c>
      <c r="BK954" s="145">
        <f>ROUND(I954*H954,2)</f>
        <v>0</v>
      </c>
      <c r="BL954" s="19" t="s">
        <v>375</v>
      </c>
      <c r="BM954" s="144" t="s">
        <v>9091</v>
      </c>
    </row>
    <row r="955" spans="2:65" s="1" customFormat="1" ht="10.199999999999999">
      <c r="B955" s="34"/>
      <c r="D955" s="146" t="s">
        <v>271</v>
      </c>
      <c r="F955" s="147" t="s">
        <v>7673</v>
      </c>
      <c r="I955" s="148"/>
      <c r="L955" s="34"/>
      <c r="M955" s="149"/>
      <c r="T955" s="55"/>
      <c r="AT955" s="19" t="s">
        <v>271</v>
      </c>
      <c r="AU955" s="19" t="s">
        <v>98</v>
      </c>
    </row>
    <row r="956" spans="2:65" s="1" customFormat="1" ht="16.5" customHeight="1">
      <c r="B956" s="34"/>
      <c r="C956" s="133" t="s">
        <v>5415</v>
      </c>
      <c r="D956" s="133" t="s">
        <v>265</v>
      </c>
      <c r="E956" s="134" t="s">
        <v>9085</v>
      </c>
      <c r="F956" s="135" t="s">
        <v>9086</v>
      </c>
      <c r="G956" s="136" t="s">
        <v>490</v>
      </c>
      <c r="H956" s="137">
        <v>12</v>
      </c>
      <c r="I956" s="138"/>
      <c r="J956" s="139">
        <f>ROUND(I956*H956,2)</f>
        <v>0</v>
      </c>
      <c r="K956" s="135" t="s">
        <v>269</v>
      </c>
      <c r="L956" s="34"/>
      <c r="M956" s="140" t="s">
        <v>19</v>
      </c>
      <c r="N956" s="141" t="s">
        <v>48</v>
      </c>
      <c r="P956" s="142">
        <f>O956*H956</f>
        <v>0</v>
      </c>
      <c r="Q956" s="142">
        <v>0</v>
      </c>
      <c r="R956" s="142">
        <f>Q956*H956</f>
        <v>0</v>
      </c>
      <c r="S956" s="142">
        <v>0</v>
      </c>
      <c r="T956" s="143">
        <f>S956*H956</f>
        <v>0</v>
      </c>
      <c r="AR956" s="144" t="s">
        <v>375</v>
      </c>
      <c r="AT956" s="144" t="s">
        <v>265</v>
      </c>
      <c r="AU956" s="144" t="s">
        <v>98</v>
      </c>
      <c r="AY956" s="19" t="s">
        <v>263</v>
      </c>
      <c r="BE956" s="145">
        <f>IF(N956="základní",J956,0)</f>
        <v>0</v>
      </c>
      <c r="BF956" s="145">
        <f>IF(N956="snížená",J956,0)</f>
        <v>0</v>
      </c>
      <c r="BG956" s="145">
        <f>IF(N956="zákl. přenesená",J956,0)</f>
        <v>0</v>
      </c>
      <c r="BH956" s="145">
        <f>IF(N956="sníž. přenesená",J956,0)</f>
        <v>0</v>
      </c>
      <c r="BI956" s="145">
        <f>IF(N956="nulová",J956,0)</f>
        <v>0</v>
      </c>
      <c r="BJ956" s="19" t="s">
        <v>88</v>
      </c>
      <c r="BK956" s="145">
        <f>ROUND(I956*H956,2)</f>
        <v>0</v>
      </c>
      <c r="BL956" s="19" t="s">
        <v>375</v>
      </c>
      <c r="BM956" s="144" t="s">
        <v>9092</v>
      </c>
    </row>
    <row r="957" spans="2:65" s="1" customFormat="1" ht="10.199999999999999">
      <c r="B957" s="34"/>
      <c r="D957" s="146" t="s">
        <v>271</v>
      </c>
      <c r="F957" s="147" t="s">
        <v>9088</v>
      </c>
      <c r="I957" s="148"/>
      <c r="L957" s="34"/>
      <c r="M957" s="149"/>
      <c r="T957" s="55"/>
      <c r="AT957" s="19" t="s">
        <v>271</v>
      </c>
      <c r="AU957" s="19" t="s">
        <v>98</v>
      </c>
    </row>
    <row r="958" spans="2:65" s="1" customFormat="1" ht="16.5" customHeight="1">
      <c r="B958" s="34"/>
      <c r="C958" s="133" t="s">
        <v>5421</v>
      </c>
      <c r="D958" s="133" t="s">
        <v>265</v>
      </c>
      <c r="E958" s="134" t="s">
        <v>9085</v>
      </c>
      <c r="F958" s="135" t="s">
        <v>9086</v>
      </c>
      <c r="G958" s="136" t="s">
        <v>490</v>
      </c>
      <c r="H958" s="137">
        <v>18</v>
      </c>
      <c r="I958" s="138"/>
      <c r="J958" s="139">
        <f>ROUND(I958*H958,2)</f>
        <v>0</v>
      </c>
      <c r="K958" s="135" t="s">
        <v>269</v>
      </c>
      <c r="L958" s="34"/>
      <c r="M958" s="140" t="s">
        <v>19</v>
      </c>
      <c r="N958" s="141" t="s">
        <v>48</v>
      </c>
      <c r="P958" s="142">
        <f>O958*H958</f>
        <v>0</v>
      </c>
      <c r="Q958" s="142">
        <v>0</v>
      </c>
      <c r="R958" s="142">
        <f>Q958*H958</f>
        <v>0</v>
      </c>
      <c r="S958" s="142">
        <v>0</v>
      </c>
      <c r="T958" s="143">
        <f>S958*H958</f>
        <v>0</v>
      </c>
      <c r="AR958" s="144" t="s">
        <v>375</v>
      </c>
      <c r="AT958" s="144" t="s">
        <v>265</v>
      </c>
      <c r="AU958" s="144" t="s">
        <v>98</v>
      </c>
      <c r="AY958" s="19" t="s">
        <v>263</v>
      </c>
      <c r="BE958" s="145">
        <f>IF(N958="základní",J958,0)</f>
        <v>0</v>
      </c>
      <c r="BF958" s="145">
        <f>IF(N958="snížená",J958,0)</f>
        <v>0</v>
      </c>
      <c r="BG958" s="145">
        <f>IF(N958="zákl. přenesená",J958,0)</f>
        <v>0</v>
      </c>
      <c r="BH958" s="145">
        <f>IF(N958="sníž. přenesená",J958,0)</f>
        <v>0</v>
      </c>
      <c r="BI958" s="145">
        <f>IF(N958="nulová",J958,0)</f>
        <v>0</v>
      </c>
      <c r="BJ958" s="19" t="s">
        <v>88</v>
      </c>
      <c r="BK958" s="145">
        <f>ROUND(I958*H958,2)</f>
        <v>0</v>
      </c>
      <c r="BL958" s="19" t="s">
        <v>375</v>
      </c>
      <c r="BM958" s="144" t="s">
        <v>9093</v>
      </c>
    </row>
    <row r="959" spans="2:65" s="1" customFormat="1" ht="10.199999999999999">
      <c r="B959" s="34"/>
      <c r="D959" s="146" t="s">
        <v>271</v>
      </c>
      <c r="F959" s="147" t="s">
        <v>9088</v>
      </c>
      <c r="I959" s="148"/>
      <c r="L959" s="34"/>
      <c r="M959" s="149"/>
      <c r="T959" s="55"/>
      <c r="AT959" s="19" t="s">
        <v>271</v>
      </c>
      <c r="AU959" s="19" t="s">
        <v>98</v>
      </c>
    </row>
    <row r="960" spans="2:65" s="1" customFormat="1" ht="16.5" customHeight="1">
      <c r="B960" s="34"/>
      <c r="C960" s="133" t="s">
        <v>5427</v>
      </c>
      <c r="D960" s="133" t="s">
        <v>265</v>
      </c>
      <c r="E960" s="134" t="s">
        <v>7670</v>
      </c>
      <c r="F960" s="135" t="s">
        <v>7671</v>
      </c>
      <c r="G960" s="136" t="s">
        <v>490</v>
      </c>
      <c r="H960" s="137">
        <v>68</v>
      </c>
      <c r="I960" s="138"/>
      <c r="J960" s="139">
        <f>ROUND(I960*H960,2)</f>
        <v>0</v>
      </c>
      <c r="K960" s="135" t="s">
        <v>269</v>
      </c>
      <c r="L960" s="34"/>
      <c r="M960" s="140" t="s">
        <v>19</v>
      </c>
      <c r="N960" s="141" t="s">
        <v>48</v>
      </c>
      <c r="P960" s="142">
        <f>O960*H960</f>
        <v>0</v>
      </c>
      <c r="Q960" s="142">
        <v>0</v>
      </c>
      <c r="R960" s="142">
        <f>Q960*H960</f>
        <v>0</v>
      </c>
      <c r="S960" s="142">
        <v>0</v>
      </c>
      <c r="T960" s="143">
        <f>S960*H960</f>
        <v>0</v>
      </c>
      <c r="AR960" s="144" t="s">
        <v>375</v>
      </c>
      <c r="AT960" s="144" t="s">
        <v>265</v>
      </c>
      <c r="AU960" s="144" t="s">
        <v>98</v>
      </c>
      <c r="AY960" s="19" t="s">
        <v>263</v>
      </c>
      <c r="BE960" s="145">
        <f>IF(N960="základní",J960,0)</f>
        <v>0</v>
      </c>
      <c r="BF960" s="145">
        <f>IF(N960="snížená",J960,0)</f>
        <v>0</v>
      </c>
      <c r="BG960" s="145">
        <f>IF(N960="zákl. přenesená",J960,0)</f>
        <v>0</v>
      </c>
      <c r="BH960" s="145">
        <f>IF(N960="sníž. přenesená",J960,0)</f>
        <v>0</v>
      </c>
      <c r="BI960" s="145">
        <f>IF(N960="nulová",J960,0)</f>
        <v>0</v>
      </c>
      <c r="BJ960" s="19" t="s">
        <v>88</v>
      </c>
      <c r="BK960" s="145">
        <f>ROUND(I960*H960,2)</f>
        <v>0</v>
      </c>
      <c r="BL960" s="19" t="s">
        <v>375</v>
      </c>
      <c r="BM960" s="144" t="s">
        <v>9094</v>
      </c>
    </row>
    <row r="961" spans="2:65" s="1" customFormat="1" ht="10.199999999999999">
      <c r="B961" s="34"/>
      <c r="D961" s="146" t="s">
        <v>271</v>
      </c>
      <c r="F961" s="147" t="s">
        <v>7673</v>
      </c>
      <c r="I961" s="148"/>
      <c r="L961" s="34"/>
      <c r="M961" s="149"/>
      <c r="T961" s="55"/>
      <c r="AT961" s="19" t="s">
        <v>271</v>
      </c>
      <c r="AU961" s="19" t="s">
        <v>98</v>
      </c>
    </row>
    <row r="962" spans="2:65" s="1" customFormat="1" ht="16.5" customHeight="1">
      <c r="B962" s="34"/>
      <c r="C962" s="133" t="s">
        <v>5434</v>
      </c>
      <c r="D962" s="133" t="s">
        <v>265</v>
      </c>
      <c r="E962" s="134" t="s">
        <v>9095</v>
      </c>
      <c r="F962" s="135" t="s">
        <v>9096</v>
      </c>
      <c r="G962" s="136" t="s">
        <v>490</v>
      </c>
      <c r="H962" s="137">
        <v>11</v>
      </c>
      <c r="I962" s="138"/>
      <c r="J962" s="139">
        <f>ROUND(I962*H962,2)</f>
        <v>0</v>
      </c>
      <c r="K962" s="135" t="s">
        <v>269</v>
      </c>
      <c r="L962" s="34"/>
      <c r="M962" s="140" t="s">
        <v>19</v>
      </c>
      <c r="N962" s="141" t="s">
        <v>48</v>
      </c>
      <c r="P962" s="142">
        <f>O962*H962</f>
        <v>0</v>
      </c>
      <c r="Q962" s="142">
        <v>0</v>
      </c>
      <c r="R962" s="142">
        <f>Q962*H962</f>
        <v>0</v>
      </c>
      <c r="S962" s="142">
        <v>0</v>
      </c>
      <c r="T962" s="143">
        <f>S962*H962</f>
        <v>0</v>
      </c>
      <c r="AR962" s="144" t="s">
        <v>375</v>
      </c>
      <c r="AT962" s="144" t="s">
        <v>265</v>
      </c>
      <c r="AU962" s="144" t="s">
        <v>98</v>
      </c>
      <c r="AY962" s="19" t="s">
        <v>263</v>
      </c>
      <c r="BE962" s="145">
        <f>IF(N962="základní",J962,0)</f>
        <v>0</v>
      </c>
      <c r="BF962" s="145">
        <f>IF(N962="snížená",J962,0)</f>
        <v>0</v>
      </c>
      <c r="BG962" s="145">
        <f>IF(N962="zákl. přenesená",J962,0)</f>
        <v>0</v>
      </c>
      <c r="BH962" s="145">
        <f>IF(N962="sníž. přenesená",J962,0)</f>
        <v>0</v>
      </c>
      <c r="BI962" s="145">
        <f>IF(N962="nulová",J962,0)</f>
        <v>0</v>
      </c>
      <c r="BJ962" s="19" t="s">
        <v>88</v>
      </c>
      <c r="BK962" s="145">
        <f>ROUND(I962*H962,2)</f>
        <v>0</v>
      </c>
      <c r="BL962" s="19" t="s">
        <v>375</v>
      </c>
      <c r="BM962" s="144" t="s">
        <v>9097</v>
      </c>
    </row>
    <row r="963" spans="2:65" s="1" customFormat="1" ht="10.199999999999999">
      <c r="B963" s="34"/>
      <c r="D963" s="146" t="s">
        <v>271</v>
      </c>
      <c r="F963" s="147" t="s">
        <v>9098</v>
      </c>
      <c r="I963" s="148"/>
      <c r="L963" s="34"/>
      <c r="M963" s="149"/>
      <c r="T963" s="55"/>
      <c r="AT963" s="19" t="s">
        <v>271</v>
      </c>
      <c r="AU963" s="19" t="s">
        <v>98</v>
      </c>
    </row>
    <row r="964" spans="2:65" s="1" customFormat="1" ht="16.5" customHeight="1">
      <c r="B964" s="34"/>
      <c r="C964" s="133" t="s">
        <v>5440</v>
      </c>
      <c r="D964" s="133" t="s">
        <v>265</v>
      </c>
      <c r="E964" s="134" t="s">
        <v>9099</v>
      </c>
      <c r="F964" s="135" t="s">
        <v>9100</v>
      </c>
      <c r="G964" s="136" t="s">
        <v>490</v>
      </c>
      <c r="H964" s="137">
        <v>12</v>
      </c>
      <c r="I964" s="138"/>
      <c r="J964" s="139">
        <f>ROUND(I964*H964,2)</f>
        <v>0</v>
      </c>
      <c r="K964" s="135" t="s">
        <v>269</v>
      </c>
      <c r="L964" s="34"/>
      <c r="M964" s="140" t="s">
        <v>19</v>
      </c>
      <c r="N964" s="141" t="s">
        <v>48</v>
      </c>
      <c r="P964" s="142">
        <f>O964*H964</f>
        <v>0</v>
      </c>
      <c r="Q964" s="142">
        <v>0</v>
      </c>
      <c r="R964" s="142">
        <f>Q964*H964</f>
        <v>0</v>
      </c>
      <c r="S964" s="142">
        <v>0</v>
      </c>
      <c r="T964" s="143">
        <f>S964*H964</f>
        <v>0</v>
      </c>
      <c r="AR964" s="144" t="s">
        <v>375</v>
      </c>
      <c r="AT964" s="144" t="s">
        <v>265</v>
      </c>
      <c r="AU964" s="144" t="s">
        <v>98</v>
      </c>
      <c r="AY964" s="19" t="s">
        <v>263</v>
      </c>
      <c r="BE964" s="145">
        <f>IF(N964="základní",J964,0)</f>
        <v>0</v>
      </c>
      <c r="BF964" s="145">
        <f>IF(N964="snížená",J964,0)</f>
        <v>0</v>
      </c>
      <c r="BG964" s="145">
        <f>IF(N964="zákl. přenesená",J964,0)</f>
        <v>0</v>
      </c>
      <c r="BH964" s="145">
        <f>IF(N964="sníž. přenesená",J964,0)</f>
        <v>0</v>
      </c>
      <c r="BI964" s="145">
        <f>IF(N964="nulová",J964,0)</f>
        <v>0</v>
      </c>
      <c r="BJ964" s="19" t="s">
        <v>88</v>
      </c>
      <c r="BK964" s="145">
        <f>ROUND(I964*H964,2)</f>
        <v>0</v>
      </c>
      <c r="BL964" s="19" t="s">
        <v>375</v>
      </c>
      <c r="BM964" s="144" t="s">
        <v>9101</v>
      </c>
    </row>
    <row r="965" spans="2:65" s="1" customFormat="1" ht="10.199999999999999">
      <c r="B965" s="34"/>
      <c r="D965" s="146" t="s">
        <v>271</v>
      </c>
      <c r="F965" s="147" t="s">
        <v>9102</v>
      </c>
      <c r="I965" s="148"/>
      <c r="L965" s="34"/>
      <c r="M965" s="149"/>
      <c r="T965" s="55"/>
      <c r="AT965" s="19" t="s">
        <v>271</v>
      </c>
      <c r="AU965" s="19" t="s">
        <v>98</v>
      </c>
    </row>
    <row r="966" spans="2:65" s="1" customFormat="1" ht="16.5" customHeight="1">
      <c r="B966" s="34"/>
      <c r="C966" s="133" t="s">
        <v>5444</v>
      </c>
      <c r="D966" s="133" t="s">
        <v>265</v>
      </c>
      <c r="E966" s="134" t="s">
        <v>9103</v>
      </c>
      <c r="F966" s="135" t="s">
        <v>9104</v>
      </c>
      <c r="G966" s="136" t="s">
        <v>490</v>
      </c>
      <c r="H966" s="137">
        <v>11</v>
      </c>
      <c r="I966" s="138"/>
      <c r="J966" s="139">
        <f>ROUND(I966*H966,2)</f>
        <v>0</v>
      </c>
      <c r="K966" s="135" t="s">
        <v>269</v>
      </c>
      <c r="L966" s="34"/>
      <c r="M966" s="140" t="s">
        <v>19</v>
      </c>
      <c r="N966" s="141" t="s">
        <v>48</v>
      </c>
      <c r="P966" s="142">
        <f>O966*H966</f>
        <v>0</v>
      </c>
      <c r="Q966" s="142">
        <v>0</v>
      </c>
      <c r="R966" s="142">
        <f>Q966*H966</f>
        <v>0</v>
      </c>
      <c r="S966" s="142">
        <v>0</v>
      </c>
      <c r="T966" s="143">
        <f>S966*H966</f>
        <v>0</v>
      </c>
      <c r="AR966" s="144" t="s">
        <v>375</v>
      </c>
      <c r="AT966" s="144" t="s">
        <v>265</v>
      </c>
      <c r="AU966" s="144" t="s">
        <v>98</v>
      </c>
      <c r="AY966" s="19" t="s">
        <v>263</v>
      </c>
      <c r="BE966" s="145">
        <f>IF(N966="základní",J966,0)</f>
        <v>0</v>
      </c>
      <c r="BF966" s="145">
        <f>IF(N966="snížená",J966,0)</f>
        <v>0</v>
      </c>
      <c r="BG966" s="145">
        <f>IF(N966="zákl. přenesená",J966,0)</f>
        <v>0</v>
      </c>
      <c r="BH966" s="145">
        <f>IF(N966="sníž. přenesená",J966,0)</f>
        <v>0</v>
      </c>
      <c r="BI966" s="145">
        <f>IF(N966="nulová",J966,0)</f>
        <v>0</v>
      </c>
      <c r="BJ966" s="19" t="s">
        <v>88</v>
      </c>
      <c r="BK966" s="145">
        <f>ROUND(I966*H966,2)</f>
        <v>0</v>
      </c>
      <c r="BL966" s="19" t="s">
        <v>375</v>
      </c>
      <c r="BM966" s="144" t="s">
        <v>9105</v>
      </c>
    </row>
    <row r="967" spans="2:65" s="1" customFormat="1" ht="10.199999999999999">
      <c r="B967" s="34"/>
      <c r="D967" s="146" t="s">
        <v>271</v>
      </c>
      <c r="F967" s="147" t="s">
        <v>9106</v>
      </c>
      <c r="I967" s="148"/>
      <c r="L967" s="34"/>
      <c r="M967" s="149"/>
      <c r="T967" s="55"/>
      <c r="AT967" s="19" t="s">
        <v>271</v>
      </c>
      <c r="AU967" s="19" t="s">
        <v>98</v>
      </c>
    </row>
    <row r="968" spans="2:65" s="1" customFormat="1" ht="16.5" customHeight="1">
      <c r="B968" s="34"/>
      <c r="C968" s="133" t="s">
        <v>5448</v>
      </c>
      <c r="D968" s="133" t="s">
        <v>265</v>
      </c>
      <c r="E968" s="134" t="s">
        <v>9107</v>
      </c>
      <c r="F968" s="135" t="s">
        <v>9047</v>
      </c>
      <c r="G968" s="136" t="s">
        <v>6409</v>
      </c>
      <c r="H968" s="137">
        <v>4</v>
      </c>
      <c r="I968" s="138"/>
      <c r="J968" s="139">
        <f>ROUND(I968*H968,2)</f>
        <v>0</v>
      </c>
      <c r="K968" s="135" t="s">
        <v>19</v>
      </c>
      <c r="L968" s="34"/>
      <c r="M968" s="140" t="s">
        <v>19</v>
      </c>
      <c r="N968" s="141" t="s">
        <v>48</v>
      </c>
      <c r="P968" s="142">
        <f>O968*H968</f>
        <v>0</v>
      </c>
      <c r="Q968" s="142">
        <v>0</v>
      </c>
      <c r="R968" s="142">
        <f>Q968*H968</f>
        <v>0</v>
      </c>
      <c r="S968" s="142">
        <v>0</v>
      </c>
      <c r="T968" s="143">
        <f>S968*H968</f>
        <v>0</v>
      </c>
      <c r="AR968" s="144" t="s">
        <v>375</v>
      </c>
      <c r="AT968" s="144" t="s">
        <v>265</v>
      </c>
      <c r="AU968" s="144" t="s">
        <v>98</v>
      </c>
      <c r="AY968" s="19" t="s">
        <v>263</v>
      </c>
      <c r="BE968" s="145">
        <f>IF(N968="základní",J968,0)</f>
        <v>0</v>
      </c>
      <c r="BF968" s="145">
        <f>IF(N968="snížená",J968,0)</f>
        <v>0</v>
      </c>
      <c r="BG968" s="145">
        <f>IF(N968="zákl. přenesená",J968,0)</f>
        <v>0</v>
      </c>
      <c r="BH968" s="145">
        <f>IF(N968="sníž. přenesená",J968,0)</f>
        <v>0</v>
      </c>
      <c r="BI968" s="145">
        <f>IF(N968="nulová",J968,0)</f>
        <v>0</v>
      </c>
      <c r="BJ968" s="19" t="s">
        <v>88</v>
      </c>
      <c r="BK968" s="145">
        <f>ROUND(I968*H968,2)</f>
        <v>0</v>
      </c>
      <c r="BL968" s="19" t="s">
        <v>375</v>
      </c>
      <c r="BM968" s="144" t="s">
        <v>9108</v>
      </c>
    </row>
    <row r="969" spans="2:65" s="1" customFormat="1" ht="16.5" customHeight="1">
      <c r="B969" s="34"/>
      <c r="C969" s="133" t="s">
        <v>5452</v>
      </c>
      <c r="D969" s="133" t="s">
        <v>265</v>
      </c>
      <c r="E969" s="134" t="s">
        <v>9109</v>
      </c>
      <c r="F969" s="135" t="s">
        <v>9110</v>
      </c>
      <c r="G969" s="136" t="s">
        <v>280</v>
      </c>
      <c r="H969" s="137">
        <v>3</v>
      </c>
      <c r="I969" s="138"/>
      <c r="J969" s="139">
        <f>ROUND(I969*H969,2)</f>
        <v>0</v>
      </c>
      <c r="K969" s="135" t="s">
        <v>19</v>
      </c>
      <c r="L969" s="34"/>
      <c r="M969" s="140" t="s">
        <v>19</v>
      </c>
      <c r="N969" s="141" t="s">
        <v>48</v>
      </c>
      <c r="P969" s="142">
        <f>O969*H969</f>
        <v>0</v>
      </c>
      <c r="Q969" s="142">
        <v>0</v>
      </c>
      <c r="R969" s="142">
        <f>Q969*H969</f>
        <v>0</v>
      </c>
      <c r="S969" s="142">
        <v>0</v>
      </c>
      <c r="T969" s="143">
        <f>S969*H969</f>
        <v>0</v>
      </c>
      <c r="AR969" s="144" t="s">
        <v>375</v>
      </c>
      <c r="AT969" s="144" t="s">
        <v>265</v>
      </c>
      <c r="AU969" s="144" t="s">
        <v>98</v>
      </c>
      <c r="AY969" s="19" t="s">
        <v>263</v>
      </c>
      <c r="BE969" s="145">
        <f>IF(N969="základní",J969,0)</f>
        <v>0</v>
      </c>
      <c r="BF969" s="145">
        <f>IF(N969="snížená",J969,0)</f>
        <v>0</v>
      </c>
      <c r="BG969" s="145">
        <f>IF(N969="zákl. přenesená",J969,0)</f>
        <v>0</v>
      </c>
      <c r="BH969" s="145">
        <f>IF(N969="sníž. přenesená",J969,0)</f>
        <v>0</v>
      </c>
      <c r="BI969" s="145">
        <f>IF(N969="nulová",J969,0)</f>
        <v>0</v>
      </c>
      <c r="BJ969" s="19" t="s">
        <v>88</v>
      </c>
      <c r="BK969" s="145">
        <f>ROUND(I969*H969,2)</f>
        <v>0</v>
      </c>
      <c r="BL969" s="19" t="s">
        <v>375</v>
      </c>
      <c r="BM969" s="144" t="s">
        <v>9111</v>
      </c>
    </row>
    <row r="970" spans="2:65" s="1" customFormat="1" ht="16.5" customHeight="1">
      <c r="B970" s="34"/>
      <c r="C970" s="133" t="s">
        <v>5456</v>
      </c>
      <c r="D970" s="133" t="s">
        <v>265</v>
      </c>
      <c r="E970" s="134" t="s">
        <v>9112</v>
      </c>
      <c r="F970" s="135" t="s">
        <v>8167</v>
      </c>
      <c r="G970" s="136" t="s">
        <v>8164</v>
      </c>
      <c r="H970" s="137">
        <v>18</v>
      </c>
      <c r="I970" s="138"/>
      <c r="J970" s="139">
        <f>ROUND(I970*H970,2)</f>
        <v>0</v>
      </c>
      <c r="K970" s="135" t="s">
        <v>19</v>
      </c>
      <c r="L970" s="34"/>
      <c r="M970" s="140" t="s">
        <v>19</v>
      </c>
      <c r="N970" s="141" t="s">
        <v>48</v>
      </c>
      <c r="P970" s="142">
        <f>O970*H970</f>
        <v>0</v>
      </c>
      <c r="Q970" s="142">
        <v>0</v>
      </c>
      <c r="R970" s="142">
        <f>Q970*H970</f>
        <v>0</v>
      </c>
      <c r="S970" s="142">
        <v>0</v>
      </c>
      <c r="T970" s="143">
        <f>S970*H970</f>
        <v>0</v>
      </c>
      <c r="AR970" s="144" t="s">
        <v>375</v>
      </c>
      <c r="AT970" s="144" t="s">
        <v>265</v>
      </c>
      <c r="AU970" s="144" t="s">
        <v>98</v>
      </c>
      <c r="AY970" s="19" t="s">
        <v>263</v>
      </c>
      <c r="BE970" s="145">
        <f>IF(N970="základní",J970,0)</f>
        <v>0</v>
      </c>
      <c r="BF970" s="145">
        <f>IF(N970="snížená",J970,0)</f>
        <v>0</v>
      </c>
      <c r="BG970" s="145">
        <f>IF(N970="zákl. přenesená",J970,0)</f>
        <v>0</v>
      </c>
      <c r="BH970" s="145">
        <f>IF(N970="sníž. přenesená",J970,0)</f>
        <v>0</v>
      </c>
      <c r="BI970" s="145">
        <f>IF(N970="nulová",J970,0)</f>
        <v>0</v>
      </c>
      <c r="BJ970" s="19" t="s">
        <v>88</v>
      </c>
      <c r="BK970" s="145">
        <f>ROUND(I970*H970,2)</f>
        <v>0</v>
      </c>
      <c r="BL970" s="19" t="s">
        <v>375</v>
      </c>
      <c r="BM970" s="144" t="s">
        <v>9113</v>
      </c>
    </row>
    <row r="971" spans="2:65" s="1" customFormat="1" ht="16.5" customHeight="1">
      <c r="B971" s="34"/>
      <c r="C971" s="133" t="s">
        <v>5460</v>
      </c>
      <c r="D971" s="133" t="s">
        <v>265</v>
      </c>
      <c r="E971" s="134" t="s">
        <v>9114</v>
      </c>
      <c r="F971" s="135" t="s">
        <v>8170</v>
      </c>
      <c r="G971" s="136" t="s">
        <v>8164</v>
      </c>
      <c r="H971" s="137">
        <v>21</v>
      </c>
      <c r="I971" s="138"/>
      <c r="J971" s="139">
        <f>ROUND(I971*H971,2)</f>
        <v>0</v>
      </c>
      <c r="K971" s="135" t="s">
        <v>19</v>
      </c>
      <c r="L971" s="34"/>
      <c r="M971" s="140" t="s">
        <v>19</v>
      </c>
      <c r="N971" s="141" t="s">
        <v>48</v>
      </c>
      <c r="P971" s="142">
        <f>O971*H971</f>
        <v>0</v>
      </c>
      <c r="Q971" s="142">
        <v>0</v>
      </c>
      <c r="R971" s="142">
        <f>Q971*H971</f>
        <v>0</v>
      </c>
      <c r="S971" s="142">
        <v>0</v>
      </c>
      <c r="T971" s="143">
        <f>S971*H971</f>
        <v>0</v>
      </c>
      <c r="AR971" s="144" t="s">
        <v>375</v>
      </c>
      <c r="AT971" s="144" t="s">
        <v>265</v>
      </c>
      <c r="AU971" s="144" t="s">
        <v>98</v>
      </c>
      <c r="AY971" s="19" t="s">
        <v>263</v>
      </c>
      <c r="BE971" s="145">
        <f>IF(N971="základní",J971,0)</f>
        <v>0</v>
      </c>
      <c r="BF971" s="145">
        <f>IF(N971="snížená",J971,0)</f>
        <v>0</v>
      </c>
      <c r="BG971" s="145">
        <f>IF(N971="zákl. přenesená",J971,0)</f>
        <v>0</v>
      </c>
      <c r="BH971" s="145">
        <f>IF(N971="sníž. přenesená",J971,0)</f>
        <v>0</v>
      </c>
      <c r="BI971" s="145">
        <f>IF(N971="nulová",J971,0)</f>
        <v>0</v>
      </c>
      <c r="BJ971" s="19" t="s">
        <v>88</v>
      </c>
      <c r="BK971" s="145">
        <f>ROUND(I971*H971,2)</f>
        <v>0</v>
      </c>
      <c r="BL971" s="19" t="s">
        <v>375</v>
      </c>
      <c r="BM971" s="144" t="s">
        <v>9115</v>
      </c>
    </row>
    <row r="972" spans="2:65" s="1" customFormat="1" ht="24.15" customHeight="1">
      <c r="B972" s="34"/>
      <c r="C972" s="133" t="s">
        <v>5464</v>
      </c>
      <c r="D972" s="133" t="s">
        <v>265</v>
      </c>
      <c r="E972" s="134" t="s">
        <v>9116</v>
      </c>
      <c r="F972" s="135" t="s">
        <v>9117</v>
      </c>
      <c r="G972" s="136" t="s">
        <v>490</v>
      </c>
      <c r="H972" s="137">
        <v>1</v>
      </c>
      <c r="I972" s="138"/>
      <c r="J972" s="139">
        <f>ROUND(I972*H972,2)</f>
        <v>0</v>
      </c>
      <c r="K972" s="135" t="s">
        <v>19</v>
      </c>
      <c r="L972" s="34"/>
      <c r="M972" s="195" t="s">
        <v>19</v>
      </c>
      <c r="N972" s="196" t="s">
        <v>48</v>
      </c>
      <c r="O972" s="193"/>
      <c r="P972" s="197">
        <f>O972*H972</f>
        <v>0</v>
      </c>
      <c r="Q972" s="197">
        <v>0</v>
      </c>
      <c r="R972" s="197">
        <f>Q972*H972</f>
        <v>0</v>
      </c>
      <c r="S972" s="197">
        <v>0</v>
      </c>
      <c r="T972" s="198">
        <f>S972*H972</f>
        <v>0</v>
      </c>
      <c r="AR972" s="144" t="s">
        <v>375</v>
      </c>
      <c r="AT972" s="144" t="s">
        <v>265</v>
      </c>
      <c r="AU972" s="144" t="s">
        <v>98</v>
      </c>
      <c r="AY972" s="19" t="s">
        <v>263</v>
      </c>
      <c r="BE972" s="145">
        <f>IF(N972="základní",J972,0)</f>
        <v>0</v>
      </c>
      <c r="BF972" s="145">
        <f>IF(N972="snížená",J972,0)</f>
        <v>0</v>
      </c>
      <c r="BG972" s="145">
        <f>IF(N972="zákl. přenesená",J972,0)</f>
        <v>0</v>
      </c>
      <c r="BH972" s="145">
        <f>IF(N972="sníž. přenesená",J972,0)</f>
        <v>0</v>
      </c>
      <c r="BI972" s="145">
        <f>IF(N972="nulová",J972,0)</f>
        <v>0</v>
      </c>
      <c r="BJ972" s="19" t="s">
        <v>88</v>
      </c>
      <c r="BK972" s="145">
        <f>ROUND(I972*H972,2)</f>
        <v>0</v>
      </c>
      <c r="BL972" s="19" t="s">
        <v>375</v>
      </c>
      <c r="BM972" s="144" t="s">
        <v>9118</v>
      </c>
    </row>
    <row r="973" spans="2:65" s="1" customFormat="1" ht="6.9" customHeight="1">
      <c r="B973" s="43"/>
      <c r="C973" s="44"/>
      <c r="D973" s="44"/>
      <c r="E973" s="44"/>
      <c r="F973" s="44"/>
      <c r="G973" s="44"/>
      <c r="H973" s="44"/>
      <c r="I973" s="44"/>
      <c r="J973" s="44"/>
      <c r="K973" s="44"/>
      <c r="L973" s="34"/>
    </row>
  </sheetData>
  <sheetProtection algorithmName="SHA-512" hashValue="JyEQHOA+1s79XoLJnY69Aoam1+TzS3bnHktoFpbRWsXJELn/6siRQUgwXNft6EIyThVwymxLFX/H+bRZuliNuw==" saltValue="CQooTuRqL2KkmGqmtWi5fo9YoHre4SQxr7ljGUFnGPn+oxe1oSb3R3NrgkVzVHfC1nlUy0xXeRxTPJ2LaWpKpA==" spinCount="100000" sheet="1" objects="1" scenarios="1" formatColumns="0" formatRows="0" autoFilter="0"/>
  <autoFilter ref="C110:K972" xr:uid="{00000000-0009-0000-0000-000004000000}"/>
  <mergeCells count="15">
    <mergeCell ref="E97:H97"/>
    <mergeCell ref="E101:H101"/>
    <mergeCell ref="E99:H99"/>
    <mergeCell ref="E103:H103"/>
    <mergeCell ref="L2:V2"/>
    <mergeCell ref="E31:H31"/>
    <mergeCell ref="E52:H52"/>
    <mergeCell ref="E56:H56"/>
    <mergeCell ref="E54:H54"/>
    <mergeCell ref="E58:H58"/>
    <mergeCell ref="E7:H7"/>
    <mergeCell ref="E11:H11"/>
    <mergeCell ref="E9:H9"/>
    <mergeCell ref="E13:H13"/>
    <mergeCell ref="E22:H22"/>
  </mergeCells>
  <hyperlinks>
    <hyperlink ref="F278" r:id="rId1" xr:uid="{00000000-0004-0000-0400-000000000000}"/>
    <hyperlink ref="F280" r:id="rId2" xr:uid="{00000000-0004-0000-0400-000001000000}"/>
    <hyperlink ref="F282" r:id="rId3" xr:uid="{00000000-0004-0000-0400-000002000000}"/>
    <hyperlink ref="F284" r:id="rId4" xr:uid="{00000000-0004-0000-0400-000003000000}"/>
    <hyperlink ref="F286" r:id="rId5" xr:uid="{00000000-0004-0000-0400-000004000000}"/>
    <hyperlink ref="F288" r:id="rId6" xr:uid="{00000000-0004-0000-0400-000005000000}"/>
    <hyperlink ref="F290" r:id="rId7" xr:uid="{00000000-0004-0000-0400-000006000000}"/>
    <hyperlink ref="F292" r:id="rId8" xr:uid="{00000000-0004-0000-0400-000007000000}"/>
    <hyperlink ref="F294" r:id="rId9" xr:uid="{00000000-0004-0000-0400-000008000000}"/>
    <hyperlink ref="F296" r:id="rId10" xr:uid="{00000000-0004-0000-0400-000009000000}"/>
    <hyperlink ref="F298" r:id="rId11" xr:uid="{00000000-0004-0000-0400-00000A000000}"/>
    <hyperlink ref="F300" r:id="rId12" xr:uid="{00000000-0004-0000-0400-00000B000000}"/>
    <hyperlink ref="F302" r:id="rId13" xr:uid="{00000000-0004-0000-0400-00000C000000}"/>
    <hyperlink ref="F304" r:id="rId14" xr:uid="{00000000-0004-0000-0400-00000D000000}"/>
    <hyperlink ref="F306" r:id="rId15" xr:uid="{00000000-0004-0000-0400-00000E000000}"/>
    <hyperlink ref="F308" r:id="rId16" xr:uid="{00000000-0004-0000-0400-00000F000000}"/>
    <hyperlink ref="F310" r:id="rId17" xr:uid="{00000000-0004-0000-0400-000010000000}"/>
    <hyperlink ref="F312" r:id="rId18" xr:uid="{00000000-0004-0000-0400-000011000000}"/>
    <hyperlink ref="F314" r:id="rId19" xr:uid="{00000000-0004-0000-0400-000012000000}"/>
    <hyperlink ref="F316" r:id="rId20" xr:uid="{00000000-0004-0000-0400-000013000000}"/>
    <hyperlink ref="F318" r:id="rId21" xr:uid="{00000000-0004-0000-0400-000014000000}"/>
    <hyperlink ref="F320" r:id="rId22" xr:uid="{00000000-0004-0000-0400-000015000000}"/>
    <hyperlink ref="F322" r:id="rId23" xr:uid="{00000000-0004-0000-0400-000016000000}"/>
    <hyperlink ref="F324" r:id="rId24" xr:uid="{00000000-0004-0000-0400-000017000000}"/>
    <hyperlink ref="F326" r:id="rId25" xr:uid="{00000000-0004-0000-0400-000018000000}"/>
    <hyperlink ref="F329" r:id="rId26" xr:uid="{00000000-0004-0000-0400-000019000000}"/>
    <hyperlink ref="F331" r:id="rId27" xr:uid="{00000000-0004-0000-0400-00001A000000}"/>
    <hyperlink ref="F333" r:id="rId28" xr:uid="{00000000-0004-0000-0400-00001B000000}"/>
    <hyperlink ref="F335" r:id="rId29" xr:uid="{00000000-0004-0000-0400-00001C000000}"/>
    <hyperlink ref="F337" r:id="rId30" xr:uid="{00000000-0004-0000-0400-00001D000000}"/>
    <hyperlink ref="F339" r:id="rId31" xr:uid="{00000000-0004-0000-0400-00001E000000}"/>
    <hyperlink ref="F341" r:id="rId32" xr:uid="{00000000-0004-0000-0400-00001F000000}"/>
    <hyperlink ref="F343" r:id="rId33" xr:uid="{00000000-0004-0000-0400-000020000000}"/>
    <hyperlink ref="F345" r:id="rId34" xr:uid="{00000000-0004-0000-0400-000021000000}"/>
    <hyperlink ref="F347" r:id="rId35" xr:uid="{00000000-0004-0000-0400-000022000000}"/>
    <hyperlink ref="F349" r:id="rId36" xr:uid="{00000000-0004-0000-0400-000023000000}"/>
    <hyperlink ref="F351" r:id="rId37" xr:uid="{00000000-0004-0000-0400-000024000000}"/>
    <hyperlink ref="F353" r:id="rId38" xr:uid="{00000000-0004-0000-0400-000025000000}"/>
    <hyperlink ref="F355" r:id="rId39" xr:uid="{00000000-0004-0000-0400-000026000000}"/>
    <hyperlink ref="F357" r:id="rId40" xr:uid="{00000000-0004-0000-0400-000027000000}"/>
    <hyperlink ref="F359" r:id="rId41" xr:uid="{00000000-0004-0000-0400-000028000000}"/>
    <hyperlink ref="F361" r:id="rId42" xr:uid="{00000000-0004-0000-0400-000029000000}"/>
    <hyperlink ref="F363" r:id="rId43" xr:uid="{00000000-0004-0000-0400-00002A000000}"/>
    <hyperlink ref="F365" r:id="rId44" xr:uid="{00000000-0004-0000-0400-00002B000000}"/>
    <hyperlink ref="F367" r:id="rId45" xr:uid="{00000000-0004-0000-0400-00002C000000}"/>
    <hyperlink ref="F369" r:id="rId46" xr:uid="{00000000-0004-0000-0400-00002D000000}"/>
    <hyperlink ref="F371" r:id="rId47" xr:uid="{00000000-0004-0000-0400-00002E000000}"/>
    <hyperlink ref="F373" r:id="rId48" xr:uid="{00000000-0004-0000-0400-00002F000000}"/>
    <hyperlink ref="F412" r:id="rId49" xr:uid="{00000000-0004-0000-0400-000030000000}"/>
    <hyperlink ref="F414" r:id="rId50" xr:uid="{00000000-0004-0000-0400-000031000000}"/>
    <hyperlink ref="F416" r:id="rId51" xr:uid="{00000000-0004-0000-0400-000032000000}"/>
    <hyperlink ref="F418" r:id="rId52" xr:uid="{00000000-0004-0000-0400-000033000000}"/>
    <hyperlink ref="F420" r:id="rId53" xr:uid="{00000000-0004-0000-0400-000034000000}"/>
    <hyperlink ref="F426" r:id="rId54" xr:uid="{00000000-0004-0000-0400-000035000000}"/>
    <hyperlink ref="F428" r:id="rId55" xr:uid="{00000000-0004-0000-0400-000036000000}"/>
    <hyperlink ref="F430" r:id="rId56" xr:uid="{00000000-0004-0000-0400-000037000000}"/>
    <hyperlink ref="F433" r:id="rId57" xr:uid="{00000000-0004-0000-0400-000038000000}"/>
    <hyperlink ref="F435" r:id="rId58" xr:uid="{00000000-0004-0000-0400-000039000000}"/>
    <hyperlink ref="F437" r:id="rId59" xr:uid="{00000000-0004-0000-0400-00003A000000}"/>
    <hyperlink ref="F439" r:id="rId60" xr:uid="{00000000-0004-0000-0400-00003B000000}"/>
    <hyperlink ref="F441" r:id="rId61" xr:uid="{00000000-0004-0000-0400-00003C000000}"/>
    <hyperlink ref="F461" r:id="rId62" xr:uid="{00000000-0004-0000-0400-00003D000000}"/>
    <hyperlink ref="F463" r:id="rId63" xr:uid="{00000000-0004-0000-0400-00003E000000}"/>
    <hyperlink ref="F465" r:id="rId64" xr:uid="{00000000-0004-0000-0400-00003F000000}"/>
    <hyperlink ref="F467" r:id="rId65" xr:uid="{00000000-0004-0000-0400-000040000000}"/>
    <hyperlink ref="F525" r:id="rId66" xr:uid="{00000000-0004-0000-0400-000041000000}"/>
    <hyperlink ref="F527" r:id="rId67" xr:uid="{00000000-0004-0000-0400-000042000000}"/>
    <hyperlink ref="F529" r:id="rId68" xr:uid="{00000000-0004-0000-0400-000043000000}"/>
    <hyperlink ref="F531" r:id="rId69" xr:uid="{00000000-0004-0000-0400-000044000000}"/>
    <hyperlink ref="F533" r:id="rId70" xr:uid="{00000000-0004-0000-0400-000045000000}"/>
    <hyperlink ref="F537" r:id="rId71" xr:uid="{00000000-0004-0000-0400-000046000000}"/>
    <hyperlink ref="F539" r:id="rId72" xr:uid="{00000000-0004-0000-0400-000047000000}"/>
    <hyperlink ref="F542" r:id="rId73" xr:uid="{00000000-0004-0000-0400-000048000000}"/>
    <hyperlink ref="F544" r:id="rId74" xr:uid="{00000000-0004-0000-0400-000049000000}"/>
    <hyperlink ref="F546" r:id="rId75" xr:uid="{00000000-0004-0000-0400-00004A000000}"/>
    <hyperlink ref="F549" r:id="rId76" xr:uid="{00000000-0004-0000-0400-00004B000000}"/>
    <hyperlink ref="F551" r:id="rId77" xr:uid="{00000000-0004-0000-0400-00004C000000}"/>
    <hyperlink ref="F554" r:id="rId78" xr:uid="{00000000-0004-0000-0400-00004D000000}"/>
    <hyperlink ref="F557" r:id="rId79" xr:uid="{00000000-0004-0000-0400-00004E000000}"/>
    <hyperlink ref="F568" r:id="rId80" xr:uid="{00000000-0004-0000-0400-00004F000000}"/>
    <hyperlink ref="F934" r:id="rId81" xr:uid="{00000000-0004-0000-0400-000050000000}"/>
    <hyperlink ref="F936" r:id="rId82" xr:uid="{00000000-0004-0000-0400-000051000000}"/>
    <hyperlink ref="F949" r:id="rId83" xr:uid="{00000000-0004-0000-0400-000052000000}"/>
    <hyperlink ref="F951" r:id="rId84" xr:uid="{00000000-0004-0000-0400-000053000000}"/>
    <hyperlink ref="F953" r:id="rId85" xr:uid="{00000000-0004-0000-0400-000054000000}"/>
    <hyperlink ref="F955" r:id="rId86" xr:uid="{00000000-0004-0000-0400-000055000000}"/>
    <hyperlink ref="F957" r:id="rId87" xr:uid="{00000000-0004-0000-0400-000056000000}"/>
    <hyperlink ref="F959" r:id="rId88" xr:uid="{00000000-0004-0000-0400-000057000000}"/>
    <hyperlink ref="F961" r:id="rId89" xr:uid="{00000000-0004-0000-0400-000058000000}"/>
    <hyperlink ref="F963" r:id="rId90" xr:uid="{00000000-0004-0000-0400-000059000000}"/>
    <hyperlink ref="F965" r:id="rId91" xr:uid="{00000000-0004-0000-0400-00005A000000}"/>
    <hyperlink ref="F967" r:id="rId92" xr:uid="{00000000-0004-0000-0400-00005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pageSetUpPr fitToPage="1"/>
  </sheetPr>
  <dimension ref="B2:BM296"/>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111</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211</v>
      </c>
      <c r="L12" s="34"/>
    </row>
    <row r="13" spans="2:46" s="1" customFormat="1" ht="16.5" customHeight="1">
      <c r="B13" s="34"/>
      <c r="E13" s="327" t="s">
        <v>9119</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ROUND(J107,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ROUND((SUM(BE107:BE295)),  2)</f>
        <v>0</v>
      </c>
      <c r="I37" s="95">
        <v>0.21</v>
      </c>
      <c r="J37" s="84">
        <f>ROUND(((SUM(BE107:BE295))*I37),  2)</f>
        <v>0</v>
      </c>
      <c r="L37" s="34"/>
    </row>
    <row r="38" spans="2:12" s="1" customFormat="1" ht="14.4" customHeight="1">
      <c r="B38" s="34"/>
      <c r="E38" s="29" t="s">
        <v>48</v>
      </c>
      <c r="F38" s="84">
        <f>ROUND((SUM(BF107:BF295)),  2)</f>
        <v>0</v>
      </c>
      <c r="I38" s="95">
        <v>0.12</v>
      </c>
      <c r="J38" s="84">
        <f>ROUND(((SUM(BF107:BF295))*I38),  2)</f>
        <v>0</v>
      </c>
      <c r="L38" s="34"/>
    </row>
    <row r="39" spans="2:12" s="1" customFormat="1" ht="14.4" hidden="1" customHeight="1">
      <c r="B39" s="34"/>
      <c r="E39" s="29" t="s">
        <v>49</v>
      </c>
      <c r="F39" s="84">
        <f>ROUND((SUM(BG107:BG295)),  2)</f>
        <v>0</v>
      </c>
      <c r="I39" s="95">
        <v>0.21</v>
      </c>
      <c r="J39" s="84">
        <f>0</f>
        <v>0</v>
      </c>
      <c r="L39" s="34"/>
    </row>
    <row r="40" spans="2:12" s="1" customFormat="1" ht="14.4" hidden="1" customHeight="1">
      <c r="B40" s="34"/>
      <c r="E40" s="29" t="s">
        <v>50</v>
      </c>
      <c r="F40" s="84">
        <f>ROUND((SUM(BH107:BH295)),  2)</f>
        <v>0</v>
      </c>
      <c r="I40" s="95">
        <v>0.12</v>
      </c>
      <c r="J40" s="84">
        <f>0</f>
        <v>0</v>
      </c>
      <c r="L40" s="34"/>
    </row>
    <row r="41" spans="2:12" s="1" customFormat="1" ht="14.4" hidden="1" customHeight="1">
      <c r="B41" s="34"/>
      <c r="E41" s="29" t="s">
        <v>51</v>
      </c>
      <c r="F41" s="84">
        <f>ROUND((SUM(BI107:BI295)),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211</v>
      </c>
      <c r="L57" s="34"/>
    </row>
    <row r="58" spans="2:12" s="1" customFormat="1" ht="16.5" customHeight="1">
      <c r="B58" s="34"/>
      <c r="E58" s="327" t="str">
        <f>E13</f>
        <v>D.1.9 - Elektrická požární signalizace a evakuační rozhlas</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 t="shared" ref="J67:J72" si="0">J107</f>
        <v>0</v>
      </c>
      <c r="L67" s="34"/>
      <c r="AU67" s="19" t="s">
        <v>216</v>
      </c>
    </row>
    <row r="68" spans="2:47" s="8" customFormat="1" ht="24.9" customHeight="1">
      <c r="B68" s="105"/>
      <c r="D68" s="106" t="s">
        <v>228</v>
      </c>
      <c r="E68" s="107"/>
      <c r="F68" s="107"/>
      <c r="G68" s="107"/>
      <c r="H68" s="107"/>
      <c r="I68" s="107"/>
      <c r="J68" s="108">
        <f t="shared" si="0"/>
        <v>0</v>
      </c>
      <c r="L68" s="105"/>
    </row>
    <row r="69" spans="2:47" s="9" customFormat="1" ht="19.95" customHeight="1">
      <c r="B69" s="109"/>
      <c r="D69" s="110" t="s">
        <v>9120</v>
      </c>
      <c r="E69" s="111"/>
      <c r="F69" s="111"/>
      <c r="G69" s="111"/>
      <c r="H69" s="111"/>
      <c r="I69" s="111"/>
      <c r="J69" s="112">
        <f t="shared" si="0"/>
        <v>0</v>
      </c>
      <c r="L69" s="109"/>
    </row>
    <row r="70" spans="2:47" s="9" customFormat="1" ht="14.85" customHeight="1">
      <c r="B70" s="109"/>
      <c r="D70" s="110" t="s">
        <v>9121</v>
      </c>
      <c r="E70" s="111"/>
      <c r="F70" s="111"/>
      <c r="G70" s="111"/>
      <c r="H70" s="111"/>
      <c r="I70" s="111"/>
      <c r="J70" s="112">
        <f t="shared" si="0"/>
        <v>0</v>
      </c>
      <c r="L70" s="109"/>
    </row>
    <row r="71" spans="2:47" s="9" customFormat="1" ht="21.75" customHeight="1">
      <c r="B71" s="109"/>
      <c r="D71" s="110" t="s">
        <v>9122</v>
      </c>
      <c r="E71" s="111"/>
      <c r="F71" s="111"/>
      <c r="G71" s="111"/>
      <c r="H71" s="111"/>
      <c r="I71" s="111"/>
      <c r="J71" s="112">
        <f t="shared" si="0"/>
        <v>0</v>
      </c>
      <c r="L71" s="109"/>
    </row>
    <row r="72" spans="2:47" s="9" customFormat="1" ht="21.75" customHeight="1">
      <c r="B72" s="109"/>
      <c r="D72" s="110" t="s">
        <v>9123</v>
      </c>
      <c r="E72" s="111"/>
      <c r="F72" s="111"/>
      <c r="G72" s="111"/>
      <c r="H72" s="111"/>
      <c r="I72" s="111"/>
      <c r="J72" s="112">
        <f t="shared" si="0"/>
        <v>0</v>
      </c>
      <c r="L72" s="109"/>
    </row>
    <row r="73" spans="2:47" s="9" customFormat="1" ht="21.75" customHeight="1">
      <c r="B73" s="109"/>
      <c r="D73" s="110" t="s">
        <v>9124</v>
      </c>
      <c r="E73" s="111"/>
      <c r="F73" s="111"/>
      <c r="G73" s="111"/>
      <c r="H73" s="111"/>
      <c r="I73" s="111"/>
      <c r="J73" s="112">
        <f>J128</f>
        <v>0</v>
      </c>
      <c r="L73" s="109"/>
    </row>
    <row r="74" spans="2:47" s="9" customFormat="1" ht="21.75" customHeight="1">
      <c r="B74" s="109"/>
      <c r="D74" s="110" t="s">
        <v>9125</v>
      </c>
      <c r="E74" s="111"/>
      <c r="F74" s="111"/>
      <c r="G74" s="111"/>
      <c r="H74" s="111"/>
      <c r="I74" s="111"/>
      <c r="J74" s="112">
        <f>J150</f>
        <v>0</v>
      </c>
      <c r="L74" s="109"/>
    </row>
    <row r="75" spans="2:47" s="9" customFormat="1" ht="21.75" customHeight="1">
      <c r="B75" s="109"/>
      <c r="D75" s="110" t="s">
        <v>9126</v>
      </c>
      <c r="E75" s="111"/>
      <c r="F75" s="111"/>
      <c r="G75" s="111"/>
      <c r="H75" s="111"/>
      <c r="I75" s="111"/>
      <c r="J75" s="112">
        <f>J151</f>
        <v>0</v>
      </c>
      <c r="L75" s="109"/>
    </row>
    <row r="76" spans="2:47" s="9" customFormat="1" ht="21.75" customHeight="1">
      <c r="B76" s="109"/>
      <c r="D76" s="110" t="s">
        <v>9127</v>
      </c>
      <c r="E76" s="111"/>
      <c r="F76" s="111"/>
      <c r="G76" s="111"/>
      <c r="H76" s="111"/>
      <c r="I76" s="111"/>
      <c r="J76" s="112">
        <f>J197</f>
        <v>0</v>
      </c>
      <c r="L76" s="109"/>
    </row>
    <row r="77" spans="2:47" s="9" customFormat="1" ht="14.85" customHeight="1">
      <c r="B77" s="109"/>
      <c r="D77" s="110" t="s">
        <v>9128</v>
      </c>
      <c r="E77" s="111"/>
      <c r="F77" s="111"/>
      <c r="G77" s="111"/>
      <c r="H77" s="111"/>
      <c r="I77" s="111"/>
      <c r="J77" s="112">
        <f>J224</f>
        <v>0</v>
      </c>
      <c r="L77" s="109"/>
    </row>
    <row r="78" spans="2:47" s="9" customFormat="1" ht="21.75" customHeight="1">
      <c r="B78" s="109"/>
      <c r="D78" s="110" t="s">
        <v>9129</v>
      </c>
      <c r="E78" s="111"/>
      <c r="F78" s="111"/>
      <c r="G78" s="111"/>
      <c r="H78" s="111"/>
      <c r="I78" s="111"/>
      <c r="J78" s="112">
        <f>J225</f>
        <v>0</v>
      </c>
      <c r="L78" s="109"/>
    </row>
    <row r="79" spans="2:47" s="9" customFormat="1" ht="21.75" customHeight="1">
      <c r="B79" s="109"/>
      <c r="D79" s="110" t="s">
        <v>9130</v>
      </c>
      <c r="E79" s="111"/>
      <c r="F79" s="111"/>
      <c r="G79" s="111"/>
      <c r="H79" s="111"/>
      <c r="I79" s="111"/>
      <c r="J79" s="112">
        <f>J226</f>
        <v>0</v>
      </c>
      <c r="L79" s="109"/>
    </row>
    <row r="80" spans="2:47" s="9" customFormat="1" ht="21.75" customHeight="1">
      <c r="B80" s="109"/>
      <c r="D80" s="110" t="s">
        <v>9131</v>
      </c>
      <c r="E80" s="111"/>
      <c r="F80" s="111"/>
      <c r="G80" s="111"/>
      <c r="H80" s="111"/>
      <c r="I80" s="111"/>
      <c r="J80" s="112">
        <f>J232</f>
        <v>0</v>
      </c>
      <c r="L80" s="109"/>
    </row>
    <row r="81" spans="2:12" s="9" customFormat="1" ht="21.75" customHeight="1">
      <c r="B81" s="109"/>
      <c r="D81" s="110" t="s">
        <v>9132</v>
      </c>
      <c r="E81" s="111"/>
      <c r="F81" s="111"/>
      <c r="G81" s="111"/>
      <c r="H81" s="111"/>
      <c r="I81" s="111"/>
      <c r="J81" s="112">
        <f>J247</f>
        <v>0</v>
      </c>
      <c r="L81" s="109"/>
    </row>
    <row r="82" spans="2:12" s="9" customFormat="1" ht="21.75" customHeight="1">
      <c r="B82" s="109"/>
      <c r="D82" s="110" t="s">
        <v>9133</v>
      </c>
      <c r="E82" s="111"/>
      <c r="F82" s="111"/>
      <c r="G82" s="111"/>
      <c r="H82" s="111"/>
      <c r="I82" s="111"/>
      <c r="J82" s="112">
        <f>J248</f>
        <v>0</v>
      </c>
      <c r="L82" s="109"/>
    </row>
    <row r="83" spans="2:12" s="9" customFormat="1" ht="21.75" customHeight="1">
      <c r="B83" s="109"/>
      <c r="D83" s="110" t="s">
        <v>9134</v>
      </c>
      <c r="E83" s="111"/>
      <c r="F83" s="111"/>
      <c r="G83" s="111"/>
      <c r="H83" s="111"/>
      <c r="I83" s="111"/>
      <c r="J83" s="112">
        <f>J276</f>
        <v>0</v>
      </c>
      <c r="L83" s="109"/>
    </row>
    <row r="84" spans="2:12" s="1" customFormat="1" ht="21.75" customHeight="1">
      <c r="B84" s="34"/>
      <c r="L84" s="34"/>
    </row>
    <row r="85" spans="2:12" s="1" customFormat="1" ht="6.9" customHeight="1">
      <c r="B85" s="43"/>
      <c r="C85" s="44"/>
      <c r="D85" s="44"/>
      <c r="E85" s="44"/>
      <c r="F85" s="44"/>
      <c r="G85" s="44"/>
      <c r="H85" s="44"/>
      <c r="I85" s="44"/>
      <c r="J85" s="44"/>
      <c r="K85" s="44"/>
      <c r="L85" s="34"/>
    </row>
    <row r="89" spans="2:12" s="1" customFormat="1" ht="6.9" customHeight="1">
      <c r="B89" s="45"/>
      <c r="C89" s="46"/>
      <c r="D89" s="46"/>
      <c r="E89" s="46"/>
      <c r="F89" s="46"/>
      <c r="G89" s="46"/>
      <c r="H89" s="46"/>
      <c r="I89" s="46"/>
      <c r="J89" s="46"/>
      <c r="K89" s="46"/>
      <c r="L89" s="34"/>
    </row>
    <row r="90" spans="2:12" s="1" customFormat="1" ht="24.9" customHeight="1">
      <c r="B90" s="34"/>
      <c r="C90" s="23" t="s">
        <v>248</v>
      </c>
      <c r="L90" s="34"/>
    </row>
    <row r="91" spans="2:12" s="1" customFormat="1" ht="6.9" customHeight="1">
      <c r="B91" s="34"/>
      <c r="L91" s="34"/>
    </row>
    <row r="92" spans="2:12" s="1" customFormat="1" ht="12" customHeight="1">
      <c r="B92" s="34"/>
      <c r="C92" s="29" t="s">
        <v>16</v>
      </c>
      <c r="L92" s="34"/>
    </row>
    <row r="93" spans="2:12" s="1" customFormat="1" ht="16.5" customHeight="1">
      <c r="B93" s="34"/>
      <c r="E93" s="344" t="str">
        <f>E7</f>
        <v>Domov pro seniory - nový pavilon D - Ústí nad Orlicí</v>
      </c>
      <c r="F93" s="345"/>
      <c r="G93" s="345"/>
      <c r="H93" s="345"/>
      <c r="L93" s="34"/>
    </row>
    <row r="94" spans="2:12" ht="12" customHeight="1">
      <c r="B94" s="22"/>
      <c r="C94" s="29" t="s">
        <v>207</v>
      </c>
      <c r="L94" s="22"/>
    </row>
    <row r="95" spans="2:12" ht="16.5" customHeight="1">
      <c r="B95" s="22"/>
      <c r="E95" s="344" t="s">
        <v>208</v>
      </c>
      <c r="F95" s="306"/>
      <c r="G95" s="306"/>
      <c r="H95" s="306"/>
      <c r="L95" s="22"/>
    </row>
    <row r="96" spans="2:12" ht="12" customHeight="1">
      <c r="B96" s="22"/>
      <c r="C96" s="29" t="s">
        <v>209</v>
      </c>
      <c r="L96" s="22"/>
    </row>
    <row r="97" spans="2:63" s="1" customFormat="1" ht="16.5" customHeight="1">
      <c r="B97" s="34"/>
      <c r="E97" s="340" t="s">
        <v>210</v>
      </c>
      <c r="F97" s="346"/>
      <c r="G97" s="346"/>
      <c r="H97" s="346"/>
      <c r="L97" s="34"/>
    </row>
    <row r="98" spans="2:63" s="1" customFormat="1" ht="12" customHeight="1">
      <c r="B98" s="34"/>
      <c r="C98" s="29" t="s">
        <v>211</v>
      </c>
      <c r="L98" s="34"/>
    </row>
    <row r="99" spans="2:63" s="1" customFormat="1" ht="16.5" customHeight="1">
      <c r="B99" s="34"/>
      <c r="E99" s="327" t="str">
        <f>E13</f>
        <v>D.1.9 - Elektrická požární signalizace a evakuační rozhlas</v>
      </c>
      <c r="F99" s="346"/>
      <c r="G99" s="346"/>
      <c r="H99" s="346"/>
      <c r="L99" s="34"/>
    </row>
    <row r="100" spans="2:63" s="1" customFormat="1" ht="6.9" customHeight="1">
      <c r="B100" s="34"/>
      <c r="L100" s="34"/>
    </row>
    <row r="101" spans="2:63" s="1" customFormat="1" ht="12" customHeight="1">
      <c r="B101" s="34"/>
      <c r="C101" s="29" t="s">
        <v>21</v>
      </c>
      <c r="F101" s="27" t="str">
        <f>F16</f>
        <v>k.ú.Ústí n.Orlicí p.č.651/9 561/19 561/20 st.3165</v>
      </c>
      <c r="I101" s="29" t="s">
        <v>23</v>
      </c>
      <c r="J101" s="51" t="str">
        <f>IF(J16="","",J16)</f>
        <v>7. 3. 2024</v>
      </c>
      <c r="L101" s="34"/>
    </row>
    <row r="102" spans="2:63" s="1" customFormat="1" ht="6.9" customHeight="1">
      <c r="B102" s="34"/>
      <c r="L102" s="34"/>
    </row>
    <row r="103" spans="2:63" s="1" customFormat="1" ht="40.049999999999997" customHeight="1">
      <c r="B103" s="34"/>
      <c r="C103" s="29" t="s">
        <v>25</v>
      </c>
      <c r="F103" s="27" t="str">
        <f>E19</f>
        <v>Město Ústí nad Orlicí, Sychrova 16, 56224 Ústí nO</v>
      </c>
      <c r="I103" s="29" t="s">
        <v>33</v>
      </c>
      <c r="J103" s="32" t="str">
        <f>E25</f>
        <v>R21 Architects s.r.o. Mánesova 864/19 12000 Praha2</v>
      </c>
      <c r="L103" s="34"/>
    </row>
    <row r="104" spans="2:63" s="1" customFormat="1" ht="15.15" customHeight="1">
      <c r="B104" s="34"/>
      <c r="C104" s="29" t="s">
        <v>31</v>
      </c>
      <c r="F104" s="27" t="str">
        <f>IF(E22="","",E22)</f>
        <v>Vyplň údaj</v>
      </c>
      <c r="I104" s="29" t="s">
        <v>38</v>
      </c>
      <c r="J104" s="32" t="str">
        <f>E28</f>
        <v xml:space="preserve"> </v>
      </c>
      <c r="L104" s="34"/>
    </row>
    <row r="105" spans="2:63" s="1" customFormat="1" ht="10.35" customHeight="1">
      <c r="B105" s="34"/>
      <c r="L105" s="34"/>
    </row>
    <row r="106" spans="2:63" s="10" customFormat="1" ht="29.25" customHeight="1">
      <c r="B106" s="113"/>
      <c r="C106" s="114" t="s">
        <v>249</v>
      </c>
      <c r="D106" s="115" t="s">
        <v>61</v>
      </c>
      <c r="E106" s="115" t="s">
        <v>57</v>
      </c>
      <c r="F106" s="115" t="s">
        <v>58</v>
      </c>
      <c r="G106" s="115" t="s">
        <v>250</v>
      </c>
      <c r="H106" s="115" t="s">
        <v>251</v>
      </c>
      <c r="I106" s="115" t="s">
        <v>252</v>
      </c>
      <c r="J106" s="115" t="s">
        <v>215</v>
      </c>
      <c r="K106" s="116" t="s">
        <v>253</v>
      </c>
      <c r="L106" s="113"/>
      <c r="M106" s="58" t="s">
        <v>19</v>
      </c>
      <c r="N106" s="59" t="s">
        <v>46</v>
      </c>
      <c r="O106" s="59" t="s">
        <v>254</v>
      </c>
      <c r="P106" s="59" t="s">
        <v>255</v>
      </c>
      <c r="Q106" s="59" t="s">
        <v>256</v>
      </c>
      <c r="R106" s="59" t="s">
        <v>257</v>
      </c>
      <c r="S106" s="59" t="s">
        <v>258</v>
      </c>
      <c r="T106" s="60" t="s">
        <v>259</v>
      </c>
    </row>
    <row r="107" spans="2:63" s="1" customFormat="1" ht="22.8" customHeight="1">
      <c r="B107" s="34"/>
      <c r="C107" s="63" t="s">
        <v>260</v>
      </c>
      <c r="J107" s="117">
        <f t="shared" ref="J107:J112" si="1">BK107</f>
        <v>0</v>
      </c>
      <c r="L107" s="34"/>
      <c r="M107" s="61"/>
      <c r="N107" s="52"/>
      <c r="O107" s="52"/>
      <c r="P107" s="118">
        <f>P108</f>
        <v>0</v>
      </c>
      <c r="Q107" s="52"/>
      <c r="R107" s="118">
        <f>R108</f>
        <v>0.260905</v>
      </c>
      <c r="S107" s="52"/>
      <c r="T107" s="119">
        <f>T108</f>
        <v>2.2614999999999998</v>
      </c>
      <c r="AT107" s="19" t="s">
        <v>75</v>
      </c>
      <c r="AU107" s="19" t="s">
        <v>216</v>
      </c>
      <c r="BK107" s="120">
        <f>BK108</f>
        <v>0</v>
      </c>
    </row>
    <row r="108" spans="2:63" s="11" customFormat="1" ht="25.95" customHeight="1">
      <c r="B108" s="121"/>
      <c r="D108" s="122" t="s">
        <v>75</v>
      </c>
      <c r="E108" s="123" t="s">
        <v>2964</v>
      </c>
      <c r="F108" s="123" t="s">
        <v>2965</v>
      </c>
      <c r="I108" s="124"/>
      <c r="J108" s="125">
        <f t="shared" si="1"/>
        <v>0</v>
      </c>
      <c r="L108" s="121"/>
      <c r="M108" s="126"/>
      <c r="P108" s="127">
        <f>P109</f>
        <v>0</v>
      </c>
      <c r="R108" s="127">
        <f>R109</f>
        <v>0.260905</v>
      </c>
      <c r="T108" s="128">
        <f>T109</f>
        <v>2.2614999999999998</v>
      </c>
      <c r="AR108" s="122" t="s">
        <v>88</v>
      </c>
      <c r="AT108" s="129" t="s">
        <v>75</v>
      </c>
      <c r="AU108" s="129" t="s">
        <v>76</v>
      </c>
      <c r="AY108" s="122" t="s">
        <v>263</v>
      </c>
      <c r="BK108" s="130">
        <f>BK109</f>
        <v>0</v>
      </c>
    </row>
    <row r="109" spans="2:63" s="11" customFormat="1" ht="22.8" customHeight="1">
      <c r="B109" s="121"/>
      <c r="D109" s="122" t="s">
        <v>75</v>
      </c>
      <c r="E109" s="131" t="s">
        <v>5464</v>
      </c>
      <c r="F109" s="131" t="s">
        <v>9135</v>
      </c>
      <c r="I109" s="124"/>
      <c r="J109" s="132">
        <f t="shared" si="1"/>
        <v>0</v>
      </c>
      <c r="L109" s="121"/>
      <c r="M109" s="126"/>
      <c r="P109" s="127">
        <f>P110+P224</f>
        <v>0</v>
      </c>
      <c r="R109" s="127">
        <f>R110+R224</f>
        <v>0.260905</v>
      </c>
      <c r="T109" s="128">
        <f>T110+T224</f>
        <v>2.2614999999999998</v>
      </c>
      <c r="AR109" s="122" t="s">
        <v>88</v>
      </c>
      <c r="AT109" s="129" t="s">
        <v>75</v>
      </c>
      <c r="AU109" s="129" t="s">
        <v>83</v>
      </c>
      <c r="AY109" s="122" t="s">
        <v>263</v>
      </c>
      <c r="BK109" s="130">
        <f>BK110+BK224</f>
        <v>0</v>
      </c>
    </row>
    <row r="110" spans="2:63" s="11" customFormat="1" ht="20.85" customHeight="1">
      <c r="B110" s="121"/>
      <c r="D110" s="122" t="s">
        <v>75</v>
      </c>
      <c r="E110" s="131" t="s">
        <v>9136</v>
      </c>
      <c r="F110" s="131" t="s">
        <v>9137</v>
      </c>
      <c r="I110" s="124"/>
      <c r="J110" s="132">
        <f t="shared" si="1"/>
        <v>0</v>
      </c>
      <c r="L110" s="121"/>
      <c r="M110" s="126"/>
      <c r="P110" s="127">
        <f>P111+P150</f>
        <v>0</v>
      </c>
      <c r="R110" s="127">
        <f>R111+R150</f>
        <v>1.8825000000000001E-2</v>
      </c>
      <c r="T110" s="128">
        <f>T111+T150</f>
        <v>1.2915000000000001</v>
      </c>
      <c r="AR110" s="122" t="s">
        <v>88</v>
      </c>
      <c r="AT110" s="129" t="s">
        <v>75</v>
      </c>
      <c r="AU110" s="129" t="s">
        <v>88</v>
      </c>
      <c r="AY110" s="122" t="s">
        <v>263</v>
      </c>
      <c r="BK110" s="130">
        <f>BK111+BK150</f>
        <v>0</v>
      </c>
    </row>
    <row r="111" spans="2:63" s="16" customFormat="1" ht="20.85" customHeight="1">
      <c r="B111" s="199"/>
      <c r="D111" s="200" t="s">
        <v>75</v>
      </c>
      <c r="E111" s="200" t="s">
        <v>9138</v>
      </c>
      <c r="F111" s="200" t="s">
        <v>9139</v>
      </c>
      <c r="I111" s="201"/>
      <c r="J111" s="202">
        <f t="shared" si="1"/>
        <v>0</v>
      </c>
      <c r="L111" s="199"/>
      <c r="M111" s="203"/>
      <c r="P111" s="204">
        <f>P112+P128</f>
        <v>0</v>
      </c>
      <c r="R111" s="204">
        <f>R112+R128</f>
        <v>1.6800000000000002E-2</v>
      </c>
      <c r="T111" s="205">
        <f>T112+T128</f>
        <v>0</v>
      </c>
      <c r="AR111" s="200" t="s">
        <v>88</v>
      </c>
      <c r="AT111" s="206" t="s">
        <v>75</v>
      </c>
      <c r="AU111" s="206" t="s">
        <v>92</v>
      </c>
      <c r="AY111" s="200" t="s">
        <v>263</v>
      </c>
      <c r="BK111" s="207">
        <f>BK112+BK128</f>
        <v>0</v>
      </c>
    </row>
    <row r="112" spans="2:63" s="16" customFormat="1" ht="20.85" customHeight="1">
      <c r="B112" s="199"/>
      <c r="D112" s="200" t="s">
        <v>75</v>
      </c>
      <c r="E112" s="200" t="s">
        <v>9140</v>
      </c>
      <c r="F112" s="200" t="s">
        <v>9141</v>
      </c>
      <c r="I112" s="201"/>
      <c r="J112" s="202">
        <f t="shared" si="1"/>
        <v>0</v>
      </c>
      <c r="L112" s="199"/>
      <c r="M112" s="203"/>
      <c r="P112" s="204">
        <f>SUM(P113:P127)</f>
        <v>0</v>
      </c>
      <c r="R112" s="204">
        <f>SUM(R113:R127)</f>
        <v>1.6800000000000002E-2</v>
      </c>
      <c r="T112" s="205">
        <f>SUM(T113:T127)</f>
        <v>0</v>
      </c>
      <c r="AR112" s="200" t="s">
        <v>88</v>
      </c>
      <c r="AT112" s="206" t="s">
        <v>75</v>
      </c>
      <c r="AU112" s="206" t="s">
        <v>98</v>
      </c>
      <c r="AY112" s="200" t="s">
        <v>263</v>
      </c>
      <c r="BK112" s="207">
        <f>SUM(BK113:BK127)</f>
        <v>0</v>
      </c>
    </row>
    <row r="113" spans="2:65" s="1" customFormat="1" ht="24.15" customHeight="1">
      <c r="B113" s="34"/>
      <c r="C113" s="178" t="s">
        <v>83</v>
      </c>
      <c r="D113" s="178" t="s">
        <v>439</v>
      </c>
      <c r="E113" s="179" t="s">
        <v>9142</v>
      </c>
      <c r="F113" s="180" t="s">
        <v>9143</v>
      </c>
      <c r="G113" s="181" t="s">
        <v>268</v>
      </c>
      <c r="H113" s="182">
        <v>2450</v>
      </c>
      <c r="I113" s="183"/>
      <c r="J113" s="184">
        <f t="shared" ref="J113:J127" si="2">ROUND(I113*H113,2)</f>
        <v>0</v>
      </c>
      <c r="K113" s="180" t="s">
        <v>19</v>
      </c>
      <c r="L113" s="185"/>
      <c r="M113" s="186" t="s">
        <v>19</v>
      </c>
      <c r="N113" s="187" t="s">
        <v>48</v>
      </c>
      <c r="P113" s="142">
        <f t="shared" ref="P113:P127" si="3">O113*H113</f>
        <v>0</v>
      </c>
      <c r="Q113" s="142">
        <v>0</v>
      </c>
      <c r="R113" s="142">
        <f t="shared" ref="R113:R127" si="4">Q113*H113</f>
        <v>0</v>
      </c>
      <c r="S113" s="142">
        <v>0</v>
      </c>
      <c r="T113" s="143">
        <f t="shared" ref="T113:T127" si="5">S113*H113</f>
        <v>0</v>
      </c>
      <c r="AR113" s="144" t="s">
        <v>480</v>
      </c>
      <c r="AT113" s="144" t="s">
        <v>439</v>
      </c>
      <c r="AU113" s="144" t="s">
        <v>292</v>
      </c>
      <c r="AY113" s="19" t="s">
        <v>263</v>
      </c>
      <c r="BE113" s="145">
        <f t="shared" ref="BE113:BE127" si="6">IF(N113="základní",J113,0)</f>
        <v>0</v>
      </c>
      <c r="BF113" s="145">
        <f t="shared" ref="BF113:BF127" si="7">IF(N113="snížená",J113,0)</f>
        <v>0</v>
      </c>
      <c r="BG113" s="145">
        <f t="shared" ref="BG113:BG127" si="8">IF(N113="zákl. přenesená",J113,0)</f>
        <v>0</v>
      </c>
      <c r="BH113" s="145">
        <f t="shared" ref="BH113:BH127" si="9">IF(N113="sníž. přenesená",J113,0)</f>
        <v>0</v>
      </c>
      <c r="BI113" s="145">
        <f t="shared" ref="BI113:BI127" si="10">IF(N113="nulová",J113,0)</f>
        <v>0</v>
      </c>
      <c r="BJ113" s="19" t="s">
        <v>88</v>
      </c>
      <c r="BK113" s="145">
        <f t="shared" ref="BK113:BK127" si="11">ROUND(I113*H113,2)</f>
        <v>0</v>
      </c>
      <c r="BL113" s="19" t="s">
        <v>375</v>
      </c>
      <c r="BM113" s="144" t="s">
        <v>9144</v>
      </c>
    </row>
    <row r="114" spans="2:65" s="1" customFormat="1" ht="24.15" customHeight="1">
      <c r="B114" s="34"/>
      <c r="C114" s="178" t="s">
        <v>88</v>
      </c>
      <c r="D114" s="178" t="s">
        <v>439</v>
      </c>
      <c r="E114" s="179" t="s">
        <v>9145</v>
      </c>
      <c r="F114" s="180" t="s">
        <v>9146</v>
      </c>
      <c r="G114" s="181" t="s">
        <v>268</v>
      </c>
      <c r="H114" s="182">
        <v>276</v>
      </c>
      <c r="I114" s="183"/>
      <c r="J114" s="184">
        <f t="shared" si="2"/>
        <v>0</v>
      </c>
      <c r="K114" s="180" t="s">
        <v>19</v>
      </c>
      <c r="L114" s="185"/>
      <c r="M114" s="186" t="s">
        <v>19</v>
      </c>
      <c r="N114" s="187" t="s">
        <v>48</v>
      </c>
      <c r="P114" s="142">
        <f t="shared" si="3"/>
        <v>0</v>
      </c>
      <c r="Q114" s="142">
        <v>0</v>
      </c>
      <c r="R114" s="142">
        <f t="shared" si="4"/>
        <v>0</v>
      </c>
      <c r="S114" s="142">
        <v>0</v>
      </c>
      <c r="T114" s="143">
        <f t="shared" si="5"/>
        <v>0</v>
      </c>
      <c r="AR114" s="144" t="s">
        <v>480</v>
      </c>
      <c r="AT114" s="144" t="s">
        <v>439</v>
      </c>
      <c r="AU114" s="144" t="s">
        <v>292</v>
      </c>
      <c r="AY114" s="19" t="s">
        <v>263</v>
      </c>
      <c r="BE114" s="145">
        <f t="shared" si="6"/>
        <v>0</v>
      </c>
      <c r="BF114" s="145">
        <f t="shared" si="7"/>
        <v>0</v>
      </c>
      <c r="BG114" s="145">
        <f t="shared" si="8"/>
        <v>0</v>
      </c>
      <c r="BH114" s="145">
        <f t="shared" si="9"/>
        <v>0</v>
      </c>
      <c r="BI114" s="145">
        <f t="shared" si="10"/>
        <v>0</v>
      </c>
      <c r="BJ114" s="19" t="s">
        <v>88</v>
      </c>
      <c r="BK114" s="145">
        <f t="shared" si="11"/>
        <v>0</v>
      </c>
      <c r="BL114" s="19" t="s">
        <v>375</v>
      </c>
      <c r="BM114" s="144" t="s">
        <v>9147</v>
      </c>
    </row>
    <row r="115" spans="2:65" s="1" customFormat="1" ht="24.15" customHeight="1">
      <c r="B115" s="34"/>
      <c r="C115" s="178" t="s">
        <v>92</v>
      </c>
      <c r="D115" s="178" t="s">
        <v>439</v>
      </c>
      <c r="E115" s="179" t="s">
        <v>9148</v>
      </c>
      <c r="F115" s="180" t="s">
        <v>9149</v>
      </c>
      <c r="G115" s="181" t="s">
        <v>268</v>
      </c>
      <c r="H115" s="182">
        <v>45</v>
      </c>
      <c r="I115" s="183"/>
      <c r="J115" s="184">
        <f t="shared" si="2"/>
        <v>0</v>
      </c>
      <c r="K115" s="180" t="s">
        <v>19</v>
      </c>
      <c r="L115" s="185"/>
      <c r="M115" s="186" t="s">
        <v>19</v>
      </c>
      <c r="N115" s="187" t="s">
        <v>48</v>
      </c>
      <c r="P115" s="142">
        <f t="shared" si="3"/>
        <v>0</v>
      </c>
      <c r="Q115" s="142">
        <v>0</v>
      </c>
      <c r="R115" s="142">
        <f t="shared" si="4"/>
        <v>0</v>
      </c>
      <c r="S115" s="142">
        <v>0</v>
      </c>
      <c r="T115" s="143">
        <f t="shared" si="5"/>
        <v>0</v>
      </c>
      <c r="AR115" s="144" t="s">
        <v>480</v>
      </c>
      <c r="AT115" s="144" t="s">
        <v>439</v>
      </c>
      <c r="AU115" s="144" t="s">
        <v>292</v>
      </c>
      <c r="AY115" s="19" t="s">
        <v>263</v>
      </c>
      <c r="BE115" s="145">
        <f t="shared" si="6"/>
        <v>0</v>
      </c>
      <c r="BF115" s="145">
        <f t="shared" si="7"/>
        <v>0</v>
      </c>
      <c r="BG115" s="145">
        <f t="shared" si="8"/>
        <v>0</v>
      </c>
      <c r="BH115" s="145">
        <f t="shared" si="9"/>
        <v>0</v>
      </c>
      <c r="BI115" s="145">
        <f t="shared" si="10"/>
        <v>0</v>
      </c>
      <c r="BJ115" s="19" t="s">
        <v>88</v>
      </c>
      <c r="BK115" s="145">
        <f t="shared" si="11"/>
        <v>0</v>
      </c>
      <c r="BL115" s="19" t="s">
        <v>375</v>
      </c>
      <c r="BM115" s="144" t="s">
        <v>9150</v>
      </c>
    </row>
    <row r="116" spans="2:65" s="1" customFormat="1" ht="24.15" customHeight="1">
      <c r="B116" s="34"/>
      <c r="C116" s="178" t="s">
        <v>98</v>
      </c>
      <c r="D116" s="178" t="s">
        <v>439</v>
      </c>
      <c r="E116" s="179" t="s">
        <v>9151</v>
      </c>
      <c r="F116" s="180" t="s">
        <v>9152</v>
      </c>
      <c r="G116" s="181" t="s">
        <v>268</v>
      </c>
      <c r="H116" s="182">
        <v>6</v>
      </c>
      <c r="I116" s="183"/>
      <c r="J116" s="184">
        <f t="shared" si="2"/>
        <v>0</v>
      </c>
      <c r="K116" s="180" t="s">
        <v>19</v>
      </c>
      <c r="L116" s="185"/>
      <c r="M116" s="186" t="s">
        <v>19</v>
      </c>
      <c r="N116" s="187" t="s">
        <v>48</v>
      </c>
      <c r="P116" s="142">
        <f t="shared" si="3"/>
        <v>0</v>
      </c>
      <c r="Q116" s="142">
        <v>0</v>
      </c>
      <c r="R116" s="142">
        <f t="shared" si="4"/>
        <v>0</v>
      </c>
      <c r="S116" s="142">
        <v>0</v>
      </c>
      <c r="T116" s="143">
        <f t="shared" si="5"/>
        <v>0</v>
      </c>
      <c r="AR116" s="144" t="s">
        <v>480</v>
      </c>
      <c r="AT116" s="144" t="s">
        <v>439</v>
      </c>
      <c r="AU116" s="144" t="s">
        <v>292</v>
      </c>
      <c r="AY116" s="19" t="s">
        <v>263</v>
      </c>
      <c r="BE116" s="145">
        <f t="shared" si="6"/>
        <v>0</v>
      </c>
      <c r="BF116" s="145">
        <f t="shared" si="7"/>
        <v>0</v>
      </c>
      <c r="BG116" s="145">
        <f t="shared" si="8"/>
        <v>0</v>
      </c>
      <c r="BH116" s="145">
        <f t="shared" si="9"/>
        <v>0</v>
      </c>
      <c r="BI116" s="145">
        <f t="shared" si="10"/>
        <v>0</v>
      </c>
      <c r="BJ116" s="19" t="s">
        <v>88</v>
      </c>
      <c r="BK116" s="145">
        <f t="shared" si="11"/>
        <v>0</v>
      </c>
      <c r="BL116" s="19" t="s">
        <v>375</v>
      </c>
      <c r="BM116" s="144" t="s">
        <v>9153</v>
      </c>
    </row>
    <row r="117" spans="2:65" s="1" customFormat="1" ht="24.15" customHeight="1">
      <c r="B117" s="34"/>
      <c r="C117" s="178" t="s">
        <v>292</v>
      </c>
      <c r="D117" s="178" t="s">
        <v>439</v>
      </c>
      <c r="E117" s="179" t="s">
        <v>9154</v>
      </c>
      <c r="F117" s="180" t="s">
        <v>9155</v>
      </c>
      <c r="G117" s="181" t="s">
        <v>268</v>
      </c>
      <c r="H117" s="182">
        <v>35</v>
      </c>
      <c r="I117" s="183"/>
      <c r="J117" s="184">
        <f t="shared" si="2"/>
        <v>0</v>
      </c>
      <c r="K117" s="180" t="s">
        <v>19</v>
      </c>
      <c r="L117" s="185"/>
      <c r="M117" s="186" t="s">
        <v>19</v>
      </c>
      <c r="N117" s="187" t="s">
        <v>48</v>
      </c>
      <c r="P117" s="142">
        <f t="shared" si="3"/>
        <v>0</v>
      </c>
      <c r="Q117" s="142">
        <v>0</v>
      </c>
      <c r="R117" s="142">
        <f t="shared" si="4"/>
        <v>0</v>
      </c>
      <c r="S117" s="142">
        <v>0</v>
      </c>
      <c r="T117" s="143">
        <f t="shared" si="5"/>
        <v>0</v>
      </c>
      <c r="AR117" s="144" t="s">
        <v>480</v>
      </c>
      <c r="AT117" s="144" t="s">
        <v>439</v>
      </c>
      <c r="AU117" s="144" t="s">
        <v>292</v>
      </c>
      <c r="AY117" s="19" t="s">
        <v>263</v>
      </c>
      <c r="BE117" s="145">
        <f t="shared" si="6"/>
        <v>0</v>
      </c>
      <c r="BF117" s="145">
        <f t="shared" si="7"/>
        <v>0</v>
      </c>
      <c r="BG117" s="145">
        <f t="shared" si="8"/>
        <v>0</v>
      </c>
      <c r="BH117" s="145">
        <f t="shared" si="9"/>
        <v>0</v>
      </c>
      <c r="BI117" s="145">
        <f t="shared" si="10"/>
        <v>0</v>
      </c>
      <c r="BJ117" s="19" t="s">
        <v>88</v>
      </c>
      <c r="BK117" s="145">
        <f t="shared" si="11"/>
        <v>0</v>
      </c>
      <c r="BL117" s="19" t="s">
        <v>375</v>
      </c>
      <c r="BM117" s="144" t="s">
        <v>9156</v>
      </c>
    </row>
    <row r="118" spans="2:65" s="1" customFormat="1" ht="24.15" customHeight="1">
      <c r="B118" s="34"/>
      <c r="C118" s="178" t="s">
        <v>298</v>
      </c>
      <c r="D118" s="178" t="s">
        <v>439</v>
      </c>
      <c r="E118" s="179" t="s">
        <v>7163</v>
      </c>
      <c r="F118" s="180" t="s">
        <v>9157</v>
      </c>
      <c r="G118" s="181" t="s">
        <v>268</v>
      </c>
      <c r="H118" s="182">
        <v>105</v>
      </c>
      <c r="I118" s="183"/>
      <c r="J118" s="184">
        <f t="shared" si="2"/>
        <v>0</v>
      </c>
      <c r="K118" s="180" t="s">
        <v>269</v>
      </c>
      <c r="L118" s="185"/>
      <c r="M118" s="186" t="s">
        <v>19</v>
      </c>
      <c r="N118" s="187" t="s">
        <v>48</v>
      </c>
      <c r="P118" s="142">
        <f t="shared" si="3"/>
        <v>0</v>
      </c>
      <c r="Q118" s="142">
        <v>1.6000000000000001E-4</v>
      </c>
      <c r="R118" s="142">
        <f t="shared" si="4"/>
        <v>1.6800000000000002E-2</v>
      </c>
      <c r="S118" s="142">
        <v>0</v>
      </c>
      <c r="T118" s="143">
        <f t="shared" si="5"/>
        <v>0</v>
      </c>
      <c r="AR118" s="144" t="s">
        <v>480</v>
      </c>
      <c r="AT118" s="144" t="s">
        <v>439</v>
      </c>
      <c r="AU118" s="144" t="s">
        <v>292</v>
      </c>
      <c r="AY118" s="19" t="s">
        <v>263</v>
      </c>
      <c r="BE118" s="145">
        <f t="shared" si="6"/>
        <v>0</v>
      </c>
      <c r="BF118" s="145">
        <f t="shared" si="7"/>
        <v>0</v>
      </c>
      <c r="BG118" s="145">
        <f t="shared" si="8"/>
        <v>0</v>
      </c>
      <c r="BH118" s="145">
        <f t="shared" si="9"/>
        <v>0</v>
      </c>
      <c r="BI118" s="145">
        <f t="shared" si="10"/>
        <v>0</v>
      </c>
      <c r="BJ118" s="19" t="s">
        <v>88</v>
      </c>
      <c r="BK118" s="145">
        <f t="shared" si="11"/>
        <v>0</v>
      </c>
      <c r="BL118" s="19" t="s">
        <v>375</v>
      </c>
      <c r="BM118" s="144" t="s">
        <v>9158</v>
      </c>
    </row>
    <row r="119" spans="2:65" s="1" customFormat="1" ht="16.5" customHeight="1">
      <c r="B119" s="34"/>
      <c r="C119" s="178" t="s">
        <v>314</v>
      </c>
      <c r="D119" s="178" t="s">
        <v>439</v>
      </c>
      <c r="E119" s="179" t="s">
        <v>9159</v>
      </c>
      <c r="F119" s="180" t="s">
        <v>9160</v>
      </c>
      <c r="G119" s="181" t="s">
        <v>6409</v>
      </c>
      <c r="H119" s="182">
        <v>10</v>
      </c>
      <c r="I119" s="183"/>
      <c r="J119" s="184">
        <f t="shared" si="2"/>
        <v>0</v>
      </c>
      <c r="K119" s="180" t="s">
        <v>19</v>
      </c>
      <c r="L119" s="185"/>
      <c r="M119" s="186" t="s">
        <v>19</v>
      </c>
      <c r="N119" s="187" t="s">
        <v>48</v>
      </c>
      <c r="P119" s="142">
        <f t="shared" si="3"/>
        <v>0</v>
      </c>
      <c r="Q119" s="142">
        <v>0</v>
      </c>
      <c r="R119" s="142">
        <f t="shared" si="4"/>
        <v>0</v>
      </c>
      <c r="S119" s="142">
        <v>0</v>
      </c>
      <c r="T119" s="143">
        <f t="shared" si="5"/>
        <v>0</v>
      </c>
      <c r="AR119" s="144" t="s">
        <v>480</v>
      </c>
      <c r="AT119" s="144" t="s">
        <v>439</v>
      </c>
      <c r="AU119" s="144" t="s">
        <v>292</v>
      </c>
      <c r="AY119" s="19" t="s">
        <v>263</v>
      </c>
      <c r="BE119" s="145">
        <f t="shared" si="6"/>
        <v>0</v>
      </c>
      <c r="BF119" s="145">
        <f t="shared" si="7"/>
        <v>0</v>
      </c>
      <c r="BG119" s="145">
        <f t="shared" si="8"/>
        <v>0</v>
      </c>
      <c r="BH119" s="145">
        <f t="shared" si="9"/>
        <v>0</v>
      </c>
      <c r="BI119" s="145">
        <f t="shared" si="10"/>
        <v>0</v>
      </c>
      <c r="BJ119" s="19" t="s">
        <v>88</v>
      </c>
      <c r="BK119" s="145">
        <f t="shared" si="11"/>
        <v>0</v>
      </c>
      <c r="BL119" s="19" t="s">
        <v>375</v>
      </c>
      <c r="BM119" s="144" t="s">
        <v>9161</v>
      </c>
    </row>
    <row r="120" spans="2:65" s="1" customFormat="1" ht="16.5" customHeight="1">
      <c r="B120" s="34"/>
      <c r="C120" s="178" t="s">
        <v>321</v>
      </c>
      <c r="D120" s="178" t="s">
        <v>439</v>
      </c>
      <c r="E120" s="179" t="s">
        <v>9162</v>
      </c>
      <c r="F120" s="180" t="s">
        <v>9163</v>
      </c>
      <c r="G120" s="181" t="s">
        <v>268</v>
      </c>
      <c r="H120" s="182">
        <v>462</v>
      </c>
      <c r="I120" s="183"/>
      <c r="J120" s="184">
        <f t="shared" si="2"/>
        <v>0</v>
      </c>
      <c r="K120" s="180" t="s">
        <v>19</v>
      </c>
      <c r="L120" s="185"/>
      <c r="M120" s="186" t="s">
        <v>19</v>
      </c>
      <c r="N120" s="187" t="s">
        <v>48</v>
      </c>
      <c r="P120" s="142">
        <f t="shared" si="3"/>
        <v>0</v>
      </c>
      <c r="Q120" s="142">
        <v>0</v>
      </c>
      <c r="R120" s="142">
        <f t="shared" si="4"/>
        <v>0</v>
      </c>
      <c r="S120" s="142">
        <v>0</v>
      </c>
      <c r="T120" s="143">
        <f t="shared" si="5"/>
        <v>0</v>
      </c>
      <c r="AR120" s="144" t="s">
        <v>480</v>
      </c>
      <c r="AT120" s="144" t="s">
        <v>439</v>
      </c>
      <c r="AU120" s="144" t="s">
        <v>292</v>
      </c>
      <c r="AY120" s="19" t="s">
        <v>263</v>
      </c>
      <c r="BE120" s="145">
        <f t="shared" si="6"/>
        <v>0</v>
      </c>
      <c r="BF120" s="145">
        <f t="shared" si="7"/>
        <v>0</v>
      </c>
      <c r="BG120" s="145">
        <f t="shared" si="8"/>
        <v>0</v>
      </c>
      <c r="BH120" s="145">
        <f t="shared" si="9"/>
        <v>0</v>
      </c>
      <c r="BI120" s="145">
        <f t="shared" si="10"/>
        <v>0</v>
      </c>
      <c r="BJ120" s="19" t="s">
        <v>88</v>
      </c>
      <c r="BK120" s="145">
        <f t="shared" si="11"/>
        <v>0</v>
      </c>
      <c r="BL120" s="19" t="s">
        <v>375</v>
      </c>
      <c r="BM120" s="144" t="s">
        <v>9164</v>
      </c>
    </row>
    <row r="121" spans="2:65" s="1" customFormat="1" ht="16.5" customHeight="1">
      <c r="B121" s="34"/>
      <c r="C121" s="178" t="s">
        <v>328</v>
      </c>
      <c r="D121" s="178" t="s">
        <v>439</v>
      </c>
      <c r="E121" s="179" t="s">
        <v>9165</v>
      </c>
      <c r="F121" s="180" t="s">
        <v>9166</v>
      </c>
      <c r="G121" s="181" t="s">
        <v>268</v>
      </c>
      <c r="H121" s="182">
        <v>58</v>
      </c>
      <c r="I121" s="183"/>
      <c r="J121" s="184">
        <f t="shared" si="2"/>
        <v>0</v>
      </c>
      <c r="K121" s="180" t="s">
        <v>19</v>
      </c>
      <c r="L121" s="185"/>
      <c r="M121" s="186" t="s">
        <v>19</v>
      </c>
      <c r="N121" s="187" t="s">
        <v>48</v>
      </c>
      <c r="P121" s="142">
        <f t="shared" si="3"/>
        <v>0</v>
      </c>
      <c r="Q121" s="142">
        <v>0</v>
      </c>
      <c r="R121" s="142">
        <f t="shared" si="4"/>
        <v>0</v>
      </c>
      <c r="S121" s="142">
        <v>0</v>
      </c>
      <c r="T121" s="143">
        <f t="shared" si="5"/>
        <v>0</v>
      </c>
      <c r="AR121" s="144" t="s">
        <v>480</v>
      </c>
      <c r="AT121" s="144" t="s">
        <v>439</v>
      </c>
      <c r="AU121" s="144" t="s">
        <v>292</v>
      </c>
      <c r="AY121" s="19" t="s">
        <v>263</v>
      </c>
      <c r="BE121" s="145">
        <f t="shared" si="6"/>
        <v>0</v>
      </c>
      <c r="BF121" s="145">
        <f t="shared" si="7"/>
        <v>0</v>
      </c>
      <c r="BG121" s="145">
        <f t="shared" si="8"/>
        <v>0</v>
      </c>
      <c r="BH121" s="145">
        <f t="shared" si="9"/>
        <v>0</v>
      </c>
      <c r="BI121" s="145">
        <f t="shared" si="10"/>
        <v>0</v>
      </c>
      <c r="BJ121" s="19" t="s">
        <v>88</v>
      </c>
      <c r="BK121" s="145">
        <f t="shared" si="11"/>
        <v>0</v>
      </c>
      <c r="BL121" s="19" t="s">
        <v>375</v>
      </c>
      <c r="BM121" s="144" t="s">
        <v>9167</v>
      </c>
    </row>
    <row r="122" spans="2:65" s="1" customFormat="1" ht="16.5" customHeight="1">
      <c r="B122" s="34"/>
      <c r="C122" s="178" t="s">
        <v>334</v>
      </c>
      <c r="D122" s="178" t="s">
        <v>439</v>
      </c>
      <c r="E122" s="179" t="s">
        <v>9168</v>
      </c>
      <c r="F122" s="180" t="s">
        <v>9169</v>
      </c>
      <c r="G122" s="181" t="s">
        <v>268</v>
      </c>
      <c r="H122" s="182">
        <v>86</v>
      </c>
      <c r="I122" s="183"/>
      <c r="J122" s="184">
        <f t="shared" si="2"/>
        <v>0</v>
      </c>
      <c r="K122" s="180" t="s">
        <v>19</v>
      </c>
      <c r="L122" s="185"/>
      <c r="M122" s="186" t="s">
        <v>19</v>
      </c>
      <c r="N122" s="187" t="s">
        <v>48</v>
      </c>
      <c r="P122" s="142">
        <f t="shared" si="3"/>
        <v>0</v>
      </c>
      <c r="Q122" s="142">
        <v>0</v>
      </c>
      <c r="R122" s="142">
        <f t="shared" si="4"/>
        <v>0</v>
      </c>
      <c r="S122" s="142">
        <v>0</v>
      </c>
      <c r="T122" s="143">
        <f t="shared" si="5"/>
        <v>0</v>
      </c>
      <c r="AR122" s="144" t="s">
        <v>480</v>
      </c>
      <c r="AT122" s="144" t="s">
        <v>439</v>
      </c>
      <c r="AU122" s="144" t="s">
        <v>292</v>
      </c>
      <c r="AY122" s="19" t="s">
        <v>263</v>
      </c>
      <c r="BE122" s="145">
        <f t="shared" si="6"/>
        <v>0</v>
      </c>
      <c r="BF122" s="145">
        <f t="shared" si="7"/>
        <v>0</v>
      </c>
      <c r="BG122" s="145">
        <f t="shared" si="8"/>
        <v>0</v>
      </c>
      <c r="BH122" s="145">
        <f t="shared" si="9"/>
        <v>0</v>
      </c>
      <c r="BI122" s="145">
        <f t="shared" si="10"/>
        <v>0</v>
      </c>
      <c r="BJ122" s="19" t="s">
        <v>88</v>
      </c>
      <c r="BK122" s="145">
        <f t="shared" si="11"/>
        <v>0</v>
      </c>
      <c r="BL122" s="19" t="s">
        <v>375</v>
      </c>
      <c r="BM122" s="144" t="s">
        <v>9170</v>
      </c>
    </row>
    <row r="123" spans="2:65" s="1" customFormat="1" ht="16.5" customHeight="1">
      <c r="B123" s="34"/>
      <c r="C123" s="178" t="s">
        <v>340</v>
      </c>
      <c r="D123" s="178" t="s">
        <v>439</v>
      </c>
      <c r="E123" s="179" t="s">
        <v>9171</v>
      </c>
      <c r="F123" s="180" t="s">
        <v>9172</v>
      </c>
      <c r="G123" s="181" t="s">
        <v>268</v>
      </c>
      <c r="H123" s="182">
        <v>45</v>
      </c>
      <c r="I123" s="183"/>
      <c r="J123" s="184">
        <f t="shared" si="2"/>
        <v>0</v>
      </c>
      <c r="K123" s="180" t="s">
        <v>19</v>
      </c>
      <c r="L123" s="185"/>
      <c r="M123" s="186" t="s">
        <v>19</v>
      </c>
      <c r="N123" s="187" t="s">
        <v>48</v>
      </c>
      <c r="P123" s="142">
        <f t="shared" si="3"/>
        <v>0</v>
      </c>
      <c r="Q123" s="142">
        <v>0</v>
      </c>
      <c r="R123" s="142">
        <f t="shared" si="4"/>
        <v>0</v>
      </c>
      <c r="S123" s="142">
        <v>0</v>
      </c>
      <c r="T123" s="143">
        <f t="shared" si="5"/>
        <v>0</v>
      </c>
      <c r="AR123" s="144" t="s">
        <v>480</v>
      </c>
      <c r="AT123" s="144" t="s">
        <v>439</v>
      </c>
      <c r="AU123" s="144" t="s">
        <v>292</v>
      </c>
      <c r="AY123" s="19" t="s">
        <v>263</v>
      </c>
      <c r="BE123" s="145">
        <f t="shared" si="6"/>
        <v>0</v>
      </c>
      <c r="BF123" s="145">
        <f t="shared" si="7"/>
        <v>0</v>
      </c>
      <c r="BG123" s="145">
        <f t="shared" si="8"/>
        <v>0</v>
      </c>
      <c r="BH123" s="145">
        <f t="shared" si="9"/>
        <v>0</v>
      </c>
      <c r="BI123" s="145">
        <f t="shared" si="10"/>
        <v>0</v>
      </c>
      <c r="BJ123" s="19" t="s">
        <v>88</v>
      </c>
      <c r="BK123" s="145">
        <f t="shared" si="11"/>
        <v>0</v>
      </c>
      <c r="BL123" s="19" t="s">
        <v>375</v>
      </c>
      <c r="BM123" s="144" t="s">
        <v>9173</v>
      </c>
    </row>
    <row r="124" spans="2:65" s="1" customFormat="1" ht="24.15" customHeight="1">
      <c r="B124" s="34"/>
      <c r="C124" s="178" t="s">
        <v>8</v>
      </c>
      <c r="D124" s="178" t="s">
        <v>439</v>
      </c>
      <c r="E124" s="179" t="s">
        <v>9174</v>
      </c>
      <c r="F124" s="180" t="s">
        <v>9175</v>
      </c>
      <c r="G124" s="181" t="s">
        <v>6409</v>
      </c>
      <c r="H124" s="182">
        <v>250</v>
      </c>
      <c r="I124" s="183"/>
      <c r="J124" s="184">
        <f t="shared" si="2"/>
        <v>0</v>
      </c>
      <c r="K124" s="180" t="s">
        <v>19</v>
      </c>
      <c r="L124" s="185"/>
      <c r="M124" s="186" t="s">
        <v>19</v>
      </c>
      <c r="N124" s="187" t="s">
        <v>48</v>
      </c>
      <c r="P124" s="142">
        <f t="shared" si="3"/>
        <v>0</v>
      </c>
      <c r="Q124" s="142">
        <v>0</v>
      </c>
      <c r="R124" s="142">
        <f t="shared" si="4"/>
        <v>0</v>
      </c>
      <c r="S124" s="142">
        <v>0</v>
      </c>
      <c r="T124" s="143">
        <f t="shared" si="5"/>
        <v>0</v>
      </c>
      <c r="AR124" s="144" t="s">
        <v>480</v>
      </c>
      <c r="AT124" s="144" t="s">
        <v>439</v>
      </c>
      <c r="AU124" s="144" t="s">
        <v>292</v>
      </c>
      <c r="AY124" s="19" t="s">
        <v>263</v>
      </c>
      <c r="BE124" s="145">
        <f t="shared" si="6"/>
        <v>0</v>
      </c>
      <c r="BF124" s="145">
        <f t="shared" si="7"/>
        <v>0</v>
      </c>
      <c r="BG124" s="145">
        <f t="shared" si="8"/>
        <v>0</v>
      </c>
      <c r="BH124" s="145">
        <f t="shared" si="9"/>
        <v>0</v>
      </c>
      <c r="BI124" s="145">
        <f t="shared" si="10"/>
        <v>0</v>
      </c>
      <c r="BJ124" s="19" t="s">
        <v>88</v>
      </c>
      <c r="BK124" s="145">
        <f t="shared" si="11"/>
        <v>0</v>
      </c>
      <c r="BL124" s="19" t="s">
        <v>375</v>
      </c>
      <c r="BM124" s="144" t="s">
        <v>9176</v>
      </c>
    </row>
    <row r="125" spans="2:65" s="1" customFormat="1" ht="21.75" customHeight="1">
      <c r="B125" s="34"/>
      <c r="C125" s="178" t="s">
        <v>356</v>
      </c>
      <c r="D125" s="178" t="s">
        <v>439</v>
      </c>
      <c r="E125" s="179" t="s">
        <v>9177</v>
      </c>
      <c r="F125" s="180" t="s">
        <v>9178</v>
      </c>
      <c r="G125" s="181" t="s">
        <v>6409</v>
      </c>
      <c r="H125" s="182">
        <v>540</v>
      </c>
      <c r="I125" s="183"/>
      <c r="J125" s="184">
        <f t="shared" si="2"/>
        <v>0</v>
      </c>
      <c r="K125" s="180" t="s">
        <v>19</v>
      </c>
      <c r="L125" s="185"/>
      <c r="M125" s="186" t="s">
        <v>19</v>
      </c>
      <c r="N125" s="187" t="s">
        <v>48</v>
      </c>
      <c r="P125" s="142">
        <f t="shared" si="3"/>
        <v>0</v>
      </c>
      <c r="Q125" s="142">
        <v>0</v>
      </c>
      <c r="R125" s="142">
        <f t="shared" si="4"/>
        <v>0</v>
      </c>
      <c r="S125" s="142">
        <v>0</v>
      </c>
      <c r="T125" s="143">
        <f t="shared" si="5"/>
        <v>0</v>
      </c>
      <c r="AR125" s="144" t="s">
        <v>480</v>
      </c>
      <c r="AT125" s="144" t="s">
        <v>439</v>
      </c>
      <c r="AU125" s="144" t="s">
        <v>292</v>
      </c>
      <c r="AY125" s="19" t="s">
        <v>263</v>
      </c>
      <c r="BE125" s="145">
        <f t="shared" si="6"/>
        <v>0</v>
      </c>
      <c r="BF125" s="145">
        <f t="shared" si="7"/>
        <v>0</v>
      </c>
      <c r="BG125" s="145">
        <f t="shared" si="8"/>
        <v>0</v>
      </c>
      <c r="BH125" s="145">
        <f t="shared" si="9"/>
        <v>0</v>
      </c>
      <c r="BI125" s="145">
        <f t="shared" si="10"/>
        <v>0</v>
      </c>
      <c r="BJ125" s="19" t="s">
        <v>88</v>
      </c>
      <c r="BK125" s="145">
        <f t="shared" si="11"/>
        <v>0</v>
      </c>
      <c r="BL125" s="19" t="s">
        <v>375</v>
      </c>
      <c r="BM125" s="144" t="s">
        <v>9179</v>
      </c>
    </row>
    <row r="126" spans="2:65" s="1" customFormat="1" ht="24.15" customHeight="1">
      <c r="B126" s="34"/>
      <c r="C126" s="178" t="s">
        <v>363</v>
      </c>
      <c r="D126" s="178" t="s">
        <v>439</v>
      </c>
      <c r="E126" s="179" t="s">
        <v>9180</v>
      </c>
      <c r="F126" s="180" t="s">
        <v>9181</v>
      </c>
      <c r="G126" s="181" t="s">
        <v>6409</v>
      </c>
      <c r="H126" s="182">
        <v>90</v>
      </c>
      <c r="I126" s="183"/>
      <c r="J126" s="184">
        <f t="shared" si="2"/>
        <v>0</v>
      </c>
      <c r="K126" s="180" t="s">
        <v>19</v>
      </c>
      <c r="L126" s="185"/>
      <c r="M126" s="186" t="s">
        <v>19</v>
      </c>
      <c r="N126" s="187" t="s">
        <v>48</v>
      </c>
      <c r="P126" s="142">
        <f t="shared" si="3"/>
        <v>0</v>
      </c>
      <c r="Q126" s="142">
        <v>0</v>
      </c>
      <c r="R126" s="142">
        <f t="shared" si="4"/>
        <v>0</v>
      </c>
      <c r="S126" s="142">
        <v>0</v>
      </c>
      <c r="T126" s="143">
        <f t="shared" si="5"/>
        <v>0</v>
      </c>
      <c r="AR126" s="144" t="s">
        <v>480</v>
      </c>
      <c r="AT126" s="144" t="s">
        <v>439</v>
      </c>
      <c r="AU126" s="144" t="s">
        <v>292</v>
      </c>
      <c r="AY126" s="19" t="s">
        <v>263</v>
      </c>
      <c r="BE126" s="145">
        <f t="shared" si="6"/>
        <v>0</v>
      </c>
      <c r="BF126" s="145">
        <f t="shared" si="7"/>
        <v>0</v>
      </c>
      <c r="BG126" s="145">
        <f t="shared" si="8"/>
        <v>0</v>
      </c>
      <c r="BH126" s="145">
        <f t="shared" si="9"/>
        <v>0</v>
      </c>
      <c r="BI126" s="145">
        <f t="shared" si="10"/>
        <v>0</v>
      </c>
      <c r="BJ126" s="19" t="s">
        <v>88</v>
      </c>
      <c r="BK126" s="145">
        <f t="shared" si="11"/>
        <v>0</v>
      </c>
      <c r="BL126" s="19" t="s">
        <v>375</v>
      </c>
      <c r="BM126" s="144" t="s">
        <v>9182</v>
      </c>
    </row>
    <row r="127" spans="2:65" s="1" customFormat="1" ht="24.15" customHeight="1">
      <c r="B127" s="34"/>
      <c r="C127" s="178" t="s">
        <v>369</v>
      </c>
      <c r="D127" s="178" t="s">
        <v>439</v>
      </c>
      <c r="E127" s="179" t="s">
        <v>9183</v>
      </c>
      <c r="F127" s="180" t="s">
        <v>9184</v>
      </c>
      <c r="G127" s="181" t="s">
        <v>268</v>
      </c>
      <c r="H127" s="182">
        <v>65</v>
      </c>
      <c r="I127" s="183"/>
      <c r="J127" s="184">
        <f t="shared" si="2"/>
        <v>0</v>
      </c>
      <c r="K127" s="180" t="s">
        <v>19</v>
      </c>
      <c r="L127" s="185"/>
      <c r="M127" s="186" t="s">
        <v>19</v>
      </c>
      <c r="N127" s="187" t="s">
        <v>48</v>
      </c>
      <c r="P127" s="142">
        <f t="shared" si="3"/>
        <v>0</v>
      </c>
      <c r="Q127" s="142">
        <v>0</v>
      </c>
      <c r="R127" s="142">
        <f t="shared" si="4"/>
        <v>0</v>
      </c>
      <c r="S127" s="142">
        <v>0</v>
      </c>
      <c r="T127" s="143">
        <f t="shared" si="5"/>
        <v>0</v>
      </c>
      <c r="AR127" s="144" t="s">
        <v>480</v>
      </c>
      <c r="AT127" s="144" t="s">
        <v>439</v>
      </c>
      <c r="AU127" s="144" t="s">
        <v>292</v>
      </c>
      <c r="AY127" s="19" t="s">
        <v>263</v>
      </c>
      <c r="BE127" s="145">
        <f t="shared" si="6"/>
        <v>0</v>
      </c>
      <c r="BF127" s="145">
        <f t="shared" si="7"/>
        <v>0</v>
      </c>
      <c r="BG127" s="145">
        <f t="shared" si="8"/>
        <v>0</v>
      </c>
      <c r="BH127" s="145">
        <f t="shared" si="9"/>
        <v>0</v>
      </c>
      <c r="BI127" s="145">
        <f t="shared" si="10"/>
        <v>0</v>
      </c>
      <c r="BJ127" s="19" t="s">
        <v>88</v>
      </c>
      <c r="BK127" s="145">
        <f t="shared" si="11"/>
        <v>0</v>
      </c>
      <c r="BL127" s="19" t="s">
        <v>375</v>
      </c>
      <c r="BM127" s="144" t="s">
        <v>9185</v>
      </c>
    </row>
    <row r="128" spans="2:65" s="16" customFormat="1" ht="20.85" customHeight="1">
      <c r="B128" s="199"/>
      <c r="D128" s="200" t="s">
        <v>75</v>
      </c>
      <c r="E128" s="200" t="s">
        <v>9186</v>
      </c>
      <c r="F128" s="200" t="s">
        <v>9187</v>
      </c>
      <c r="I128" s="201"/>
      <c r="J128" s="202">
        <f>BK128</f>
        <v>0</v>
      </c>
      <c r="L128" s="199"/>
      <c r="M128" s="203"/>
      <c r="P128" s="204">
        <f>SUM(P129:P149)</f>
        <v>0</v>
      </c>
      <c r="R128" s="204">
        <f>SUM(R129:R149)</f>
        <v>0</v>
      </c>
      <c r="T128" s="205">
        <f>SUM(T129:T149)</f>
        <v>0</v>
      </c>
      <c r="AR128" s="200" t="s">
        <v>88</v>
      </c>
      <c r="AT128" s="206" t="s">
        <v>75</v>
      </c>
      <c r="AU128" s="206" t="s">
        <v>98</v>
      </c>
      <c r="AY128" s="200" t="s">
        <v>263</v>
      </c>
      <c r="BK128" s="207">
        <f>SUM(BK129:BK149)</f>
        <v>0</v>
      </c>
    </row>
    <row r="129" spans="2:65" s="1" customFormat="1" ht="16.5" customHeight="1">
      <c r="B129" s="34"/>
      <c r="C129" s="178" t="s">
        <v>375</v>
      </c>
      <c r="D129" s="178" t="s">
        <v>439</v>
      </c>
      <c r="E129" s="179" t="s">
        <v>9188</v>
      </c>
      <c r="F129" s="180" t="s">
        <v>9189</v>
      </c>
      <c r="G129" s="181" t="s">
        <v>6409</v>
      </c>
      <c r="H129" s="182">
        <v>1</v>
      </c>
      <c r="I129" s="183"/>
      <c r="J129" s="184">
        <f t="shared" ref="J129:J149" si="12">ROUND(I129*H129,2)</f>
        <v>0</v>
      </c>
      <c r="K129" s="180" t="s">
        <v>19</v>
      </c>
      <c r="L129" s="185"/>
      <c r="M129" s="186" t="s">
        <v>19</v>
      </c>
      <c r="N129" s="187" t="s">
        <v>48</v>
      </c>
      <c r="P129" s="142">
        <f t="shared" ref="P129:P149" si="13">O129*H129</f>
        <v>0</v>
      </c>
      <c r="Q129" s="142">
        <v>0</v>
      </c>
      <c r="R129" s="142">
        <f t="shared" ref="R129:R149" si="14">Q129*H129</f>
        <v>0</v>
      </c>
      <c r="S129" s="142">
        <v>0</v>
      </c>
      <c r="T129" s="143">
        <f t="shared" ref="T129:T149" si="15">S129*H129</f>
        <v>0</v>
      </c>
      <c r="AR129" s="144" t="s">
        <v>480</v>
      </c>
      <c r="AT129" s="144" t="s">
        <v>439</v>
      </c>
      <c r="AU129" s="144" t="s">
        <v>292</v>
      </c>
      <c r="AY129" s="19" t="s">
        <v>263</v>
      </c>
      <c r="BE129" s="145">
        <f t="shared" ref="BE129:BE149" si="16">IF(N129="základní",J129,0)</f>
        <v>0</v>
      </c>
      <c r="BF129" s="145">
        <f t="shared" ref="BF129:BF149" si="17">IF(N129="snížená",J129,0)</f>
        <v>0</v>
      </c>
      <c r="BG129" s="145">
        <f t="shared" ref="BG129:BG149" si="18">IF(N129="zákl. přenesená",J129,0)</f>
        <v>0</v>
      </c>
      <c r="BH129" s="145">
        <f t="shared" ref="BH129:BH149" si="19">IF(N129="sníž. přenesená",J129,0)</f>
        <v>0</v>
      </c>
      <c r="BI129" s="145">
        <f t="shared" ref="BI129:BI149" si="20">IF(N129="nulová",J129,0)</f>
        <v>0</v>
      </c>
      <c r="BJ129" s="19" t="s">
        <v>88</v>
      </c>
      <c r="BK129" s="145">
        <f t="shared" ref="BK129:BK149" si="21">ROUND(I129*H129,2)</f>
        <v>0</v>
      </c>
      <c r="BL129" s="19" t="s">
        <v>375</v>
      </c>
      <c r="BM129" s="144" t="s">
        <v>9190</v>
      </c>
    </row>
    <row r="130" spans="2:65" s="1" customFormat="1" ht="16.5" customHeight="1">
      <c r="B130" s="34"/>
      <c r="C130" s="178" t="s">
        <v>382</v>
      </c>
      <c r="D130" s="178" t="s">
        <v>439</v>
      </c>
      <c r="E130" s="179" t="s">
        <v>9191</v>
      </c>
      <c r="F130" s="180" t="s">
        <v>9192</v>
      </c>
      <c r="G130" s="181" t="s">
        <v>6409</v>
      </c>
      <c r="H130" s="182">
        <v>1</v>
      </c>
      <c r="I130" s="183"/>
      <c r="J130" s="184">
        <f t="shared" si="12"/>
        <v>0</v>
      </c>
      <c r="K130" s="180" t="s">
        <v>19</v>
      </c>
      <c r="L130" s="185"/>
      <c r="M130" s="186" t="s">
        <v>19</v>
      </c>
      <c r="N130" s="187" t="s">
        <v>48</v>
      </c>
      <c r="P130" s="142">
        <f t="shared" si="13"/>
        <v>0</v>
      </c>
      <c r="Q130" s="142">
        <v>0</v>
      </c>
      <c r="R130" s="142">
        <f t="shared" si="14"/>
        <v>0</v>
      </c>
      <c r="S130" s="142">
        <v>0</v>
      </c>
      <c r="T130" s="143">
        <f t="shared" si="15"/>
        <v>0</v>
      </c>
      <c r="AR130" s="144" t="s">
        <v>480</v>
      </c>
      <c r="AT130" s="144" t="s">
        <v>439</v>
      </c>
      <c r="AU130" s="144" t="s">
        <v>292</v>
      </c>
      <c r="AY130" s="19" t="s">
        <v>263</v>
      </c>
      <c r="BE130" s="145">
        <f t="shared" si="16"/>
        <v>0</v>
      </c>
      <c r="BF130" s="145">
        <f t="shared" si="17"/>
        <v>0</v>
      </c>
      <c r="BG130" s="145">
        <f t="shared" si="18"/>
        <v>0</v>
      </c>
      <c r="BH130" s="145">
        <f t="shared" si="19"/>
        <v>0</v>
      </c>
      <c r="BI130" s="145">
        <f t="shared" si="20"/>
        <v>0</v>
      </c>
      <c r="BJ130" s="19" t="s">
        <v>88</v>
      </c>
      <c r="BK130" s="145">
        <f t="shared" si="21"/>
        <v>0</v>
      </c>
      <c r="BL130" s="19" t="s">
        <v>375</v>
      </c>
      <c r="BM130" s="144" t="s">
        <v>9193</v>
      </c>
    </row>
    <row r="131" spans="2:65" s="1" customFormat="1" ht="16.5" customHeight="1">
      <c r="B131" s="34"/>
      <c r="C131" s="178" t="s">
        <v>388</v>
      </c>
      <c r="D131" s="178" t="s">
        <v>439</v>
      </c>
      <c r="E131" s="179" t="s">
        <v>9194</v>
      </c>
      <c r="F131" s="180" t="s">
        <v>9195</v>
      </c>
      <c r="G131" s="181" t="s">
        <v>6409</v>
      </c>
      <c r="H131" s="182">
        <v>4</v>
      </c>
      <c r="I131" s="183"/>
      <c r="J131" s="184">
        <f t="shared" si="12"/>
        <v>0</v>
      </c>
      <c r="K131" s="180" t="s">
        <v>19</v>
      </c>
      <c r="L131" s="185"/>
      <c r="M131" s="186" t="s">
        <v>19</v>
      </c>
      <c r="N131" s="187" t="s">
        <v>48</v>
      </c>
      <c r="P131" s="142">
        <f t="shared" si="13"/>
        <v>0</v>
      </c>
      <c r="Q131" s="142">
        <v>0</v>
      </c>
      <c r="R131" s="142">
        <f t="shared" si="14"/>
        <v>0</v>
      </c>
      <c r="S131" s="142">
        <v>0</v>
      </c>
      <c r="T131" s="143">
        <f t="shared" si="15"/>
        <v>0</v>
      </c>
      <c r="AR131" s="144" t="s">
        <v>480</v>
      </c>
      <c r="AT131" s="144" t="s">
        <v>439</v>
      </c>
      <c r="AU131" s="144" t="s">
        <v>292</v>
      </c>
      <c r="AY131" s="19" t="s">
        <v>263</v>
      </c>
      <c r="BE131" s="145">
        <f t="shared" si="16"/>
        <v>0</v>
      </c>
      <c r="BF131" s="145">
        <f t="shared" si="17"/>
        <v>0</v>
      </c>
      <c r="BG131" s="145">
        <f t="shared" si="18"/>
        <v>0</v>
      </c>
      <c r="BH131" s="145">
        <f t="shared" si="19"/>
        <v>0</v>
      </c>
      <c r="BI131" s="145">
        <f t="shared" si="20"/>
        <v>0</v>
      </c>
      <c r="BJ131" s="19" t="s">
        <v>88</v>
      </c>
      <c r="BK131" s="145">
        <f t="shared" si="21"/>
        <v>0</v>
      </c>
      <c r="BL131" s="19" t="s">
        <v>375</v>
      </c>
      <c r="BM131" s="144" t="s">
        <v>9196</v>
      </c>
    </row>
    <row r="132" spans="2:65" s="1" customFormat="1" ht="16.5" customHeight="1">
      <c r="B132" s="34"/>
      <c r="C132" s="178" t="s">
        <v>393</v>
      </c>
      <c r="D132" s="178" t="s">
        <v>439</v>
      </c>
      <c r="E132" s="179" t="s">
        <v>9197</v>
      </c>
      <c r="F132" s="180" t="s">
        <v>9198</v>
      </c>
      <c r="G132" s="181" t="s">
        <v>6409</v>
      </c>
      <c r="H132" s="182">
        <v>1</v>
      </c>
      <c r="I132" s="183"/>
      <c r="J132" s="184">
        <f t="shared" si="12"/>
        <v>0</v>
      </c>
      <c r="K132" s="180" t="s">
        <v>19</v>
      </c>
      <c r="L132" s="185"/>
      <c r="M132" s="186" t="s">
        <v>19</v>
      </c>
      <c r="N132" s="187" t="s">
        <v>48</v>
      </c>
      <c r="P132" s="142">
        <f t="shared" si="13"/>
        <v>0</v>
      </c>
      <c r="Q132" s="142">
        <v>0</v>
      </c>
      <c r="R132" s="142">
        <f t="shared" si="14"/>
        <v>0</v>
      </c>
      <c r="S132" s="142">
        <v>0</v>
      </c>
      <c r="T132" s="143">
        <f t="shared" si="15"/>
        <v>0</v>
      </c>
      <c r="AR132" s="144" t="s">
        <v>480</v>
      </c>
      <c r="AT132" s="144" t="s">
        <v>439</v>
      </c>
      <c r="AU132" s="144" t="s">
        <v>292</v>
      </c>
      <c r="AY132" s="19" t="s">
        <v>263</v>
      </c>
      <c r="BE132" s="145">
        <f t="shared" si="16"/>
        <v>0</v>
      </c>
      <c r="BF132" s="145">
        <f t="shared" si="17"/>
        <v>0</v>
      </c>
      <c r="BG132" s="145">
        <f t="shared" si="18"/>
        <v>0</v>
      </c>
      <c r="BH132" s="145">
        <f t="shared" si="19"/>
        <v>0</v>
      </c>
      <c r="BI132" s="145">
        <f t="shared" si="20"/>
        <v>0</v>
      </c>
      <c r="BJ132" s="19" t="s">
        <v>88</v>
      </c>
      <c r="BK132" s="145">
        <f t="shared" si="21"/>
        <v>0</v>
      </c>
      <c r="BL132" s="19" t="s">
        <v>375</v>
      </c>
      <c r="BM132" s="144" t="s">
        <v>9199</v>
      </c>
    </row>
    <row r="133" spans="2:65" s="1" customFormat="1" ht="24.15" customHeight="1">
      <c r="B133" s="34"/>
      <c r="C133" s="178" t="s">
        <v>399</v>
      </c>
      <c r="D133" s="178" t="s">
        <v>439</v>
      </c>
      <c r="E133" s="179" t="s">
        <v>9200</v>
      </c>
      <c r="F133" s="180" t="s">
        <v>9201</v>
      </c>
      <c r="G133" s="181" t="s">
        <v>6409</v>
      </c>
      <c r="H133" s="182">
        <v>8</v>
      </c>
      <c r="I133" s="183"/>
      <c r="J133" s="184">
        <f t="shared" si="12"/>
        <v>0</v>
      </c>
      <c r="K133" s="180" t="s">
        <v>19</v>
      </c>
      <c r="L133" s="185"/>
      <c r="M133" s="186" t="s">
        <v>19</v>
      </c>
      <c r="N133" s="187" t="s">
        <v>48</v>
      </c>
      <c r="P133" s="142">
        <f t="shared" si="13"/>
        <v>0</v>
      </c>
      <c r="Q133" s="142">
        <v>0</v>
      </c>
      <c r="R133" s="142">
        <f t="shared" si="14"/>
        <v>0</v>
      </c>
      <c r="S133" s="142">
        <v>0</v>
      </c>
      <c r="T133" s="143">
        <f t="shared" si="15"/>
        <v>0</v>
      </c>
      <c r="AR133" s="144" t="s">
        <v>480</v>
      </c>
      <c r="AT133" s="144" t="s">
        <v>439</v>
      </c>
      <c r="AU133" s="144" t="s">
        <v>292</v>
      </c>
      <c r="AY133" s="19" t="s">
        <v>263</v>
      </c>
      <c r="BE133" s="145">
        <f t="shared" si="16"/>
        <v>0</v>
      </c>
      <c r="BF133" s="145">
        <f t="shared" si="17"/>
        <v>0</v>
      </c>
      <c r="BG133" s="145">
        <f t="shared" si="18"/>
        <v>0</v>
      </c>
      <c r="BH133" s="145">
        <f t="shared" si="19"/>
        <v>0</v>
      </c>
      <c r="BI133" s="145">
        <f t="shared" si="20"/>
        <v>0</v>
      </c>
      <c r="BJ133" s="19" t="s">
        <v>88</v>
      </c>
      <c r="BK133" s="145">
        <f t="shared" si="21"/>
        <v>0</v>
      </c>
      <c r="BL133" s="19" t="s">
        <v>375</v>
      </c>
      <c r="BM133" s="144" t="s">
        <v>9202</v>
      </c>
    </row>
    <row r="134" spans="2:65" s="1" customFormat="1" ht="16.5" customHeight="1">
      <c r="B134" s="34"/>
      <c r="C134" s="178" t="s">
        <v>7</v>
      </c>
      <c r="D134" s="178" t="s">
        <v>439</v>
      </c>
      <c r="E134" s="179" t="s">
        <v>9203</v>
      </c>
      <c r="F134" s="180" t="s">
        <v>9204</v>
      </c>
      <c r="G134" s="181" t="s">
        <v>6409</v>
      </c>
      <c r="H134" s="182">
        <v>3</v>
      </c>
      <c r="I134" s="183"/>
      <c r="J134" s="184">
        <f t="shared" si="12"/>
        <v>0</v>
      </c>
      <c r="K134" s="180" t="s">
        <v>19</v>
      </c>
      <c r="L134" s="185"/>
      <c r="M134" s="186" t="s">
        <v>19</v>
      </c>
      <c r="N134" s="187" t="s">
        <v>48</v>
      </c>
      <c r="P134" s="142">
        <f t="shared" si="13"/>
        <v>0</v>
      </c>
      <c r="Q134" s="142">
        <v>0</v>
      </c>
      <c r="R134" s="142">
        <f t="shared" si="14"/>
        <v>0</v>
      </c>
      <c r="S134" s="142">
        <v>0</v>
      </c>
      <c r="T134" s="143">
        <f t="shared" si="15"/>
        <v>0</v>
      </c>
      <c r="AR134" s="144" t="s">
        <v>480</v>
      </c>
      <c r="AT134" s="144" t="s">
        <v>439</v>
      </c>
      <c r="AU134" s="144" t="s">
        <v>292</v>
      </c>
      <c r="AY134" s="19" t="s">
        <v>263</v>
      </c>
      <c r="BE134" s="145">
        <f t="shared" si="16"/>
        <v>0</v>
      </c>
      <c r="BF134" s="145">
        <f t="shared" si="17"/>
        <v>0</v>
      </c>
      <c r="BG134" s="145">
        <f t="shared" si="18"/>
        <v>0</v>
      </c>
      <c r="BH134" s="145">
        <f t="shared" si="19"/>
        <v>0</v>
      </c>
      <c r="BI134" s="145">
        <f t="shared" si="20"/>
        <v>0</v>
      </c>
      <c r="BJ134" s="19" t="s">
        <v>88</v>
      </c>
      <c r="BK134" s="145">
        <f t="shared" si="21"/>
        <v>0</v>
      </c>
      <c r="BL134" s="19" t="s">
        <v>375</v>
      </c>
      <c r="BM134" s="144" t="s">
        <v>9205</v>
      </c>
    </row>
    <row r="135" spans="2:65" s="1" customFormat="1" ht="16.5" customHeight="1">
      <c r="B135" s="34"/>
      <c r="C135" s="178" t="s">
        <v>414</v>
      </c>
      <c r="D135" s="178" t="s">
        <v>439</v>
      </c>
      <c r="E135" s="179" t="s">
        <v>9206</v>
      </c>
      <c r="F135" s="180" t="s">
        <v>9207</v>
      </c>
      <c r="G135" s="181" t="s">
        <v>6409</v>
      </c>
      <c r="H135" s="182">
        <v>1</v>
      </c>
      <c r="I135" s="183"/>
      <c r="J135" s="184">
        <f t="shared" si="12"/>
        <v>0</v>
      </c>
      <c r="K135" s="180" t="s">
        <v>19</v>
      </c>
      <c r="L135" s="185"/>
      <c r="M135" s="186" t="s">
        <v>19</v>
      </c>
      <c r="N135" s="187" t="s">
        <v>48</v>
      </c>
      <c r="P135" s="142">
        <f t="shared" si="13"/>
        <v>0</v>
      </c>
      <c r="Q135" s="142">
        <v>0</v>
      </c>
      <c r="R135" s="142">
        <f t="shared" si="14"/>
        <v>0</v>
      </c>
      <c r="S135" s="142">
        <v>0</v>
      </c>
      <c r="T135" s="143">
        <f t="shared" si="15"/>
        <v>0</v>
      </c>
      <c r="AR135" s="144" t="s">
        <v>480</v>
      </c>
      <c r="AT135" s="144" t="s">
        <v>439</v>
      </c>
      <c r="AU135" s="144" t="s">
        <v>292</v>
      </c>
      <c r="AY135" s="19" t="s">
        <v>263</v>
      </c>
      <c r="BE135" s="145">
        <f t="shared" si="16"/>
        <v>0</v>
      </c>
      <c r="BF135" s="145">
        <f t="shared" si="17"/>
        <v>0</v>
      </c>
      <c r="BG135" s="145">
        <f t="shared" si="18"/>
        <v>0</v>
      </c>
      <c r="BH135" s="145">
        <f t="shared" si="19"/>
        <v>0</v>
      </c>
      <c r="BI135" s="145">
        <f t="shared" si="20"/>
        <v>0</v>
      </c>
      <c r="BJ135" s="19" t="s">
        <v>88</v>
      </c>
      <c r="BK135" s="145">
        <f t="shared" si="21"/>
        <v>0</v>
      </c>
      <c r="BL135" s="19" t="s">
        <v>375</v>
      </c>
      <c r="BM135" s="144" t="s">
        <v>9208</v>
      </c>
    </row>
    <row r="136" spans="2:65" s="1" customFormat="1" ht="16.5" customHeight="1">
      <c r="B136" s="34"/>
      <c r="C136" s="178" t="s">
        <v>420</v>
      </c>
      <c r="D136" s="178" t="s">
        <v>439</v>
      </c>
      <c r="E136" s="179" t="s">
        <v>9209</v>
      </c>
      <c r="F136" s="180" t="s">
        <v>9210</v>
      </c>
      <c r="G136" s="181" t="s">
        <v>6409</v>
      </c>
      <c r="H136" s="182">
        <v>1</v>
      </c>
      <c r="I136" s="183"/>
      <c r="J136" s="184">
        <f t="shared" si="12"/>
        <v>0</v>
      </c>
      <c r="K136" s="180" t="s">
        <v>19</v>
      </c>
      <c r="L136" s="185"/>
      <c r="M136" s="186" t="s">
        <v>19</v>
      </c>
      <c r="N136" s="187" t="s">
        <v>48</v>
      </c>
      <c r="P136" s="142">
        <f t="shared" si="13"/>
        <v>0</v>
      </c>
      <c r="Q136" s="142">
        <v>0</v>
      </c>
      <c r="R136" s="142">
        <f t="shared" si="14"/>
        <v>0</v>
      </c>
      <c r="S136" s="142">
        <v>0</v>
      </c>
      <c r="T136" s="143">
        <f t="shared" si="15"/>
        <v>0</v>
      </c>
      <c r="AR136" s="144" t="s">
        <v>480</v>
      </c>
      <c r="AT136" s="144" t="s">
        <v>439</v>
      </c>
      <c r="AU136" s="144" t="s">
        <v>292</v>
      </c>
      <c r="AY136" s="19" t="s">
        <v>263</v>
      </c>
      <c r="BE136" s="145">
        <f t="shared" si="16"/>
        <v>0</v>
      </c>
      <c r="BF136" s="145">
        <f t="shared" si="17"/>
        <v>0</v>
      </c>
      <c r="BG136" s="145">
        <f t="shared" si="18"/>
        <v>0</v>
      </c>
      <c r="BH136" s="145">
        <f t="shared" si="19"/>
        <v>0</v>
      </c>
      <c r="BI136" s="145">
        <f t="shared" si="20"/>
        <v>0</v>
      </c>
      <c r="BJ136" s="19" t="s">
        <v>88</v>
      </c>
      <c r="BK136" s="145">
        <f t="shared" si="21"/>
        <v>0</v>
      </c>
      <c r="BL136" s="19" t="s">
        <v>375</v>
      </c>
      <c r="BM136" s="144" t="s">
        <v>9211</v>
      </c>
    </row>
    <row r="137" spans="2:65" s="1" customFormat="1" ht="16.5" customHeight="1">
      <c r="B137" s="34"/>
      <c r="C137" s="178" t="s">
        <v>427</v>
      </c>
      <c r="D137" s="178" t="s">
        <v>439</v>
      </c>
      <c r="E137" s="179" t="s">
        <v>9212</v>
      </c>
      <c r="F137" s="180" t="s">
        <v>9213</v>
      </c>
      <c r="G137" s="181" t="s">
        <v>6409</v>
      </c>
      <c r="H137" s="182">
        <v>1</v>
      </c>
      <c r="I137" s="183"/>
      <c r="J137" s="184">
        <f t="shared" si="12"/>
        <v>0</v>
      </c>
      <c r="K137" s="180" t="s">
        <v>19</v>
      </c>
      <c r="L137" s="185"/>
      <c r="M137" s="186" t="s">
        <v>19</v>
      </c>
      <c r="N137" s="187" t="s">
        <v>48</v>
      </c>
      <c r="P137" s="142">
        <f t="shared" si="13"/>
        <v>0</v>
      </c>
      <c r="Q137" s="142">
        <v>0</v>
      </c>
      <c r="R137" s="142">
        <f t="shared" si="14"/>
        <v>0</v>
      </c>
      <c r="S137" s="142">
        <v>0</v>
      </c>
      <c r="T137" s="143">
        <f t="shared" si="15"/>
        <v>0</v>
      </c>
      <c r="AR137" s="144" t="s">
        <v>480</v>
      </c>
      <c r="AT137" s="144" t="s">
        <v>439</v>
      </c>
      <c r="AU137" s="144" t="s">
        <v>292</v>
      </c>
      <c r="AY137" s="19" t="s">
        <v>263</v>
      </c>
      <c r="BE137" s="145">
        <f t="shared" si="16"/>
        <v>0</v>
      </c>
      <c r="BF137" s="145">
        <f t="shared" si="17"/>
        <v>0</v>
      </c>
      <c r="BG137" s="145">
        <f t="shared" si="18"/>
        <v>0</v>
      </c>
      <c r="BH137" s="145">
        <f t="shared" si="19"/>
        <v>0</v>
      </c>
      <c r="BI137" s="145">
        <f t="shared" si="20"/>
        <v>0</v>
      </c>
      <c r="BJ137" s="19" t="s">
        <v>88</v>
      </c>
      <c r="BK137" s="145">
        <f t="shared" si="21"/>
        <v>0</v>
      </c>
      <c r="BL137" s="19" t="s">
        <v>375</v>
      </c>
      <c r="BM137" s="144" t="s">
        <v>9214</v>
      </c>
    </row>
    <row r="138" spans="2:65" s="1" customFormat="1" ht="21.75" customHeight="1">
      <c r="B138" s="34"/>
      <c r="C138" s="178" t="s">
        <v>432</v>
      </c>
      <c r="D138" s="178" t="s">
        <v>439</v>
      </c>
      <c r="E138" s="179" t="s">
        <v>9215</v>
      </c>
      <c r="F138" s="180" t="s">
        <v>9216</v>
      </c>
      <c r="G138" s="181" t="s">
        <v>6409</v>
      </c>
      <c r="H138" s="182">
        <v>1</v>
      </c>
      <c r="I138" s="183"/>
      <c r="J138" s="184">
        <f t="shared" si="12"/>
        <v>0</v>
      </c>
      <c r="K138" s="180" t="s">
        <v>19</v>
      </c>
      <c r="L138" s="185"/>
      <c r="M138" s="186" t="s">
        <v>19</v>
      </c>
      <c r="N138" s="187" t="s">
        <v>48</v>
      </c>
      <c r="P138" s="142">
        <f t="shared" si="13"/>
        <v>0</v>
      </c>
      <c r="Q138" s="142">
        <v>0</v>
      </c>
      <c r="R138" s="142">
        <f t="shared" si="14"/>
        <v>0</v>
      </c>
      <c r="S138" s="142">
        <v>0</v>
      </c>
      <c r="T138" s="143">
        <f t="shared" si="15"/>
        <v>0</v>
      </c>
      <c r="AR138" s="144" t="s">
        <v>480</v>
      </c>
      <c r="AT138" s="144" t="s">
        <v>439</v>
      </c>
      <c r="AU138" s="144" t="s">
        <v>292</v>
      </c>
      <c r="AY138" s="19" t="s">
        <v>263</v>
      </c>
      <c r="BE138" s="145">
        <f t="shared" si="16"/>
        <v>0</v>
      </c>
      <c r="BF138" s="145">
        <f t="shared" si="17"/>
        <v>0</v>
      </c>
      <c r="BG138" s="145">
        <f t="shared" si="18"/>
        <v>0</v>
      </c>
      <c r="BH138" s="145">
        <f t="shared" si="19"/>
        <v>0</v>
      </c>
      <c r="BI138" s="145">
        <f t="shared" si="20"/>
        <v>0</v>
      </c>
      <c r="BJ138" s="19" t="s">
        <v>88</v>
      </c>
      <c r="BK138" s="145">
        <f t="shared" si="21"/>
        <v>0</v>
      </c>
      <c r="BL138" s="19" t="s">
        <v>375</v>
      </c>
      <c r="BM138" s="144" t="s">
        <v>9217</v>
      </c>
    </row>
    <row r="139" spans="2:65" s="1" customFormat="1" ht="16.5" customHeight="1">
      <c r="B139" s="34"/>
      <c r="C139" s="178" t="s">
        <v>438</v>
      </c>
      <c r="D139" s="178" t="s">
        <v>439</v>
      </c>
      <c r="E139" s="179" t="s">
        <v>9218</v>
      </c>
      <c r="F139" s="180" t="s">
        <v>9219</v>
      </c>
      <c r="G139" s="181" t="s">
        <v>6409</v>
      </c>
      <c r="H139" s="182">
        <v>23</v>
      </c>
      <c r="I139" s="183"/>
      <c r="J139" s="184">
        <f t="shared" si="12"/>
        <v>0</v>
      </c>
      <c r="K139" s="180" t="s">
        <v>19</v>
      </c>
      <c r="L139" s="185"/>
      <c r="M139" s="186" t="s">
        <v>19</v>
      </c>
      <c r="N139" s="187" t="s">
        <v>48</v>
      </c>
      <c r="P139" s="142">
        <f t="shared" si="13"/>
        <v>0</v>
      </c>
      <c r="Q139" s="142">
        <v>0</v>
      </c>
      <c r="R139" s="142">
        <f t="shared" si="14"/>
        <v>0</v>
      </c>
      <c r="S139" s="142">
        <v>0</v>
      </c>
      <c r="T139" s="143">
        <f t="shared" si="15"/>
        <v>0</v>
      </c>
      <c r="AR139" s="144" t="s">
        <v>480</v>
      </c>
      <c r="AT139" s="144" t="s">
        <v>439</v>
      </c>
      <c r="AU139" s="144" t="s">
        <v>292</v>
      </c>
      <c r="AY139" s="19" t="s">
        <v>263</v>
      </c>
      <c r="BE139" s="145">
        <f t="shared" si="16"/>
        <v>0</v>
      </c>
      <c r="BF139" s="145">
        <f t="shared" si="17"/>
        <v>0</v>
      </c>
      <c r="BG139" s="145">
        <f t="shared" si="18"/>
        <v>0</v>
      </c>
      <c r="BH139" s="145">
        <f t="shared" si="19"/>
        <v>0</v>
      </c>
      <c r="BI139" s="145">
        <f t="shared" si="20"/>
        <v>0</v>
      </c>
      <c r="BJ139" s="19" t="s">
        <v>88</v>
      </c>
      <c r="BK139" s="145">
        <f t="shared" si="21"/>
        <v>0</v>
      </c>
      <c r="BL139" s="19" t="s">
        <v>375</v>
      </c>
      <c r="BM139" s="144" t="s">
        <v>9220</v>
      </c>
    </row>
    <row r="140" spans="2:65" s="1" customFormat="1" ht="16.5" customHeight="1">
      <c r="B140" s="34"/>
      <c r="C140" s="178" t="s">
        <v>444</v>
      </c>
      <c r="D140" s="178" t="s">
        <v>439</v>
      </c>
      <c r="E140" s="179" t="s">
        <v>9221</v>
      </c>
      <c r="F140" s="180" t="s">
        <v>9222</v>
      </c>
      <c r="G140" s="181" t="s">
        <v>6409</v>
      </c>
      <c r="H140" s="182">
        <v>18</v>
      </c>
      <c r="I140" s="183"/>
      <c r="J140" s="184">
        <f t="shared" si="12"/>
        <v>0</v>
      </c>
      <c r="K140" s="180" t="s">
        <v>19</v>
      </c>
      <c r="L140" s="185"/>
      <c r="M140" s="186" t="s">
        <v>19</v>
      </c>
      <c r="N140" s="187" t="s">
        <v>48</v>
      </c>
      <c r="P140" s="142">
        <f t="shared" si="13"/>
        <v>0</v>
      </c>
      <c r="Q140" s="142">
        <v>0</v>
      </c>
      <c r="R140" s="142">
        <f t="shared" si="14"/>
        <v>0</v>
      </c>
      <c r="S140" s="142">
        <v>0</v>
      </c>
      <c r="T140" s="143">
        <f t="shared" si="15"/>
        <v>0</v>
      </c>
      <c r="AR140" s="144" t="s">
        <v>480</v>
      </c>
      <c r="AT140" s="144" t="s">
        <v>439</v>
      </c>
      <c r="AU140" s="144" t="s">
        <v>292</v>
      </c>
      <c r="AY140" s="19" t="s">
        <v>263</v>
      </c>
      <c r="BE140" s="145">
        <f t="shared" si="16"/>
        <v>0</v>
      </c>
      <c r="BF140" s="145">
        <f t="shared" si="17"/>
        <v>0</v>
      </c>
      <c r="BG140" s="145">
        <f t="shared" si="18"/>
        <v>0</v>
      </c>
      <c r="BH140" s="145">
        <f t="shared" si="19"/>
        <v>0</v>
      </c>
      <c r="BI140" s="145">
        <f t="shared" si="20"/>
        <v>0</v>
      </c>
      <c r="BJ140" s="19" t="s">
        <v>88</v>
      </c>
      <c r="BK140" s="145">
        <f t="shared" si="21"/>
        <v>0</v>
      </c>
      <c r="BL140" s="19" t="s">
        <v>375</v>
      </c>
      <c r="BM140" s="144" t="s">
        <v>9223</v>
      </c>
    </row>
    <row r="141" spans="2:65" s="1" customFormat="1" ht="16.5" customHeight="1">
      <c r="B141" s="34"/>
      <c r="C141" s="178" t="s">
        <v>456</v>
      </c>
      <c r="D141" s="178" t="s">
        <v>439</v>
      </c>
      <c r="E141" s="179" t="s">
        <v>9224</v>
      </c>
      <c r="F141" s="180" t="s">
        <v>9225</v>
      </c>
      <c r="G141" s="181" t="s">
        <v>6409</v>
      </c>
      <c r="H141" s="182">
        <v>30</v>
      </c>
      <c r="I141" s="183"/>
      <c r="J141" s="184">
        <f t="shared" si="12"/>
        <v>0</v>
      </c>
      <c r="K141" s="180" t="s">
        <v>19</v>
      </c>
      <c r="L141" s="185"/>
      <c r="M141" s="186" t="s">
        <v>19</v>
      </c>
      <c r="N141" s="187" t="s">
        <v>48</v>
      </c>
      <c r="P141" s="142">
        <f t="shared" si="13"/>
        <v>0</v>
      </c>
      <c r="Q141" s="142">
        <v>0</v>
      </c>
      <c r="R141" s="142">
        <f t="shared" si="14"/>
        <v>0</v>
      </c>
      <c r="S141" s="142">
        <v>0</v>
      </c>
      <c r="T141" s="143">
        <f t="shared" si="15"/>
        <v>0</v>
      </c>
      <c r="AR141" s="144" t="s">
        <v>480</v>
      </c>
      <c r="AT141" s="144" t="s">
        <v>439</v>
      </c>
      <c r="AU141" s="144" t="s">
        <v>292</v>
      </c>
      <c r="AY141" s="19" t="s">
        <v>263</v>
      </c>
      <c r="BE141" s="145">
        <f t="shared" si="16"/>
        <v>0</v>
      </c>
      <c r="BF141" s="145">
        <f t="shared" si="17"/>
        <v>0</v>
      </c>
      <c r="BG141" s="145">
        <f t="shared" si="18"/>
        <v>0</v>
      </c>
      <c r="BH141" s="145">
        <f t="shared" si="19"/>
        <v>0</v>
      </c>
      <c r="BI141" s="145">
        <f t="shared" si="20"/>
        <v>0</v>
      </c>
      <c r="BJ141" s="19" t="s">
        <v>88</v>
      </c>
      <c r="BK141" s="145">
        <f t="shared" si="21"/>
        <v>0</v>
      </c>
      <c r="BL141" s="19" t="s">
        <v>375</v>
      </c>
      <c r="BM141" s="144" t="s">
        <v>9226</v>
      </c>
    </row>
    <row r="142" spans="2:65" s="1" customFormat="1" ht="16.5" customHeight="1">
      <c r="B142" s="34"/>
      <c r="C142" s="178" t="s">
        <v>462</v>
      </c>
      <c r="D142" s="178" t="s">
        <v>439</v>
      </c>
      <c r="E142" s="179" t="s">
        <v>9227</v>
      </c>
      <c r="F142" s="180" t="s">
        <v>9228</v>
      </c>
      <c r="G142" s="181" t="s">
        <v>6409</v>
      </c>
      <c r="H142" s="182">
        <v>30</v>
      </c>
      <c r="I142" s="183"/>
      <c r="J142" s="184">
        <f t="shared" si="12"/>
        <v>0</v>
      </c>
      <c r="K142" s="180" t="s">
        <v>19</v>
      </c>
      <c r="L142" s="185"/>
      <c r="M142" s="186" t="s">
        <v>19</v>
      </c>
      <c r="N142" s="187" t="s">
        <v>48</v>
      </c>
      <c r="P142" s="142">
        <f t="shared" si="13"/>
        <v>0</v>
      </c>
      <c r="Q142" s="142">
        <v>0</v>
      </c>
      <c r="R142" s="142">
        <f t="shared" si="14"/>
        <v>0</v>
      </c>
      <c r="S142" s="142">
        <v>0</v>
      </c>
      <c r="T142" s="143">
        <f t="shared" si="15"/>
        <v>0</v>
      </c>
      <c r="AR142" s="144" t="s">
        <v>480</v>
      </c>
      <c r="AT142" s="144" t="s">
        <v>439</v>
      </c>
      <c r="AU142" s="144" t="s">
        <v>292</v>
      </c>
      <c r="AY142" s="19" t="s">
        <v>263</v>
      </c>
      <c r="BE142" s="145">
        <f t="shared" si="16"/>
        <v>0</v>
      </c>
      <c r="BF142" s="145">
        <f t="shared" si="17"/>
        <v>0</v>
      </c>
      <c r="BG142" s="145">
        <f t="shared" si="18"/>
        <v>0</v>
      </c>
      <c r="BH142" s="145">
        <f t="shared" si="19"/>
        <v>0</v>
      </c>
      <c r="BI142" s="145">
        <f t="shared" si="20"/>
        <v>0</v>
      </c>
      <c r="BJ142" s="19" t="s">
        <v>88</v>
      </c>
      <c r="BK142" s="145">
        <f t="shared" si="21"/>
        <v>0</v>
      </c>
      <c r="BL142" s="19" t="s">
        <v>375</v>
      </c>
      <c r="BM142" s="144" t="s">
        <v>9229</v>
      </c>
    </row>
    <row r="143" spans="2:65" s="1" customFormat="1" ht="16.5" customHeight="1">
      <c r="B143" s="34"/>
      <c r="C143" s="178" t="s">
        <v>468</v>
      </c>
      <c r="D143" s="178" t="s">
        <v>439</v>
      </c>
      <c r="E143" s="179" t="s">
        <v>9230</v>
      </c>
      <c r="F143" s="180" t="s">
        <v>9231</v>
      </c>
      <c r="G143" s="181" t="s">
        <v>6409</v>
      </c>
      <c r="H143" s="182">
        <v>154</v>
      </c>
      <c r="I143" s="183"/>
      <c r="J143" s="184">
        <f t="shared" si="12"/>
        <v>0</v>
      </c>
      <c r="K143" s="180" t="s">
        <v>19</v>
      </c>
      <c r="L143" s="185"/>
      <c r="M143" s="186" t="s">
        <v>19</v>
      </c>
      <c r="N143" s="187" t="s">
        <v>48</v>
      </c>
      <c r="P143" s="142">
        <f t="shared" si="13"/>
        <v>0</v>
      </c>
      <c r="Q143" s="142">
        <v>0</v>
      </c>
      <c r="R143" s="142">
        <f t="shared" si="14"/>
        <v>0</v>
      </c>
      <c r="S143" s="142">
        <v>0</v>
      </c>
      <c r="T143" s="143">
        <f t="shared" si="15"/>
        <v>0</v>
      </c>
      <c r="AR143" s="144" t="s">
        <v>480</v>
      </c>
      <c r="AT143" s="144" t="s">
        <v>439</v>
      </c>
      <c r="AU143" s="144" t="s">
        <v>292</v>
      </c>
      <c r="AY143" s="19" t="s">
        <v>263</v>
      </c>
      <c r="BE143" s="145">
        <f t="shared" si="16"/>
        <v>0</v>
      </c>
      <c r="BF143" s="145">
        <f t="shared" si="17"/>
        <v>0</v>
      </c>
      <c r="BG143" s="145">
        <f t="shared" si="18"/>
        <v>0</v>
      </c>
      <c r="BH143" s="145">
        <f t="shared" si="19"/>
        <v>0</v>
      </c>
      <c r="BI143" s="145">
        <f t="shared" si="20"/>
        <v>0</v>
      </c>
      <c r="BJ143" s="19" t="s">
        <v>88</v>
      </c>
      <c r="BK143" s="145">
        <f t="shared" si="21"/>
        <v>0</v>
      </c>
      <c r="BL143" s="19" t="s">
        <v>375</v>
      </c>
      <c r="BM143" s="144" t="s">
        <v>9232</v>
      </c>
    </row>
    <row r="144" spans="2:65" s="1" customFormat="1" ht="16.5" customHeight="1">
      <c r="B144" s="34"/>
      <c r="C144" s="178" t="s">
        <v>475</v>
      </c>
      <c r="D144" s="178" t="s">
        <v>439</v>
      </c>
      <c r="E144" s="179" t="s">
        <v>9233</v>
      </c>
      <c r="F144" s="180" t="s">
        <v>9234</v>
      </c>
      <c r="G144" s="181" t="s">
        <v>6409</v>
      </c>
      <c r="H144" s="182">
        <v>152</v>
      </c>
      <c r="I144" s="183"/>
      <c r="J144" s="184">
        <f t="shared" si="12"/>
        <v>0</v>
      </c>
      <c r="K144" s="180" t="s">
        <v>19</v>
      </c>
      <c r="L144" s="185"/>
      <c r="M144" s="186" t="s">
        <v>19</v>
      </c>
      <c r="N144" s="187" t="s">
        <v>48</v>
      </c>
      <c r="P144" s="142">
        <f t="shared" si="13"/>
        <v>0</v>
      </c>
      <c r="Q144" s="142">
        <v>0</v>
      </c>
      <c r="R144" s="142">
        <f t="shared" si="14"/>
        <v>0</v>
      </c>
      <c r="S144" s="142">
        <v>0</v>
      </c>
      <c r="T144" s="143">
        <f t="shared" si="15"/>
        <v>0</v>
      </c>
      <c r="AR144" s="144" t="s">
        <v>480</v>
      </c>
      <c r="AT144" s="144" t="s">
        <v>439</v>
      </c>
      <c r="AU144" s="144" t="s">
        <v>292</v>
      </c>
      <c r="AY144" s="19" t="s">
        <v>263</v>
      </c>
      <c r="BE144" s="145">
        <f t="shared" si="16"/>
        <v>0</v>
      </c>
      <c r="BF144" s="145">
        <f t="shared" si="17"/>
        <v>0</v>
      </c>
      <c r="BG144" s="145">
        <f t="shared" si="18"/>
        <v>0</v>
      </c>
      <c r="BH144" s="145">
        <f t="shared" si="19"/>
        <v>0</v>
      </c>
      <c r="BI144" s="145">
        <f t="shared" si="20"/>
        <v>0</v>
      </c>
      <c r="BJ144" s="19" t="s">
        <v>88</v>
      </c>
      <c r="BK144" s="145">
        <f t="shared" si="21"/>
        <v>0</v>
      </c>
      <c r="BL144" s="19" t="s">
        <v>375</v>
      </c>
      <c r="BM144" s="144" t="s">
        <v>9235</v>
      </c>
    </row>
    <row r="145" spans="2:65" s="1" customFormat="1" ht="16.5" customHeight="1">
      <c r="B145" s="34"/>
      <c r="C145" s="178" t="s">
        <v>480</v>
      </c>
      <c r="D145" s="178" t="s">
        <v>439</v>
      </c>
      <c r="E145" s="179" t="s">
        <v>9236</v>
      </c>
      <c r="F145" s="180" t="s">
        <v>9237</v>
      </c>
      <c r="G145" s="181" t="s">
        <v>6409</v>
      </c>
      <c r="H145" s="182">
        <v>2</v>
      </c>
      <c r="I145" s="183"/>
      <c r="J145" s="184">
        <f t="shared" si="12"/>
        <v>0</v>
      </c>
      <c r="K145" s="180" t="s">
        <v>19</v>
      </c>
      <c r="L145" s="185"/>
      <c r="M145" s="186" t="s">
        <v>19</v>
      </c>
      <c r="N145" s="187" t="s">
        <v>48</v>
      </c>
      <c r="P145" s="142">
        <f t="shared" si="13"/>
        <v>0</v>
      </c>
      <c r="Q145" s="142">
        <v>0</v>
      </c>
      <c r="R145" s="142">
        <f t="shared" si="14"/>
        <v>0</v>
      </c>
      <c r="S145" s="142">
        <v>0</v>
      </c>
      <c r="T145" s="143">
        <f t="shared" si="15"/>
        <v>0</v>
      </c>
      <c r="AR145" s="144" t="s">
        <v>480</v>
      </c>
      <c r="AT145" s="144" t="s">
        <v>439</v>
      </c>
      <c r="AU145" s="144" t="s">
        <v>292</v>
      </c>
      <c r="AY145" s="19" t="s">
        <v>263</v>
      </c>
      <c r="BE145" s="145">
        <f t="shared" si="16"/>
        <v>0</v>
      </c>
      <c r="BF145" s="145">
        <f t="shared" si="17"/>
        <v>0</v>
      </c>
      <c r="BG145" s="145">
        <f t="shared" si="18"/>
        <v>0</v>
      </c>
      <c r="BH145" s="145">
        <f t="shared" si="19"/>
        <v>0</v>
      </c>
      <c r="BI145" s="145">
        <f t="shared" si="20"/>
        <v>0</v>
      </c>
      <c r="BJ145" s="19" t="s">
        <v>88</v>
      </c>
      <c r="BK145" s="145">
        <f t="shared" si="21"/>
        <v>0</v>
      </c>
      <c r="BL145" s="19" t="s">
        <v>375</v>
      </c>
      <c r="BM145" s="144" t="s">
        <v>9238</v>
      </c>
    </row>
    <row r="146" spans="2:65" s="1" customFormat="1" ht="16.5" customHeight="1">
      <c r="B146" s="34"/>
      <c r="C146" s="178" t="s">
        <v>487</v>
      </c>
      <c r="D146" s="178" t="s">
        <v>439</v>
      </c>
      <c r="E146" s="179" t="s">
        <v>9239</v>
      </c>
      <c r="F146" s="180" t="s">
        <v>9240</v>
      </c>
      <c r="G146" s="181" t="s">
        <v>6409</v>
      </c>
      <c r="H146" s="182">
        <v>1</v>
      </c>
      <c r="I146" s="183"/>
      <c r="J146" s="184">
        <f t="shared" si="12"/>
        <v>0</v>
      </c>
      <c r="K146" s="180" t="s">
        <v>19</v>
      </c>
      <c r="L146" s="185"/>
      <c r="M146" s="186" t="s">
        <v>19</v>
      </c>
      <c r="N146" s="187" t="s">
        <v>48</v>
      </c>
      <c r="P146" s="142">
        <f t="shared" si="13"/>
        <v>0</v>
      </c>
      <c r="Q146" s="142">
        <v>0</v>
      </c>
      <c r="R146" s="142">
        <f t="shared" si="14"/>
        <v>0</v>
      </c>
      <c r="S146" s="142">
        <v>0</v>
      </c>
      <c r="T146" s="143">
        <f t="shared" si="15"/>
        <v>0</v>
      </c>
      <c r="AR146" s="144" t="s">
        <v>480</v>
      </c>
      <c r="AT146" s="144" t="s">
        <v>439</v>
      </c>
      <c r="AU146" s="144" t="s">
        <v>292</v>
      </c>
      <c r="AY146" s="19" t="s">
        <v>263</v>
      </c>
      <c r="BE146" s="145">
        <f t="shared" si="16"/>
        <v>0</v>
      </c>
      <c r="BF146" s="145">
        <f t="shared" si="17"/>
        <v>0</v>
      </c>
      <c r="BG146" s="145">
        <f t="shared" si="18"/>
        <v>0</v>
      </c>
      <c r="BH146" s="145">
        <f t="shared" si="19"/>
        <v>0</v>
      </c>
      <c r="BI146" s="145">
        <f t="shared" si="20"/>
        <v>0</v>
      </c>
      <c r="BJ146" s="19" t="s">
        <v>88</v>
      </c>
      <c r="BK146" s="145">
        <f t="shared" si="21"/>
        <v>0</v>
      </c>
      <c r="BL146" s="19" t="s">
        <v>375</v>
      </c>
      <c r="BM146" s="144" t="s">
        <v>9241</v>
      </c>
    </row>
    <row r="147" spans="2:65" s="1" customFormat="1" ht="16.5" customHeight="1">
      <c r="B147" s="34"/>
      <c r="C147" s="178" t="s">
        <v>493</v>
      </c>
      <c r="D147" s="178" t="s">
        <v>439</v>
      </c>
      <c r="E147" s="179" t="s">
        <v>9242</v>
      </c>
      <c r="F147" s="180" t="s">
        <v>9243</v>
      </c>
      <c r="G147" s="181" t="s">
        <v>268</v>
      </c>
      <c r="H147" s="182">
        <v>50</v>
      </c>
      <c r="I147" s="183"/>
      <c r="J147" s="184">
        <f t="shared" si="12"/>
        <v>0</v>
      </c>
      <c r="K147" s="180" t="s">
        <v>19</v>
      </c>
      <c r="L147" s="185"/>
      <c r="M147" s="186" t="s">
        <v>19</v>
      </c>
      <c r="N147" s="187" t="s">
        <v>48</v>
      </c>
      <c r="P147" s="142">
        <f t="shared" si="13"/>
        <v>0</v>
      </c>
      <c r="Q147" s="142">
        <v>0</v>
      </c>
      <c r="R147" s="142">
        <f t="shared" si="14"/>
        <v>0</v>
      </c>
      <c r="S147" s="142">
        <v>0</v>
      </c>
      <c r="T147" s="143">
        <f t="shared" si="15"/>
        <v>0</v>
      </c>
      <c r="AR147" s="144" t="s">
        <v>480</v>
      </c>
      <c r="AT147" s="144" t="s">
        <v>439</v>
      </c>
      <c r="AU147" s="144" t="s">
        <v>292</v>
      </c>
      <c r="AY147" s="19" t="s">
        <v>263</v>
      </c>
      <c r="BE147" s="145">
        <f t="shared" si="16"/>
        <v>0</v>
      </c>
      <c r="BF147" s="145">
        <f t="shared" si="17"/>
        <v>0</v>
      </c>
      <c r="BG147" s="145">
        <f t="shared" si="18"/>
        <v>0</v>
      </c>
      <c r="BH147" s="145">
        <f t="shared" si="19"/>
        <v>0</v>
      </c>
      <c r="BI147" s="145">
        <f t="shared" si="20"/>
        <v>0</v>
      </c>
      <c r="BJ147" s="19" t="s">
        <v>88</v>
      </c>
      <c r="BK147" s="145">
        <f t="shared" si="21"/>
        <v>0</v>
      </c>
      <c r="BL147" s="19" t="s">
        <v>375</v>
      </c>
      <c r="BM147" s="144" t="s">
        <v>9244</v>
      </c>
    </row>
    <row r="148" spans="2:65" s="1" customFormat="1" ht="24.15" customHeight="1">
      <c r="B148" s="34"/>
      <c r="C148" s="178" t="s">
        <v>499</v>
      </c>
      <c r="D148" s="178" t="s">
        <v>439</v>
      </c>
      <c r="E148" s="179" t="s">
        <v>9245</v>
      </c>
      <c r="F148" s="180" t="s">
        <v>9246</v>
      </c>
      <c r="G148" s="181" t="s">
        <v>6409</v>
      </c>
      <c r="H148" s="182">
        <v>1</v>
      </c>
      <c r="I148" s="183"/>
      <c r="J148" s="184">
        <f t="shared" si="12"/>
        <v>0</v>
      </c>
      <c r="K148" s="180" t="s">
        <v>19</v>
      </c>
      <c r="L148" s="185"/>
      <c r="M148" s="186" t="s">
        <v>19</v>
      </c>
      <c r="N148" s="187" t="s">
        <v>48</v>
      </c>
      <c r="P148" s="142">
        <f t="shared" si="13"/>
        <v>0</v>
      </c>
      <c r="Q148" s="142">
        <v>0</v>
      </c>
      <c r="R148" s="142">
        <f t="shared" si="14"/>
        <v>0</v>
      </c>
      <c r="S148" s="142">
        <v>0</v>
      </c>
      <c r="T148" s="143">
        <f t="shared" si="15"/>
        <v>0</v>
      </c>
      <c r="AR148" s="144" t="s">
        <v>480</v>
      </c>
      <c r="AT148" s="144" t="s">
        <v>439</v>
      </c>
      <c r="AU148" s="144" t="s">
        <v>292</v>
      </c>
      <c r="AY148" s="19" t="s">
        <v>263</v>
      </c>
      <c r="BE148" s="145">
        <f t="shared" si="16"/>
        <v>0</v>
      </c>
      <c r="BF148" s="145">
        <f t="shared" si="17"/>
        <v>0</v>
      </c>
      <c r="BG148" s="145">
        <f t="shared" si="18"/>
        <v>0</v>
      </c>
      <c r="BH148" s="145">
        <f t="shared" si="19"/>
        <v>0</v>
      </c>
      <c r="BI148" s="145">
        <f t="shared" si="20"/>
        <v>0</v>
      </c>
      <c r="BJ148" s="19" t="s">
        <v>88</v>
      </c>
      <c r="BK148" s="145">
        <f t="shared" si="21"/>
        <v>0</v>
      </c>
      <c r="BL148" s="19" t="s">
        <v>375</v>
      </c>
      <c r="BM148" s="144" t="s">
        <v>9247</v>
      </c>
    </row>
    <row r="149" spans="2:65" s="1" customFormat="1" ht="16.5" customHeight="1">
      <c r="B149" s="34"/>
      <c r="C149" s="178" t="s">
        <v>505</v>
      </c>
      <c r="D149" s="178" t="s">
        <v>439</v>
      </c>
      <c r="E149" s="179" t="s">
        <v>9248</v>
      </c>
      <c r="F149" s="180" t="s">
        <v>7579</v>
      </c>
      <c r="G149" s="181" t="s">
        <v>6409</v>
      </c>
      <c r="H149" s="182">
        <v>9</v>
      </c>
      <c r="I149" s="183"/>
      <c r="J149" s="184">
        <f t="shared" si="12"/>
        <v>0</v>
      </c>
      <c r="K149" s="180" t="s">
        <v>19</v>
      </c>
      <c r="L149" s="185"/>
      <c r="M149" s="186" t="s">
        <v>19</v>
      </c>
      <c r="N149" s="187" t="s">
        <v>48</v>
      </c>
      <c r="P149" s="142">
        <f t="shared" si="13"/>
        <v>0</v>
      </c>
      <c r="Q149" s="142">
        <v>0</v>
      </c>
      <c r="R149" s="142">
        <f t="shared" si="14"/>
        <v>0</v>
      </c>
      <c r="S149" s="142">
        <v>0</v>
      </c>
      <c r="T149" s="143">
        <f t="shared" si="15"/>
        <v>0</v>
      </c>
      <c r="AR149" s="144" t="s">
        <v>480</v>
      </c>
      <c r="AT149" s="144" t="s">
        <v>439</v>
      </c>
      <c r="AU149" s="144" t="s">
        <v>292</v>
      </c>
      <c r="AY149" s="19" t="s">
        <v>263</v>
      </c>
      <c r="BE149" s="145">
        <f t="shared" si="16"/>
        <v>0</v>
      </c>
      <c r="BF149" s="145">
        <f t="shared" si="17"/>
        <v>0</v>
      </c>
      <c r="BG149" s="145">
        <f t="shared" si="18"/>
        <v>0</v>
      </c>
      <c r="BH149" s="145">
        <f t="shared" si="19"/>
        <v>0</v>
      </c>
      <c r="BI149" s="145">
        <f t="shared" si="20"/>
        <v>0</v>
      </c>
      <c r="BJ149" s="19" t="s">
        <v>88</v>
      </c>
      <c r="BK149" s="145">
        <f t="shared" si="21"/>
        <v>0</v>
      </c>
      <c r="BL149" s="19" t="s">
        <v>375</v>
      </c>
      <c r="BM149" s="144" t="s">
        <v>9249</v>
      </c>
    </row>
    <row r="150" spans="2:65" s="16" customFormat="1" ht="20.85" customHeight="1">
      <c r="B150" s="199"/>
      <c r="D150" s="200" t="s">
        <v>75</v>
      </c>
      <c r="E150" s="200" t="s">
        <v>9250</v>
      </c>
      <c r="F150" s="200" t="s">
        <v>9251</v>
      </c>
      <c r="I150" s="201"/>
      <c r="J150" s="202">
        <f>BK150</f>
        <v>0</v>
      </c>
      <c r="L150" s="199"/>
      <c r="M150" s="203"/>
      <c r="P150" s="204">
        <f>P151+P197</f>
        <v>0</v>
      </c>
      <c r="R150" s="204">
        <f>R151+R197</f>
        <v>2.0250000000000003E-3</v>
      </c>
      <c r="T150" s="205">
        <f>T151+T197</f>
        <v>1.2915000000000001</v>
      </c>
      <c r="AR150" s="200" t="s">
        <v>88</v>
      </c>
      <c r="AT150" s="206" t="s">
        <v>75</v>
      </c>
      <c r="AU150" s="206" t="s">
        <v>92</v>
      </c>
      <c r="AY150" s="200" t="s">
        <v>263</v>
      </c>
      <c r="BK150" s="207">
        <f>BK151+BK197</f>
        <v>0</v>
      </c>
    </row>
    <row r="151" spans="2:65" s="16" customFormat="1" ht="20.85" customHeight="1">
      <c r="B151" s="199"/>
      <c r="D151" s="200" t="s">
        <v>75</v>
      </c>
      <c r="E151" s="200" t="s">
        <v>9252</v>
      </c>
      <c r="F151" s="200" t="s">
        <v>9253</v>
      </c>
      <c r="I151" s="201"/>
      <c r="J151" s="202">
        <f>BK151</f>
        <v>0</v>
      </c>
      <c r="L151" s="199"/>
      <c r="M151" s="203"/>
      <c r="P151" s="204">
        <f>SUM(P152:P196)</f>
        <v>0</v>
      </c>
      <c r="R151" s="204">
        <f>SUM(R152:R196)</f>
        <v>2.0250000000000003E-3</v>
      </c>
      <c r="T151" s="205">
        <f>SUM(T152:T196)</f>
        <v>1.2915000000000001</v>
      </c>
      <c r="AR151" s="200" t="s">
        <v>88</v>
      </c>
      <c r="AT151" s="206" t="s">
        <v>75</v>
      </c>
      <c r="AU151" s="206" t="s">
        <v>98</v>
      </c>
      <c r="AY151" s="200" t="s">
        <v>263</v>
      </c>
      <c r="BK151" s="207">
        <f>SUM(BK152:BK196)</f>
        <v>0</v>
      </c>
    </row>
    <row r="152" spans="2:65" s="1" customFormat="1" ht="24.15" customHeight="1">
      <c r="B152" s="34"/>
      <c r="C152" s="133" t="s">
        <v>508</v>
      </c>
      <c r="D152" s="133" t="s">
        <v>265</v>
      </c>
      <c r="E152" s="134" t="s">
        <v>9254</v>
      </c>
      <c r="F152" s="135" t="s">
        <v>9255</v>
      </c>
      <c r="G152" s="136" t="s">
        <v>268</v>
      </c>
      <c r="H152" s="137">
        <v>2450</v>
      </c>
      <c r="I152" s="138"/>
      <c r="J152" s="139">
        <f t="shared" ref="J152:J163" si="22">ROUND(I152*H152,2)</f>
        <v>0</v>
      </c>
      <c r="K152" s="135" t="s">
        <v>19</v>
      </c>
      <c r="L152" s="34"/>
      <c r="M152" s="140" t="s">
        <v>19</v>
      </c>
      <c r="N152" s="141" t="s">
        <v>48</v>
      </c>
      <c r="P152" s="142">
        <f t="shared" ref="P152:P163" si="23">O152*H152</f>
        <v>0</v>
      </c>
      <c r="Q152" s="142">
        <v>0</v>
      </c>
      <c r="R152" s="142">
        <f t="shared" ref="R152:R163" si="24">Q152*H152</f>
        <v>0</v>
      </c>
      <c r="S152" s="142">
        <v>0</v>
      </c>
      <c r="T152" s="143">
        <f t="shared" ref="T152:T163" si="25">S152*H152</f>
        <v>0</v>
      </c>
      <c r="AR152" s="144" t="s">
        <v>98</v>
      </c>
      <c r="AT152" s="144" t="s">
        <v>265</v>
      </c>
      <c r="AU152" s="144" t="s">
        <v>292</v>
      </c>
      <c r="AY152" s="19" t="s">
        <v>263</v>
      </c>
      <c r="BE152" s="145">
        <f t="shared" ref="BE152:BE163" si="26">IF(N152="základní",J152,0)</f>
        <v>0</v>
      </c>
      <c r="BF152" s="145">
        <f t="shared" ref="BF152:BF163" si="27">IF(N152="snížená",J152,0)</f>
        <v>0</v>
      </c>
      <c r="BG152" s="145">
        <f t="shared" ref="BG152:BG163" si="28">IF(N152="zákl. přenesená",J152,0)</f>
        <v>0</v>
      </c>
      <c r="BH152" s="145">
        <f t="shared" ref="BH152:BH163" si="29">IF(N152="sníž. přenesená",J152,0)</f>
        <v>0</v>
      </c>
      <c r="BI152" s="145">
        <f t="shared" ref="BI152:BI163" si="30">IF(N152="nulová",J152,0)</f>
        <v>0</v>
      </c>
      <c r="BJ152" s="19" t="s">
        <v>88</v>
      </c>
      <c r="BK152" s="145">
        <f t="shared" ref="BK152:BK163" si="31">ROUND(I152*H152,2)</f>
        <v>0</v>
      </c>
      <c r="BL152" s="19" t="s">
        <v>98</v>
      </c>
      <c r="BM152" s="144" t="s">
        <v>9256</v>
      </c>
    </row>
    <row r="153" spans="2:65" s="1" customFormat="1" ht="24.15" customHeight="1">
      <c r="B153" s="34"/>
      <c r="C153" s="133" t="s">
        <v>514</v>
      </c>
      <c r="D153" s="133" t="s">
        <v>265</v>
      </c>
      <c r="E153" s="134" t="s">
        <v>9257</v>
      </c>
      <c r="F153" s="135" t="s">
        <v>9258</v>
      </c>
      <c r="G153" s="136" t="s">
        <v>268</v>
      </c>
      <c r="H153" s="137">
        <v>276</v>
      </c>
      <c r="I153" s="138"/>
      <c r="J153" s="139">
        <f t="shared" si="22"/>
        <v>0</v>
      </c>
      <c r="K153" s="135" t="s">
        <v>19</v>
      </c>
      <c r="L153" s="34"/>
      <c r="M153" s="140" t="s">
        <v>19</v>
      </c>
      <c r="N153" s="141" t="s">
        <v>48</v>
      </c>
      <c r="P153" s="142">
        <f t="shared" si="23"/>
        <v>0</v>
      </c>
      <c r="Q153" s="142">
        <v>0</v>
      </c>
      <c r="R153" s="142">
        <f t="shared" si="24"/>
        <v>0</v>
      </c>
      <c r="S153" s="142">
        <v>0</v>
      </c>
      <c r="T153" s="143">
        <f t="shared" si="25"/>
        <v>0</v>
      </c>
      <c r="AR153" s="144" t="s">
        <v>98</v>
      </c>
      <c r="AT153" s="144" t="s">
        <v>265</v>
      </c>
      <c r="AU153" s="144" t="s">
        <v>292</v>
      </c>
      <c r="AY153" s="19" t="s">
        <v>263</v>
      </c>
      <c r="BE153" s="145">
        <f t="shared" si="26"/>
        <v>0</v>
      </c>
      <c r="BF153" s="145">
        <f t="shared" si="27"/>
        <v>0</v>
      </c>
      <c r="BG153" s="145">
        <f t="shared" si="28"/>
        <v>0</v>
      </c>
      <c r="BH153" s="145">
        <f t="shared" si="29"/>
        <v>0</v>
      </c>
      <c r="BI153" s="145">
        <f t="shared" si="30"/>
        <v>0</v>
      </c>
      <c r="BJ153" s="19" t="s">
        <v>88</v>
      </c>
      <c r="BK153" s="145">
        <f t="shared" si="31"/>
        <v>0</v>
      </c>
      <c r="BL153" s="19" t="s">
        <v>98</v>
      </c>
      <c r="BM153" s="144" t="s">
        <v>9259</v>
      </c>
    </row>
    <row r="154" spans="2:65" s="1" customFormat="1" ht="24.15" customHeight="1">
      <c r="B154" s="34"/>
      <c r="C154" s="133" t="s">
        <v>520</v>
      </c>
      <c r="D154" s="133" t="s">
        <v>265</v>
      </c>
      <c r="E154" s="134" t="s">
        <v>9260</v>
      </c>
      <c r="F154" s="135" t="s">
        <v>9261</v>
      </c>
      <c r="G154" s="136" t="s">
        <v>268</v>
      </c>
      <c r="H154" s="137">
        <v>45</v>
      </c>
      <c r="I154" s="138"/>
      <c r="J154" s="139">
        <f t="shared" si="22"/>
        <v>0</v>
      </c>
      <c r="K154" s="135" t="s">
        <v>19</v>
      </c>
      <c r="L154" s="34"/>
      <c r="M154" s="140" t="s">
        <v>19</v>
      </c>
      <c r="N154" s="141" t="s">
        <v>48</v>
      </c>
      <c r="P154" s="142">
        <f t="shared" si="23"/>
        <v>0</v>
      </c>
      <c r="Q154" s="142">
        <v>0</v>
      </c>
      <c r="R154" s="142">
        <f t="shared" si="24"/>
        <v>0</v>
      </c>
      <c r="S154" s="142">
        <v>0</v>
      </c>
      <c r="T154" s="143">
        <f t="shared" si="25"/>
        <v>0</v>
      </c>
      <c r="AR154" s="144" t="s">
        <v>98</v>
      </c>
      <c r="AT154" s="144" t="s">
        <v>265</v>
      </c>
      <c r="AU154" s="144" t="s">
        <v>292</v>
      </c>
      <c r="AY154" s="19" t="s">
        <v>263</v>
      </c>
      <c r="BE154" s="145">
        <f t="shared" si="26"/>
        <v>0</v>
      </c>
      <c r="BF154" s="145">
        <f t="shared" si="27"/>
        <v>0</v>
      </c>
      <c r="BG154" s="145">
        <f t="shared" si="28"/>
        <v>0</v>
      </c>
      <c r="BH154" s="145">
        <f t="shared" si="29"/>
        <v>0</v>
      </c>
      <c r="BI154" s="145">
        <f t="shared" si="30"/>
        <v>0</v>
      </c>
      <c r="BJ154" s="19" t="s">
        <v>88</v>
      </c>
      <c r="BK154" s="145">
        <f t="shared" si="31"/>
        <v>0</v>
      </c>
      <c r="BL154" s="19" t="s">
        <v>98</v>
      </c>
      <c r="BM154" s="144" t="s">
        <v>9262</v>
      </c>
    </row>
    <row r="155" spans="2:65" s="1" customFormat="1" ht="24.15" customHeight="1">
      <c r="B155" s="34"/>
      <c r="C155" s="133" t="s">
        <v>528</v>
      </c>
      <c r="D155" s="133" t="s">
        <v>265</v>
      </c>
      <c r="E155" s="134" t="s">
        <v>9263</v>
      </c>
      <c r="F155" s="135" t="s">
        <v>9264</v>
      </c>
      <c r="G155" s="136" t="s">
        <v>268</v>
      </c>
      <c r="H155" s="137">
        <v>6</v>
      </c>
      <c r="I155" s="138"/>
      <c r="J155" s="139">
        <f t="shared" si="22"/>
        <v>0</v>
      </c>
      <c r="K155" s="135" t="s">
        <v>19</v>
      </c>
      <c r="L155" s="34"/>
      <c r="M155" s="140" t="s">
        <v>19</v>
      </c>
      <c r="N155" s="141" t="s">
        <v>48</v>
      </c>
      <c r="P155" s="142">
        <f t="shared" si="23"/>
        <v>0</v>
      </c>
      <c r="Q155" s="142">
        <v>0</v>
      </c>
      <c r="R155" s="142">
        <f t="shared" si="24"/>
        <v>0</v>
      </c>
      <c r="S155" s="142">
        <v>0</v>
      </c>
      <c r="T155" s="143">
        <f t="shared" si="25"/>
        <v>0</v>
      </c>
      <c r="AR155" s="144" t="s">
        <v>98</v>
      </c>
      <c r="AT155" s="144" t="s">
        <v>265</v>
      </c>
      <c r="AU155" s="144" t="s">
        <v>292</v>
      </c>
      <c r="AY155" s="19" t="s">
        <v>263</v>
      </c>
      <c r="BE155" s="145">
        <f t="shared" si="26"/>
        <v>0</v>
      </c>
      <c r="BF155" s="145">
        <f t="shared" si="27"/>
        <v>0</v>
      </c>
      <c r="BG155" s="145">
        <f t="shared" si="28"/>
        <v>0</v>
      </c>
      <c r="BH155" s="145">
        <f t="shared" si="29"/>
        <v>0</v>
      </c>
      <c r="BI155" s="145">
        <f t="shared" si="30"/>
        <v>0</v>
      </c>
      <c r="BJ155" s="19" t="s">
        <v>88</v>
      </c>
      <c r="BK155" s="145">
        <f t="shared" si="31"/>
        <v>0</v>
      </c>
      <c r="BL155" s="19" t="s">
        <v>98</v>
      </c>
      <c r="BM155" s="144" t="s">
        <v>9265</v>
      </c>
    </row>
    <row r="156" spans="2:65" s="1" customFormat="1" ht="24.15" customHeight="1">
      <c r="B156" s="34"/>
      <c r="C156" s="133" t="s">
        <v>534</v>
      </c>
      <c r="D156" s="133" t="s">
        <v>265</v>
      </c>
      <c r="E156" s="134" t="s">
        <v>9266</v>
      </c>
      <c r="F156" s="135" t="s">
        <v>9267</v>
      </c>
      <c r="G156" s="136" t="s">
        <v>268</v>
      </c>
      <c r="H156" s="137">
        <v>35</v>
      </c>
      <c r="I156" s="138"/>
      <c r="J156" s="139">
        <f t="shared" si="22"/>
        <v>0</v>
      </c>
      <c r="K156" s="135" t="s">
        <v>19</v>
      </c>
      <c r="L156" s="34"/>
      <c r="M156" s="140" t="s">
        <v>19</v>
      </c>
      <c r="N156" s="141" t="s">
        <v>48</v>
      </c>
      <c r="P156" s="142">
        <f t="shared" si="23"/>
        <v>0</v>
      </c>
      <c r="Q156" s="142">
        <v>0</v>
      </c>
      <c r="R156" s="142">
        <f t="shared" si="24"/>
        <v>0</v>
      </c>
      <c r="S156" s="142">
        <v>0</v>
      </c>
      <c r="T156" s="143">
        <f t="shared" si="25"/>
        <v>0</v>
      </c>
      <c r="AR156" s="144" t="s">
        <v>98</v>
      </c>
      <c r="AT156" s="144" t="s">
        <v>265</v>
      </c>
      <c r="AU156" s="144" t="s">
        <v>292</v>
      </c>
      <c r="AY156" s="19" t="s">
        <v>263</v>
      </c>
      <c r="BE156" s="145">
        <f t="shared" si="26"/>
        <v>0</v>
      </c>
      <c r="BF156" s="145">
        <f t="shared" si="27"/>
        <v>0</v>
      </c>
      <c r="BG156" s="145">
        <f t="shared" si="28"/>
        <v>0</v>
      </c>
      <c r="BH156" s="145">
        <f t="shared" si="29"/>
        <v>0</v>
      </c>
      <c r="BI156" s="145">
        <f t="shared" si="30"/>
        <v>0</v>
      </c>
      <c r="BJ156" s="19" t="s">
        <v>88</v>
      </c>
      <c r="BK156" s="145">
        <f t="shared" si="31"/>
        <v>0</v>
      </c>
      <c r="BL156" s="19" t="s">
        <v>98</v>
      </c>
      <c r="BM156" s="144" t="s">
        <v>9268</v>
      </c>
    </row>
    <row r="157" spans="2:65" s="1" customFormat="1" ht="16.5" customHeight="1">
      <c r="B157" s="34"/>
      <c r="C157" s="133" t="s">
        <v>540</v>
      </c>
      <c r="D157" s="133" t="s">
        <v>265</v>
      </c>
      <c r="E157" s="134" t="s">
        <v>9269</v>
      </c>
      <c r="F157" s="135" t="s">
        <v>9270</v>
      </c>
      <c r="G157" s="136" t="s">
        <v>268</v>
      </c>
      <c r="H157" s="137">
        <v>105</v>
      </c>
      <c r="I157" s="138"/>
      <c r="J157" s="139">
        <f t="shared" si="22"/>
        <v>0</v>
      </c>
      <c r="K157" s="135" t="s">
        <v>19</v>
      </c>
      <c r="L157" s="34"/>
      <c r="M157" s="140" t="s">
        <v>19</v>
      </c>
      <c r="N157" s="141" t="s">
        <v>48</v>
      </c>
      <c r="P157" s="142">
        <f t="shared" si="23"/>
        <v>0</v>
      </c>
      <c r="Q157" s="142">
        <v>0</v>
      </c>
      <c r="R157" s="142">
        <f t="shared" si="24"/>
        <v>0</v>
      </c>
      <c r="S157" s="142">
        <v>0</v>
      </c>
      <c r="T157" s="143">
        <f t="shared" si="25"/>
        <v>0</v>
      </c>
      <c r="AR157" s="144" t="s">
        <v>98</v>
      </c>
      <c r="AT157" s="144" t="s">
        <v>265</v>
      </c>
      <c r="AU157" s="144" t="s">
        <v>292</v>
      </c>
      <c r="AY157" s="19" t="s">
        <v>263</v>
      </c>
      <c r="BE157" s="145">
        <f t="shared" si="26"/>
        <v>0</v>
      </c>
      <c r="BF157" s="145">
        <f t="shared" si="27"/>
        <v>0</v>
      </c>
      <c r="BG157" s="145">
        <f t="shared" si="28"/>
        <v>0</v>
      </c>
      <c r="BH157" s="145">
        <f t="shared" si="29"/>
        <v>0</v>
      </c>
      <c r="BI157" s="145">
        <f t="shared" si="30"/>
        <v>0</v>
      </c>
      <c r="BJ157" s="19" t="s">
        <v>88</v>
      </c>
      <c r="BK157" s="145">
        <f t="shared" si="31"/>
        <v>0</v>
      </c>
      <c r="BL157" s="19" t="s">
        <v>98</v>
      </c>
      <c r="BM157" s="144" t="s">
        <v>9271</v>
      </c>
    </row>
    <row r="158" spans="2:65" s="1" customFormat="1" ht="16.5" customHeight="1">
      <c r="B158" s="34"/>
      <c r="C158" s="133" t="s">
        <v>546</v>
      </c>
      <c r="D158" s="133" t="s">
        <v>265</v>
      </c>
      <c r="E158" s="134" t="s">
        <v>9272</v>
      </c>
      <c r="F158" s="135" t="s">
        <v>9273</v>
      </c>
      <c r="G158" s="136" t="s">
        <v>6409</v>
      </c>
      <c r="H158" s="137">
        <v>41</v>
      </c>
      <c r="I158" s="138"/>
      <c r="J158" s="139">
        <f t="shared" si="22"/>
        <v>0</v>
      </c>
      <c r="K158" s="135" t="s">
        <v>19</v>
      </c>
      <c r="L158" s="34"/>
      <c r="M158" s="140" t="s">
        <v>19</v>
      </c>
      <c r="N158" s="141" t="s">
        <v>48</v>
      </c>
      <c r="P158" s="142">
        <f t="shared" si="23"/>
        <v>0</v>
      </c>
      <c r="Q158" s="142">
        <v>0</v>
      </c>
      <c r="R158" s="142">
        <f t="shared" si="24"/>
        <v>0</v>
      </c>
      <c r="S158" s="142">
        <v>0</v>
      </c>
      <c r="T158" s="143">
        <f t="shared" si="25"/>
        <v>0</v>
      </c>
      <c r="AR158" s="144" t="s">
        <v>98</v>
      </c>
      <c r="AT158" s="144" t="s">
        <v>265</v>
      </c>
      <c r="AU158" s="144" t="s">
        <v>292</v>
      </c>
      <c r="AY158" s="19" t="s">
        <v>263</v>
      </c>
      <c r="BE158" s="145">
        <f t="shared" si="26"/>
        <v>0</v>
      </c>
      <c r="BF158" s="145">
        <f t="shared" si="27"/>
        <v>0</v>
      </c>
      <c r="BG158" s="145">
        <f t="shared" si="28"/>
        <v>0</v>
      </c>
      <c r="BH158" s="145">
        <f t="shared" si="29"/>
        <v>0</v>
      </c>
      <c r="BI158" s="145">
        <f t="shared" si="30"/>
        <v>0</v>
      </c>
      <c r="BJ158" s="19" t="s">
        <v>88</v>
      </c>
      <c r="BK158" s="145">
        <f t="shared" si="31"/>
        <v>0</v>
      </c>
      <c r="BL158" s="19" t="s">
        <v>98</v>
      </c>
      <c r="BM158" s="144" t="s">
        <v>9274</v>
      </c>
    </row>
    <row r="159" spans="2:65" s="1" customFormat="1" ht="16.5" customHeight="1">
      <c r="B159" s="34"/>
      <c r="C159" s="133" t="s">
        <v>552</v>
      </c>
      <c r="D159" s="133" t="s">
        <v>265</v>
      </c>
      <c r="E159" s="134" t="s">
        <v>9275</v>
      </c>
      <c r="F159" s="135" t="s">
        <v>9276</v>
      </c>
      <c r="G159" s="136" t="s">
        <v>6409</v>
      </c>
      <c r="H159" s="137">
        <v>3</v>
      </c>
      <c r="I159" s="138"/>
      <c r="J159" s="139">
        <f t="shared" si="22"/>
        <v>0</v>
      </c>
      <c r="K159" s="135" t="s">
        <v>19</v>
      </c>
      <c r="L159" s="34"/>
      <c r="M159" s="140" t="s">
        <v>19</v>
      </c>
      <c r="N159" s="141" t="s">
        <v>48</v>
      </c>
      <c r="P159" s="142">
        <f t="shared" si="23"/>
        <v>0</v>
      </c>
      <c r="Q159" s="142">
        <v>0</v>
      </c>
      <c r="R159" s="142">
        <f t="shared" si="24"/>
        <v>0</v>
      </c>
      <c r="S159" s="142">
        <v>0</v>
      </c>
      <c r="T159" s="143">
        <f t="shared" si="25"/>
        <v>0</v>
      </c>
      <c r="AR159" s="144" t="s">
        <v>98</v>
      </c>
      <c r="AT159" s="144" t="s">
        <v>265</v>
      </c>
      <c r="AU159" s="144" t="s">
        <v>292</v>
      </c>
      <c r="AY159" s="19" t="s">
        <v>263</v>
      </c>
      <c r="BE159" s="145">
        <f t="shared" si="26"/>
        <v>0</v>
      </c>
      <c r="BF159" s="145">
        <f t="shared" si="27"/>
        <v>0</v>
      </c>
      <c r="BG159" s="145">
        <f t="shared" si="28"/>
        <v>0</v>
      </c>
      <c r="BH159" s="145">
        <f t="shared" si="29"/>
        <v>0</v>
      </c>
      <c r="BI159" s="145">
        <f t="shared" si="30"/>
        <v>0</v>
      </c>
      <c r="BJ159" s="19" t="s">
        <v>88</v>
      </c>
      <c r="BK159" s="145">
        <f t="shared" si="31"/>
        <v>0</v>
      </c>
      <c r="BL159" s="19" t="s">
        <v>98</v>
      </c>
      <c r="BM159" s="144" t="s">
        <v>9277</v>
      </c>
    </row>
    <row r="160" spans="2:65" s="1" customFormat="1" ht="16.5" customHeight="1">
      <c r="B160" s="34"/>
      <c r="C160" s="133" t="s">
        <v>558</v>
      </c>
      <c r="D160" s="133" t="s">
        <v>265</v>
      </c>
      <c r="E160" s="134" t="s">
        <v>9278</v>
      </c>
      <c r="F160" s="135" t="s">
        <v>9279</v>
      </c>
      <c r="G160" s="136" t="s">
        <v>6409</v>
      </c>
      <c r="H160" s="137">
        <v>6</v>
      </c>
      <c r="I160" s="138"/>
      <c r="J160" s="139">
        <f t="shared" si="22"/>
        <v>0</v>
      </c>
      <c r="K160" s="135" t="s">
        <v>19</v>
      </c>
      <c r="L160" s="34"/>
      <c r="M160" s="140" t="s">
        <v>19</v>
      </c>
      <c r="N160" s="141" t="s">
        <v>48</v>
      </c>
      <c r="P160" s="142">
        <f t="shared" si="23"/>
        <v>0</v>
      </c>
      <c r="Q160" s="142">
        <v>0</v>
      </c>
      <c r="R160" s="142">
        <f t="shared" si="24"/>
        <v>0</v>
      </c>
      <c r="S160" s="142">
        <v>0</v>
      </c>
      <c r="T160" s="143">
        <f t="shared" si="25"/>
        <v>0</v>
      </c>
      <c r="AR160" s="144" t="s">
        <v>98</v>
      </c>
      <c r="AT160" s="144" t="s">
        <v>265</v>
      </c>
      <c r="AU160" s="144" t="s">
        <v>292</v>
      </c>
      <c r="AY160" s="19" t="s">
        <v>263</v>
      </c>
      <c r="BE160" s="145">
        <f t="shared" si="26"/>
        <v>0</v>
      </c>
      <c r="BF160" s="145">
        <f t="shared" si="27"/>
        <v>0</v>
      </c>
      <c r="BG160" s="145">
        <f t="shared" si="28"/>
        <v>0</v>
      </c>
      <c r="BH160" s="145">
        <f t="shared" si="29"/>
        <v>0</v>
      </c>
      <c r="BI160" s="145">
        <f t="shared" si="30"/>
        <v>0</v>
      </c>
      <c r="BJ160" s="19" t="s">
        <v>88</v>
      </c>
      <c r="BK160" s="145">
        <f t="shared" si="31"/>
        <v>0</v>
      </c>
      <c r="BL160" s="19" t="s">
        <v>98</v>
      </c>
      <c r="BM160" s="144" t="s">
        <v>9280</v>
      </c>
    </row>
    <row r="161" spans="2:65" s="1" customFormat="1" ht="16.5" customHeight="1">
      <c r="B161" s="34"/>
      <c r="C161" s="133" t="s">
        <v>565</v>
      </c>
      <c r="D161" s="133" t="s">
        <v>265</v>
      </c>
      <c r="E161" s="134" t="s">
        <v>9281</v>
      </c>
      <c r="F161" s="135" t="s">
        <v>9282</v>
      </c>
      <c r="G161" s="136" t="s">
        <v>6409</v>
      </c>
      <c r="H161" s="137">
        <v>43</v>
      </c>
      <c r="I161" s="138"/>
      <c r="J161" s="139">
        <f t="shared" si="22"/>
        <v>0</v>
      </c>
      <c r="K161" s="135" t="s">
        <v>19</v>
      </c>
      <c r="L161" s="34"/>
      <c r="M161" s="140" t="s">
        <v>19</v>
      </c>
      <c r="N161" s="141" t="s">
        <v>48</v>
      </c>
      <c r="P161" s="142">
        <f t="shared" si="23"/>
        <v>0</v>
      </c>
      <c r="Q161" s="142">
        <v>0</v>
      </c>
      <c r="R161" s="142">
        <f t="shared" si="24"/>
        <v>0</v>
      </c>
      <c r="S161" s="142">
        <v>0</v>
      </c>
      <c r="T161" s="143">
        <f t="shared" si="25"/>
        <v>0</v>
      </c>
      <c r="AR161" s="144" t="s">
        <v>98</v>
      </c>
      <c r="AT161" s="144" t="s">
        <v>265</v>
      </c>
      <c r="AU161" s="144" t="s">
        <v>292</v>
      </c>
      <c r="AY161" s="19" t="s">
        <v>263</v>
      </c>
      <c r="BE161" s="145">
        <f t="shared" si="26"/>
        <v>0</v>
      </c>
      <c r="BF161" s="145">
        <f t="shared" si="27"/>
        <v>0</v>
      </c>
      <c r="BG161" s="145">
        <f t="shared" si="28"/>
        <v>0</v>
      </c>
      <c r="BH161" s="145">
        <f t="shared" si="29"/>
        <v>0</v>
      </c>
      <c r="BI161" s="145">
        <f t="shared" si="30"/>
        <v>0</v>
      </c>
      <c r="BJ161" s="19" t="s">
        <v>88</v>
      </c>
      <c r="BK161" s="145">
        <f t="shared" si="31"/>
        <v>0</v>
      </c>
      <c r="BL161" s="19" t="s">
        <v>98</v>
      </c>
      <c r="BM161" s="144" t="s">
        <v>9283</v>
      </c>
    </row>
    <row r="162" spans="2:65" s="1" customFormat="1" ht="16.5" customHeight="1">
      <c r="B162" s="34"/>
      <c r="C162" s="133" t="s">
        <v>572</v>
      </c>
      <c r="D162" s="133" t="s">
        <v>265</v>
      </c>
      <c r="E162" s="134" t="s">
        <v>9284</v>
      </c>
      <c r="F162" s="135" t="s">
        <v>9160</v>
      </c>
      <c r="G162" s="136" t="s">
        <v>6409</v>
      </c>
      <c r="H162" s="137">
        <v>10</v>
      </c>
      <c r="I162" s="138"/>
      <c r="J162" s="139">
        <f t="shared" si="22"/>
        <v>0</v>
      </c>
      <c r="K162" s="135" t="s">
        <v>19</v>
      </c>
      <c r="L162" s="34"/>
      <c r="M162" s="140" t="s">
        <v>19</v>
      </c>
      <c r="N162" s="141" t="s">
        <v>48</v>
      </c>
      <c r="P162" s="142">
        <f t="shared" si="23"/>
        <v>0</v>
      </c>
      <c r="Q162" s="142">
        <v>0</v>
      </c>
      <c r="R162" s="142">
        <f t="shared" si="24"/>
        <v>0</v>
      </c>
      <c r="S162" s="142">
        <v>0</v>
      </c>
      <c r="T162" s="143">
        <f t="shared" si="25"/>
        <v>0</v>
      </c>
      <c r="AR162" s="144" t="s">
        <v>98</v>
      </c>
      <c r="AT162" s="144" t="s">
        <v>265</v>
      </c>
      <c r="AU162" s="144" t="s">
        <v>292</v>
      </c>
      <c r="AY162" s="19" t="s">
        <v>263</v>
      </c>
      <c r="BE162" s="145">
        <f t="shared" si="26"/>
        <v>0</v>
      </c>
      <c r="BF162" s="145">
        <f t="shared" si="27"/>
        <v>0</v>
      </c>
      <c r="BG162" s="145">
        <f t="shared" si="28"/>
        <v>0</v>
      </c>
      <c r="BH162" s="145">
        <f t="shared" si="29"/>
        <v>0</v>
      </c>
      <c r="BI162" s="145">
        <f t="shared" si="30"/>
        <v>0</v>
      </c>
      <c r="BJ162" s="19" t="s">
        <v>88</v>
      </c>
      <c r="BK162" s="145">
        <f t="shared" si="31"/>
        <v>0</v>
      </c>
      <c r="BL162" s="19" t="s">
        <v>98</v>
      </c>
      <c r="BM162" s="144" t="s">
        <v>9285</v>
      </c>
    </row>
    <row r="163" spans="2:65" s="1" customFormat="1" ht="16.5" customHeight="1">
      <c r="B163" s="34"/>
      <c r="C163" s="133" t="s">
        <v>581</v>
      </c>
      <c r="D163" s="133" t="s">
        <v>265</v>
      </c>
      <c r="E163" s="134" t="s">
        <v>9286</v>
      </c>
      <c r="F163" s="135" t="s">
        <v>9287</v>
      </c>
      <c r="G163" s="136" t="s">
        <v>268</v>
      </c>
      <c r="H163" s="137">
        <v>462</v>
      </c>
      <c r="I163" s="138"/>
      <c r="J163" s="139">
        <f t="shared" si="22"/>
        <v>0</v>
      </c>
      <c r="K163" s="135" t="s">
        <v>269</v>
      </c>
      <c r="L163" s="34"/>
      <c r="M163" s="140" t="s">
        <v>19</v>
      </c>
      <c r="N163" s="141" t="s">
        <v>48</v>
      </c>
      <c r="P163" s="142">
        <f t="shared" si="23"/>
        <v>0</v>
      </c>
      <c r="Q163" s="142">
        <v>0</v>
      </c>
      <c r="R163" s="142">
        <f t="shared" si="24"/>
        <v>0</v>
      </c>
      <c r="S163" s="142">
        <v>0</v>
      </c>
      <c r="T163" s="143">
        <f t="shared" si="25"/>
        <v>0</v>
      </c>
      <c r="AR163" s="144" t="s">
        <v>98</v>
      </c>
      <c r="AT163" s="144" t="s">
        <v>265</v>
      </c>
      <c r="AU163" s="144" t="s">
        <v>292</v>
      </c>
      <c r="AY163" s="19" t="s">
        <v>263</v>
      </c>
      <c r="BE163" s="145">
        <f t="shared" si="26"/>
        <v>0</v>
      </c>
      <c r="BF163" s="145">
        <f t="shared" si="27"/>
        <v>0</v>
      </c>
      <c r="BG163" s="145">
        <f t="shared" si="28"/>
        <v>0</v>
      </c>
      <c r="BH163" s="145">
        <f t="shared" si="29"/>
        <v>0</v>
      </c>
      <c r="BI163" s="145">
        <f t="shared" si="30"/>
        <v>0</v>
      </c>
      <c r="BJ163" s="19" t="s">
        <v>88</v>
      </c>
      <c r="BK163" s="145">
        <f t="shared" si="31"/>
        <v>0</v>
      </c>
      <c r="BL163" s="19" t="s">
        <v>98</v>
      </c>
      <c r="BM163" s="144" t="s">
        <v>9288</v>
      </c>
    </row>
    <row r="164" spans="2:65" s="1" customFormat="1" ht="10.199999999999999">
      <c r="B164" s="34"/>
      <c r="D164" s="146" t="s">
        <v>271</v>
      </c>
      <c r="F164" s="147" t="s">
        <v>9289</v>
      </c>
      <c r="I164" s="148"/>
      <c r="L164" s="34"/>
      <c r="M164" s="149"/>
      <c r="T164" s="55"/>
      <c r="AT164" s="19" t="s">
        <v>271</v>
      </c>
      <c r="AU164" s="19" t="s">
        <v>292</v>
      </c>
    </row>
    <row r="165" spans="2:65" s="1" customFormat="1" ht="16.5" customHeight="1">
      <c r="B165" s="34"/>
      <c r="C165" s="133" t="s">
        <v>586</v>
      </c>
      <c r="D165" s="133" t="s">
        <v>265</v>
      </c>
      <c r="E165" s="134" t="s">
        <v>9286</v>
      </c>
      <c r="F165" s="135" t="s">
        <v>9287</v>
      </c>
      <c r="G165" s="136" t="s">
        <v>268</v>
      </c>
      <c r="H165" s="137">
        <v>58</v>
      </c>
      <c r="I165" s="138"/>
      <c r="J165" s="139">
        <f>ROUND(I165*H165,2)</f>
        <v>0</v>
      </c>
      <c r="K165" s="135" t="s">
        <v>269</v>
      </c>
      <c r="L165" s="34"/>
      <c r="M165" s="140" t="s">
        <v>19</v>
      </c>
      <c r="N165" s="141" t="s">
        <v>48</v>
      </c>
      <c r="P165" s="142">
        <f>O165*H165</f>
        <v>0</v>
      </c>
      <c r="Q165" s="142">
        <v>0</v>
      </c>
      <c r="R165" s="142">
        <f>Q165*H165</f>
        <v>0</v>
      </c>
      <c r="S165" s="142">
        <v>0</v>
      </c>
      <c r="T165" s="143">
        <f>S165*H165</f>
        <v>0</v>
      </c>
      <c r="AR165" s="144" t="s">
        <v>98</v>
      </c>
      <c r="AT165" s="144" t="s">
        <v>265</v>
      </c>
      <c r="AU165" s="144" t="s">
        <v>292</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98</v>
      </c>
      <c r="BM165" s="144" t="s">
        <v>9290</v>
      </c>
    </row>
    <row r="166" spans="2:65" s="1" customFormat="1" ht="10.199999999999999">
      <c r="B166" s="34"/>
      <c r="D166" s="146" t="s">
        <v>271</v>
      </c>
      <c r="F166" s="147" t="s">
        <v>9289</v>
      </c>
      <c r="I166" s="148"/>
      <c r="L166" s="34"/>
      <c r="M166" s="149"/>
      <c r="T166" s="55"/>
      <c r="AT166" s="19" t="s">
        <v>271</v>
      </c>
      <c r="AU166" s="19" t="s">
        <v>292</v>
      </c>
    </row>
    <row r="167" spans="2:65" s="1" customFormat="1" ht="16.5" customHeight="1">
      <c r="B167" s="34"/>
      <c r="C167" s="133" t="s">
        <v>590</v>
      </c>
      <c r="D167" s="133" t="s">
        <v>265</v>
      </c>
      <c r="E167" s="134" t="s">
        <v>9291</v>
      </c>
      <c r="F167" s="135" t="s">
        <v>9169</v>
      </c>
      <c r="G167" s="136" t="s">
        <v>268</v>
      </c>
      <c r="H167" s="137">
        <v>86</v>
      </c>
      <c r="I167" s="138"/>
      <c r="J167" s="139">
        <f t="shared" ref="J167:J173" si="32">ROUND(I167*H167,2)</f>
        <v>0</v>
      </c>
      <c r="K167" s="135" t="s">
        <v>19</v>
      </c>
      <c r="L167" s="34"/>
      <c r="M167" s="140" t="s">
        <v>19</v>
      </c>
      <c r="N167" s="141" t="s">
        <v>48</v>
      </c>
      <c r="P167" s="142">
        <f t="shared" ref="P167:P173" si="33">O167*H167</f>
        <v>0</v>
      </c>
      <c r="Q167" s="142">
        <v>0</v>
      </c>
      <c r="R167" s="142">
        <f t="shared" ref="R167:R173" si="34">Q167*H167</f>
        <v>0</v>
      </c>
      <c r="S167" s="142">
        <v>0</v>
      </c>
      <c r="T167" s="143">
        <f t="shared" ref="T167:T173" si="35">S167*H167</f>
        <v>0</v>
      </c>
      <c r="AR167" s="144" t="s">
        <v>98</v>
      </c>
      <c r="AT167" s="144" t="s">
        <v>265</v>
      </c>
      <c r="AU167" s="144" t="s">
        <v>292</v>
      </c>
      <c r="AY167" s="19" t="s">
        <v>263</v>
      </c>
      <c r="BE167" s="145">
        <f t="shared" ref="BE167:BE173" si="36">IF(N167="základní",J167,0)</f>
        <v>0</v>
      </c>
      <c r="BF167" s="145">
        <f t="shared" ref="BF167:BF173" si="37">IF(N167="snížená",J167,0)</f>
        <v>0</v>
      </c>
      <c r="BG167" s="145">
        <f t="shared" ref="BG167:BG173" si="38">IF(N167="zákl. přenesená",J167,0)</f>
        <v>0</v>
      </c>
      <c r="BH167" s="145">
        <f t="shared" ref="BH167:BH173" si="39">IF(N167="sníž. přenesená",J167,0)</f>
        <v>0</v>
      </c>
      <c r="BI167" s="145">
        <f t="shared" ref="BI167:BI173" si="40">IF(N167="nulová",J167,0)</f>
        <v>0</v>
      </c>
      <c r="BJ167" s="19" t="s">
        <v>88</v>
      </c>
      <c r="BK167" s="145">
        <f t="shared" ref="BK167:BK173" si="41">ROUND(I167*H167,2)</f>
        <v>0</v>
      </c>
      <c r="BL167" s="19" t="s">
        <v>98</v>
      </c>
      <c r="BM167" s="144" t="s">
        <v>9292</v>
      </c>
    </row>
    <row r="168" spans="2:65" s="1" customFormat="1" ht="16.5" customHeight="1">
      <c r="B168" s="34"/>
      <c r="C168" s="133" t="s">
        <v>597</v>
      </c>
      <c r="D168" s="133" t="s">
        <v>265</v>
      </c>
      <c r="E168" s="134" t="s">
        <v>9293</v>
      </c>
      <c r="F168" s="135" t="s">
        <v>9172</v>
      </c>
      <c r="G168" s="136" t="s">
        <v>268</v>
      </c>
      <c r="H168" s="137">
        <v>45</v>
      </c>
      <c r="I168" s="138"/>
      <c r="J168" s="139">
        <f t="shared" si="32"/>
        <v>0</v>
      </c>
      <c r="K168" s="135" t="s">
        <v>19</v>
      </c>
      <c r="L168" s="34"/>
      <c r="M168" s="140" t="s">
        <v>19</v>
      </c>
      <c r="N168" s="141" t="s">
        <v>48</v>
      </c>
      <c r="P168" s="142">
        <f t="shared" si="33"/>
        <v>0</v>
      </c>
      <c r="Q168" s="142">
        <v>0</v>
      </c>
      <c r="R168" s="142">
        <f t="shared" si="34"/>
        <v>0</v>
      </c>
      <c r="S168" s="142">
        <v>0</v>
      </c>
      <c r="T168" s="143">
        <f t="shared" si="35"/>
        <v>0</v>
      </c>
      <c r="AR168" s="144" t="s">
        <v>98</v>
      </c>
      <c r="AT168" s="144" t="s">
        <v>265</v>
      </c>
      <c r="AU168" s="144" t="s">
        <v>292</v>
      </c>
      <c r="AY168" s="19" t="s">
        <v>263</v>
      </c>
      <c r="BE168" s="145">
        <f t="shared" si="36"/>
        <v>0</v>
      </c>
      <c r="BF168" s="145">
        <f t="shared" si="37"/>
        <v>0</v>
      </c>
      <c r="BG168" s="145">
        <f t="shared" si="38"/>
        <v>0</v>
      </c>
      <c r="BH168" s="145">
        <f t="shared" si="39"/>
        <v>0</v>
      </c>
      <c r="BI168" s="145">
        <f t="shared" si="40"/>
        <v>0</v>
      </c>
      <c r="BJ168" s="19" t="s">
        <v>88</v>
      </c>
      <c r="BK168" s="145">
        <f t="shared" si="41"/>
        <v>0</v>
      </c>
      <c r="BL168" s="19" t="s">
        <v>98</v>
      </c>
      <c r="BM168" s="144" t="s">
        <v>9294</v>
      </c>
    </row>
    <row r="169" spans="2:65" s="1" customFormat="1" ht="24.15" customHeight="1">
      <c r="B169" s="34"/>
      <c r="C169" s="133" t="s">
        <v>603</v>
      </c>
      <c r="D169" s="133" t="s">
        <v>265</v>
      </c>
      <c r="E169" s="134" t="s">
        <v>9295</v>
      </c>
      <c r="F169" s="135" t="s">
        <v>9175</v>
      </c>
      <c r="G169" s="136" t="s">
        <v>6409</v>
      </c>
      <c r="H169" s="137">
        <v>250</v>
      </c>
      <c r="I169" s="138"/>
      <c r="J169" s="139">
        <f t="shared" si="32"/>
        <v>0</v>
      </c>
      <c r="K169" s="135" t="s">
        <v>19</v>
      </c>
      <c r="L169" s="34"/>
      <c r="M169" s="140" t="s">
        <v>19</v>
      </c>
      <c r="N169" s="141" t="s">
        <v>48</v>
      </c>
      <c r="P169" s="142">
        <f t="shared" si="33"/>
        <v>0</v>
      </c>
      <c r="Q169" s="142">
        <v>0</v>
      </c>
      <c r="R169" s="142">
        <f t="shared" si="34"/>
        <v>0</v>
      </c>
      <c r="S169" s="142">
        <v>0</v>
      </c>
      <c r="T169" s="143">
        <f t="shared" si="35"/>
        <v>0</v>
      </c>
      <c r="AR169" s="144" t="s">
        <v>98</v>
      </c>
      <c r="AT169" s="144" t="s">
        <v>265</v>
      </c>
      <c r="AU169" s="144" t="s">
        <v>292</v>
      </c>
      <c r="AY169" s="19" t="s">
        <v>263</v>
      </c>
      <c r="BE169" s="145">
        <f t="shared" si="36"/>
        <v>0</v>
      </c>
      <c r="BF169" s="145">
        <f t="shared" si="37"/>
        <v>0</v>
      </c>
      <c r="BG169" s="145">
        <f t="shared" si="38"/>
        <v>0</v>
      </c>
      <c r="BH169" s="145">
        <f t="shared" si="39"/>
        <v>0</v>
      </c>
      <c r="BI169" s="145">
        <f t="shared" si="40"/>
        <v>0</v>
      </c>
      <c r="BJ169" s="19" t="s">
        <v>88</v>
      </c>
      <c r="BK169" s="145">
        <f t="shared" si="41"/>
        <v>0</v>
      </c>
      <c r="BL169" s="19" t="s">
        <v>98</v>
      </c>
      <c r="BM169" s="144" t="s">
        <v>9296</v>
      </c>
    </row>
    <row r="170" spans="2:65" s="1" customFormat="1" ht="21.75" customHeight="1">
      <c r="B170" s="34"/>
      <c r="C170" s="133" t="s">
        <v>615</v>
      </c>
      <c r="D170" s="133" t="s">
        <v>265</v>
      </c>
      <c r="E170" s="134" t="s">
        <v>9297</v>
      </c>
      <c r="F170" s="135" t="s">
        <v>9178</v>
      </c>
      <c r="G170" s="136" t="s">
        <v>6409</v>
      </c>
      <c r="H170" s="137">
        <v>540</v>
      </c>
      <c r="I170" s="138"/>
      <c r="J170" s="139">
        <f t="shared" si="32"/>
        <v>0</v>
      </c>
      <c r="K170" s="135" t="s">
        <v>19</v>
      </c>
      <c r="L170" s="34"/>
      <c r="M170" s="140" t="s">
        <v>19</v>
      </c>
      <c r="N170" s="141" t="s">
        <v>48</v>
      </c>
      <c r="P170" s="142">
        <f t="shared" si="33"/>
        <v>0</v>
      </c>
      <c r="Q170" s="142">
        <v>0</v>
      </c>
      <c r="R170" s="142">
        <f t="shared" si="34"/>
        <v>0</v>
      </c>
      <c r="S170" s="142">
        <v>0</v>
      </c>
      <c r="T170" s="143">
        <f t="shared" si="35"/>
        <v>0</v>
      </c>
      <c r="AR170" s="144" t="s">
        <v>98</v>
      </c>
      <c r="AT170" s="144" t="s">
        <v>265</v>
      </c>
      <c r="AU170" s="144" t="s">
        <v>292</v>
      </c>
      <c r="AY170" s="19" t="s">
        <v>263</v>
      </c>
      <c r="BE170" s="145">
        <f t="shared" si="36"/>
        <v>0</v>
      </c>
      <c r="BF170" s="145">
        <f t="shared" si="37"/>
        <v>0</v>
      </c>
      <c r="BG170" s="145">
        <f t="shared" si="38"/>
        <v>0</v>
      </c>
      <c r="BH170" s="145">
        <f t="shared" si="39"/>
        <v>0</v>
      </c>
      <c r="BI170" s="145">
        <f t="shared" si="40"/>
        <v>0</v>
      </c>
      <c r="BJ170" s="19" t="s">
        <v>88</v>
      </c>
      <c r="BK170" s="145">
        <f t="shared" si="41"/>
        <v>0</v>
      </c>
      <c r="BL170" s="19" t="s">
        <v>98</v>
      </c>
      <c r="BM170" s="144" t="s">
        <v>9298</v>
      </c>
    </row>
    <row r="171" spans="2:65" s="1" customFormat="1" ht="24.15" customHeight="1">
      <c r="B171" s="34"/>
      <c r="C171" s="133" t="s">
        <v>621</v>
      </c>
      <c r="D171" s="133" t="s">
        <v>265</v>
      </c>
      <c r="E171" s="134" t="s">
        <v>9299</v>
      </c>
      <c r="F171" s="135" t="s">
        <v>9181</v>
      </c>
      <c r="G171" s="136" t="s">
        <v>6409</v>
      </c>
      <c r="H171" s="137">
        <v>90</v>
      </c>
      <c r="I171" s="138"/>
      <c r="J171" s="139">
        <f t="shared" si="32"/>
        <v>0</v>
      </c>
      <c r="K171" s="135" t="s">
        <v>19</v>
      </c>
      <c r="L171" s="34"/>
      <c r="M171" s="140" t="s">
        <v>19</v>
      </c>
      <c r="N171" s="141" t="s">
        <v>48</v>
      </c>
      <c r="P171" s="142">
        <f t="shared" si="33"/>
        <v>0</v>
      </c>
      <c r="Q171" s="142">
        <v>0</v>
      </c>
      <c r="R171" s="142">
        <f t="shared" si="34"/>
        <v>0</v>
      </c>
      <c r="S171" s="142">
        <v>0</v>
      </c>
      <c r="T171" s="143">
        <f t="shared" si="35"/>
        <v>0</v>
      </c>
      <c r="AR171" s="144" t="s">
        <v>98</v>
      </c>
      <c r="AT171" s="144" t="s">
        <v>265</v>
      </c>
      <c r="AU171" s="144" t="s">
        <v>292</v>
      </c>
      <c r="AY171" s="19" t="s">
        <v>263</v>
      </c>
      <c r="BE171" s="145">
        <f t="shared" si="36"/>
        <v>0</v>
      </c>
      <c r="BF171" s="145">
        <f t="shared" si="37"/>
        <v>0</v>
      </c>
      <c r="BG171" s="145">
        <f t="shared" si="38"/>
        <v>0</v>
      </c>
      <c r="BH171" s="145">
        <f t="shared" si="39"/>
        <v>0</v>
      </c>
      <c r="BI171" s="145">
        <f t="shared" si="40"/>
        <v>0</v>
      </c>
      <c r="BJ171" s="19" t="s">
        <v>88</v>
      </c>
      <c r="BK171" s="145">
        <f t="shared" si="41"/>
        <v>0</v>
      </c>
      <c r="BL171" s="19" t="s">
        <v>98</v>
      </c>
      <c r="BM171" s="144" t="s">
        <v>9300</v>
      </c>
    </row>
    <row r="172" spans="2:65" s="1" customFormat="1" ht="24.15" customHeight="1">
      <c r="B172" s="34"/>
      <c r="C172" s="133" t="s">
        <v>631</v>
      </c>
      <c r="D172" s="133" t="s">
        <v>265</v>
      </c>
      <c r="E172" s="134" t="s">
        <v>9301</v>
      </c>
      <c r="F172" s="135" t="s">
        <v>9302</v>
      </c>
      <c r="G172" s="136" t="s">
        <v>268</v>
      </c>
      <c r="H172" s="137">
        <v>65</v>
      </c>
      <c r="I172" s="138"/>
      <c r="J172" s="139">
        <f t="shared" si="32"/>
        <v>0</v>
      </c>
      <c r="K172" s="135" t="s">
        <v>19</v>
      </c>
      <c r="L172" s="34"/>
      <c r="M172" s="140" t="s">
        <v>19</v>
      </c>
      <c r="N172" s="141" t="s">
        <v>48</v>
      </c>
      <c r="P172" s="142">
        <f t="shared" si="33"/>
        <v>0</v>
      </c>
      <c r="Q172" s="142">
        <v>0</v>
      </c>
      <c r="R172" s="142">
        <f t="shared" si="34"/>
        <v>0</v>
      </c>
      <c r="S172" s="142">
        <v>0</v>
      </c>
      <c r="T172" s="143">
        <f t="shared" si="35"/>
        <v>0</v>
      </c>
      <c r="AR172" s="144" t="s">
        <v>98</v>
      </c>
      <c r="AT172" s="144" t="s">
        <v>265</v>
      </c>
      <c r="AU172" s="144" t="s">
        <v>292</v>
      </c>
      <c r="AY172" s="19" t="s">
        <v>263</v>
      </c>
      <c r="BE172" s="145">
        <f t="shared" si="36"/>
        <v>0</v>
      </c>
      <c r="BF172" s="145">
        <f t="shared" si="37"/>
        <v>0</v>
      </c>
      <c r="BG172" s="145">
        <f t="shared" si="38"/>
        <v>0</v>
      </c>
      <c r="BH172" s="145">
        <f t="shared" si="39"/>
        <v>0</v>
      </c>
      <c r="BI172" s="145">
        <f t="shared" si="40"/>
        <v>0</v>
      </c>
      <c r="BJ172" s="19" t="s">
        <v>88</v>
      </c>
      <c r="BK172" s="145">
        <f t="shared" si="41"/>
        <v>0</v>
      </c>
      <c r="BL172" s="19" t="s">
        <v>98</v>
      </c>
      <c r="BM172" s="144" t="s">
        <v>9303</v>
      </c>
    </row>
    <row r="173" spans="2:65" s="1" customFormat="1" ht="16.5" customHeight="1">
      <c r="B173" s="34"/>
      <c r="C173" s="133" t="s">
        <v>637</v>
      </c>
      <c r="D173" s="133" t="s">
        <v>265</v>
      </c>
      <c r="E173" s="134" t="s">
        <v>8088</v>
      </c>
      <c r="F173" s="135" t="s">
        <v>8089</v>
      </c>
      <c r="G173" s="136" t="s">
        <v>268</v>
      </c>
      <c r="H173" s="137">
        <v>172</v>
      </c>
      <c r="I173" s="138"/>
      <c r="J173" s="139">
        <f t="shared" si="32"/>
        <v>0</v>
      </c>
      <c r="K173" s="135" t="s">
        <v>269</v>
      </c>
      <c r="L173" s="34"/>
      <c r="M173" s="140" t="s">
        <v>19</v>
      </c>
      <c r="N173" s="141" t="s">
        <v>48</v>
      </c>
      <c r="P173" s="142">
        <f t="shared" si="33"/>
        <v>0</v>
      </c>
      <c r="Q173" s="142">
        <v>0</v>
      </c>
      <c r="R173" s="142">
        <f t="shared" si="34"/>
        <v>0</v>
      </c>
      <c r="S173" s="142">
        <v>2E-3</v>
      </c>
      <c r="T173" s="143">
        <f t="shared" si="35"/>
        <v>0.34400000000000003</v>
      </c>
      <c r="AR173" s="144" t="s">
        <v>98</v>
      </c>
      <c r="AT173" s="144" t="s">
        <v>265</v>
      </c>
      <c r="AU173" s="144" t="s">
        <v>292</v>
      </c>
      <c r="AY173" s="19" t="s">
        <v>263</v>
      </c>
      <c r="BE173" s="145">
        <f t="shared" si="36"/>
        <v>0</v>
      </c>
      <c r="BF173" s="145">
        <f t="shared" si="37"/>
        <v>0</v>
      </c>
      <c r="BG173" s="145">
        <f t="shared" si="38"/>
        <v>0</v>
      </c>
      <c r="BH173" s="145">
        <f t="shared" si="39"/>
        <v>0</v>
      </c>
      <c r="BI173" s="145">
        <f t="shared" si="40"/>
        <v>0</v>
      </c>
      <c r="BJ173" s="19" t="s">
        <v>88</v>
      </c>
      <c r="BK173" s="145">
        <f t="shared" si="41"/>
        <v>0</v>
      </c>
      <c r="BL173" s="19" t="s">
        <v>98</v>
      </c>
      <c r="BM173" s="144" t="s">
        <v>9304</v>
      </c>
    </row>
    <row r="174" spans="2:65" s="1" customFormat="1" ht="10.199999999999999">
      <c r="B174" s="34"/>
      <c r="D174" s="146" t="s">
        <v>271</v>
      </c>
      <c r="F174" s="147" t="s">
        <v>8091</v>
      </c>
      <c r="I174" s="148"/>
      <c r="L174" s="34"/>
      <c r="M174" s="149"/>
      <c r="T174" s="55"/>
      <c r="AT174" s="19" t="s">
        <v>271</v>
      </c>
      <c r="AU174" s="19" t="s">
        <v>292</v>
      </c>
    </row>
    <row r="175" spans="2:65" s="1" customFormat="1" ht="16.5" customHeight="1">
      <c r="B175" s="34"/>
      <c r="C175" s="133" t="s">
        <v>643</v>
      </c>
      <c r="D175" s="133" t="s">
        <v>265</v>
      </c>
      <c r="E175" s="134" t="s">
        <v>9305</v>
      </c>
      <c r="F175" s="135" t="s">
        <v>9306</v>
      </c>
      <c r="G175" s="136" t="s">
        <v>490</v>
      </c>
      <c r="H175" s="137">
        <v>110</v>
      </c>
      <c r="I175" s="138"/>
      <c r="J175" s="139">
        <f>ROUND(I175*H175,2)</f>
        <v>0</v>
      </c>
      <c r="K175" s="135" t="s">
        <v>269</v>
      </c>
      <c r="L175" s="34"/>
      <c r="M175" s="140" t="s">
        <v>19</v>
      </c>
      <c r="N175" s="141" t="s">
        <v>48</v>
      </c>
      <c r="P175" s="142">
        <f>O175*H175</f>
        <v>0</v>
      </c>
      <c r="Q175" s="142">
        <v>0</v>
      </c>
      <c r="R175" s="142">
        <f>Q175*H175</f>
        <v>0</v>
      </c>
      <c r="S175" s="142">
        <v>8.0000000000000002E-3</v>
      </c>
      <c r="T175" s="143">
        <f>S175*H175</f>
        <v>0.88</v>
      </c>
      <c r="AR175" s="144" t="s">
        <v>98</v>
      </c>
      <c r="AT175" s="144" t="s">
        <v>265</v>
      </c>
      <c r="AU175" s="144" t="s">
        <v>292</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98</v>
      </c>
      <c r="BM175" s="144" t="s">
        <v>9307</v>
      </c>
    </row>
    <row r="176" spans="2:65" s="1" customFormat="1" ht="10.199999999999999">
      <c r="B176" s="34"/>
      <c r="D176" s="146" t="s">
        <v>271</v>
      </c>
      <c r="F176" s="147" t="s">
        <v>9308</v>
      </c>
      <c r="I176" s="148"/>
      <c r="L176" s="34"/>
      <c r="M176" s="149"/>
      <c r="T176" s="55"/>
      <c r="AT176" s="19" t="s">
        <v>271</v>
      </c>
      <c r="AU176" s="19" t="s">
        <v>292</v>
      </c>
    </row>
    <row r="177" spans="2:65" s="1" customFormat="1" ht="16.5" customHeight="1">
      <c r="B177" s="34"/>
      <c r="C177" s="133" t="s">
        <v>648</v>
      </c>
      <c r="D177" s="133" t="s">
        <v>265</v>
      </c>
      <c r="E177" s="134" t="s">
        <v>9309</v>
      </c>
      <c r="F177" s="135" t="s">
        <v>9310</v>
      </c>
      <c r="G177" s="136" t="s">
        <v>268</v>
      </c>
      <c r="H177" s="137">
        <v>22.5</v>
      </c>
      <c r="I177" s="138"/>
      <c r="J177" s="139">
        <f>ROUND(I177*H177,2)</f>
        <v>0</v>
      </c>
      <c r="K177" s="135" t="s">
        <v>269</v>
      </c>
      <c r="L177" s="34"/>
      <c r="M177" s="140" t="s">
        <v>19</v>
      </c>
      <c r="N177" s="141" t="s">
        <v>48</v>
      </c>
      <c r="P177" s="142">
        <f>O177*H177</f>
        <v>0</v>
      </c>
      <c r="Q177" s="142">
        <v>9.0000000000000006E-5</v>
      </c>
      <c r="R177" s="142">
        <f>Q177*H177</f>
        <v>2.0250000000000003E-3</v>
      </c>
      <c r="S177" s="142">
        <v>3.0000000000000001E-3</v>
      </c>
      <c r="T177" s="143">
        <f>S177*H177</f>
        <v>6.7500000000000004E-2</v>
      </c>
      <c r="AR177" s="144" t="s">
        <v>98</v>
      </c>
      <c r="AT177" s="144" t="s">
        <v>265</v>
      </c>
      <c r="AU177" s="144" t="s">
        <v>292</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9311</v>
      </c>
    </row>
    <row r="178" spans="2:65" s="1" customFormat="1" ht="10.199999999999999">
      <c r="B178" s="34"/>
      <c r="D178" s="146" t="s">
        <v>271</v>
      </c>
      <c r="F178" s="147" t="s">
        <v>9312</v>
      </c>
      <c r="I178" s="148"/>
      <c r="L178" s="34"/>
      <c r="M178" s="149"/>
      <c r="T178" s="55"/>
      <c r="AT178" s="19" t="s">
        <v>271</v>
      </c>
      <c r="AU178" s="19" t="s">
        <v>292</v>
      </c>
    </row>
    <row r="179" spans="2:65" s="13" customFormat="1" ht="10.199999999999999">
      <c r="B179" s="157"/>
      <c r="D179" s="151" t="s">
        <v>288</v>
      </c>
      <c r="E179" s="158" t="s">
        <v>19</v>
      </c>
      <c r="F179" s="159" t="s">
        <v>9313</v>
      </c>
      <c r="H179" s="160">
        <v>22.5</v>
      </c>
      <c r="I179" s="161"/>
      <c r="L179" s="157"/>
      <c r="M179" s="162"/>
      <c r="T179" s="163"/>
      <c r="AT179" s="158" t="s">
        <v>288</v>
      </c>
      <c r="AU179" s="158" t="s">
        <v>292</v>
      </c>
      <c r="AV179" s="13" t="s">
        <v>88</v>
      </c>
      <c r="AW179" s="13" t="s">
        <v>37</v>
      </c>
      <c r="AX179" s="13" t="s">
        <v>83</v>
      </c>
      <c r="AY179" s="158" t="s">
        <v>263</v>
      </c>
    </row>
    <row r="180" spans="2:65" s="1" customFormat="1" ht="16.5" customHeight="1">
      <c r="B180" s="34"/>
      <c r="C180" s="133" t="s">
        <v>654</v>
      </c>
      <c r="D180" s="133" t="s">
        <v>265</v>
      </c>
      <c r="E180" s="134" t="s">
        <v>8123</v>
      </c>
      <c r="F180" s="135" t="s">
        <v>8124</v>
      </c>
      <c r="G180" s="136" t="s">
        <v>423</v>
      </c>
      <c r="H180" s="137">
        <v>1.292</v>
      </c>
      <c r="I180" s="138"/>
      <c r="J180" s="139">
        <f>ROUND(I180*H180,2)</f>
        <v>0</v>
      </c>
      <c r="K180" s="135" t="s">
        <v>269</v>
      </c>
      <c r="L180" s="34"/>
      <c r="M180" s="140" t="s">
        <v>19</v>
      </c>
      <c r="N180" s="141" t="s">
        <v>48</v>
      </c>
      <c r="P180" s="142">
        <f>O180*H180</f>
        <v>0</v>
      </c>
      <c r="Q180" s="142">
        <v>0</v>
      </c>
      <c r="R180" s="142">
        <f>Q180*H180</f>
        <v>0</v>
      </c>
      <c r="S180" s="142">
        <v>0</v>
      </c>
      <c r="T180" s="143">
        <f>S180*H180</f>
        <v>0</v>
      </c>
      <c r="AR180" s="144" t="s">
        <v>375</v>
      </c>
      <c r="AT180" s="144" t="s">
        <v>265</v>
      </c>
      <c r="AU180" s="144" t="s">
        <v>292</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375</v>
      </c>
      <c r="BM180" s="144" t="s">
        <v>9314</v>
      </c>
    </row>
    <row r="181" spans="2:65" s="1" customFormat="1" ht="10.199999999999999">
      <c r="B181" s="34"/>
      <c r="D181" s="146" t="s">
        <v>271</v>
      </c>
      <c r="F181" s="147" t="s">
        <v>8126</v>
      </c>
      <c r="I181" s="148"/>
      <c r="L181" s="34"/>
      <c r="M181" s="149"/>
      <c r="T181" s="55"/>
      <c r="AT181" s="19" t="s">
        <v>271</v>
      </c>
      <c r="AU181" s="19" t="s">
        <v>292</v>
      </c>
    </row>
    <row r="182" spans="2:65" s="1" customFormat="1" ht="16.5" customHeight="1">
      <c r="B182" s="34"/>
      <c r="C182" s="133" t="s">
        <v>664</v>
      </c>
      <c r="D182" s="133" t="s">
        <v>265</v>
      </c>
      <c r="E182" s="134" t="s">
        <v>8127</v>
      </c>
      <c r="F182" s="135" t="s">
        <v>8128</v>
      </c>
      <c r="G182" s="136" t="s">
        <v>423</v>
      </c>
      <c r="H182" s="137">
        <v>1.292</v>
      </c>
      <c r="I182" s="138"/>
      <c r="J182" s="139">
        <f>ROUND(I182*H182,2)</f>
        <v>0</v>
      </c>
      <c r="K182" s="135" t="s">
        <v>269</v>
      </c>
      <c r="L182" s="34"/>
      <c r="M182" s="140" t="s">
        <v>19</v>
      </c>
      <c r="N182" s="141" t="s">
        <v>48</v>
      </c>
      <c r="P182" s="142">
        <f>O182*H182</f>
        <v>0</v>
      </c>
      <c r="Q182" s="142">
        <v>0</v>
      </c>
      <c r="R182" s="142">
        <f>Q182*H182</f>
        <v>0</v>
      </c>
      <c r="S182" s="142">
        <v>0</v>
      </c>
      <c r="T182" s="143">
        <f>S182*H182</f>
        <v>0</v>
      </c>
      <c r="AR182" s="144" t="s">
        <v>375</v>
      </c>
      <c r="AT182" s="144" t="s">
        <v>265</v>
      </c>
      <c r="AU182" s="144" t="s">
        <v>292</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375</v>
      </c>
      <c r="BM182" s="144" t="s">
        <v>9315</v>
      </c>
    </row>
    <row r="183" spans="2:65" s="1" customFormat="1" ht="10.199999999999999">
      <c r="B183" s="34"/>
      <c r="D183" s="146" t="s">
        <v>271</v>
      </c>
      <c r="F183" s="147" t="s">
        <v>8130</v>
      </c>
      <c r="I183" s="148"/>
      <c r="L183" s="34"/>
      <c r="M183" s="149"/>
      <c r="T183" s="55"/>
      <c r="AT183" s="19" t="s">
        <v>271</v>
      </c>
      <c r="AU183" s="19" t="s">
        <v>292</v>
      </c>
    </row>
    <row r="184" spans="2:65" s="1" customFormat="1" ht="21.75" customHeight="1">
      <c r="B184" s="34"/>
      <c r="C184" s="133" t="s">
        <v>672</v>
      </c>
      <c r="D184" s="133" t="s">
        <v>265</v>
      </c>
      <c r="E184" s="134" t="s">
        <v>8131</v>
      </c>
      <c r="F184" s="135" t="s">
        <v>8132</v>
      </c>
      <c r="G184" s="136" t="s">
        <v>423</v>
      </c>
      <c r="H184" s="137">
        <v>5.1680000000000001</v>
      </c>
      <c r="I184" s="138"/>
      <c r="J184" s="139">
        <f>ROUND(I184*H184,2)</f>
        <v>0</v>
      </c>
      <c r="K184" s="135" t="s">
        <v>269</v>
      </c>
      <c r="L184" s="34"/>
      <c r="M184" s="140" t="s">
        <v>19</v>
      </c>
      <c r="N184" s="141" t="s">
        <v>48</v>
      </c>
      <c r="P184" s="142">
        <f>O184*H184</f>
        <v>0</v>
      </c>
      <c r="Q184" s="142">
        <v>0</v>
      </c>
      <c r="R184" s="142">
        <f>Q184*H184</f>
        <v>0</v>
      </c>
      <c r="S184" s="142">
        <v>0</v>
      </c>
      <c r="T184" s="143">
        <f>S184*H184</f>
        <v>0</v>
      </c>
      <c r="AR184" s="144" t="s">
        <v>375</v>
      </c>
      <c r="AT184" s="144" t="s">
        <v>265</v>
      </c>
      <c r="AU184" s="144" t="s">
        <v>292</v>
      </c>
      <c r="AY184" s="19" t="s">
        <v>263</v>
      </c>
      <c r="BE184" s="145">
        <f>IF(N184="základní",J184,0)</f>
        <v>0</v>
      </c>
      <c r="BF184" s="145">
        <f>IF(N184="snížená",J184,0)</f>
        <v>0</v>
      </c>
      <c r="BG184" s="145">
        <f>IF(N184="zákl. přenesená",J184,0)</f>
        <v>0</v>
      </c>
      <c r="BH184" s="145">
        <f>IF(N184="sníž. přenesená",J184,0)</f>
        <v>0</v>
      </c>
      <c r="BI184" s="145">
        <f>IF(N184="nulová",J184,0)</f>
        <v>0</v>
      </c>
      <c r="BJ184" s="19" t="s">
        <v>88</v>
      </c>
      <c r="BK184" s="145">
        <f>ROUND(I184*H184,2)</f>
        <v>0</v>
      </c>
      <c r="BL184" s="19" t="s">
        <v>375</v>
      </c>
      <c r="BM184" s="144" t="s">
        <v>9316</v>
      </c>
    </row>
    <row r="185" spans="2:65" s="1" customFormat="1" ht="10.199999999999999">
      <c r="B185" s="34"/>
      <c r="D185" s="146" t="s">
        <v>271</v>
      </c>
      <c r="F185" s="147" t="s">
        <v>8134</v>
      </c>
      <c r="I185" s="148"/>
      <c r="L185" s="34"/>
      <c r="M185" s="149"/>
      <c r="T185" s="55"/>
      <c r="AT185" s="19" t="s">
        <v>271</v>
      </c>
      <c r="AU185" s="19" t="s">
        <v>292</v>
      </c>
    </row>
    <row r="186" spans="2:65" s="13" customFormat="1" ht="10.199999999999999">
      <c r="B186" s="157"/>
      <c r="D186" s="151" t="s">
        <v>288</v>
      </c>
      <c r="E186" s="158" t="s">
        <v>19</v>
      </c>
      <c r="F186" s="159" t="s">
        <v>9317</v>
      </c>
      <c r="H186" s="160">
        <v>5.1680000000000001</v>
      </c>
      <c r="I186" s="161"/>
      <c r="L186" s="157"/>
      <c r="M186" s="162"/>
      <c r="T186" s="163"/>
      <c r="AT186" s="158" t="s">
        <v>288</v>
      </c>
      <c r="AU186" s="158" t="s">
        <v>292</v>
      </c>
      <c r="AV186" s="13" t="s">
        <v>88</v>
      </c>
      <c r="AW186" s="13" t="s">
        <v>37</v>
      </c>
      <c r="AX186" s="13" t="s">
        <v>83</v>
      </c>
      <c r="AY186" s="158" t="s">
        <v>263</v>
      </c>
    </row>
    <row r="187" spans="2:65" s="1" customFormat="1" ht="16.5" customHeight="1">
      <c r="B187" s="34"/>
      <c r="C187" s="133" t="s">
        <v>678</v>
      </c>
      <c r="D187" s="133" t="s">
        <v>265</v>
      </c>
      <c r="E187" s="134" t="s">
        <v>8136</v>
      </c>
      <c r="F187" s="135" t="s">
        <v>8137</v>
      </c>
      <c r="G187" s="136" t="s">
        <v>423</v>
      </c>
      <c r="H187" s="137">
        <v>1.292</v>
      </c>
      <c r="I187" s="138"/>
      <c r="J187" s="139">
        <f>ROUND(I187*H187,2)</f>
        <v>0</v>
      </c>
      <c r="K187" s="135" t="s">
        <v>269</v>
      </c>
      <c r="L187" s="34"/>
      <c r="M187" s="140" t="s">
        <v>19</v>
      </c>
      <c r="N187" s="141" t="s">
        <v>48</v>
      </c>
      <c r="P187" s="142">
        <f>O187*H187</f>
        <v>0</v>
      </c>
      <c r="Q187" s="142">
        <v>0</v>
      </c>
      <c r="R187" s="142">
        <f>Q187*H187</f>
        <v>0</v>
      </c>
      <c r="S187" s="142">
        <v>0</v>
      </c>
      <c r="T187" s="143">
        <f>S187*H187</f>
        <v>0</v>
      </c>
      <c r="AR187" s="144" t="s">
        <v>375</v>
      </c>
      <c r="AT187" s="144" t="s">
        <v>265</v>
      </c>
      <c r="AU187" s="144" t="s">
        <v>292</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375</v>
      </c>
      <c r="BM187" s="144" t="s">
        <v>9318</v>
      </c>
    </row>
    <row r="188" spans="2:65" s="1" customFormat="1" ht="10.199999999999999">
      <c r="B188" s="34"/>
      <c r="D188" s="146" t="s">
        <v>271</v>
      </c>
      <c r="F188" s="147" t="s">
        <v>8139</v>
      </c>
      <c r="I188" s="148"/>
      <c r="L188" s="34"/>
      <c r="M188" s="149"/>
      <c r="T188" s="55"/>
      <c r="AT188" s="19" t="s">
        <v>271</v>
      </c>
      <c r="AU188" s="19" t="s">
        <v>292</v>
      </c>
    </row>
    <row r="189" spans="2:65" s="1" customFormat="1" ht="21.75" customHeight="1">
      <c r="B189" s="34"/>
      <c r="C189" s="133" t="s">
        <v>684</v>
      </c>
      <c r="D189" s="133" t="s">
        <v>265</v>
      </c>
      <c r="E189" s="134" t="s">
        <v>8140</v>
      </c>
      <c r="F189" s="135" t="s">
        <v>8141</v>
      </c>
      <c r="G189" s="136" t="s">
        <v>423</v>
      </c>
      <c r="H189" s="137">
        <v>10.336</v>
      </c>
      <c r="I189" s="138"/>
      <c r="J189" s="139">
        <f>ROUND(I189*H189,2)</f>
        <v>0</v>
      </c>
      <c r="K189" s="135" t="s">
        <v>269</v>
      </c>
      <c r="L189" s="34"/>
      <c r="M189" s="140" t="s">
        <v>19</v>
      </c>
      <c r="N189" s="141" t="s">
        <v>48</v>
      </c>
      <c r="P189" s="142">
        <f>O189*H189</f>
        <v>0</v>
      </c>
      <c r="Q189" s="142">
        <v>0</v>
      </c>
      <c r="R189" s="142">
        <f>Q189*H189</f>
        <v>0</v>
      </c>
      <c r="S189" s="142">
        <v>0</v>
      </c>
      <c r="T189" s="143">
        <f>S189*H189</f>
        <v>0</v>
      </c>
      <c r="AR189" s="144" t="s">
        <v>375</v>
      </c>
      <c r="AT189" s="144" t="s">
        <v>265</v>
      </c>
      <c r="AU189" s="144" t="s">
        <v>292</v>
      </c>
      <c r="AY189" s="19" t="s">
        <v>263</v>
      </c>
      <c r="BE189" s="145">
        <f>IF(N189="základní",J189,0)</f>
        <v>0</v>
      </c>
      <c r="BF189" s="145">
        <f>IF(N189="snížená",J189,0)</f>
        <v>0</v>
      </c>
      <c r="BG189" s="145">
        <f>IF(N189="zákl. přenesená",J189,0)</f>
        <v>0</v>
      </c>
      <c r="BH189" s="145">
        <f>IF(N189="sníž. přenesená",J189,0)</f>
        <v>0</v>
      </c>
      <c r="BI189" s="145">
        <f>IF(N189="nulová",J189,0)</f>
        <v>0</v>
      </c>
      <c r="BJ189" s="19" t="s">
        <v>88</v>
      </c>
      <c r="BK189" s="145">
        <f>ROUND(I189*H189,2)</f>
        <v>0</v>
      </c>
      <c r="BL189" s="19" t="s">
        <v>375</v>
      </c>
      <c r="BM189" s="144" t="s">
        <v>9319</v>
      </c>
    </row>
    <row r="190" spans="2:65" s="1" customFormat="1" ht="10.199999999999999">
      <c r="B190" s="34"/>
      <c r="D190" s="146" t="s">
        <v>271</v>
      </c>
      <c r="F190" s="147" t="s">
        <v>8143</v>
      </c>
      <c r="I190" s="148"/>
      <c r="L190" s="34"/>
      <c r="M190" s="149"/>
      <c r="T190" s="55"/>
      <c r="AT190" s="19" t="s">
        <v>271</v>
      </c>
      <c r="AU190" s="19" t="s">
        <v>292</v>
      </c>
    </row>
    <row r="191" spans="2:65" s="13" customFormat="1" ht="10.199999999999999">
      <c r="B191" s="157"/>
      <c r="D191" s="151" t="s">
        <v>288</v>
      </c>
      <c r="E191" s="158" t="s">
        <v>19</v>
      </c>
      <c r="F191" s="159" t="s">
        <v>9320</v>
      </c>
      <c r="H191" s="160">
        <v>10.336</v>
      </c>
      <c r="I191" s="161"/>
      <c r="L191" s="157"/>
      <c r="M191" s="162"/>
      <c r="T191" s="163"/>
      <c r="AT191" s="158" t="s">
        <v>288</v>
      </c>
      <c r="AU191" s="158" t="s">
        <v>292</v>
      </c>
      <c r="AV191" s="13" t="s">
        <v>88</v>
      </c>
      <c r="AW191" s="13" t="s">
        <v>37</v>
      </c>
      <c r="AX191" s="13" t="s">
        <v>83</v>
      </c>
      <c r="AY191" s="158" t="s">
        <v>263</v>
      </c>
    </row>
    <row r="192" spans="2:65" s="1" customFormat="1" ht="24.15" customHeight="1">
      <c r="B192" s="34"/>
      <c r="C192" s="133" t="s">
        <v>692</v>
      </c>
      <c r="D192" s="133" t="s">
        <v>265</v>
      </c>
      <c r="E192" s="134" t="s">
        <v>8145</v>
      </c>
      <c r="F192" s="135" t="s">
        <v>8146</v>
      </c>
      <c r="G192" s="136" t="s">
        <v>423</v>
      </c>
      <c r="H192" s="137">
        <v>6.8000000000000005E-2</v>
      </c>
      <c r="I192" s="138"/>
      <c r="J192" s="139">
        <f>ROUND(I192*H192,2)</f>
        <v>0</v>
      </c>
      <c r="K192" s="135" t="s">
        <v>269</v>
      </c>
      <c r="L192" s="34"/>
      <c r="M192" s="140" t="s">
        <v>19</v>
      </c>
      <c r="N192" s="141" t="s">
        <v>48</v>
      </c>
      <c r="P192" s="142">
        <f>O192*H192</f>
        <v>0</v>
      </c>
      <c r="Q192" s="142">
        <v>0</v>
      </c>
      <c r="R192" s="142">
        <f>Q192*H192</f>
        <v>0</v>
      </c>
      <c r="S192" s="142">
        <v>0</v>
      </c>
      <c r="T192" s="143">
        <f>S192*H192</f>
        <v>0</v>
      </c>
      <c r="AR192" s="144" t="s">
        <v>375</v>
      </c>
      <c r="AT192" s="144" t="s">
        <v>265</v>
      </c>
      <c r="AU192" s="144" t="s">
        <v>292</v>
      </c>
      <c r="AY192" s="19" t="s">
        <v>263</v>
      </c>
      <c r="BE192" s="145">
        <f>IF(N192="základní",J192,0)</f>
        <v>0</v>
      </c>
      <c r="BF192" s="145">
        <f>IF(N192="snížená",J192,0)</f>
        <v>0</v>
      </c>
      <c r="BG192" s="145">
        <f>IF(N192="zákl. přenesená",J192,0)</f>
        <v>0</v>
      </c>
      <c r="BH192" s="145">
        <f>IF(N192="sníž. přenesená",J192,0)</f>
        <v>0</v>
      </c>
      <c r="BI192" s="145">
        <f>IF(N192="nulová",J192,0)</f>
        <v>0</v>
      </c>
      <c r="BJ192" s="19" t="s">
        <v>88</v>
      </c>
      <c r="BK192" s="145">
        <f>ROUND(I192*H192,2)</f>
        <v>0</v>
      </c>
      <c r="BL192" s="19" t="s">
        <v>375</v>
      </c>
      <c r="BM192" s="144" t="s">
        <v>9321</v>
      </c>
    </row>
    <row r="193" spans="2:65" s="1" customFormat="1" ht="10.199999999999999">
      <c r="B193" s="34"/>
      <c r="D193" s="146" t="s">
        <v>271</v>
      </c>
      <c r="F193" s="147" t="s">
        <v>8148</v>
      </c>
      <c r="I193" s="148"/>
      <c r="L193" s="34"/>
      <c r="M193" s="149"/>
      <c r="T193" s="55"/>
      <c r="AT193" s="19" t="s">
        <v>271</v>
      </c>
      <c r="AU193" s="19" t="s">
        <v>292</v>
      </c>
    </row>
    <row r="194" spans="2:65" s="1" customFormat="1" ht="24.15" customHeight="1">
      <c r="B194" s="34"/>
      <c r="C194" s="133" t="s">
        <v>699</v>
      </c>
      <c r="D194" s="133" t="s">
        <v>265</v>
      </c>
      <c r="E194" s="134" t="s">
        <v>8150</v>
      </c>
      <c r="F194" s="135" t="s">
        <v>8151</v>
      </c>
      <c r="G194" s="136" t="s">
        <v>423</v>
      </c>
      <c r="H194" s="137">
        <v>1.224</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375</v>
      </c>
      <c r="AT194" s="144" t="s">
        <v>265</v>
      </c>
      <c r="AU194" s="144" t="s">
        <v>292</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375</v>
      </c>
      <c r="BM194" s="144" t="s">
        <v>9322</v>
      </c>
    </row>
    <row r="195" spans="2:65" s="1" customFormat="1" ht="10.199999999999999">
      <c r="B195" s="34"/>
      <c r="D195" s="146" t="s">
        <v>271</v>
      </c>
      <c r="F195" s="147" t="s">
        <v>8153</v>
      </c>
      <c r="I195" s="148"/>
      <c r="L195" s="34"/>
      <c r="M195" s="149"/>
      <c r="T195" s="55"/>
      <c r="AT195" s="19" t="s">
        <v>271</v>
      </c>
      <c r="AU195" s="19" t="s">
        <v>292</v>
      </c>
    </row>
    <row r="196" spans="2:65" s="13" customFormat="1" ht="10.199999999999999">
      <c r="B196" s="157"/>
      <c r="D196" s="151" t="s">
        <v>288</v>
      </c>
      <c r="E196" s="158" t="s">
        <v>19</v>
      </c>
      <c r="F196" s="159" t="s">
        <v>9323</v>
      </c>
      <c r="H196" s="160">
        <v>1.224</v>
      </c>
      <c r="I196" s="161"/>
      <c r="L196" s="157"/>
      <c r="M196" s="162"/>
      <c r="T196" s="163"/>
      <c r="AT196" s="158" t="s">
        <v>288</v>
      </c>
      <c r="AU196" s="158" t="s">
        <v>292</v>
      </c>
      <c r="AV196" s="13" t="s">
        <v>88</v>
      </c>
      <c r="AW196" s="13" t="s">
        <v>37</v>
      </c>
      <c r="AX196" s="13" t="s">
        <v>83</v>
      </c>
      <c r="AY196" s="158" t="s">
        <v>263</v>
      </c>
    </row>
    <row r="197" spans="2:65" s="16" customFormat="1" ht="20.85" customHeight="1">
      <c r="B197" s="199"/>
      <c r="D197" s="200" t="s">
        <v>75</v>
      </c>
      <c r="E197" s="200" t="s">
        <v>9324</v>
      </c>
      <c r="F197" s="200" t="s">
        <v>9325</v>
      </c>
      <c r="I197" s="201"/>
      <c r="J197" s="202">
        <f>BK197</f>
        <v>0</v>
      </c>
      <c r="L197" s="199"/>
      <c r="M197" s="203"/>
      <c r="P197" s="204">
        <f>SUM(P198:P223)</f>
        <v>0</v>
      </c>
      <c r="R197" s="204">
        <f>SUM(R198:R223)</f>
        <v>0</v>
      </c>
      <c r="T197" s="205">
        <f>SUM(T198:T223)</f>
        <v>0</v>
      </c>
      <c r="AR197" s="200" t="s">
        <v>88</v>
      </c>
      <c r="AT197" s="206" t="s">
        <v>75</v>
      </c>
      <c r="AU197" s="206" t="s">
        <v>98</v>
      </c>
      <c r="AY197" s="200" t="s">
        <v>263</v>
      </c>
      <c r="BK197" s="207">
        <f>SUM(BK198:BK223)</f>
        <v>0</v>
      </c>
    </row>
    <row r="198" spans="2:65" s="1" customFormat="1" ht="16.5" customHeight="1">
      <c r="B198" s="34"/>
      <c r="C198" s="133" t="s">
        <v>705</v>
      </c>
      <c r="D198" s="133" t="s">
        <v>265</v>
      </c>
      <c r="E198" s="134" t="s">
        <v>9326</v>
      </c>
      <c r="F198" s="135" t="s">
        <v>9189</v>
      </c>
      <c r="G198" s="136" t="s">
        <v>6409</v>
      </c>
      <c r="H198" s="137">
        <v>1</v>
      </c>
      <c r="I198" s="138"/>
      <c r="J198" s="139">
        <f t="shared" ref="J198:J223" si="42">ROUND(I198*H198,2)</f>
        <v>0</v>
      </c>
      <c r="K198" s="135" t="s">
        <v>19</v>
      </c>
      <c r="L198" s="34"/>
      <c r="M198" s="140" t="s">
        <v>19</v>
      </c>
      <c r="N198" s="141" t="s">
        <v>48</v>
      </c>
      <c r="P198" s="142">
        <f t="shared" ref="P198:P223" si="43">O198*H198</f>
        <v>0</v>
      </c>
      <c r="Q198" s="142">
        <v>0</v>
      </c>
      <c r="R198" s="142">
        <f t="shared" ref="R198:R223" si="44">Q198*H198</f>
        <v>0</v>
      </c>
      <c r="S198" s="142">
        <v>0</v>
      </c>
      <c r="T198" s="143">
        <f t="shared" ref="T198:T223" si="45">S198*H198</f>
        <v>0</v>
      </c>
      <c r="AR198" s="144" t="s">
        <v>375</v>
      </c>
      <c r="AT198" s="144" t="s">
        <v>265</v>
      </c>
      <c r="AU198" s="144" t="s">
        <v>292</v>
      </c>
      <c r="AY198" s="19" t="s">
        <v>263</v>
      </c>
      <c r="BE198" s="145">
        <f t="shared" ref="BE198:BE223" si="46">IF(N198="základní",J198,0)</f>
        <v>0</v>
      </c>
      <c r="BF198" s="145">
        <f t="shared" ref="BF198:BF223" si="47">IF(N198="snížená",J198,0)</f>
        <v>0</v>
      </c>
      <c r="BG198" s="145">
        <f t="shared" ref="BG198:BG223" si="48">IF(N198="zákl. přenesená",J198,0)</f>
        <v>0</v>
      </c>
      <c r="BH198" s="145">
        <f t="shared" ref="BH198:BH223" si="49">IF(N198="sníž. přenesená",J198,0)</f>
        <v>0</v>
      </c>
      <c r="BI198" s="145">
        <f t="shared" ref="BI198:BI223" si="50">IF(N198="nulová",J198,0)</f>
        <v>0</v>
      </c>
      <c r="BJ198" s="19" t="s">
        <v>88</v>
      </c>
      <c r="BK198" s="145">
        <f t="shared" ref="BK198:BK223" si="51">ROUND(I198*H198,2)</f>
        <v>0</v>
      </c>
      <c r="BL198" s="19" t="s">
        <v>375</v>
      </c>
      <c r="BM198" s="144" t="s">
        <v>9327</v>
      </c>
    </row>
    <row r="199" spans="2:65" s="1" customFormat="1" ht="16.5" customHeight="1">
      <c r="B199" s="34"/>
      <c r="C199" s="133" t="s">
        <v>711</v>
      </c>
      <c r="D199" s="133" t="s">
        <v>265</v>
      </c>
      <c r="E199" s="134" t="s">
        <v>9328</v>
      </c>
      <c r="F199" s="135" t="s">
        <v>9192</v>
      </c>
      <c r="G199" s="136" t="s">
        <v>6409</v>
      </c>
      <c r="H199" s="137">
        <v>1</v>
      </c>
      <c r="I199" s="138"/>
      <c r="J199" s="139">
        <f t="shared" si="42"/>
        <v>0</v>
      </c>
      <c r="K199" s="135" t="s">
        <v>19</v>
      </c>
      <c r="L199" s="34"/>
      <c r="M199" s="140" t="s">
        <v>19</v>
      </c>
      <c r="N199" s="141" t="s">
        <v>48</v>
      </c>
      <c r="P199" s="142">
        <f t="shared" si="43"/>
        <v>0</v>
      </c>
      <c r="Q199" s="142">
        <v>0</v>
      </c>
      <c r="R199" s="142">
        <f t="shared" si="44"/>
        <v>0</v>
      </c>
      <c r="S199" s="142">
        <v>0</v>
      </c>
      <c r="T199" s="143">
        <f t="shared" si="45"/>
        <v>0</v>
      </c>
      <c r="AR199" s="144" t="s">
        <v>375</v>
      </c>
      <c r="AT199" s="144" t="s">
        <v>265</v>
      </c>
      <c r="AU199" s="144" t="s">
        <v>292</v>
      </c>
      <c r="AY199" s="19" t="s">
        <v>263</v>
      </c>
      <c r="BE199" s="145">
        <f t="shared" si="46"/>
        <v>0</v>
      </c>
      <c r="BF199" s="145">
        <f t="shared" si="47"/>
        <v>0</v>
      </c>
      <c r="BG199" s="145">
        <f t="shared" si="48"/>
        <v>0</v>
      </c>
      <c r="BH199" s="145">
        <f t="shared" si="49"/>
        <v>0</v>
      </c>
      <c r="BI199" s="145">
        <f t="shared" si="50"/>
        <v>0</v>
      </c>
      <c r="BJ199" s="19" t="s">
        <v>88</v>
      </c>
      <c r="BK199" s="145">
        <f t="shared" si="51"/>
        <v>0</v>
      </c>
      <c r="BL199" s="19" t="s">
        <v>375</v>
      </c>
      <c r="BM199" s="144" t="s">
        <v>9329</v>
      </c>
    </row>
    <row r="200" spans="2:65" s="1" customFormat="1" ht="16.5" customHeight="1">
      <c r="B200" s="34"/>
      <c r="C200" s="133" t="s">
        <v>717</v>
      </c>
      <c r="D200" s="133" t="s">
        <v>265</v>
      </c>
      <c r="E200" s="134" t="s">
        <v>9330</v>
      </c>
      <c r="F200" s="135" t="s">
        <v>9195</v>
      </c>
      <c r="G200" s="136" t="s">
        <v>6409</v>
      </c>
      <c r="H200" s="137">
        <v>4</v>
      </c>
      <c r="I200" s="138"/>
      <c r="J200" s="139">
        <f t="shared" si="42"/>
        <v>0</v>
      </c>
      <c r="K200" s="135" t="s">
        <v>19</v>
      </c>
      <c r="L200" s="34"/>
      <c r="M200" s="140" t="s">
        <v>19</v>
      </c>
      <c r="N200" s="141" t="s">
        <v>48</v>
      </c>
      <c r="P200" s="142">
        <f t="shared" si="43"/>
        <v>0</v>
      </c>
      <c r="Q200" s="142">
        <v>0</v>
      </c>
      <c r="R200" s="142">
        <f t="shared" si="44"/>
        <v>0</v>
      </c>
      <c r="S200" s="142">
        <v>0</v>
      </c>
      <c r="T200" s="143">
        <f t="shared" si="45"/>
        <v>0</v>
      </c>
      <c r="AR200" s="144" t="s">
        <v>375</v>
      </c>
      <c r="AT200" s="144" t="s">
        <v>265</v>
      </c>
      <c r="AU200" s="144" t="s">
        <v>292</v>
      </c>
      <c r="AY200" s="19" t="s">
        <v>263</v>
      </c>
      <c r="BE200" s="145">
        <f t="shared" si="46"/>
        <v>0</v>
      </c>
      <c r="BF200" s="145">
        <f t="shared" si="47"/>
        <v>0</v>
      </c>
      <c r="BG200" s="145">
        <f t="shared" si="48"/>
        <v>0</v>
      </c>
      <c r="BH200" s="145">
        <f t="shared" si="49"/>
        <v>0</v>
      </c>
      <c r="BI200" s="145">
        <f t="shared" si="50"/>
        <v>0</v>
      </c>
      <c r="BJ200" s="19" t="s">
        <v>88</v>
      </c>
      <c r="BK200" s="145">
        <f t="shared" si="51"/>
        <v>0</v>
      </c>
      <c r="BL200" s="19" t="s">
        <v>375</v>
      </c>
      <c r="BM200" s="144" t="s">
        <v>9331</v>
      </c>
    </row>
    <row r="201" spans="2:65" s="1" customFormat="1" ht="16.5" customHeight="1">
      <c r="B201" s="34"/>
      <c r="C201" s="133" t="s">
        <v>723</v>
      </c>
      <c r="D201" s="133" t="s">
        <v>265</v>
      </c>
      <c r="E201" s="134" t="s">
        <v>9332</v>
      </c>
      <c r="F201" s="135" t="s">
        <v>9198</v>
      </c>
      <c r="G201" s="136" t="s">
        <v>6409</v>
      </c>
      <c r="H201" s="137">
        <v>1</v>
      </c>
      <c r="I201" s="138"/>
      <c r="J201" s="139">
        <f t="shared" si="42"/>
        <v>0</v>
      </c>
      <c r="K201" s="135" t="s">
        <v>19</v>
      </c>
      <c r="L201" s="34"/>
      <c r="M201" s="140" t="s">
        <v>19</v>
      </c>
      <c r="N201" s="141" t="s">
        <v>48</v>
      </c>
      <c r="P201" s="142">
        <f t="shared" si="43"/>
        <v>0</v>
      </c>
      <c r="Q201" s="142">
        <v>0</v>
      </c>
      <c r="R201" s="142">
        <f t="shared" si="44"/>
        <v>0</v>
      </c>
      <c r="S201" s="142">
        <v>0</v>
      </c>
      <c r="T201" s="143">
        <f t="shared" si="45"/>
        <v>0</v>
      </c>
      <c r="AR201" s="144" t="s">
        <v>375</v>
      </c>
      <c r="AT201" s="144" t="s">
        <v>265</v>
      </c>
      <c r="AU201" s="144" t="s">
        <v>292</v>
      </c>
      <c r="AY201" s="19" t="s">
        <v>263</v>
      </c>
      <c r="BE201" s="145">
        <f t="shared" si="46"/>
        <v>0</v>
      </c>
      <c r="BF201" s="145">
        <f t="shared" si="47"/>
        <v>0</v>
      </c>
      <c r="BG201" s="145">
        <f t="shared" si="48"/>
        <v>0</v>
      </c>
      <c r="BH201" s="145">
        <f t="shared" si="49"/>
        <v>0</v>
      </c>
      <c r="BI201" s="145">
        <f t="shared" si="50"/>
        <v>0</v>
      </c>
      <c r="BJ201" s="19" t="s">
        <v>88</v>
      </c>
      <c r="BK201" s="145">
        <f t="shared" si="51"/>
        <v>0</v>
      </c>
      <c r="BL201" s="19" t="s">
        <v>375</v>
      </c>
      <c r="BM201" s="144" t="s">
        <v>9333</v>
      </c>
    </row>
    <row r="202" spans="2:65" s="1" customFormat="1" ht="24.15" customHeight="1">
      <c r="B202" s="34"/>
      <c r="C202" s="133" t="s">
        <v>728</v>
      </c>
      <c r="D202" s="133" t="s">
        <v>265</v>
      </c>
      <c r="E202" s="134" t="s">
        <v>9334</v>
      </c>
      <c r="F202" s="135" t="s">
        <v>9335</v>
      </c>
      <c r="G202" s="136" t="s">
        <v>6409</v>
      </c>
      <c r="H202" s="137">
        <v>8</v>
      </c>
      <c r="I202" s="138"/>
      <c r="J202" s="139">
        <f t="shared" si="42"/>
        <v>0</v>
      </c>
      <c r="K202" s="135" t="s">
        <v>19</v>
      </c>
      <c r="L202" s="34"/>
      <c r="M202" s="140" t="s">
        <v>19</v>
      </c>
      <c r="N202" s="141" t="s">
        <v>48</v>
      </c>
      <c r="P202" s="142">
        <f t="shared" si="43"/>
        <v>0</v>
      </c>
      <c r="Q202" s="142">
        <v>0</v>
      </c>
      <c r="R202" s="142">
        <f t="shared" si="44"/>
        <v>0</v>
      </c>
      <c r="S202" s="142">
        <v>0</v>
      </c>
      <c r="T202" s="143">
        <f t="shared" si="45"/>
        <v>0</v>
      </c>
      <c r="AR202" s="144" t="s">
        <v>375</v>
      </c>
      <c r="AT202" s="144" t="s">
        <v>265</v>
      </c>
      <c r="AU202" s="144" t="s">
        <v>292</v>
      </c>
      <c r="AY202" s="19" t="s">
        <v>263</v>
      </c>
      <c r="BE202" s="145">
        <f t="shared" si="46"/>
        <v>0</v>
      </c>
      <c r="BF202" s="145">
        <f t="shared" si="47"/>
        <v>0</v>
      </c>
      <c r="BG202" s="145">
        <f t="shared" si="48"/>
        <v>0</v>
      </c>
      <c r="BH202" s="145">
        <f t="shared" si="49"/>
        <v>0</v>
      </c>
      <c r="BI202" s="145">
        <f t="shared" si="50"/>
        <v>0</v>
      </c>
      <c r="BJ202" s="19" t="s">
        <v>88</v>
      </c>
      <c r="BK202" s="145">
        <f t="shared" si="51"/>
        <v>0</v>
      </c>
      <c r="BL202" s="19" t="s">
        <v>375</v>
      </c>
      <c r="BM202" s="144" t="s">
        <v>9336</v>
      </c>
    </row>
    <row r="203" spans="2:65" s="1" customFormat="1" ht="16.5" customHeight="1">
      <c r="B203" s="34"/>
      <c r="C203" s="133" t="s">
        <v>732</v>
      </c>
      <c r="D203" s="133" t="s">
        <v>265</v>
      </c>
      <c r="E203" s="134" t="s">
        <v>9337</v>
      </c>
      <c r="F203" s="135" t="s">
        <v>9204</v>
      </c>
      <c r="G203" s="136" t="s">
        <v>6409</v>
      </c>
      <c r="H203" s="137">
        <v>3</v>
      </c>
      <c r="I203" s="138"/>
      <c r="J203" s="139">
        <f t="shared" si="42"/>
        <v>0</v>
      </c>
      <c r="K203" s="135" t="s">
        <v>19</v>
      </c>
      <c r="L203" s="34"/>
      <c r="M203" s="140" t="s">
        <v>19</v>
      </c>
      <c r="N203" s="141" t="s">
        <v>48</v>
      </c>
      <c r="P203" s="142">
        <f t="shared" si="43"/>
        <v>0</v>
      </c>
      <c r="Q203" s="142">
        <v>0</v>
      </c>
      <c r="R203" s="142">
        <f t="shared" si="44"/>
        <v>0</v>
      </c>
      <c r="S203" s="142">
        <v>0</v>
      </c>
      <c r="T203" s="143">
        <f t="shared" si="45"/>
        <v>0</v>
      </c>
      <c r="AR203" s="144" t="s">
        <v>375</v>
      </c>
      <c r="AT203" s="144" t="s">
        <v>265</v>
      </c>
      <c r="AU203" s="144" t="s">
        <v>292</v>
      </c>
      <c r="AY203" s="19" t="s">
        <v>263</v>
      </c>
      <c r="BE203" s="145">
        <f t="shared" si="46"/>
        <v>0</v>
      </c>
      <c r="BF203" s="145">
        <f t="shared" si="47"/>
        <v>0</v>
      </c>
      <c r="BG203" s="145">
        <f t="shared" si="48"/>
        <v>0</v>
      </c>
      <c r="BH203" s="145">
        <f t="shared" si="49"/>
        <v>0</v>
      </c>
      <c r="BI203" s="145">
        <f t="shared" si="50"/>
        <v>0</v>
      </c>
      <c r="BJ203" s="19" t="s">
        <v>88</v>
      </c>
      <c r="BK203" s="145">
        <f t="shared" si="51"/>
        <v>0</v>
      </c>
      <c r="BL203" s="19" t="s">
        <v>375</v>
      </c>
      <c r="BM203" s="144" t="s">
        <v>9338</v>
      </c>
    </row>
    <row r="204" spans="2:65" s="1" customFormat="1" ht="16.5" customHeight="1">
      <c r="B204" s="34"/>
      <c r="C204" s="133" t="s">
        <v>737</v>
      </c>
      <c r="D204" s="133" t="s">
        <v>265</v>
      </c>
      <c r="E204" s="134" t="s">
        <v>9339</v>
      </c>
      <c r="F204" s="135" t="s">
        <v>9207</v>
      </c>
      <c r="G204" s="136" t="s">
        <v>6409</v>
      </c>
      <c r="H204" s="137">
        <v>1</v>
      </c>
      <c r="I204" s="138"/>
      <c r="J204" s="139">
        <f t="shared" si="42"/>
        <v>0</v>
      </c>
      <c r="K204" s="135" t="s">
        <v>19</v>
      </c>
      <c r="L204" s="34"/>
      <c r="M204" s="140" t="s">
        <v>19</v>
      </c>
      <c r="N204" s="141" t="s">
        <v>48</v>
      </c>
      <c r="P204" s="142">
        <f t="shared" si="43"/>
        <v>0</v>
      </c>
      <c r="Q204" s="142">
        <v>0</v>
      </c>
      <c r="R204" s="142">
        <f t="shared" si="44"/>
        <v>0</v>
      </c>
      <c r="S204" s="142">
        <v>0</v>
      </c>
      <c r="T204" s="143">
        <f t="shared" si="45"/>
        <v>0</v>
      </c>
      <c r="AR204" s="144" t="s">
        <v>375</v>
      </c>
      <c r="AT204" s="144" t="s">
        <v>265</v>
      </c>
      <c r="AU204" s="144" t="s">
        <v>292</v>
      </c>
      <c r="AY204" s="19" t="s">
        <v>263</v>
      </c>
      <c r="BE204" s="145">
        <f t="shared" si="46"/>
        <v>0</v>
      </c>
      <c r="BF204" s="145">
        <f t="shared" si="47"/>
        <v>0</v>
      </c>
      <c r="BG204" s="145">
        <f t="shared" si="48"/>
        <v>0</v>
      </c>
      <c r="BH204" s="145">
        <f t="shared" si="49"/>
        <v>0</v>
      </c>
      <c r="BI204" s="145">
        <f t="shared" si="50"/>
        <v>0</v>
      </c>
      <c r="BJ204" s="19" t="s">
        <v>88</v>
      </c>
      <c r="BK204" s="145">
        <f t="shared" si="51"/>
        <v>0</v>
      </c>
      <c r="BL204" s="19" t="s">
        <v>375</v>
      </c>
      <c r="BM204" s="144" t="s">
        <v>9340</v>
      </c>
    </row>
    <row r="205" spans="2:65" s="1" customFormat="1" ht="16.5" customHeight="1">
      <c r="B205" s="34"/>
      <c r="C205" s="133" t="s">
        <v>743</v>
      </c>
      <c r="D205" s="133" t="s">
        <v>265</v>
      </c>
      <c r="E205" s="134" t="s">
        <v>9341</v>
      </c>
      <c r="F205" s="135" t="s">
        <v>9342</v>
      </c>
      <c r="G205" s="136" t="s">
        <v>6409</v>
      </c>
      <c r="H205" s="137">
        <v>1</v>
      </c>
      <c r="I205" s="138"/>
      <c r="J205" s="139">
        <f t="shared" si="42"/>
        <v>0</v>
      </c>
      <c r="K205" s="135" t="s">
        <v>19</v>
      </c>
      <c r="L205" s="34"/>
      <c r="M205" s="140" t="s">
        <v>19</v>
      </c>
      <c r="N205" s="141" t="s">
        <v>48</v>
      </c>
      <c r="P205" s="142">
        <f t="shared" si="43"/>
        <v>0</v>
      </c>
      <c r="Q205" s="142">
        <v>0</v>
      </c>
      <c r="R205" s="142">
        <f t="shared" si="44"/>
        <v>0</v>
      </c>
      <c r="S205" s="142">
        <v>0</v>
      </c>
      <c r="T205" s="143">
        <f t="shared" si="45"/>
        <v>0</v>
      </c>
      <c r="AR205" s="144" t="s">
        <v>375</v>
      </c>
      <c r="AT205" s="144" t="s">
        <v>265</v>
      </c>
      <c r="AU205" s="144" t="s">
        <v>292</v>
      </c>
      <c r="AY205" s="19" t="s">
        <v>263</v>
      </c>
      <c r="BE205" s="145">
        <f t="shared" si="46"/>
        <v>0</v>
      </c>
      <c r="BF205" s="145">
        <f t="shared" si="47"/>
        <v>0</v>
      </c>
      <c r="BG205" s="145">
        <f t="shared" si="48"/>
        <v>0</v>
      </c>
      <c r="BH205" s="145">
        <f t="shared" si="49"/>
        <v>0</v>
      </c>
      <c r="BI205" s="145">
        <f t="shared" si="50"/>
        <v>0</v>
      </c>
      <c r="BJ205" s="19" t="s">
        <v>88</v>
      </c>
      <c r="BK205" s="145">
        <f t="shared" si="51"/>
        <v>0</v>
      </c>
      <c r="BL205" s="19" t="s">
        <v>375</v>
      </c>
      <c r="BM205" s="144" t="s">
        <v>9343</v>
      </c>
    </row>
    <row r="206" spans="2:65" s="1" customFormat="1" ht="16.5" customHeight="1">
      <c r="B206" s="34"/>
      <c r="C206" s="133" t="s">
        <v>750</v>
      </c>
      <c r="D206" s="133" t="s">
        <v>265</v>
      </c>
      <c r="E206" s="134" t="s">
        <v>9344</v>
      </c>
      <c r="F206" s="135" t="s">
        <v>9213</v>
      </c>
      <c r="G206" s="136" t="s">
        <v>6409</v>
      </c>
      <c r="H206" s="137">
        <v>1</v>
      </c>
      <c r="I206" s="138"/>
      <c r="J206" s="139">
        <f t="shared" si="42"/>
        <v>0</v>
      </c>
      <c r="K206" s="135" t="s">
        <v>19</v>
      </c>
      <c r="L206" s="34"/>
      <c r="M206" s="140" t="s">
        <v>19</v>
      </c>
      <c r="N206" s="141" t="s">
        <v>48</v>
      </c>
      <c r="P206" s="142">
        <f t="shared" si="43"/>
        <v>0</v>
      </c>
      <c r="Q206" s="142">
        <v>0</v>
      </c>
      <c r="R206" s="142">
        <f t="shared" si="44"/>
        <v>0</v>
      </c>
      <c r="S206" s="142">
        <v>0</v>
      </c>
      <c r="T206" s="143">
        <f t="shared" si="45"/>
        <v>0</v>
      </c>
      <c r="AR206" s="144" t="s">
        <v>375</v>
      </c>
      <c r="AT206" s="144" t="s">
        <v>265</v>
      </c>
      <c r="AU206" s="144" t="s">
        <v>292</v>
      </c>
      <c r="AY206" s="19" t="s">
        <v>263</v>
      </c>
      <c r="BE206" s="145">
        <f t="shared" si="46"/>
        <v>0</v>
      </c>
      <c r="BF206" s="145">
        <f t="shared" si="47"/>
        <v>0</v>
      </c>
      <c r="BG206" s="145">
        <f t="shared" si="48"/>
        <v>0</v>
      </c>
      <c r="BH206" s="145">
        <f t="shared" si="49"/>
        <v>0</v>
      </c>
      <c r="BI206" s="145">
        <f t="shared" si="50"/>
        <v>0</v>
      </c>
      <c r="BJ206" s="19" t="s">
        <v>88</v>
      </c>
      <c r="BK206" s="145">
        <f t="shared" si="51"/>
        <v>0</v>
      </c>
      <c r="BL206" s="19" t="s">
        <v>375</v>
      </c>
      <c r="BM206" s="144" t="s">
        <v>9345</v>
      </c>
    </row>
    <row r="207" spans="2:65" s="1" customFormat="1" ht="21.75" customHeight="1">
      <c r="B207" s="34"/>
      <c r="C207" s="133" t="s">
        <v>756</v>
      </c>
      <c r="D207" s="133" t="s">
        <v>265</v>
      </c>
      <c r="E207" s="134" t="s">
        <v>9346</v>
      </c>
      <c r="F207" s="135" t="s">
        <v>9216</v>
      </c>
      <c r="G207" s="136" t="s">
        <v>6409</v>
      </c>
      <c r="H207" s="137">
        <v>1</v>
      </c>
      <c r="I207" s="138"/>
      <c r="J207" s="139">
        <f t="shared" si="42"/>
        <v>0</v>
      </c>
      <c r="K207" s="135" t="s">
        <v>19</v>
      </c>
      <c r="L207" s="34"/>
      <c r="M207" s="140" t="s">
        <v>19</v>
      </c>
      <c r="N207" s="141" t="s">
        <v>48</v>
      </c>
      <c r="P207" s="142">
        <f t="shared" si="43"/>
        <v>0</v>
      </c>
      <c r="Q207" s="142">
        <v>0</v>
      </c>
      <c r="R207" s="142">
        <f t="shared" si="44"/>
        <v>0</v>
      </c>
      <c r="S207" s="142">
        <v>0</v>
      </c>
      <c r="T207" s="143">
        <f t="shared" si="45"/>
        <v>0</v>
      </c>
      <c r="AR207" s="144" t="s">
        <v>375</v>
      </c>
      <c r="AT207" s="144" t="s">
        <v>265</v>
      </c>
      <c r="AU207" s="144" t="s">
        <v>292</v>
      </c>
      <c r="AY207" s="19" t="s">
        <v>263</v>
      </c>
      <c r="BE207" s="145">
        <f t="shared" si="46"/>
        <v>0</v>
      </c>
      <c r="BF207" s="145">
        <f t="shared" si="47"/>
        <v>0</v>
      </c>
      <c r="BG207" s="145">
        <f t="shared" si="48"/>
        <v>0</v>
      </c>
      <c r="BH207" s="145">
        <f t="shared" si="49"/>
        <v>0</v>
      </c>
      <c r="BI207" s="145">
        <f t="shared" si="50"/>
        <v>0</v>
      </c>
      <c r="BJ207" s="19" t="s">
        <v>88</v>
      </c>
      <c r="BK207" s="145">
        <f t="shared" si="51"/>
        <v>0</v>
      </c>
      <c r="BL207" s="19" t="s">
        <v>375</v>
      </c>
      <c r="BM207" s="144" t="s">
        <v>9347</v>
      </c>
    </row>
    <row r="208" spans="2:65" s="1" customFormat="1" ht="16.5" customHeight="1">
      <c r="B208" s="34"/>
      <c r="C208" s="133" t="s">
        <v>767</v>
      </c>
      <c r="D208" s="133" t="s">
        <v>265</v>
      </c>
      <c r="E208" s="134" t="s">
        <v>9348</v>
      </c>
      <c r="F208" s="135" t="s">
        <v>9219</v>
      </c>
      <c r="G208" s="136" t="s">
        <v>6409</v>
      </c>
      <c r="H208" s="137">
        <v>23</v>
      </c>
      <c r="I208" s="138"/>
      <c r="J208" s="139">
        <f t="shared" si="42"/>
        <v>0</v>
      </c>
      <c r="K208" s="135" t="s">
        <v>19</v>
      </c>
      <c r="L208" s="34"/>
      <c r="M208" s="140" t="s">
        <v>19</v>
      </c>
      <c r="N208" s="141" t="s">
        <v>48</v>
      </c>
      <c r="P208" s="142">
        <f t="shared" si="43"/>
        <v>0</v>
      </c>
      <c r="Q208" s="142">
        <v>0</v>
      </c>
      <c r="R208" s="142">
        <f t="shared" si="44"/>
        <v>0</v>
      </c>
      <c r="S208" s="142">
        <v>0</v>
      </c>
      <c r="T208" s="143">
        <f t="shared" si="45"/>
        <v>0</v>
      </c>
      <c r="AR208" s="144" t="s">
        <v>375</v>
      </c>
      <c r="AT208" s="144" t="s">
        <v>265</v>
      </c>
      <c r="AU208" s="144" t="s">
        <v>292</v>
      </c>
      <c r="AY208" s="19" t="s">
        <v>263</v>
      </c>
      <c r="BE208" s="145">
        <f t="shared" si="46"/>
        <v>0</v>
      </c>
      <c r="BF208" s="145">
        <f t="shared" si="47"/>
        <v>0</v>
      </c>
      <c r="BG208" s="145">
        <f t="shared" si="48"/>
        <v>0</v>
      </c>
      <c r="BH208" s="145">
        <f t="shared" si="49"/>
        <v>0</v>
      </c>
      <c r="BI208" s="145">
        <f t="shared" si="50"/>
        <v>0</v>
      </c>
      <c r="BJ208" s="19" t="s">
        <v>88</v>
      </c>
      <c r="BK208" s="145">
        <f t="shared" si="51"/>
        <v>0</v>
      </c>
      <c r="BL208" s="19" t="s">
        <v>375</v>
      </c>
      <c r="BM208" s="144" t="s">
        <v>9349</v>
      </c>
    </row>
    <row r="209" spans="2:65" s="1" customFormat="1" ht="16.5" customHeight="1">
      <c r="B209" s="34"/>
      <c r="C209" s="133" t="s">
        <v>773</v>
      </c>
      <c r="D209" s="133" t="s">
        <v>265</v>
      </c>
      <c r="E209" s="134" t="s">
        <v>9350</v>
      </c>
      <c r="F209" s="135" t="s">
        <v>9222</v>
      </c>
      <c r="G209" s="136" t="s">
        <v>6409</v>
      </c>
      <c r="H209" s="137">
        <v>18</v>
      </c>
      <c r="I209" s="138"/>
      <c r="J209" s="139">
        <f t="shared" si="42"/>
        <v>0</v>
      </c>
      <c r="K209" s="135" t="s">
        <v>19</v>
      </c>
      <c r="L209" s="34"/>
      <c r="M209" s="140" t="s">
        <v>19</v>
      </c>
      <c r="N209" s="141" t="s">
        <v>48</v>
      </c>
      <c r="P209" s="142">
        <f t="shared" si="43"/>
        <v>0</v>
      </c>
      <c r="Q209" s="142">
        <v>0</v>
      </c>
      <c r="R209" s="142">
        <f t="shared" si="44"/>
        <v>0</v>
      </c>
      <c r="S209" s="142">
        <v>0</v>
      </c>
      <c r="T209" s="143">
        <f t="shared" si="45"/>
        <v>0</v>
      </c>
      <c r="AR209" s="144" t="s">
        <v>375</v>
      </c>
      <c r="AT209" s="144" t="s">
        <v>265</v>
      </c>
      <c r="AU209" s="144" t="s">
        <v>292</v>
      </c>
      <c r="AY209" s="19" t="s">
        <v>263</v>
      </c>
      <c r="BE209" s="145">
        <f t="shared" si="46"/>
        <v>0</v>
      </c>
      <c r="BF209" s="145">
        <f t="shared" si="47"/>
        <v>0</v>
      </c>
      <c r="BG209" s="145">
        <f t="shared" si="48"/>
        <v>0</v>
      </c>
      <c r="BH209" s="145">
        <f t="shared" si="49"/>
        <v>0</v>
      </c>
      <c r="BI209" s="145">
        <f t="shared" si="50"/>
        <v>0</v>
      </c>
      <c r="BJ209" s="19" t="s">
        <v>88</v>
      </c>
      <c r="BK209" s="145">
        <f t="shared" si="51"/>
        <v>0</v>
      </c>
      <c r="BL209" s="19" t="s">
        <v>375</v>
      </c>
      <c r="BM209" s="144" t="s">
        <v>9351</v>
      </c>
    </row>
    <row r="210" spans="2:65" s="1" customFormat="1" ht="16.5" customHeight="1">
      <c r="B210" s="34"/>
      <c r="C210" s="133" t="s">
        <v>819</v>
      </c>
      <c r="D210" s="133" t="s">
        <v>265</v>
      </c>
      <c r="E210" s="134" t="s">
        <v>9352</v>
      </c>
      <c r="F210" s="135" t="s">
        <v>9225</v>
      </c>
      <c r="G210" s="136" t="s">
        <v>6409</v>
      </c>
      <c r="H210" s="137">
        <v>30</v>
      </c>
      <c r="I210" s="138"/>
      <c r="J210" s="139">
        <f t="shared" si="42"/>
        <v>0</v>
      </c>
      <c r="K210" s="135" t="s">
        <v>19</v>
      </c>
      <c r="L210" s="34"/>
      <c r="M210" s="140" t="s">
        <v>19</v>
      </c>
      <c r="N210" s="141" t="s">
        <v>48</v>
      </c>
      <c r="P210" s="142">
        <f t="shared" si="43"/>
        <v>0</v>
      </c>
      <c r="Q210" s="142">
        <v>0</v>
      </c>
      <c r="R210" s="142">
        <f t="shared" si="44"/>
        <v>0</v>
      </c>
      <c r="S210" s="142">
        <v>0</v>
      </c>
      <c r="T210" s="143">
        <f t="shared" si="45"/>
        <v>0</v>
      </c>
      <c r="AR210" s="144" t="s">
        <v>375</v>
      </c>
      <c r="AT210" s="144" t="s">
        <v>265</v>
      </c>
      <c r="AU210" s="144" t="s">
        <v>292</v>
      </c>
      <c r="AY210" s="19" t="s">
        <v>263</v>
      </c>
      <c r="BE210" s="145">
        <f t="shared" si="46"/>
        <v>0</v>
      </c>
      <c r="BF210" s="145">
        <f t="shared" si="47"/>
        <v>0</v>
      </c>
      <c r="BG210" s="145">
        <f t="shared" si="48"/>
        <v>0</v>
      </c>
      <c r="BH210" s="145">
        <f t="shared" si="49"/>
        <v>0</v>
      </c>
      <c r="BI210" s="145">
        <f t="shared" si="50"/>
        <v>0</v>
      </c>
      <c r="BJ210" s="19" t="s">
        <v>88</v>
      </c>
      <c r="BK210" s="145">
        <f t="shared" si="51"/>
        <v>0</v>
      </c>
      <c r="BL210" s="19" t="s">
        <v>375</v>
      </c>
      <c r="BM210" s="144" t="s">
        <v>9353</v>
      </c>
    </row>
    <row r="211" spans="2:65" s="1" customFormat="1" ht="16.5" customHeight="1">
      <c r="B211" s="34"/>
      <c r="C211" s="133" t="s">
        <v>835</v>
      </c>
      <c r="D211" s="133" t="s">
        <v>265</v>
      </c>
      <c r="E211" s="134" t="s">
        <v>9354</v>
      </c>
      <c r="F211" s="135" t="s">
        <v>9228</v>
      </c>
      <c r="G211" s="136" t="s">
        <v>6409</v>
      </c>
      <c r="H211" s="137">
        <v>30</v>
      </c>
      <c r="I211" s="138"/>
      <c r="J211" s="139">
        <f t="shared" si="42"/>
        <v>0</v>
      </c>
      <c r="K211" s="135" t="s">
        <v>19</v>
      </c>
      <c r="L211" s="34"/>
      <c r="M211" s="140" t="s">
        <v>19</v>
      </c>
      <c r="N211" s="141" t="s">
        <v>48</v>
      </c>
      <c r="P211" s="142">
        <f t="shared" si="43"/>
        <v>0</v>
      </c>
      <c r="Q211" s="142">
        <v>0</v>
      </c>
      <c r="R211" s="142">
        <f t="shared" si="44"/>
        <v>0</v>
      </c>
      <c r="S211" s="142">
        <v>0</v>
      </c>
      <c r="T211" s="143">
        <f t="shared" si="45"/>
        <v>0</v>
      </c>
      <c r="AR211" s="144" t="s">
        <v>375</v>
      </c>
      <c r="AT211" s="144" t="s">
        <v>265</v>
      </c>
      <c r="AU211" s="144" t="s">
        <v>292</v>
      </c>
      <c r="AY211" s="19" t="s">
        <v>263</v>
      </c>
      <c r="BE211" s="145">
        <f t="shared" si="46"/>
        <v>0</v>
      </c>
      <c r="BF211" s="145">
        <f t="shared" si="47"/>
        <v>0</v>
      </c>
      <c r="BG211" s="145">
        <f t="shared" si="48"/>
        <v>0</v>
      </c>
      <c r="BH211" s="145">
        <f t="shared" si="49"/>
        <v>0</v>
      </c>
      <c r="BI211" s="145">
        <f t="shared" si="50"/>
        <v>0</v>
      </c>
      <c r="BJ211" s="19" t="s">
        <v>88</v>
      </c>
      <c r="BK211" s="145">
        <f t="shared" si="51"/>
        <v>0</v>
      </c>
      <c r="BL211" s="19" t="s">
        <v>375</v>
      </c>
      <c r="BM211" s="144" t="s">
        <v>9355</v>
      </c>
    </row>
    <row r="212" spans="2:65" s="1" customFormat="1" ht="16.5" customHeight="1">
      <c r="B212" s="34"/>
      <c r="C212" s="133" t="s">
        <v>840</v>
      </c>
      <c r="D212" s="133" t="s">
        <v>265</v>
      </c>
      <c r="E212" s="134" t="s">
        <v>9356</v>
      </c>
      <c r="F212" s="135" t="s">
        <v>9231</v>
      </c>
      <c r="G212" s="136" t="s">
        <v>6409</v>
      </c>
      <c r="H212" s="137">
        <v>154</v>
      </c>
      <c r="I212" s="138"/>
      <c r="J212" s="139">
        <f t="shared" si="42"/>
        <v>0</v>
      </c>
      <c r="K212" s="135" t="s">
        <v>19</v>
      </c>
      <c r="L212" s="34"/>
      <c r="M212" s="140" t="s">
        <v>19</v>
      </c>
      <c r="N212" s="141" t="s">
        <v>48</v>
      </c>
      <c r="P212" s="142">
        <f t="shared" si="43"/>
        <v>0</v>
      </c>
      <c r="Q212" s="142">
        <v>0</v>
      </c>
      <c r="R212" s="142">
        <f t="shared" si="44"/>
        <v>0</v>
      </c>
      <c r="S212" s="142">
        <v>0</v>
      </c>
      <c r="T212" s="143">
        <f t="shared" si="45"/>
        <v>0</v>
      </c>
      <c r="AR212" s="144" t="s">
        <v>375</v>
      </c>
      <c r="AT212" s="144" t="s">
        <v>265</v>
      </c>
      <c r="AU212" s="144" t="s">
        <v>292</v>
      </c>
      <c r="AY212" s="19" t="s">
        <v>263</v>
      </c>
      <c r="BE212" s="145">
        <f t="shared" si="46"/>
        <v>0</v>
      </c>
      <c r="BF212" s="145">
        <f t="shared" si="47"/>
        <v>0</v>
      </c>
      <c r="BG212" s="145">
        <f t="shared" si="48"/>
        <v>0</v>
      </c>
      <c r="BH212" s="145">
        <f t="shared" si="49"/>
        <v>0</v>
      </c>
      <c r="BI212" s="145">
        <f t="shared" si="50"/>
        <v>0</v>
      </c>
      <c r="BJ212" s="19" t="s">
        <v>88</v>
      </c>
      <c r="BK212" s="145">
        <f t="shared" si="51"/>
        <v>0</v>
      </c>
      <c r="BL212" s="19" t="s">
        <v>375</v>
      </c>
      <c r="BM212" s="144" t="s">
        <v>9357</v>
      </c>
    </row>
    <row r="213" spans="2:65" s="1" customFormat="1" ht="16.5" customHeight="1">
      <c r="B213" s="34"/>
      <c r="C213" s="133" t="s">
        <v>906</v>
      </c>
      <c r="D213" s="133" t="s">
        <v>265</v>
      </c>
      <c r="E213" s="134" t="s">
        <v>9358</v>
      </c>
      <c r="F213" s="135" t="s">
        <v>9234</v>
      </c>
      <c r="G213" s="136" t="s">
        <v>6409</v>
      </c>
      <c r="H213" s="137">
        <v>152</v>
      </c>
      <c r="I213" s="138"/>
      <c r="J213" s="139">
        <f t="shared" si="42"/>
        <v>0</v>
      </c>
      <c r="K213" s="135" t="s">
        <v>19</v>
      </c>
      <c r="L213" s="34"/>
      <c r="M213" s="140" t="s">
        <v>19</v>
      </c>
      <c r="N213" s="141" t="s">
        <v>48</v>
      </c>
      <c r="P213" s="142">
        <f t="shared" si="43"/>
        <v>0</v>
      </c>
      <c r="Q213" s="142">
        <v>0</v>
      </c>
      <c r="R213" s="142">
        <f t="shared" si="44"/>
        <v>0</v>
      </c>
      <c r="S213" s="142">
        <v>0</v>
      </c>
      <c r="T213" s="143">
        <f t="shared" si="45"/>
        <v>0</v>
      </c>
      <c r="AR213" s="144" t="s">
        <v>375</v>
      </c>
      <c r="AT213" s="144" t="s">
        <v>265</v>
      </c>
      <c r="AU213" s="144" t="s">
        <v>292</v>
      </c>
      <c r="AY213" s="19" t="s">
        <v>263</v>
      </c>
      <c r="BE213" s="145">
        <f t="shared" si="46"/>
        <v>0</v>
      </c>
      <c r="BF213" s="145">
        <f t="shared" si="47"/>
        <v>0</v>
      </c>
      <c r="BG213" s="145">
        <f t="shared" si="48"/>
        <v>0</v>
      </c>
      <c r="BH213" s="145">
        <f t="shared" si="49"/>
        <v>0</v>
      </c>
      <c r="BI213" s="145">
        <f t="shared" si="50"/>
        <v>0</v>
      </c>
      <c r="BJ213" s="19" t="s">
        <v>88</v>
      </c>
      <c r="BK213" s="145">
        <f t="shared" si="51"/>
        <v>0</v>
      </c>
      <c r="BL213" s="19" t="s">
        <v>375</v>
      </c>
      <c r="BM213" s="144" t="s">
        <v>9359</v>
      </c>
    </row>
    <row r="214" spans="2:65" s="1" customFormat="1" ht="16.5" customHeight="1">
      <c r="B214" s="34"/>
      <c r="C214" s="133" t="s">
        <v>912</v>
      </c>
      <c r="D214" s="133" t="s">
        <v>265</v>
      </c>
      <c r="E214" s="134" t="s">
        <v>9360</v>
      </c>
      <c r="F214" s="135" t="s">
        <v>9237</v>
      </c>
      <c r="G214" s="136" t="s">
        <v>6409</v>
      </c>
      <c r="H214" s="137">
        <v>2</v>
      </c>
      <c r="I214" s="138"/>
      <c r="J214" s="139">
        <f t="shared" si="42"/>
        <v>0</v>
      </c>
      <c r="K214" s="135" t="s">
        <v>19</v>
      </c>
      <c r="L214" s="34"/>
      <c r="M214" s="140" t="s">
        <v>19</v>
      </c>
      <c r="N214" s="141" t="s">
        <v>48</v>
      </c>
      <c r="P214" s="142">
        <f t="shared" si="43"/>
        <v>0</v>
      </c>
      <c r="Q214" s="142">
        <v>0</v>
      </c>
      <c r="R214" s="142">
        <f t="shared" si="44"/>
        <v>0</v>
      </c>
      <c r="S214" s="142">
        <v>0</v>
      </c>
      <c r="T214" s="143">
        <f t="shared" si="45"/>
        <v>0</v>
      </c>
      <c r="AR214" s="144" t="s">
        <v>375</v>
      </c>
      <c r="AT214" s="144" t="s">
        <v>265</v>
      </c>
      <c r="AU214" s="144" t="s">
        <v>292</v>
      </c>
      <c r="AY214" s="19" t="s">
        <v>263</v>
      </c>
      <c r="BE214" s="145">
        <f t="shared" si="46"/>
        <v>0</v>
      </c>
      <c r="BF214" s="145">
        <f t="shared" si="47"/>
        <v>0</v>
      </c>
      <c r="BG214" s="145">
        <f t="shared" si="48"/>
        <v>0</v>
      </c>
      <c r="BH214" s="145">
        <f t="shared" si="49"/>
        <v>0</v>
      </c>
      <c r="BI214" s="145">
        <f t="shared" si="50"/>
        <v>0</v>
      </c>
      <c r="BJ214" s="19" t="s">
        <v>88</v>
      </c>
      <c r="BK214" s="145">
        <f t="shared" si="51"/>
        <v>0</v>
      </c>
      <c r="BL214" s="19" t="s">
        <v>375</v>
      </c>
      <c r="BM214" s="144" t="s">
        <v>9361</v>
      </c>
    </row>
    <row r="215" spans="2:65" s="1" customFormat="1" ht="16.5" customHeight="1">
      <c r="B215" s="34"/>
      <c r="C215" s="133" t="s">
        <v>921</v>
      </c>
      <c r="D215" s="133" t="s">
        <v>265</v>
      </c>
      <c r="E215" s="134" t="s">
        <v>9362</v>
      </c>
      <c r="F215" s="135" t="s">
        <v>9240</v>
      </c>
      <c r="G215" s="136" t="s">
        <v>6409</v>
      </c>
      <c r="H215" s="137">
        <v>1</v>
      </c>
      <c r="I215" s="138"/>
      <c r="J215" s="139">
        <f t="shared" si="42"/>
        <v>0</v>
      </c>
      <c r="K215" s="135" t="s">
        <v>19</v>
      </c>
      <c r="L215" s="34"/>
      <c r="M215" s="140" t="s">
        <v>19</v>
      </c>
      <c r="N215" s="141" t="s">
        <v>48</v>
      </c>
      <c r="P215" s="142">
        <f t="shared" si="43"/>
        <v>0</v>
      </c>
      <c r="Q215" s="142">
        <v>0</v>
      </c>
      <c r="R215" s="142">
        <f t="shared" si="44"/>
        <v>0</v>
      </c>
      <c r="S215" s="142">
        <v>0</v>
      </c>
      <c r="T215" s="143">
        <f t="shared" si="45"/>
        <v>0</v>
      </c>
      <c r="AR215" s="144" t="s">
        <v>375</v>
      </c>
      <c r="AT215" s="144" t="s">
        <v>265</v>
      </c>
      <c r="AU215" s="144" t="s">
        <v>292</v>
      </c>
      <c r="AY215" s="19" t="s">
        <v>263</v>
      </c>
      <c r="BE215" s="145">
        <f t="shared" si="46"/>
        <v>0</v>
      </c>
      <c r="BF215" s="145">
        <f t="shared" si="47"/>
        <v>0</v>
      </c>
      <c r="BG215" s="145">
        <f t="shared" si="48"/>
        <v>0</v>
      </c>
      <c r="BH215" s="145">
        <f t="shared" si="49"/>
        <v>0</v>
      </c>
      <c r="BI215" s="145">
        <f t="shared" si="50"/>
        <v>0</v>
      </c>
      <c r="BJ215" s="19" t="s">
        <v>88</v>
      </c>
      <c r="BK215" s="145">
        <f t="shared" si="51"/>
        <v>0</v>
      </c>
      <c r="BL215" s="19" t="s">
        <v>375</v>
      </c>
      <c r="BM215" s="144" t="s">
        <v>9363</v>
      </c>
    </row>
    <row r="216" spans="2:65" s="1" customFormat="1" ht="16.5" customHeight="1">
      <c r="B216" s="34"/>
      <c r="C216" s="133" t="s">
        <v>927</v>
      </c>
      <c r="D216" s="133" t="s">
        <v>265</v>
      </c>
      <c r="E216" s="134" t="s">
        <v>9364</v>
      </c>
      <c r="F216" s="135" t="s">
        <v>9243</v>
      </c>
      <c r="G216" s="136" t="s">
        <v>268</v>
      </c>
      <c r="H216" s="137">
        <v>50</v>
      </c>
      <c r="I216" s="138"/>
      <c r="J216" s="139">
        <f t="shared" si="42"/>
        <v>0</v>
      </c>
      <c r="K216" s="135" t="s">
        <v>19</v>
      </c>
      <c r="L216" s="34"/>
      <c r="M216" s="140" t="s">
        <v>19</v>
      </c>
      <c r="N216" s="141" t="s">
        <v>48</v>
      </c>
      <c r="P216" s="142">
        <f t="shared" si="43"/>
        <v>0</v>
      </c>
      <c r="Q216" s="142">
        <v>0</v>
      </c>
      <c r="R216" s="142">
        <f t="shared" si="44"/>
        <v>0</v>
      </c>
      <c r="S216" s="142">
        <v>0</v>
      </c>
      <c r="T216" s="143">
        <f t="shared" si="45"/>
        <v>0</v>
      </c>
      <c r="AR216" s="144" t="s">
        <v>375</v>
      </c>
      <c r="AT216" s="144" t="s">
        <v>265</v>
      </c>
      <c r="AU216" s="144" t="s">
        <v>292</v>
      </c>
      <c r="AY216" s="19" t="s">
        <v>263</v>
      </c>
      <c r="BE216" s="145">
        <f t="shared" si="46"/>
        <v>0</v>
      </c>
      <c r="BF216" s="145">
        <f t="shared" si="47"/>
        <v>0</v>
      </c>
      <c r="BG216" s="145">
        <f t="shared" si="48"/>
        <v>0</v>
      </c>
      <c r="BH216" s="145">
        <f t="shared" si="49"/>
        <v>0</v>
      </c>
      <c r="BI216" s="145">
        <f t="shared" si="50"/>
        <v>0</v>
      </c>
      <c r="BJ216" s="19" t="s">
        <v>88</v>
      </c>
      <c r="BK216" s="145">
        <f t="shared" si="51"/>
        <v>0</v>
      </c>
      <c r="BL216" s="19" t="s">
        <v>375</v>
      </c>
      <c r="BM216" s="144" t="s">
        <v>9365</v>
      </c>
    </row>
    <row r="217" spans="2:65" s="1" customFormat="1" ht="16.5" customHeight="1">
      <c r="B217" s="34"/>
      <c r="C217" s="133" t="s">
        <v>954</v>
      </c>
      <c r="D217" s="133" t="s">
        <v>265</v>
      </c>
      <c r="E217" s="134" t="s">
        <v>9366</v>
      </c>
      <c r="F217" s="135" t="s">
        <v>9367</v>
      </c>
      <c r="G217" s="136" t="s">
        <v>6409</v>
      </c>
      <c r="H217" s="137">
        <v>1</v>
      </c>
      <c r="I217" s="138"/>
      <c r="J217" s="139">
        <f t="shared" si="42"/>
        <v>0</v>
      </c>
      <c r="K217" s="135" t="s">
        <v>19</v>
      </c>
      <c r="L217" s="34"/>
      <c r="M217" s="140" t="s">
        <v>19</v>
      </c>
      <c r="N217" s="141" t="s">
        <v>48</v>
      </c>
      <c r="P217" s="142">
        <f t="shared" si="43"/>
        <v>0</v>
      </c>
      <c r="Q217" s="142">
        <v>0</v>
      </c>
      <c r="R217" s="142">
        <f t="shared" si="44"/>
        <v>0</v>
      </c>
      <c r="S217" s="142">
        <v>0</v>
      </c>
      <c r="T217" s="143">
        <f t="shared" si="45"/>
        <v>0</v>
      </c>
      <c r="AR217" s="144" t="s">
        <v>375</v>
      </c>
      <c r="AT217" s="144" t="s">
        <v>265</v>
      </c>
      <c r="AU217" s="144" t="s">
        <v>292</v>
      </c>
      <c r="AY217" s="19" t="s">
        <v>263</v>
      </c>
      <c r="BE217" s="145">
        <f t="shared" si="46"/>
        <v>0</v>
      </c>
      <c r="BF217" s="145">
        <f t="shared" si="47"/>
        <v>0</v>
      </c>
      <c r="BG217" s="145">
        <f t="shared" si="48"/>
        <v>0</v>
      </c>
      <c r="BH217" s="145">
        <f t="shared" si="49"/>
        <v>0</v>
      </c>
      <c r="BI217" s="145">
        <f t="shared" si="50"/>
        <v>0</v>
      </c>
      <c r="BJ217" s="19" t="s">
        <v>88</v>
      </c>
      <c r="BK217" s="145">
        <f t="shared" si="51"/>
        <v>0</v>
      </c>
      <c r="BL217" s="19" t="s">
        <v>375</v>
      </c>
      <c r="BM217" s="144" t="s">
        <v>9368</v>
      </c>
    </row>
    <row r="218" spans="2:65" s="1" customFormat="1" ht="16.5" customHeight="1">
      <c r="B218" s="34"/>
      <c r="C218" s="133" t="s">
        <v>961</v>
      </c>
      <c r="D218" s="133" t="s">
        <v>265</v>
      </c>
      <c r="E218" s="134" t="s">
        <v>9369</v>
      </c>
      <c r="F218" s="135" t="s">
        <v>9370</v>
      </c>
      <c r="G218" s="136" t="s">
        <v>6409</v>
      </c>
      <c r="H218" s="137">
        <v>1</v>
      </c>
      <c r="I218" s="138"/>
      <c r="J218" s="139">
        <f t="shared" si="42"/>
        <v>0</v>
      </c>
      <c r="K218" s="135" t="s">
        <v>19</v>
      </c>
      <c r="L218" s="34"/>
      <c r="M218" s="140" t="s">
        <v>19</v>
      </c>
      <c r="N218" s="141" t="s">
        <v>48</v>
      </c>
      <c r="P218" s="142">
        <f t="shared" si="43"/>
        <v>0</v>
      </c>
      <c r="Q218" s="142">
        <v>0</v>
      </c>
      <c r="R218" s="142">
        <f t="shared" si="44"/>
        <v>0</v>
      </c>
      <c r="S218" s="142">
        <v>0</v>
      </c>
      <c r="T218" s="143">
        <f t="shared" si="45"/>
        <v>0</v>
      </c>
      <c r="AR218" s="144" t="s">
        <v>375</v>
      </c>
      <c r="AT218" s="144" t="s">
        <v>265</v>
      </c>
      <c r="AU218" s="144" t="s">
        <v>292</v>
      </c>
      <c r="AY218" s="19" t="s">
        <v>263</v>
      </c>
      <c r="BE218" s="145">
        <f t="shared" si="46"/>
        <v>0</v>
      </c>
      <c r="BF218" s="145">
        <f t="shared" si="47"/>
        <v>0</v>
      </c>
      <c r="BG218" s="145">
        <f t="shared" si="48"/>
        <v>0</v>
      </c>
      <c r="BH218" s="145">
        <f t="shared" si="49"/>
        <v>0</v>
      </c>
      <c r="BI218" s="145">
        <f t="shared" si="50"/>
        <v>0</v>
      </c>
      <c r="BJ218" s="19" t="s">
        <v>88</v>
      </c>
      <c r="BK218" s="145">
        <f t="shared" si="51"/>
        <v>0</v>
      </c>
      <c r="BL218" s="19" t="s">
        <v>375</v>
      </c>
      <c r="BM218" s="144" t="s">
        <v>9371</v>
      </c>
    </row>
    <row r="219" spans="2:65" s="1" customFormat="1" ht="16.5" customHeight="1">
      <c r="B219" s="34"/>
      <c r="C219" s="133" t="s">
        <v>967</v>
      </c>
      <c r="D219" s="133" t="s">
        <v>265</v>
      </c>
      <c r="E219" s="134" t="s">
        <v>9372</v>
      </c>
      <c r="F219" s="135" t="s">
        <v>9373</v>
      </c>
      <c r="G219" s="136" t="s">
        <v>6409</v>
      </c>
      <c r="H219" s="137">
        <v>16</v>
      </c>
      <c r="I219" s="138"/>
      <c r="J219" s="139">
        <f t="shared" si="42"/>
        <v>0</v>
      </c>
      <c r="K219" s="135" t="s">
        <v>19</v>
      </c>
      <c r="L219" s="34"/>
      <c r="M219" s="140" t="s">
        <v>19</v>
      </c>
      <c r="N219" s="141" t="s">
        <v>48</v>
      </c>
      <c r="P219" s="142">
        <f t="shared" si="43"/>
        <v>0</v>
      </c>
      <c r="Q219" s="142">
        <v>0</v>
      </c>
      <c r="R219" s="142">
        <f t="shared" si="44"/>
        <v>0</v>
      </c>
      <c r="S219" s="142">
        <v>0</v>
      </c>
      <c r="T219" s="143">
        <f t="shared" si="45"/>
        <v>0</v>
      </c>
      <c r="AR219" s="144" t="s">
        <v>375</v>
      </c>
      <c r="AT219" s="144" t="s">
        <v>265</v>
      </c>
      <c r="AU219" s="144" t="s">
        <v>292</v>
      </c>
      <c r="AY219" s="19" t="s">
        <v>263</v>
      </c>
      <c r="BE219" s="145">
        <f t="shared" si="46"/>
        <v>0</v>
      </c>
      <c r="BF219" s="145">
        <f t="shared" si="47"/>
        <v>0</v>
      </c>
      <c r="BG219" s="145">
        <f t="shared" si="48"/>
        <v>0</v>
      </c>
      <c r="BH219" s="145">
        <f t="shared" si="49"/>
        <v>0</v>
      </c>
      <c r="BI219" s="145">
        <f t="shared" si="50"/>
        <v>0</v>
      </c>
      <c r="BJ219" s="19" t="s">
        <v>88</v>
      </c>
      <c r="BK219" s="145">
        <f t="shared" si="51"/>
        <v>0</v>
      </c>
      <c r="BL219" s="19" t="s">
        <v>375</v>
      </c>
      <c r="BM219" s="144" t="s">
        <v>9374</v>
      </c>
    </row>
    <row r="220" spans="2:65" s="1" customFormat="1" ht="16.5" customHeight="1">
      <c r="B220" s="34"/>
      <c r="C220" s="133" t="s">
        <v>974</v>
      </c>
      <c r="D220" s="133" t="s">
        <v>265</v>
      </c>
      <c r="E220" s="134" t="s">
        <v>9375</v>
      </c>
      <c r="F220" s="135" t="s">
        <v>9376</v>
      </c>
      <c r="G220" s="136" t="s">
        <v>8164</v>
      </c>
      <c r="H220" s="137">
        <v>16</v>
      </c>
      <c r="I220" s="138"/>
      <c r="J220" s="139">
        <f t="shared" si="42"/>
        <v>0</v>
      </c>
      <c r="K220" s="135" t="s">
        <v>19</v>
      </c>
      <c r="L220" s="34"/>
      <c r="M220" s="140" t="s">
        <v>19</v>
      </c>
      <c r="N220" s="141" t="s">
        <v>48</v>
      </c>
      <c r="P220" s="142">
        <f t="shared" si="43"/>
        <v>0</v>
      </c>
      <c r="Q220" s="142">
        <v>0</v>
      </c>
      <c r="R220" s="142">
        <f t="shared" si="44"/>
        <v>0</v>
      </c>
      <c r="S220" s="142">
        <v>0</v>
      </c>
      <c r="T220" s="143">
        <f t="shared" si="45"/>
        <v>0</v>
      </c>
      <c r="AR220" s="144" t="s">
        <v>375</v>
      </c>
      <c r="AT220" s="144" t="s">
        <v>265</v>
      </c>
      <c r="AU220" s="144" t="s">
        <v>292</v>
      </c>
      <c r="AY220" s="19" t="s">
        <v>263</v>
      </c>
      <c r="BE220" s="145">
        <f t="shared" si="46"/>
        <v>0</v>
      </c>
      <c r="BF220" s="145">
        <f t="shared" si="47"/>
        <v>0</v>
      </c>
      <c r="BG220" s="145">
        <f t="shared" si="48"/>
        <v>0</v>
      </c>
      <c r="BH220" s="145">
        <f t="shared" si="49"/>
        <v>0</v>
      </c>
      <c r="BI220" s="145">
        <f t="shared" si="50"/>
        <v>0</v>
      </c>
      <c r="BJ220" s="19" t="s">
        <v>88</v>
      </c>
      <c r="BK220" s="145">
        <f t="shared" si="51"/>
        <v>0</v>
      </c>
      <c r="BL220" s="19" t="s">
        <v>375</v>
      </c>
      <c r="BM220" s="144" t="s">
        <v>9377</v>
      </c>
    </row>
    <row r="221" spans="2:65" s="1" customFormat="1" ht="16.5" customHeight="1">
      <c r="B221" s="34"/>
      <c r="C221" s="133" t="s">
        <v>981</v>
      </c>
      <c r="D221" s="133" t="s">
        <v>265</v>
      </c>
      <c r="E221" s="134" t="s">
        <v>9378</v>
      </c>
      <c r="F221" s="135" t="s">
        <v>8167</v>
      </c>
      <c r="G221" s="136" t="s">
        <v>8164</v>
      </c>
      <c r="H221" s="137">
        <v>12</v>
      </c>
      <c r="I221" s="138"/>
      <c r="J221" s="139">
        <f t="shared" si="42"/>
        <v>0</v>
      </c>
      <c r="K221" s="135" t="s">
        <v>19</v>
      </c>
      <c r="L221" s="34"/>
      <c r="M221" s="140" t="s">
        <v>19</v>
      </c>
      <c r="N221" s="141" t="s">
        <v>48</v>
      </c>
      <c r="P221" s="142">
        <f t="shared" si="43"/>
        <v>0</v>
      </c>
      <c r="Q221" s="142">
        <v>0</v>
      </c>
      <c r="R221" s="142">
        <f t="shared" si="44"/>
        <v>0</v>
      </c>
      <c r="S221" s="142">
        <v>0</v>
      </c>
      <c r="T221" s="143">
        <f t="shared" si="45"/>
        <v>0</v>
      </c>
      <c r="AR221" s="144" t="s">
        <v>375</v>
      </c>
      <c r="AT221" s="144" t="s">
        <v>265</v>
      </c>
      <c r="AU221" s="144" t="s">
        <v>292</v>
      </c>
      <c r="AY221" s="19" t="s">
        <v>263</v>
      </c>
      <c r="BE221" s="145">
        <f t="shared" si="46"/>
        <v>0</v>
      </c>
      <c r="BF221" s="145">
        <f t="shared" si="47"/>
        <v>0</v>
      </c>
      <c r="BG221" s="145">
        <f t="shared" si="48"/>
        <v>0</v>
      </c>
      <c r="BH221" s="145">
        <f t="shared" si="49"/>
        <v>0</v>
      </c>
      <c r="BI221" s="145">
        <f t="shared" si="50"/>
        <v>0</v>
      </c>
      <c r="BJ221" s="19" t="s">
        <v>88</v>
      </c>
      <c r="BK221" s="145">
        <f t="shared" si="51"/>
        <v>0</v>
      </c>
      <c r="BL221" s="19" t="s">
        <v>375</v>
      </c>
      <c r="BM221" s="144" t="s">
        <v>9379</v>
      </c>
    </row>
    <row r="222" spans="2:65" s="1" customFormat="1" ht="16.5" customHeight="1">
      <c r="B222" s="34"/>
      <c r="C222" s="133" t="s">
        <v>987</v>
      </c>
      <c r="D222" s="133" t="s">
        <v>265</v>
      </c>
      <c r="E222" s="134" t="s">
        <v>9380</v>
      </c>
      <c r="F222" s="135" t="s">
        <v>8170</v>
      </c>
      <c r="G222" s="136" t="s">
        <v>8164</v>
      </c>
      <c r="H222" s="137">
        <v>8</v>
      </c>
      <c r="I222" s="138"/>
      <c r="J222" s="139">
        <f t="shared" si="42"/>
        <v>0</v>
      </c>
      <c r="K222" s="135" t="s">
        <v>19</v>
      </c>
      <c r="L222" s="34"/>
      <c r="M222" s="140" t="s">
        <v>19</v>
      </c>
      <c r="N222" s="141" t="s">
        <v>48</v>
      </c>
      <c r="P222" s="142">
        <f t="shared" si="43"/>
        <v>0</v>
      </c>
      <c r="Q222" s="142">
        <v>0</v>
      </c>
      <c r="R222" s="142">
        <f t="shared" si="44"/>
        <v>0</v>
      </c>
      <c r="S222" s="142">
        <v>0</v>
      </c>
      <c r="T222" s="143">
        <f t="shared" si="45"/>
        <v>0</v>
      </c>
      <c r="AR222" s="144" t="s">
        <v>375</v>
      </c>
      <c r="AT222" s="144" t="s">
        <v>265</v>
      </c>
      <c r="AU222" s="144" t="s">
        <v>292</v>
      </c>
      <c r="AY222" s="19" t="s">
        <v>263</v>
      </c>
      <c r="BE222" s="145">
        <f t="shared" si="46"/>
        <v>0</v>
      </c>
      <c r="BF222" s="145">
        <f t="shared" si="47"/>
        <v>0</v>
      </c>
      <c r="BG222" s="145">
        <f t="shared" si="48"/>
        <v>0</v>
      </c>
      <c r="BH222" s="145">
        <f t="shared" si="49"/>
        <v>0</v>
      </c>
      <c r="BI222" s="145">
        <f t="shared" si="50"/>
        <v>0</v>
      </c>
      <c r="BJ222" s="19" t="s">
        <v>88</v>
      </c>
      <c r="BK222" s="145">
        <f t="shared" si="51"/>
        <v>0</v>
      </c>
      <c r="BL222" s="19" t="s">
        <v>375</v>
      </c>
      <c r="BM222" s="144" t="s">
        <v>9381</v>
      </c>
    </row>
    <row r="223" spans="2:65" s="1" customFormat="1" ht="16.5" customHeight="1">
      <c r="B223" s="34"/>
      <c r="C223" s="133" t="s">
        <v>991</v>
      </c>
      <c r="D223" s="133" t="s">
        <v>265</v>
      </c>
      <c r="E223" s="134" t="s">
        <v>9382</v>
      </c>
      <c r="F223" s="135" t="s">
        <v>9383</v>
      </c>
      <c r="G223" s="136" t="s">
        <v>490</v>
      </c>
      <c r="H223" s="137">
        <v>1</v>
      </c>
      <c r="I223" s="138"/>
      <c r="J223" s="139">
        <f t="shared" si="42"/>
        <v>0</v>
      </c>
      <c r="K223" s="135" t="s">
        <v>19</v>
      </c>
      <c r="L223" s="34"/>
      <c r="M223" s="140" t="s">
        <v>19</v>
      </c>
      <c r="N223" s="141" t="s">
        <v>48</v>
      </c>
      <c r="P223" s="142">
        <f t="shared" si="43"/>
        <v>0</v>
      </c>
      <c r="Q223" s="142">
        <v>0</v>
      </c>
      <c r="R223" s="142">
        <f t="shared" si="44"/>
        <v>0</v>
      </c>
      <c r="S223" s="142">
        <v>0</v>
      </c>
      <c r="T223" s="143">
        <f t="shared" si="45"/>
        <v>0</v>
      </c>
      <c r="AR223" s="144" t="s">
        <v>375</v>
      </c>
      <c r="AT223" s="144" t="s">
        <v>265</v>
      </c>
      <c r="AU223" s="144" t="s">
        <v>292</v>
      </c>
      <c r="AY223" s="19" t="s">
        <v>263</v>
      </c>
      <c r="BE223" s="145">
        <f t="shared" si="46"/>
        <v>0</v>
      </c>
      <c r="BF223" s="145">
        <f t="shared" si="47"/>
        <v>0</v>
      </c>
      <c r="BG223" s="145">
        <f t="shared" si="48"/>
        <v>0</v>
      </c>
      <c r="BH223" s="145">
        <f t="shared" si="49"/>
        <v>0</v>
      </c>
      <c r="BI223" s="145">
        <f t="shared" si="50"/>
        <v>0</v>
      </c>
      <c r="BJ223" s="19" t="s">
        <v>88</v>
      </c>
      <c r="BK223" s="145">
        <f t="shared" si="51"/>
        <v>0</v>
      </c>
      <c r="BL223" s="19" t="s">
        <v>375</v>
      </c>
      <c r="BM223" s="144" t="s">
        <v>9384</v>
      </c>
    </row>
    <row r="224" spans="2:65" s="11" customFormat="1" ht="20.85" customHeight="1">
      <c r="B224" s="121"/>
      <c r="D224" s="122" t="s">
        <v>75</v>
      </c>
      <c r="E224" s="131" t="s">
        <v>9385</v>
      </c>
      <c r="F224" s="131" t="s">
        <v>9386</v>
      </c>
      <c r="I224" s="124"/>
      <c r="J224" s="132">
        <f>BK224</f>
        <v>0</v>
      </c>
      <c r="L224" s="121"/>
      <c r="M224" s="126"/>
      <c r="P224" s="127">
        <f>P225+P247</f>
        <v>0</v>
      </c>
      <c r="R224" s="127">
        <f>R225+R247</f>
        <v>0.24208000000000002</v>
      </c>
      <c r="T224" s="128">
        <f>T225+T247</f>
        <v>0.97</v>
      </c>
      <c r="AR224" s="122" t="s">
        <v>88</v>
      </c>
      <c r="AT224" s="129" t="s">
        <v>75</v>
      </c>
      <c r="AU224" s="129" t="s">
        <v>88</v>
      </c>
      <c r="AY224" s="122" t="s">
        <v>263</v>
      </c>
      <c r="BK224" s="130">
        <f>BK225+BK247</f>
        <v>0</v>
      </c>
    </row>
    <row r="225" spans="2:65" s="16" customFormat="1" ht="20.85" customHeight="1">
      <c r="B225" s="199"/>
      <c r="D225" s="200" t="s">
        <v>75</v>
      </c>
      <c r="E225" s="200" t="s">
        <v>9387</v>
      </c>
      <c r="F225" s="200" t="s">
        <v>9388</v>
      </c>
      <c r="I225" s="201"/>
      <c r="J225" s="202">
        <f>BK225</f>
        <v>0</v>
      </c>
      <c r="L225" s="199"/>
      <c r="M225" s="203"/>
      <c r="P225" s="204">
        <f>P226+P232</f>
        <v>0</v>
      </c>
      <c r="R225" s="204">
        <f>R226+R232</f>
        <v>0.24208000000000002</v>
      </c>
      <c r="T225" s="205">
        <f>T226+T232</f>
        <v>0</v>
      </c>
      <c r="AR225" s="200" t="s">
        <v>88</v>
      </c>
      <c r="AT225" s="206" t="s">
        <v>75</v>
      </c>
      <c r="AU225" s="206" t="s">
        <v>92</v>
      </c>
      <c r="AY225" s="200" t="s">
        <v>263</v>
      </c>
      <c r="BK225" s="207">
        <f>BK226+BK232</f>
        <v>0</v>
      </c>
    </row>
    <row r="226" spans="2:65" s="16" customFormat="1" ht="20.85" customHeight="1">
      <c r="B226" s="199"/>
      <c r="D226" s="200" t="s">
        <v>75</v>
      </c>
      <c r="E226" s="200" t="s">
        <v>9389</v>
      </c>
      <c r="F226" s="200" t="s">
        <v>9390</v>
      </c>
      <c r="I226" s="201"/>
      <c r="J226" s="202">
        <f>BK226</f>
        <v>0</v>
      </c>
      <c r="L226" s="199"/>
      <c r="M226" s="203"/>
      <c r="P226" s="204">
        <f>SUM(P227:P231)</f>
        <v>0</v>
      </c>
      <c r="R226" s="204">
        <f>SUM(R227:R231)</f>
        <v>0.24208000000000002</v>
      </c>
      <c r="T226" s="205">
        <f>SUM(T227:T231)</f>
        <v>0</v>
      </c>
      <c r="AR226" s="200" t="s">
        <v>88</v>
      </c>
      <c r="AT226" s="206" t="s">
        <v>75</v>
      </c>
      <c r="AU226" s="206" t="s">
        <v>98</v>
      </c>
      <c r="AY226" s="200" t="s">
        <v>263</v>
      </c>
      <c r="BK226" s="207">
        <f>SUM(BK227:BK231)</f>
        <v>0</v>
      </c>
    </row>
    <row r="227" spans="2:65" s="1" customFormat="1" ht="24.15" customHeight="1">
      <c r="B227" s="34"/>
      <c r="C227" s="178" t="s">
        <v>997</v>
      </c>
      <c r="D227" s="178" t="s">
        <v>439</v>
      </c>
      <c r="E227" s="179" t="s">
        <v>7163</v>
      </c>
      <c r="F227" s="180" t="s">
        <v>9157</v>
      </c>
      <c r="G227" s="181" t="s">
        <v>268</v>
      </c>
      <c r="H227" s="182">
        <v>1513</v>
      </c>
      <c r="I227" s="183"/>
      <c r="J227" s="184">
        <f>ROUND(I227*H227,2)</f>
        <v>0</v>
      </c>
      <c r="K227" s="180" t="s">
        <v>269</v>
      </c>
      <c r="L227" s="185"/>
      <c r="M227" s="186" t="s">
        <v>19</v>
      </c>
      <c r="N227" s="187" t="s">
        <v>48</v>
      </c>
      <c r="P227" s="142">
        <f>O227*H227</f>
        <v>0</v>
      </c>
      <c r="Q227" s="142">
        <v>1.6000000000000001E-4</v>
      </c>
      <c r="R227" s="142">
        <f>Q227*H227</f>
        <v>0.24208000000000002</v>
      </c>
      <c r="S227" s="142">
        <v>0</v>
      </c>
      <c r="T227" s="143">
        <f>S227*H227</f>
        <v>0</v>
      </c>
      <c r="AR227" s="144" t="s">
        <v>480</v>
      </c>
      <c r="AT227" s="144" t="s">
        <v>439</v>
      </c>
      <c r="AU227" s="144" t="s">
        <v>292</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375</v>
      </c>
      <c r="BM227" s="144" t="s">
        <v>9391</v>
      </c>
    </row>
    <row r="228" spans="2:65" s="1" customFormat="1" ht="16.5" customHeight="1">
      <c r="B228" s="34"/>
      <c r="C228" s="178" t="s">
        <v>1004</v>
      </c>
      <c r="D228" s="178" t="s">
        <v>439</v>
      </c>
      <c r="E228" s="179" t="s">
        <v>9392</v>
      </c>
      <c r="F228" s="180" t="s">
        <v>9393</v>
      </c>
      <c r="G228" s="181" t="s">
        <v>268</v>
      </c>
      <c r="H228" s="182">
        <v>30</v>
      </c>
      <c r="I228" s="183"/>
      <c r="J228" s="184">
        <f>ROUND(I228*H228,2)</f>
        <v>0</v>
      </c>
      <c r="K228" s="180" t="s">
        <v>19</v>
      </c>
      <c r="L228" s="185"/>
      <c r="M228" s="186" t="s">
        <v>19</v>
      </c>
      <c r="N228" s="187" t="s">
        <v>48</v>
      </c>
      <c r="P228" s="142">
        <f>O228*H228</f>
        <v>0</v>
      </c>
      <c r="Q228" s="142">
        <v>0</v>
      </c>
      <c r="R228" s="142">
        <f>Q228*H228</f>
        <v>0</v>
      </c>
      <c r="S228" s="142">
        <v>0</v>
      </c>
      <c r="T228" s="143">
        <f>S228*H228</f>
        <v>0</v>
      </c>
      <c r="AR228" s="144" t="s">
        <v>480</v>
      </c>
      <c r="AT228" s="144" t="s">
        <v>439</v>
      </c>
      <c r="AU228" s="144" t="s">
        <v>292</v>
      </c>
      <c r="AY228" s="19" t="s">
        <v>263</v>
      </c>
      <c r="BE228" s="145">
        <f>IF(N228="základní",J228,0)</f>
        <v>0</v>
      </c>
      <c r="BF228" s="145">
        <f>IF(N228="snížená",J228,0)</f>
        <v>0</v>
      </c>
      <c r="BG228" s="145">
        <f>IF(N228="zákl. přenesená",J228,0)</f>
        <v>0</v>
      </c>
      <c r="BH228" s="145">
        <f>IF(N228="sníž. přenesená",J228,0)</f>
        <v>0</v>
      </c>
      <c r="BI228" s="145">
        <f>IF(N228="nulová",J228,0)</f>
        <v>0</v>
      </c>
      <c r="BJ228" s="19" t="s">
        <v>88</v>
      </c>
      <c r="BK228" s="145">
        <f>ROUND(I228*H228,2)</f>
        <v>0</v>
      </c>
      <c r="BL228" s="19" t="s">
        <v>375</v>
      </c>
      <c r="BM228" s="144" t="s">
        <v>9394</v>
      </c>
    </row>
    <row r="229" spans="2:65" s="1" customFormat="1" ht="16.5" customHeight="1">
      <c r="B229" s="34"/>
      <c r="C229" s="178" t="s">
        <v>1011</v>
      </c>
      <c r="D229" s="178" t="s">
        <v>439</v>
      </c>
      <c r="E229" s="179" t="s">
        <v>9395</v>
      </c>
      <c r="F229" s="180" t="s">
        <v>9166</v>
      </c>
      <c r="G229" s="181" t="s">
        <v>268</v>
      </c>
      <c r="H229" s="182">
        <v>45</v>
      </c>
      <c r="I229" s="183"/>
      <c r="J229" s="184">
        <f>ROUND(I229*H229,2)</f>
        <v>0</v>
      </c>
      <c r="K229" s="180" t="s">
        <v>19</v>
      </c>
      <c r="L229" s="185"/>
      <c r="M229" s="186" t="s">
        <v>19</v>
      </c>
      <c r="N229" s="187" t="s">
        <v>48</v>
      </c>
      <c r="P229" s="142">
        <f>O229*H229</f>
        <v>0</v>
      </c>
      <c r="Q229" s="142">
        <v>0</v>
      </c>
      <c r="R229" s="142">
        <f>Q229*H229</f>
        <v>0</v>
      </c>
      <c r="S229" s="142">
        <v>0</v>
      </c>
      <c r="T229" s="143">
        <f>S229*H229</f>
        <v>0</v>
      </c>
      <c r="AR229" s="144" t="s">
        <v>480</v>
      </c>
      <c r="AT229" s="144" t="s">
        <v>439</v>
      </c>
      <c r="AU229" s="144" t="s">
        <v>292</v>
      </c>
      <c r="AY229" s="19" t="s">
        <v>263</v>
      </c>
      <c r="BE229" s="145">
        <f>IF(N229="základní",J229,0)</f>
        <v>0</v>
      </c>
      <c r="BF229" s="145">
        <f>IF(N229="snížená",J229,0)</f>
        <v>0</v>
      </c>
      <c r="BG229" s="145">
        <f>IF(N229="zákl. přenesená",J229,0)</f>
        <v>0</v>
      </c>
      <c r="BH229" s="145">
        <f>IF(N229="sníž. přenesená",J229,0)</f>
        <v>0</v>
      </c>
      <c r="BI229" s="145">
        <f>IF(N229="nulová",J229,0)</f>
        <v>0</v>
      </c>
      <c r="BJ229" s="19" t="s">
        <v>88</v>
      </c>
      <c r="BK229" s="145">
        <f>ROUND(I229*H229,2)</f>
        <v>0</v>
      </c>
      <c r="BL229" s="19" t="s">
        <v>375</v>
      </c>
      <c r="BM229" s="144" t="s">
        <v>9396</v>
      </c>
    </row>
    <row r="230" spans="2:65" s="1" customFormat="1" ht="21.75" customHeight="1">
      <c r="B230" s="34"/>
      <c r="C230" s="178" t="s">
        <v>1018</v>
      </c>
      <c r="D230" s="178" t="s">
        <v>439</v>
      </c>
      <c r="E230" s="179" t="s">
        <v>9397</v>
      </c>
      <c r="F230" s="180" t="s">
        <v>9178</v>
      </c>
      <c r="G230" s="181" t="s">
        <v>6409</v>
      </c>
      <c r="H230" s="182">
        <v>2200</v>
      </c>
      <c r="I230" s="183"/>
      <c r="J230" s="184">
        <f>ROUND(I230*H230,2)</f>
        <v>0</v>
      </c>
      <c r="K230" s="180" t="s">
        <v>19</v>
      </c>
      <c r="L230" s="185"/>
      <c r="M230" s="186" t="s">
        <v>19</v>
      </c>
      <c r="N230" s="187" t="s">
        <v>48</v>
      </c>
      <c r="P230" s="142">
        <f>O230*H230</f>
        <v>0</v>
      </c>
      <c r="Q230" s="142">
        <v>0</v>
      </c>
      <c r="R230" s="142">
        <f>Q230*H230</f>
        <v>0</v>
      </c>
      <c r="S230" s="142">
        <v>0</v>
      </c>
      <c r="T230" s="143">
        <f>S230*H230</f>
        <v>0</v>
      </c>
      <c r="AR230" s="144" t="s">
        <v>480</v>
      </c>
      <c r="AT230" s="144" t="s">
        <v>439</v>
      </c>
      <c r="AU230" s="144" t="s">
        <v>292</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375</v>
      </c>
      <c r="BM230" s="144" t="s">
        <v>9398</v>
      </c>
    </row>
    <row r="231" spans="2:65" s="1" customFormat="1" ht="24.15" customHeight="1">
      <c r="B231" s="34"/>
      <c r="C231" s="178" t="s">
        <v>1024</v>
      </c>
      <c r="D231" s="178" t="s">
        <v>439</v>
      </c>
      <c r="E231" s="179" t="s">
        <v>9399</v>
      </c>
      <c r="F231" s="180" t="s">
        <v>9184</v>
      </c>
      <c r="G231" s="181" t="s">
        <v>268</v>
      </c>
      <c r="H231" s="182">
        <v>30</v>
      </c>
      <c r="I231" s="183"/>
      <c r="J231" s="184">
        <f>ROUND(I231*H231,2)</f>
        <v>0</v>
      </c>
      <c r="K231" s="180" t="s">
        <v>19</v>
      </c>
      <c r="L231" s="185"/>
      <c r="M231" s="186" t="s">
        <v>19</v>
      </c>
      <c r="N231" s="187" t="s">
        <v>48</v>
      </c>
      <c r="P231" s="142">
        <f>O231*H231</f>
        <v>0</v>
      </c>
      <c r="Q231" s="142">
        <v>0</v>
      </c>
      <c r="R231" s="142">
        <f>Q231*H231</f>
        <v>0</v>
      </c>
      <c r="S231" s="142">
        <v>0</v>
      </c>
      <c r="T231" s="143">
        <f>S231*H231</f>
        <v>0</v>
      </c>
      <c r="AR231" s="144" t="s">
        <v>480</v>
      </c>
      <c r="AT231" s="144" t="s">
        <v>439</v>
      </c>
      <c r="AU231" s="144" t="s">
        <v>292</v>
      </c>
      <c r="AY231" s="19" t="s">
        <v>263</v>
      </c>
      <c r="BE231" s="145">
        <f>IF(N231="základní",J231,0)</f>
        <v>0</v>
      </c>
      <c r="BF231" s="145">
        <f>IF(N231="snížená",J231,0)</f>
        <v>0</v>
      </c>
      <c r="BG231" s="145">
        <f>IF(N231="zákl. přenesená",J231,0)</f>
        <v>0</v>
      </c>
      <c r="BH231" s="145">
        <f>IF(N231="sníž. přenesená",J231,0)</f>
        <v>0</v>
      </c>
      <c r="BI231" s="145">
        <f>IF(N231="nulová",J231,0)</f>
        <v>0</v>
      </c>
      <c r="BJ231" s="19" t="s">
        <v>88</v>
      </c>
      <c r="BK231" s="145">
        <f>ROUND(I231*H231,2)</f>
        <v>0</v>
      </c>
      <c r="BL231" s="19" t="s">
        <v>375</v>
      </c>
      <c r="BM231" s="144" t="s">
        <v>9400</v>
      </c>
    </row>
    <row r="232" spans="2:65" s="16" customFormat="1" ht="20.85" customHeight="1">
      <c r="B232" s="199"/>
      <c r="D232" s="200" t="s">
        <v>75</v>
      </c>
      <c r="E232" s="200" t="s">
        <v>9401</v>
      </c>
      <c r="F232" s="200" t="s">
        <v>9402</v>
      </c>
      <c r="I232" s="201"/>
      <c r="J232" s="202">
        <f>BK232</f>
        <v>0</v>
      </c>
      <c r="L232" s="199"/>
      <c r="M232" s="203"/>
      <c r="P232" s="204">
        <f>SUM(P233:P246)</f>
        <v>0</v>
      </c>
      <c r="R232" s="204">
        <f>SUM(R233:R246)</f>
        <v>0</v>
      </c>
      <c r="T232" s="205">
        <f>SUM(T233:T246)</f>
        <v>0</v>
      </c>
      <c r="AR232" s="200" t="s">
        <v>88</v>
      </c>
      <c r="AT232" s="206" t="s">
        <v>75</v>
      </c>
      <c r="AU232" s="206" t="s">
        <v>98</v>
      </c>
      <c r="AY232" s="200" t="s">
        <v>263</v>
      </c>
      <c r="BK232" s="207">
        <f>SUM(BK233:BK246)</f>
        <v>0</v>
      </c>
    </row>
    <row r="233" spans="2:65" s="1" customFormat="1" ht="37.799999999999997" customHeight="1">
      <c r="B233" s="34"/>
      <c r="C233" s="178" t="s">
        <v>1030</v>
      </c>
      <c r="D233" s="178" t="s">
        <v>439</v>
      </c>
      <c r="E233" s="179" t="s">
        <v>9403</v>
      </c>
      <c r="F233" s="180" t="s">
        <v>9404</v>
      </c>
      <c r="G233" s="181" t="s">
        <v>6409</v>
      </c>
      <c r="H233" s="182">
        <v>1</v>
      </c>
      <c r="I233" s="183"/>
      <c r="J233" s="184">
        <f t="shared" ref="J233:J246" si="52">ROUND(I233*H233,2)</f>
        <v>0</v>
      </c>
      <c r="K233" s="180" t="s">
        <v>19</v>
      </c>
      <c r="L233" s="185"/>
      <c r="M233" s="186" t="s">
        <v>19</v>
      </c>
      <c r="N233" s="187" t="s">
        <v>48</v>
      </c>
      <c r="P233" s="142">
        <f t="shared" ref="P233:P246" si="53">O233*H233</f>
        <v>0</v>
      </c>
      <c r="Q233" s="142">
        <v>0</v>
      </c>
      <c r="R233" s="142">
        <f t="shared" ref="R233:R246" si="54">Q233*H233</f>
        <v>0</v>
      </c>
      <c r="S233" s="142">
        <v>0</v>
      </c>
      <c r="T233" s="143">
        <f t="shared" ref="T233:T246" si="55">S233*H233</f>
        <v>0</v>
      </c>
      <c r="AR233" s="144" t="s">
        <v>480</v>
      </c>
      <c r="AT233" s="144" t="s">
        <v>439</v>
      </c>
      <c r="AU233" s="144" t="s">
        <v>292</v>
      </c>
      <c r="AY233" s="19" t="s">
        <v>263</v>
      </c>
      <c r="BE233" s="145">
        <f t="shared" ref="BE233:BE246" si="56">IF(N233="základní",J233,0)</f>
        <v>0</v>
      </c>
      <c r="BF233" s="145">
        <f t="shared" ref="BF233:BF246" si="57">IF(N233="snížená",J233,0)</f>
        <v>0</v>
      </c>
      <c r="BG233" s="145">
        <f t="shared" ref="BG233:BG246" si="58">IF(N233="zákl. přenesená",J233,0)</f>
        <v>0</v>
      </c>
      <c r="BH233" s="145">
        <f t="shared" ref="BH233:BH246" si="59">IF(N233="sníž. přenesená",J233,0)</f>
        <v>0</v>
      </c>
      <c r="BI233" s="145">
        <f t="shared" ref="BI233:BI246" si="60">IF(N233="nulová",J233,0)</f>
        <v>0</v>
      </c>
      <c r="BJ233" s="19" t="s">
        <v>88</v>
      </c>
      <c r="BK233" s="145">
        <f t="shared" ref="BK233:BK246" si="61">ROUND(I233*H233,2)</f>
        <v>0</v>
      </c>
      <c r="BL233" s="19" t="s">
        <v>375</v>
      </c>
      <c r="BM233" s="144" t="s">
        <v>9405</v>
      </c>
    </row>
    <row r="234" spans="2:65" s="1" customFormat="1" ht="24.15" customHeight="1">
      <c r="B234" s="34"/>
      <c r="C234" s="178" t="s">
        <v>1036</v>
      </c>
      <c r="D234" s="178" t="s">
        <v>439</v>
      </c>
      <c r="E234" s="179" t="s">
        <v>9406</v>
      </c>
      <c r="F234" s="180" t="s">
        <v>9407</v>
      </c>
      <c r="G234" s="181" t="s">
        <v>6409</v>
      </c>
      <c r="H234" s="182">
        <v>2</v>
      </c>
      <c r="I234" s="183"/>
      <c r="J234" s="184">
        <f t="shared" si="52"/>
        <v>0</v>
      </c>
      <c r="K234" s="180" t="s">
        <v>19</v>
      </c>
      <c r="L234" s="185"/>
      <c r="M234" s="186" t="s">
        <v>19</v>
      </c>
      <c r="N234" s="187" t="s">
        <v>48</v>
      </c>
      <c r="P234" s="142">
        <f t="shared" si="53"/>
        <v>0</v>
      </c>
      <c r="Q234" s="142">
        <v>0</v>
      </c>
      <c r="R234" s="142">
        <f t="shared" si="54"/>
        <v>0</v>
      </c>
      <c r="S234" s="142">
        <v>0</v>
      </c>
      <c r="T234" s="143">
        <f t="shared" si="55"/>
        <v>0</v>
      </c>
      <c r="AR234" s="144" t="s">
        <v>480</v>
      </c>
      <c r="AT234" s="144" t="s">
        <v>439</v>
      </c>
      <c r="AU234" s="144" t="s">
        <v>292</v>
      </c>
      <c r="AY234" s="19" t="s">
        <v>263</v>
      </c>
      <c r="BE234" s="145">
        <f t="shared" si="56"/>
        <v>0</v>
      </c>
      <c r="BF234" s="145">
        <f t="shared" si="57"/>
        <v>0</v>
      </c>
      <c r="BG234" s="145">
        <f t="shared" si="58"/>
        <v>0</v>
      </c>
      <c r="BH234" s="145">
        <f t="shared" si="59"/>
        <v>0</v>
      </c>
      <c r="BI234" s="145">
        <f t="shared" si="60"/>
        <v>0</v>
      </c>
      <c r="BJ234" s="19" t="s">
        <v>88</v>
      </c>
      <c r="BK234" s="145">
        <f t="shared" si="61"/>
        <v>0</v>
      </c>
      <c r="BL234" s="19" t="s">
        <v>375</v>
      </c>
      <c r="BM234" s="144" t="s">
        <v>9408</v>
      </c>
    </row>
    <row r="235" spans="2:65" s="1" customFormat="1" ht="44.25" customHeight="1">
      <c r="B235" s="34"/>
      <c r="C235" s="178" t="s">
        <v>1044</v>
      </c>
      <c r="D235" s="178" t="s">
        <v>439</v>
      </c>
      <c r="E235" s="179" t="s">
        <v>9409</v>
      </c>
      <c r="F235" s="180" t="s">
        <v>9410</v>
      </c>
      <c r="G235" s="181" t="s">
        <v>6409</v>
      </c>
      <c r="H235" s="182">
        <v>1</v>
      </c>
      <c r="I235" s="183"/>
      <c r="J235" s="184">
        <f t="shared" si="52"/>
        <v>0</v>
      </c>
      <c r="K235" s="180" t="s">
        <v>19</v>
      </c>
      <c r="L235" s="185"/>
      <c r="M235" s="186" t="s">
        <v>19</v>
      </c>
      <c r="N235" s="187" t="s">
        <v>48</v>
      </c>
      <c r="P235" s="142">
        <f t="shared" si="53"/>
        <v>0</v>
      </c>
      <c r="Q235" s="142">
        <v>0</v>
      </c>
      <c r="R235" s="142">
        <f t="shared" si="54"/>
        <v>0</v>
      </c>
      <c r="S235" s="142">
        <v>0</v>
      </c>
      <c r="T235" s="143">
        <f t="shared" si="55"/>
        <v>0</v>
      </c>
      <c r="AR235" s="144" t="s">
        <v>480</v>
      </c>
      <c r="AT235" s="144" t="s">
        <v>439</v>
      </c>
      <c r="AU235" s="144" t="s">
        <v>292</v>
      </c>
      <c r="AY235" s="19" t="s">
        <v>263</v>
      </c>
      <c r="BE235" s="145">
        <f t="shared" si="56"/>
        <v>0</v>
      </c>
      <c r="BF235" s="145">
        <f t="shared" si="57"/>
        <v>0</v>
      </c>
      <c r="BG235" s="145">
        <f t="shared" si="58"/>
        <v>0</v>
      </c>
      <c r="BH235" s="145">
        <f t="shared" si="59"/>
        <v>0</v>
      </c>
      <c r="BI235" s="145">
        <f t="shared" si="60"/>
        <v>0</v>
      </c>
      <c r="BJ235" s="19" t="s">
        <v>88</v>
      </c>
      <c r="BK235" s="145">
        <f t="shared" si="61"/>
        <v>0</v>
      </c>
      <c r="BL235" s="19" t="s">
        <v>375</v>
      </c>
      <c r="BM235" s="144" t="s">
        <v>9411</v>
      </c>
    </row>
    <row r="236" spans="2:65" s="1" customFormat="1" ht="16.5" customHeight="1">
      <c r="B236" s="34"/>
      <c r="C236" s="178" t="s">
        <v>1048</v>
      </c>
      <c r="D236" s="178" t="s">
        <v>439</v>
      </c>
      <c r="E236" s="179" t="s">
        <v>9412</v>
      </c>
      <c r="F236" s="180" t="s">
        <v>9413</v>
      </c>
      <c r="G236" s="181" t="s">
        <v>6409</v>
      </c>
      <c r="H236" s="182">
        <v>2</v>
      </c>
      <c r="I236" s="183"/>
      <c r="J236" s="184">
        <f t="shared" si="52"/>
        <v>0</v>
      </c>
      <c r="K236" s="180" t="s">
        <v>19</v>
      </c>
      <c r="L236" s="185"/>
      <c r="M236" s="186" t="s">
        <v>19</v>
      </c>
      <c r="N236" s="187" t="s">
        <v>48</v>
      </c>
      <c r="P236" s="142">
        <f t="shared" si="53"/>
        <v>0</v>
      </c>
      <c r="Q236" s="142">
        <v>0</v>
      </c>
      <c r="R236" s="142">
        <f t="shared" si="54"/>
        <v>0</v>
      </c>
      <c r="S236" s="142">
        <v>0</v>
      </c>
      <c r="T236" s="143">
        <f t="shared" si="55"/>
        <v>0</v>
      </c>
      <c r="AR236" s="144" t="s">
        <v>480</v>
      </c>
      <c r="AT236" s="144" t="s">
        <v>439</v>
      </c>
      <c r="AU236" s="144" t="s">
        <v>292</v>
      </c>
      <c r="AY236" s="19" t="s">
        <v>263</v>
      </c>
      <c r="BE236" s="145">
        <f t="shared" si="56"/>
        <v>0</v>
      </c>
      <c r="BF236" s="145">
        <f t="shared" si="57"/>
        <v>0</v>
      </c>
      <c r="BG236" s="145">
        <f t="shared" si="58"/>
        <v>0</v>
      </c>
      <c r="BH236" s="145">
        <f t="shared" si="59"/>
        <v>0</v>
      </c>
      <c r="BI236" s="145">
        <f t="shared" si="60"/>
        <v>0</v>
      </c>
      <c r="BJ236" s="19" t="s">
        <v>88</v>
      </c>
      <c r="BK236" s="145">
        <f t="shared" si="61"/>
        <v>0</v>
      </c>
      <c r="BL236" s="19" t="s">
        <v>375</v>
      </c>
      <c r="BM236" s="144" t="s">
        <v>9414</v>
      </c>
    </row>
    <row r="237" spans="2:65" s="1" customFormat="1" ht="21.75" customHeight="1">
      <c r="B237" s="34"/>
      <c r="C237" s="178" t="s">
        <v>1054</v>
      </c>
      <c r="D237" s="178" t="s">
        <v>439</v>
      </c>
      <c r="E237" s="179" t="s">
        <v>9415</v>
      </c>
      <c r="F237" s="180" t="s">
        <v>9416</v>
      </c>
      <c r="G237" s="181" t="s">
        <v>6409</v>
      </c>
      <c r="H237" s="182">
        <v>1</v>
      </c>
      <c r="I237" s="183"/>
      <c r="J237" s="184">
        <f t="shared" si="52"/>
        <v>0</v>
      </c>
      <c r="K237" s="180" t="s">
        <v>19</v>
      </c>
      <c r="L237" s="185"/>
      <c r="M237" s="186" t="s">
        <v>19</v>
      </c>
      <c r="N237" s="187" t="s">
        <v>48</v>
      </c>
      <c r="P237" s="142">
        <f t="shared" si="53"/>
        <v>0</v>
      </c>
      <c r="Q237" s="142">
        <v>0</v>
      </c>
      <c r="R237" s="142">
        <f t="shared" si="54"/>
        <v>0</v>
      </c>
      <c r="S237" s="142">
        <v>0</v>
      </c>
      <c r="T237" s="143">
        <f t="shared" si="55"/>
        <v>0</v>
      </c>
      <c r="AR237" s="144" t="s">
        <v>480</v>
      </c>
      <c r="AT237" s="144" t="s">
        <v>439</v>
      </c>
      <c r="AU237" s="144" t="s">
        <v>292</v>
      </c>
      <c r="AY237" s="19" t="s">
        <v>263</v>
      </c>
      <c r="BE237" s="145">
        <f t="shared" si="56"/>
        <v>0</v>
      </c>
      <c r="BF237" s="145">
        <f t="shared" si="57"/>
        <v>0</v>
      </c>
      <c r="BG237" s="145">
        <f t="shared" si="58"/>
        <v>0</v>
      </c>
      <c r="BH237" s="145">
        <f t="shared" si="59"/>
        <v>0</v>
      </c>
      <c r="BI237" s="145">
        <f t="shared" si="60"/>
        <v>0</v>
      </c>
      <c r="BJ237" s="19" t="s">
        <v>88</v>
      </c>
      <c r="BK237" s="145">
        <f t="shared" si="61"/>
        <v>0</v>
      </c>
      <c r="BL237" s="19" t="s">
        <v>375</v>
      </c>
      <c r="BM237" s="144" t="s">
        <v>9417</v>
      </c>
    </row>
    <row r="238" spans="2:65" s="1" customFormat="1" ht="16.5" customHeight="1">
      <c r="B238" s="34"/>
      <c r="C238" s="178" t="s">
        <v>1060</v>
      </c>
      <c r="D238" s="178" t="s">
        <v>439</v>
      </c>
      <c r="E238" s="179" t="s">
        <v>9418</v>
      </c>
      <c r="F238" s="180" t="s">
        <v>9419</v>
      </c>
      <c r="G238" s="181" t="s">
        <v>6409</v>
      </c>
      <c r="H238" s="182">
        <v>1</v>
      </c>
      <c r="I238" s="183"/>
      <c r="J238" s="184">
        <f t="shared" si="52"/>
        <v>0</v>
      </c>
      <c r="K238" s="180" t="s">
        <v>19</v>
      </c>
      <c r="L238" s="185"/>
      <c r="M238" s="186" t="s">
        <v>19</v>
      </c>
      <c r="N238" s="187" t="s">
        <v>48</v>
      </c>
      <c r="P238" s="142">
        <f t="shared" si="53"/>
        <v>0</v>
      </c>
      <c r="Q238" s="142">
        <v>0</v>
      </c>
      <c r="R238" s="142">
        <f t="shared" si="54"/>
        <v>0</v>
      </c>
      <c r="S238" s="142">
        <v>0</v>
      </c>
      <c r="T238" s="143">
        <f t="shared" si="55"/>
        <v>0</v>
      </c>
      <c r="AR238" s="144" t="s">
        <v>480</v>
      </c>
      <c r="AT238" s="144" t="s">
        <v>439</v>
      </c>
      <c r="AU238" s="144" t="s">
        <v>292</v>
      </c>
      <c r="AY238" s="19" t="s">
        <v>263</v>
      </c>
      <c r="BE238" s="145">
        <f t="shared" si="56"/>
        <v>0</v>
      </c>
      <c r="BF238" s="145">
        <f t="shared" si="57"/>
        <v>0</v>
      </c>
      <c r="BG238" s="145">
        <f t="shared" si="58"/>
        <v>0</v>
      </c>
      <c r="BH238" s="145">
        <f t="shared" si="59"/>
        <v>0</v>
      </c>
      <c r="BI238" s="145">
        <f t="shared" si="60"/>
        <v>0</v>
      </c>
      <c r="BJ238" s="19" t="s">
        <v>88</v>
      </c>
      <c r="BK238" s="145">
        <f t="shared" si="61"/>
        <v>0</v>
      </c>
      <c r="BL238" s="19" t="s">
        <v>375</v>
      </c>
      <c r="BM238" s="144" t="s">
        <v>9420</v>
      </c>
    </row>
    <row r="239" spans="2:65" s="1" customFormat="1" ht="24.15" customHeight="1">
      <c r="B239" s="34"/>
      <c r="C239" s="178" t="s">
        <v>1065</v>
      </c>
      <c r="D239" s="178" t="s">
        <v>439</v>
      </c>
      <c r="E239" s="179" t="s">
        <v>9421</v>
      </c>
      <c r="F239" s="180" t="s">
        <v>9422</v>
      </c>
      <c r="G239" s="181" t="s">
        <v>6409</v>
      </c>
      <c r="H239" s="182">
        <v>1</v>
      </c>
      <c r="I239" s="183"/>
      <c r="J239" s="184">
        <f t="shared" si="52"/>
        <v>0</v>
      </c>
      <c r="K239" s="180" t="s">
        <v>19</v>
      </c>
      <c r="L239" s="185"/>
      <c r="M239" s="186" t="s">
        <v>19</v>
      </c>
      <c r="N239" s="187" t="s">
        <v>48</v>
      </c>
      <c r="P239" s="142">
        <f t="shared" si="53"/>
        <v>0</v>
      </c>
      <c r="Q239" s="142">
        <v>0</v>
      </c>
      <c r="R239" s="142">
        <f t="shared" si="54"/>
        <v>0</v>
      </c>
      <c r="S239" s="142">
        <v>0</v>
      </c>
      <c r="T239" s="143">
        <f t="shared" si="55"/>
        <v>0</v>
      </c>
      <c r="AR239" s="144" t="s">
        <v>480</v>
      </c>
      <c r="AT239" s="144" t="s">
        <v>439</v>
      </c>
      <c r="AU239" s="144" t="s">
        <v>292</v>
      </c>
      <c r="AY239" s="19" t="s">
        <v>263</v>
      </c>
      <c r="BE239" s="145">
        <f t="shared" si="56"/>
        <v>0</v>
      </c>
      <c r="BF239" s="145">
        <f t="shared" si="57"/>
        <v>0</v>
      </c>
      <c r="BG239" s="145">
        <f t="shared" si="58"/>
        <v>0</v>
      </c>
      <c r="BH239" s="145">
        <f t="shared" si="59"/>
        <v>0</v>
      </c>
      <c r="BI239" s="145">
        <f t="shared" si="60"/>
        <v>0</v>
      </c>
      <c r="BJ239" s="19" t="s">
        <v>88</v>
      </c>
      <c r="BK239" s="145">
        <f t="shared" si="61"/>
        <v>0</v>
      </c>
      <c r="BL239" s="19" t="s">
        <v>375</v>
      </c>
      <c r="BM239" s="144" t="s">
        <v>9423</v>
      </c>
    </row>
    <row r="240" spans="2:65" s="1" customFormat="1" ht="16.5" customHeight="1">
      <c r="B240" s="34"/>
      <c r="C240" s="178" t="s">
        <v>1071</v>
      </c>
      <c r="D240" s="178" t="s">
        <v>439</v>
      </c>
      <c r="E240" s="179" t="s">
        <v>9424</v>
      </c>
      <c r="F240" s="180" t="s">
        <v>9425</v>
      </c>
      <c r="G240" s="181" t="s">
        <v>6409</v>
      </c>
      <c r="H240" s="182">
        <v>8</v>
      </c>
      <c r="I240" s="183"/>
      <c r="J240" s="184">
        <f t="shared" si="52"/>
        <v>0</v>
      </c>
      <c r="K240" s="180" t="s">
        <v>19</v>
      </c>
      <c r="L240" s="185"/>
      <c r="M240" s="186" t="s">
        <v>19</v>
      </c>
      <c r="N240" s="187" t="s">
        <v>48</v>
      </c>
      <c r="P240" s="142">
        <f t="shared" si="53"/>
        <v>0</v>
      </c>
      <c r="Q240" s="142">
        <v>0</v>
      </c>
      <c r="R240" s="142">
        <f t="shared" si="54"/>
        <v>0</v>
      </c>
      <c r="S240" s="142">
        <v>0</v>
      </c>
      <c r="T240" s="143">
        <f t="shared" si="55"/>
        <v>0</v>
      </c>
      <c r="AR240" s="144" t="s">
        <v>480</v>
      </c>
      <c r="AT240" s="144" t="s">
        <v>439</v>
      </c>
      <c r="AU240" s="144" t="s">
        <v>292</v>
      </c>
      <c r="AY240" s="19" t="s">
        <v>263</v>
      </c>
      <c r="BE240" s="145">
        <f t="shared" si="56"/>
        <v>0</v>
      </c>
      <c r="BF240" s="145">
        <f t="shared" si="57"/>
        <v>0</v>
      </c>
      <c r="BG240" s="145">
        <f t="shared" si="58"/>
        <v>0</v>
      </c>
      <c r="BH240" s="145">
        <f t="shared" si="59"/>
        <v>0</v>
      </c>
      <c r="BI240" s="145">
        <f t="shared" si="60"/>
        <v>0</v>
      </c>
      <c r="BJ240" s="19" t="s">
        <v>88</v>
      </c>
      <c r="BK240" s="145">
        <f t="shared" si="61"/>
        <v>0</v>
      </c>
      <c r="BL240" s="19" t="s">
        <v>375</v>
      </c>
      <c r="BM240" s="144" t="s">
        <v>9426</v>
      </c>
    </row>
    <row r="241" spans="2:65" s="1" customFormat="1" ht="16.5" customHeight="1">
      <c r="B241" s="34"/>
      <c r="C241" s="178" t="s">
        <v>1078</v>
      </c>
      <c r="D241" s="178" t="s">
        <v>439</v>
      </c>
      <c r="E241" s="179" t="s">
        <v>9427</v>
      </c>
      <c r="F241" s="180" t="s">
        <v>9428</v>
      </c>
      <c r="G241" s="181" t="s">
        <v>6409</v>
      </c>
      <c r="H241" s="182">
        <v>84</v>
      </c>
      <c r="I241" s="183"/>
      <c r="J241" s="184">
        <f t="shared" si="52"/>
        <v>0</v>
      </c>
      <c r="K241" s="180" t="s">
        <v>19</v>
      </c>
      <c r="L241" s="185"/>
      <c r="M241" s="186" t="s">
        <v>19</v>
      </c>
      <c r="N241" s="187" t="s">
        <v>48</v>
      </c>
      <c r="P241" s="142">
        <f t="shared" si="53"/>
        <v>0</v>
      </c>
      <c r="Q241" s="142">
        <v>0</v>
      </c>
      <c r="R241" s="142">
        <f t="shared" si="54"/>
        <v>0</v>
      </c>
      <c r="S241" s="142">
        <v>0</v>
      </c>
      <c r="T241" s="143">
        <f t="shared" si="55"/>
        <v>0</v>
      </c>
      <c r="AR241" s="144" t="s">
        <v>480</v>
      </c>
      <c r="AT241" s="144" t="s">
        <v>439</v>
      </c>
      <c r="AU241" s="144" t="s">
        <v>292</v>
      </c>
      <c r="AY241" s="19" t="s">
        <v>263</v>
      </c>
      <c r="BE241" s="145">
        <f t="shared" si="56"/>
        <v>0</v>
      </c>
      <c r="BF241" s="145">
        <f t="shared" si="57"/>
        <v>0</v>
      </c>
      <c r="BG241" s="145">
        <f t="shared" si="58"/>
        <v>0</v>
      </c>
      <c r="BH241" s="145">
        <f t="shared" si="59"/>
        <v>0</v>
      </c>
      <c r="BI241" s="145">
        <f t="shared" si="60"/>
        <v>0</v>
      </c>
      <c r="BJ241" s="19" t="s">
        <v>88</v>
      </c>
      <c r="BK241" s="145">
        <f t="shared" si="61"/>
        <v>0</v>
      </c>
      <c r="BL241" s="19" t="s">
        <v>375</v>
      </c>
      <c r="BM241" s="144" t="s">
        <v>9429</v>
      </c>
    </row>
    <row r="242" spans="2:65" s="1" customFormat="1" ht="16.5" customHeight="1">
      <c r="B242" s="34"/>
      <c r="C242" s="178" t="s">
        <v>1084</v>
      </c>
      <c r="D242" s="178" t="s">
        <v>439</v>
      </c>
      <c r="E242" s="179" t="s">
        <v>9430</v>
      </c>
      <c r="F242" s="180" t="s">
        <v>9431</v>
      </c>
      <c r="G242" s="181" t="s">
        <v>6409</v>
      </c>
      <c r="H242" s="182">
        <v>47</v>
      </c>
      <c r="I242" s="183"/>
      <c r="J242" s="184">
        <f t="shared" si="52"/>
        <v>0</v>
      </c>
      <c r="K242" s="180" t="s">
        <v>19</v>
      </c>
      <c r="L242" s="185"/>
      <c r="M242" s="186" t="s">
        <v>19</v>
      </c>
      <c r="N242" s="187" t="s">
        <v>48</v>
      </c>
      <c r="P242" s="142">
        <f t="shared" si="53"/>
        <v>0</v>
      </c>
      <c r="Q242" s="142">
        <v>0</v>
      </c>
      <c r="R242" s="142">
        <f t="shared" si="54"/>
        <v>0</v>
      </c>
      <c r="S242" s="142">
        <v>0</v>
      </c>
      <c r="T242" s="143">
        <f t="shared" si="55"/>
        <v>0</v>
      </c>
      <c r="AR242" s="144" t="s">
        <v>480</v>
      </c>
      <c r="AT242" s="144" t="s">
        <v>439</v>
      </c>
      <c r="AU242" s="144" t="s">
        <v>292</v>
      </c>
      <c r="AY242" s="19" t="s">
        <v>263</v>
      </c>
      <c r="BE242" s="145">
        <f t="shared" si="56"/>
        <v>0</v>
      </c>
      <c r="BF242" s="145">
        <f t="shared" si="57"/>
        <v>0</v>
      </c>
      <c r="BG242" s="145">
        <f t="shared" si="58"/>
        <v>0</v>
      </c>
      <c r="BH242" s="145">
        <f t="shared" si="59"/>
        <v>0</v>
      </c>
      <c r="BI242" s="145">
        <f t="shared" si="60"/>
        <v>0</v>
      </c>
      <c r="BJ242" s="19" t="s">
        <v>88</v>
      </c>
      <c r="BK242" s="145">
        <f t="shared" si="61"/>
        <v>0</v>
      </c>
      <c r="BL242" s="19" t="s">
        <v>375</v>
      </c>
      <c r="BM242" s="144" t="s">
        <v>9432</v>
      </c>
    </row>
    <row r="243" spans="2:65" s="1" customFormat="1" ht="16.5" customHeight="1">
      <c r="B243" s="34"/>
      <c r="C243" s="178" t="s">
        <v>1090</v>
      </c>
      <c r="D243" s="178" t="s">
        <v>439</v>
      </c>
      <c r="E243" s="179" t="s">
        <v>9433</v>
      </c>
      <c r="F243" s="180" t="s">
        <v>9434</v>
      </c>
      <c r="G243" s="181" t="s">
        <v>6409</v>
      </c>
      <c r="H243" s="182">
        <v>47</v>
      </c>
      <c r="I243" s="183"/>
      <c r="J243" s="184">
        <f t="shared" si="52"/>
        <v>0</v>
      </c>
      <c r="K243" s="180" t="s">
        <v>19</v>
      </c>
      <c r="L243" s="185"/>
      <c r="M243" s="186" t="s">
        <v>19</v>
      </c>
      <c r="N243" s="187" t="s">
        <v>48</v>
      </c>
      <c r="P243" s="142">
        <f t="shared" si="53"/>
        <v>0</v>
      </c>
      <c r="Q243" s="142">
        <v>0</v>
      </c>
      <c r="R243" s="142">
        <f t="shared" si="54"/>
        <v>0</v>
      </c>
      <c r="S243" s="142">
        <v>0</v>
      </c>
      <c r="T243" s="143">
        <f t="shared" si="55"/>
        <v>0</v>
      </c>
      <c r="AR243" s="144" t="s">
        <v>480</v>
      </c>
      <c r="AT243" s="144" t="s">
        <v>439</v>
      </c>
      <c r="AU243" s="144" t="s">
        <v>292</v>
      </c>
      <c r="AY243" s="19" t="s">
        <v>263</v>
      </c>
      <c r="BE243" s="145">
        <f t="shared" si="56"/>
        <v>0</v>
      </c>
      <c r="BF243" s="145">
        <f t="shared" si="57"/>
        <v>0</v>
      </c>
      <c r="BG243" s="145">
        <f t="shared" si="58"/>
        <v>0</v>
      </c>
      <c r="BH243" s="145">
        <f t="shared" si="59"/>
        <v>0</v>
      </c>
      <c r="BI243" s="145">
        <f t="shared" si="60"/>
        <v>0</v>
      </c>
      <c r="BJ243" s="19" t="s">
        <v>88</v>
      </c>
      <c r="BK243" s="145">
        <f t="shared" si="61"/>
        <v>0</v>
      </c>
      <c r="BL243" s="19" t="s">
        <v>375</v>
      </c>
      <c r="BM243" s="144" t="s">
        <v>9435</v>
      </c>
    </row>
    <row r="244" spans="2:65" s="1" customFormat="1" ht="16.5" customHeight="1">
      <c r="B244" s="34"/>
      <c r="C244" s="178" t="s">
        <v>1096</v>
      </c>
      <c r="D244" s="178" t="s">
        <v>439</v>
      </c>
      <c r="E244" s="179" t="s">
        <v>9436</v>
      </c>
      <c r="F244" s="180" t="s">
        <v>9437</v>
      </c>
      <c r="G244" s="181" t="s">
        <v>6409</v>
      </c>
      <c r="H244" s="182">
        <v>2</v>
      </c>
      <c r="I244" s="183"/>
      <c r="J244" s="184">
        <f t="shared" si="52"/>
        <v>0</v>
      </c>
      <c r="K244" s="180" t="s">
        <v>19</v>
      </c>
      <c r="L244" s="185"/>
      <c r="M244" s="186" t="s">
        <v>19</v>
      </c>
      <c r="N244" s="187" t="s">
        <v>48</v>
      </c>
      <c r="P244" s="142">
        <f t="shared" si="53"/>
        <v>0</v>
      </c>
      <c r="Q244" s="142">
        <v>0</v>
      </c>
      <c r="R244" s="142">
        <f t="shared" si="54"/>
        <v>0</v>
      </c>
      <c r="S244" s="142">
        <v>0</v>
      </c>
      <c r="T244" s="143">
        <f t="shared" si="55"/>
        <v>0</v>
      </c>
      <c r="AR244" s="144" t="s">
        <v>480</v>
      </c>
      <c r="AT244" s="144" t="s">
        <v>439</v>
      </c>
      <c r="AU244" s="144" t="s">
        <v>292</v>
      </c>
      <c r="AY244" s="19" t="s">
        <v>263</v>
      </c>
      <c r="BE244" s="145">
        <f t="shared" si="56"/>
        <v>0</v>
      </c>
      <c r="BF244" s="145">
        <f t="shared" si="57"/>
        <v>0</v>
      </c>
      <c r="BG244" s="145">
        <f t="shared" si="58"/>
        <v>0</v>
      </c>
      <c r="BH244" s="145">
        <f t="shared" si="59"/>
        <v>0</v>
      </c>
      <c r="BI244" s="145">
        <f t="shared" si="60"/>
        <v>0</v>
      </c>
      <c r="BJ244" s="19" t="s">
        <v>88</v>
      </c>
      <c r="BK244" s="145">
        <f t="shared" si="61"/>
        <v>0</v>
      </c>
      <c r="BL244" s="19" t="s">
        <v>375</v>
      </c>
      <c r="BM244" s="144" t="s">
        <v>9438</v>
      </c>
    </row>
    <row r="245" spans="2:65" s="1" customFormat="1" ht="16.5" customHeight="1">
      <c r="B245" s="34"/>
      <c r="C245" s="178" t="s">
        <v>1102</v>
      </c>
      <c r="D245" s="178" t="s">
        <v>439</v>
      </c>
      <c r="E245" s="179" t="s">
        <v>9439</v>
      </c>
      <c r="F245" s="180" t="s">
        <v>9440</v>
      </c>
      <c r="G245" s="181" t="s">
        <v>6409</v>
      </c>
      <c r="H245" s="182">
        <v>133</v>
      </c>
      <c r="I245" s="183"/>
      <c r="J245" s="184">
        <f t="shared" si="52"/>
        <v>0</v>
      </c>
      <c r="K245" s="180" t="s">
        <v>19</v>
      </c>
      <c r="L245" s="185"/>
      <c r="M245" s="186" t="s">
        <v>19</v>
      </c>
      <c r="N245" s="187" t="s">
        <v>48</v>
      </c>
      <c r="P245" s="142">
        <f t="shared" si="53"/>
        <v>0</v>
      </c>
      <c r="Q245" s="142">
        <v>0</v>
      </c>
      <c r="R245" s="142">
        <f t="shared" si="54"/>
        <v>0</v>
      </c>
      <c r="S245" s="142">
        <v>0</v>
      </c>
      <c r="T245" s="143">
        <f t="shared" si="55"/>
        <v>0</v>
      </c>
      <c r="AR245" s="144" t="s">
        <v>480</v>
      </c>
      <c r="AT245" s="144" t="s">
        <v>439</v>
      </c>
      <c r="AU245" s="144" t="s">
        <v>292</v>
      </c>
      <c r="AY245" s="19" t="s">
        <v>263</v>
      </c>
      <c r="BE245" s="145">
        <f t="shared" si="56"/>
        <v>0</v>
      </c>
      <c r="BF245" s="145">
        <f t="shared" si="57"/>
        <v>0</v>
      </c>
      <c r="BG245" s="145">
        <f t="shared" si="58"/>
        <v>0</v>
      </c>
      <c r="BH245" s="145">
        <f t="shared" si="59"/>
        <v>0</v>
      </c>
      <c r="BI245" s="145">
        <f t="shared" si="60"/>
        <v>0</v>
      </c>
      <c r="BJ245" s="19" t="s">
        <v>88</v>
      </c>
      <c r="BK245" s="145">
        <f t="shared" si="61"/>
        <v>0</v>
      </c>
      <c r="BL245" s="19" t="s">
        <v>375</v>
      </c>
      <c r="BM245" s="144" t="s">
        <v>9441</v>
      </c>
    </row>
    <row r="246" spans="2:65" s="1" customFormat="1" ht="16.5" customHeight="1">
      <c r="B246" s="34"/>
      <c r="C246" s="178" t="s">
        <v>1106</v>
      </c>
      <c r="D246" s="178" t="s">
        <v>439</v>
      </c>
      <c r="E246" s="179" t="s">
        <v>9442</v>
      </c>
      <c r="F246" s="180" t="s">
        <v>7579</v>
      </c>
      <c r="G246" s="181" t="s">
        <v>6409</v>
      </c>
      <c r="H246" s="182">
        <v>9</v>
      </c>
      <c r="I246" s="183"/>
      <c r="J246" s="184">
        <f t="shared" si="52"/>
        <v>0</v>
      </c>
      <c r="K246" s="180" t="s">
        <v>19</v>
      </c>
      <c r="L246" s="185"/>
      <c r="M246" s="186" t="s">
        <v>19</v>
      </c>
      <c r="N246" s="187" t="s">
        <v>48</v>
      </c>
      <c r="P246" s="142">
        <f t="shared" si="53"/>
        <v>0</v>
      </c>
      <c r="Q246" s="142">
        <v>0</v>
      </c>
      <c r="R246" s="142">
        <f t="shared" si="54"/>
        <v>0</v>
      </c>
      <c r="S246" s="142">
        <v>0</v>
      </c>
      <c r="T246" s="143">
        <f t="shared" si="55"/>
        <v>0</v>
      </c>
      <c r="AR246" s="144" t="s">
        <v>480</v>
      </c>
      <c r="AT246" s="144" t="s">
        <v>439</v>
      </c>
      <c r="AU246" s="144" t="s">
        <v>292</v>
      </c>
      <c r="AY246" s="19" t="s">
        <v>263</v>
      </c>
      <c r="BE246" s="145">
        <f t="shared" si="56"/>
        <v>0</v>
      </c>
      <c r="BF246" s="145">
        <f t="shared" si="57"/>
        <v>0</v>
      </c>
      <c r="BG246" s="145">
        <f t="shared" si="58"/>
        <v>0</v>
      </c>
      <c r="BH246" s="145">
        <f t="shared" si="59"/>
        <v>0</v>
      </c>
      <c r="BI246" s="145">
        <f t="shared" si="60"/>
        <v>0</v>
      </c>
      <c r="BJ246" s="19" t="s">
        <v>88</v>
      </c>
      <c r="BK246" s="145">
        <f t="shared" si="61"/>
        <v>0</v>
      </c>
      <c r="BL246" s="19" t="s">
        <v>375</v>
      </c>
      <c r="BM246" s="144" t="s">
        <v>9443</v>
      </c>
    </row>
    <row r="247" spans="2:65" s="16" customFormat="1" ht="20.85" customHeight="1">
      <c r="B247" s="199"/>
      <c r="D247" s="200" t="s">
        <v>75</v>
      </c>
      <c r="E247" s="200" t="s">
        <v>9444</v>
      </c>
      <c r="F247" s="200" t="s">
        <v>9445</v>
      </c>
      <c r="I247" s="201"/>
      <c r="J247" s="202">
        <f>BK247</f>
        <v>0</v>
      </c>
      <c r="L247" s="199"/>
      <c r="M247" s="203"/>
      <c r="P247" s="204">
        <f>P248+P276</f>
        <v>0</v>
      </c>
      <c r="R247" s="204">
        <f>R248+R276</f>
        <v>0</v>
      </c>
      <c r="T247" s="205">
        <f>T248+T276</f>
        <v>0.97</v>
      </c>
      <c r="AR247" s="200" t="s">
        <v>88</v>
      </c>
      <c r="AT247" s="206" t="s">
        <v>75</v>
      </c>
      <c r="AU247" s="206" t="s">
        <v>92</v>
      </c>
      <c r="AY247" s="200" t="s">
        <v>263</v>
      </c>
      <c r="BK247" s="207">
        <f>BK248+BK276</f>
        <v>0</v>
      </c>
    </row>
    <row r="248" spans="2:65" s="16" customFormat="1" ht="20.85" customHeight="1">
      <c r="B248" s="199"/>
      <c r="D248" s="200" t="s">
        <v>75</v>
      </c>
      <c r="E248" s="200" t="s">
        <v>9446</v>
      </c>
      <c r="F248" s="200" t="s">
        <v>9447</v>
      </c>
      <c r="I248" s="201"/>
      <c r="J248" s="202">
        <f>BK248</f>
        <v>0</v>
      </c>
      <c r="L248" s="199"/>
      <c r="M248" s="203"/>
      <c r="P248" s="204">
        <f>SUM(P249:P275)</f>
        <v>0</v>
      </c>
      <c r="R248" s="204">
        <f>SUM(R249:R275)</f>
        <v>0</v>
      </c>
      <c r="T248" s="205">
        <f>SUM(T249:T275)</f>
        <v>0.97</v>
      </c>
      <c r="AR248" s="200" t="s">
        <v>88</v>
      </c>
      <c r="AT248" s="206" t="s">
        <v>75</v>
      </c>
      <c r="AU248" s="206" t="s">
        <v>98</v>
      </c>
      <c r="AY248" s="200" t="s">
        <v>263</v>
      </c>
      <c r="BK248" s="207">
        <f>SUM(BK249:BK275)</f>
        <v>0</v>
      </c>
    </row>
    <row r="249" spans="2:65" s="1" customFormat="1" ht="16.5" customHeight="1">
      <c r="B249" s="34"/>
      <c r="C249" s="133" t="s">
        <v>1113</v>
      </c>
      <c r="D249" s="133" t="s">
        <v>265</v>
      </c>
      <c r="E249" s="134" t="s">
        <v>9448</v>
      </c>
      <c r="F249" s="135" t="s">
        <v>9270</v>
      </c>
      <c r="G249" s="136" t="s">
        <v>268</v>
      </c>
      <c r="H249" s="137">
        <v>1513</v>
      </c>
      <c r="I249" s="138"/>
      <c r="J249" s="139">
        <f>ROUND(I249*H249,2)</f>
        <v>0</v>
      </c>
      <c r="K249" s="135" t="s">
        <v>19</v>
      </c>
      <c r="L249" s="34"/>
      <c r="M249" s="140" t="s">
        <v>19</v>
      </c>
      <c r="N249" s="141" t="s">
        <v>48</v>
      </c>
      <c r="P249" s="142">
        <f>O249*H249</f>
        <v>0</v>
      </c>
      <c r="Q249" s="142">
        <v>0</v>
      </c>
      <c r="R249" s="142">
        <f>Q249*H249</f>
        <v>0</v>
      </c>
      <c r="S249" s="142">
        <v>0</v>
      </c>
      <c r="T249" s="143">
        <f>S249*H249</f>
        <v>0</v>
      </c>
      <c r="AR249" s="144" t="s">
        <v>375</v>
      </c>
      <c r="AT249" s="144" t="s">
        <v>265</v>
      </c>
      <c r="AU249" s="144" t="s">
        <v>292</v>
      </c>
      <c r="AY249" s="19" t="s">
        <v>263</v>
      </c>
      <c r="BE249" s="145">
        <f>IF(N249="základní",J249,0)</f>
        <v>0</v>
      </c>
      <c r="BF249" s="145">
        <f>IF(N249="snížená",J249,0)</f>
        <v>0</v>
      </c>
      <c r="BG249" s="145">
        <f>IF(N249="zákl. přenesená",J249,0)</f>
        <v>0</v>
      </c>
      <c r="BH249" s="145">
        <f>IF(N249="sníž. přenesená",J249,0)</f>
        <v>0</v>
      </c>
      <c r="BI249" s="145">
        <f>IF(N249="nulová",J249,0)</f>
        <v>0</v>
      </c>
      <c r="BJ249" s="19" t="s">
        <v>88</v>
      </c>
      <c r="BK249" s="145">
        <f>ROUND(I249*H249,2)</f>
        <v>0</v>
      </c>
      <c r="BL249" s="19" t="s">
        <v>375</v>
      </c>
      <c r="BM249" s="144" t="s">
        <v>9449</v>
      </c>
    </row>
    <row r="250" spans="2:65" s="1" customFormat="1" ht="16.5" customHeight="1">
      <c r="B250" s="34"/>
      <c r="C250" s="133" t="s">
        <v>1119</v>
      </c>
      <c r="D250" s="133" t="s">
        <v>265</v>
      </c>
      <c r="E250" s="134" t="s">
        <v>9450</v>
      </c>
      <c r="F250" s="135" t="s">
        <v>9451</v>
      </c>
      <c r="G250" s="136" t="s">
        <v>268</v>
      </c>
      <c r="H250" s="137">
        <v>30</v>
      </c>
      <c r="I250" s="138"/>
      <c r="J250" s="139">
        <f>ROUND(I250*H250,2)</f>
        <v>0</v>
      </c>
      <c r="K250" s="135" t="s">
        <v>269</v>
      </c>
      <c r="L250" s="34"/>
      <c r="M250" s="140" t="s">
        <v>19</v>
      </c>
      <c r="N250" s="141" t="s">
        <v>48</v>
      </c>
      <c r="P250" s="142">
        <f>O250*H250</f>
        <v>0</v>
      </c>
      <c r="Q250" s="142">
        <v>0</v>
      </c>
      <c r="R250" s="142">
        <f>Q250*H250</f>
        <v>0</v>
      </c>
      <c r="S250" s="142">
        <v>0</v>
      </c>
      <c r="T250" s="143">
        <f>S250*H250</f>
        <v>0</v>
      </c>
      <c r="AR250" s="144" t="s">
        <v>375</v>
      </c>
      <c r="AT250" s="144" t="s">
        <v>265</v>
      </c>
      <c r="AU250" s="144" t="s">
        <v>292</v>
      </c>
      <c r="AY250" s="19" t="s">
        <v>263</v>
      </c>
      <c r="BE250" s="145">
        <f>IF(N250="základní",J250,0)</f>
        <v>0</v>
      </c>
      <c r="BF250" s="145">
        <f>IF(N250="snížená",J250,0)</f>
        <v>0</v>
      </c>
      <c r="BG250" s="145">
        <f>IF(N250="zákl. přenesená",J250,0)</f>
        <v>0</v>
      </c>
      <c r="BH250" s="145">
        <f>IF(N250="sníž. přenesená",J250,0)</f>
        <v>0</v>
      </c>
      <c r="BI250" s="145">
        <f>IF(N250="nulová",J250,0)</f>
        <v>0</v>
      </c>
      <c r="BJ250" s="19" t="s">
        <v>88</v>
      </c>
      <c r="BK250" s="145">
        <f>ROUND(I250*H250,2)</f>
        <v>0</v>
      </c>
      <c r="BL250" s="19" t="s">
        <v>375</v>
      </c>
      <c r="BM250" s="144" t="s">
        <v>9452</v>
      </c>
    </row>
    <row r="251" spans="2:65" s="1" customFormat="1" ht="10.199999999999999">
      <c r="B251" s="34"/>
      <c r="D251" s="146" t="s">
        <v>271</v>
      </c>
      <c r="F251" s="147" t="s">
        <v>9453</v>
      </c>
      <c r="I251" s="148"/>
      <c r="L251" s="34"/>
      <c r="M251" s="149"/>
      <c r="T251" s="55"/>
      <c r="AT251" s="19" t="s">
        <v>271</v>
      </c>
      <c r="AU251" s="19" t="s">
        <v>292</v>
      </c>
    </row>
    <row r="252" spans="2:65" s="1" customFormat="1" ht="16.5" customHeight="1">
      <c r="B252" s="34"/>
      <c r="C252" s="133" t="s">
        <v>1124</v>
      </c>
      <c r="D252" s="133" t="s">
        <v>265</v>
      </c>
      <c r="E252" s="134" t="s">
        <v>9454</v>
      </c>
      <c r="F252" s="135" t="s">
        <v>9455</v>
      </c>
      <c r="G252" s="136" t="s">
        <v>490</v>
      </c>
      <c r="H252" s="137">
        <v>8</v>
      </c>
      <c r="I252" s="138"/>
      <c r="J252" s="139">
        <f>ROUND(I252*H252,2)</f>
        <v>0</v>
      </c>
      <c r="K252" s="135" t="s">
        <v>269</v>
      </c>
      <c r="L252" s="34"/>
      <c r="M252" s="140" t="s">
        <v>19</v>
      </c>
      <c r="N252" s="141" t="s">
        <v>48</v>
      </c>
      <c r="P252" s="142">
        <f>O252*H252</f>
        <v>0</v>
      </c>
      <c r="Q252" s="142">
        <v>0</v>
      </c>
      <c r="R252" s="142">
        <f>Q252*H252</f>
        <v>0</v>
      </c>
      <c r="S252" s="142">
        <v>0</v>
      </c>
      <c r="T252" s="143">
        <f>S252*H252</f>
        <v>0</v>
      </c>
      <c r="AR252" s="144" t="s">
        <v>375</v>
      </c>
      <c r="AT252" s="144" t="s">
        <v>265</v>
      </c>
      <c r="AU252" s="144" t="s">
        <v>292</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375</v>
      </c>
      <c r="BM252" s="144" t="s">
        <v>9456</v>
      </c>
    </row>
    <row r="253" spans="2:65" s="1" customFormat="1" ht="10.199999999999999">
      <c r="B253" s="34"/>
      <c r="D253" s="146" t="s">
        <v>271</v>
      </c>
      <c r="F253" s="147" t="s">
        <v>9457</v>
      </c>
      <c r="I253" s="148"/>
      <c r="L253" s="34"/>
      <c r="M253" s="149"/>
      <c r="T253" s="55"/>
      <c r="AT253" s="19" t="s">
        <v>271</v>
      </c>
      <c r="AU253" s="19" t="s">
        <v>292</v>
      </c>
    </row>
    <row r="254" spans="2:65" s="1" customFormat="1" ht="16.5" customHeight="1">
      <c r="B254" s="34"/>
      <c r="C254" s="133" t="s">
        <v>1130</v>
      </c>
      <c r="D254" s="133" t="s">
        <v>265</v>
      </c>
      <c r="E254" s="134" t="s">
        <v>9286</v>
      </c>
      <c r="F254" s="135" t="s">
        <v>9287</v>
      </c>
      <c r="G254" s="136" t="s">
        <v>268</v>
      </c>
      <c r="H254" s="137">
        <v>45</v>
      </c>
      <c r="I254" s="138"/>
      <c r="J254" s="139">
        <f>ROUND(I254*H254,2)</f>
        <v>0</v>
      </c>
      <c r="K254" s="135" t="s">
        <v>269</v>
      </c>
      <c r="L254" s="34"/>
      <c r="M254" s="140" t="s">
        <v>19</v>
      </c>
      <c r="N254" s="141" t="s">
        <v>48</v>
      </c>
      <c r="P254" s="142">
        <f>O254*H254</f>
        <v>0</v>
      </c>
      <c r="Q254" s="142">
        <v>0</v>
      </c>
      <c r="R254" s="142">
        <f>Q254*H254</f>
        <v>0</v>
      </c>
      <c r="S254" s="142">
        <v>0</v>
      </c>
      <c r="T254" s="143">
        <f>S254*H254</f>
        <v>0</v>
      </c>
      <c r="AR254" s="144" t="s">
        <v>375</v>
      </c>
      <c r="AT254" s="144" t="s">
        <v>265</v>
      </c>
      <c r="AU254" s="144" t="s">
        <v>292</v>
      </c>
      <c r="AY254" s="19" t="s">
        <v>263</v>
      </c>
      <c r="BE254" s="145">
        <f>IF(N254="základní",J254,0)</f>
        <v>0</v>
      </c>
      <c r="BF254" s="145">
        <f>IF(N254="snížená",J254,0)</f>
        <v>0</v>
      </c>
      <c r="BG254" s="145">
        <f>IF(N254="zákl. přenesená",J254,0)</f>
        <v>0</v>
      </c>
      <c r="BH254" s="145">
        <f>IF(N254="sníž. přenesená",J254,0)</f>
        <v>0</v>
      </c>
      <c r="BI254" s="145">
        <f>IF(N254="nulová",J254,0)</f>
        <v>0</v>
      </c>
      <c r="BJ254" s="19" t="s">
        <v>88</v>
      </c>
      <c r="BK254" s="145">
        <f>ROUND(I254*H254,2)</f>
        <v>0</v>
      </c>
      <c r="BL254" s="19" t="s">
        <v>375</v>
      </c>
      <c r="BM254" s="144" t="s">
        <v>9458</v>
      </c>
    </row>
    <row r="255" spans="2:65" s="1" customFormat="1" ht="10.199999999999999">
      <c r="B255" s="34"/>
      <c r="D255" s="146" t="s">
        <v>271</v>
      </c>
      <c r="F255" s="147" t="s">
        <v>9289</v>
      </c>
      <c r="I255" s="148"/>
      <c r="L255" s="34"/>
      <c r="M255" s="149"/>
      <c r="T255" s="55"/>
      <c r="AT255" s="19" t="s">
        <v>271</v>
      </c>
      <c r="AU255" s="19" t="s">
        <v>292</v>
      </c>
    </row>
    <row r="256" spans="2:65" s="1" customFormat="1" ht="21.75" customHeight="1">
      <c r="B256" s="34"/>
      <c r="C256" s="133" t="s">
        <v>1134</v>
      </c>
      <c r="D256" s="133" t="s">
        <v>265</v>
      </c>
      <c r="E256" s="134" t="s">
        <v>9459</v>
      </c>
      <c r="F256" s="135" t="s">
        <v>9178</v>
      </c>
      <c r="G256" s="136" t="s">
        <v>6409</v>
      </c>
      <c r="H256" s="137">
        <v>2200</v>
      </c>
      <c r="I256" s="138"/>
      <c r="J256" s="139">
        <f>ROUND(I256*H256,2)</f>
        <v>0</v>
      </c>
      <c r="K256" s="135" t="s">
        <v>19</v>
      </c>
      <c r="L256" s="34"/>
      <c r="M256" s="140" t="s">
        <v>19</v>
      </c>
      <c r="N256" s="141" t="s">
        <v>48</v>
      </c>
      <c r="P256" s="142">
        <f>O256*H256</f>
        <v>0</v>
      </c>
      <c r="Q256" s="142">
        <v>0</v>
      </c>
      <c r="R256" s="142">
        <f>Q256*H256</f>
        <v>0</v>
      </c>
      <c r="S256" s="142">
        <v>0</v>
      </c>
      <c r="T256" s="143">
        <f>S256*H256</f>
        <v>0</v>
      </c>
      <c r="AR256" s="144" t="s">
        <v>375</v>
      </c>
      <c r="AT256" s="144" t="s">
        <v>265</v>
      </c>
      <c r="AU256" s="144" t="s">
        <v>292</v>
      </c>
      <c r="AY256" s="19" t="s">
        <v>263</v>
      </c>
      <c r="BE256" s="145">
        <f>IF(N256="základní",J256,0)</f>
        <v>0</v>
      </c>
      <c r="BF256" s="145">
        <f>IF(N256="snížená",J256,0)</f>
        <v>0</v>
      </c>
      <c r="BG256" s="145">
        <f>IF(N256="zákl. přenesená",J256,0)</f>
        <v>0</v>
      </c>
      <c r="BH256" s="145">
        <f>IF(N256="sníž. přenesená",J256,0)</f>
        <v>0</v>
      </c>
      <c r="BI256" s="145">
        <f>IF(N256="nulová",J256,0)</f>
        <v>0</v>
      </c>
      <c r="BJ256" s="19" t="s">
        <v>88</v>
      </c>
      <c r="BK256" s="145">
        <f>ROUND(I256*H256,2)</f>
        <v>0</v>
      </c>
      <c r="BL256" s="19" t="s">
        <v>375</v>
      </c>
      <c r="BM256" s="144" t="s">
        <v>9460</v>
      </c>
    </row>
    <row r="257" spans="2:65" s="1" customFormat="1" ht="24.15" customHeight="1">
      <c r="B257" s="34"/>
      <c r="C257" s="133" t="s">
        <v>1141</v>
      </c>
      <c r="D257" s="133" t="s">
        <v>265</v>
      </c>
      <c r="E257" s="134" t="s">
        <v>9461</v>
      </c>
      <c r="F257" s="135" t="s">
        <v>9302</v>
      </c>
      <c r="G257" s="136" t="s">
        <v>268</v>
      </c>
      <c r="H257" s="137">
        <v>30</v>
      </c>
      <c r="I257" s="138"/>
      <c r="J257" s="139">
        <f>ROUND(I257*H257,2)</f>
        <v>0</v>
      </c>
      <c r="K257" s="135" t="s">
        <v>19</v>
      </c>
      <c r="L257" s="34"/>
      <c r="M257" s="140" t="s">
        <v>19</v>
      </c>
      <c r="N257" s="141" t="s">
        <v>48</v>
      </c>
      <c r="P257" s="142">
        <f>O257*H257</f>
        <v>0</v>
      </c>
      <c r="Q257" s="142">
        <v>0</v>
      </c>
      <c r="R257" s="142">
        <f>Q257*H257</f>
        <v>0</v>
      </c>
      <c r="S257" s="142">
        <v>0</v>
      </c>
      <c r="T257" s="143">
        <f>S257*H257</f>
        <v>0</v>
      </c>
      <c r="AR257" s="144" t="s">
        <v>375</v>
      </c>
      <c r="AT257" s="144" t="s">
        <v>265</v>
      </c>
      <c r="AU257" s="144" t="s">
        <v>292</v>
      </c>
      <c r="AY257" s="19" t="s">
        <v>263</v>
      </c>
      <c r="BE257" s="145">
        <f>IF(N257="základní",J257,0)</f>
        <v>0</v>
      </c>
      <c r="BF257" s="145">
        <f>IF(N257="snížená",J257,0)</f>
        <v>0</v>
      </c>
      <c r="BG257" s="145">
        <f>IF(N257="zákl. přenesená",J257,0)</f>
        <v>0</v>
      </c>
      <c r="BH257" s="145">
        <f>IF(N257="sníž. přenesená",J257,0)</f>
        <v>0</v>
      </c>
      <c r="BI257" s="145">
        <f>IF(N257="nulová",J257,0)</f>
        <v>0</v>
      </c>
      <c r="BJ257" s="19" t="s">
        <v>88</v>
      </c>
      <c r="BK257" s="145">
        <f>ROUND(I257*H257,2)</f>
        <v>0</v>
      </c>
      <c r="BL257" s="19" t="s">
        <v>375</v>
      </c>
      <c r="BM257" s="144" t="s">
        <v>9462</v>
      </c>
    </row>
    <row r="258" spans="2:65" s="1" customFormat="1" ht="16.5" customHeight="1">
      <c r="B258" s="34"/>
      <c r="C258" s="133" t="s">
        <v>1150</v>
      </c>
      <c r="D258" s="133" t="s">
        <v>265</v>
      </c>
      <c r="E258" s="134" t="s">
        <v>8088</v>
      </c>
      <c r="F258" s="135" t="s">
        <v>8089</v>
      </c>
      <c r="G258" s="136" t="s">
        <v>268</v>
      </c>
      <c r="H258" s="137">
        <v>45</v>
      </c>
      <c r="I258" s="138"/>
      <c r="J258" s="139">
        <f>ROUND(I258*H258,2)</f>
        <v>0</v>
      </c>
      <c r="K258" s="135" t="s">
        <v>269</v>
      </c>
      <c r="L258" s="34"/>
      <c r="M258" s="140" t="s">
        <v>19</v>
      </c>
      <c r="N258" s="141" t="s">
        <v>48</v>
      </c>
      <c r="P258" s="142">
        <f>O258*H258</f>
        <v>0</v>
      </c>
      <c r="Q258" s="142">
        <v>0</v>
      </c>
      <c r="R258" s="142">
        <f>Q258*H258</f>
        <v>0</v>
      </c>
      <c r="S258" s="142">
        <v>2E-3</v>
      </c>
      <c r="T258" s="143">
        <f>S258*H258</f>
        <v>0.09</v>
      </c>
      <c r="AR258" s="144" t="s">
        <v>375</v>
      </c>
      <c r="AT258" s="144" t="s">
        <v>265</v>
      </c>
      <c r="AU258" s="144" t="s">
        <v>292</v>
      </c>
      <c r="AY258" s="19" t="s">
        <v>263</v>
      </c>
      <c r="BE258" s="145">
        <f>IF(N258="základní",J258,0)</f>
        <v>0</v>
      </c>
      <c r="BF258" s="145">
        <f>IF(N258="snížená",J258,0)</f>
        <v>0</v>
      </c>
      <c r="BG258" s="145">
        <f>IF(N258="zákl. přenesená",J258,0)</f>
        <v>0</v>
      </c>
      <c r="BH258" s="145">
        <f>IF(N258="sníž. přenesená",J258,0)</f>
        <v>0</v>
      </c>
      <c r="BI258" s="145">
        <f>IF(N258="nulová",J258,0)</f>
        <v>0</v>
      </c>
      <c r="BJ258" s="19" t="s">
        <v>88</v>
      </c>
      <c r="BK258" s="145">
        <f>ROUND(I258*H258,2)</f>
        <v>0</v>
      </c>
      <c r="BL258" s="19" t="s">
        <v>375</v>
      </c>
      <c r="BM258" s="144" t="s">
        <v>9463</v>
      </c>
    </row>
    <row r="259" spans="2:65" s="1" customFormat="1" ht="10.199999999999999">
      <c r="B259" s="34"/>
      <c r="D259" s="146" t="s">
        <v>271</v>
      </c>
      <c r="F259" s="147" t="s">
        <v>8091</v>
      </c>
      <c r="I259" s="148"/>
      <c r="L259" s="34"/>
      <c r="M259" s="149"/>
      <c r="T259" s="55"/>
      <c r="AT259" s="19" t="s">
        <v>271</v>
      </c>
      <c r="AU259" s="19" t="s">
        <v>292</v>
      </c>
    </row>
    <row r="260" spans="2:65" s="1" customFormat="1" ht="16.5" customHeight="1">
      <c r="B260" s="34"/>
      <c r="C260" s="133" t="s">
        <v>1156</v>
      </c>
      <c r="D260" s="133" t="s">
        <v>265</v>
      </c>
      <c r="E260" s="134" t="s">
        <v>9305</v>
      </c>
      <c r="F260" s="135" t="s">
        <v>9306</v>
      </c>
      <c r="G260" s="136" t="s">
        <v>490</v>
      </c>
      <c r="H260" s="137">
        <v>110</v>
      </c>
      <c r="I260" s="138"/>
      <c r="J260" s="139">
        <f>ROUND(I260*H260,2)</f>
        <v>0</v>
      </c>
      <c r="K260" s="135" t="s">
        <v>269</v>
      </c>
      <c r="L260" s="34"/>
      <c r="M260" s="140" t="s">
        <v>19</v>
      </c>
      <c r="N260" s="141" t="s">
        <v>48</v>
      </c>
      <c r="P260" s="142">
        <f>O260*H260</f>
        <v>0</v>
      </c>
      <c r="Q260" s="142">
        <v>0</v>
      </c>
      <c r="R260" s="142">
        <f>Q260*H260</f>
        <v>0</v>
      </c>
      <c r="S260" s="142">
        <v>8.0000000000000002E-3</v>
      </c>
      <c r="T260" s="143">
        <f>S260*H260</f>
        <v>0.88</v>
      </c>
      <c r="AR260" s="144" t="s">
        <v>375</v>
      </c>
      <c r="AT260" s="144" t="s">
        <v>265</v>
      </c>
      <c r="AU260" s="144" t="s">
        <v>292</v>
      </c>
      <c r="AY260" s="19" t="s">
        <v>263</v>
      </c>
      <c r="BE260" s="145">
        <f>IF(N260="základní",J260,0)</f>
        <v>0</v>
      </c>
      <c r="BF260" s="145">
        <f>IF(N260="snížená",J260,0)</f>
        <v>0</v>
      </c>
      <c r="BG260" s="145">
        <f>IF(N260="zákl. přenesená",J260,0)</f>
        <v>0</v>
      </c>
      <c r="BH260" s="145">
        <f>IF(N260="sníž. přenesená",J260,0)</f>
        <v>0</v>
      </c>
      <c r="BI260" s="145">
        <f>IF(N260="nulová",J260,0)</f>
        <v>0</v>
      </c>
      <c r="BJ260" s="19" t="s">
        <v>88</v>
      </c>
      <c r="BK260" s="145">
        <f>ROUND(I260*H260,2)</f>
        <v>0</v>
      </c>
      <c r="BL260" s="19" t="s">
        <v>375</v>
      </c>
      <c r="BM260" s="144" t="s">
        <v>9464</v>
      </c>
    </row>
    <row r="261" spans="2:65" s="1" customFormat="1" ht="10.199999999999999">
      <c r="B261" s="34"/>
      <c r="D261" s="146" t="s">
        <v>271</v>
      </c>
      <c r="F261" s="147" t="s">
        <v>9308</v>
      </c>
      <c r="I261" s="148"/>
      <c r="L261" s="34"/>
      <c r="M261" s="149"/>
      <c r="T261" s="55"/>
      <c r="AT261" s="19" t="s">
        <v>271</v>
      </c>
      <c r="AU261" s="19" t="s">
        <v>292</v>
      </c>
    </row>
    <row r="262" spans="2:65" s="1" customFormat="1" ht="16.5" customHeight="1">
      <c r="B262" s="34"/>
      <c r="C262" s="133" t="s">
        <v>1161</v>
      </c>
      <c r="D262" s="133" t="s">
        <v>265</v>
      </c>
      <c r="E262" s="134" t="s">
        <v>8123</v>
      </c>
      <c r="F262" s="135" t="s">
        <v>8124</v>
      </c>
      <c r="G262" s="136" t="s">
        <v>423</v>
      </c>
      <c r="H262" s="137">
        <v>0.97</v>
      </c>
      <c r="I262" s="138"/>
      <c r="J262" s="139">
        <f>ROUND(I262*H262,2)</f>
        <v>0</v>
      </c>
      <c r="K262" s="135" t="s">
        <v>269</v>
      </c>
      <c r="L262" s="34"/>
      <c r="M262" s="140" t="s">
        <v>19</v>
      </c>
      <c r="N262" s="141" t="s">
        <v>48</v>
      </c>
      <c r="P262" s="142">
        <f>O262*H262</f>
        <v>0</v>
      </c>
      <c r="Q262" s="142">
        <v>0</v>
      </c>
      <c r="R262" s="142">
        <f>Q262*H262</f>
        <v>0</v>
      </c>
      <c r="S262" s="142">
        <v>0</v>
      </c>
      <c r="T262" s="143">
        <f>S262*H262</f>
        <v>0</v>
      </c>
      <c r="AR262" s="144" t="s">
        <v>375</v>
      </c>
      <c r="AT262" s="144" t="s">
        <v>265</v>
      </c>
      <c r="AU262" s="144" t="s">
        <v>292</v>
      </c>
      <c r="AY262" s="19" t="s">
        <v>263</v>
      </c>
      <c r="BE262" s="145">
        <f>IF(N262="základní",J262,0)</f>
        <v>0</v>
      </c>
      <c r="BF262" s="145">
        <f>IF(N262="snížená",J262,0)</f>
        <v>0</v>
      </c>
      <c r="BG262" s="145">
        <f>IF(N262="zákl. přenesená",J262,0)</f>
        <v>0</v>
      </c>
      <c r="BH262" s="145">
        <f>IF(N262="sníž. přenesená",J262,0)</f>
        <v>0</v>
      </c>
      <c r="BI262" s="145">
        <f>IF(N262="nulová",J262,0)</f>
        <v>0</v>
      </c>
      <c r="BJ262" s="19" t="s">
        <v>88</v>
      </c>
      <c r="BK262" s="145">
        <f>ROUND(I262*H262,2)</f>
        <v>0</v>
      </c>
      <c r="BL262" s="19" t="s">
        <v>375</v>
      </c>
      <c r="BM262" s="144" t="s">
        <v>9465</v>
      </c>
    </row>
    <row r="263" spans="2:65" s="1" customFormat="1" ht="10.199999999999999">
      <c r="B263" s="34"/>
      <c r="D263" s="146" t="s">
        <v>271</v>
      </c>
      <c r="F263" s="147" t="s">
        <v>8126</v>
      </c>
      <c r="I263" s="148"/>
      <c r="L263" s="34"/>
      <c r="M263" s="149"/>
      <c r="T263" s="55"/>
      <c r="AT263" s="19" t="s">
        <v>271</v>
      </c>
      <c r="AU263" s="19" t="s">
        <v>292</v>
      </c>
    </row>
    <row r="264" spans="2:65" s="1" customFormat="1" ht="16.5" customHeight="1">
      <c r="B264" s="34"/>
      <c r="C264" s="133" t="s">
        <v>1167</v>
      </c>
      <c r="D264" s="133" t="s">
        <v>265</v>
      </c>
      <c r="E264" s="134" t="s">
        <v>8127</v>
      </c>
      <c r="F264" s="135" t="s">
        <v>8128</v>
      </c>
      <c r="G264" s="136" t="s">
        <v>423</v>
      </c>
      <c r="H264" s="137">
        <v>0.97</v>
      </c>
      <c r="I264" s="138"/>
      <c r="J264" s="139">
        <f>ROUND(I264*H264,2)</f>
        <v>0</v>
      </c>
      <c r="K264" s="135" t="s">
        <v>269</v>
      </c>
      <c r="L264" s="34"/>
      <c r="M264" s="140" t="s">
        <v>19</v>
      </c>
      <c r="N264" s="141" t="s">
        <v>48</v>
      </c>
      <c r="P264" s="142">
        <f>O264*H264</f>
        <v>0</v>
      </c>
      <c r="Q264" s="142">
        <v>0</v>
      </c>
      <c r="R264" s="142">
        <f>Q264*H264</f>
        <v>0</v>
      </c>
      <c r="S264" s="142">
        <v>0</v>
      </c>
      <c r="T264" s="143">
        <f>S264*H264</f>
        <v>0</v>
      </c>
      <c r="AR264" s="144" t="s">
        <v>375</v>
      </c>
      <c r="AT264" s="144" t="s">
        <v>265</v>
      </c>
      <c r="AU264" s="144" t="s">
        <v>292</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375</v>
      </c>
      <c r="BM264" s="144" t="s">
        <v>9466</v>
      </c>
    </row>
    <row r="265" spans="2:65" s="1" customFormat="1" ht="10.199999999999999">
      <c r="B265" s="34"/>
      <c r="D265" s="146" t="s">
        <v>271</v>
      </c>
      <c r="F265" s="147" t="s">
        <v>8130</v>
      </c>
      <c r="I265" s="148"/>
      <c r="L265" s="34"/>
      <c r="M265" s="149"/>
      <c r="T265" s="55"/>
      <c r="AT265" s="19" t="s">
        <v>271</v>
      </c>
      <c r="AU265" s="19" t="s">
        <v>292</v>
      </c>
    </row>
    <row r="266" spans="2:65" s="1" customFormat="1" ht="21.75" customHeight="1">
      <c r="B266" s="34"/>
      <c r="C266" s="133" t="s">
        <v>1173</v>
      </c>
      <c r="D266" s="133" t="s">
        <v>265</v>
      </c>
      <c r="E266" s="134" t="s">
        <v>8131</v>
      </c>
      <c r="F266" s="135" t="s">
        <v>8132</v>
      </c>
      <c r="G266" s="136" t="s">
        <v>423</v>
      </c>
      <c r="H266" s="137">
        <v>3.88</v>
      </c>
      <c r="I266" s="138"/>
      <c r="J266" s="139">
        <f>ROUND(I266*H266,2)</f>
        <v>0</v>
      </c>
      <c r="K266" s="135" t="s">
        <v>269</v>
      </c>
      <c r="L266" s="34"/>
      <c r="M266" s="140" t="s">
        <v>19</v>
      </c>
      <c r="N266" s="141" t="s">
        <v>48</v>
      </c>
      <c r="P266" s="142">
        <f>O266*H266</f>
        <v>0</v>
      </c>
      <c r="Q266" s="142">
        <v>0</v>
      </c>
      <c r="R266" s="142">
        <f>Q266*H266</f>
        <v>0</v>
      </c>
      <c r="S266" s="142">
        <v>0</v>
      </c>
      <c r="T266" s="143">
        <f>S266*H266</f>
        <v>0</v>
      </c>
      <c r="AR266" s="144" t="s">
        <v>375</v>
      </c>
      <c r="AT266" s="144" t="s">
        <v>265</v>
      </c>
      <c r="AU266" s="144" t="s">
        <v>292</v>
      </c>
      <c r="AY266" s="19" t="s">
        <v>263</v>
      </c>
      <c r="BE266" s="145">
        <f>IF(N266="základní",J266,0)</f>
        <v>0</v>
      </c>
      <c r="BF266" s="145">
        <f>IF(N266="snížená",J266,0)</f>
        <v>0</v>
      </c>
      <c r="BG266" s="145">
        <f>IF(N266="zákl. přenesená",J266,0)</f>
        <v>0</v>
      </c>
      <c r="BH266" s="145">
        <f>IF(N266="sníž. přenesená",J266,0)</f>
        <v>0</v>
      </c>
      <c r="BI266" s="145">
        <f>IF(N266="nulová",J266,0)</f>
        <v>0</v>
      </c>
      <c r="BJ266" s="19" t="s">
        <v>88</v>
      </c>
      <c r="BK266" s="145">
        <f>ROUND(I266*H266,2)</f>
        <v>0</v>
      </c>
      <c r="BL266" s="19" t="s">
        <v>375</v>
      </c>
      <c r="BM266" s="144" t="s">
        <v>9467</v>
      </c>
    </row>
    <row r="267" spans="2:65" s="1" customFormat="1" ht="10.199999999999999">
      <c r="B267" s="34"/>
      <c r="D267" s="146" t="s">
        <v>271</v>
      </c>
      <c r="F267" s="147" t="s">
        <v>8134</v>
      </c>
      <c r="I267" s="148"/>
      <c r="L267" s="34"/>
      <c r="M267" s="149"/>
      <c r="T267" s="55"/>
      <c r="AT267" s="19" t="s">
        <v>271</v>
      </c>
      <c r="AU267" s="19" t="s">
        <v>292</v>
      </c>
    </row>
    <row r="268" spans="2:65" s="13" customFormat="1" ht="10.199999999999999">
      <c r="B268" s="157"/>
      <c r="D268" s="151" t="s">
        <v>288</v>
      </c>
      <c r="E268" s="158" t="s">
        <v>19</v>
      </c>
      <c r="F268" s="159" t="s">
        <v>9468</v>
      </c>
      <c r="H268" s="160">
        <v>3.88</v>
      </c>
      <c r="I268" s="161"/>
      <c r="L268" s="157"/>
      <c r="M268" s="162"/>
      <c r="T268" s="163"/>
      <c r="AT268" s="158" t="s">
        <v>288</v>
      </c>
      <c r="AU268" s="158" t="s">
        <v>292</v>
      </c>
      <c r="AV268" s="13" t="s">
        <v>88</v>
      </c>
      <c r="AW268" s="13" t="s">
        <v>37</v>
      </c>
      <c r="AX268" s="13" t="s">
        <v>83</v>
      </c>
      <c r="AY268" s="158" t="s">
        <v>263</v>
      </c>
    </row>
    <row r="269" spans="2:65" s="1" customFormat="1" ht="16.5" customHeight="1">
      <c r="B269" s="34"/>
      <c r="C269" s="133" t="s">
        <v>1181</v>
      </c>
      <c r="D269" s="133" t="s">
        <v>265</v>
      </c>
      <c r="E269" s="134" t="s">
        <v>8136</v>
      </c>
      <c r="F269" s="135" t="s">
        <v>8137</v>
      </c>
      <c r="G269" s="136" t="s">
        <v>423</v>
      </c>
      <c r="H269" s="137">
        <v>0.97</v>
      </c>
      <c r="I269" s="138"/>
      <c r="J269" s="139">
        <f>ROUND(I269*H269,2)</f>
        <v>0</v>
      </c>
      <c r="K269" s="135" t="s">
        <v>269</v>
      </c>
      <c r="L269" s="34"/>
      <c r="M269" s="140" t="s">
        <v>19</v>
      </c>
      <c r="N269" s="141" t="s">
        <v>48</v>
      </c>
      <c r="P269" s="142">
        <f>O269*H269</f>
        <v>0</v>
      </c>
      <c r="Q269" s="142">
        <v>0</v>
      </c>
      <c r="R269" s="142">
        <f>Q269*H269</f>
        <v>0</v>
      </c>
      <c r="S269" s="142">
        <v>0</v>
      </c>
      <c r="T269" s="143">
        <f>S269*H269</f>
        <v>0</v>
      </c>
      <c r="AR269" s="144" t="s">
        <v>375</v>
      </c>
      <c r="AT269" s="144" t="s">
        <v>265</v>
      </c>
      <c r="AU269" s="144" t="s">
        <v>292</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375</v>
      </c>
      <c r="BM269" s="144" t="s">
        <v>9469</v>
      </c>
    </row>
    <row r="270" spans="2:65" s="1" customFormat="1" ht="10.199999999999999">
      <c r="B270" s="34"/>
      <c r="D270" s="146" t="s">
        <v>271</v>
      </c>
      <c r="F270" s="147" t="s">
        <v>8139</v>
      </c>
      <c r="I270" s="148"/>
      <c r="L270" s="34"/>
      <c r="M270" s="149"/>
      <c r="T270" s="55"/>
      <c r="AT270" s="19" t="s">
        <v>271</v>
      </c>
      <c r="AU270" s="19" t="s">
        <v>292</v>
      </c>
    </row>
    <row r="271" spans="2:65" s="1" customFormat="1" ht="21.75" customHeight="1">
      <c r="B271" s="34"/>
      <c r="C271" s="133" t="s">
        <v>1187</v>
      </c>
      <c r="D271" s="133" t="s">
        <v>265</v>
      </c>
      <c r="E271" s="134" t="s">
        <v>8140</v>
      </c>
      <c r="F271" s="135" t="s">
        <v>8141</v>
      </c>
      <c r="G271" s="136" t="s">
        <v>423</v>
      </c>
      <c r="H271" s="137">
        <v>7.76</v>
      </c>
      <c r="I271" s="138"/>
      <c r="J271" s="139">
        <f>ROUND(I271*H271,2)</f>
        <v>0</v>
      </c>
      <c r="K271" s="135" t="s">
        <v>269</v>
      </c>
      <c r="L271" s="34"/>
      <c r="M271" s="140" t="s">
        <v>19</v>
      </c>
      <c r="N271" s="141" t="s">
        <v>48</v>
      </c>
      <c r="P271" s="142">
        <f>O271*H271</f>
        <v>0</v>
      </c>
      <c r="Q271" s="142">
        <v>0</v>
      </c>
      <c r="R271" s="142">
        <f>Q271*H271</f>
        <v>0</v>
      </c>
      <c r="S271" s="142">
        <v>0</v>
      </c>
      <c r="T271" s="143">
        <f>S271*H271</f>
        <v>0</v>
      </c>
      <c r="AR271" s="144" t="s">
        <v>375</v>
      </c>
      <c r="AT271" s="144" t="s">
        <v>265</v>
      </c>
      <c r="AU271" s="144" t="s">
        <v>292</v>
      </c>
      <c r="AY271" s="19" t="s">
        <v>263</v>
      </c>
      <c r="BE271" s="145">
        <f>IF(N271="základní",J271,0)</f>
        <v>0</v>
      </c>
      <c r="BF271" s="145">
        <f>IF(N271="snížená",J271,0)</f>
        <v>0</v>
      </c>
      <c r="BG271" s="145">
        <f>IF(N271="zákl. přenesená",J271,0)</f>
        <v>0</v>
      </c>
      <c r="BH271" s="145">
        <f>IF(N271="sníž. přenesená",J271,0)</f>
        <v>0</v>
      </c>
      <c r="BI271" s="145">
        <f>IF(N271="nulová",J271,0)</f>
        <v>0</v>
      </c>
      <c r="BJ271" s="19" t="s">
        <v>88</v>
      </c>
      <c r="BK271" s="145">
        <f>ROUND(I271*H271,2)</f>
        <v>0</v>
      </c>
      <c r="BL271" s="19" t="s">
        <v>375</v>
      </c>
      <c r="BM271" s="144" t="s">
        <v>9470</v>
      </c>
    </row>
    <row r="272" spans="2:65" s="1" customFormat="1" ht="10.199999999999999">
      <c r="B272" s="34"/>
      <c r="D272" s="146" t="s">
        <v>271</v>
      </c>
      <c r="F272" s="147" t="s">
        <v>8143</v>
      </c>
      <c r="I272" s="148"/>
      <c r="L272" s="34"/>
      <c r="M272" s="149"/>
      <c r="T272" s="55"/>
      <c r="AT272" s="19" t="s">
        <v>271</v>
      </c>
      <c r="AU272" s="19" t="s">
        <v>292</v>
      </c>
    </row>
    <row r="273" spans="2:65" s="13" customFormat="1" ht="10.199999999999999">
      <c r="B273" s="157"/>
      <c r="D273" s="151" t="s">
        <v>288</v>
      </c>
      <c r="E273" s="158" t="s">
        <v>19</v>
      </c>
      <c r="F273" s="159" t="s">
        <v>9471</v>
      </c>
      <c r="H273" s="160">
        <v>7.76</v>
      </c>
      <c r="I273" s="161"/>
      <c r="L273" s="157"/>
      <c r="M273" s="162"/>
      <c r="T273" s="163"/>
      <c r="AT273" s="158" t="s">
        <v>288</v>
      </c>
      <c r="AU273" s="158" t="s">
        <v>292</v>
      </c>
      <c r="AV273" s="13" t="s">
        <v>88</v>
      </c>
      <c r="AW273" s="13" t="s">
        <v>37</v>
      </c>
      <c r="AX273" s="13" t="s">
        <v>83</v>
      </c>
      <c r="AY273" s="158" t="s">
        <v>263</v>
      </c>
    </row>
    <row r="274" spans="2:65" s="1" customFormat="1" ht="24.15" customHeight="1">
      <c r="B274" s="34"/>
      <c r="C274" s="133" t="s">
        <v>1192</v>
      </c>
      <c r="D274" s="133" t="s">
        <v>265</v>
      </c>
      <c r="E274" s="134" t="s">
        <v>8150</v>
      </c>
      <c r="F274" s="135" t="s">
        <v>8151</v>
      </c>
      <c r="G274" s="136" t="s">
        <v>423</v>
      </c>
      <c r="H274" s="137">
        <v>0.97</v>
      </c>
      <c r="I274" s="138"/>
      <c r="J274" s="139">
        <f>ROUND(I274*H274,2)</f>
        <v>0</v>
      </c>
      <c r="K274" s="135" t="s">
        <v>269</v>
      </c>
      <c r="L274" s="34"/>
      <c r="M274" s="140" t="s">
        <v>19</v>
      </c>
      <c r="N274" s="141" t="s">
        <v>48</v>
      </c>
      <c r="P274" s="142">
        <f>O274*H274</f>
        <v>0</v>
      </c>
      <c r="Q274" s="142">
        <v>0</v>
      </c>
      <c r="R274" s="142">
        <f>Q274*H274</f>
        <v>0</v>
      </c>
      <c r="S274" s="142">
        <v>0</v>
      </c>
      <c r="T274" s="143">
        <f>S274*H274</f>
        <v>0</v>
      </c>
      <c r="AR274" s="144" t="s">
        <v>375</v>
      </c>
      <c r="AT274" s="144" t="s">
        <v>265</v>
      </c>
      <c r="AU274" s="144" t="s">
        <v>292</v>
      </c>
      <c r="AY274" s="19" t="s">
        <v>263</v>
      </c>
      <c r="BE274" s="145">
        <f>IF(N274="základní",J274,0)</f>
        <v>0</v>
      </c>
      <c r="BF274" s="145">
        <f>IF(N274="snížená",J274,0)</f>
        <v>0</v>
      </c>
      <c r="BG274" s="145">
        <f>IF(N274="zákl. přenesená",J274,0)</f>
        <v>0</v>
      </c>
      <c r="BH274" s="145">
        <f>IF(N274="sníž. přenesená",J274,0)</f>
        <v>0</v>
      </c>
      <c r="BI274" s="145">
        <f>IF(N274="nulová",J274,0)</f>
        <v>0</v>
      </c>
      <c r="BJ274" s="19" t="s">
        <v>88</v>
      </c>
      <c r="BK274" s="145">
        <f>ROUND(I274*H274,2)</f>
        <v>0</v>
      </c>
      <c r="BL274" s="19" t="s">
        <v>375</v>
      </c>
      <c r="BM274" s="144" t="s">
        <v>9472</v>
      </c>
    </row>
    <row r="275" spans="2:65" s="1" customFormat="1" ht="10.199999999999999">
      <c r="B275" s="34"/>
      <c r="D275" s="146" t="s">
        <v>271</v>
      </c>
      <c r="F275" s="147" t="s">
        <v>8153</v>
      </c>
      <c r="I275" s="148"/>
      <c r="L275" s="34"/>
      <c r="M275" s="149"/>
      <c r="T275" s="55"/>
      <c r="AT275" s="19" t="s">
        <v>271</v>
      </c>
      <c r="AU275" s="19" t="s">
        <v>292</v>
      </c>
    </row>
    <row r="276" spans="2:65" s="16" customFormat="1" ht="20.85" customHeight="1">
      <c r="B276" s="199"/>
      <c r="D276" s="200" t="s">
        <v>75</v>
      </c>
      <c r="E276" s="200" t="s">
        <v>9473</v>
      </c>
      <c r="F276" s="200" t="s">
        <v>9474</v>
      </c>
      <c r="I276" s="201"/>
      <c r="J276" s="202">
        <f>BK276</f>
        <v>0</v>
      </c>
      <c r="L276" s="199"/>
      <c r="M276" s="203"/>
      <c r="P276" s="204">
        <f>SUM(P277:P295)</f>
        <v>0</v>
      </c>
      <c r="R276" s="204">
        <f>SUM(R277:R295)</f>
        <v>0</v>
      </c>
      <c r="T276" s="205">
        <f>SUM(T277:T295)</f>
        <v>0</v>
      </c>
      <c r="AR276" s="200" t="s">
        <v>88</v>
      </c>
      <c r="AT276" s="206" t="s">
        <v>75</v>
      </c>
      <c r="AU276" s="206" t="s">
        <v>98</v>
      </c>
      <c r="AY276" s="200" t="s">
        <v>263</v>
      </c>
      <c r="BK276" s="207">
        <f>SUM(BK277:BK295)</f>
        <v>0</v>
      </c>
    </row>
    <row r="277" spans="2:65" s="1" customFormat="1" ht="37.799999999999997" customHeight="1">
      <c r="B277" s="34"/>
      <c r="C277" s="133" t="s">
        <v>1198</v>
      </c>
      <c r="D277" s="133" t="s">
        <v>265</v>
      </c>
      <c r="E277" s="134" t="s">
        <v>9475</v>
      </c>
      <c r="F277" s="135" t="s">
        <v>9476</v>
      </c>
      <c r="G277" s="136" t="s">
        <v>6409</v>
      </c>
      <c r="H277" s="137">
        <v>1</v>
      </c>
      <c r="I277" s="138"/>
      <c r="J277" s="139">
        <f t="shared" ref="J277:J295" si="62">ROUND(I277*H277,2)</f>
        <v>0</v>
      </c>
      <c r="K277" s="135" t="s">
        <v>19</v>
      </c>
      <c r="L277" s="34"/>
      <c r="M277" s="140" t="s">
        <v>19</v>
      </c>
      <c r="N277" s="141" t="s">
        <v>48</v>
      </c>
      <c r="P277" s="142">
        <f t="shared" ref="P277:P295" si="63">O277*H277</f>
        <v>0</v>
      </c>
      <c r="Q277" s="142">
        <v>0</v>
      </c>
      <c r="R277" s="142">
        <f t="shared" ref="R277:R295" si="64">Q277*H277</f>
        <v>0</v>
      </c>
      <c r="S277" s="142">
        <v>0</v>
      </c>
      <c r="T277" s="143">
        <f t="shared" ref="T277:T295" si="65">S277*H277</f>
        <v>0</v>
      </c>
      <c r="AR277" s="144" t="s">
        <v>375</v>
      </c>
      <c r="AT277" s="144" t="s">
        <v>265</v>
      </c>
      <c r="AU277" s="144" t="s">
        <v>292</v>
      </c>
      <c r="AY277" s="19" t="s">
        <v>263</v>
      </c>
      <c r="BE277" s="145">
        <f t="shared" ref="BE277:BE295" si="66">IF(N277="základní",J277,0)</f>
        <v>0</v>
      </c>
      <c r="BF277" s="145">
        <f t="shared" ref="BF277:BF295" si="67">IF(N277="snížená",J277,0)</f>
        <v>0</v>
      </c>
      <c r="BG277" s="145">
        <f t="shared" ref="BG277:BG295" si="68">IF(N277="zákl. přenesená",J277,0)</f>
        <v>0</v>
      </c>
      <c r="BH277" s="145">
        <f t="shared" ref="BH277:BH295" si="69">IF(N277="sníž. přenesená",J277,0)</f>
        <v>0</v>
      </c>
      <c r="BI277" s="145">
        <f t="shared" ref="BI277:BI295" si="70">IF(N277="nulová",J277,0)</f>
        <v>0</v>
      </c>
      <c r="BJ277" s="19" t="s">
        <v>88</v>
      </c>
      <c r="BK277" s="145">
        <f t="shared" ref="BK277:BK295" si="71">ROUND(I277*H277,2)</f>
        <v>0</v>
      </c>
      <c r="BL277" s="19" t="s">
        <v>375</v>
      </c>
      <c r="BM277" s="144" t="s">
        <v>9477</v>
      </c>
    </row>
    <row r="278" spans="2:65" s="1" customFormat="1" ht="24.15" customHeight="1">
      <c r="B278" s="34"/>
      <c r="C278" s="133" t="s">
        <v>1207</v>
      </c>
      <c r="D278" s="133" t="s">
        <v>265</v>
      </c>
      <c r="E278" s="134" t="s">
        <v>9478</v>
      </c>
      <c r="F278" s="135" t="s">
        <v>9407</v>
      </c>
      <c r="G278" s="136" t="s">
        <v>6409</v>
      </c>
      <c r="H278" s="137">
        <v>2</v>
      </c>
      <c r="I278" s="138"/>
      <c r="J278" s="139">
        <f t="shared" si="62"/>
        <v>0</v>
      </c>
      <c r="K278" s="135" t="s">
        <v>19</v>
      </c>
      <c r="L278" s="34"/>
      <c r="M278" s="140" t="s">
        <v>19</v>
      </c>
      <c r="N278" s="141" t="s">
        <v>48</v>
      </c>
      <c r="P278" s="142">
        <f t="shared" si="63"/>
        <v>0</v>
      </c>
      <c r="Q278" s="142">
        <v>0</v>
      </c>
      <c r="R278" s="142">
        <f t="shared" si="64"/>
        <v>0</v>
      </c>
      <c r="S278" s="142">
        <v>0</v>
      </c>
      <c r="T278" s="143">
        <f t="shared" si="65"/>
        <v>0</v>
      </c>
      <c r="AR278" s="144" t="s">
        <v>375</v>
      </c>
      <c r="AT278" s="144" t="s">
        <v>265</v>
      </c>
      <c r="AU278" s="144" t="s">
        <v>292</v>
      </c>
      <c r="AY278" s="19" t="s">
        <v>263</v>
      </c>
      <c r="BE278" s="145">
        <f t="shared" si="66"/>
        <v>0</v>
      </c>
      <c r="BF278" s="145">
        <f t="shared" si="67"/>
        <v>0</v>
      </c>
      <c r="BG278" s="145">
        <f t="shared" si="68"/>
        <v>0</v>
      </c>
      <c r="BH278" s="145">
        <f t="shared" si="69"/>
        <v>0</v>
      </c>
      <c r="BI278" s="145">
        <f t="shared" si="70"/>
        <v>0</v>
      </c>
      <c r="BJ278" s="19" t="s">
        <v>88</v>
      </c>
      <c r="BK278" s="145">
        <f t="shared" si="71"/>
        <v>0</v>
      </c>
      <c r="BL278" s="19" t="s">
        <v>375</v>
      </c>
      <c r="BM278" s="144" t="s">
        <v>9479</v>
      </c>
    </row>
    <row r="279" spans="2:65" s="1" customFormat="1" ht="44.25" customHeight="1">
      <c r="B279" s="34"/>
      <c r="C279" s="133" t="s">
        <v>1213</v>
      </c>
      <c r="D279" s="133" t="s">
        <v>265</v>
      </c>
      <c r="E279" s="134" t="s">
        <v>9480</v>
      </c>
      <c r="F279" s="135" t="s">
        <v>9481</v>
      </c>
      <c r="G279" s="136" t="s">
        <v>6409</v>
      </c>
      <c r="H279" s="137">
        <v>1</v>
      </c>
      <c r="I279" s="138"/>
      <c r="J279" s="139">
        <f t="shared" si="62"/>
        <v>0</v>
      </c>
      <c r="K279" s="135" t="s">
        <v>19</v>
      </c>
      <c r="L279" s="34"/>
      <c r="M279" s="140" t="s">
        <v>19</v>
      </c>
      <c r="N279" s="141" t="s">
        <v>48</v>
      </c>
      <c r="P279" s="142">
        <f t="shared" si="63"/>
        <v>0</v>
      </c>
      <c r="Q279" s="142">
        <v>0</v>
      </c>
      <c r="R279" s="142">
        <f t="shared" si="64"/>
        <v>0</v>
      </c>
      <c r="S279" s="142">
        <v>0</v>
      </c>
      <c r="T279" s="143">
        <f t="shared" si="65"/>
        <v>0</v>
      </c>
      <c r="AR279" s="144" t="s">
        <v>375</v>
      </c>
      <c r="AT279" s="144" t="s">
        <v>265</v>
      </c>
      <c r="AU279" s="144" t="s">
        <v>292</v>
      </c>
      <c r="AY279" s="19" t="s">
        <v>263</v>
      </c>
      <c r="BE279" s="145">
        <f t="shared" si="66"/>
        <v>0</v>
      </c>
      <c r="BF279" s="145">
        <f t="shared" si="67"/>
        <v>0</v>
      </c>
      <c r="BG279" s="145">
        <f t="shared" si="68"/>
        <v>0</v>
      </c>
      <c r="BH279" s="145">
        <f t="shared" si="69"/>
        <v>0</v>
      </c>
      <c r="BI279" s="145">
        <f t="shared" si="70"/>
        <v>0</v>
      </c>
      <c r="BJ279" s="19" t="s">
        <v>88</v>
      </c>
      <c r="BK279" s="145">
        <f t="shared" si="71"/>
        <v>0</v>
      </c>
      <c r="BL279" s="19" t="s">
        <v>375</v>
      </c>
      <c r="BM279" s="144" t="s">
        <v>9482</v>
      </c>
    </row>
    <row r="280" spans="2:65" s="1" customFormat="1" ht="16.5" customHeight="1">
      <c r="B280" s="34"/>
      <c r="C280" s="133" t="s">
        <v>1220</v>
      </c>
      <c r="D280" s="133" t="s">
        <v>265</v>
      </c>
      <c r="E280" s="134" t="s">
        <v>9483</v>
      </c>
      <c r="F280" s="135" t="s">
        <v>9413</v>
      </c>
      <c r="G280" s="136" t="s">
        <v>6409</v>
      </c>
      <c r="H280" s="137">
        <v>2</v>
      </c>
      <c r="I280" s="138"/>
      <c r="J280" s="139">
        <f t="shared" si="62"/>
        <v>0</v>
      </c>
      <c r="K280" s="135" t="s">
        <v>19</v>
      </c>
      <c r="L280" s="34"/>
      <c r="M280" s="140" t="s">
        <v>19</v>
      </c>
      <c r="N280" s="141" t="s">
        <v>48</v>
      </c>
      <c r="P280" s="142">
        <f t="shared" si="63"/>
        <v>0</v>
      </c>
      <c r="Q280" s="142">
        <v>0</v>
      </c>
      <c r="R280" s="142">
        <f t="shared" si="64"/>
        <v>0</v>
      </c>
      <c r="S280" s="142">
        <v>0</v>
      </c>
      <c r="T280" s="143">
        <f t="shared" si="65"/>
        <v>0</v>
      </c>
      <c r="AR280" s="144" t="s">
        <v>375</v>
      </c>
      <c r="AT280" s="144" t="s">
        <v>265</v>
      </c>
      <c r="AU280" s="144" t="s">
        <v>292</v>
      </c>
      <c r="AY280" s="19" t="s">
        <v>263</v>
      </c>
      <c r="BE280" s="145">
        <f t="shared" si="66"/>
        <v>0</v>
      </c>
      <c r="BF280" s="145">
        <f t="shared" si="67"/>
        <v>0</v>
      </c>
      <c r="BG280" s="145">
        <f t="shared" si="68"/>
        <v>0</v>
      </c>
      <c r="BH280" s="145">
        <f t="shared" si="69"/>
        <v>0</v>
      </c>
      <c r="BI280" s="145">
        <f t="shared" si="70"/>
        <v>0</v>
      </c>
      <c r="BJ280" s="19" t="s">
        <v>88</v>
      </c>
      <c r="BK280" s="145">
        <f t="shared" si="71"/>
        <v>0</v>
      </c>
      <c r="BL280" s="19" t="s">
        <v>375</v>
      </c>
      <c r="BM280" s="144" t="s">
        <v>9484</v>
      </c>
    </row>
    <row r="281" spans="2:65" s="1" customFormat="1" ht="21.75" customHeight="1">
      <c r="B281" s="34"/>
      <c r="C281" s="133" t="s">
        <v>1227</v>
      </c>
      <c r="D281" s="133" t="s">
        <v>265</v>
      </c>
      <c r="E281" s="134" t="s">
        <v>9485</v>
      </c>
      <c r="F281" s="135" t="s">
        <v>9486</v>
      </c>
      <c r="G281" s="136" t="s">
        <v>6409</v>
      </c>
      <c r="H281" s="137">
        <v>1</v>
      </c>
      <c r="I281" s="138"/>
      <c r="J281" s="139">
        <f t="shared" si="62"/>
        <v>0</v>
      </c>
      <c r="K281" s="135" t="s">
        <v>19</v>
      </c>
      <c r="L281" s="34"/>
      <c r="M281" s="140" t="s">
        <v>19</v>
      </c>
      <c r="N281" s="141" t="s">
        <v>48</v>
      </c>
      <c r="P281" s="142">
        <f t="shared" si="63"/>
        <v>0</v>
      </c>
      <c r="Q281" s="142">
        <v>0</v>
      </c>
      <c r="R281" s="142">
        <f t="shared" si="64"/>
        <v>0</v>
      </c>
      <c r="S281" s="142">
        <v>0</v>
      </c>
      <c r="T281" s="143">
        <f t="shared" si="65"/>
        <v>0</v>
      </c>
      <c r="AR281" s="144" t="s">
        <v>375</v>
      </c>
      <c r="AT281" s="144" t="s">
        <v>265</v>
      </c>
      <c r="AU281" s="144" t="s">
        <v>292</v>
      </c>
      <c r="AY281" s="19" t="s">
        <v>263</v>
      </c>
      <c r="BE281" s="145">
        <f t="shared" si="66"/>
        <v>0</v>
      </c>
      <c r="BF281" s="145">
        <f t="shared" si="67"/>
        <v>0</v>
      </c>
      <c r="BG281" s="145">
        <f t="shared" si="68"/>
        <v>0</v>
      </c>
      <c r="BH281" s="145">
        <f t="shared" si="69"/>
        <v>0</v>
      </c>
      <c r="BI281" s="145">
        <f t="shared" si="70"/>
        <v>0</v>
      </c>
      <c r="BJ281" s="19" t="s">
        <v>88</v>
      </c>
      <c r="BK281" s="145">
        <f t="shared" si="71"/>
        <v>0</v>
      </c>
      <c r="BL281" s="19" t="s">
        <v>375</v>
      </c>
      <c r="BM281" s="144" t="s">
        <v>9487</v>
      </c>
    </row>
    <row r="282" spans="2:65" s="1" customFormat="1" ht="16.5" customHeight="1">
      <c r="B282" s="34"/>
      <c r="C282" s="133" t="s">
        <v>1257</v>
      </c>
      <c r="D282" s="133" t="s">
        <v>265</v>
      </c>
      <c r="E282" s="134" t="s">
        <v>9488</v>
      </c>
      <c r="F282" s="135" t="s">
        <v>9419</v>
      </c>
      <c r="G282" s="136" t="s">
        <v>6409</v>
      </c>
      <c r="H282" s="137">
        <v>1</v>
      </c>
      <c r="I282" s="138"/>
      <c r="J282" s="139">
        <f t="shared" si="62"/>
        <v>0</v>
      </c>
      <c r="K282" s="135" t="s">
        <v>19</v>
      </c>
      <c r="L282" s="34"/>
      <c r="M282" s="140" t="s">
        <v>19</v>
      </c>
      <c r="N282" s="141" t="s">
        <v>48</v>
      </c>
      <c r="P282" s="142">
        <f t="shared" si="63"/>
        <v>0</v>
      </c>
      <c r="Q282" s="142">
        <v>0</v>
      </c>
      <c r="R282" s="142">
        <f t="shared" si="64"/>
        <v>0</v>
      </c>
      <c r="S282" s="142">
        <v>0</v>
      </c>
      <c r="T282" s="143">
        <f t="shared" si="65"/>
        <v>0</v>
      </c>
      <c r="AR282" s="144" t="s">
        <v>375</v>
      </c>
      <c r="AT282" s="144" t="s">
        <v>265</v>
      </c>
      <c r="AU282" s="144" t="s">
        <v>292</v>
      </c>
      <c r="AY282" s="19" t="s">
        <v>263</v>
      </c>
      <c r="BE282" s="145">
        <f t="shared" si="66"/>
        <v>0</v>
      </c>
      <c r="BF282" s="145">
        <f t="shared" si="67"/>
        <v>0</v>
      </c>
      <c r="BG282" s="145">
        <f t="shared" si="68"/>
        <v>0</v>
      </c>
      <c r="BH282" s="145">
        <f t="shared" si="69"/>
        <v>0</v>
      </c>
      <c r="BI282" s="145">
        <f t="shared" si="70"/>
        <v>0</v>
      </c>
      <c r="BJ282" s="19" t="s">
        <v>88</v>
      </c>
      <c r="BK282" s="145">
        <f t="shared" si="71"/>
        <v>0</v>
      </c>
      <c r="BL282" s="19" t="s">
        <v>375</v>
      </c>
      <c r="BM282" s="144" t="s">
        <v>9489</v>
      </c>
    </row>
    <row r="283" spans="2:65" s="1" customFormat="1" ht="24.15" customHeight="1">
      <c r="B283" s="34"/>
      <c r="C283" s="133" t="s">
        <v>1280</v>
      </c>
      <c r="D283" s="133" t="s">
        <v>265</v>
      </c>
      <c r="E283" s="134" t="s">
        <v>9490</v>
      </c>
      <c r="F283" s="135" t="s">
        <v>9422</v>
      </c>
      <c r="G283" s="136" t="s">
        <v>6409</v>
      </c>
      <c r="H283" s="137">
        <v>1</v>
      </c>
      <c r="I283" s="138"/>
      <c r="J283" s="139">
        <f t="shared" si="62"/>
        <v>0</v>
      </c>
      <c r="K283" s="135" t="s">
        <v>19</v>
      </c>
      <c r="L283" s="34"/>
      <c r="M283" s="140" t="s">
        <v>19</v>
      </c>
      <c r="N283" s="141" t="s">
        <v>48</v>
      </c>
      <c r="P283" s="142">
        <f t="shared" si="63"/>
        <v>0</v>
      </c>
      <c r="Q283" s="142">
        <v>0</v>
      </c>
      <c r="R283" s="142">
        <f t="shared" si="64"/>
        <v>0</v>
      </c>
      <c r="S283" s="142">
        <v>0</v>
      </c>
      <c r="T283" s="143">
        <f t="shared" si="65"/>
        <v>0</v>
      </c>
      <c r="AR283" s="144" t="s">
        <v>375</v>
      </c>
      <c r="AT283" s="144" t="s">
        <v>265</v>
      </c>
      <c r="AU283" s="144" t="s">
        <v>292</v>
      </c>
      <c r="AY283" s="19" t="s">
        <v>263</v>
      </c>
      <c r="BE283" s="145">
        <f t="shared" si="66"/>
        <v>0</v>
      </c>
      <c r="BF283" s="145">
        <f t="shared" si="67"/>
        <v>0</v>
      </c>
      <c r="BG283" s="145">
        <f t="shared" si="68"/>
        <v>0</v>
      </c>
      <c r="BH283" s="145">
        <f t="shared" si="69"/>
        <v>0</v>
      </c>
      <c r="BI283" s="145">
        <f t="shared" si="70"/>
        <v>0</v>
      </c>
      <c r="BJ283" s="19" t="s">
        <v>88</v>
      </c>
      <c r="BK283" s="145">
        <f t="shared" si="71"/>
        <v>0</v>
      </c>
      <c r="BL283" s="19" t="s">
        <v>375</v>
      </c>
      <c r="BM283" s="144" t="s">
        <v>9491</v>
      </c>
    </row>
    <row r="284" spans="2:65" s="1" customFormat="1" ht="16.5" customHeight="1">
      <c r="B284" s="34"/>
      <c r="C284" s="133" t="s">
        <v>1292</v>
      </c>
      <c r="D284" s="133" t="s">
        <v>265</v>
      </c>
      <c r="E284" s="134" t="s">
        <v>9492</v>
      </c>
      <c r="F284" s="135" t="s">
        <v>9425</v>
      </c>
      <c r="G284" s="136" t="s">
        <v>6409</v>
      </c>
      <c r="H284" s="137">
        <v>8</v>
      </c>
      <c r="I284" s="138"/>
      <c r="J284" s="139">
        <f t="shared" si="62"/>
        <v>0</v>
      </c>
      <c r="K284" s="135" t="s">
        <v>19</v>
      </c>
      <c r="L284" s="34"/>
      <c r="M284" s="140" t="s">
        <v>19</v>
      </c>
      <c r="N284" s="141" t="s">
        <v>48</v>
      </c>
      <c r="P284" s="142">
        <f t="shared" si="63"/>
        <v>0</v>
      </c>
      <c r="Q284" s="142">
        <v>0</v>
      </c>
      <c r="R284" s="142">
        <f t="shared" si="64"/>
        <v>0</v>
      </c>
      <c r="S284" s="142">
        <v>0</v>
      </c>
      <c r="T284" s="143">
        <f t="shared" si="65"/>
        <v>0</v>
      </c>
      <c r="AR284" s="144" t="s">
        <v>375</v>
      </c>
      <c r="AT284" s="144" t="s">
        <v>265</v>
      </c>
      <c r="AU284" s="144" t="s">
        <v>292</v>
      </c>
      <c r="AY284" s="19" t="s">
        <v>263</v>
      </c>
      <c r="BE284" s="145">
        <f t="shared" si="66"/>
        <v>0</v>
      </c>
      <c r="BF284" s="145">
        <f t="shared" si="67"/>
        <v>0</v>
      </c>
      <c r="BG284" s="145">
        <f t="shared" si="68"/>
        <v>0</v>
      </c>
      <c r="BH284" s="145">
        <f t="shared" si="69"/>
        <v>0</v>
      </c>
      <c r="BI284" s="145">
        <f t="shared" si="70"/>
        <v>0</v>
      </c>
      <c r="BJ284" s="19" t="s">
        <v>88</v>
      </c>
      <c r="BK284" s="145">
        <f t="shared" si="71"/>
        <v>0</v>
      </c>
      <c r="BL284" s="19" t="s">
        <v>375</v>
      </c>
      <c r="BM284" s="144" t="s">
        <v>9493</v>
      </c>
    </row>
    <row r="285" spans="2:65" s="1" customFormat="1" ht="16.5" customHeight="1">
      <c r="B285" s="34"/>
      <c r="C285" s="133" t="s">
        <v>1299</v>
      </c>
      <c r="D285" s="133" t="s">
        <v>265</v>
      </c>
      <c r="E285" s="134" t="s">
        <v>9494</v>
      </c>
      <c r="F285" s="135" t="s">
        <v>9495</v>
      </c>
      <c r="G285" s="136" t="s">
        <v>6409</v>
      </c>
      <c r="H285" s="137">
        <v>84</v>
      </c>
      <c r="I285" s="138"/>
      <c r="J285" s="139">
        <f t="shared" si="62"/>
        <v>0</v>
      </c>
      <c r="K285" s="135" t="s">
        <v>19</v>
      </c>
      <c r="L285" s="34"/>
      <c r="M285" s="140" t="s">
        <v>19</v>
      </c>
      <c r="N285" s="141" t="s">
        <v>48</v>
      </c>
      <c r="P285" s="142">
        <f t="shared" si="63"/>
        <v>0</v>
      </c>
      <c r="Q285" s="142">
        <v>0</v>
      </c>
      <c r="R285" s="142">
        <f t="shared" si="64"/>
        <v>0</v>
      </c>
      <c r="S285" s="142">
        <v>0</v>
      </c>
      <c r="T285" s="143">
        <f t="shared" si="65"/>
        <v>0</v>
      </c>
      <c r="AR285" s="144" t="s">
        <v>375</v>
      </c>
      <c r="AT285" s="144" t="s">
        <v>265</v>
      </c>
      <c r="AU285" s="144" t="s">
        <v>292</v>
      </c>
      <c r="AY285" s="19" t="s">
        <v>263</v>
      </c>
      <c r="BE285" s="145">
        <f t="shared" si="66"/>
        <v>0</v>
      </c>
      <c r="BF285" s="145">
        <f t="shared" si="67"/>
        <v>0</v>
      </c>
      <c r="BG285" s="145">
        <f t="shared" si="68"/>
        <v>0</v>
      </c>
      <c r="BH285" s="145">
        <f t="shared" si="69"/>
        <v>0</v>
      </c>
      <c r="BI285" s="145">
        <f t="shared" si="70"/>
        <v>0</v>
      </c>
      <c r="BJ285" s="19" t="s">
        <v>88</v>
      </c>
      <c r="BK285" s="145">
        <f t="shared" si="71"/>
        <v>0</v>
      </c>
      <c r="BL285" s="19" t="s">
        <v>375</v>
      </c>
      <c r="BM285" s="144" t="s">
        <v>9496</v>
      </c>
    </row>
    <row r="286" spans="2:65" s="1" customFormat="1" ht="16.5" customHeight="1">
      <c r="B286" s="34"/>
      <c r="C286" s="133" t="s">
        <v>1310</v>
      </c>
      <c r="D286" s="133" t="s">
        <v>265</v>
      </c>
      <c r="E286" s="134" t="s">
        <v>9497</v>
      </c>
      <c r="F286" s="135" t="s">
        <v>9431</v>
      </c>
      <c r="G286" s="136" t="s">
        <v>6409</v>
      </c>
      <c r="H286" s="137">
        <v>47</v>
      </c>
      <c r="I286" s="138"/>
      <c r="J286" s="139">
        <f t="shared" si="62"/>
        <v>0</v>
      </c>
      <c r="K286" s="135" t="s">
        <v>19</v>
      </c>
      <c r="L286" s="34"/>
      <c r="M286" s="140" t="s">
        <v>19</v>
      </c>
      <c r="N286" s="141" t="s">
        <v>48</v>
      </c>
      <c r="P286" s="142">
        <f t="shared" si="63"/>
        <v>0</v>
      </c>
      <c r="Q286" s="142">
        <v>0</v>
      </c>
      <c r="R286" s="142">
        <f t="shared" si="64"/>
        <v>0</v>
      </c>
      <c r="S286" s="142">
        <v>0</v>
      </c>
      <c r="T286" s="143">
        <f t="shared" si="65"/>
        <v>0</v>
      </c>
      <c r="AR286" s="144" t="s">
        <v>375</v>
      </c>
      <c r="AT286" s="144" t="s">
        <v>265</v>
      </c>
      <c r="AU286" s="144" t="s">
        <v>292</v>
      </c>
      <c r="AY286" s="19" t="s">
        <v>263</v>
      </c>
      <c r="BE286" s="145">
        <f t="shared" si="66"/>
        <v>0</v>
      </c>
      <c r="BF286" s="145">
        <f t="shared" si="67"/>
        <v>0</v>
      </c>
      <c r="BG286" s="145">
        <f t="shared" si="68"/>
        <v>0</v>
      </c>
      <c r="BH286" s="145">
        <f t="shared" si="69"/>
        <v>0</v>
      </c>
      <c r="BI286" s="145">
        <f t="shared" si="70"/>
        <v>0</v>
      </c>
      <c r="BJ286" s="19" t="s">
        <v>88</v>
      </c>
      <c r="BK286" s="145">
        <f t="shared" si="71"/>
        <v>0</v>
      </c>
      <c r="BL286" s="19" t="s">
        <v>375</v>
      </c>
      <c r="BM286" s="144" t="s">
        <v>9498</v>
      </c>
    </row>
    <row r="287" spans="2:65" s="1" customFormat="1" ht="16.5" customHeight="1">
      <c r="B287" s="34"/>
      <c r="C287" s="133" t="s">
        <v>1321</v>
      </c>
      <c r="D287" s="133" t="s">
        <v>265</v>
      </c>
      <c r="E287" s="134" t="s">
        <v>9499</v>
      </c>
      <c r="F287" s="135" t="s">
        <v>9434</v>
      </c>
      <c r="G287" s="136" t="s">
        <v>6409</v>
      </c>
      <c r="H287" s="137">
        <v>47</v>
      </c>
      <c r="I287" s="138"/>
      <c r="J287" s="139">
        <f t="shared" si="62"/>
        <v>0</v>
      </c>
      <c r="K287" s="135" t="s">
        <v>19</v>
      </c>
      <c r="L287" s="34"/>
      <c r="M287" s="140" t="s">
        <v>19</v>
      </c>
      <c r="N287" s="141" t="s">
        <v>48</v>
      </c>
      <c r="P287" s="142">
        <f t="shared" si="63"/>
        <v>0</v>
      </c>
      <c r="Q287" s="142">
        <v>0</v>
      </c>
      <c r="R287" s="142">
        <f t="shared" si="64"/>
        <v>0</v>
      </c>
      <c r="S287" s="142">
        <v>0</v>
      </c>
      <c r="T287" s="143">
        <f t="shared" si="65"/>
        <v>0</v>
      </c>
      <c r="AR287" s="144" t="s">
        <v>375</v>
      </c>
      <c r="AT287" s="144" t="s">
        <v>265</v>
      </c>
      <c r="AU287" s="144" t="s">
        <v>292</v>
      </c>
      <c r="AY287" s="19" t="s">
        <v>263</v>
      </c>
      <c r="BE287" s="145">
        <f t="shared" si="66"/>
        <v>0</v>
      </c>
      <c r="BF287" s="145">
        <f t="shared" si="67"/>
        <v>0</v>
      </c>
      <c r="BG287" s="145">
        <f t="shared" si="68"/>
        <v>0</v>
      </c>
      <c r="BH287" s="145">
        <f t="shared" si="69"/>
        <v>0</v>
      </c>
      <c r="BI287" s="145">
        <f t="shared" si="70"/>
        <v>0</v>
      </c>
      <c r="BJ287" s="19" t="s">
        <v>88</v>
      </c>
      <c r="BK287" s="145">
        <f t="shared" si="71"/>
        <v>0</v>
      </c>
      <c r="BL287" s="19" t="s">
        <v>375</v>
      </c>
      <c r="BM287" s="144" t="s">
        <v>9500</v>
      </c>
    </row>
    <row r="288" spans="2:65" s="1" customFormat="1" ht="16.5" customHeight="1">
      <c r="B288" s="34"/>
      <c r="C288" s="133" t="s">
        <v>1332</v>
      </c>
      <c r="D288" s="133" t="s">
        <v>265</v>
      </c>
      <c r="E288" s="134" t="s">
        <v>9501</v>
      </c>
      <c r="F288" s="135" t="s">
        <v>9437</v>
      </c>
      <c r="G288" s="136" t="s">
        <v>6409</v>
      </c>
      <c r="H288" s="137">
        <v>2</v>
      </c>
      <c r="I288" s="138"/>
      <c r="J288" s="139">
        <f t="shared" si="62"/>
        <v>0</v>
      </c>
      <c r="K288" s="135" t="s">
        <v>19</v>
      </c>
      <c r="L288" s="34"/>
      <c r="M288" s="140" t="s">
        <v>19</v>
      </c>
      <c r="N288" s="141" t="s">
        <v>48</v>
      </c>
      <c r="P288" s="142">
        <f t="shared" si="63"/>
        <v>0</v>
      </c>
      <c r="Q288" s="142">
        <v>0</v>
      </c>
      <c r="R288" s="142">
        <f t="shared" si="64"/>
        <v>0</v>
      </c>
      <c r="S288" s="142">
        <v>0</v>
      </c>
      <c r="T288" s="143">
        <f t="shared" si="65"/>
        <v>0</v>
      </c>
      <c r="AR288" s="144" t="s">
        <v>375</v>
      </c>
      <c r="AT288" s="144" t="s">
        <v>265</v>
      </c>
      <c r="AU288" s="144" t="s">
        <v>292</v>
      </c>
      <c r="AY288" s="19" t="s">
        <v>263</v>
      </c>
      <c r="BE288" s="145">
        <f t="shared" si="66"/>
        <v>0</v>
      </c>
      <c r="BF288" s="145">
        <f t="shared" si="67"/>
        <v>0</v>
      </c>
      <c r="BG288" s="145">
        <f t="shared" si="68"/>
        <v>0</v>
      </c>
      <c r="BH288" s="145">
        <f t="shared" si="69"/>
        <v>0</v>
      </c>
      <c r="BI288" s="145">
        <f t="shared" si="70"/>
        <v>0</v>
      </c>
      <c r="BJ288" s="19" t="s">
        <v>88</v>
      </c>
      <c r="BK288" s="145">
        <f t="shared" si="71"/>
        <v>0</v>
      </c>
      <c r="BL288" s="19" t="s">
        <v>375</v>
      </c>
      <c r="BM288" s="144" t="s">
        <v>9502</v>
      </c>
    </row>
    <row r="289" spans="2:65" s="1" customFormat="1" ht="16.5" customHeight="1">
      <c r="B289" s="34"/>
      <c r="C289" s="133" t="s">
        <v>1343</v>
      </c>
      <c r="D289" s="133" t="s">
        <v>265</v>
      </c>
      <c r="E289" s="134" t="s">
        <v>9503</v>
      </c>
      <c r="F289" s="135" t="s">
        <v>9440</v>
      </c>
      <c r="G289" s="136" t="s">
        <v>6409</v>
      </c>
      <c r="H289" s="137">
        <v>133</v>
      </c>
      <c r="I289" s="138"/>
      <c r="J289" s="139">
        <f t="shared" si="62"/>
        <v>0</v>
      </c>
      <c r="K289" s="135" t="s">
        <v>19</v>
      </c>
      <c r="L289" s="34"/>
      <c r="M289" s="140" t="s">
        <v>19</v>
      </c>
      <c r="N289" s="141" t="s">
        <v>48</v>
      </c>
      <c r="P289" s="142">
        <f t="shared" si="63"/>
        <v>0</v>
      </c>
      <c r="Q289" s="142">
        <v>0</v>
      </c>
      <c r="R289" s="142">
        <f t="shared" si="64"/>
        <v>0</v>
      </c>
      <c r="S289" s="142">
        <v>0</v>
      </c>
      <c r="T289" s="143">
        <f t="shared" si="65"/>
        <v>0</v>
      </c>
      <c r="AR289" s="144" t="s">
        <v>375</v>
      </c>
      <c r="AT289" s="144" t="s">
        <v>265</v>
      </c>
      <c r="AU289" s="144" t="s">
        <v>292</v>
      </c>
      <c r="AY289" s="19" t="s">
        <v>263</v>
      </c>
      <c r="BE289" s="145">
        <f t="shared" si="66"/>
        <v>0</v>
      </c>
      <c r="BF289" s="145">
        <f t="shared" si="67"/>
        <v>0</v>
      </c>
      <c r="BG289" s="145">
        <f t="shared" si="68"/>
        <v>0</v>
      </c>
      <c r="BH289" s="145">
        <f t="shared" si="69"/>
        <v>0</v>
      </c>
      <c r="BI289" s="145">
        <f t="shared" si="70"/>
        <v>0</v>
      </c>
      <c r="BJ289" s="19" t="s">
        <v>88</v>
      </c>
      <c r="BK289" s="145">
        <f t="shared" si="71"/>
        <v>0</v>
      </c>
      <c r="BL289" s="19" t="s">
        <v>375</v>
      </c>
      <c r="BM289" s="144" t="s">
        <v>9504</v>
      </c>
    </row>
    <row r="290" spans="2:65" s="1" customFormat="1" ht="16.5" customHeight="1">
      <c r="B290" s="34"/>
      <c r="C290" s="133" t="s">
        <v>1354</v>
      </c>
      <c r="D290" s="133" t="s">
        <v>265</v>
      </c>
      <c r="E290" s="134" t="s">
        <v>9505</v>
      </c>
      <c r="F290" s="135" t="s">
        <v>9506</v>
      </c>
      <c r="G290" s="136" t="s">
        <v>6409</v>
      </c>
      <c r="H290" s="137">
        <v>1</v>
      </c>
      <c r="I290" s="138"/>
      <c r="J290" s="139">
        <f t="shared" si="62"/>
        <v>0</v>
      </c>
      <c r="K290" s="135" t="s">
        <v>19</v>
      </c>
      <c r="L290" s="34"/>
      <c r="M290" s="140" t="s">
        <v>19</v>
      </c>
      <c r="N290" s="141" t="s">
        <v>48</v>
      </c>
      <c r="P290" s="142">
        <f t="shared" si="63"/>
        <v>0</v>
      </c>
      <c r="Q290" s="142">
        <v>0</v>
      </c>
      <c r="R290" s="142">
        <f t="shared" si="64"/>
        <v>0</v>
      </c>
      <c r="S290" s="142">
        <v>0</v>
      </c>
      <c r="T290" s="143">
        <f t="shared" si="65"/>
        <v>0</v>
      </c>
      <c r="AR290" s="144" t="s">
        <v>375</v>
      </c>
      <c r="AT290" s="144" t="s">
        <v>265</v>
      </c>
      <c r="AU290" s="144" t="s">
        <v>292</v>
      </c>
      <c r="AY290" s="19" t="s">
        <v>263</v>
      </c>
      <c r="BE290" s="145">
        <f t="shared" si="66"/>
        <v>0</v>
      </c>
      <c r="BF290" s="145">
        <f t="shared" si="67"/>
        <v>0</v>
      </c>
      <c r="BG290" s="145">
        <f t="shared" si="68"/>
        <v>0</v>
      </c>
      <c r="BH290" s="145">
        <f t="shared" si="69"/>
        <v>0</v>
      </c>
      <c r="BI290" s="145">
        <f t="shared" si="70"/>
        <v>0</v>
      </c>
      <c r="BJ290" s="19" t="s">
        <v>88</v>
      </c>
      <c r="BK290" s="145">
        <f t="shared" si="71"/>
        <v>0</v>
      </c>
      <c r="BL290" s="19" t="s">
        <v>375</v>
      </c>
      <c r="BM290" s="144" t="s">
        <v>9507</v>
      </c>
    </row>
    <row r="291" spans="2:65" s="1" customFormat="1" ht="16.5" customHeight="1">
      <c r="B291" s="34"/>
      <c r="C291" s="133" t="s">
        <v>1360</v>
      </c>
      <c r="D291" s="133" t="s">
        <v>265</v>
      </c>
      <c r="E291" s="134" t="s">
        <v>9508</v>
      </c>
      <c r="F291" s="135" t="s">
        <v>9373</v>
      </c>
      <c r="G291" s="136" t="s">
        <v>6409</v>
      </c>
      <c r="H291" s="137">
        <v>16</v>
      </c>
      <c r="I291" s="138"/>
      <c r="J291" s="139">
        <f t="shared" si="62"/>
        <v>0</v>
      </c>
      <c r="K291" s="135" t="s">
        <v>19</v>
      </c>
      <c r="L291" s="34"/>
      <c r="M291" s="140" t="s">
        <v>19</v>
      </c>
      <c r="N291" s="141" t="s">
        <v>48</v>
      </c>
      <c r="P291" s="142">
        <f t="shared" si="63"/>
        <v>0</v>
      </c>
      <c r="Q291" s="142">
        <v>0</v>
      </c>
      <c r="R291" s="142">
        <f t="shared" si="64"/>
        <v>0</v>
      </c>
      <c r="S291" s="142">
        <v>0</v>
      </c>
      <c r="T291" s="143">
        <f t="shared" si="65"/>
        <v>0</v>
      </c>
      <c r="AR291" s="144" t="s">
        <v>375</v>
      </c>
      <c r="AT291" s="144" t="s">
        <v>265</v>
      </c>
      <c r="AU291" s="144" t="s">
        <v>292</v>
      </c>
      <c r="AY291" s="19" t="s">
        <v>263</v>
      </c>
      <c r="BE291" s="145">
        <f t="shared" si="66"/>
        <v>0</v>
      </c>
      <c r="BF291" s="145">
        <f t="shared" si="67"/>
        <v>0</v>
      </c>
      <c r="BG291" s="145">
        <f t="shared" si="68"/>
        <v>0</v>
      </c>
      <c r="BH291" s="145">
        <f t="shared" si="69"/>
        <v>0</v>
      </c>
      <c r="BI291" s="145">
        <f t="shared" si="70"/>
        <v>0</v>
      </c>
      <c r="BJ291" s="19" t="s">
        <v>88</v>
      </c>
      <c r="BK291" s="145">
        <f t="shared" si="71"/>
        <v>0</v>
      </c>
      <c r="BL291" s="19" t="s">
        <v>375</v>
      </c>
      <c r="BM291" s="144" t="s">
        <v>9509</v>
      </c>
    </row>
    <row r="292" spans="2:65" s="1" customFormat="1" ht="16.5" customHeight="1">
      <c r="B292" s="34"/>
      <c r="C292" s="133" t="s">
        <v>1386</v>
      </c>
      <c r="D292" s="133" t="s">
        <v>265</v>
      </c>
      <c r="E292" s="134" t="s">
        <v>9510</v>
      </c>
      <c r="F292" s="135" t="s">
        <v>9376</v>
      </c>
      <c r="G292" s="136" t="s">
        <v>8164</v>
      </c>
      <c r="H292" s="137">
        <v>16</v>
      </c>
      <c r="I292" s="138"/>
      <c r="J292" s="139">
        <f t="shared" si="62"/>
        <v>0</v>
      </c>
      <c r="K292" s="135" t="s">
        <v>19</v>
      </c>
      <c r="L292" s="34"/>
      <c r="M292" s="140" t="s">
        <v>19</v>
      </c>
      <c r="N292" s="141" t="s">
        <v>48</v>
      </c>
      <c r="P292" s="142">
        <f t="shared" si="63"/>
        <v>0</v>
      </c>
      <c r="Q292" s="142">
        <v>0</v>
      </c>
      <c r="R292" s="142">
        <f t="shared" si="64"/>
        <v>0</v>
      </c>
      <c r="S292" s="142">
        <v>0</v>
      </c>
      <c r="T292" s="143">
        <f t="shared" si="65"/>
        <v>0</v>
      </c>
      <c r="AR292" s="144" t="s">
        <v>375</v>
      </c>
      <c r="AT292" s="144" t="s">
        <v>265</v>
      </c>
      <c r="AU292" s="144" t="s">
        <v>292</v>
      </c>
      <c r="AY292" s="19" t="s">
        <v>263</v>
      </c>
      <c r="BE292" s="145">
        <f t="shared" si="66"/>
        <v>0</v>
      </c>
      <c r="BF292" s="145">
        <f t="shared" si="67"/>
        <v>0</v>
      </c>
      <c r="BG292" s="145">
        <f t="shared" si="68"/>
        <v>0</v>
      </c>
      <c r="BH292" s="145">
        <f t="shared" si="69"/>
        <v>0</v>
      </c>
      <c r="BI292" s="145">
        <f t="shared" si="70"/>
        <v>0</v>
      </c>
      <c r="BJ292" s="19" t="s">
        <v>88</v>
      </c>
      <c r="BK292" s="145">
        <f t="shared" si="71"/>
        <v>0</v>
      </c>
      <c r="BL292" s="19" t="s">
        <v>375</v>
      </c>
      <c r="BM292" s="144" t="s">
        <v>9511</v>
      </c>
    </row>
    <row r="293" spans="2:65" s="1" customFormat="1" ht="16.5" customHeight="1">
      <c r="B293" s="34"/>
      <c r="C293" s="133" t="s">
        <v>1412</v>
      </c>
      <c r="D293" s="133" t="s">
        <v>265</v>
      </c>
      <c r="E293" s="134" t="s">
        <v>9512</v>
      </c>
      <c r="F293" s="135" t="s">
        <v>8167</v>
      </c>
      <c r="G293" s="136" t="s">
        <v>8164</v>
      </c>
      <c r="H293" s="137">
        <v>12</v>
      </c>
      <c r="I293" s="138"/>
      <c r="J293" s="139">
        <f t="shared" si="62"/>
        <v>0</v>
      </c>
      <c r="K293" s="135" t="s">
        <v>19</v>
      </c>
      <c r="L293" s="34"/>
      <c r="M293" s="140" t="s">
        <v>19</v>
      </c>
      <c r="N293" s="141" t="s">
        <v>48</v>
      </c>
      <c r="P293" s="142">
        <f t="shared" si="63"/>
        <v>0</v>
      </c>
      <c r="Q293" s="142">
        <v>0</v>
      </c>
      <c r="R293" s="142">
        <f t="shared" si="64"/>
        <v>0</v>
      </c>
      <c r="S293" s="142">
        <v>0</v>
      </c>
      <c r="T293" s="143">
        <f t="shared" si="65"/>
        <v>0</v>
      </c>
      <c r="AR293" s="144" t="s">
        <v>375</v>
      </c>
      <c r="AT293" s="144" t="s">
        <v>265</v>
      </c>
      <c r="AU293" s="144" t="s">
        <v>292</v>
      </c>
      <c r="AY293" s="19" t="s">
        <v>263</v>
      </c>
      <c r="BE293" s="145">
        <f t="shared" si="66"/>
        <v>0</v>
      </c>
      <c r="BF293" s="145">
        <f t="shared" si="67"/>
        <v>0</v>
      </c>
      <c r="BG293" s="145">
        <f t="shared" si="68"/>
        <v>0</v>
      </c>
      <c r="BH293" s="145">
        <f t="shared" si="69"/>
        <v>0</v>
      </c>
      <c r="BI293" s="145">
        <f t="shared" si="70"/>
        <v>0</v>
      </c>
      <c r="BJ293" s="19" t="s">
        <v>88</v>
      </c>
      <c r="BK293" s="145">
        <f t="shared" si="71"/>
        <v>0</v>
      </c>
      <c r="BL293" s="19" t="s">
        <v>375</v>
      </c>
      <c r="BM293" s="144" t="s">
        <v>9513</v>
      </c>
    </row>
    <row r="294" spans="2:65" s="1" customFormat="1" ht="16.5" customHeight="1">
      <c r="B294" s="34"/>
      <c r="C294" s="133" t="s">
        <v>1418</v>
      </c>
      <c r="D294" s="133" t="s">
        <v>265</v>
      </c>
      <c r="E294" s="134" t="s">
        <v>9514</v>
      </c>
      <c r="F294" s="135" t="s">
        <v>8170</v>
      </c>
      <c r="G294" s="136" t="s">
        <v>8164</v>
      </c>
      <c r="H294" s="137">
        <v>8</v>
      </c>
      <c r="I294" s="138"/>
      <c r="J294" s="139">
        <f t="shared" si="62"/>
        <v>0</v>
      </c>
      <c r="K294" s="135" t="s">
        <v>19</v>
      </c>
      <c r="L294" s="34"/>
      <c r="M294" s="140" t="s">
        <v>19</v>
      </c>
      <c r="N294" s="141" t="s">
        <v>48</v>
      </c>
      <c r="P294" s="142">
        <f t="shared" si="63"/>
        <v>0</v>
      </c>
      <c r="Q294" s="142">
        <v>0</v>
      </c>
      <c r="R294" s="142">
        <f t="shared" si="64"/>
        <v>0</v>
      </c>
      <c r="S294" s="142">
        <v>0</v>
      </c>
      <c r="T294" s="143">
        <f t="shared" si="65"/>
        <v>0</v>
      </c>
      <c r="AR294" s="144" t="s">
        <v>375</v>
      </c>
      <c r="AT294" s="144" t="s">
        <v>265</v>
      </c>
      <c r="AU294" s="144" t="s">
        <v>292</v>
      </c>
      <c r="AY294" s="19" t="s">
        <v>263</v>
      </c>
      <c r="BE294" s="145">
        <f t="shared" si="66"/>
        <v>0</v>
      </c>
      <c r="BF294" s="145">
        <f t="shared" si="67"/>
        <v>0</v>
      </c>
      <c r="BG294" s="145">
        <f t="shared" si="68"/>
        <v>0</v>
      </c>
      <c r="BH294" s="145">
        <f t="shared" si="69"/>
        <v>0</v>
      </c>
      <c r="BI294" s="145">
        <f t="shared" si="70"/>
        <v>0</v>
      </c>
      <c r="BJ294" s="19" t="s">
        <v>88</v>
      </c>
      <c r="BK294" s="145">
        <f t="shared" si="71"/>
        <v>0</v>
      </c>
      <c r="BL294" s="19" t="s">
        <v>375</v>
      </c>
      <c r="BM294" s="144" t="s">
        <v>9515</v>
      </c>
    </row>
    <row r="295" spans="2:65" s="1" customFormat="1" ht="16.5" customHeight="1">
      <c r="B295" s="34"/>
      <c r="C295" s="133" t="s">
        <v>1424</v>
      </c>
      <c r="D295" s="133" t="s">
        <v>265</v>
      </c>
      <c r="E295" s="134" t="s">
        <v>9516</v>
      </c>
      <c r="F295" s="135" t="s">
        <v>9517</v>
      </c>
      <c r="G295" s="136" t="s">
        <v>490</v>
      </c>
      <c r="H295" s="137">
        <v>1</v>
      </c>
      <c r="I295" s="138"/>
      <c r="J295" s="139">
        <f t="shared" si="62"/>
        <v>0</v>
      </c>
      <c r="K295" s="135" t="s">
        <v>19</v>
      </c>
      <c r="L295" s="34"/>
      <c r="M295" s="195" t="s">
        <v>19</v>
      </c>
      <c r="N295" s="196" t="s">
        <v>48</v>
      </c>
      <c r="O295" s="193"/>
      <c r="P295" s="197">
        <f t="shared" si="63"/>
        <v>0</v>
      </c>
      <c r="Q295" s="197">
        <v>0</v>
      </c>
      <c r="R295" s="197">
        <f t="shared" si="64"/>
        <v>0</v>
      </c>
      <c r="S295" s="197">
        <v>0</v>
      </c>
      <c r="T295" s="198">
        <f t="shared" si="65"/>
        <v>0</v>
      </c>
      <c r="AR295" s="144" t="s">
        <v>375</v>
      </c>
      <c r="AT295" s="144" t="s">
        <v>265</v>
      </c>
      <c r="AU295" s="144" t="s">
        <v>292</v>
      </c>
      <c r="AY295" s="19" t="s">
        <v>263</v>
      </c>
      <c r="BE295" s="145">
        <f t="shared" si="66"/>
        <v>0</v>
      </c>
      <c r="BF295" s="145">
        <f t="shared" si="67"/>
        <v>0</v>
      </c>
      <c r="BG295" s="145">
        <f t="shared" si="68"/>
        <v>0</v>
      </c>
      <c r="BH295" s="145">
        <f t="shared" si="69"/>
        <v>0</v>
      </c>
      <c r="BI295" s="145">
        <f t="shared" si="70"/>
        <v>0</v>
      </c>
      <c r="BJ295" s="19" t="s">
        <v>88</v>
      </c>
      <c r="BK295" s="145">
        <f t="shared" si="71"/>
        <v>0</v>
      </c>
      <c r="BL295" s="19" t="s">
        <v>375</v>
      </c>
      <c r="BM295" s="144" t="s">
        <v>9518</v>
      </c>
    </row>
    <row r="296" spans="2:65" s="1" customFormat="1" ht="6.9" customHeight="1">
      <c r="B296" s="43"/>
      <c r="C296" s="44"/>
      <c r="D296" s="44"/>
      <c r="E296" s="44"/>
      <c r="F296" s="44"/>
      <c r="G296" s="44"/>
      <c r="H296" s="44"/>
      <c r="I296" s="44"/>
      <c r="J296" s="44"/>
      <c r="K296" s="44"/>
      <c r="L296" s="34"/>
    </row>
  </sheetData>
  <sheetProtection algorithmName="SHA-512" hashValue="trPgFecVg1//nkwN49BJq14Qvqgqsg/zAujR1YHAw2Z8PlHWBeMA9pFf7uzS01laAb0vVzHbfiuhPcAboBIeFA==" saltValue="/vBDqlrEYCALTRuUmbvAoAh1X88jM2+RJpuOdGLZFmv74hxwLjIYInttixNv6pDC1BMM9Y/yAvUnZc9MLvyq0Q==" spinCount="100000" sheet="1" objects="1" scenarios="1" formatColumns="0" formatRows="0" autoFilter="0"/>
  <autoFilter ref="C106:K295" xr:uid="{00000000-0009-0000-0000-000005000000}"/>
  <mergeCells count="15">
    <mergeCell ref="E93:H93"/>
    <mergeCell ref="E97:H97"/>
    <mergeCell ref="E95:H95"/>
    <mergeCell ref="E99:H99"/>
    <mergeCell ref="L2:V2"/>
    <mergeCell ref="E31:H31"/>
    <mergeCell ref="E52:H52"/>
    <mergeCell ref="E56:H56"/>
    <mergeCell ref="E54:H54"/>
    <mergeCell ref="E58:H58"/>
    <mergeCell ref="E7:H7"/>
    <mergeCell ref="E11:H11"/>
    <mergeCell ref="E9:H9"/>
    <mergeCell ref="E13:H13"/>
    <mergeCell ref="E22:H22"/>
  </mergeCells>
  <hyperlinks>
    <hyperlink ref="F164" r:id="rId1" xr:uid="{00000000-0004-0000-0500-000000000000}"/>
    <hyperlink ref="F166" r:id="rId2" xr:uid="{00000000-0004-0000-0500-000001000000}"/>
    <hyperlink ref="F174" r:id="rId3" xr:uid="{00000000-0004-0000-0500-000002000000}"/>
    <hyperlink ref="F176" r:id="rId4" xr:uid="{00000000-0004-0000-0500-000003000000}"/>
    <hyperlink ref="F178" r:id="rId5" xr:uid="{00000000-0004-0000-0500-000004000000}"/>
    <hyperlink ref="F181" r:id="rId6" xr:uid="{00000000-0004-0000-0500-000005000000}"/>
    <hyperlink ref="F183" r:id="rId7" xr:uid="{00000000-0004-0000-0500-000006000000}"/>
    <hyperlink ref="F185" r:id="rId8" xr:uid="{00000000-0004-0000-0500-000007000000}"/>
    <hyperlink ref="F188" r:id="rId9" xr:uid="{00000000-0004-0000-0500-000008000000}"/>
    <hyperlink ref="F190" r:id="rId10" xr:uid="{00000000-0004-0000-0500-000009000000}"/>
    <hyperlink ref="F193" r:id="rId11" xr:uid="{00000000-0004-0000-0500-00000A000000}"/>
    <hyperlink ref="F195" r:id="rId12" xr:uid="{00000000-0004-0000-0500-00000B000000}"/>
    <hyperlink ref="F251" r:id="rId13" xr:uid="{00000000-0004-0000-0500-00000C000000}"/>
    <hyperlink ref="F253" r:id="rId14" xr:uid="{00000000-0004-0000-0500-00000D000000}"/>
    <hyperlink ref="F255" r:id="rId15" xr:uid="{00000000-0004-0000-0500-00000E000000}"/>
    <hyperlink ref="F259" r:id="rId16" xr:uid="{00000000-0004-0000-0500-00000F000000}"/>
    <hyperlink ref="F261" r:id="rId17" xr:uid="{00000000-0004-0000-0500-000010000000}"/>
    <hyperlink ref="F263" r:id="rId18" xr:uid="{00000000-0004-0000-0500-000011000000}"/>
    <hyperlink ref="F265" r:id="rId19" xr:uid="{00000000-0004-0000-0500-000012000000}"/>
    <hyperlink ref="F267" r:id="rId20" xr:uid="{00000000-0004-0000-0500-000013000000}"/>
    <hyperlink ref="F270" r:id="rId21" xr:uid="{00000000-0004-0000-0500-000014000000}"/>
    <hyperlink ref="F272" r:id="rId22" xr:uid="{00000000-0004-0000-0500-000015000000}"/>
    <hyperlink ref="F275" r:id="rId23" xr:uid="{00000000-0004-0000-0500-00001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4"/>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pageSetUpPr fitToPage="1"/>
  </sheetPr>
  <dimension ref="B2:BM148"/>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114</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9519</v>
      </c>
      <c r="L12" s="34"/>
    </row>
    <row r="13" spans="2:46" s="1" customFormat="1" ht="16.5" customHeight="1">
      <c r="B13" s="34"/>
      <c r="E13" s="327" t="s">
        <v>9520</v>
      </c>
      <c r="F13" s="346"/>
      <c r="G13" s="346"/>
      <c r="H13" s="346"/>
      <c r="L13" s="34"/>
    </row>
    <row r="14" spans="2:46" s="1" customFormat="1" ht="10.199999999999999">
      <c r="B14" s="34"/>
      <c r="L14" s="34"/>
    </row>
    <row r="15" spans="2:46" s="1" customFormat="1" ht="12" customHeight="1">
      <c r="B15" s="34"/>
      <c r="D15" s="29" t="s">
        <v>18</v>
      </c>
      <c r="F15" s="27" t="s">
        <v>115</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ROUND(J95,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ROUND((SUM(BE95:BE147)),  2)</f>
        <v>0</v>
      </c>
      <c r="I37" s="95">
        <v>0.21</v>
      </c>
      <c r="J37" s="84">
        <f>ROUND(((SUM(BE95:BE147))*I37),  2)</f>
        <v>0</v>
      </c>
      <c r="L37" s="34"/>
    </row>
    <row r="38" spans="2:12" s="1" customFormat="1" ht="14.4" customHeight="1">
      <c r="B38" s="34"/>
      <c r="E38" s="29" t="s">
        <v>48</v>
      </c>
      <c r="F38" s="84">
        <f>ROUND((SUM(BF95:BF147)),  2)</f>
        <v>0</v>
      </c>
      <c r="I38" s="95">
        <v>0.12</v>
      </c>
      <c r="J38" s="84">
        <f>ROUND(((SUM(BF95:BF147))*I38),  2)</f>
        <v>0</v>
      </c>
      <c r="L38" s="34"/>
    </row>
    <row r="39" spans="2:12" s="1" customFormat="1" ht="14.4" hidden="1" customHeight="1">
      <c r="B39" s="34"/>
      <c r="E39" s="29" t="s">
        <v>49</v>
      </c>
      <c r="F39" s="84">
        <f>ROUND((SUM(BG95:BG147)),  2)</f>
        <v>0</v>
      </c>
      <c r="I39" s="95">
        <v>0.21</v>
      </c>
      <c r="J39" s="84">
        <f>0</f>
        <v>0</v>
      </c>
      <c r="L39" s="34"/>
    </row>
    <row r="40" spans="2:12" s="1" customFormat="1" ht="14.4" hidden="1" customHeight="1">
      <c r="B40" s="34"/>
      <c r="E40" s="29" t="s">
        <v>50</v>
      </c>
      <c r="F40" s="84">
        <f>ROUND((SUM(BH95:BH147)),  2)</f>
        <v>0</v>
      </c>
      <c r="I40" s="95">
        <v>0.12</v>
      </c>
      <c r="J40" s="84">
        <f>0</f>
        <v>0</v>
      </c>
      <c r="L40" s="34"/>
    </row>
    <row r="41" spans="2:12" s="1" customFormat="1" ht="14.4" hidden="1" customHeight="1">
      <c r="B41" s="34"/>
      <c r="E41" s="29" t="s">
        <v>51</v>
      </c>
      <c r="F41" s="84">
        <f>ROUND((SUM(BI95:BI147)),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9519</v>
      </c>
      <c r="L57" s="34"/>
    </row>
    <row r="58" spans="2:12" s="1" customFormat="1" ht="16.5" customHeight="1">
      <c r="B58" s="34"/>
      <c r="E58" s="327" t="str">
        <f>E13</f>
        <v>SO 02 - Demolice stávajícího objektu</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J95</f>
        <v>0</v>
      </c>
      <c r="L67" s="34"/>
      <c r="AU67" s="19" t="s">
        <v>216</v>
      </c>
    </row>
    <row r="68" spans="2:47" s="8" customFormat="1" ht="24.9" customHeight="1">
      <c r="B68" s="105"/>
      <c r="D68" s="106" t="s">
        <v>217</v>
      </c>
      <c r="E68" s="107"/>
      <c r="F68" s="107"/>
      <c r="G68" s="107"/>
      <c r="H68" s="107"/>
      <c r="I68" s="107"/>
      <c r="J68" s="108">
        <f>J96</f>
        <v>0</v>
      </c>
      <c r="L68" s="105"/>
    </row>
    <row r="69" spans="2:47" s="9" customFormat="1" ht="19.95" customHeight="1">
      <c r="B69" s="109"/>
      <c r="D69" s="110" t="s">
        <v>218</v>
      </c>
      <c r="E69" s="111"/>
      <c r="F69" s="111"/>
      <c r="G69" s="111"/>
      <c r="H69" s="111"/>
      <c r="I69" s="111"/>
      <c r="J69" s="112">
        <f>J97</f>
        <v>0</v>
      </c>
      <c r="L69" s="109"/>
    </row>
    <row r="70" spans="2:47" s="9" customFormat="1" ht="19.95" customHeight="1">
      <c r="B70" s="109"/>
      <c r="D70" s="110" t="s">
        <v>9521</v>
      </c>
      <c r="E70" s="111"/>
      <c r="F70" s="111"/>
      <c r="G70" s="111"/>
      <c r="H70" s="111"/>
      <c r="I70" s="111"/>
      <c r="J70" s="112">
        <f>J106</f>
        <v>0</v>
      </c>
      <c r="L70" s="109"/>
    </row>
    <row r="71" spans="2:47" s="9" customFormat="1" ht="19.95" customHeight="1">
      <c r="B71" s="109"/>
      <c r="D71" s="110" t="s">
        <v>226</v>
      </c>
      <c r="E71" s="111"/>
      <c r="F71" s="111"/>
      <c r="G71" s="111"/>
      <c r="H71" s="111"/>
      <c r="I71" s="111"/>
      <c r="J71" s="112">
        <f>J119</f>
        <v>0</v>
      </c>
      <c r="L71" s="109"/>
    </row>
    <row r="72" spans="2:47" s="1" customFormat="1" ht="21.75" customHeight="1">
      <c r="B72" s="34"/>
      <c r="L72" s="34"/>
    </row>
    <row r="73" spans="2:47" s="1" customFormat="1" ht="6.9" customHeight="1">
      <c r="B73" s="43"/>
      <c r="C73" s="44"/>
      <c r="D73" s="44"/>
      <c r="E73" s="44"/>
      <c r="F73" s="44"/>
      <c r="G73" s="44"/>
      <c r="H73" s="44"/>
      <c r="I73" s="44"/>
      <c r="J73" s="44"/>
      <c r="K73" s="44"/>
      <c r="L73" s="34"/>
    </row>
    <row r="77" spans="2:47" s="1" customFormat="1" ht="6.9" customHeight="1">
      <c r="B77" s="45"/>
      <c r="C77" s="46"/>
      <c r="D77" s="46"/>
      <c r="E77" s="46"/>
      <c r="F77" s="46"/>
      <c r="G77" s="46"/>
      <c r="H77" s="46"/>
      <c r="I77" s="46"/>
      <c r="J77" s="46"/>
      <c r="K77" s="46"/>
      <c r="L77" s="34"/>
    </row>
    <row r="78" spans="2:47" s="1" customFormat="1" ht="24.9" customHeight="1">
      <c r="B78" s="34"/>
      <c r="C78" s="23" t="s">
        <v>248</v>
      </c>
      <c r="L78" s="34"/>
    </row>
    <row r="79" spans="2:47" s="1" customFormat="1" ht="6.9" customHeight="1">
      <c r="B79" s="34"/>
      <c r="L79" s="34"/>
    </row>
    <row r="80" spans="2:47" s="1" customFormat="1" ht="12" customHeight="1">
      <c r="B80" s="34"/>
      <c r="C80" s="29" t="s">
        <v>16</v>
      </c>
      <c r="L80" s="34"/>
    </row>
    <row r="81" spans="2:63" s="1" customFormat="1" ht="16.5" customHeight="1">
      <c r="B81" s="34"/>
      <c r="E81" s="344" t="str">
        <f>E7</f>
        <v>Domov pro seniory - nový pavilon D - Ústí nad Orlicí</v>
      </c>
      <c r="F81" s="345"/>
      <c r="G81" s="345"/>
      <c r="H81" s="345"/>
      <c r="L81" s="34"/>
    </row>
    <row r="82" spans="2:63" ht="12" customHeight="1">
      <c r="B82" s="22"/>
      <c r="C82" s="29" t="s">
        <v>207</v>
      </c>
      <c r="L82" s="22"/>
    </row>
    <row r="83" spans="2:63" ht="16.5" customHeight="1">
      <c r="B83" s="22"/>
      <c r="E83" s="344" t="s">
        <v>208</v>
      </c>
      <c r="F83" s="306"/>
      <c r="G83" s="306"/>
      <c r="H83" s="306"/>
      <c r="L83" s="22"/>
    </row>
    <row r="84" spans="2:63" ht="12" customHeight="1">
      <c r="B84" s="22"/>
      <c r="C84" s="29" t="s">
        <v>209</v>
      </c>
      <c r="L84" s="22"/>
    </row>
    <row r="85" spans="2:63" s="1" customFormat="1" ht="16.5" customHeight="1">
      <c r="B85" s="34"/>
      <c r="E85" s="340" t="s">
        <v>210</v>
      </c>
      <c r="F85" s="346"/>
      <c r="G85" s="346"/>
      <c r="H85" s="346"/>
      <c r="L85" s="34"/>
    </row>
    <row r="86" spans="2:63" s="1" customFormat="1" ht="12" customHeight="1">
      <c r="B86" s="34"/>
      <c r="C86" s="29" t="s">
        <v>9519</v>
      </c>
      <c r="L86" s="34"/>
    </row>
    <row r="87" spans="2:63" s="1" customFormat="1" ht="16.5" customHeight="1">
      <c r="B87" s="34"/>
      <c r="E87" s="327" t="str">
        <f>E13</f>
        <v>SO 02 - Demolice stávajícího objektu</v>
      </c>
      <c r="F87" s="346"/>
      <c r="G87" s="346"/>
      <c r="H87" s="346"/>
      <c r="L87" s="34"/>
    </row>
    <row r="88" spans="2:63" s="1" customFormat="1" ht="6.9" customHeight="1">
      <c r="B88" s="34"/>
      <c r="L88" s="34"/>
    </row>
    <row r="89" spans="2:63" s="1" customFormat="1" ht="12" customHeight="1">
      <c r="B89" s="34"/>
      <c r="C89" s="29" t="s">
        <v>21</v>
      </c>
      <c r="F89" s="27" t="str">
        <f>F16</f>
        <v>k.ú.Ústí n.Orlicí p.č.651/9 561/19 561/20 st.3165</v>
      </c>
      <c r="I89" s="29" t="s">
        <v>23</v>
      </c>
      <c r="J89" s="51" t="str">
        <f>IF(J16="","",J16)</f>
        <v>7. 3. 2024</v>
      </c>
      <c r="L89" s="34"/>
    </row>
    <row r="90" spans="2:63" s="1" customFormat="1" ht="6.9" customHeight="1">
      <c r="B90" s="34"/>
      <c r="L90" s="34"/>
    </row>
    <row r="91" spans="2:63" s="1" customFormat="1" ht="40.049999999999997" customHeight="1">
      <c r="B91" s="34"/>
      <c r="C91" s="29" t="s">
        <v>25</v>
      </c>
      <c r="F91" s="27" t="str">
        <f>E19</f>
        <v>Město Ústí nad Orlicí, Sychrova 16, 56224 Ústí nO</v>
      </c>
      <c r="I91" s="29" t="s">
        <v>33</v>
      </c>
      <c r="J91" s="32" t="str">
        <f>E25</f>
        <v>R21 Architects s.r.o. Mánesova 864/19 12000 Praha2</v>
      </c>
      <c r="L91" s="34"/>
    </row>
    <row r="92" spans="2:63" s="1" customFormat="1" ht="15.15" customHeight="1">
      <c r="B92" s="34"/>
      <c r="C92" s="29" t="s">
        <v>31</v>
      </c>
      <c r="F92" s="27" t="str">
        <f>IF(E22="","",E22)</f>
        <v>Vyplň údaj</v>
      </c>
      <c r="I92" s="29" t="s">
        <v>38</v>
      </c>
      <c r="J92" s="32" t="str">
        <f>E28</f>
        <v xml:space="preserve"> </v>
      </c>
      <c r="L92" s="34"/>
    </row>
    <row r="93" spans="2:63" s="1" customFormat="1" ht="10.35" customHeight="1">
      <c r="B93" s="34"/>
      <c r="L93" s="34"/>
    </row>
    <row r="94" spans="2:63" s="10" customFormat="1" ht="29.25" customHeight="1">
      <c r="B94" s="113"/>
      <c r="C94" s="114" t="s">
        <v>249</v>
      </c>
      <c r="D94" s="115" t="s">
        <v>61</v>
      </c>
      <c r="E94" s="115" t="s">
        <v>57</v>
      </c>
      <c r="F94" s="115" t="s">
        <v>58</v>
      </c>
      <c r="G94" s="115" t="s">
        <v>250</v>
      </c>
      <c r="H94" s="115" t="s">
        <v>251</v>
      </c>
      <c r="I94" s="115" t="s">
        <v>252</v>
      </c>
      <c r="J94" s="115" t="s">
        <v>215</v>
      </c>
      <c r="K94" s="116" t="s">
        <v>253</v>
      </c>
      <c r="L94" s="113"/>
      <c r="M94" s="58" t="s">
        <v>19</v>
      </c>
      <c r="N94" s="59" t="s">
        <v>46</v>
      </c>
      <c r="O94" s="59" t="s">
        <v>254</v>
      </c>
      <c r="P94" s="59" t="s">
        <v>255</v>
      </c>
      <c r="Q94" s="59" t="s">
        <v>256</v>
      </c>
      <c r="R94" s="59" t="s">
        <v>257</v>
      </c>
      <c r="S94" s="59" t="s">
        <v>258</v>
      </c>
      <c r="T94" s="60" t="s">
        <v>259</v>
      </c>
    </row>
    <row r="95" spans="2:63" s="1" customFormat="1" ht="22.8" customHeight="1">
      <c r="B95" s="34"/>
      <c r="C95" s="63" t="s">
        <v>260</v>
      </c>
      <c r="J95" s="117">
        <f>BK95</f>
        <v>0</v>
      </c>
      <c r="L95" s="34"/>
      <c r="M95" s="61"/>
      <c r="N95" s="52"/>
      <c r="O95" s="52"/>
      <c r="P95" s="118">
        <f>P96</f>
        <v>0</v>
      </c>
      <c r="Q95" s="52"/>
      <c r="R95" s="118">
        <f>R96</f>
        <v>0.44734000000000002</v>
      </c>
      <c r="S95" s="52"/>
      <c r="T95" s="119">
        <f>T96</f>
        <v>223.66693000000001</v>
      </c>
      <c r="AT95" s="19" t="s">
        <v>75</v>
      </c>
      <c r="AU95" s="19" t="s">
        <v>216</v>
      </c>
      <c r="BK95" s="120">
        <f>BK96</f>
        <v>0</v>
      </c>
    </row>
    <row r="96" spans="2:63" s="11" customFormat="1" ht="25.95" customHeight="1">
      <c r="B96" s="121"/>
      <c r="D96" s="122" t="s">
        <v>75</v>
      </c>
      <c r="E96" s="123" t="s">
        <v>261</v>
      </c>
      <c r="F96" s="123" t="s">
        <v>262</v>
      </c>
      <c r="I96" s="124"/>
      <c r="J96" s="125">
        <f>BK96</f>
        <v>0</v>
      </c>
      <c r="L96" s="121"/>
      <c r="M96" s="126"/>
      <c r="P96" s="127">
        <f>P97+P106+P119</f>
        <v>0</v>
      </c>
      <c r="R96" s="127">
        <f>R97+R106+R119</f>
        <v>0.44734000000000002</v>
      </c>
      <c r="T96" s="128">
        <f>T97+T106+T119</f>
        <v>223.66693000000001</v>
      </c>
      <c r="AR96" s="122" t="s">
        <v>83</v>
      </c>
      <c r="AT96" s="129" t="s">
        <v>75</v>
      </c>
      <c r="AU96" s="129" t="s">
        <v>76</v>
      </c>
      <c r="AY96" s="122" t="s">
        <v>263</v>
      </c>
      <c r="BK96" s="130">
        <f>BK97+BK106+BK119</f>
        <v>0</v>
      </c>
    </row>
    <row r="97" spans="2:65" s="11" customFormat="1" ht="22.8" customHeight="1">
      <c r="B97" s="121"/>
      <c r="D97" s="122" t="s">
        <v>75</v>
      </c>
      <c r="E97" s="131" t="s">
        <v>83</v>
      </c>
      <c r="F97" s="131" t="s">
        <v>264</v>
      </c>
      <c r="I97" s="124"/>
      <c r="J97" s="132">
        <f>BK97</f>
        <v>0</v>
      </c>
      <c r="L97" s="121"/>
      <c r="M97" s="126"/>
      <c r="P97" s="127">
        <f>SUM(P98:P105)</f>
        <v>0</v>
      </c>
      <c r="R97" s="127">
        <f>SUM(R98:R105)</f>
        <v>0</v>
      </c>
      <c r="T97" s="128">
        <f>SUM(T98:T105)</f>
        <v>0</v>
      </c>
      <c r="AR97" s="122" t="s">
        <v>83</v>
      </c>
      <c r="AT97" s="129" t="s">
        <v>75</v>
      </c>
      <c r="AU97" s="129" t="s">
        <v>83</v>
      </c>
      <c r="AY97" s="122" t="s">
        <v>263</v>
      </c>
      <c r="BK97" s="130">
        <f>SUM(BK98:BK105)</f>
        <v>0</v>
      </c>
    </row>
    <row r="98" spans="2:65" s="1" customFormat="1" ht="33" customHeight="1">
      <c r="B98" s="34"/>
      <c r="C98" s="133" t="s">
        <v>83</v>
      </c>
      <c r="D98" s="133" t="s">
        <v>265</v>
      </c>
      <c r="E98" s="134" t="s">
        <v>9522</v>
      </c>
      <c r="F98" s="135" t="s">
        <v>9523</v>
      </c>
      <c r="G98" s="136" t="s">
        <v>285</v>
      </c>
      <c r="H98" s="137">
        <v>20.838999999999999</v>
      </c>
      <c r="I98" s="138"/>
      <c r="J98" s="139">
        <f>ROUND(I98*H98,2)</f>
        <v>0</v>
      </c>
      <c r="K98" s="135" t="s">
        <v>269</v>
      </c>
      <c r="L98" s="34"/>
      <c r="M98" s="140" t="s">
        <v>19</v>
      </c>
      <c r="N98" s="141" t="s">
        <v>48</v>
      </c>
      <c r="P98" s="142">
        <f>O98*H98</f>
        <v>0</v>
      </c>
      <c r="Q98" s="142">
        <v>0</v>
      </c>
      <c r="R98" s="142">
        <f>Q98*H98</f>
        <v>0</v>
      </c>
      <c r="S98" s="142">
        <v>0</v>
      </c>
      <c r="T98" s="143">
        <f>S98*H98</f>
        <v>0</v>
      </c>
      <c r="AR98" s="144" t="s">
        <v>98</v>
      </c>
      <c r="AT98" s="144" t="s">
        <v>265</v>
      </c>
      <c r="AU98" s="144" t="s">
        <v>88</v>
      </c>
      <c r="AY98" s="19" t="s">
        <v>263</v>
      </c>
      <c r="BE98" s="145">
        <f>IF(N98="základní",J98,0)</f>
        <v>0</v>
      </c>
      <c r="BF98" s="145">
        <f>IF(N98="snížená",J98,0)</f>
        <v>0</v>
      </c>
      <c r="BG98" s="145">
        <f>IF(N98="zákl. přenesená",J98,0)</f>
        <v>0</v>
      </c>
      <c r="BH98" s="145">
        <f>IF(N98="sníž. přenesená",J98,0)</f>
        <v>0</v>
      </c>
      <c r="BI98" s="145">
        <f>IF(N98="nulová",J98,0)</f>
        <v>0</v>
      </c>
      <c r="BJ98" s="19" t="s">
        <v>88</v>
      </c>
      <c r="BK98" s="145">
        <f>ROUND(I98*H98,2)</f>
        <v>0</v>
      </c>
      <c r="BL98" s="19" t="s">
        <v>98</v>
      </c>
      <c r="BM98" s="144" t="s">
        <v>9524</v>
      </c>
    </row>
    <row r="99" spans="2:65" s="1" customFormat="1" ht="10.199999999999999">
      <c r="B99" s="34"/>
      <c r="D99" s="146" t="s">
        <v>271</v>
      </c>
      <c r="F99" s="147" t="s">
        <v>9525</v>
      </c>
      <c r="I99" s="148"/>
      <c r="L99" s="34"/>
      <c r="M99" s="149"/>
      <c r="T99" s="55"/>
      <c r="AT99" s="19" t="s">
        <v>271</v>
      </c>
      <c r="AU99" s="19" t="s">
        <v>88</v>
      </c>
    </row>
    <row r="100" spans="2:65" s="13" customFormat="1" ht="10.199999999999999">
      <c r="B100" s="157"/>
      <c r="D100" s="151" t="s">
        <v>288</v>
      </c>
      <c r="E100" s="158" t="s">
        <v>19</v>
      </c>
      <c r="F100" s="159" t="s">
        <v>9526</v>
      </c>
      <c r="H100" s="160">
        <v>20.838999999999999</v>
      </c>
      <c r="I100" s="161"/>
      <c r="L100" s="157"/>
      <c r="M100" s="162"/>
      <c r="T100" s="163"/>
      <c r="AT100" s="158" t="s">
        <v>288</v>
      </c>
      <c r="AU100" s="158" t="s">
        <v>88</v>
      </c>
      <c r="AV100" s="13" t="s">
        <v>88</v>
      </c>
      <c r="AW100" s="13" t="s">
        <v>37</v>
      </c>
      <c r="AX100" s="13" t="s">
        <v>83</v>
      </c>
      <c r="AY100" s="158" t="s">
        <v>263</v>
      </c>
    </row>
    <row r="101" spans="2:65" s="12" customFormat="1" ht="10.199999999999999">
      <c r="B101" s="150"/>
      <c r="D101" s="151" t="s">
        <v>288</v>
      </c>
      <c r="E101" s="152" t="s">
        <v>19</v>
      </c>
      <c r="F101" s="153" t="s">
        <v>9527</v>
      </c>
      <c r="H101" s="152" t="s">
        <v>19</v>
      </c>
      <c r="I101" s="154"/>
      <c r="L101" s="150"/>
      <c r="M101" s="155"/>
      <c r="T101" s="156"/>
      <c r="AT101" s="152" t="s">
        <v>288</v>
      </c>
      <c r="AU101" s="152" t="s">
        <v>88</v>
      </c>
      <c r="AV101" s="12" t="s">
        <v>83</v>
      </c>
      <c r="AW101" s="12" t="s">
        <v>37</v>
      </c>
      <c r="AX101" s="12" t="s">
        <v>76</v>
      </c>
      <c r="AY101" s="152" t="s">
        <v>263</v>
      </c>
    </row>
    <row r="102" spans="2:65" s="1" customFormat="1" ht="37.799999999999997" customHeight="1">
      <c r="B102" s="34"/>
      <c r="C102" s="133" t="s">
        <v>88</v>
      </c>
      <c r="D102" s="133" t="s">
        <v>265</v>
      </c>
      <c r="E102" s="134" t="s">
        <v>9528</v>
      </c>
      <c r="F102" s="135" t="s">
        <v>9529</v>
      </c>
      <c r="G102" s="136" t="s">
        <v>285</v>
      </c>
      <c r="H102" s="137">
        <v>20.838999999999999</v>
      </c>
      <c r="I102" s="138"/>
      <c r="J102" s="139">
        <f>ROUND(I102*H102,2)</f>
        <v>0</v>
      </c>
      <c r="K102" s="135" t="s">
        <v>269</v>
      </c>
      <c r="L102" s="34"/>
      <c r="M102" s="140" t="s">
        <v>19</v>
      </c>
      <c r="N102" s="141" t="s">
        <v>48</v>
      </c>
      <c r="P102" s="142">
        <f>O102*H102</f>
        <v>0</v>
      </c>
      <c r="Q102" s="142">
        <v>0</v>
      </c>
      <c r="R102" s="142">
        <f>Q102*H102</f>
        <v>0</v>
      </c>
      <c r="S102" s="142">
        <v>0</v>
      </c>
      <c r="T102" s="143">
        <f>S102*H102</f>
        <v>0</v>
      </c>
      <c r="AR102" s="144" t="s">
        <v>98</v>
      </c>
      <c r="AT102" s="144" t="s">
        <v>265</v>
      </c>
      <c r="AU102" s="144" t="s">
        <v>88</v>
      </c>
      <c r="AY102" s="19" t="s">
        <v>263</v>
      </c>
      <c r="BE102" s="145">
        <f>IF(N102="základní",J102,0)</f>
        <v>0</v>
      </c>
      <c r="BF102" s="145">
        <f>IF(N102="snížená",J102,0)</f>
        <v>0</v>
      </c>
      <c r="BG102" s="145">
        <f>IF(N102="zákl. přenesená",J102,0)</f>
        <v>0</v>
      </c>
      <c r="BH102" s="145">
        <f>IF(N102="sníž. přenesená",J102,0)</f>
        <v>0</v>
      </c>
      <c r="BI102" s="145">
        <f>IF(N102="nulová",J102,0)</f>
        <v>0</v>
      </c>
      <c r="BJ102" s="19" t="s">
        <v>88</v>
      </c>
      <c r="BK102" s="145">
        <f>ROUND(I102*H102,2)</f>
        <v>0</v>
      </c>
      <c r="BL102" s="19" t="s">
        <v>98</v>
      </c>
      <c r="BM102" s="144" t="s">
        <v>9530</v>
      </c>
    </row>
    <row r="103" spans="2:65" s="1" customFormat="1" ht="10.199999999999999">
      <c r="B103" s="34"/>
      <c r="D103" s="146" t="s">
        <v>271</v>
      </c>
      <c r="F103" s="147" t="s">
        <v>9531</v>
      </c>
      <c r="I103" s="148"/>
      <c r="L103" s="34"/>
      <c r="M103" s="149"/>
      <c r="T103" s="55"/>
      <c r="AT103" s="19" t="s">
        <v>271</v>
      </c>
      <c r="AU103" s="19" t="s">
        <v>88</v>
      </c>
    </row>
    <row r="104" spans="2:65" s="1" customFormat="1" ht="24.15" customHeight="1">
      <c r="B104" s="34"/>
      <c r="C104" s="133" t="s">
        <v>92</v>
      </c>
      <c r="D104" s="133" t="s">
        <v>265</v>
      </c>
      <c r="E104" s="134" t="s">
        <v>428</v>
      </c>
      <c r="F104" s="135" t="s">
        <v>429</v>
      </c>
      <c r="G104" s="136" t="s">
        <v>285</v>
      </c>
      <c r="H104" s="137">
        <v>20.838999999999999</v>
      </c>
      <c r="I104" s="138"/>
      <c r="J104" s="139">
        <f>ROUND(I104*H104,2)</f>
        <v>0</v>
      </c>
      <c r="K104" s="135" t="s">
        <v>269</v>
      </c>
      <c r="L104" s="34"/>
      <c r="M104" s="140" t="s">
        <v>19</v>
      </c>
      <c r="N104" s="141" t="s">
        <v>48</v>
      </c>
      <c r="P104" s="142">
        <f>O104*H104</f>
        <v>0</v>
      </c>
      <c r="Q104" s="142">
        <v>0</v>
      </c>
      <c r="R104" s="142">
        <f>Q104*H104</f>
        <v>0</v>
      </c>
      <c r="S104" s="142">
        <v>0</v>
      </c>
      <c r="T104" s="143">
        <f>S104*H104</f>
        <v>0</v>
      </c>
      <c r="AR104" s="144" t="s">
        <v>98</v>
      </c>
      <c r="AT104" s="144" t="s">
        <v>265</v>
      </c>
      <c r="AU104" s="144" t="s">
        <v>88</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98</v>
      </c>
      <c r="BM104" s="144" t="s">
        <v>9532</v>
      </c>
    </row>
    <row r="105" spans="2:65" s="1" customFormat="1" ht="10.199999999999999">
      <c r="B105" s="34"/>
      <c r="D105" s="146" t="s">
        <v>271</v>
      </c>
      <c r="F105" s="147" t="s">
        <v>431</v>
      </c>
      <c r="I105" s="148"/>
      <c r="L105" s="34"/>
      <c r="M105" s="149"/>
      <c r="T105" s="55"/>
      <c r="AT105" s="19" t="s">
        <v>271</v>
      </c>
      <c r="AU105" s="19" t="s">
        <v>88</v>
      </c>
    </row>
    <row r="106" spans="2:65" s="11" customFormat="1" ht="22.8" customHeight="1">
      <c r="B106" s="121"/>
      <c r="D106" s="122" t="s">
        <v>75</v>
      </c>
      <c r="E106" s="131" t="s">
        <v>1036</v>
      </c>
      <c r="F106" s="131" t="s">
        <v>9533</v>
      </c>
      <c r="I106" s="124"/>
      <c r="J106" s="132">
        <f>BK106</f>
        <v>0</v>
      </c>
      <c r="L106" s="121"/>
      <c r="M106" s="126"/>
      <c r="P106" s="127">
        <f>SUM(P107:P118)</f>
        <v>0</v>
      </c>
      <c r="R106" s="127">
        <f>SUM(R107:R118)</f>
        <v>0</v>
      </c>
      <c r="T106" s="128">
        <f>SUM(T107:T118)</f>
        <v>223.66693000000001</v>
      </c>
      <c r="AR106" s="122" t="s">
        <v>83</v>
      </c>
      <c r="AT106" s="129" t="s">
        <v>75</v>
      </c>
      <c r="AU106" s="129" t="s">
        <v>83</v>
      </c>
      <c r="AY106" s="122" t="s">
        <v>263</v>
      </c>
      <c r="BK106" s="130">
        <f>SUM(BK107:BK118)</f>
        <v>0</v>
      </c>
    </row>
    <row r="107" spans="2:65" s="1" customFormat="1" ht="24.15" customHeight="1">
      <c r="B107" s="34"/>
      <c r="C107" s="133" t="s">
        <v>98</v>
      </c>
      <c r="D107" s="133" t="s">
        <v>265</v>
      </c>
      <c r="E107" s="134" t="s">
        <v>9534</v>
      </c>
      <c r="F107" s="135" t="s">
        <v>9535</v>
      </c>
      <c r="G107" s="136" t="s">
        <v>285</v>
      </c>
      <c r="H107" s="137">
        <v>261.25299999999999</v>
      </c>
      <c r="I107" s="138"/>
      <c r="J107" s="139">
        <f>ROUND(I107*H107,2)</f>
        <v>0</v>
      </c>
      <c r="K107" s="135" t="s">
        <v>269</v>
      </c>
      <c r="L107" s="34"/>
      <c r="M107" s="140" t="s">
        <v>19</v>
      </c>
      <c r="N107" s="141" t="s">
        <v>48</v>
      </c>
      <c r="P107" s="142">
        <f>O107*H107</f>
        <v>0</v>
      </c>
      <c r="Q107" s="142">
        <v>0</v>
      </c>
      <c r="R107" s="142">
        <f>Q107*H107</f>
        <v>0</v>
      </c>
      <c r="S107" s="142">
        <v>0.65</v>
      </c>
      <c r="T107" s="143">
        <f>S107*H107</f>
        <v>169.81444999999999</v>
      </c>
      <c r="AR107" s="144" t="s">
        <v>98</v>
      </c>
      <c r="AT107" s="144" t="s">
        <v>265</v>
      </c>
      <c r="AU107" s="144" t="s">
        <v>88</v>
      </c>
      <c r="AY107" s="19" t="s">
        <v>263</v>
      </c>
      <c r="BE107" s="145">
        <f>IF(N107="základní",J107,0)</f>
        <v>0</v>
      </c>
      <c r="BF107" s="145">
        <f>IF(N107="snížená",J107,0)</f>
        <v>0</v>
      </c>
      <c r="BG107" s="145">
        <f>IF(N107="zákl. přenesená",J107,0)</f>
        <v>0</v>
      </c>
      <c r="BH107" s="145">
        <f>IF(N107="sníž. přenesená",J107,0)</f>
        <v>0</v>
      </c>
      <c r="BI107" s="145">
        <f>IF(N107="nulová",J107,0)</f>
        <v>0</v>
      </c>
      <c r="BJ107" s="19" t="s">
        <v>88</v>
      </c>
      <c r="BK107" s="145">
        <f>ROUND(I107*H107,2)</f>
        <v>0</v>
      </c>
      <c r="BL107" s="19" t="s">
        <v>98</v>
      </c>
      <c r="BM107" s="144" t="s">
        <v>9536</v>
      </c>
    </row>
    <row r="108" spans="2:65" s="1" customFormat="1" ht="10.199999999999999">
      <c r="B108" s="34"/>
      <c r="D108" s="146" t="s">
        <v>271</v>
      </c>
      <c r="F108" s="147" t="s">
        <v>9537</v>
      </c>
      <c r="I108" s="148"/>
      <c r="L108" s="34"/>
      <c r="M108" s="149"/>
      <c r="T108" s="55"/>
      <c r="AT108" s="19" t="s">
        <v>271</v>
      </c>
      <c r="AU108" s="19" t="s">
        <v>88</v>
      </c>
    </row>
    <row r="109" spans="2:65" s="13" customFormat="1" ht="10.199999999999999">
      <c r="B109" s="157"/>
      <c r="D109" s="151" t="s">
        <v>288</v>
      </c>
      <c r="E109" s="158" t="s">
        <v>19</v>
      </c>
      <c r="F109" s="159" t="s">
        <v>9538</v>
      </c>
      <c r="H109" s="160">
        <v>30.664999999999999</v>
      </c>
      <c r="I109" s="161"/>
      <c r="L109" s="157"/>
      <c r="M109" s="162"/>
      <c r="T109" s="163"/>
      <c r="AT109" s="158" t="s">
        <v>288</v>
      </c>
      <c r="AU109" s="158" t="s">
        <v>88</v>
      </c>
      <c r="AV109" s="13" t="s">
        <v>88</v>
      </c>
      <c r="AW109" s="13" t="s">
        <v>37</v>
      </c>
      <c r="AX109" s="13" t="s">
        <v>76</v>
      </c>
      <c r="AY109" s="158" t="s">
        <v>263</v>
      </c>
    </row>
    <row r="110" spans="2:65" s="13" customFormat="1" ht="10.199999999999999">
      <c r="B110" s="157"/>
      <c r="D110" s="151" t="s">
        <v>288</v>
      </c>
      <c r="E110" s="158" t="s">
        <v>19</v>
      </c>
      <c r="F110" s="159" t="s">
        <v>9539</v>
      </c>
      <c r="H110" s="160">
        <v>230.58799999999999</v>
      </c>
      <c r="I110" s="161"/>
      <c r="L110" s="157"/>
      <c r="M110" s="162"/>
      <c r="T110" s="163"/>
      <c r="AT110" s="158" t="s">
        <v>288</v>
      </c>
      <c r="AU110" s="158" t="s">
        <v>88</v>
      </c>
      <c r="AV110" s="13" t="s">
        <v>88</v>
      </c>
      <c r="AW110" s="13" t="s">
        <v>37</v>
      </c>
      <c r="AX110" s="13" t="s">
        <v>76</v>
      </c>
      <c r="AY110" s="158" t="s">
        <v>263</v>
      </c>
    </row>
    <row r="111" spans="2:65" s="15" customFormat="1" ht="10.199999999999999">
      <c r="B111" s="171"/>
      <c r="D111" s="151" t="s">
        <v>288</v>
      </c>
      <c r="E111" s="172" t="s">
        <v>19</v>
      </c>
      <c r="F111" s="173" t="s">
        <v>355</v>
      </c>
      <c r="H111" s="174">
        <v>261.25299999999999</v>
      </c>
      <c r="I111" s="175"/>
      <c r="L111" s="171"/>
      <c r="M111" s="176"/>
      <c r="T111" s="177"/>
      <c r="AT111" s="172" t="s">
        <v>288</v>
      </c>
      <c r="AU111" s="172" t="s">
        <v>88</v>
      </c>
      <c r="AV111" s="15" t="s">
        <v>98</v>
      </c>
      <c r="AW111" s="15" t="s">
        <v>37</v>
      </c>
      <c r="AX111" s="15" t="s">
        <v>83</v>
      </c>
      <c r="AY111" s="172" t="s">
        <v>263</v>
      </c>
    </row>
    <row r="112" spans="2:65" s="12" customFormat="1" ht="10.199999999999999">
      <c r="B112" s="150"/>
      <c r="D112" s="151" t="s">
        <v>288</v>
      </c>
      <c r="E112" s="152" t="s">
        <v>19</v>
      </c>
      <c r="F112" s="153" t="s">
        <v>9527</v>
      </c>
      <c r="H112" s="152" t="s">
        <v>19</v>
      </c>
      <c r="I112" s="154"/>
      <c r="L112" s="150"/>
      <c r="M112" s="155"/>
      <c r="T112" s="156"/>
      <c r="AT112" s="152" t="s">
        <v>288</v>
      </c>
      <c r="AU112" s="152" t="s">
        <v>88</v>
      </c>
      <c r="AV112" s="12" t="s">
        <v>83</v>
      </c>
      <c r="AW112" s="12" t="s">
        <v>37</v>
      </c>
      <c r="AX112" s="12" t="s">
        <v>76</v>
      </c>
      <c r="AY112" s="152" t="s">
        <v>263</v>
      </c>
    </row>
    <row r="113" spans="2:65" s="1" customFormat="1" ht="24.15" customHeight="1">
      <c r="B113" s="34"/>
      <c r="C113" s="133" t="s">
        <v>292</v>
      </c>
      <c r="D113" s="133" t="s">
        <v>265</v>
      </c>
      <c r="E113" s="134" t="s">
        <v>9540</v>
      </c>
      <c r="F113" s="135" t="s">
        <v>9541</v>
      </c>
      <c r="G113" s="136" t="s">
        <v>285</v>
      </c>
      <c r="H113" s="137">
        <v>42.228000000000002</v>
      </c>
      <c r="I113" s="138"/>
      <c r="J113" s="139">
        <f>ROUND(I113*H113,2)</f>
        <v>0</v>
      </c>
      <c r="K113" s="135" t="s">
        <v>269</v>
      </c>
      <c r="L113" s="34"/>
      <c r="M113" s="140" t="s">
        <v>19</v>
      </c>
      <c r="N113" s="141" t="s">
        <v>48</v>
      </c>
      <c r="P113" s="142">
        <f>O113*H113</f>
        <v>0</v>
      </c>
      <c r="Q113" s="142">
        <v>0</v>
      </c>
      <c r="R113" s="142">
        <f>Q113*H113</f>
        <v>0</v>
      </c>
      <c r="S113" s="142">
        <v>0.66</v>
      </c>
      <c r="T113" s="143">
        <f>S113*H113</f>
        <v>27.870480000000001</v>
      </c>
      <c r="AR113" s="144" t="s">
        <v>98</v>
      </c>
      <c r="AT113" s="144" t="s">
        <v>265</v>
      </c>
      <c r="AU113" s="144" t="s">
        <v>88</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98</v>
      </c>
      <c r="BM113" s="144" t="s">
        <v>9542</v>
      </c>
    </row>
    <row r="114" spans="2:65" s="1" customFormat="1" ht="10.199999999999999">
      <c r="B114" s="34"/>
      <c r="D114" s="146" t="s">
        <v>271</v>
      </c>
      <c r="F114" s="147" t="s">
        <v>9543</v>
      </c>
      <c r="I114" s="148"/>
      <c r="L114" s="34"/>
      <c r="M114" s="149"/>
      <c r="T114" s="55"/>
      <c r="AT114" s="19" t="s">
        <v>271</v>
      </c>
      <c r="AU114" s="19" t="s">
        <v>88</v>
      </c>
    </row>
    <row r="115" spans="2:65" s="13" customFormat="1" ht="10.199999999999999">
      <c r="B115" s="157"/>
      <c r="D115" s="151" t="s">
        <v>288</v>
      </c>
      <c r="E115" s="158" t="s">
        <v>19</v>
      </c>
      <c r="F115" s="159" t="s">
        <v>9544</v>
      </c>
      <c r="H115" s="160">
        <v>42.228000000000002</v>
      </c>
      <c r="I115" s="161"/>
      <c r="L115" s="157"/>
      <c r="M115" s="162"/>
      <c r="T115" s="163"/>
      <c r="AT115" s="158" t="s">
        <v>288</v>
      </c>
      <c r="AU115" s="158" t="s">
        <v>88</v>
      </c>
      <c r="AV115" s="13" t="s">
        <v>88</v>
      </c>
      <c r="AW115" s="13" t="s">
        <v>37</v>
      </c>
      <c r="AX115" s="13" t="s">
        <v>83</v>
      </c>
      <c r="AY115" s="158" t="s">
        <v>263</v>
      </c>
    </row>
    <row r="116" spans="2:65" s="1" customFormat="1" ht="16.5" customHeight="1">
      <c r="B116" s="34"/>
      <c r="C116" s="133" t="s">
        <v>298</v>
      </c>
      <c r="D116" s="133" t="s">
        <v>265</v>
      </c>
      <c r="E116" s="134" t="s">
        <v>9545</v>
      </c>
      <c r="F116" s="135" t="s">
        <v>9546</v>
      </c>
      <c r="G116" s="136" t="s">
        <v>285</v>
      </c>
      <c r="H116" s="137">
        <v>11.81</v>
      </c>
      <c r="I116" s="138"/>
      <c r="J116" s="139">
        <f>ROUND(I116*H116,2)</f>
        <v>0</v>
      </c>
      <c r="K116" s="135" t="s">
        <v>269</v>
      </c>
      <c r="L116" s="34"/>
      <c r="M116" s="140" t="s">
        <v>19</v>
      </c>
      <c r="N116" s="141" t="s">
        <v>48</v>
      </c>
      <c r="P116" s="142">
        <f>O116*H116</f>
        <v>0</v>
      </c>
      <c r="Q116" s="142">
        <v>0</v>
      </c>
      <c r="R116" s="142">
        <f>Q116*H116</f>
        <v>0</v>
      </c>
      <c r="S116" s="142">
        <v>2.2000000000000002</v>
      </c>
      <c r="T116" s="143">
        <f>S116*H116</f>
        <v>25.982000000000003</v>
      </c>
      <c r="AR116" s="144" t="s">
        <v>98</v>
      </c>
      <c r="AT116" s="144" t="s">
        <v>265</v>
      </c>
      <c r="AU116" s="144" t="s">
        <v>88</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98</v>
      </c>
      <c r="BM116" s="144" t="s">
        <v>9547</v>
      </c>
    </row>
    <row r="117" spans="2:65" s="1" customFormat="1" ht="10.199999999999999">
      <c r="B117" s="34"/>
      <c r="D117" s="146" t="s">
        <v>271</v>
      </c>
      <c r="F117" s="147" t="s">
        <v>9548</v>
      </c>
      <c r="I117" s="148"/>
      <c r="L117" s="34"/>
      <c r="M117" s="149"/>
      <c r="T117" s="55"/>
      <c r="AT117" s="19" t="s">
        <v>271</v>
      </c>
      <c r="AU117" s="19" t="s">
        <v>88</v>
      </c>
    </row>
    <row r="118" spans="2:65" s="13" customFormat="1" ht="10.199999999999999">
      <c r="B118" s="157"/>
      <c r="D118" s="151" t="s">
        <v>288</v>
      </c>
      <c r="E118" s="158" t="s">
        <v>19</v>
      </c>
      <c r="F118" s="159" t="s">
        <v>9549</v>
      </c>
      <c r="H118" s="160">
        <v>11.81</v>
      </c>
      <c r="I118" s="161"/>
      <c r="L118" s="157"/>
      <c r="M118" s="162"/>
      <c r="T118" s="163"/>
      <c r="AT118" s="158" t="s">
        <v>288</v>
      </c>
      <c r="AU118" s="158" t="s">
        <v>88</v>
      </c>
      <c r="AV118" s="13" t="s">
        <v>88</v>
      </c>
      <c r="AW118" s="13" t="s">
        <v>37</v>
      </c>
      <c r="AX118" s="13" t="s">
        <v>83</v>
      </c>
      <c r="AY118" s="158" t="s">
        <v>263</v>
      </c>
    </row>
    <row r="119" spans="2:65" s="11" customFormat="1" ht="22.8" customHeight="1">
      <c r="B119" s="121"/>
      <c r="D119" s="122" t="s">
        <v>75</v>
      </c>
      <c r="E119" s="131" t="s">
        <v>2933</v>
      </c>
      <c r="F119" s="131" t="s">
        <v>2934</v>
      </c>
      <c r="I119" s="124"/>
      <c r="J119" s="132">
        <f>BK119</f>
        <v>0</v>
      </c>
      <c r="L119" s="121"/>
      <c r="M119" s="126"/>
      <c r="P119" s="127">
        <f>SUM(P120:P147)</f>
        <v>0</v>
      </c>
      <c r="R119" s="127">
        <f>SUM(R120:R147)</f>
        <v>0.44734000000000002</v>
      </c>
      <c r="T119" s="128">
        <f>SUM(T120:T147)</f>
        <v>0</v>
      </c>
      <c r="AR119" s="122" t="s">
        <v>83</v>
      </c>
      <c r="AT119" s="129" t="s">
        <v>75</v>
      </c>
      <c r="AU119" s="129" t="s">
        <v>83</v>
      </c>
      <c r="AY119" s="122" t="s">
        <v>263</v>
      </c>
      <c r="BK119" s="130">
        <f>SUM(BK120:BK147)</f>
        <v>0</v>
      </c>
    </row>
    <row r="120" spans="2:65" s="1" customFormat="1" ht="16.5" customHeight="1">
      <c r="B120" s="34"/>
      <c r="C120" s="133" t="s">
        <v>314</v>
      </c>
      <c r="D120" s="133" t="s">
        <v>265</v>
      </c>
      <c r="E120" s="134" t="s">
        <v>9550</v>
      </c>
      <c r="F120" s="135" t="s">
        <v>9551</v>
      </c>
      <c r="G120" s="136" t="s">
        <v>423</v>
      </c>
      <c r="H120" s="137">
        <v>201.3</v>
      </c>
      <c r="I120" s="138"/>
      <c r="J120" s="139">
        <f>ROUND(I120*H120,2)</f>
        <v>0</v>
      </c>
      <c r="K120" s="135" t="s">
        <v>269</v>
      </c>
      <c r="L120" s="34"/>
      <c r="M120" s="140" t="s">
        <v>19</v>
      </c>
      <c r="N120" s="141" t="s">
        <v>48</v>
      </c>
      <c r="P120" s="142">
        <f>O120*H120</f>
        <v>0</v>
      </c>
      <c r="Q120" s="142">
        <v>0</v>
      </c>
      <c r="R120" s="142">
        <f>Q120*H120</f>
        <v>0</v>
      </c>
      <c r="S120" s="142">
        <v>0</v>
      </c>
      <c r="T120" s="143">
        <f>S120*H120</f>
        <v>0</v>
      </c>
      <c r="AR120" s="144" t="s">
        <v>98</v>
      </c>
      <c r="AT120" s="144" t="s">
        <v>265</v>
      </c>
      <c r="AU120" s="144" t="s">
        <v>88</v>
      </c>
      <c r="AY120" s="19" t="s">
        <v>263</v>
      </c>
      <c r="BE120" s="145">
        <f>IF(N120="základní",J120,0)</f>
        <v>0</v>
      </c>
      <c r="BF120" s="145">
        <f>IF(N120="snížená",J120,0)</f>
        <v>0</v>
      </c>
      <c r="BG120" s="145">
        <f>IF(N120="zákl. přenesená",J120,0)</f>
        <v>0</v>
      </c>
      <c r="BH120" s="145">
        <f>IF(N120="sníž. přenesená",J120,0)</f>
        <v>0</v>
      </c>
      <c r="BI120" s="145">
        <f>IF(N120="nulová",J120,0)</f>
        <v>0</v>
      </c>
      <c r="BJ120" s="19" t="s">
        <v>88</v>
      </c>
      <c r="BK120" s="145">
        <f>ROUND(I120*H120,2)</f>
        <v>0</v>
      </c>
      <c r="BL120" s="19" t="s">
        <v>98</v>
      </c>
      <c r="BM120" s="144" t="s">
        <v>9552</v>
      </c>
    </row>
    <row r="121" spans="2:65" s="1" customFormat="1" ht="10.199999999999999">
      <c r="B121" s="34"/>
      <c r="D121" s="146" t="s">
        <v>271</v>
      </c>
      <c r="F121" s="147" t="s">
        <v>9553</v>
      </c>
      <c r="I121" s="148"/>
      <c r="L121" s="34"/>
      <c r="M121" s="149"/>
      <c r="T121" s="55"/>
      <c r="AT121" s="19" t="s">
        <v>271</v>
      </c>
      <c r="AU121" s="19" t="s">
        <v>88</v>
      </c>
    </row>
    <row r="122" spans="2:65" s="13" customFormat="1" ht="10.199999999999999">
      <c r="B122" s="157"/>
      <c r="D122" s="151" t="s">
        <v>288</v>
      </c>
      <c r="E122" s="158" t="s">
        <v>19</v>
      </c>
      <c r="F122" s="159" t="s">
        <v>9554</v>
      </c>
      <c r="H122" s="160">
        <v>201.3</v>
      </c>
      <c r="I122" s="161"/>
      <c r="L122" s="157"/>
      <c r="M122" s="162"/>
      <c r="T122" s="163"/>
      <c r="AT122" s="158" t="s">
        <v>288</v>
      </c>
      <c r="AU122" s="158" t="s">
        <v>88</v>
      </c>
      <c r="AV122" s="13" t="s">
        <v>88</v>
      </c>
      <c r="AW122" s="13" t="s">
        <v>37</v>
      </c>
      <c r="AX122" s="13" t="s">
        <v>83</v>
      </c>
      <c r="AY122" s="158" t="s">
        <v>263</v>
      </c>
    </row>
    <row r="123" spans="2:65" s="1" customFormat="1" ht="16.5" customHeight="1">
      <c r="B123" s="34"/>
      <c r="C123" s="133" t="s">
        <v>321</v>
      </c>
      <c r="D123" s="133" t="s">
        <v>265</v>
      </c>
      <c r="E123" s="134" t="s">
        <v>9555</v>
      </c>
      <c r="F123" s="135" t="s">
        <v>9556</v>
      </c>
      <c r="G123" s="136" t="s">
        <v>423</v>
      </c>
      <c r="H123" s="137">
        <v>22.367000000000001</v>
      </c>
      <c r="I123" s="138"/>
      <c r="J123" s="139">
        <f>ROUND(I123*H123,2)</f>
        <v>0</v>
      </c>
      <c r="K123" s="135" t="s">
        <v>269</v>
      </c>
      <c r="L123" s="34"/>
      <c r="M123" s="140" t="s">
        <v>19</v>
      </c>
      <c r="N123" s="141" t="s">
        <v>48</v>
      </c>
      <c r="P123" s="142">
        <f>O123*H123</f>
        <v>0</v>
      </c>
      <c r="Q123" s="142">
        <v>0.02</v>
      </c>
      <c r="R123" s="142">
        <f>Q123*H123</f>
        <v>0.44734000000000002</v>
      </c>
      <c r="S123" s="142">
        <v>0</v>
      </c>
      <c r="T123" s="143">
        <f>S123*H123</f>
        <v>0</v>
      </c>
      <c r="AR123" s="144" t="s">
        <v>98</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98</v>
      </c>
      <c r="BM123" s="144" t="s">
        <v>9557</v>
      </c>
    </row>
    <row r="124" spans="2:65" s="1" customFormat="1" ht="10.199999999999999">
      <c r="B124" s="34"/>
      <c r="D124" s="146" t="s">
        <v>271</v>
      </c>
      <c r="F124" s="147" t="s">
        <v>9558</v>
      </c>
      <c r="I124" s="148"/>
      <c r="L124" s="34"/>
      <c r="M124" s="149"/>
      <c r="T124" s="55"/>
      <c r="AT124" s="19" t="s">
        <v>271</v>
      </c>
      <c r="AU124" s="19" t="s">
        <v>88</v>
      </c>
    </row>
    <row r="125" spans="2:65" s="13" customFormat="1" ht="10.199999999999999">
      <c r="B125" s="157"/>
      <c r="D125" s="151" t="s">
        <v>288</v>
      </c>
      <c r="E125" s="158" t="s">
        <v>19</v>
      </c>
      <c r="F125" s="159" t="s">
        <v>9559</v>
      </c>
      <c r="H125" s="160">
        <v>22.367000000000001</v>
      </c>
      <c r="I125" s="161"/>
      <c r="L125" s="157"/>
      <c r="M125" s="162"/>
      <c r="T125" s="163"/>
      <c r="AT125" s="158" t="s">
        <v>288</v>
      </c>
      <c r="AU125" s="158" t="s">
        <v>88</v>
      </c>
      <c r="AV125" s="13" t="s">
        <v>88</v>
      </c>
      <c r="AW125" s="13" t="s">
        <v>37</v>
      </c>
      <c r="AX125" s="13" t="s">
        <v>83</v>
      </c>
      <c r="AY125" s="158" t="s">
        <v>263</v>
      </c>
    </row>
    <row r="126" spans="2:65" s="1" customFormat="1" ht="16.5" customHeight="1">
      <c r="B126" s="34"/>
      <c r="C126" s="133" t="s">
        <v>328</v>
      </c>
      <c r="D126" s="133" t="s">
        <v>265</v>
      </c>
      <c r="E126" s="134" t="s">
        <v>8123</v>
      </c>
      <c r="F126" s="135" t="s">
        <v>8124</v>
      </c>
      <c r="G126" s="136" t="s">
        <v>423</v>
      </c>
      <c r="H126" s="137">
        <v>22.367000000000001</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9560</v>
      </c>
    </row>
    <row r="127" spans="2:65" s="1" customFormat="1" ht="10.199999999999999">
      <c r="B127" s="34"/>
      <c r="D127" s="146" t="s">
        <v>271</v>
      </c>
      <c r="F127" s="147" t="s">
        <v>8126</v>
      </c>
      <c r="I127" s="148"/>
      <c r="L127" s="34"/>
      <c r="M127" s="149"/>
      <c r="T127" s="55"/>
      <c r="AT127" s="19" t="s">
        <v>271</v>
      </c>
      <c r="AU127" s="19" t="s">
        <v>88</v>
      </c>
    </row>
    <row r="128" spans="2:65" s="13" customFormat="1" ht="10.199999999999999">
      <c r="B128" s="157"/>
      <c r="D128" s="151" t="s">
        <v>288</v>
      </c>
      <c r="E128" s="158" t="s">
        <v>19</v>
      </c>
      <c r="F128" s="159" t="s">
        <v>9559</v>
      </c>
      <c r="H128" s="160">
        <v>22.367000000000001</v>
      </c>
      <c r="I128" s="161"/>
      <c r="L128" s="157"/>
      <c r="M128" s="162"/>
      <c r="T128" s="163"/>
      <c r="AT128" s="158" t="s">
        <v>288</v>
      </c>
      <c r="AU128" s="158" t="s">
        <v>88</v>
      </c>
      <c r="AV128" s="13" t="s">
        <v>88</v>
      </c>
      <c r="AW128" s="13" t="s">
        <v>37</v>
      </c>
      <c r="AX128" s="13" t="s">
        <v>83</v>
      </c>
      <c r="AY128" s="158" t="s">
        <v>263</v>
      </c>
    </row>
    <row r="129" spans="2:65" s="1" customFormat="1" ht="21.75" customHeight="1">
      <c r="B129" s="34"/>
      <c r="C129" s="133" t="s">
        <v>334</v>
      </c>
      <c r="D129" s="133" t="s">
        <v>265</v>
      </c>
      <c r="E129" s="134" t="s">
        <v>9561</v>
      </c>
      <c r="F129" s="135" t="s">
        <v>9562</v>
      </c>
      <c r="G129" s="136" t="s">
        <v>423</v>
      </c>
      <c r="H129" s="137">
        <v>223.667</v>
      </c>
      <c r="I129" s="138"/>
      <c r="J129" s="139">
        <f>ROUND(I129*H129,2)</f>
        <v>0</v>
      </c>
      <c r="K129" s="135" t="s">
        <v>269</v>
      </c>
      <c r="L129" s="34"/>
      <c r="M129" s="140" t="s">
        <v>19</v>
      </c>
      <c r="N129" s="141" t="s">
        <v>48</v>
      </c>
      <c r="P129" s="142">
        <f>O129*H129</f>
        <v>0</v>
      </c>
      <c r="Q129" s="142">
        <v>0</v>
      </c>
      <c r="R129" s="142">
        <f>Q129*H129</f>
        <v>0</v>
      </c>
      <c r="S129" s="142">
        <v>0</v>
      </c>
      <c r="T129" s="143">
        <f>S129*H129</f>
        <v>0</v>
      </c>
      <c r="AR129" s="144" t="s">
        <v>98</v>
      </c>
      <c r="AT129" s="144" t="s">
        <v>265</v>
      </c>
      <c r="AU129" s="144" t="s">
        <v>88</v>
      </c>
      <c r="AY129" s="19" t="s">
        <v>263</v>
      </c>
      <c r="BE129" s="145">
        <f>IF(N129="základní",J129,0)</f>
        <v>0</v>
      </c>
      <c r="BF129" s="145">
        <f>IF(N129="snížená",J129,0)</f>
        <v>0</v>
      </c>
      <c r="BG129" s="145">
        <f>IF(N129="zákl. přenesená",J129,0)</f>
        <v>0</v>
      </c>
      <c r="BH129" s="145">
        <f>IF(N129="sníž. přenesená",J129,0)</f>
        <v>0</v>
      </c>
      <c r="BI129" s="145">
        <f>IF(N129="nulová",J129,0)</f>
        <v>0</v>
      </c>
      <c r="BJ129" s="19" t="s">
        <v>88</v>
      </c>
      <c r="BK129" s="145">
        <f>ROUND(I129*H129,2)</f>
        <v>0</v>
      </c>
      <c r="BL129" s="19" t="s">
        <v>98</v>
      </c>
      <c r="BM129" s="144" t="s">
        <v>9563</v>
      </c>
    </row>
    <row r="130" spans="2:65" s="1" customFormat="1" ht="10.199999999999999">
      <c r="B130" s="34"/>
      <c r="D130" s="146" t="s">
        <v>271</v>
      </c>
      <c r="F130" s="147" t="s">
        <v>9564</v>
      </c>
      <c r="I130" s="148"/>
      <c r="L130" s="34"/>
      <c r="M130" s="149"/>
      <c r="T130" s="55"/>
      <c r="AT130" s="19" t="s">
        <v>271</v>
      </c>
      <c r="AU130" s="19" t="s">
        <v>88</v>
      </c>
    </row>
    <row r="131" spans="2:65" s="1" customFormat="1" ht="16.5" customHeight="1">
      <c r="B131" s="34"/>
      <c r="C131" s="133" t="s">
        <v>340</v>
      </c>
      <c r="D131" s="133" t="s">
        <v>265</v>
      </c>
      <c r="E131" s="134" t="s">
        <v>9565</v>
      </c>
      <c r="F131" s="135" t="s">
        <v>9566</v>
      </c>
      <c r="G131" s="136" t="s">
        <v>423</v>
      </c>
      <c r="H131" s="137">
        <v>1789.336</v>
      </c>
      <c r="I131" s="138"/>
      <c r="J131" s="139">
        <f>ROUND(I131*H131,2)</f>
        <v>0</v>
      </c>
      <c r="K131" s="135" t="s">
        <v>269</v>
      </c>
      <c r="L131" s="34"/>
      <c r="M131" s="140" t="s">
        <v>19</v>
      </c>
      <c r="N131" s="141" t="s">
        <v>48</v>
      </c>
      <c r="P131" s="142">
        <f>O131*H131</f>
        <v>0</v>
      </c>
      <c r="Q131" s="142">
        <v>0</v>
      </c>
      <c r="R131" s="142">
        <f>Q131*H131</f>
        <v>0</v>
      </c>
      <c r="S131" s="142">
        <v>0</v>
      </c>
      <c r="T131" s="143">
        <f>S131*H131</f>
        <v>0</v>
      </c>
      <c r="AR131" s="144" t="s">
        <v>98</v>
      </c>
      <c r="AT131" s="144" t="s">
        <v>265</v>
      </c>
      <c r="AU131" s="144" t="s">
        <v>88</v>
      </c>
      <c r="AY131" s="19" t="s">
        <v>263</v>
      </c>
      <c r="BE131" s="145">
        <f>IF(N131="základní",J131,0)</f>
        <v>0</v>
      </c>
      <c r="BF131" s="145">
        <f>IF(N131="snížená",J131,0)</f>
        <v>0</v>
      </c>
      <c r="BG131" s="145">
        <f>IF(N131="zákl. přenesená",J131,0)</f>
        <v>0</v>
      </c>
      <c r="BH131" s="145">
        <f>IF(N131="sníž. přenesená",J131,0)</f>
        <v>0</v>
      </c>
      <c r="BI131" s="145">
        <f>IF(N131="nulová",J131,0)</f>
        <v>0</v>
      </c>
      <c r="BJ131" s="19" t="s">
        <v>88</v>
      </c>
      <c r="BK131" s="145">
        <f>ROUND(I131*H131,2)</f>
        <v>0</v>
      </c>
      <c r="BL131" s="19" t="s">
        <v>98</v>
      </c>
      <c r="BM131" s="144" t="s">
        <v>9567</v>
      </c>
    </row>
    <row r="132" spans="2:65" s="1" customFormat="1" ht="10.199999999999999">
      <c r="B132" s="34"/>
      <c r="D132" s="146" t="s">
        <v>271</v>
      </c>
      <c r="F132" s="147" t="s">
        <v>9568</v>
      </c>
      <c r="I132" s="148"/>
      <c r="L132" s="34"/>
      <c r="M132" s="149"/>
      <c r="T132" s="55"/>
      <c r="AT132" s="19" t="s">
        <v>271</v>
      </c>
      <c r="AU132" s="19" t="s">
        <v>88</v>
      </c>
    </row>
    <row r="133" spans="2:65" s="13" customFormat="1" ht="10.199999999999999">
      <c r="B133" s="157"/>
      <c r="D133" s="151" t="s">
        <v>288</v>
      </c>
      <c r="E133" s="158" t="s">
        <v>19</v>
      </c>
      <c r="F133" s="159" t="s">
        <v>9569</v>
      </c>
      <c r="H133" s="160">
        <v>1789.336</v>
      </c>
      <c r="I133" s="161"/>
      <c r="L133" s="157"/>
      <c r="M133" s="162"/>
      <c r="T133" s="163"/>
      <c r="AT133" s="158" t="s">
        <v>288</v>
      </c>
      <c r="AU133" s="158" t="s">
        <v>88</v>
      </c>
      <c r="AV133" s="13" t="s">
        <v>88</v>
      </c>
      <c r="AW133" s="13" t="s">
        <v>37</v>
      </c>
      <c r="AX133" s="13" t="s">
        <v>83</v>
      </c>
      <c r="AY133" s="158" t="s">
        <v>263</v>
      </c>
    </row>
    <row r="134" spans="2:65" s="1" customFormat="1" ht="16.5" customHeight="1">
      <c r="B134" s="34"/>
      <c r="C134" s="133" t="s">
        <v>8</v>
      </c>
      <c r="D134" s="133" t="s">
        <v>265</v>
      </c>
      <c r="E134" s="134" t="s">
        <v>9570</v>
      </c>
      <c r="F134" s="135" t="s">
        <v>9571</v>
      </c>
      <c r="G134" s="136" t="s">
        <v>423</v>
      </c>
      <c r="H134" s="137">
        <v>223.667</v>
      </c>
      <c r="I134" s="138"/>
      <c r="J134" s="139">
        <f>ROUND(I134*H134,2)</f>
        <v>0</v>
      </c>
      <c r="K134" s="135" t="s">
        <v>269</v>
      </c>
      <c r="L134" s="34"/>
      <c r="M134" s="140" t="s">
        <v>19</v>
      </c>
      <c r="N134" s="141" t="s">
        <v>48</v>
      </c>
      <c r="P134" s="142">
        <f>O134*H134</f>
        <v>0</v>
      </c>
      <c r="Q134" s="142">
        <v>0</v>
      </c>
      <c r="R134" s="142">
        <f>Q134*H134</f>
        <v>0</v>
      </c>
      <c r="S134" s="142">
        <v>0</v>
      </c>
      <c r="T134" s="143">
        <f>S134*H134</f>
        <v>0</v>
      </c>
      <c r="AR134" s="144" t="s">
        <v>98</v>
      </c>
      <c r="AT134" s="144" t="s">
        <v>265</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98</v>
      </c>
      <c r="BM134" s="144" t="s">
        <v>9572</v>
      </c>
    </row>
    <row r="135" spans="2:65" s="1" customFormat="1" ht="10.199999999999999">
      <c r="B135" s="34"/>
      <c r="D135" s="146" t="s">
        <v>271</v>
      </c>
      <c r="F135" s="147" t="s">
        <v>9573</v>
      </c>
      <c r="I135" s="148"/>
      <c r="L135" s="34"/>
      <c r="M135" s="149"/>
      <c r="T135" s="55"/>
      <c r="AT135" s="19" t="s">
        <v>271</v>
      </c>
      <c r="AU135" s="19" t="s">
        <v>88</v>
      </c>
    </row>
    <row r="136" spans="2:65" s="1" customFormat="1" ht="24.15" customHeight="1">
      <c r="B136" s="34"/>
      <c r="C136" s="133" t="s">
        <v>356</v>
      </c>
      <c r="D136" s="133" t="s">
        <v>265</v>
      </c>
      <c r="E136" s="134" t="s">
        <v>9574</v>
      </c>
      <c r="F136" s="135" t="s">
        <v>9575</v>
      </c>
      <c r="G136" s="136" t="s">
        <v>423</v>
      </c>
      <c r="H136" s="137">
        <v>22.367000000000001</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98</v>
      </c>
      <c r="BM136" s="144" t="s">
        <v>9576</v>
      </c>
    </row>
    <row r="137" spans="2:65" s="1" customFormat="1" ht="10.199999999999999">
      <c r="B137" s="34"/>
      <c r="D137" s="146" t="s">
        <v>271</v>
      </c>
      <c r="F137" s="147" t="s">
        <v>9577</v>
      </c>
      <c r="I137" s="148"/>
      <c r="L137" s="34"/>
      <c r="M137" s="149"/>
      <c r="T137" s="55"/>
      <c r="AT137" s="19" t="s">
        <v>271</v>
      </c>
      <c r="AU137" s="19" t="s">
        <v>88</v>
      </c>
    </row>
    <row r="138" spans="2:65" s="1" customFormat="1" ht="24.15" customHeight="1">
      <c r="B138" s="34"/>
      <c r="C138" s="133" t="s">
        <v>363</v>
      </c>
      <c r="D138" s="133" t="s">
        <v>265</v>
      </c>
      <c r="E138" s="134" t="s">
        <v>9578</v>
      </c>
      <c r="F138" s="135" t="s">
        <v>9579</v>
      </c>
      <c r="G138" s="136" t="s">
        <v>423</v>
      </c>
      <c r="H138" s="137">
        <v>105.846</v>
      </c>
      <c r="I138" s="138"/>
      <c r="J138" s="139">
        <f>ROUND(I138*H138,2)</f>
        <v>0</v>
      </c>
      <c r="K138" s="135" t="s">
        <v>269</v>
      </c>
      <c r="L138" s="34"/>
      <c r="M138" s="140" t="s">
        <v>19</v>
      </c>
      <c r="N138" s="141" t="s">
        <v>48</v>
      </c>
      <c r="P138" s="142">
        <f>O138*H138</f>
        <v>0</v>
      </c>
      <c r="Q138" s="142">
        <v>0</v>
      </c>
      <c r="R138" s="142">
        <f>Q138*H138</f>
        <v>0</v>
      </c>
      <c r="S138" s="142">
        <v>0</v>
      </c>
      <c r="T138" s="143">
        <f>S138*H138</f>
        <v>0</v>
      </c>
      <c r="AR138" s="144" t="s">
        <v>98</v>
      </c>
      <c r="AT138" s="144" t="s">
        <v>265</v>
      </c>
      <c r="AU138" s="144" t="s">
        <v>88</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98</v>
      </c>
      <c r="BM138" s="144" t="s">
        <v>9580</v>
      </c>
    </row>
    <row r="139" spans="2:65" s="1" customFormat="1" ht="10.199999999999999">
      <c r="B139" s="34"/>
      <c r="D139" s="146" t="s">
        <v>271</v>
      </c>
      <c r="F139" s="147" t="s">
        <v>9581</v>
      </c>
      <c r="I139" s="148"/>
      <c r="L139" s="34"/>
      <c r="M139" s="149"/>
      <c r="T139" s="55"/>
      <c r="AT139" s="19" t="s">
        <v>271</v>
      </c>
      <c r="AU139" s="19" t="s">
        <v>88</v>
      </c>
    </row>
    <row r="140" spans="2:65" s="13" customFormat="1" ht="10.199999999999999">
      <c r="B140" s="157"/>
      <c r="D140" s="151" t="s">
        <v>288</v>
      </c>
      <c r="E140" s="158" t="s">
        <v>19</v>
      </c>
      <c r="F140" s="159" t="s">
        <v>9582</v>
      </c>
      <c r="H140" s="160">
        <v>105.846</v>
      </c>
      <c r="I140" s="161"/>
      <c r="L140" s="157"/>
      <c r="M140" s="162"/>
      <c r="T140" s="163"/>
      <c r="AT140" s="158" t="s">
        <v>288</v>
      </c>
      <c r="AU140" s="158" t="s">
        <v>88</v>
      </c>
      <c r="AV140" s="13" t="s">
        <v>88</v>
      </c>
      <c r="AW140" s="13" t="s">
        <v>37</v>
      </c>
      <c r="AX140" s="13" t="s">
        <v>83</v>
      </c>
      <c r="AY140" s="158" t="s">
        <v>263</v>
      </c>
    </row>
    <row r="141" spans="2:65" s="1" customFormat="1" ht="24.15" customHeight="1">
      <c r="B141" s="34"/>
      <c r="C141" s="133" t="s">
        <v>369</v>
      </c>
      <c r="D141" s="133" t="s">
        <v>265</v>
      </c>
      <c r="E141" s="134" t="s">
        <v>9583</v>
      </c>
      <c r="F141" s="135" t="s">
        <v>9584</v>
      </c>
      <c r="G141" s="136" t="s">
        <v>423</v>
      </c>
      <c r="H141" s="137">
        <v>27.87</v>
      </c>
      <c r="I141" s="138"/>
      <c r="J141" s="139">
        <f>ROUND(I141*H141,2)</f>
        <v>0</v>
      </c>
      <c r="K141" s="135" t="s">
        <v>269</v>
      </c>
      <c r="L141" s="34"/>
      <c r="M141" s="140" t="s">
        <v>19</v>
      </c>
      <c r="N141" s="141" t="s">
        <v>48</v>
      </c>
      <c r="P141" s="142">
        <f>O141*H141</f>
        <v>0</v>
      </c>
      <c r="Q141" s="142">
        <v>0</v>
      </c>
      <c r="R141" s="142">
        <f>Q141*H141</f>
        <v>0</v>
      </c>
      <c r="S141" s="142">
        <v>0</v>
      </c>
      <c r="T141" s="143">
        <f>S141*H141</f>
        <v>0</v>
      </c>
      <c r="AR141" s="144" t="s">
        <v>98</v>
      </c>
      <c r="AT141" s="144" t="s">
        <v>265</v>
      </c>
      <c r="AU141" s="144" t="s">
        <v>88</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98</v>
      </c>
      <c r="BM141" s="144" t="s">
        <v>9585</v>
      </c>
    </row>
    <row r="142" spans="2:65" s="1" customFormat="1" ht="10.199999999999999">
      <c r="B142" s="34"/>
      <c r="D142" s="146" t="s">
        <v>271</v>
      </c>
      <c r="F142" s="147" t="s">
        <v>9586</v>
      </c>
      <c r="I142" s="148"/>
      <c r="L142" s="34"/>
      <c r="M142" s="149"/>
      <c r="T142" s="55"/>
      <c r="AT142" s="19" t="s">
        <v>271</v>
      </c>
      <c r="AU142" s="19" t="s">
        <v>88</v>
      </c>
    </row>
    <row r="143" spans="2:65" s="1" customFormat="1" ht="24.15" customHeight="1">
      <c r="B143" s="34"/>
      <c r="C143" s="133" t="s">
        <v>375</v>
      </c>
      <c r="D143" s="133" t="s">
        <v>265</v>
      </c>
      <c r="E143" s="134" t="s">
        <v>9587</v>
      </c>
      <c r="F143" s="135" t="s">
        <v>9588</v>
      </c>
      <c r="G143" s="136" t="s">
        <v>423</v>
      </c>
      <c r="H143" s="137">
        <v>90</v>
      </c>
      <c r="I143" s="138"/>
      <c r="J143" s="139">
        <f>ROUND(I143*H143,2)</f>
        <v>0</v>
      </c>
      <c r="K143" s="135" t="s">
        <v>269</v>
      </c>
      <c r="L143" s="34"/>
      <c r="M143" s="140" t="s">
        <v>19</v>
      </c>
      <c r="N143" s="141" t="s">
        <v>48</v>
      </c>
      <c r="P143" s="142">
        <f>O143*H143</f>
        <v>0</v>
      </c>
      <c r="Q143" s="142">
        <v>0</v>
      </c>
      <c r="R143" s="142">
        <f>Q143*H143</f>
        <v>0</v>
      </c>
      <c r="S143" s="142">
        <v>0</v>
      </c>
      <c r="T143" s="143">
        <f>S143*H143</f>
        <v>0</v>
      </c>
      <c r="AR143" s="144" t="s">
        <v>98</v>
      </c>
      <c r="AT143" s="144" t="s">
        <v>265</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98</v>
      </c>
      <c r="BM143" s="144" t="s">
        <v>9589</v>
      </c>
    </row>
    <row r="144" spans="2:65" s="1" customFormat="1" ht="10.199999999999999">
      <c r="B144" s="34"/>
      <c r="D144" s="146" t="s">
        <v>271</v>
      </c>
      <c r="F144" s="147" t="s">
        <v>9590</v>
      </c>
      <c r="I144" s="148"/>
      <c r="L144" s="34"/>
      <c r="M144" s="149"/>
      <c r="T144" s="55"/>
      <c r="AT144" s="19" t="s">
        <v>271</v>
      </c>
      <c r="AU144" s="19" t="s">
        <v>88</v>
      </c>
    </row>
    <row r="145" spans="2:65" s="1" customFormat="1" ht="24.15" customHeight="1">
      <c r="B145" s="34"/>
      <c r="C145" s="133" t="s">
        <v>382</v>
      </c>
      <c r="D145" s="133" t="s">
        <v>265</v>
      </c>
      <c r="E145" s="134" t="s">
        <v>9591</v>
      </c>
      <c r="F145" s="135" t="s">
        <v>9592</v>
      </c>
      <c r="G145" s="136" t="s">
        <v>423</v>
      </c>
      <c r="H145" s="137">
        <v>23.43</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9593</v>
      </c>
    </row>
    <row r="146" spans="2:65" s="1" customFormat="1" ht="10.199999999999999">
      <c r="B146" s="34"/>
      <c r="D146" s="146" t="s">
        <v>271</v>
      </c>
      <c r="F146" s="147" t="s">
        <v>9594</v>
      </c>
      <c r="I146" s="148"/>
      <c r="L146" s="34"/>
      <c r="M146" s="149"/>
      <c r="T146" s="55"/>
      <c r="AT146" s="19" t="s">
        <v>271</v>
      </c>
      <c r="AU146" s="19" t="s">
        <v>88</v>
      </c>
    </row>
    <row r="147" spans="2:65" s="13" customFormat="1" ht="10.199999999999999">
      <c r="B147" s="157"/>
      <c r="D147" s="151" t="s">
        <v>288</v>
      </c>
      <c r="E147" s="158" t="s">
        <v>19</v>
      </c>
      <c r="F147" s="159" t="s">
        <v>9595</v>
      </c>
      <c r="H147" s="160">
        <v>23.43</v>
      </c>
      <c r="I147" s="161"/>
      <c r="L147" s="157"/>
      <c r="M147" s="208"/>
      <c r="N147" s="209"/>
      <c r="O147" s="209"/>
      <c r="P147" s="209"/>
      <c r="Q147" s="209"/>
      <c r="R147" s="209"/>
      <c r="S147" s="209"/>
      <c r="T147" s="210"/>
      <c r="AT147" s="158" t="s">
        <v>288</v>
      </c>
      <c r="AU147" s="158" t="s">
        <v>88</v>
      </c>
      <c r="AV147" s="13" t="s">
        <v>88</v>
      </c>
      <c r="AW147" s="13" t="s">
        <v>37</v>
      </c>
      <c r="AX147" s="13" t="s">
        <v>83</v>
      </c>
      <c r="AY147" s="158" t="s">
        <v>263</v>
      </c>
    </row>
    <row r="148" spans="2:65" s="1" customFormat="1" ht="6.9" customHeight="1">
      <c r="B148" s="43"/>
      <c r="C148" s="44"/>
      <c r="D148" s="44"/>
      <c r="E148" s="44"/>
      <c r="F148" s="44"/>
      <c r="G148" s="44"/>
      <c r="H148" s="44"/>
      <c r="I148" s="44"/>
      <c r="J148" s="44"/>
      <c r="K148" s="44"/>
      <c r="L148" s="34"/>
    </row>
  </sheetData>
  <sheetProtection algorithmName="SHA-512" hashValue="pMm2eB2tcwLtUWhzIHH+jVf4HeTC87YZztuOCRU3dreyoMJHAq5RQhPTs6NNS/5wmQ/pYU+eUzdwUX5WeUsHuA==" saltValue="Oauo4YHOVdX2j6d5UwbhtZR3IuC7icneekw+QjY89ho6pXuwSxvXvBvWl5xhV7pBhVUcVtbuJPSFa/3tH5xzxQ==" spinCount="100000" sheet="1" objects="1" scenarios="1" formatColumns="0" formatRows="0" autoFilter="0"/>
  <autoFilter ref="C94:K147" xr:uid="{00000000-0009-0000-0000-000006000000}"/>
  <mergeCells count="15">
    <mergeCell ref="E81:H81"/>
    <mergeCell ref="E85:H85"/>
    <mergeCell ref="E83:H83"/>
    <mergeCell ref="E87:H87"/>
    <mergeCell ref="L2:V2"/>
    <mergeCell ref="E31:H31"/>
    <mergeCell ref="E52:H52"/>
    <mergeCell ref="E56:H56"/>
    <mergeCell ref="E54:H54"/>
    <mergeCell ref="E58:H58"/>
    <mergeCell ref="E7:H7"/>
    <mergeCell ref="E11:H11"/>
    <mergeCell ref="E9:H9"/>
    <mergeCell ref="E13:H13"/>
    <mergeCell ref="E22:H22"/>
  </mergeCells>
  <hyperlinks>
    <hyperlink ref="F99" r:id="rId1" xr:uid="{00000000-0004-0000-0600-000000000000}"/>
    <hyperlink ref="F103" r:id="rId2" xr:uid="{00000000-0004-0000-0600-000001000000}"/>
    <hyperlink ref="F105" r:id="rId3" xr:uid="{00000000-0004-0000-0600-000002000000}"/>
    <hyperlink ref="F108" r:id="rId4" xr:uid="{00000000-0004-0000-0600-000003000000}"/>
    <hyperlink ref="F114" r:id="rId5" xr:uid="{00000000-0004-0000-0600-000004000000}"/>
    <hyperlink ref="F117" r:id="rId6" xr:uid="{00000000-0004-0000-0600-000005000000}"/>
    <hyperlink ref="F121" r:id="rId7" xr:uid="{00000000-0004-0000-0600-000006000000}"/>
    <hyperlink ref="F124" r:id="rId8" xr:uid="{00000000-0004-0000-0600-000007000000}"/>
    <hyperlink ref="F127" r:id="rId9" xr:uid="{00000000-0004-0000-0600-000008000000}"/>
    <hyperlink ref="F130" r:id="rId10" xr:uid="{00000000-0004-0000-0600-000009000000}"/>
    <hyperlink ref="F132" r:id="rId11" xr:uid="{00000000-0004-0000-0600-00000A000000}"/>
    <hyperlink ref="F135" r:id="rId12" xr:uid="{00000000-0004-0000-0600-00000B000000}"/>
    <hyperlink ref="F137" r:id="rId13" xr:uid="{00000000-0004-0000-0600-00000C000000}"/>
    <hyperlink ref="F139" r:id="rId14" xr:uid="{00000000-0004-0000-0600-00000D000000}"/>
    <hyperlink ref="F142" r:id="rId15" xr:uid="{00000000-0004-0000-0600-00000E000000}"/>
    <hyperlink ref="F144" r:id="rId16" xr:uid="{00000000-0004-0000-0600-00000F000000}"/>
    <hyperlink ref="F146" r:id="rId17" xr:uid="{00000000-0004-0000-0600-00001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18"/>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pageSetUpPr fitToPage="1"/>
  </sheetPr>
  <dimension ref="B2:BM567"/>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118</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208</v>
      </c>
      <c r="F9" s="306"/>
      <c r="G9" s="306"/>
      <c r="H9" s="306"/>
      <c r="L9" s="22"/>
    </row>
    <row r="10" spans="2:46" ht="12" customHeight="1">
      <c r="B10" s="22"/>
      <c r="D10" s="29" t="s">
        <v>209</v>
      </c>
      <c r="L10" s="22"/>
    </row>
    <row r="11" spans="2:46" s="1" customFormat="1" ht="16.5" customHeight="1">
      <c r="B11" s="34"/>
      <c r="E11" s="340" t="s">
        <v>210</v>
      </c>
      <c r="F11" s="346"/>
      <c r="G11" s="346"/>
      <c r="H11" s="346"/>
      <c r="L11" s="34"/>
    </row>
    <row r="12" spans="2:46" s="1" customFormat="1" ht="12" customHeight="1">
      <c r="B12" s="34"/>
      <c r="D12" s="29" t="s">
        <v>9519</v>
      </c>
      <c r="L12" s="34"/>
    </row>
    <row r="13" spans="2:46" s="1" customFormat="1" ht="16.5" customHeight="1">
      <c r="B13" s="34"/>
      <c r="E13" s="327" t="s">
        <v>9596</v>
      </c>
      <c r="F13" s="346"/>
      <c r="G13" s="346"/>
      <c r="H13" s="346"/>
      <c r="L13" s="34"/>
    </row>
    <row r="14" spans="2:46" s="1" customFormat="1" ht="10.199999999999999">
      <c r="B14" s="34"/>
      <c r="L14" s="34"/>
    </row>
    <row r="15" spans="2:46" s="1" customFormat="1" ht="12" customHeight="1">
      <c r="B15" s="34"/>
      <c r="D15" s="29" t="s">
        <v>18</v>
      </c>
      <c r="F15" s="27" t="s">
        <v>119</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ROUND(J102,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ROUND((SUM(BE102:BE566)),  2)</f>
        <v>0</v>
      </c>
      <c r="I37" s="95">
        <v>0.21</v>
      </c>
      <c r="J37" s="84">
        <f>ROUND(((SUM(BE102:BE566))*I37),  2)</f>
        <v>0</v>
      </c>
      <c r="L37" s="34"/>
    </row>
    <row r="38" spans="2:12" s="1" customFormat="1" ht="14.4" customHeight="1">
      <c r="B38" s="34"/>
      <c r="E38" s="29" t="s">
        <v>48</v>
      </c>
      <c r="F38" s="84">
        <f>ROUND((SUM(BF102:BF566)),  2)</f>
        <v>0</v>
      </c>
      <c r="I38" s="95">
        <v>0.12</v>
      </c>
      <c r="J38" s="84">
        <f>ROUND(((SUM(BF102:BF566))*I38),  2)</f>
        <v>0</v>
      </c>
      <c r="L38" s="34"/>
    </row>
    <row r="39" spans="2:12" s="1" customFormat="1" ht="14.4" hidden="1" customHeight="1">
      <c r="B39" s="34"/>
      <c r="E39" s="29" t="s">
        <v>49</v>
      </c>
      <c r="F39" s="84">
        <f>ROUND((SUM(BG102:BG566)),  2)</f>
        <v>0</v>
      </c>
      <c r="I39" s="95">
        <v>0.21</v>
      </c>
      <c r="J39" s="84">
        <f>0</f>
        <v>0</v>
      </c>
      <c r="L39" s="34"/>
    </row>
    <row r="40" spans="2:12" s="1" customFormat="1" ht="14.4" hidden="1" customHeight="1">
      <c r="B40" s="34"/>
      <c r="E40" s="29" t="s">
        <v>50</v>
      </c>
      <c r="F40" s="84">
        <f>ROUND((SUM(BH102:BH566)),  2)</f>
        <v>0</v>
      </c>
      <c r="I40" s="95">
        <v>0.12</v>
      </c>
      <c r="J40" s="84">
        <f>0</f>
        <v>0</v>
      </c>
      <c r="L40" s="34"/>
    </row>
    <row r="41" spans="2:12" s="1" customFormat="1" ht="14.4" hidden="1" customHeight="1">
      <c r="B41" s="34"/>
      <c r="E41" s="29" t="s">
        <v>51</v>
      </c>
      <c r="F41" s="84">
        <f>ROUND((SUM(BI102:BI566)),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208</v>
      </c>
      <c r="F54" s="306"/>
      <c r="G54" s="306"/>
      <c r="H54" s="306"/>
      <c r="L54" s="22"/>
    </row>
    <row r="55" spans="2:12" ht="12" customHeight="1">
      <c r="B55" s="22"/>
      <c r="C55" s="29" t="s">
        <v>209</v>
      </c>
      <c r="L55" s="22"/>
    </row>
    <row r="56" spans="2:12" s="1" customFormat="1" ht="16.5" customHeight="1">
      <c r="B56" s="34"/>
      <c r="E56" s="340" t="s">
        <v>210</v>
      </c>
      <c r="F56" s="346"/>
      <c r="G56" s="346"/>
      <c r="H56" s="346"/>
      <c r="L56" s="34"/>
    </row>
    <row r="57" spans="2:12" s="1" customFormat="1" ht="12" customHeight="1">
      <c r="B57" s="34"/>
      <c r="C57" s="29" t="s">
        <v>9519</v>
      </c>
      <c r="L57" s="34"/>
    </row>
    <row r="58" spans="2:12" s="1" customFormat="1" ht="16.5" customHeight="1">
      <c r="B58" s="34"/>
      <c r="E58" s="327" t="str">
        <f>E13</f>
        <v>SO 09 - Venkovní kanalizace, kanalizační přípojka</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J102</f>
        <v>0</v>
      </c>
      <c r="L67" s="34"/>
      <c r="AU67" s="19" t="s">
        <v>216</v>
      </c>
    </row>
    <row r="68" spans="2:47" s="8" customFormat="1" ht="24.9" customHeight="1">
      <c r="B68" s="105"/>
      <c r="D68" s="106" t="s">
        <v>217</v>
      </c>
      <c r="E68" s="107"/>
      <c r="F68" s="107"/>
      <c r="G68" s="107"/>
      <c r="H68" s="107"/>
      <c r="I68" s="107"/>
      <c r="J68" s="108">
        <f>J103</f>
        <v>0</v>
      </c>
      <c r="L68" s="105"/>
    </row>
    <row r="69" spans="2:47" s="9" customFormat="1" ht="19.95" customHeight="1">
      <c r="B69" s="109"/>
      <c r="D69" s="110" t="s">
        <v>218</v>
      </c>
      <c r="E69" s="111"/>
      <c r="F69" s="111"/>
      <c r="G69" s="111"/>
      <c r="H69" s="111"/>
      <c r="I69" s="111"/>
      <c r="J69" s="112">
        <f>J104</f>
        <v>0</v>
      </c>
      <c r="L69" s="109"/>
    </row>
    <row r="70" spans="2:47" s="9" customFormat="1" ht="19.95" customHeight="1">
      <c r="B70" s="109"/>
      <c r="D70" s="110" t="s">
        <v>9597</v>
      </c>
      <c r="E70" s="111"/>
      <c r="F70" s="111"/>
      <c r="G70" s="111"/>
      <c r="H70" s="111"/>
      <c r="I70" s="111"/>
      <c r="J70" s="112">
        <f>J322</f>
        <v>0</v>
      </c>
      <c r="L70" s="109"/>
    </row>
    <row r="71" spans="2:47" s="9" customFormat="1" ht="19.95" customHeight="1">
      <c r="B71" s="109"/>
      <c r="D71" s="110" t="s">
        <v>219</v>
      </c>
      <c r="E71" s="111"/>
      <c r="F71" s="111"/>
      <c r="G71" s="111"/>
      <c r="H71" s="111"/>
      <c r="I71" s="111"/>
      <c r="J71" s="112">
        <f>J332</f>
        <v>0</v>
      </c>
      <c r="L71" s="109"/>
    </row>
    <row r="72" spans="2:47" s="9" customFormat="1" ht="19.95" customHeight="1">
      <c r="B72" s="109"/>
      <c r="D72" s="110" t="s">
        <v>220</v>
      </c>
      <c r="E72" s="111"/>
      <c r="F72" s="111"/>
      <c r="G72" s="111"/>
      <c r="H72" s="111"/>
      <c r="I72" s="111"/>
      <c r="J72" s="112">
        <f>J352</f>
        <v>0</v>
      </c>
      <c r="L72" s="109"/>
    </row>
    <row r="73" spans="2:47" s="9" customFormat="1" ht="19.95" customHeight="1">
      <c r="B73" s="109"/>
      <c r="D73" s="110" t="s">
        <v>221</v>
      </c>
      <c r="E73" s="111"/>
      <c r="F73" s="111"/>
      <c r="G73" s="111"/>
      <c r="H73" s="111"/>
      <c r="I73" s="111"/>
      <c r="J73" s="112">
        <f>J369</f>
        <v>0</v>
      </c>
      <c r="L73" s="109"/>
    </row>
    <row r="74" spans="2:47" s="9" customFormat="1" ht="19.95" customHeight="1">
      <c r="B74" s="109"/>
      <c r="D74" s="110" t="s">
        <v>222</v>
      </c>
      <c r="E74" s="111"/>
      <c r="F74" s="111"/>
      <c r="G74" s="111"/>
      <c r="H74" s="111"/>
      <c r="I74" s="111"/>
      <c r="J74" s="112">
        <f>J420</f>
        <v>0</v>
      </c>
      <c r="L74" s="109"/>
    </row>
    <row r="75" spans="2:47" s="9" customFormat="1" ht="19.95" customHeight="1">
      <c r="B75" s="109"/>
      <c r="D75" s="110" t="s">
        <v>224</v>
      </c>
      <c r="E75" s="111"/>
      <c r="F75" s="111"/>
      <c r="G75" s="111"/>
      <c r="H75" s="111"/>
      <c r="I75" s="111"/>
      <c r="J75" s="112">
        <f>J430</f>
        <v>0</v>
      </c>
      <c r="L75" s="109"/>
    </row>
    <row r="76" spans="2:47" s="9" customFormat="1" ht="19.95" customHeight="1">
      <c r="B76" s="109"/>
      <c r="D76" s="110" t="s">
        <v>9598</v>
      </c>
      <c r="E76" s="111"/>
      <c r="F76" s="111"/>
      <c r="G76" s="111"/>
      <c r="H76" s="111"/>
      <c r="I76" s="111"/>
      <c r="J76" s="112">
        <f>J517</f>
        <v>0</v>
      </c>
      <c r="L76" s="109"/>
    </row>
    <row r="77" spans="2:47" s="9" customFormat="1" ht="19.95" customHeight="1">
      <c r="B77" s="109"/>
      <c r="D77" s="110" t="s">
        <v>226</v>
      </c>
      <c r="E77" s="111"/>
      <c r="F77" s="111"/>
      <c r="G77" s="111"/>
      <c r="H77" s="111"/>
      <c r="I77" s="111"/>
      <c r="J77" s="112">
        <f>J537</f>
        <v>0</v>
      </c>
      <c r="L77" s="109"/>
    </row>
    <row r="78" spans="2:47" s="9" customFormat="1" ht="19.95" customHeight="1">
      <c r="B78" s="109"/>
      <c r="D78" s="110" t="s">
        <v>227</v>
      </c>
      <c r="E78" s="111"/>
      <c r="F78" s="111"/>
      <c r="G78" s="111"/>
      <c r="H78" s="111"/>
      <c r="I78" s="111"/>
      <c r="J78" s="112">
        <f>J563</f>
        <v>0</v>
      </c>
      <c r="L78" s="109"/>
    </row>
    <row r="79" spans="2:47" s="1" customFormat="1" ht="21.75" customHeight="1">
      <c r="B79" s="34"/>
      <c r="L79" s="34"/>
    </row>
    <row r="80" spans="2:47" s="1" customFormat="1" ht="6.9" customHeight="1">
      <c r="B80" s="43"/>
      <c r="C80" s="44"/>
      <c r="D80" s="44"/>
      <c r="E80" s="44"/>
      <c r="F80" s="44"/>
      <c r="G80" s="44"/>
      <c r="H80" s="44"/>
      <c r="I80" s="44"/>
      <c r="J80" s="44"/>
      <c r="K80" s="44"/>
      <c r="L80" s="34"/>
    </row>
    <row r="84" spans="2:12" s="1" customFormat="1" ht="6.9" customHeight="1">
      <c r="B84" s="45"/>
      <c r="C84" s="46"/>
      <c r="D84" s="46"/>
      <c r="E84" s="46"/>
      <c r="F84" s="46"/>
      <c r="G84" s="46"/>
      <c r="H84" s="46"/>
      <c r="I84" s="46"/>
      <c r="J84" s="46"/>
      <c r="K84" s="46"/>
      <c r="L84" s="34"/>
    </row>
    <row r="85" spans="2:12" s="1" customFormat="1" ht="24.9" customHeight="1">
      <c r="B85" s="34"/>
      <c r="C85" s="23" t="s">
        <v>248</v>
      </c>
      <c r="L85" s="34"/>
    </row>
    <row r="86" spans="2:12" s="1" customFormat="1" ht="6.9" customHeight="1">
      <c r="B86" s="34"/>
      <c r="L86" s="34"/>
    </row>
    <row r="87" spans="2:12" s="1" customFormat="1" ht="12" customHeight="1">
      <c r="B87" s="34"/>
      <c r="C87" s="29" t="s">
        <v>16</v>
      </c>
      <c r="L87" s="34"/>
    </row>
    <row r="88" spans="2:12" s="1" customFormat="1" ht="16.5" customHeight="1">
      <c r="B88" s="34"/>
      <c r="E88" s="344" t="str">
        <f>E7</f>
        <v>Domov pro seniory - nový pavilon D - Ústí nad Orlicí</v>
      </c>
      <c r="F88" s="345"/>
      <c r="G88" s="345"/>
      <c r="H88" s="345"/>
      <c r="L88" s="34"/>
    </row>
    <row r="89" spans="2:12" ht="12" customHeight="1">
      <c r="B89" s="22"/>
      <c r="C89" s="29" t="s">
        <v>207</v>
      </c>
      <c r="L89" s="22"/>
    </row>
    <row r="90" spans="2:12" ht="16.5" customHeight="1">
      <c r="B90" s="22"/>
      <c r="E90" s="344" t="s">
        <v>208</v>
      </c>
      <c r="F90" s="306"/>
      <c r="G90" s="306"/>
      <c r="H90" s="306"/>
      <c r="L90" s="22"/>
    </row>
    <row r="91" spans="2:12" ht="12" customHeight="1">
      <c r="B91" s="22"/>
      <c r="C91" s="29" t="s">
        <v>209</v>
      </c>
      <c r="L91" s="22"/>
    </row>
    <row r="92" spans="2:12" s="1" customFormat="1" ht="16.5" customHeight="1">
      <c r="B92" s="34"/>
      <c r="E92" s="340" t="s">
        <v>210</v>
      </c>
      <c r="F92" s="346"/>
      <c r="G92" s="346"/>
      <c r="H92" s="346"/>
      <c r="L92" s="34"/>
    </row>
    <row r="93" spans="2:12" s="1" customFormat="1" ht="12" customHeight="1">
      <c r="B93" s="34"/>
      <c r="C93" s="29" t="s">
        <v>9519</v>
      </c>
      <c r="L93" s="34"/>
    </row>
    <row r="94" spans="2:12" s="1" customFormat="1" ht="16.5" customHeight="1">
      <c r="B94" s="34"/>
      <c r="E94" s="327" t="str">
        <f>E13</f>
        <v>SO 09 - Venkovní kanalizace, kanalizační přípojka</v>
      </c>
      <c r="F94" s="346"/>
      <c r="G94" s="346"/>
      <c r="H94" s="346"/>
      <c r="L94" s="34"/>
    </row>
    <row r="95" spans="2:12" s="1" customFormat="1" ht="6.9" customHeight="1">
      <c r="B95" s="34"/>
      <c r="L95" s="34"/>
    </row>
    <row r="96" spans="2:12" s="1" customFormat="1" ht="12" customHeight="1">
      <c r="B96" s="34"/>
      <c r="C96" s="29" t="s">
        <v>21</v>
      </c>
      <c r="F96" s="27" t="str">
        <f>F16</f>
        <v>k.ú.Ústí n.Orlicí p.č.651/9 561/19 561/20 st.3165</v>
      </c>
      <c r="I96" s="29" t="s">
        <v>23</v>
      </c>
      <c r="J96" s="51" t="str">
        <f>IF(J16="","",J16)</f>
        <v>7. 3. 2024</v>
      </c>
      <c r="L96" s="34"/>
    </row>
    <row r="97" spans="2:65" s="1" customFormat="1" ht="6.9" customHeight="1">
      <c r="B97" s="34"/>
      <c r="L97" s="34"/>
    </row>
    <row r="98" spans="2:65" s="1" customFormat="1" ht="40.049999999999997" customHeight="1">
      <c r="B98" s="34"/>
      <c r="C98" s="29" t="s">
        <v>25</v>
      </c>
      <c r="F98" s="27" t="str">
        <f>E19</f>
        <v>Město Ústí nad Orlicí, Sychrova 16, 56224 Ústí nO</v>
      </c>
      <c r="I98" s="29" t="s">
        <v>33</v>
      </c>
      <c r="J98" s="32" t="str">
        <f>E25</f>
        <v>R21 Architects s.r.o. Mánesova 864/19 12000 Praha2</v>
      </c>
      <c r="L98" s="34"/>
    </row>
    <row r="99" spans="2:65" s="1" customFormat="1" ht="15.15" customHeight="1">
      <c r="B99" s="34"/>
      <c r="C99" s="29" t="s">
        <v>31</v>
      </c>
      <c r="F99" s="27" t="str">
        <f>IF(E22="","",E22)</f>
        <v>Vyplň údaj</v>
      </c>
      <c r="I99" s="29" t="s">
        <v>38</v>
      </c>
      <c r="J99" s="32" t="str">
        <f>E28</f>
        <v xml:space="preserve"> </v>
      </c>
      <c r="L99" s="34"/>
    </row>
    <row r="100" spans="2:65" s="1" customFormat="1" ht="10.35" customHeight="1">
      <c r="B100" s="34"/>
      <c r="L100" s="34"/>
    </row>
    <row r="101" spans="2:65" s="10" customFormat="1" ht="29.25" customHeight="1">
      <c r="B101" s="113"/>
      <c r="C101" s="114" t="s">
        <v>249</v>
      </c>
      <c r="D101" s="115" t="s">
        <v>61</v>
      </c>
      <c r="E101" s="115" t="s">
        <v>57</v>
      </c>
      <c r="F101" s="115" t="s">
        <v>58</v>
      </c>
      <c r="G101" s="115" t="s">
        <v>250</v>
      </c>
      <c r="H101" s="115" t="s">
        <v>251</v>
      </c>
      <c r="I101" s="115" t="s">
        <v>252</v>
      </c>
      <c r="J101" s="115" t="s">
        <v>215</v>
      </c>
      <c r="K101" s="116" t="s">
        <v>253</v>
      </c>
      <c r="L101" s="113"/>
      <c r="M101" s="58" t="s">
        <v>19</v>
      </c>
      <c r="N101" s="59" t="s">
        <v>46</v>
      </c>
      <c r="O101" s="59" t="s">
        <v>254</v>
      </c>
      <c r="P101" s="59" t="s">
        <v>255</v>
      </c>
      <c r="Q101" s="59" t="s">
        <v>256</v>
      </c>
      <c r="R101" s="59" t="s">
        <v>257</v>
      </c>
      <c r="S101" s="59" t="s">
        <v>258</v>
      </c>
      <c r="T101" s="60" t="s">
        <v>259</v>
      </c>
    </row>
    <row r="102" spans="2:65" s="1" customFormat="1" ht="22.8" customHeight="1">
      <c r="B102" s="34"/>
      <c r="C102" s="63" t="s">
        <v>260</v>
      </c>
      <c r="J102" s="117">
        <f>BK102</f>
        <v>0</v>
      </c>
      <c r="L102" s="34"/>
      <c r="M102" s="61"/>
      <c r="N102" s="52"/>
      <c r="O102" s="52"/>
      <c r="P102" s="118">
        <f>P103</f>
        <v>0</v>
      </c>
      <c r="Q102" s="52"/>
      <c r="R102" s="118">
        <f>R103</f>
        <v>397.62334261000001</v>
      </c>
      <c r="S102" s="52"/>
      <c r="T102" s="119">
        <f>T103</f>
        <v>6.8260000000000005</v>
      </c>
      <c r="AT102" s="19" t="s">
        <v>75</v>
      </c>
      <c r="AU102" s="19" t="s">
        <v>216</v>
      </c>
      <c r="BK102" s="120">
        <f>BK103</f>
        <v>0</v>
      </c>
    </row>
    <row r="103" spans="2:65" s="11" customFormat="1" ht="25.95" customHeight="1">
      <c r="B103" s="121"/>
      <c r="D103" s="122" t="s">
        <v>75</v>
      </c>
      <c r="E103" s="123" t="s">
        <v>261</v>
      </c>
      <c r="F103" s="123" t="s">
        <v>262</v>
      </c>
      <c r="I103" s="124"/>
      <c r="J103" s="125">
        <f>BK103</f>
        <v>0</v>
      </c>
      <c r="L103" s="121"/>
      <c r="M103" s="126"/>
      <c r="P103" s="127">
        <f>P104+P322+P332+P352+P369+P420+P430+P517+P537+P563</f>
        <v>0</v>
      </c>
      <c r="R103" s="127">
        <f>R104+R322+R332+R352+R369+R420+R430+R517+R537+R563</f>
        <v>397.62334261000001</v>
      </c>
      <c r="T103" s="128">
        <f>T104+T322+T332+T352+T369+T420+T430+T517+T537+T563</f>
        <v>6.8260000000000005</v>
      </c>
      <c r="AR103" s="122" t="s">
        <v>83</v>
      </c>
      <c r="AT103" s="129" t="s">
        <v>75</v>
      </c>
      <c r="AU103" s="129" t="s">
        <v>76</v>
      </c>
      <c r="AY103" s="122" t="s">
        <v>263</v>
      </c>
      <c r="BK103" s="130">
        <f>BK104+BK322+BK332+BK352+BK369+BK420+BK430+BK517+BK537+BK563</f>
        <v>0</v>
      </c>
    </row>
    <row r="104" spans="2:65" s="11" customFormat="1" ht="22.8" customHeight="1">
      <c r="B104" s="121"/>
      <c r="D104" s="122" t="s">
        <v>75</v>
      </c>
      <c r="E104" s="131" t="s">
        <v>83</v>
      </c>
      <c r="F104" s="131" t="s">
        <v>264</v>
      </c>
      <c r="I104" s="124"/>
      <c r="J104" s="132">
        <f>BK104</f>
        <v>0</v>
      </c>
      <c r="L104" s="121"/>
      <c r="M104" s="126"/>
      <c r="P104" s="127">
        <f>SUM(P105:P321)</f>
        <v>0</v>
      </c>
      <c r="R104" s="127">
        <f>SUM(R105:R321)</f>
        <v>219.91454318000001</v>
      </c>
      <c r="T104" s="128">
        <f>SUM(T105:T321)</f>
        <v>0</v>
      </c>
      <c r="AR104" s="122" t="s">
        <v>83</v>
      </c>
      <c r="AT104" s="129" t="s">
        <v>75</v>
      </c>
      <c r="AU104" s="129" t="s">
        <v>83</v>
      </c>
      <c r="AY104" s="122" t="s">
        <v>263</v>
      </c>
      <c r="BK104" s="130">
        <f>SUM(BK105:BK321)</f>
        <v>0</v>
      </c>
    </row>
    <row r="105" spans="2:65" s="1" customFormat="1" ht="16.5" customHeight="1">
      <c r="B105" s="34"/>
      <c r="C105" s="133" t="s">
        <v>83</v>
      </c>
      <c r="D105" s="133" t="s">
        <v>265</v>
      </c>
      <c r="E105" s="134" t="s">
        <v>9599</v>
      </c>
      <c r="F105" s="135" t="s">
        <v>9600</v>
      </c>
      <c r="G105" s="136" t="s">
        <v>268</v>
      </c>
      <c r="H105" s="137">
        <v>20</v>
      </c>
      <c r="I105" s="138"/>
      <c r="J105" s="139">
        <f>ROUND(I105*H105,2)</f>
        <v>0</v>
      </c>
      <c r="K105" s="135" t="s">
        <v>269</v>
      </c>
      <c r="L105" s="34"/>
      <c r="M105" s="140" t="s">
        <v>19</v>
      </c>
      <c r="N105" s="141" t="s">
        <v>48</v>
      </c>
      <c r="P105" s="142">
        <f>O105*H105</f>
        <v>0</v>
      </c>
      <c r="Q105" s="142">
        <v>1.004E-2</v>
      </c>
      <c r="R105" s="142">
        <f>Q105*H105</f>
        <v>0.20080000000000001</v>
      </c>
      <c r="S105" s="142">
        <v>0</v>
      </c>
      <c r="T105" s="143">
        <f>S105*H105</f>
        <v>0</v>
      </c>
      <c r="AR105" s="144" t="s">
        <v>98</v>
      </c>
      <c r="AT105" s="144" t="s">
        <v>265</v>
      </c>
      <c r="AU105" s="144" t="s">
        <v>88</v>
      </c>
      <c r="AY105" s="19" t="s">
        <v>263</v>
      </c>
      <c r="BE105" s="145">
        <f>IF(N105="základní",J105,0)</f>
        <v>0</v>
      </c>
      <c r="BF105" s="145">
        <f>IF(N105="snížená",J105,0)</f>
        <v>0</v>
      </c>
      <c r="BG105" s="145">
        <f>IF(N105="zákl. přenesená",J105,0)</f>
        <v>0</v>
      </c>
      <c r="BH105" s="145">
        <f>IF(N105="sníž. přenesená",J105,0)</f>
        <v>0</v>
      </c>
      <c r="BI105" s="145">
        <f>IF(N105="nulová",J105,0)</f>
        <v>0</v>
      </c>
      <c r="BJ105" s="19" t="s">
        <v>88</v>
      </c>
      <c r="BK105" s="145">
        <f>ROUND(I105*H105,2)</f>
        <v>0</v>
      </c>
      <c r="BL105" s="19" t="s">
        <v>98</v>
      </c>
      <c r="BM105" s="144" t="s">
        <v>9601</v>
      </c>
    </row>
    <row r="106" spans="2:65" s="1" customFormat="1" ht="10.199999999999999">
      <c r="B106" s="34"/>
      <c r="D106" s="146" t="s">
        <v>271</v>
      </c>
      <c r="F106" s="147" t="s">
        <v>9602</v>
      </c>
      <c r="I106" s="148"/>
      <c r="L106" s="34"/>
      <c r="M106" s="149"/>
      <c r="T106" s="55"/>
      <c r="AT106" s="19" t="s">
        <v>271</v>
      </c>
      <c r="AU106" s="19" t="s">
        <v>88</v>
      </c>
    </row>
    <row r="107" spans="2:65" s="1" customFormat="1" ht="16.5" customHeight="1">
      <c r="B107" s="34"/>
      <c r="C107" s="133" t="s">
        <v>88</v>
      </c>
      <c r="D107" s="133" t="s">
        <v>265</v>
      </c>
      <c r="E107" s="134" t="s">
        <v>273</v>
      </c>
      <c r="F107" s="135" t="s">
        <v>274</v>
      </c>
      <c r="G107" s="136" t="s">
        <v>275</v>
      </c>
      <c r="H107" s="137">
        <v>100</v>
      </c>
      <c r="I107" s="138"/>
      <c r="J107" s="139">
        <f>ROUND(I107*H107,2)</f>
        <v>0</v>
      </c>
      <c r="K107" s="135" t="s">
        <v>269</v>
      </c>
      <c r="L107" s="34"/>
      <c r="M107" s="140" t="s">
        <v>19</v>
      </c>
      <c r="N107" s="141" t="s">
        <v>48</v>
      </c>
      <c r="P107" s="142">
        <f>O107*H107</f>
        <v>0</v>
      </c>
      <c r="Q107" s="142">
        <v>3.0000000000000001E-5</v>
      </c>
      <c r="R107" s="142">
        <f>Q107*H107</f>
        <v>3.0000000000000001E-3</v>
      </c>
      <c r="S107" s="142">
        <v>0</v>
      </c>
      <c r="T107" s="143">
        <f>S107*H107</f>
        <v>0</v>
      </c>
      <c r="AR107" s="144" t="s">
        <v>98</v>
      </c>
      <c r="AT107" s="144" t="s">
        <v>265</v>
      </c>
      <c r="AU107" s="144" t="s">
        <v>88</v>
      </c>
      <c r="AY107" s="19" t="s">
        <v>263</v>
      </c>
      <c r="BE107" s="145">
        <f>IF(N107="základní",J107,0)</f>
        <v>0</v>
      </c>
      <c r="BF107" s="145">
        <f>IF(N107="snížená",J107,0)</f>
        <v>0</v>
      </c>
      <c r="BG107" s="145">
        <f>IF(N107="zákl. přenesená",J107,0)</f>
        <v>0</v>
      </c>
      <c r="BH107" s="145">
        <f>IF(N107="sníž. přenesená",J107,0)</f>
        <v>0</v>
      </c>
      <c r="BI107" s="145">
        <f>IF(N107="nulová",J107,0)</f>
        <v>0</v>
      </c>
      <c r="BJ107" s="19" t="s">
        <v>88</v>
      </c>
      <c r="BK107" s="145">
        <f>ROUND(I107*H107,2)</f>
        <v>0</v>
      </c>
      <c r="BL107" s="19" t="s">
        <v>98</v>
      </c>
      <c r="BM107" s="144" t="s">
        <v>9603</v>
      </c>
    </row>
    <row r="108" spans="2:65" s="1" customFormat="1" ht="10.199999999999999">
      <c r="B108" s="34"/>
      <c r="D108" s="146" t="s">
        <v>271</v>
      </c>
      <c r="F108" s="147" t="s">
        <v>277</v>
      </c>
      <c r="I108" s="148"/>
      <c r="L108" s="34"/>
      <c r="M108" s="149"/>
      <c r="T108" s="55"/>
      <c r="AT108" s="19" t="s">
        <v>271</v>
      </c>
      <c r="AU108" s="19" t="s">
        <v>88</v>
      </c>
    </row>
    <row r="109" spans="2:65" s="1" customFormat="1" ht="24.15" customHeight="1">
      <c r="B109" s="34"/>
      <c r="C109" s="133" t="s">
        <v>92</v>
      </c>
      <c r="D109" s="133" t="s">
        <v>265</v>
      </c>
      <c r="E109" s="134" t="s">
        <v>278</v>
      </c>
      <c r="F109" s="135" t="s">
        <v>279</v>
      </c>
      <c r="G109" s="136" t="s">
        <v>280</v>
      </c>
      <c r="H109" s="137">
        <v>50</v>
      </c>
      <c r="I109" s="138"/>
      <c r="J109" s="139">
        <f>ROUND(I109*H109,2)</f>
        <v>0</v>
      </c>
      <c r="K109" s="135" t="s">
        <v>269</v>
      </c>
      <c r="L109" s="34"/>
      <c r="M109" s="140" t="s">
        <v>19</v>
      </c>
      <c r="N109" s="141" t="s">
        <v>48</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9604</v>
      </c>
    </row>
    <row r="110" spans="2:65" s="1" customFormat="1" ht="10.199999999999999">
      <c r="B110" s="34"/>
      <c r="D110" s="146" t="s">
        <v>271</v>
      </c>
      <c r="F110" s="147" t="s">
        <v>282</v>
      </c>
      <c r="I110" s="148"/>
      <c r="L110" s="34"/>
      <c r="M110" s="149"/>
      <c r="T110" s="55"/>
      <c r="AT110" s="19" t="s">
        <v>271</v>
      </c>
      <c r="AU110" s="19" t="s">
        <v>88</v>
      </c>
    </row>
    <row r="111" spans="2:65" s="1" customFormat="1" ht="49.05" customHeight="1">
      <c r="B111" s="34"/>
      <c r="C111" s="133" t="s">
        <v>98</v>
      </c>
      <c r="D111" s="133" t="s">
        <v>265</v>
      </c>
      <c r="E111" s="134" t="s">
        <v>9605</v>
      </c>
      <c r="F111" s="135" t="s">
        <v>9606</v>
      </c>
      <c r="G111" s="136" t="s">
        <v>268</v>
      </c>
      <c r="H111" s="137">
        <v>3</v>
      </c>
      <c r="I111" s="138"/>
      <c r="J111" s="139">
        <f>ROUND(I111*H111,2)</f>
        <v>0</v>
      </c>
      <c r="K111" s="135" t="s">
        <v>269</v>
      </c>
      <c r="L111" s="34"/>
      <c r="M111" s="140" t="s">
        <v>19</v>
      </c>
      <c r="N111" s="141" t="s">
        <v>48</v>
      </c>
      <c r="P111" s="142">
        <f>O111*H111</f>
        <v>0</v>
      </c>
      <c r="Q111" s="142">
        <v>8.6800000000000002E-3</v>
      </c>
      <c r="R111" s="142">
        <f>Q111*H111</f>
        <v>2.6040000000000001E-2</v>
      </c>
      <c r="S111" s="142">
        <v>0</v>
      </c>
      <c r="T111" s="143">
        <f>S111*H111</f>
        <v>0</v>
      </c>
      <c r="AR111" s="144" t="s">
        <v>98</v>
      </c>
      <c r="AT111" s="144" t="s">
        <v>265</v>
      </c>
      <c r="AU111" s="144" t="s">
        <v>88</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98</v>
      </c>
      <c r="BM111" s="144" t="s">
        <v>9607</v>
      </c>
    </row>
    <row r="112" spans="2:65" s="1" customFormat="1" ht="10.199999999999999">
      <c r="B112" s="34"/>
      <c r="D112" s="146" t="s">
        <v>271</v>
      </c>
      <c r="F112" s="147" t="s">
        <v>9608</v>
      </c>
      <c r="I112" s="148"/>
      <c r="L112" s="34"/>
      <c r="M112" s="149"/>
      <c r="T112" s="55"/>
      <c r="AT112" s="19" t="s">
        <v>271</v>
      </c>
      <c r="AU112" s="19" t="s">
        <v>88</v>
      </c>
    </row>
    <row r="113" spans="2:65" s="13" customFormat="1" ht="10.199999999999999">
      <c r="B113" s="157"/>
      <c r="D113" s="151" t="s">
        <v>288</v>
      </c>
      <c r="E113" s="158" t="s">
        <v>19</v>
      </c>
      <c r="F113" s="159" t="s">
        <v>9609</v>
      </c>
      <c r="H113" s="160">
        <v>3</v>
      </c>
      <c r="I113" s="161"/>
      <c r="L113" s="157"/>
      <c r="M113" s="162"/>
      <c r="T113" s="163"/>
      <c r="AT113" s="158" t="s">
        <v>288</v>
      </c>
      <c r="AU113" s="158" t="s">
        <v>88</v>
      </c>
      <c r="AV113" s="13" t="s">
        <v>88</v>
      </c>
      <c r="AW113" s="13" t="s">
        <v>37</v>
      </c>
      <c r="AX113" s="13" t="s">
        <v>83</v>
      </c>
      <c r="AY113" s="158" t="s">
        <v>263</v>
      </c>
    </row>
    <row r="114" spans="2:65" s="1" customFormat="1" ht="49.05" customHeight="1">
      <c r="B114" s="34"/>
      <c r="C114" s="133" t="s">
        <v>292</v>
      </c>
      <c r="D114" s="133" t="s">
        <v>265</v>
      </c>
      <c r="E114" s="134" t="s">
        <v>9610</v>
      </c>
      <c r="F114" s="135" t="s">
        <v>9611</v>
      </c>
      <c r="G114" s="136" t="s">
        <v>268</v>
      </c>
      <c r="H114" s="137">
        <v>1.2</v>
      </c>
      <c r="I114" s="138"/>
      <c r="J114" s="139">
        <f>ROUND(I114*H114,2)</f>
        <v>0</v>
      </c>
      <c r="K114" s="135" t="s">
        <v>269</v>
      </c>
      <c r="L114" s="34"/>
      <c r="M114" s="140" t="s">
        <v>19</v>
      </c>
      <c r="N114" s="141" t="s">
        <v>48</v>
      </c>
      <c r="P114" s="142">
        <f>O114*H114</f>
        <v>0</v>
      </c>
      <c r="Q114" s="142">
        <v>8.6800000000000002E-3</v>
      </c>
      <c r="R114" s="142">
        <f>Q114*H114</f>
        <v>1.0416E-2</v>
      </c>
      <c r="S114" s="142">
        <v>0</v>
      </c>
      <c r="T114" s="143">
        <f>S114*H114</f>
        <v>0</v>
      </c>
      <c r="AR114" s="144" t="s">
        <v>98</v>
      </c>
      <c r="AT114" s="144" t="s">
        <v>265</v>
      </c>
      <c r="AU114" s="144" t="s">
        <v>88</v>
      </c>
      <c r="AY114" s="19" t="s">
        <v>263</v>
      </c>
      <c r="BE114" s="145">
        <f>IF(N114="základní",J114,0)</f>
        <v>0</v>
      </c>
      <c r="BF114" s="145">
        <f>IF(N114="snížená",J114,0)</f>
        <v>0</v>
      </c>
      <c r="BG114" s="145">
        <f>IF(N114="zákl. přenesená",J114,0)</f>
        <v>0</v>
      </c>
      <c r="BH114" s="145">
        <f>IF(N114="sníž. přenesená",J114,0)</f>
        <v>0</v>
      </c>
      <c r="BI114" s="145">
        <f>IF(N114="nulová",J114,0)</f>
        <v>0</v>
      </c>
      <c r="BJ114" s="19" t="s">
        <v>88</v>
      </c>
      <c r="BK114" s="145">
        <f>ROUND(I114*H114,2)</f>
        <v>0</v>
      </c>
      <c r="BL114" s="19" t="s">
        <v>98</v>
      </c>
      <c r="BM114" s="144" t="s">
        <v>9612</v>
      </c>
    </row>
    <row r="115" spans="2:65" s="1" customFormat="1" ht="10.199999999999999">
      <c r="B115" s="34"/>
      <c r="D115" s="146" t="s">
        <v>271</v>
      </c>
      <c r="F115" s="147" t="s">
        <v>9613</v>
      </c>
      <c r="I115" s="148"/>
      <c r="L115" s="34"/>
      <c r="M115" s="149"/>
      <c r="T115" s="55"/>
      <c r="AT115" s="19" t="s">
        <v>271</v>
      </c>
      <c r="AU115" s="19" t="s">
        <v>88</v>
      </c>
    </row>
    <row r="116" spans="2:65" s="13" customFormat="1" ht="10.199999999999999">
      <c r="B116" s="157"/>
      <c r="D116" s="151" t="s">
        <v>288</v>
      </c>
      <c r="E116" s="158" t="s">
        <v>19</v>
      </c>
      <c r="F116" s="159" t="s">
        <v>9614</v>
      </c>
      <c r="H116" s="160">
        <v>1.2</v>
      </c>
      <c r="I116" s="161"/>
      <c r="L116" s="157"/>
      <c r="M116" s="162"/>
      <c r="T116" s="163"/>
      <c r="AT116" s="158" t="s">
        <v>288</v>
      </c>
      <c r="AU116" s="158" t="s">
        <v>88</v>
      </c>
      <c r="AV116" s="13" t="s">
        <v>88</v>
      </c>
      <c r="AW116" s="13" t="s">
        <v>37</v>
      </c>
      <c r="AX116" s="13" t="s">
        <v>83</v>
      </c>
      <c r="AY116" s="158" t="s">
        <v>263</v>
      </c>
    </row>
    <row r="117" spans="2:65" s="1" customFormat="1" ht="49.05" customHeight="1">
      <c r="B117" s="34"/>
      <c r="C117" s="133" t="s">
        <v>298</v>
      </c>
      <c r="D117" s="133" t="s">
        <v>265</v>
      </c>
      <c r="E117" s="134" t="s">
        <v>9615</v>
      </c>
      <c r="F117" s="135" t="s">
        <v>9616</v>
      </c>
      <c r="G117" s="136" t="s">
        <v>268</v>
      </c>
      <c r="H117" s="137">
        <v>4.45</v>
      </c>
      <c r="I117" s="138"/>
      <c r="J117" s="139">
        <f>ROUND(I117*H117,2)</f>
        <v>0</v>
      </c>
      <c r="K117" s="135" t="s">
        <v>269</v>
      </c>
      <c r="L117" s="34"/>
      <c r="M117" s="140" t="s">
        <v>19</v>
      </c>
      <c r="N117" s="141" t="s">
        <v>48</v>
      </c>
      <c r="P117" s="142">
        <f>O117*H117</f>
        <v>0</v>
      </c>
      <c r="Q117" s="142">
        <v>3.6900000000000002E-2</v>
      </c>
      <c r="R117" s="142">
        <f>Q117*H117</f>
        <v>0.16420500000000002</v>
      </c>
      <c r="S117" s="142">
        <v>0</v>
      </c>
      <c r="T117" s="143">
        <f>S117*H117</f>
        <v>0</v>
      </c>
      <c r="AR117" s="144" t="s">
        <v>98</v>
      </c>
      <c r="AT117" s="144" t="s">
        <v>265</v>
      </c>
      <c r="AU117" s="144" t="s">
        <v>88</v>
      </c>
      <c r="AY117" s="19" t="s">
        <v>263</v>
      </c>
      <c r="BE117" s="145">
        <f>IF(N117="základní",J117,0)</f>
        <v>0</v>
      </c>
      <c r="BF117" s="145">
        <f>IF(N117="snížená",J117,0)</f>
        <v>0</v>
      </c>
      <c r="BG117" s="145">
        <f>IF(N117="zákl. přenesená",J117,0)</f>
        <v>0</v>
      </c>
      <c r="BH117" s="145">
        <f>IF(N117="sníž. přenesená",J117,0)</f>
        <v>0</v>
      </c>
      <c r="BI117" s="145">
        <f>IF(N117="nulová",J117,0)</f>
        <v>0</v>
      </c>
      <c r="BJ117" s="19" t="s">
        <v>88</v>
      </c>
      <c r="BK117" s="145">
        <f>ROUND(I117*H117,2)</f>
        <v>0</v>
      </c>
      <c r="BL117" s="19" t="s">
        <v>98</v>
      </c>
      <c r="BM117" s="144" t="s">
        <v>9617</v>
      </c>
    </row>
    <row r="118" spans="2:65" s="1" customFormat="1" ht="10.199999999999999">
      <c r="B118" s="34"/>
      <c r="D118" s="146" t="s">
        <v>271</v>
      </c>
      <c r="F118" s="147" t="s">
        <v>9618</v>
      </c>
      <c r="I118" s="148"/>
      <c r="L118" s="34"/>
      <c r="M118" s="149"/>
      <c r="T118" s="55"/>
      <c r="AT118" s="19" t="s">
        <v>271</v>
      </c>
      <c r="AU118" s="19" t="s">
        <v>88</v>
      </c>
    </row>
    <row r="119" spans="2:65" s="13" customFormat="1" ht="10.199999999999999">
      <c r="B119" s="157"/>
      <c r="D119" s="151" t="s">
        <v>288</v>
      </c>
      <c r="E119" s="158" t="s">
        <v>19</v>
      </c>
      <c r="F119" s="159" t="s">
        <v>9619</v>
      </c>
      <c r="H119" s="160">
        <v>4.45</v>
      </c>
      <c r="I119" s="161"/>
      <c r="L119" s="157"/>
      <c r="M119" s="162"/>
      <c r="T119" s="163"/>
      <c r="AT119" s="158" t="s">
        <v>288</v>
      </c>
      <c r="AU119" s="158" t="s">
        <v>88</v>
      </c>
      <c r="AV119" s="13" t="s">
        <v>88</v>
      </c>
      <c r="AW119" s="13" t="s">
        <v>37</v>
      </c>
      <c r="AX119" s="13" t="s">
        <v>83</v>
      </c>
      <c r="AY119" s="158" t="s">
        <v>263</v>
      </c>
    </row>
    <row r="120" spans="2:65" s="1" customFormat="1" ht="16.5" customHeight="1">
      <c r="B120" s="34"/>
      <c r="C120" s="133" t="s">
        <v>314</v>
      </c>
      <c r="D120" s="133" t="s">
        <v>265</v>
      </c>
      <c r="E120" s="134" t="s">
        <v>9620</v>
      </c>
      <c r="F120" s="135" t="s">
        <v>9621</v>
      </c>
      <c r="G120" s="136" t="s">
        <v>378</v>
      </c>
      <c r="H120" s="137">
        <v>62.548000000000002</v>
      </c>
      <c r="I120" s="138"/>
      <c r="J120" s="139">
        <f>ROUND(I120*H120,2)</f>
        <v>0</v>
      </c>
      <c r="K120" s="135" t="s">
        <v>269</v>
      </c>
      <c r="L120" s="34"/>
      <c r="M120" s="140" t="s">
        <v>19</v>
      </c>
      <c r="N120" s="141" t="s">
        <v>48</v>
      </c>
      <c r="P120" s="142">
        <f>O120*H120</f>
        <v>0</v>
      </c>
      <c r="Q120" s="142">
        <v>0</v>
      </c>
      <c r="R120" s="142">
        <f>Q120*H120</f>
        <v>0</v>
      </c>
      <c r="S120" s="142">
        <v>0</v>
      </c>
      <c r="T120" s="143">
        <f>S120*H120</f>
        <v>0</v>
      </c>
      <c r="AR120" s="144" t="s">
        <v>98</v>
      </c>
      <c r="AT120" s="144" t="s">
        <v>265</v>
      </c>
      <c r="AU120" s="144" t="s">
        <v>88</v>
      </c>
      <c r="AY120" s="19" t="s">
        <v>263</v>
      </c>
      <c r="BE120" s="145">
        <f>IF(N120="základní",J120,0)</f>
        <v>0</v>
      </c>
      <c r="BF120" s="145">
        <f>IF(N120="snížená",J120,0)</f>
        <v>0</v>
      </c>
      <c r="BG120" s="145">
        <f>IF(N120="zákl. přenesená",J120,0)</f>
        <v>0</v>
      </c>
      <c r="BH120" s="145">
        <f>IF(N120="sníž. přenesená",J120,0)</f>
        <v>0</v>
      </c>
      <c r="BI120" s="145">
        <f>IF(N120="nulová",J120,0)</f>
        <v>0</v>
      </c>
      <c r="BJ120" s="19" t="s">
        <v>88</v>
      </c>
      <c r="BK120" s="145">
        <f>ROUND(I120*H120,2)</f>
        <v>0</v>
      </c>
      <c r="BL120" s="19" t="s">
        <v>98</v>
      </c>
      <c r="BM120" s="144" t="s">
        <v>9622</v>
      </c>
    </row>
    <row r="121" spans="2:65" s="1" customFormat="1" ht="10.199999999999999">
      <c r="B121" s="34"/>
      <c r="D121" s="146" t="s">
        <v>271</v>
      </c>
      <c r="F121" s="147" t="s">
        <v>9623</v>
      </c>
      <c r="I121" s="148"/>
      <c r="L121" s="34"/>
      <c r="M121" s="149"/>
      <c r="T121" s="55"/>
      <c r="AT121" s="19" t="s">
        <v>271</v>
      </c>
      <c r="AU121" s="19" t="s">
        <v>88</v>
      </c>
    </row>
    <row r="122" spans="2:65" s="13" customFormat="1" ht="10.199999999999999">
      <c r="B122" s="157"/>
      <c r="D122" s="151" t="s">
        <v>288</v>
      </c>
      <c r="E122" s="158" t="s">
        <v>19</v>
      </c>
      <c r="F122" s="159" t="s">
        <v>9624</v>
      </c>
      <c r="H122" s="160">
        <v>62.548000000000002</v>
      </c>
      <c r="I122" s="161"/>
      <c r="L122" s="157"/>
      <c r="M122" s="162"/>
      <c r="T122" s="163"/>
      <c r="AT122" s="158" t="s">
        <v>288</v>
      </c>
      <c r="AU122" s="158" t="s">
        <v>88</v>
      </c>
      <c r="AV122" s="13" t="s">
        <v>88</v>
      </c>
      <c r="AW122" s="13" t="s">
        <v>37</v>
      </c>
      <c r="AX122" s="13" t="s">
        <v>83</v>
      </c>
      <c r="AY122" s="158" t="s">
        <v>263</v>
      </c>
    </row>
    <row r="123" spans="2:65" s="12" customFormat="1" ht="10.199999999999999">
      <c r="B123" s="150"/>
      <c r="D123" s="151" t="s">
        <v>288</v>
      </c>
      <c r="E123" s="152" t="s">
        <v>19</v>
      </c>
      <c r="F123" s="153" t="s">
        <v>9625</v>
      </c>
      <c r="H123" s="152" t="s">
        <v>19</v>
      </c>
      <c r="I123" s="154"/>
      <c r="L123" s="150"/>
      <c r="M123" s="155"/>
      <c r="T123" s="156"/>
      <c r="AT123" s="152" t="s">
        <v>288</v>
      </c>
      <c r="AU123" s="152" t="s">
        <v>88</v>
      </c>
      <c r="AV123" s="12" t="s">
        <v>83</v>
      </c>
      <c r="AW123" s="12" t="s">
        <v>37</v>
      </c>
      <c r="AX123" s="12" t="s">
        <v>76</v>
      </c>
      <c r="AY123" s="152" t="s">
        <v>263</v>
      </c>
    </row>
    <row r="124" spans="2:65" s="1" customFormat="1" ht="24.15" customHeight="1">
      <c r="B124" s="34"/>
      <c r="C124" s="133" t="s">
        <v>321</v>
      </c>
      <c r="D124" s="133" t="s">
        <v>265</v>
      </c>
      <c r="E124" s="134" t="s">
        <v>9626</v>
      </c>
      <c r="F124" s="135" t="s">
        <v>9627</v>
      </c>
      <c r="G124" s="136" t="s">
        <v>285</v>
      </c>
      <c r="H124" s="137">
        <v>90.84</v>
      </c>
      <c r="I124" s="138"/>
      <c r="J124" s="139">
        <f>ROUND(I124*H124,2)</f>
        <v>0</v>
      </c>
      <c r="K124" s="135" t="s">
        <v>269</v>
      </c>
      <c r="L124" s="34"/>
      <c r="M124" s="140" t="s">
        <v>19</v>
      </c>
      <c r="N124" s="141" t="s">
        <v>48</v>
      </c>
      <c r="P124" s="142">
        <f>O124*H124</f>
        <v>0</v>
      </c>
      <c r="Q124" s="142">
        <v>0</v>
      </c>
      <c r="R124" s="142">
        <f>Q124*H124</f>
        <v>0</v>
      </c>
      <c r="S124" s="142">
        <v>0</v>
      </c>
      <c r="T124" s="143">
        <f>S124*H124</f>
        <v>0</v>
      </c>
      <c r="AR124" s="144" t="s">
        <v>98</v>
      </c>
      <c r="AT124" s="144" t="s">
        <v>265</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98</v>
      </c>
      <c r="BM124" s="144" t="s">
        <v>9628</v>
      </c>
    </row>
    <row r="125" spans="2:65" s="1" customFormat="1" ht="10.199999999999999">
      <c r="B125" s="34"/>
      <c r="D125" s="146" t="s">
        <v>271</v>
      </c>
      <c r="F125" s="147" t="s">
        <v>9629</v>
      </c>
      <c r="I125" s="148"/>
      <c r="L125" s="34"/>
      <c r="M125" s="149"/>
      <c r="T125" s="55"/>
      <c r="AT125" s="19" t="s">
        <v>271</v>
      </c>
      <c r="AU125" s="19" t="s">
        <v>88</v>
      </c>
    </row>
    <row r="126" spans="2:65" s="13" customFormat="1" ht="10.199999999999999">
      <c r="B126" s="157"/>
      <c r="D126" s="151" t="s">
        <v>288</v>
      </c>
      <c r="E126" s="158" t="s">
        <v>19</v>
      </c>
      <c r="F126" s="159" t="s">
        <v>9630</v>
      </c>
      <c r="H126" s="160">
        <v>90.84</v>
      </c>
      <c r="I126" s="161"/>
      <c r="L126" s="157"/>
      <c r="M126" s="162"/>
      <c r="T126" s="163"/>
      <c r="AT126" s="158" t="s">
        <v>288</v>
      </c>
      <c r="AU126" s="158" t="s">
        <v>88</v>
      </c>
      <c r="AV126" s="13" t="s">
        <v>88</v>
      </c>
      <c r="AW126" s="13" t="s">
        <v>37</v>
      </c>
      <c r="AX126" s="13" t="s">
        <v>83</v>
      </c>
      <c r="AY126" s="158" t="s">
        <v>263</v>
      </c>
    </row>
    <row r="127" spans="2:65" s="1" customFormat="1" ht="24.15" customHeight="1">
      <c r="B127" s="34"/>
      <c r="C127" s="133" t="s">
        <v>328</v>
      </c>
      <c r="D127" s="133" t="s">
        <v>265</v>
      </c>
      <c r="E127" s="134" t="s">
        <v>9631</v>
      </c>
      <c r="F127" s="135" t="s">
        <v>9632</v>
      </c>
      <c r="G127" s="136" t="s">
        <v>285</v>
      </c>
      <c r="H127" s="137">
        <v>90.84</v>
      </c>
      <c r="I127" s="138"/>
      <c r="J127" s="139">
        <f>ROUND(I127*H127,2)</f>
        <v>0</v>
      </c>
      <c r="K127" s="135" t="s">
        <v>269</v>
      </c>
      <c r="L127" s="34"/>
      <c r="M127" s="140" t="s">
        <v>19</v>
      </c>
      <c r="N127" s="141" t="s">
        <v>48</v>
      </c>
      <c r="P127" s="142">
        <f>O127*H127</f>
        <v>0</v>
      </c>
      <c r="Q127" s="142">
        <v>0</v>
      </c>
      <c r="R127" s="142">
        <f>Q127*H127</f>
        <v>0</v>
      </c>
      <c r="S127" s="142">
        <v>0</v>
      </c>
      <c r="T127" s="143">
        <f>S127*H127</f>
        <v>0</v>
      </c>
      <c r="AR127" s="144" t="s">
        <v>98</v>
      </c>
      <c r="AT127" s="144" t="s">
        <v>265</v>
      </c>
      <c r="AU127" s="144" t="s">
        <v>88</v>
      </c>
      <c r="AY127" s="19" t="s">
        <v>263</v>
      </c>
      <c r="BE127" s="145">
        <f>IF(N127="základní",J127,0)</f>
        <v>0</v>
      </c>
      <c r="BF127" s="145">
        <f>IF(N127="snížená",J127,0)</f>
        <v>0</v>
      </c>
      <c r="BG127" s="145">
        <f>IF(N127="zákl. přenesená",J127,0)</f>
        <v>0</v>
      </c>
      <c r="BH127" s="145">
        <f>IF(N127="sníž. přenesená",J127,0)</f>
        <v>0</v>
      </c>
      <c r="BI127" s="145">
        <f>IF(N127="nulová",J127,0)</f>
        <v>0</v>
      </c>
      <c r="BJ127" s="19" t="s">
        <v>88</v>
      </c>
      <c r="BK127" s="145">
        <f>ROUND(I127*H127,2)</f>
        <v>0</v>
      </c>
      <c r="BL127" s="19" t="s">
        <v>98</v>
      </c>
      <c r="BM127" s="144" t="s">
        <v>9633</v>
      </c>
    </row>
    <row r="128" spans="2:65" s="1" customFormat="1" ht="10.199999999999999">
      <c r="B128" s="34"/>
      <c r="D128" s="146" t="s">
        <v>271</v>
      </c>
      <c r="F128" s="147" t="s">
        <v>9634</v>
      </c>
      <c r="I128" s="148"/>
      <c r="L128" s="34"/>
      <c r="M128" s="149"/>
      <c r="T128" s="55"/>
      <c r="AT128" s="19" t="s">
        <v>271</v>
      </c>
      <c r="AU128" s="19" t="s">
        <v>88</v>
      </c>
    </row>
    <row r="129" spans="2:65" s="13" customFormat="1" ht="10.199999999999999">
      <c r="B129" s="157"/>
      <c r="D129" s="151" t="s">
        <v>288</v>
      </c>
      <c r="E129" s="158" t="s">
        <v>19</v>
      </c>
      <c r="F129" s="159" t="s">
        <v>9635</v>
      </c>
      <c r="H129" s="160">
        <v>90.84</v>
      </c>
      <c r="I129" s="161"/>
      <c r="L129" s="157"/>
      <c r="M129" s="162"/>
      <c r="T129" s="163"/>
      <c r="AT129" s="158" t="s">
        <v>288</v>
      </c>
      <c r="AU129" s="158" t="s">
        <v>88</v>
      </c>
      <c r="AV129" s="13" t="s">
        <v>88</v>
      </c>
      <c r="AW129" s="13" t="s">
        <v>37</v>
      </c>
      <c r="AX129" s="13" t="s">
        <v>83</v>
      </c>
      <c r="AY129" s="158" t="s">
        <v>263</v>
      </c>
    </row>
    <row r="130" spans="2:65" s="1" customFormat="1" ht="33" customHeight="1">
      <c r="B130" s="34"/>
      <c r="C130" s="133" t="s">
        <v>334</v>
      </c>
      <c r="D130" s="133" t="s">
        <v>265</v>
      </c>
      <c r="E130" s="134" t="s">
        <v>9636</v>
      </c>
      <c r="F130" s="135" t="s">
        <v>9637</v>
      </c>
      <c r="G130" s="136" t="s">
        <v>285</v>
      </c>
      <c r="H130" s="137">
        <v>698.41899999999998</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98</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98</v>
      </c>
      <c r="BM130" s="144" t="s">
        <v>9638</v>
      </c>
    </row>
    <row r="131" spans="2:65" s="1" customFormat="1" ht="10.199999999999999">
      <c r="B131" s="34"/>
      <c r="D131" s="146" t="s">
        <v>271</v>
      </c>
      <c r="F131" s="147" t="s">
        <v>9639</v>
      </c>
      <c r="I131" s="148"/>
      <c r="L131" s="34"/>
      <c r="M131" s="149"/>
      <c r="T131" s="55"/>
      <c r="AT131" s="19" t="s">
        <v>271</v>
      </c>
      <c r="AU131" s="19" t="s">
        <v>88</v>
      </c>
    </row>
    <row r="132" spans="2:65" s="12" customFormat="1" ht="10.199999999999999">
      <c r="B132" s="150"/>
      <c r="D132" s="151" t="s">
        <v>288</v>
      </c>
      <c r="E132" s="152" t="s">
        <v>19</v>
      </c>
      <c r="F132" s="153" t="s">
        <v>75</v>
      </c>
      <c r="H132" s="152" t="s">
        <v>19</v>
      </c>
      <c r="I132" s="154"/>
      <c r="L132" s="150"/>
      <c r="M132" s="155"/>
      <c r="T132" s="156"/>
      <c r="AT132" s="152" t="s">
        <v>288</v>
      </c>
      <c r="AU132" s="152" t="s">
        <v>88</v>
      </c>
      <c r="AV132" s="12" t="s">
        <v>83</v>
      </c>
      <c r="AW132" s="12" t="s">
        <v>37</v>
      </c>
      <c r="AX132" s="12" t="s">
        <v>76</v>
      </c>
      <c r="AY132" s="152" t="s">
        <v>263</v>
      </c>
    </row>
    <row r="133" spans="2:65" s="13" customFormat="1" ht="10.199999999999999">
      <c r="B133" s="157"/>
      <c r="D133" s="151" t="s">
        <v>288</v>
      </c>
      <c r="E133" s="158" t="s">
        <v>19</v>
      </c>
      <c r="F133" s="159" t="s">
        <v>9640</v>
      </c>
      <c r="H133" s="160">
        <v>58.03</v>
      </c>
      <c r="I133" s="161"/>
      <c r="L133" s="157"/>
      <c r="M133" s="162"/>
      <c r="T133" s="163"/>
      <c r="AT133" s="158" t="s">
        <v>288</v>
      </c>
      <c r="AU133" s="158" t="s">
        <v>88</v>
      </c>
      <c r="AV133" s="13" t="s">
        <v>88</v>
      </c>
      <c r="AW133" s="13" t="s">
        <v>37</v>
      </c>
      <c r="AX133" s="13" t="s">
        <v>76</v>
      </c>
      <c r="AY133" s="158" t="s">
        <v>263</v>
      </c>
    </row>
    <row r="134" spans="2:65" s="13" customFormat="1" ht="10.199999999999999">
      <c r="B134" s="157"/>
      <c r="D134" s="151" t="s">
        <v>288</v>
      </c>
      <c r="E134" s="158" t="s">
        <v>19</v>
      </c>
      <c r="F134" s="159" t="s">
        <v>9641</v>
      </c>
      <c r="H134" s="160">
        <v>180.423</v>
      </c>
      <c r="I134" s="161"/>
      <c r="L134" s="157"/>
      <c r="M134" s="162"/>
      <c r="T134" s="163"/>
      <c r="AT134" s="158" t="s">
        <v>288</v>
      </c>
      <c r="AU134" s="158" t="s">
        <v>88</v>
      </c>
      <c r="AV134" s="13" t="s">
        <v>88</v>
      </c>
      <c r="AW134" s="13" t="s">
        <v>37</v>
      </c>
      <c r="AX134" s="13" t="s">
        <v>76</v>
      </c>
      <c r="AY134" s="158" t="s">
        <v>263</v>
      </c>
    </row>
    <row r="135" spans="2:65" s="13" customFormat="1" ht="10.199999999999999">
      <c r="B135" s="157"/>
      <c r="D135" s="151" t="s">
        <v>288</v>
      </c>
      <c r="E135" s="158" t="s">
        <v>19</v>
      </c>
      <c r="F135" s="159" t="s">
        <v>9642</v>
      </c>
      <c r="H135" s="160">
        <v>145.69</v>
      </c>
      <c r="I135" s="161"/>
      <c r="L135" s="157"/>
      <c r="M135" s="162"/>
      <c r="T135" s="163"/>
      <c r="AT135" s="158" t="s">
        <v>288</v>
      </c>
      <c r="AU135" s="158" t="s">
        <v>88</v>
      </c>
      <c r="AV135" s="13" t="s">
        <v>88</v>
      </c>
      <c r="AW135" s="13" t="s">
        <v>37</v>
      </c>
      <c r="AX135" s="13" t="s">
        <v>76</v>
      </c>
      <c r="AY135" s="158" t="s">
        <v>263</v>
      </c>
    </row>
    <row r="136" spans="2:65" s="13" customFormat="1" ht="10.199999999999999">
      <c r="B136" s="157"/>
      <c r="D136" s="151" t="s">
        <v>288</v>
      </c>
      <c r="E136" s="158" t="s">
        <v>19</v>
      </c>
      <c r="F136" s="159" t="s">
        <v>9643</v>
      </c>
      <c r="H136" s="160">
        <v>92.13</v>
      </c>
      <c r="I136" s="161"/>
      <c r="L136" s="157"/>
      <c r="M136" s="162"/>
      <c r="T136" s="163"/>
      <c r="AT136" s="158" t="s">
        <v>288</v>
      </c>
      <c r="AU136" s="158" t="s">
        <v>88</v>
      </c>
      <c r="AV136" s="13" t="s">
        <v>88</v>
      </c>
      <c r="AW136" s="13" t="s">
        <v>37</v>
      </c>
      <c r="AX136" s="13" t="s">
        <v>76</v>
      </c>
      <c r="AY136" s="158" t="s">
        <v>263</v>
      </c>
    </row>
    <row r="137" spans="2:65" s="13" customFormat="1" ht="10.199999999999999">
      <c r="B137" s="157"/>
      <c r="D137" s="151" t="s">
        <v>288</v>
      </c>
      <c r="E137" s="158" t="s">
        <v>19</v>
      </c>
      <c r="F137" s="159" t="s">
        <v>9644</v>
      </c>
      <c r="H137" s="160">
        <v>35.701999999999998</v>
      </c>
      <c r="I137" s="161"/>
      <c r="L137" s="157"/>
      <c r="M137" s="162"/>
      <c r="T137" s="163"/>
      <c r="AT137" s="158" t="s">
        <v>288</v>
      </c>
      <c r="AU137" s="158" t="s">
        <v>88</v>
      </c>
      <c r="AV137" s="13" t="s">
        <v>88</v>
      </c>
      <c r="AW137" s="13" t="s">
        <v>37</v>
      </c>
      <c r="AX137" s="13" t="s">
        <v>76</v>
      </c>
      <c r="AY137" s="158" t="s">
        <v>263</v>
      </c>
    </row>
    <row r="138" spans="2:65" s="13" customFormat="1" ht="10.199999999999999">
      <c r="B138" s="157"/>
      <c r="D138" s="151" t="s">
        <v>288</v>
      </c>
      <c r="E138" s="158" t="s">
        <v>19</v>
      </c>
      <c r="F138" s="159" t="s">
        <v>9645</v>
      </c>
      <c r="H138" s="160">
        <v>34.383000000000003</v>
      </c>
      <c r="I138" s="161"/>
      <c r="L138" s="157"/>
      <c r="M138" s="162"/>
      <c r="T138" s="163"/>
      <c r="AT138" s="158" t="s">
        <v>288</v>
      </c>
      <c r="AU138" s="158" t="s">
        <v>88</v>
      </c>
      <c r="AV138" s="13" t="s">
        <v>88</v>
      </c>
      <c r="AW138" s="13" t="s">
        <v>37</v>
      </c>
      <c r="AX138" s="13" t="s">
        <v>76</v>
      </c>
      <c r="AY138" s="158" t="s">
        <v>263</v>
      </c>
    </row>
    <row r="139" spans="2:65" s="13" customFormat="1" ht="10.199999999999999">
      <c r="B139" s="157"/>
      <c r="D139" s="151" t="s">
        <v>288</v>
      </c>
      <c r="E139" s="158" t="s">
        <v>19</v>
      </c>
      <c r="F139" s="159" t="s">
        <v>9646</v>
      </c>
      <c r="H139" s="160">
        <v>27.317</v>
      </c>
      <c r="I139" s="161"/>
      <c r="L139" s="157"/>
      <c r="M139" s="162"/>
      <c r="T139" s="163"/>
      <c r="AT139" s="158" t="s">
        <v>288</v>
      </c>
      <c r="AU139" s="158" t="s">
        <v>88</v>
      </c>
      <c r="AV139" s="13" t="s">
        <v>88</v>
      </c>
      <c r="AW139" s="13" t="s">
        <v>37</v>
      </c>
      <c r="AX139" s="13" t="s">
        <v>76</v>
      </c>
      <c r="AY139" s="158" t="s">
        <v>263</v>
      </c>
    </row>
    <row r="140" spans="2:65" s="13" customFormat="1" ht="10.199999999999999">
      <c r="B140" s="157"/>
      <c r="D140" s="151" t="s">
        <v>288</v>
      </c>
      <c r="E140" s="158" t="s">
        <v>19</v>
      </c>
      <c r="F140" s="159" t="s">
        <v>9647</v>
      </c>
      <c r="H140" s="160">
        <v>52.232999999999997</v>
      </c>
      <c r="I140" s="161"/>
      <c r="L140" s="157"/>
      <c r="M140" s="162"/>
      <c r="T140" s="163"/>
      <c r="AT140" s="158" t="s">
        <v>288</v>
      </c>
      <c r="AU140" s="158" t="s">
        <v>88</v>
      </c>
      <c r="AV140" s="13" t="s">
        <v>88</v>
      </c>
      <c r="AW140" s="13" t="s">
        <v>37</v>
      </c>
      <c r="AX140" s="13" t="s">
        <v>76</v>
      </c>
      <c r="AY140" s="158" t="s">
        <v>263</v>
      </c>
    </row>
    <row r="141" spans="2:65" s="13" customFormat="1" ht="10.199999999999999">
      <c r="B141" s="157"/>
      <c r="D141" s="151" t="s">
        <v>288</v>
      </c>
      <c r="E141" s="158" t="s">
        <v>19</v>
      </c>
      <c r="F141" s="159" t="s">
        <v>9648</v>
      </c>
      <c r="H141" s="160">
        <v>1.7210000000000001</v>
      </c>
      <c r="I141" s="161"/>
      <c r="L141" s="157"/>
      <c r="M141" s="162"/>
      <c r="T141" s="163"/>
      <c r="AT141" s="158" t="s">
        <v>288</v>
      </c>
      <c r="AU141" s="158" t="s">
        <v>88</v>
      </c>
      <c r="AV141" s="13" t="s">
        <v>88</v>
      </c>
      <c r="AW141" s="13" t="s">
        <v>37</v>
      </c>
      <c r="AX141" s="13" t="s">
        <v>76</v>
      </c>
      <c r="AY141" s="158" t="s">
        <v>263</v>
      </c>
    </row>
    <row r="142" spans="2:65" s="13" customFormat="1" ht="10.199999999999999">
      <c r="B142" s="157"/>
      <c r="D142" s="151" t="s">
        <v>288</v>
      </c>
      <c r="E142" s="158" t="s">
        <v>19</v>
      </c>
      <c r="F142" s="159" t="s">
        <v>9649</v>
      </c>
      <c r="H142" s="160">
        <v>2.66</v>
      </c>
      <c r="I142" s="161"/>
      <c r="L142" s="157"/>
      <c r="M142" s="162"/>
      <c r="T142" s="163"/>
      <c r="AT142" s="158" t="s">
        <v>288</v>
      </c>
      <c r="AU142" s="158" t="s">
        <v>88</v>
      </c>
      <c r="AV142" s="13" t="s">
        <v>88</v>
      </c>
      <c r="AW142" s="13" t="s">
        <v>37</v>
      </c>
      <c r="AX142" s="13" t="s">
        <v>76</v>
      </c>
      <c r="AY142" s="158" t="s">
        <v>263</v>
      </c>
    </row>
    <row r="143" spans="2:65" s="12" customFormat="1" ht="10.199999999999999">
      <c r="B143" s="150"/>
      <c r="D143" s="151" t="s">
        <v>288</v>
      </c>
      <c r="E143" s="152" t="s">
        <v>19</v>
      </c>
      <c r="F143" s="153" t="s">
        <v>9625</v>
      </c>
      <c r="H143" s="152" t="s">
        <v>19</v>
      </c>
      <c r="I143" s="154"/>
      <c r="L143" s="150"/>
      <c r="M143" s="155"/>
      <c r="T143" s="156"/>
      <c r="AT143" s="152" t="s">
        <v>288</v>
      </c>
      <c r="AU143" s="152" t="s">
        <v>88</v>
      </c>
      <c r="AV143" s="12" t="s">
        <v>83</v>
      </c>
      <c r="AW143" s="12" t="s">
        <v>37</v>
      </c>
      <c r="AX143" s="12" t="s">
        <v>76</v>
      </c>
      <c r="AY143" s="152" t="s">
        <v>263</v>
      </c>
    </row>
    <row r="144" spans="2:65" s="12" customFormat="1" ht="10.199999999999999">
      <c r="B144" s="150"/>
      <c r="D144" s="151" t="s">
        <v>288</v>
      </c>
      <c r="E144" s="152" t="s">
        <v>19</v>
      </c>
      <c r="F144" s="153" t="s">
        <v>9650</v>
      </c>
      <c r="H144" s="152" t="s">
        <v>19</v>
      </c>
      <c r="I144" s="154"/>
      <c r="L144" s="150"/>
      <c r="M144" s="155"/>
      <c r="T144" s="156"/>
      <c r="AT144" s="152" t="s">
        <v>288</v>
      </c>
      <c r="AU144" s="152" t="s">
        <v>88</v>
      </c>
      <c r="AV144" s="12" t="s">
        <v>83</v>
      </c>
      <c r="AW144" s="12" t="s">
        <v>37</v>
      </c>
      <c r="AX144" s="12" t="s">
        <v>76</v>
      </c>
      <c r="AY144" s="152" t="s">
        <v>263</v>
      </c>
    </row>
    <row r="145" spans="2:65" s="13" customFormat="1" ht="10.199999999999999">
      <c r="B145" s="157"/>
      <c r="D145" s="151" t="s">
        <v>288</v>
      </c>
      <c r="E145" s="158" t="s">
        <v>19</v>
      </c>
      <c r="F145" s="159" t="s">
        <v>9651</v>
      </c>
      <c r="H145" s="160">
        <v>119.88200000000001</v>
      </c>
      <c r="I145" s="161"/>
      <c r="L145" s="157"/>
      <c r="M145" s="162"/>
      <c r="T145" s="163"/>
      <c r="AT145" s="158" t="s">
        <v>288</v>
      </c>
      <c r="AU145" s="158" t="s">
        <v>88</v>
      </c>
      <c r="AV145" s="13" t="s">
        <v>88</v>
      </c>
      <c r="AW145" s="13" t="s">
        <v>37</v>
      </c>
      <c r="AX145" s="13" t="s">
        <v>76</v>
      </c>
      <c r="AY145" s="158" t="s">
        <v>263</v>
      </c>
    </row>
    <row r="146" spans="2:65" s="13" customFormat="1" ht="10.199999999999999">
      <c r="B146" s="157"/>
      <c r="D146" s="151" t="s">
        <v>288</v>
      </c>
      <c r="E146" s="158" t="s">
        <v>19</v>
      </c>
      <c r="F146" s="159" t="s">
        <v>9652</v>
      </c>
      <c r="H146" s="160">
        <v>186.88800000000001</v>
      </c>
      <c r="I146" s="161"/>
      <c r="L146" s="157"/>
      <c r="M146" s="162"/>
      <c r="T146" s="163"/>
      <c r="AT146" s="158" t="s">
        <v>288</v>
      </c>
      <c r="AU146" s="158" t="s">
        <v>88</v>
      </c>
      <c r="AV146" s="13" t="s">
        <v>88</v>
      </c>
      <c r="AW146" s="13" t="s">
        <v>37</v>
      </c>
      <c r="AX146" s="13" t="s">
        <v>76</v>
      </c>
      <c r="AY146" s="158" t="s">
        <v>263</v>
      </c>
    </row>
    <row r="147" spans="2:65" s="13" customFormat="1" ht="10.199999999999999">
      <c r="B147" s="157"/>
      <c r="D147" s="151" t="s">
        <v>288</v>
      </c>
      <c r="E147" s="158" t="s">
        <v>19</v>
      </c>
      <c r="F147" s="159" t="s">
        <v>9653</v>
      </c>
      <c r="H147" s="160">
        <v>9.9499999999999993</v>
      </c>
      <c r="I147" s="161"/>
      <c r="L147" s="157"/>
      <c r="M147" s="162"/>
      <c r="T147" s="163"/>
      <c r="AT147" s="158" t="s">
        <v>288</v>
      </c>
      <c r="AU147" s="158" t="s">
        <v>88</v>
      </c>
      <c r="AV147" s="13" t="s">
        <v>88</v>
      </c>
      <c r="AW147" s="13" t="s">
        <v>37</v>
      </c>
      <c r="AX147" s="13" t="s">
        <v>76</v>
      </c>
      <c r="AY147" s="158" t="s">
        <v>263</v>
      </c>
    </row>
    <row r="148" spans="2:65" s="12" customFormat="1" ht="10.199999999999999">
      <c r="B148" s="150"/>
      <c r="D148" s="151" t="s">
        <v>288</v>
      </c>
      <c r="E148" s="152" t="s">
        <v>19</v>
      </c>
      <c r="F148" s="153" t="s">
        <v>9654</v>
      </c>
      <c r="H148" s="152" t="s">
        <v>19</v>
      </c>
      <c r="I148" s="154"/>
      <c r="L148" s="150"/>
      <c r="M148" s="155"/>
      <c r="T148" s="156"/>
      <c r="AT148" s="152" t="s">
        <v>288</v>
      </c>
      <c r="AU148" s="152" t="s">
        <v>88</v>
      </c>
      <c r="AV148" s="12" t="s">
        <v>83</v>
      </c>
      <c r="AW148" s="12" t="s">
        <v>37</v>
      </c>
      <c r="AX148" s="12" t="s">
        <v>76</v>
      </c>
      <c r="AY148" s="152" t="s">
        <v>263</v>
      </c>
    </row>
    <row r="149" spans="2:65" s="13" customFormat="1" ht="10.199999999999999">
      <c r="B149" s="157"/>
      <c r="D149" s="151" t="s">
        <v>288</v>
      </c>
      <c r="E149" s="158" t="s">
        <v>19</v>
      </c>
      <c r="F149" s="159" t="s">
        <v>9655</v>
      </c>
      <c r="H149" s="160">
        <v>50.732999999999997</v>
      </c>
      <c r="I149" s="161"/>
      <c r="L149" s="157"/>
      <c r="M149" s="162"/>
      <c r="T149" s="163"/>
      <c r="AT149" s="158" t="s">
        <v>288</v>
      </c>
      <c r="AU149" s="158" t="s">
        <v>88</v>
      </c>
      <c r="AV149" s="13" t="s">
        <v>88</v>
      </c>
      <c r="AW149" s="13" t="s">
        <v>37</v>
      </c>
      <c r="AX149" s="13" t="s">
        <v>76</v>
      </c>
      <c r="AY149" s="158" t="s">
        <v>263</v>
      </c>
    </row>
    <row r="150" spans="2:65" s="12" customFormat="1" ht="10.199999999999999">
      <c r="B150" s="150"/>
      <c r="D150" s="151" t="s">
        <v>288</v>
      </c>
      <c r="E150" s="152" t="s">
        <v>19</v>
      </c>
      <c r="F150" s="153" t="s">
        <v>9656</v>
      </c>
      <c r="H150" s="152" t="s">
        <v>19</v>
      </c>
      <c r="I150" s="154"/>
      <c r="L150" s="150"/>
      <c r="M150" s="155"/>
      <c r="T150" s="156"/>
      <c r="AT150" s="152" t="s">
        <v>288</v>
      </c>
      <c r="AU150" s="152" t="s">
        <v>88</v>
      </c>
      <c r="AV150" s="12" t="s">
        <v>83</v>
      </c>
      <c r="AW150" s="12" t="s">
        <v>37</v>
      </c>
      <c r="AX150" s="12" t="s">
        <v>76</v>
      </c>
      <c r="AY150" s="152" t="s">
        <v>263</v>
      </c>
    </row>
    <row r="151" spans="2:65" s="14" customFormat="1" ht="10.199999999999999">
      <c r="B151" s="164"/>
      <c r="D151" s="151" t="s">
        <v>288</v>
      </c>
      <c r="E151" s="165" t="s">
        <v>19</v>
      </c>
      <c r="F151" s="166" t="s">
        <v>312</v>
      </c>
      <c r="H151" s="167">
        <v>997.74200000000008</v>
      </c>
      <c r="I151" s="168"/>
      <c r="L151" s="164"/>
      <c r="M151" s="169"/>
      <c r="T151" s="170"/>
      <c r="AT151" s="165" t="s">
        <v>288</v>
      </c>
      <c r="AU151" s="165" t="s">
        <v>88</v>
      </c>
      <c r="AV151" s="14" t="s">
        <v>92</v>
      </c>
      <c r="AW151" s="14" t="s">
        <v>37</v>
      </c>
      <c r="AX151" s="14" t="s">
        <v>76</v>
      </c>
      <c r="AY151" s="165" t="s">
        <v>263</v>
      </c>
    </row>
    <row r="152" spans="2:65" s="13" customFormat="1" ht="10.199999999999999">
      <c r="B152" s="157"/>
      <c r="D152" s="151" t="s">
        <v>288</v>
      </c>
      <c r="E152" s="158" t="s">
        <v>19</v>
      </c>
      <c r="F152" s="159" t="s">
        <v>9657</v>
      </c>
      <c r="H152" s="160">
        <v>698.41899999999998</v>
      </c>
      <c r="I152" s="161"/>
      <c r="L152" s="157"/>
      <c r="M152" s="162"/>
      <c r="T152" s="163"/>
      <c r="AT152" s="158" t="s">
        <v>288</v>
      </c>
      <c r="AU152" s="158" t="s">
        <v>88</v>
      </c>
      <c r="AV152" s="13" t="s">
        <v>88</v>
      </c>
      <c r="AW152" s="13" t="s">
        <v>37</v>
      </c>
      <c r="AX152" s="13" t="s">
        <v>83</v>
      </c>
      <c r="AY152" s="158" t="s">
        <v>263</v>
      </c>
    </row>
    <row r="153" spans="2:65" s="1" customFormat="1" ht="24.15" customHeight="1">
      <c r="B153" s="34"/>
      <c r="C153" s="133" t="s">
        <v>340</v>
      </c>
      <c r="D153" s="133" t="s">
        <v>265</v>
      </c>
      <c r="E153" s="134" t="s">
        <v>9658</v>
      </c>
      <c r="F153" s="135" t="s">
        <v>9659</v>
      </c>
      <c r="G153" s="136" t="s">
        <v>285</v>
      </c>
      <c r="H153" s="137">
        <v>299.32299999999998</v>
      </c>
      <c r="I153" s="138"/>
      <c r="J153" s="139">
        <f>ROUND(I153*H153,2)</f>
        <v>0</v>
      </c>
      <c r="K153" s="135" t="s">
        <v>269</v>
      </c>
      <c r="L153" s="34"/>
      <c r="M153" s="140" t="s">
        <v>19</v>
      </c>
      <c r="N153" s="141" t="s">
        <v>48</v>
      </c>
      <c r="P153" s="142">
        <f>O153*H153</f>
        <v>0</v>
      </c>
      <c r="Q153" s="142">
        <v>0</v>
      </c>
      <c r="R153" s="142">
        <f>Q153*H153</f>
        <v>0</v>
      </c>
      <c r="S153" s="142">
        <v>0</v>
      </c>
      <c r="T153" s="143">
        <f>S153*H153</f>
        <v>0</v>
      </c>
      <c r="AR153" s="144" t="s">
        <v>98</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98</v>
      </c>
      <c r="BM153" s="144" t="s">
        <v>9660</v>
      </c>
    </row>
    <row r="154" spans="2:65" s="1" customFormat="1" ht="10.199999999999999">
      <c r="B154" s="34"/>
      <c r="D154" s="146" t="s">
        <v>271</v>
      </c>
      <c r="F154" s="147" t="s">
        <v>9661</v>
      </c>
      <c r="I154" s="148"/>
      <c r="L154" s="34"/>
      <c r="M154" s="149"/>
      <c r="T154" s="55"/>
      <c r="AT154" s="19" t="s">
        <v>271</v>
      </c>
      <c r="AU154" s="19" t="s">
        <v>88</v>
      </c>
    </row>
    <row r="155" spans="2:65" s="13" customFormat="1" ht="10.199999999999999">
      <c r="B155" s="157"/>
      <c r="D155" s="151" t="s">
        <v>288</v>
      </c>
      <c r="E155" s="158" t="s">
        <v>19</v>
      </c>
      <c r="F155" s="159" t="s">
        <v>9662</v>
      </c>
      <c r="H155" s="160">
        <v>299.32299999999998</v>
      </c>
      <c r="I155" s="161"/>
      <c r="L155" s="157"/>
      <c r="M155" s="162"/>
      <c r="T155" s="163"/>
      <c r="AT155" s="158" t="s">
        <v>288</v>
      </c>
      <c r="AU155" s="158" t="s">
        <v>88</v>
      </c>
      <c r="AV155" s="13" t="s">
        <v>88</v>
      </c>
      <c r="AW155" s="13" t="s">
        <v>37</v>
      </c>
      <c r="AX155" s="13" t="s">
        <v>83</v>
      </c>
      <c r="AY155" s="158" t="s">
        <v>263</v>
      </c>
    </row>
    <row r="156" spans="2:65" s="1" customFormat="1" ht="24.15" customHeight="1">
      <c r="B156" s="34"/>
      <c r="C156" s="133" t="s">
        <v>8</v>
      </c>
      <c r="D156" s="133" t="s">
        <v>265</v>
      </c>
      <c r="E156" s="134" t="s">
        <v>9663</v>
      </c>
      <c r="F156" s="135" t="s">
        <v>9664</v>
      </c>
      <c r="G156" s="136" t="s">
        <v>285</v>
      </c>
      <c r="H156" s="137">
        <v>16.024999999999999</v>
      </c>
      <c r="I156" s="138"/>
      <c r="J156" s="139">
        <f>ROUND(I156*H156,2)</f>
        <v>0</v>
      </c>
      <c r="K156" s="135" t="s">
        <v>269</v>
      </c>
      <c r="L156" s="34"/>
      <c r="M156" s="140" t="s">
        <v>19</v>
      </c>
      <c r="N156" s="141" t="s">
        <v>48</v>
      </c>
      <c r="P156" s="142">
        <f>O156*H156</f>
        <v>0</v>
      </c>
      <c r="Q156" s="142">
        <v>0</v>
      </c>
      <c r="R156" s="142">
        <f>Q156*H156</f>
        <v>0</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98</v>
      </c>
      <c r="BM156" s="144" t="s">
        <v>9665</v>
      </c>
    </row>
    <row r="157" spans="2:65" s="1" customFormat="1" ht="10.199999999999999">
      <c r="B157" s="34"/>
      <c r="D157" s="146" t="s">
        <v>271</v>
      </c>
      <c r="F157" s="147" t="s">
        <v>9666</v>
      </c>
      <c r="I157" s="148"/>
      <c r="L157" s="34"/>
      <c r="M157" s="149"/>
      <c r="T157" s="55"/>
      <c r="AT157" s="19" t="s">
        <v>271</v>
      </c>
      <c r="AU157" s="19" t="s">
        <v>88</v>
      </c>
    </row>
    <row r="158" spans="2:65" s="13" customFormat="1" ht="10.199999999999999">
      <c r="B158" s="157"/>
      <c r="D158" s="151" t="s">
        <v>288</v>
      </c>
      <c r="E158" s="158" t="s">
        <v>19</v>
      </c>
      <c r="F158" s="159" t="s">
        <v>9667</v>
      </c>
      <c r="H158" s="160">
        <v>16.024999999999999</v>
      </c>
      <c r="I158" s="161"/>
      <c r="L158" s="157"/>
      <c r="M158" s="162"/>
      <c r="T158" s="163"/>
      <c r="AT158" s="158" t="s">
        <v>288</v>
      </c>
      <c r="AU158" s="158" t="s">
        <v>88</v>
      </c>
      <c r="AV158" s="13" t="s">
        <v>88</v>
      </c>
      <c r="AW158" s="13" t="s">
        <v>37</v>
      </c>
      <c r="AX158" s="13" t="s">
        <v>83</v>
      </c>
      <c r="AY158" s="158" t="s">
        <v>263</v>
      </c>
    </row>
    <row r="159" spans="2:65" s="1" customFormat="1" ht="33" customHeight="1">
      <c r="B159" s="34"/>
      <c r="C159" s="133" t="s">
        <v>356</v>
      </c>
      <c r="D159" s="133" t="s">
        <v>265</v>
      </c>
      <c r="E159" s="134" t="s">
        <v>9668</v>
      </c>
      <c r="F159" s="135" t="s">
        <v>9669</v>
      </c>
      <c r="G159" s="136" t="s">
        <v>268</v>
      </c>
      <c r="H159" s="137">
        <v>31.8</v>
      </c>
      <c r="I159" s="138"/>
      <c r="J159" s="139">
        <f>ROUND(I159*H159,2)</f>
        <v>0</v>
      </c>
      <c r="K159" s="135" t="s">
        <v>269</v>
      </c>
      <c r="L159" s="34"/>
      <c r="M159" s="140" t="s">
        <v>19</v>
      </c>
      <c r="N159" s="141" t="s">
        <v>48</v>
      </c>
      <c r="P159" s="142">
        <f>O159*H159</f>
        <v>0</v>
      </c>
      <c r="Q159" s="142">
        <v>1E-3</v>
      </c>
      <c r="R159" s="142">
        <f>Q159*H159</f>
        <v>3.1800000000000002E-2</v>
      </c>
      <c r="S159" s="142">
        <v>0</v>
      </c>
      <c r="T159" s="143">
        <f>S159*H159</f>
        <v>0</v>
      </c>
      <c r="AR159" s="144" t="s">
        <v>98</v>
      </c>
      <c r="AT159" s="144" t="s">
        <v>265</v>
      </c>
      <c r="AU159" s="144" t="s">
        <v>88</v>
      </c>
      <c r="AY159" s="19" t="s">
        <v>263</v>
      </c>
      <c r="BE159" s="145">
        <f>IF(N159="základní",J159,0)</f>
        <v>0</v>
      </c>
      <c r="BF159" s="145">
        <f>IF(N159="snížená",J159,0)</f>
        <v>0</v>
      </c>
      <c r="BG159" s="145">
        <f>IF(N159="zákl. přenesená",J159,0)</f>
        <v>0</v>
      </c>
      <c r="BH159" s="145">
        <f>IF(N159="sníž. přenesená",J159,0)</f>
        <v>0</v>
      </c>
      <c r="BI159" s="145">
        <f>IF(N159="nulová",J159,0)</f>
        <v>0</v>
      </c>
      <c r="BJ159" s="19" t="s">
        <v>88</v>
      </c>
      <c r="BK159" s="145">
        <f>ROUND(I159*H159,2)</f>
        <v>0</v>
      </c>
      <c r="BL159" s="19" t="s">
        <v>98</v>
      </c>
      <c r="BM159" s="144" t="s">
        <v>9670</v>
      </c>
    </row>
    <row r="160" spans="2:65" s="1" customFormat="1" ht="10.199999999999999">
      <c r="B160" s="34"/>
      <c r="D160" s="146" t="s">
        <v>271</v>
      </c>
      <c r="F160" s="147" t="s">
        <v>9671</v>
      </c>
      <c r="I160" s="148"/>
      <c r="L160" s="34"/>
      <c r="M160" s="149"/>
      <c r="T160" s="55"/>
      <c r="AT160" s="19" t="s">
        <v>271</v>
      </c>
      <c r="AU160" s="19" t="s">
        <v>88</v>
      </c>
    </row>
    <row r="161" spans="2:65" s="13" customFormat="1" ht="10.199999999999999">
      <c r="B161" s="157"/>
      <c r="D161" s="151" t="s">
        <v>288</v>
      </c>
      <c r="E161" s="158" t="s">
        <v>19</v>
      </c>
      <c r="F161" s="159" t="s">
        <v>9672</v>
      </c>
      <c r="H161" s="160">
        <v>31.8</v>
      </c>
      <c r="I161" s="161"/>
      <c r="L161" s="157"/>
      <c r="M161" s="162"/>
      <c r="T161" s="163"/>
      <c r="AT161" s="158" t="s">
        <v>288</v>
      </c>
      <c r="AU161" s="158" t="s">
        <v>88</v>
      </c>
      <c r="AV161" s="13" t="s">
        <v>88</v>
      </c>
      <c r="AW161" s="13" t="s">
        <v>37</v>
      </c>
      <c r="AX161" s="13" t="s">
        <v>83</v>
      </c>
      <c r="AY161" s="158" t="s">
        <v>263</v>
      </c>
    </row>
    <row r="162" spans="2:65" s="1" customFormat="1" ht="16.5" customHeight="1">
      <c r="B162" s="34"/>
      <c r="C162" s="178" t="s">
        <v>363</v>
      </c>
      <c r="D162" s="178" t="s">
        <v>439</v>
      </c>
      <c r="E162" s="179" t="s">
        <v>9673</v>
      </c>
      <c r="F162" s="180" t="s">
        <v>9674</v>
      </c>
      <c r="G162" s="181" t="s">
        <v>268</v>
      </c>
      <c r="H162" s="182">
        <v>31.8</v>
      </c>
      <c r="I162" s="183"/>
      <c r="J162" s="184">
        <f>ROUND(I162*H162,2)</f>
        <v>0</v>
      </c>
      <c r="K162" s="180" t="s">
        <v>269</v>
      </c>
      <c r="L162" s="185"/>
      <c r="M162" s="186" t="s">
        <v>19</v>
      </c>
      <c r="N162" s="187" t="s">
        <v>48</v>
      </c>
      <c r="P162" s="142">
        <f>O162*H162</f>
        <v>0</v>
      </c>
      <c r="Q162" s="142">
        <v>6.2399999999999997E-2</v>
      </c>
      <c r="R162" s="142">
        <f>Q162*H162</f>
        <v>1.9843199999999999</v>
      </c>
      <c r="S162" s="142">
        <v>0</v>
      </c>
      <c r="T162" s="143">
        <f>S162*H162</f>
        <v>0</v>
      </c>
      <c r="AR162" s="144" t="s">
        <v>321</v>
      </c>
      <c r="AT162" s="144" t="s">
        <v>439</v>
      </c>
      <c r="AU162" s="144" t="s">
        <v>88</v>
      </c>
      <c r="AY162" s="19" t="s">
        <v>263</v>
      </c>
      <c r="BE162" s="145">
        <f>IF(N162="základní",J162,0)</f>
        <v>0</v>
      </c>
      <c r="BF162" s="145">
        <f>IF(N162="snížená",J162,0)</f>
        <v>0</v>
      </c>
      <c r="BG162" s="145">
        <f>IF(N162="zákl. přenesená",J162,0)</f>
        <v>0</v>
      </c>
      <c r="BH162" s="145">
        <f>IF(N162="sníž. přenesená",J162,0)</f>
        <v>0</v>
      </c>
      <c r="BI162" s="145">
        <f>IF(N162="nulová",J162,0)</f>
        <v>0</v>
      </c>
      <c r="BJ162" s="19" t="s">
        <v>88</v>
      </c>
      <c r="BK162" s="145">
        <f>ROUND(I162*H162,2)</f>
        <v>0</v>
      </c>
      <c r="BL162" s="19" t="s">
        <v>98</v>
      </c>
      <c r="BM162" s="144" t="s">
        <v>9675</v>
      </c>
    </row>
    <row r="163" spans="2:65" s="1" customFormat="1" ht="21.75" customHeight="1">
      <c r="B163" s="34"/>
      <c r="C163" s="133" t="s">
        <v>369</v>
      </c>
      <c r="D163" s="133" t="s">
        <v>265</v>
      </c>
      <c r="E163" s="134" t="s">
        <v>5594</v>
      </c>
      <c r="F163" s="135" t="s">
        <v>5595</v>
      </c>
      <c r="G163" s="136" t="s">
        <v>378</v>
      </c>
      <c r="H163" s="137">
        <v>223.364</v>
      </c>
      <c r="I163" s="138"/>
      <c r="J163" s="139">
        <f>ROUND(I163*H163,2)</f>
        <v>0</v>
      </c>
      <c r="K163" s="135" t="s">
        <v>269</v>
      </c>
      <c r="L163" s="34"/>
      <c r="M163" s="140" t="s">
        <v>19</v>
      </c>
      <c r="N163" s="141" t="s">
        <v>48</v>
      </c>
      <c r="P163" s="142">
        <f>O163*H163</f>
        <v>0</v>
      </c>
      <c r="Q163" s="142">
        <v>8.4000000000000003E-4</v>
      </c>
      <c r="R163" s="142">
        <f>Q163*H163</f>
        <v>0.18762576</v>
      </c>
      <c r="S163" s="142">
        <v>0</v>
      </c>
      <c r="T163" s="143">
        <f>S163*H163</f>
        <v>0</v>
      </c>
      <c r="AR163" s="144" t="s">
        <v>98</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98</v>
      </c>
      <c r="BM163" s="144" t="s">
        <v>9676</v>
      </c>
    </row>
    <row r="164" spans="2:65" s="1" customFormat="1" ht="10.199999999999999">
      <c r="B164" s="34"/>
      <c r="D164" s="146" t="s">
        <v>271</v>
      </c>
      <c r="F164" s="147" t="s">
        <v>5597</v>
      </c>
      <c r="I164" s="148"/>
      <c r="L164" s="34"/>
      <c r="M164" s="149"/>
      <c r="T164" s="55"/>
      <c r="AT164" s="19" t="s">
        <v>271</v>
      </c>
      <c r="AU164" s="19" t="s">
        <v>88</v>
      </c>
    </row>
    <row r="165" spans="2:65" s="12" customFormat="1" ht="10.199999999999999">
      <c r="B165" s="150"/>
      <c r="D165" s="151" t="s">
        <v>288</v>
      </c>
      <c r="E165" s="152" t="s">
        <v>19</v>
      </c>
      <c r="F165" s="153" t="s">
        <v>75</v>
      </c>
      <c r="H165" s="152" t="s">
        <v>19</v>
      </c>
      <c r="I165" s="154"/>
      <c r="L165" s="150"/>
      <c r="M165" s="155"/>
      <c r="T165" s="156"/>
      <c r="AT165" s="152" t="s">
        <v>288</v>
      </c>
      <c r="AU165" s="152" t="s">
        <v>88</v>
      </c>
      <c r="AV165" s="12" t="s">
        <v>83</v>
      </c>
      <c r="AW165" s="12" t="s">
        <v>37</v>
      </c>
      <c r="AX165" s="12" t="s">
        <v>76</v>
      </c>
      <c r="AY165" s="152" t="s">
        <v>263</v>
      </c>
    </row>
    <row r="166" spans="2:65" s="13" customFormat="1" ht="10.199999999999999">
      <c r="B166" s="157"/>
      <c r="D166" s="151" t="s">
        <v>288</v>
      </c>
      <c r="E166" s="158" t="s">
        <v>19</v>
      </c>
      <c r="F166" s="159" t="s">
        <v>9677</v>
      </c>
      <c r="H166" s="160">
        <v>61.35</v>
      </c>
      <c r="I166" s="161"/>
      <c r="L166" s="157"/>
      <c r="M166" s="162"/>
      <c r="T166" s="163"/>
      <c r="AT166" s="158" t="s">
        <v>288</v>
      </c>
      <c r="AU166" s="158" t="s">
        <v>88</v>
      </c>
      <c r="AV166" s="13" t="s">
        <v>88</v>
      </c>
      <c r="AW166" s="13" t="s">
        <v>37</v>
      </c>
      <c r="AX166" s="13" t="s">
        <v>76</v>
      </c>
      <c r="AY166" s="158" t="s">
        <v>263</v>
      </c>
    </row>
    <row r="167" spans="2:65" s="13" customFormat="1" ht="10.199999999999999">
      <c r="B167" s="157"/>
      <c r="D167" s="151" t="s">
        <v>288</v>
      </c>
      <c r="E167" s="158" t="s">
        <v>19</v>
      </c>
      <c r="F167" s="159" t="s">
        <v>9678</v>
      </c>
      <c r="H167" s="160">
        <v>47.357999999999997</v>
      </c>
      <c r="I167" s="161"/>
      <c r="L167" s="157"/>
      <c r="M167" s="162"/>
      <c r="T167" s="163"/>
      <c r="AT167" s="158" t="s">
        <v>288</v>
      </c>
      <c r="AU167" s="158" t="s">
        <v>88</v>
      </c>
      <c r="AV167" s="13" t="s">
        <v>88</v>
      </c>
      <c r="AW167" s="13" t="s">
        <v>37</v>
      </c>
      <c r="AX167" s="13" t="s">
        <v>76</v>
      </c>
      <c r="AY167" s="158" t="s">
        <v>263</v>
      </c>
    </row>
    <row r="168" spans="2:65" s="13" customFormat="1" ht="10.199999999999999">
      <c r="B168" s="157"/>
      <c r="D168" s="151" t="s">
        <v>288</v>
      </c>
      <c r="E168" s="158" t="s">
        <v>19</v>
      </c>
      <c r="F168" s="159" t="s">
        <v>9679</v>
      </c>
      <c r="H168" s="160">
        <v>100.911</v>
      </c>
      <c r="I168" s="161"/>
      <c r="L168" s="157"/>
      <c r="M168" s="162"/>
      <c r="T168" s="163"/>
      <c r="AT168" s="158" t="s">
        <v>288</v>
      </c>
      <c r="AU168" s="158" t="s">
        <v>88</v>
      </c>
      <c r="AV168" s="13" t="s">
        <v>88</v>
      </c>
      <c r="AW168" s="13" t="s">
        <v>37</v>
      </c>
      <c r="AX168" s="13" t="s">
        <v>76</v>
      </c>
      <c r="AY168" s="158" t="s">
        <v>263</v>
      </c>
    </row>
    <row r="169" spans="2:65" s="13" customFormat="1" ht="10.199999999999999">
      <c r="B169" s="157"/>
      <c r="D169" s="151" t="s">
        <v>288</v>
      </c>
      <c r="E169" s="158" t="s">
        <v>19</v>
      </c>
      <c r="F169" s="159" t="s">
        <v>9680</v>
      </c>
      <c r="H169" s="160">
        <v>3.8250000000000002</v>
      </c>
      <c r="I169" s="161"/>
      <c r="L169" s="157"/>
      <c r="M169" s="162"/>
      <c r="T169" s="163"/>
      <c r="AT169" s="158" t="s">
        <v>288</v>
      </c>
      <c r="AU169" s="158" t="s">
        <v>88</v>
      </c>
      <c r="AV169" s="13" t="s">
        <v>88</v>
      </c>
      <c r="AW169" s="13" t="s">
        <v>37</v>
      </c>
      <c r="AX169" s="13" t="s">
        <v>76</v>
      </c>
      <c r="AY169" s="158" t="s">
        <v>263</v>
      </c>
    </row>
    <row r="170" spans="2:65" s="12" customFormat="1" ht="10.199999999999999">
      <c r="B170" s="150"/>
      <c r="D170" s="151" t="s">
        <v>288</v>
      </c>
      <c r="E170" s="152" t="s">
        <v>19</v>
      </c>
      <c r="F170" s="153" t="s">
        <v>9625</v>
      </c>
      <c r="H170" s="152" t="s">
        <v>19</v>
      </c>
      <c r="I170" s="154"/>
      <c r="L170" s="150"/>
      <c r="M170" s="155"/>
      <c r="T170" s="156"/>
      <c r="AT170" s="152" t="s">
        <v>288</v>
      </c>
      <c r="AU170" s="152" t="s">
        <v>88</v>
      </c>
      <c r="AV170" s="12" t="s">
        <v>83</v>
      </c>
      <c r="AW170" s="12" t="s">
        <v>37</v>
      </c>
      <c r="AX170" s="12" t="s">
        <v>76</v>
      </c>
      <c r="AY170" s="152" t="s">
        <v>263</v>
      </c>
    </row>
    <row r="171" spans="2:65" s="13" customFormat="1" ht="10.199999999999999">
      <c r="B171" s="157"/>
      <c r="D171" s="151" t="s">
        <v>288</v>
      </c>
      <c r="E171" s="158" t="s">
        <v>19</v>
      </c>
      <c r="F171" s="159" t="s">
        <v>9681</v>
      </c>
      <c r="H171" s="160">
        <v>9.92</v>
      </c>
      <c r="I171" s="161"/>
      <c r="L171" s="157"/>
      <c r="M171" s="162"/>
      <c r="T171" s="163"/>
      <c r="AT171" s="158" t="s">
        <v>288</v>
      </c>
      <c r="AU171" s="158" t="s">
        <v>88</v>
      </c>
      <c r="AV171" s="13" t="s">
        <v>88</v>
      </c>
      <c r="AW171" s="13" t="s">
        <v>37</v>
      </c>
      <c r="AX171" s="13" t="s">
        <v>76</v>
      </c>
      <c r="AY171" s="158" t="s">
        <v>263</v>
      </c>
    </row>
    <row r="172" spans="2:65" s="12" customFormat="1" ht="10.199999999999999">
      <c r="B172" s="150"/>
      <c r="D172" s="151" t="s">
        <v>288</v>
      </c>
      <c r="E172" s="152" t="s">
        <v>19</v>
      </c>
      <c r="F172" s="153" t="s">
        <v>9656</v>
      </c>
      <c r="H172" s="152" t="s">
        <v>19</v>
      </c>
      <c r="I172" s="154"/>
      <c r="L172" s="150"/>
      <c r="M172" s="155"/>
      <c r="T172" s="156"/>
      <c r="AT172" s="152" t="s">
        <v>288</v>
      </c>
      <c r="AU172" s="152" t="s">
        <v>88</v>
      </c>
      <c r="AV172" s="12" t="s">
        <v>83</v>
      </c>
      <c r="AW172" s="12" t="s">
        <v>37</v>
      </c>
      <c r="AX172" s="12" t="s">
        <v>76</v>
      </c>
      <c r="AY172" s="152" t="s">
        <v>263</v>
      </c>
    </row>
    <row r="173" spans="2:65" s="15" customFormat="1" ht="10.199999999999999">
      <c r="B173" s="171"/>
      <c r="D173" s="151" t="s">
        <v>288</v>
      </c>
      <c r="E173" s="172" t="s">
        <v>19</v>
      </c>
      <c r="F173" s="173" t="s">
        <v>355</v>
      </c>
      <c r="H173" s="174">
        <v>223.36399999999998</v>
      </c>
      <c r="I173" s="175"/>
      <c r="L173" s="171"/>
      <c r="M173" s="176"/>
      <c r="T173" s="177"/>
      <c r="AT173" s="172" t="s">
        <v>288</v>
      </c>
      <c r="AU173" s="172" t="s">
        <v>88</v>
      </c>
      <c r="AV173" s="15" t="s">
        <v>98</v>
      </c>
      <c r="AW173" s="15" t="s">
        <v>37</v>
      </c>
      <c r="AX173" s="15" t="s">
        <v>83</v>
      </c>
      <c r="AY173" s="172" t="s">
        <v>263</v>
      </c>
    </row>
    <row r="174" spans="2:65" s="1" customFormat="1" ht="24.15" customHeight="1">
      <c r="B174" s="34"/>
      <c r="C174" s="133" t="s">
        <v>375</v>
      </c>
      <c r="D174" s="133" t="s">
        <v>265</v>
      </c>
      <c r="E174" s="134" t="s">
        <v>5599</v>
      </c>
      <c r="F174" s="135" t="s">
        <v>5600</v>
      </c>
      <c r="G174" s="136" t="s">
        <v>378</v>
      </c>
      <c r="H174" s="137">
        <v>223.364</v>
      </c>
      <c r="I174" s="138"/>
      <c r="J174" s="139">
        <f>ROUND(I174*H174,2)</f>
        <v>0</v>
      </c>
      <c r="K174" s="135" t="s">
        <v>269</v>
      </c>
      <c r="L174" s="34"/>
      <c r="M174" s="140" t="s">
        <v>19</v>
      </c>
      <c r="N174" s="141" t="s">
        <v>48</v>
      </c>
      <c r="P174" s="142">
        <f>O174*H174</f>
        <v>0</v>
      </c>
      <c r="Q174" s="142">
        <v>0</v>
      </c>
      <c r="R174" s="142">
        <f>Q174*H174</f>
        <v>0</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9682</v>
      </c>
    </row>
    <row r="175" spans="2:65" s="1" customFormat="1" ht="10.199999999999999">
      <c r="B175" s="34"/>
      <c r="D175" s="146" t="s">
        <v>271</v>
      </c>
      <c r="F175" s="147" t="s">
        <v>5602</v>
      </c>
      <c r="I175" s="148"/>
      <c r="L175" s="34"/>
      <c r="M175" s="149"/>
      <c r="T175" s="55"/>
      <c r="AT175" s="19" t="s">
        <v>271</v>
      </c>
      <c r="AU175" s="19" t="s">
        <v>88</v>
      </c>
    </row>
    <row r="176" spans="2:65" s="13" customFormat="1" ht="10.199999999999999">
      <c r="B176" s="157"/>
      <c r="D176" s="151" t="s">
        <v>288</v>
      </c>
      <c r="E176" s="158" t="s">
        <v>19</v>
      </c>
      <c r="F176" s="159" t="s">
        <v>9683</v>
      </c>
      <c r="H176" s="160">
        <v>223.364</v>
      </c>
      <c r="I176" s="161"/>
      <c r="L176" s="157"/>
      <c r="M176" s="162"/>
      <c r="T176" s="163"/>
      <c r="AT176" s="158" t="s">
        <v>288</v>
      </c>
      <c r="AU176" s="158" t="s">
        <v>88</v>
      </c>
      <c r="AV176" s="13" t="s">
        <v>88</v>
      </c>
      <c r="AW176" s="13" t="s">
        <v>37</v>
      </c>
      <c r="AX176" s="13" t="s">
        <v>83</v>
      </c>
      <c r="AY176" s="158" t="s">
        <v>263</v>
      </c>
    </row>
    <row r="177" spans="2:65" s="1" customFormat="1" ht="16.5" customHeight="1">
      <c r="B177" s="34"/>
      <c r="C177" s="133" t="s">
        <v>382</v>
      </c>
      <c r="D177" s="133" t="s">
        <v>265</v>
      </c>
      <c r="E177" s="134" t="s">
        <v>9684</v>
      </c>
      <c r="F177" s="135" t="s">
        <v>9685</v>
      </c>
      <c r="G177" s="136" t="s">
        <v>378</v>
      </c>
      <c r="H177" s="137">
        <v>170.102</v>
      </c>
      <c r="I177" s="138"/>
      <c r="J177" s="139">
        <f>ROUND(I177*H177,2)</f>
        <v>0</v>
      </c>
      <c r="K177" s="135" t="s">
        <v>269</v>
      </c>
      <c r="L177" s="34"/>
      <c r="M177" s="140" t="s">
        <v>19</v>
      </c>
      <c r="N177" s="141" t="s">
        <v>48</v>
      </c>
      <c r="P177" s="142">
        <f>O177*H177</f>
        <v>0</v>
      </c>
      <c r="Q177" s="142">
        <v>2.0100000000000001E-3</v>
      </c>
      <c r="R177" s="142">
        <f>Q177*H177</f>
        <v>0.34190502</v>
      </c>
      <c r="S177" s="142">
        <v>0</v>
      </c>
      <c r="T177" s="143">
        <f>S177*H177</f>
        <v>0</v>
      </c>
      <c r="AR177" s="144" t="s">
        <v>98</v>
      </c>
      <c r="AT177" s="144" t="s">
        <v>265</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9686</v>
      </c>
    </row>
    <row r="178" spans="2:65" s="1" customFormat="1" ht="10.199999999999999">
      <c r="B178" s="34"/>
      <c r="D178" s="146" t="s">
        <v>271</v>
      </c>
      <c r="F178" s="147" t="s">
        <v>9687</v>
      </c>
      <c r="I178" s="148"/>
      <c r="L178" s="34"/>
      <c r="M178" s="149"/>
      <c r="T178" s="55"/>
      <c r="AT178" s="19" t="s">
        <v>271</v>
      </c>
      <c r="AU178" s="19" t="s">
        <v>88</v>
      </c>
    </row>
    <row r="179" spans="2:65" s="12" customFormat="1" ht="10.199999999999999">
      <c r="B179" s="150"/>
      <c r="D179" s="151" t="s">
        <v>288</v>
      </c>
      <c r="E179" s="152" t="s">
        <v>19</v>
      </c>
      <c r="F179" s="153" t="s">
        <v>75</v>
      </c>
      <c r="H179" s="152" t="s">
        <v>19</v>
      </c>
      <c r="I179" s="154"/>
      <c r="L179" s="150"/>
      <c r="M179" s="155"/>
      <c r="T179" s="156"/>
      <c r="AT179" s="152" t="s">
        <v>288</v>
      </c>
      <c r="AU179" s="152" t="s">
        <v>88</v>
      </c>
      <c r="AV179" s="12" t="s">
        <v>83</v>
      </c>
      <c r="AW179" s="12" t="s">
        <v>37</v>
      </c>
      <c r="AX179" s="12" t="s">
        <v>76</v>
      </c>
      <c r="AY179" s="152" t="s">
        <v>263</v>
      </c>
    </row>
    <row r="180" spans="2:65" s="13" customFormat="1" ht="10.199999999999999">
      <c r="B180" s="157"/>
      <c r="D180" s="151" t="s">
        <v>288</v>
      </c>
      <c r="E180" s="158" t="s">
        <v>19</v>
      </c>
      <c r="F180" s="159" t="s">
        <v>9688</v>
      </c>
      <c r="H180" s="160">
        <v>54.109000000000002</v>
      </c>
      <c r="I180" s="161"/>
      <c r="L180" s="157"/>
      <c r="M180" s="162"/>
      <c r="T180" s="163"/>
      <c r="AT180" s="158" t="s">
        <v>288</v>
      </c>
      <c r="AU180" s="158" t="s">
        <v>88</v>
      </c>
      <c r="AV180" s="13" t="s">
        <v>88</v>
      </c>
      <c r="AW180" s="13" t="s">
        <v>37</v>
      </c>
      <c r="AX180" s="13" t="s">
        <v>76</v>
      </c>
      <c r="AY180" s="158" t="s">
        <v>263</v>
      </c>
    </row>
    <row r="181" spans="2:65" s="13" customFormat="1" ht="10.199999999999999">
      <c r="B181" s="157"/>
      <c r="D181" s="151" t="s">
        <v>288</v>
      </c>
      <c r="E181" s="158" t="s">
        <v>19</v>
      </c>
      <c r="F181" s="159" t="s">
        <v>9689</v>
      </c>
      <c r="H181" s="160">
        <v>69.492999999999995</v>
      </c>
      <c r="I181" s="161"/>
      <c r="L181" s="157"/>
      <c r="M181" s="162"/>
      <c r="T181" s="163"/>
      <c r="AT181" s="158" t="s">
        <v>288</v>
      </c>
      <c r="AU181" s="158" t="s">
        <v>88</v>
      </c>
      <c r="AV181" s="13" t="s">
        <v>88</v>
      </c>
      <c r="AW181" s="13" t="s">
        <v>37</v>
      </c>
      <c r="AX181" s="13" t="s">
        <v>76</v>
      </c>
      <c r="AY181" s="158" t="s">
        <v>263</v>
      </c>
    </row>
    <row r="182" spans="2:65" s="12" customFormat="1" ht="10.199999999999999">
      <c r="B182" s="150"/>
      <c r="D182" s="151" t="s">
        <v>288</v>
      </c>
      <c r="E182" s="152" t="s">
        <v>19</v>
      </c>
      <c r="F182" s="153" t="s">
        <v>9625</v>
      </c>
      <c r="H182" s="152" t="s">
        <v>19</v>
      </c>
      <c r="I182" s="154"/>
      <c r="L182" s="150"/>
      <c r="M182" s="155"/>
      <c r="T182" s="156"/>
      <c r="AT182" s="152" t="s">
        <v>288</v>
      </c>
      <c r="AU182" s="152" t="s">
        <v>88</v>
      </c>
      <c r="AV182" s="12" t="s">
        <v>83</v>
      </c>
      <c r="AW182" s="12" t="s">
        <v>37</v>
      </c>
      <c r="AX182" s="12" t="s">
        <v>76</v>
      </c>
      <c r="AY182" s="152" t="s">
        <v>263</v>
      </c>
    </row>
    <row r="183" spans="2:65" s="13" customFormat="1" ht="10.199999999999999">
      <c r="B183" s="157"/>
      <c r="D183" s="151" t="s">
        <v>288</v>
      </c>
      <c r="E183" s="158" t="s">
        <v>19</v>
      </c>
      <c r="F183" s="159" t="s">
        <v>9690</v>
      </c>
      <c r="H183" s="160">
        <v>46.5</v>
      </c>
      <c r="I183" s="161"/>
      <c r="L183" s="157"/>
      <c r="M183" s="162"/>
      <c r="T183" s="163"/>
      <c r="AT183" s="158" t="s">
        <v>288</v>
      </c>
      <c r="AU183" s="158" t="s">
        <v>88</v>
      </c>
      <c r="AV183" s="13" t="s">
        <v>88</v>
      </c>
      <c r="AW183" s="13" t="s">
        <v>37</v>
      </c>
      <c r="AX183" s="13" t="s">
        <v>76</v>
      </c>
      <c r="AY183" s="158" t="s">
        <v>263</v>
      </c>
    </row>
    <row r="184" spans="2:65" s="12" customFormat="1" ht="10.199999999999999">
      <c r="B184" s="150"/>
      <c r="D184" s="151" t="s">
        <v>288</v>
      </c>
      <c r="E184" s="152" t="s">
        <v>19</v>
      </c>
      <c r="F184" s="153" t="s">
        <v>9656</v>
      </c>
      <c r="H184" s="152" t="s">
        <v>19</v>
      </c>
      <c r="I184" s="154"/>
      <c r="L184" s="150"/>
      <c r="M184" s="155"/>
      <c r="T184" s="156"/>
      <c r="AT184" s="152" t="s">
        <v>288</v>
      </c>
      <c r="AU184" s="152" t="s">
        <v>88</v>
      </c>
      <c r="AV184" s="12" t="s">
        <v>83</v>
      </c>
      <c r="AW184" s="12" t="s">
        <v>37</v>
      </c>
      <c r="AX184" s="12" t="s">
        <v>76</v>
      </c>
      <c r="AY184" s="152" t="s">
        <v>263</v>
      </c>
    </row>
    <row r="185" spans="2:65" s="15" customFormat="1" ht="10.199999999999999">
      <c r="B185" s="171"/>
      <c r="D185" s="151" t="s">
        <v>288</v>
      </c>
      <c r="E185" s="172" t="s">
        <v>19</v>
      </c>
      <c r="F185" s="173" t="s">
        <v>355</v>
      </c>
      <c r="H185" s="174">
        <v>170.102</v>
      </c>
      <c r="I185" s="175"/>
      <c r="L185" s="171"/>
      <c r="M185" s="176"/>
      <c r="T185" s="177"/>
      <c r="AT185" s="172" t="s">
        <v>288</v>
      </c>
      <c r="AU185" s="172" t="s">
        <v>88</v>
      </c>
      <c r="AV185" s="15" t="s">
        <v>98</v>
      </c>
      <c r="AW185" s="15" t="s">
        <v>37</v>
      </c>
      <c r="AX185" s="15" t="s">
        <v>83</v>
      </c>
      <c r="AY185" s="172" t="s">
        <v>263</v>
      </c>
    </row>
    <row r="186" spans="2:65" s="13" customFormat="1" ht="10.199999999999999">
      <c r="B186" s="157"/>
      <c r="D186" s="151" t="s">
        <v>288</v>
      </c>
      <c r="E186" s="158" t="s">
        <v>19</v>
      </c>
      <c r="F186" s="159" t="s">
        <v>9691</v>
      </c>
      <c r="H186" s="160">
        <v>53.177999999999997</v>
      </c>
      <c r="I186" s="161"/>
      <c r="L186" s="157"/>
      <c r="M186" s="162"/>
      <c r="T186" s="163"/>
      <c r="AT186" s="158" t="s">
        <v>288</v>
      </c>
      <c r="AU186" s="158" t="s">
        <v>88</v>
      </c>
      <c r="AV186" s="13" t="s">
        <v>88</v>
      </c>
      <c r="AW186" s="13" t="s">
        <v>37</v>
      </c>
      <c r="AX186" s="13" t="s">
        <v>76</v>
      </c>
      <c r="AY186" s="158" t="s">
        <v>263</v>
      </c>
    </row>
    <row r="187" spans="2:65" s="13" customFormat="1" ht="10.199999999999999">
      <c r="B187" s="157"/>
      <c r="D187" s="151" t="s">
        <v>288</v>
      </c>
      <c r="E187" s="158" t="s">
        <v>19</v>
      </c>
      <c r="F187" s="159" t="s">
        <v>9692</v>
      </c>
      <c r="H187" s="160">
        <v>3.15</v>
      </c>
      <c r="I187" s="161"/>
      <c r="L187" s="157"/>
      <c r="M187" s="162"/>
      <c r="T187" s="163"/>
      <c r="AT187" s="158" t="s">
        <v>288</v>
      </c>
      <c r="AU187" s="158" t="s">
        <v>88</v>
      </c>
      <c r="AV187" s="13" t="s">
        <v>88</v>
      </c>
      <c r="AW187" s="13" t="s">
        <v>37</v>
      </c>
      <c r="AX187" s="13" t="s">
        <v>76</v>
      </c>
      <c r="AY187" s="158" t="s">
        <v>263</v>
      </c>
    </row>
    <row r="188" spans="2:65" s="13" customFormat="1" ht="10.199999999999999">
      <c r="B188" s="157"/>
      <c r="D188" s="151" t="s">
        <v>288</v>
      </c>
      <c r="E188" s="158" t="s">
        <v>19</v>
      </c>
      <c r="F188" s="159" t="s">
        <v>9693</v>
      </c>
      <c r="H188" s="160">
        <v>3.61</v>
      </c>
      <c r="I188" s="161"/>
      <c r="L188" s="157"/>
      <c r="M188" s="162"/>
      <c r="T188" s="163"/>
      <c r="AT188" s="158" t="s">
        <v>288</v>
      </c>
      <c r="AU188" s="158" t="s">
        <v>88</v>
      </c>
      <c r="AV188" s="13" t="s">
        <v>88</v>
      </c>
      <c r="AW188" s="13" t="s">
        <v>37</v>
      </c>
      <c r="AX188" s="13" t="s">
        <v>76</v>
      </c>
      <c r="AY188" s="158" t="s">
        <v>263</v>
      </c>
    </row>
    <row r="189" spans="2:65" s="13" customFormat="1" ht="10.199999999999999">
      <c r="B189" s="157"/>
      <c r="D189" s="151" t="s">
        <v>288</v>
      </c>
      <c r="E189" s="158" t="s">
        <v>19</v>
      </c>
      <c r="F189" s="159" t="s">
        <v>9694</v>
      </c>
      <c r="H189" s="160">
        <v>0.25800000000000001</v>
      </c>
      <c r="I189" s="161"/>
      <c r="L189" s="157"/>
      <c r="M189" s="162"/>
      <c r="T189" s="163"/>
      <c r="AT189" s="158" t="s">
        <v>288</v>
      </c>
      <c r="AU189" s="158" t="s">
        <v>88</v>
      </c>
      <c r="AV189" s="13" t="s">
        <v>88</v>
      </c>
      <c r="AW189" s="13" t="s">
        <v>37</v>
      </c>
      <c r="AX189" s="13" t="s">
        <v>76</v>
      </c>
      <c r="AY189" s="158" t="s">
        <v>263</v>
      </c>
    </row>
    <row r="190" spans="2:65" s="13" customFormat="1" ht="10.199999999999999">
      <c r="B190" s="157"/>
      <c r="D190" s="151" t="s">
        <v>288</v>
      </c>
      <c r="E190" s="158" t="s">
        <v>19</v>
      </c>
      <c r="F190" s="159" t="s">
        <v>9695</v>
      </c>
      <c r="H190" s="160">
        <v>3.14</v>
      </c>
      <c r="I190" s="161"/>
      <c r="L190" s="157"/>
      <c r="M190" s="162"/>
      <c r="T190" s="163"/>
      <c r="AT190" s="158" t="s">
        <v>288</v>
      </c>
      <c r="AU190" s="158" t="s">
        <v>88</v>
      </c>
      <c r="AV190" s="13" t="s">
        <v>88</v>
      </c>
      <c r="AW190" s="13" t="s">
        <v>37</v>
      </c>
      <c r="AX190" s="13" t="s">
        <v>76</v>
      </c>
      <c r="AY190" s="158" t="s">
        <v>263</v>
      </c>
    </row>
    <row r="191" spans="2:65" s="13" customFormat="1" ht="10.199999999999999">
      <c r="B191" s="157"/>
      <c r="D191" s="151" t="s">
        <v>288</v>
      </c>
      <c r="E191" s="158" t="s">
        <v>19</v>
      </c>
      <c r="F191" s="159" t="s">
        <v>9696</v>
      </c>
      <c r="H191" s="160">
        <v>7.7519999999999998</v>
      </c>
      <c r="I191" s="161"/>
      <c r="L191" s="157"/>
      <c r="M191" s="162"/>
      <c r="T191" s="163"/>
      <c r="AT191" s="158" t="s">
        <v>288</v>
      </c>
      <c r="AU191" s="158" t="s">
        <v>88</v>
      </c>
      <c r="AV191" s="13" t="s">
        <v>88</v>
      </c>
      <c r="AW191" s="13" t="s">
        <v>37</v>
      </c>
      <c r="AX191" s="13" t="s">
        <v>76</v>
      </c>
      <c r="AY191" s="158" t="s">
        <v>263</v>
      </c>
    </row>
    <row r="192" spans="2:65" s="13" customFormat="1" ht="10.199999999999999">
      <c r="B192" s="157"/>
      <c r="D192" s="151" t="s">
        <v>288</v>
      </c>
      <c r="E192" s="158" t="s">
        <v>19</v>
      </c>
      <c r="F192" s="159" t="s">
        <v>9697</v>
      </c>
      <c r="H192" s="160">
        <v>3.101</v>
      </c>
      <c r="I192" s="161"/>
      <c r="L192" s="157"/>
      <c r="M192" s="162"/>
      <c r="T192" s="163"/>
      <c r="AT192" s="158" t="s">
        <v>288</v>
      </c>
      <c r="AU192" s="158" t="s">
        <v>88</v>
      </c>
      <c r="AV192" s="13" t="s">
        <v>88</v>
      </c>
      <c r="AW192" s="13" t="s">
        <v>37</v>
      </c>
      <c r="AX192" s="13" t="s">
        <v>76</v>
      </c>
      <c r="AY192" s="158" t="s">
        <v>263</v>
      </c>
    </row>
    <row r="193" spans="2:65" s="1" customFormat="1" ht="16.5" customHeight="1">
      <c r="B193" s="34"/>
      <c r="C193" s="133" t="s">
        <v>388</v>
      </c>
      <c r="D193" s="133" t="s">
        <v>265</v>
      </c>
      <c r="E193" s="134" t="s">
        <v>9698</v>
      </c>
      <c r="F193" s="135" t="s">
        <v>9699</v>
      </c>
      <c r="G193" s="136" t="s">
        <v>378</v>
      </c>
      <c r="H193" s="137">
        <v>925.54700000000003</v>
      </c>
      <c r="I193" s="138"/>
      <c r="J193" s="139">
        <f>ROUND(I193*H193,2)</f>
        <v>0</v>
      </c>
      <c r="K193" s="135" t="s">
        <v>269</v>
      </c>
      <c r="L193" s="34"/>
      <c r="M193" s="140" t="s">
        <v>19</v>
      </c>
      <c r="N193" s="141" t="s">
        <v>48</v>
      </c>
      <c r="P193" s="142">
        <f>O193*H193</f>
        <v>0</v>
      </c>
      <c r="Q193" s="142">
        <v>2.0799999999999998E-3</v>
      </c>
      <c r="R193" s="142">
        <f>Q193*H193</f>
        <v>1.9251377599999999</v>
      </c>
      <c r="S193" s="142">
        <v>0</v>
      </c>
      <c r="T193" s="143">
        <f>S193*H193</f>
        <v>0</v>
      </c>
      <c r="AR193" s="144" t="s">
        <v>98</v>
      </c>
      <c r="AT193" s="144" t="s">
        <v>265</v>
      </c>
      <c r="AU193" s="144" t="s">
        <v>88</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98</v>
      </c>
      <c r="BM193" s="144" t="s">
        <v>9700</v>
      </c>
    </row>
    <row r="194" spans="2:65" s="1" customFormat="1" ht="10.199999999999999">
      <c r="B194" s="34"/>
      <c r="D194" s="146" t="s">
        <v>271</v>
      </c>
      <c r="F194" s="147" t="s">
        <v>9701</v>
      </c>
      <c r="I194" s="148"/>
      <c r="L194" s="34"/>
      <c r="M194" s="149"/>
      <c r="T194" s="55"/>
      <c r="AT194" s="19" t="s">
        <v>271</v>
      </c>
      <c r="AU194" s="19" t="s">
        <v>88</v>
      </c>
    </row>
    <row r="195" spans="2:65" s="12" customFormat="1" ht="10.199999999999999">
      <c r="B195" s="150"/>
      <c r="D195" s="151" t="s">
        <v>288</v>
      </c>
      <c r="E195" s="152" t="s">
        <v>19</v>
      </c>
      <c r="F195" s="153" t="s">
        <v>75</v>
      </c>
      <c r="H195" s="152" t="s">
        <v>19</v>
      </c>
      <c r="I195" s="154"/>
      <c r="L195" s="150"/>
      <c r="M195" s="155"/>
      <c r="T195" s="156"/>
      <c r="AT195" s="152" t="s">
        <v>288</v>
      </c>
      <c r="AU195" s="152" t="s">
        <v>88</v>
      </c>
      <c r="AV195" s="12" t="s">
        <v>83</v>
      </c>
      <c r="AW195" s="12" t="s">
        <v>37</v>
      </c>
      <c r="AX195" s="12" t="s">
        <v>76</v>
      </c>
      <c r="AY195" s="152" t="s">
        <v>263</v>
      </c>
    </row>
    <row r="196" spans="2:65" s="13" customFormat="1" ht="10.199999999999999">
      <c r="B196" s="157"/>
      <c r="D196" s="151" t="s">
        <v>288</v>
      </c>
      <c r="E196" s="158" t="s">
        <v>19</v>
      </c>
      <c r="F196" s="159" t="s">
        <v>9702</v>
      </c>
      <c r="H196" s="160">
        <v>348.04599999999999</v>
      </c>
      <c r="I196" s="161"/>
      <c r="L196" s="157"/>
      <c r="M196" s="162"/>
      <c r="T196" s="163"/>
      <c r="AT196" s="158" t="s">
        <v>288</v>
      </c>
      <c r="AU196" s="158" t="s">
        <v>88</v>
      </c>
      <c r="AV196" s="13" t="s">
        <v>88</v>
      </c>
      <c r="AW196" s="13" t="s">
        <v>37</v>
      </c>
      <c r="AX196" s="13" t="s">
        <v>76</v>
      </c>
      <c r="AY196" s="158" t="s">
        <v>263</v>
      </c>
    </row>
    <row r="197" spans="2:65" s="13" customFormat="1" ht="10.199999999999999">
      <c r="B197" s="157"/>
      <c r="D197" s="151" t="s">
        <v>288</v>
      </c>
      <c r="E197" s="158" t="s">
        <v>19</v>
      </c>
      <c r="F197" s="159" t="s">
        <v>9703</v>
      </c>
      <c r="H197" s="160">
        <v>68.724999999999994</v>
      </c>
      <c r="I197" s="161"/>
      <c r="L197" s="157"/>
      <c r="M197" s="162"/>
      <c r="T197" s="163"/>
      <c r="AT197" s="158" t="s">
        <v>288</v>
      </c>
      <c r="AU197" s="158" t="s">
        <v>88</v>
      </c>
      <c r="AV197" s="13" t="s">
        <v>88</v>
      </c>
      <c r="AW197" s="13" t="s">
        <v>37</v>
      </c>
      <c r="AX197" s="13" t="s">
        <v>76</v>
      </c>
      <c r="AY197" s="158" t="s">
        <v>263</v>
      </c>
    </row>
    <row r="198" spans="2:65" s="13" customFormat="1" ht="10.199999999999999">
      <c r="B198" s="157"/>
      <c r="D198" s="151" t="s">
        <v>288</v>
      </c>
      <c r="E198" s="158" t="s">
        <v>19</v>
      </c>
      <c r="F198" s="159" t="s">
        <v>9704</v>
      </c>
      <c r="H198" s="160">
        <v>82.14</v>
      </c>
      <c r="I198" s="161"/>
      <c r="L198" s="157"/>
      <c r="M198" s="162"/>
      <c r="T198" s="163"/>
      <c r="AT198" s="158" t="s">
        <v>288</v>
      </c>
      <c r="AU198" s="158" t="s">
        <v>88</v>
      </c>
      <c r="AV198" s="13" t="s">
        <v>88</v>
      </c>
      <c r="AW198" s="13" t="s">
        <v>37</v>
      </c>
      <c r="AX198" s="13" t="s">
        <v>76</v>
      </c>
      <c r="AY198" s="158" t="s">
        <v>263</v>
      </c>
    </row>
    <row r="199" spans="2:65" s="12" customFormat="1" ht="10.199999999999999">
      <c r="B199" s="150"/>
      <c r="D199" s="151" t="s">
        <v>288</v>
      </c>
      <c r="E199" s="152" t="s">
        <v>19</v>
      </c>
      <c r="F199" s="153" t="s">
        <v>9625</v>
      </c>
      <c r="H199" s="152" t="s">
        <v>19</v>
      </c>
      <c r="I199" s="154"/>
      <c r="L199" s="150"/>
      <c r="M199" s="155"/>
      <c r="T199" s="156"/>
      <c r="AT199" s="152" t="s">
        <v>288</v>
      </c>
      <c r="AU199" s="152" t="s">
        <v>88</v>
      </c>
      <c r="AV199" s="12" t="s">
        <v>83</v>
      </c>
      <c r="AW199" s="12" t="s">
        <v>37</v>
      </c>
      <c r="AX199" s="12" t="s">
        <v>76</v>
      </c>
      <c r="AY199" s="152" t="s">
        <v>263</v>
      </c>
    </row>
    <row r="200" spans="2:65" s="12" customFormat="1" ht="10.199999999999999">
      <c r="B200" s="150"/>
      <c r="D200" s="151" t="s">
        <v>288</v>
      </c>
      <c r="E200" s="152" t="s">
        <v>19</v>
      </c>
      <c r="F200" s="153" t="s">
        <v>9650</v>
      </c>
      <c r="H200" s="152" t="s">
        <v>19</v>
      </c>
      <c r="I200" s="154"/>
      <c r="L200" s="150"/>
      <c r="M200" s="155"/>
      <c r="T200" s="156"/>
      <c r="AT200" s="152" t="s">
        <v>288</v>
      </c>
      <c r="AU200" s="152" t="s">
        <v>88</v>
      </c>
      <c r="AV200" s="12" t="s">
        <v>83</v>
      </c>
      <c r="AW200" s="12" t="s">
        <v>37</v>
      </c>
      <c r="AX200" s="12" t="s">
        <v>76</v>
      </c>
      <c r="AY200" s="152" t="s">
        <v>263</v>
      </c>
    </row>
    <row r="201" spans="2:65" s="13" customFormat="1" ht="10.199999999999999">
      <c r="B201" s="157"/>
      <c r="D201" s="151" t="s">
        <v>288</v>
      </c>
      <c r="E201" s="158" t="s">
        <v>19</v>
      </c>
      <c r="F201" s="159" t="s">
        <v>9705</v>
      </c>
      <c r="H201" s="160">
        <v>150.096</v>
      </c>
      <c r="I201" s="161"/>
      <c r="L201" s="157"/>
      <c r="M201" s="162"/>
      <c r="T201" s="163"/>
      <c r="AT201" s="158" t="s">
        <v>288</v>
      </c>
      <c r="AU201" s="158" t="s">
        <v>88</v>
      </c>
      <c r="AV201" s="13" t="s">
        <v>88</v>
      </c>
      <c r="AW201" s="13" t="s">
        <v>37</v>
      </c>
      <c r="AX201" s="13" t="s">
        <v>76</v>
      </c>
      <c r="AY201" s="158" t="s">
        <v>263</v>
      </c>
    </row>
    <row r="202" spans="2:65" s="13" customFormat="1" ht="10.199999999999999">
      <c r="B202" s="157"/>
      <c r="D202" s="151" t="s">
        <v>288</v>
      </c>
      <c r="E202" s="158" t="s">
        <v>19</v>
      </c>
      <c r="F202" s="159" t="s">
        <v>9706</v>
      </c>
      <c r="H202" s="160">
        <v>237.78800000000001</v>
      </c>
      <c r="I202" s="161"/>
      <c r="L202" s="157"/>
      <c r="M202" s="162"/>
      <c r="T202" s="163"/>
      <c r="AT202" s="158" t="s">
        <v>288</v>
      </c>
      <c r="AU202" s="158" t="s">
        <v>88</v>
      </c>
      <c r="AV202" s="13" t="s">
        <v>88</v>
      </c>
      <c r="AW202" s="13" t="s">
        <v>37</v>
      </c>
      <c r="AX202" s="13" t="s">
        <v>76</v>
      </c>
      <c r="AY202" s="158" t="s">
        <v>263</v>
      </c>
    </row>
    <row r="203" spans="2:65" s="13" customFormat="1" ht="10.199999999999999">
      <c r="B203" s="157"/>
      <c r="D203" s="151" t="s">
        <v>288</v>
      </c>
      <c r="E203" s="158" t="s">
        <v>19</v>
      </c>
      <c r="F203" s="159" t="s">
        <v>9707</v>
      </c>
      <c r="H203" s="160">
        <v>11</v>
      </c>
      <c r="I203" s="161"/>
      <c r="L203" s="157"/>
      <c r="M203" s="162"/>
      <c r="T203" s="163"/>
      <c r="AT203" s="158" t="s">
        <v>288</v>
      </c>
      <c r="AU203" s="158" t="s">
        <v>88</v>
      </c>
      <c r="AV203" s="13" t="s">
        <v>88</v>
      </c>
      <c r="AW203" s="13" t="s">
        <v>37</v>
      </c>
      <c r="AX203" s="13" t="s">
        <v>76</v>
      </c>
      <c r="AY203" s="158" t="s">
        <v>263</v>
      </c>
    </row>
    <row r="204" spans="2:65" s="12" customFormat="1" ht="10.199999999999999">
      <c r="B204" s="150"/>
      <c r="D204" s="151" t="s">
        <v>288</v>
      </c>
      <c r="E204" s="152" t="s">
        <v>19</v>
      </c>
      <c r="F204" s="153" t="s">
        <v>9654</v>
      </c>
      <c r="H204" s="152" t="s">
        <v>19</v>
      </c>
      <c r="I204" s="154"/>
      <c r="L204" s="150"/>
      <c r="M204" s="155"/>
      <c r="T204" s="156"/>
      <c r="AT204" s="152" t="s">
        <v>288</v>
      </c>
      <c r="AU204" s="152" t="s">
        <v>88</v>
      </c>
      <c r="AV204" s="12" t="s">
        <v>83</v>
      </c>
      <c r="AW204" s="12" t="s">
        <v>37</v>
      </c>
      <c r="AX204" s="12" t="s">
        <v>76</v>
      </c>
      <c r="AY204" s="152" t="s">
        <v>263</v>
      </c>
    </row>
    <row r="205" spans="2:65" s="13" customFormat="1" ht="10.199999999999999">
      <c r="B205" s="157"/>
      <c r="D205" s="151" t="s">
        <v>288</v>
      </c>
      <c r="E205" s="158" t="s">
        <v>19</v>
      </c>
      <c r="F205" s="159" t="s">
        <v>9708</v>
      </c>
      <c r="H205" s="160">
        <v>27.751999999999999</v>
      </c>
      <c r="I205" s="161"/>
      <c r="L205" s="157"/>
      <c r="M205" s="162"/>
      <c r="T205" s="163"/>
      <c r="AT205" s="158" t="s">
        <v>288</v>
      </c>
      <c r="AU205" s="158" t="s">
        <v>88</v>
      </c>
      <c r="AV205" s="13" t="s">
        <v>88</v>
      </c>
      <c r="AW205" s="13" t="s">
        <v>37</v>
      </c>
      <c r="AX205" s="13" t="s">
        <v>76</v>
      </c>
      <c r="AY205" s="158" t="s">
        <v>263</v>
      </c>
    </row>
    <row r="206" spans="2:65" s="12" customFormat="1" ht="10.199999999999999">
      <c r="B206" s="150"/>
      <c r="D206" s="151" t="s">
        <v>288</v>
      </c>
      <c r="E206" s="152" t="s">
        <v>19</v>
      </c>
      <c r="F206" s="153" t="s">
        <v>9656</v>
      </c>
      <c r="H206" s="152" t="s">
        <v>19</v>
      </c>
      <c r="I206" s="154"/>
      <c r="L206" s="150"/>
      <c r="M206" s="155"/>
      <c r="T206" s="156"/>
      <c r="AT206" s="152" t="s">
        <v>288</v>
      </c>
      <c r="AU206" s="152" t="s">
        <v>88</v>
      </c>
      <c r="AV206" s="12" t="s">
        <v>83</v>
      </c>
      <c r="AW206" s="12" t="s">
        <v>37</v>
      </c>
      <c r="AX206" s="12" t="s">
        <v>76</v>
      </c>
      <c r="AY206" s="152" t="s">
        <v>263</v>
      </c>
    </row>
    <row r="207" spans="2:65" s="15" customFormat="1" ht="10.199999999999999">
      <c r="B207" s="171"/>
      <c r="D207" s="151" t="s">
        <v>288</v>
      </c>
      <c r="E207" s="172" t="s">
        <v>19</v>
      </c>
      <c r="F207" s="173" t="s">
        <v>355</v>
      </c>
      <c r="H207" s="174">
        <v>925.54699999999991</v>
      </c>
      <c r="I207" s="175"/>
      <c r="L207" s="171"/>
      <c r="M207" s="176"/>
      <c r="T207" s="177"/>
      <c r="AT207" s="172" t="s">
        <v>288</v>
      </c>
      <c r="AU207" s="172" t="s">
        <v>88</v>
      </c>
      <c r="AV207" s="15" t="s">
        <v>98</v>
      </c>
      <c r="AW207" s="15" t="s">
        <v>37</v>
      </c>
      <c r="AX207" s="15" t="s">
        <v>83</v>
      </c>
      <c r="AY207" s="172" t="s">
        <v>263</v>
      </c>
    </row>
    <row r="208" spans="2:65" s="1" customFormat="1" ht="24.15" customHeight="1">
      <c r="B208" s="34"/>
      <c r="C208" s="133" t="s">
        <v>393</v>
      </c>
      <c r="D208" s="133" t="s">
        <v>265</v>
      </c>
      <c r="E208" s="134" t="s">
        <v>9709</v>
      </c>
      <c r="F208" s="135" t="s">
        <v>9710</v>
      </c>
      <c r="G208" s="136" t="s">
        <v>378</v>
      </c>
      <c r="H208" s="137">
        <v>170.102</v>
      </c>
      <c r="I208" s="138"/>
      <c r="J208" s="139">
        <f>ROUND(I208*H208,2)</f>
        <v>0</v>
      </c>
      <c r="K208" s="135" t="s">
        <v>269</v>
      </c>
      <c r="L208" s="34"/>
      <c r="M208" s="140" t="s">
        <v>19</v>
      </c>
      <c r="N208" s="141" t="s">
        <v>48</v>
      </c>
      <c r="P208" s="142">
        <f>O208*H208</f>
        <v>0</v>
      </c>
      <c r="Q208" s="142">
        <v>0</v>
      </c>
      <c r="R208" s="142">
        <f>Q208*H208</f>
        <v>0</v>
      </c>
      <c r="S208" s="142">
        <v>0</v>
      </c>
      <c r="T208" s="143">
        <f>S208*H208</f>
        <v>0</v>
      </c>
      <c r="AR208" s="144" t="s">
        <v>98</v>
      </c>
      <c r="AT208" s="144" t="s">
        <v>265</v>
      </c>
      <c r="AU208" s="144" t="s">
        <v>88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98</v>
      </c>
      <c r="BM208" s="144" t="s">
        <v>9711</v>
      </c>
    </row>
    <row r="209" spans="2:65" s="1" customFormat="1" ht="10.199999999999999">
      <c r="B209" s="34"/>
      <c r="D209" s="146" t="s">
        <v>271</v>
      </c>
      <c r="F209" s="147" t="s">
        <v>9712</v>
      </c>
      <c r="I209" s="148"/>
      <c r="L209" s="34"/>
      <c r="M209" s="149"/>
      <c r="T209" s="55"/>
      <c r="AT209" s="19" t="s">
        <v>271</v>
      </c>
      <c r="AU209" s="19" t="s">
        <v>88</v>
      </c>
    </row>
    <row r="210" spans="2:65" s="13" customFormat="1" ht="10.199999999999999">
      <c r="B210" s="157"/>
      <c r="D210" s="151" t="s">
        <v>288</v>
      </c>
      <c r="E210" s="158" t="s">
        <v>19</v>
      </c>
      <c r="F210" s="159" t="s">
        <v>9713</v>
      </c>
      <c r="H210" s="160">
        <v>170.102</v>
      </c>
      <c r="I210" s="161"/>
      <c r="L210" s="157"/>
      <c r="M210" s="162"/>
      <c r="T210" s="163"/>
      <c r="AT210" s="158" t="s">
        <v>288</v>
      </c>
      <c r="AU210" s="158" t="s">
        <v>88</v>
      </c>
      <c r="AV210" s="13" t="s">
        <v>88</v>
      </c>
      <c r="AW210" s="13" t="s">
        <v>37</v>
      </c>
      <c r="AX210" s="13" t="s">
        <v>83</v>
      </c>
      <c r="AY210" s="158" t="s">
        <v>263</v>
      </c>
    </row>
    <row r="211" spans="2:65" s="1" customFormat="1" ht="24.15" customHeight="1">
      <c r="B211" s="34"/>
      <c r="C211" s="133" t="s">
        <v>399</v>
      </c>
      <c r="D211" s="133" t="s">
        <v>265</v>
      </c>
      <c r="E211" s="134" t="s">
        <v>9714</v>
      </c>
      <c r="F211" s="135" t="s">
        <v>9715</v>
      </c>
      <c r="G211" s="136" t="s">
        <v>378</v>
      </c>
      <c r="H211" s="137">
        <v>925.54700000000003</v>
      </c>
      <c r="I211" s="138"/>
      <c r="J211" s="139">
        <f>ROUND(I211*H211,2)</f>
        <v>0</v>
      </c>
      <c r="K211" s="135" t="s">
        <v>269</v>
      </c>
      <c r="L211" s="34"/>
      <c r="M211" s="140" t="s">
        <v>19</v>
      </c>
      <c r="N211" s="141" t="s">
        <v>48</v>
      </c>
      <c r="P211" s="142">
        <f>O211*H211</f>
        <v>0</v>
      </c>
      <c r="Q211" s="142">
        <v>0</v>
      </c>
      <c r="R211" s="142">
        <f>Q211*H211</f>
        <v>0</v>
      </c>
      <c r="S211" s="142">
        <v>0</v>
      </c>
      <c r="T211" s="143">
        <f>S211*H211</f>
        <v>0</v>
      </c>
      <c r="AR211" s="144" t="s">
        <v>98</v>
      </c>
      <c r="AT211" s="144" t="s">
        <v>265</v>
      </c>
      <c r="AU211" s="144" t="s">
        <v>88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98</v>
      </c>
      <c r="BM211" s="144" t="s">
        <v>9716</v>
      </c>
    </row>
    <row r="212" spans="2:65" s="1" customFormat="1" ht="10.199999999999999">
      <c r="B212" s="34"/>
      <c r="D212" s="146" t="s">
        <v>271</v>
      </c>
      <c r="F212" s="147" t="s">
        <v>9717</v>
      </c>
      <c r="I212" s="148"/>
      <c r="L212" s="34"/>
      <c r="M212" s="149"/>
      <c r="T212" s="55"/>
      <c r="AT212" s="19" t="s">
        <v>271</v>
      </c>
      <c r="AU212" s="19" t="s">
        <v>88</v>
      </c>
    </row>
    <row r="213" spans="2:65" s="13" customFormat="1" ht="10.199999999999999">
      <c r="B213" s="157"/>
      <c r="D213" s="151" t="s">
        <v>288</v>
      </c>
      <c r="E213" s="158" t="s">
        <v>19</v>
      </c>
      <c r="F213" s="159" t="s">
        <v>9718</v>
      </c>
      <c r="H213" s="160">
        <v>925.54700000000003</v>
      </c>
      <c r="I213" s="161"/>
      <c r="L213" s="157"/>
      <c r="M213" s="162"/>
      <c r="T213" s="163"/>
      <c r="AT213" s="158" t="s">
        <v>288</v>
      </c>
      <c r="AU213" s="158" t="s">
        <v>88</v>
      </c>
      <c r="AV213" s="13" t="s">
        <v>88</v>
      </c>
      <c r="AW213" s="13" t="s">
        <v>37</v>
      </c>
      <c r="AX213" s="13" t="s">
        <v>83</v>
      </c>
      <c r="AY213" s="158" t="s">
        <v>263</v>
      </c>
    </row>
    <row r="214" spans="2:65" s="1" customFormat="1" ht="16.5" customHeight="1">
      <c r="B214" s="34"/>
      <c r="C214" s="133" t="s">
        <v>7</v>
      </c>
      <c r="D214" s="133" t="s">
        <v>265</v>
      </c>
      <c r="E214" s="134" t="s">
        <v>9719</v>
      </c>
      <c r="F214" s="135" t="s">
        <v>9720</v>
      </c>
      <c r="G214" s="136" t="s">
        <v>378</v>
      </c>
      <c r="H214" s="137">
        <v>175.536</v>
      </c>
      <c r="I214" s="138"/>
      <c r="J214" s="139">
        <f>ROUND(I214*H214,2)</f>
        <v>0</v>
      </c>
      <c r="K214" s="135" t="s">
        <v>269</v>
      </c>
      <c r="L214" s="34"/>
      <c r="M214" s="140" t="s">
        <v>19</v>
      </c>
      <c r="N214" s="141" t="s">
        <v>48</v>
      </c>
      <c r="P214" s="142">
        <f>O214*H214</f>
        <v>0</v>
      </c>
      <c r="Q214" s="142">
        <v>1.49E-3</v>
      </c>
      <c r="R214" s="142">
        <f>Q214*H214</f>
        <v>0.26154864</v>
      </c>
      <c r="S214" s="142">
        <v>0</v>
      </c>
      <c r="T214" s="143">
        <f>S214*H214</f>
        <v>0</v>
      </c>
      <c r="AR214" s="144" t="s">
        <v>98</v>
      </c>
      <c r="AT214" s="144" t="s">
        <v>265</v>
      </c>
      <c r="AU214" s="144" t="s">
        <v>88</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98</v>
      </c>
      <c r="BM214" s="144" t="s">
        <v>9721</v>
      </c>
    </row>
    <row r="215" spans="2:65" s="1" customFormat="1" ht="10.199999999999999">
      <c r="B215" s="34"/>
      <c r="D215" s="146" t="s">
        <v>271</v>
      </c>
      <c r="F215" s="147" t="s">
        <v>9722</v>
      </c>
      <c r="I215" s="148"/>
      <c r="L215" s="34"/>
      <c r="M215" s="149"/>
      <c r="T215" s="55"/>
      <c r="AT215" s="19" t="s">
        <v>271</v>
      </c>
      <c r="AU215" s="19" t="s">
        <v>88</v>
      </c>
    </row>
    <row r="216" spans="2:65" s="13" customFormat="1" ht="10.199999999999999">
      <c r="B216" s="157"/>
      <c r="D216" s="151" t="s">
        <v>288</v>
      </c>
      <c r="E216" s="158" t="s">
        <v>19</v>
      </c>
      <c r="F216" s="159" t="s">
        <v>9723</v>
      </c>
      <c r="H216" s="160">
        <v>175.536</v>
      </c>
      <c r="I216" s="161"/>
      <c r="L216" s="157"/>
      <c r="M216" s="162"/>
      <c r="T216" s="163"/>
      <c r="AT216" s="158" t="s">
        <v>288</v>
      </c>
      <c r="AU216" s="158" t="s">
        <v>88</v>
      </c>
      <c r="AV216" s="13" t="s">
        <v>88</v>
      </c>
      <c r="AW216" s="13" t="s">
        <v>37</v>
      </c>
      <c r="AX216" s="13" t="s">
        <v>83</v>
      </c>
      <c r="AY216" s="158" t="s">
        <v>263</v>
      </c>
    </row>
    <row r="217" spans="2:65" s="1" customFormat="1" ht="24.15" customHeight="1">
      <c r="B217" s="34"/>
      <c r="C217" s="133" t="s">
        <v>414</v>
      </c>
      <c r="D217" s="133" t="s">
        <v>265</v>
      </c>
      <c r="E217" s="134" t="s">
        <v>9724</v>
      </c>
      <c r="F217" s="135" t="s">
        <v>9725</v>
      </c>
      <c r="G217" s="136" t="s">
        <v>378</v>
      </c>
      <c r="H217" s="137">
        <v>175.536</v>
      </c>
      <c r="I217" s="138"/>
      <c r="J217" s="139">
        <f>ROUND(I217*H217,2)</f>
        <v>0</v>
      </c>
      <c r="K217" s="135" t="s">
        <v>269</v>
      </c>
      <c r="L217" s="34"/>
      <c r="M217" s="140" t="s">
        <v>19</v>
      </c>
      <c r="N217" s="141" t="s">
        <v>48</v>
      </c>
      <c r="P217" s="142">
        <f>O217*H217</f>
        <v>0</v>
      </c>
      <c r="Q217" s="142">
        <v>0</v>
      </c>
      <c r="R217" s="142">
        <f>Q217*H217</f>
        <v>0</v>
      </c>
      <c r="S217" s="142">
        <v>0</v>
      </c>
      <c r="T217" s="143">
        <f>S217*H217</f>
        <v>0</v>
      </c>
      <c r="AR217" s="144" t="s">
        <v>98</v>
      </c>
      <c r="AT217" s="144" t="s">
        <v>265</v>
      </c>
      <c r="AU217" s="144" t="s">
        <v>88</v>
      </c>
      <c r="AY217" s="19" t="s">
        <v>263</v>
      </c>
      <c r="BE217" s="145">
        <f>IF(N217="základní",J217,0)</f>
        <v>0</v>
      </c>
      <c r="BF217" s="145">
        <f>IF(N217="snížená",J217,0)</f>
        <v>0</v>
      </c>
      <c r="BG217" s="145">
        <f>IF(N217="zákl. přenesená",J217,0)</f>
        <v>0</v>
      </c>
      <c r="BH217" s="145">
        <f>IF(N217="sníž. přenesená",J217,0)</f>
        <v>0</v>
      </c>
      <c r="BI217" s="145">
        <f>IF(N217="nulová",J217,0)</f>
        <v>0</v>
      </c>
      <c r="BJ217" s="19" t="s">
        <v>88</v>
      </c>
      <c r="BK217" s="145">
        <f>ROUND(I217*H217,2)</f>
        <v>0</v>
      </c>
      <c r="BL217" s="19" t="s">
        <v>98</v>
      </c>
      <c r="BM217" s="144" t="s">
        <v>9726</v>
      </c>
    </row>
    <row r="218" spans="2:65" s="1" customFormat="1" ht="10.199999999999999">
      <c r="B218" s="34"/>
      <c r="D218" s="146" t="s">
        <v>271</v>
      </c>
      <c r="F218" s="147" t="s">
        <v>9727</v>
      </c>
      <c r="I218" s="148"/>
      <c r="L218" s="34"/>
      <c r="M218" s="149"/>
      <c r="T218" s="55"/>
      <c r="AT218" s="19" t="s">
        <v>271</v>
      </c>
      <c r="AU218" s="19" t="s">
        <v>88</v>
      </c>
    </row>
    <row r="219" spans="2:65" s="13" customFormat="1" ht="10.199999999999999">
      <c r="B219" s="157"/>
      <c r="D219" s="151" t="s">
        <v>288</v>
      </c>
      <c r="E219" s="158" t="s">
        <v>19</v>
      </c>
      <c r="F219" s="159" t="s">
        <v>9723</v>
      </c>
      <c r="H219" s="160">
        <v>175.536</v>
      </c>
      <c r="I219" s="161"/>
      <c r="L219" s="157"/>
      <c r="M219" s="162"/>
      <c r="T219" s="163"/>
      <c r="AT219" s="158" t="s">
        <v>288</v>
      </c>
      <c r="AU219" s="158" t="s">
        <v>88</v>
      </c>
      <c r="AV219" s="13" t="s">
        <v>88</v>
      </c>
      <c r="AW219" s="13" t="s">
        <v>37</v>
      </c>
      <c r="AX219" s="13" t="s">
        <v>83</v>
      </c>
      <c r="AY219" s="158" t="s">
        <v>263</v>
      </c>
    </row>
    <row r="220" spans="2:65" s="1" customFormat="1" ht="24.15" customHeight="1">
      <c r="B220" s="34"/>
      <c r="C220" s="133" t="s">
        <v>420</v>
      </c>
      <c r="D220" s="133" t="s">
        <v>265</v>
      </c>
      <c r="E220" s="134" t="s">
        <v>9728</v>
      </c>
      <c r="F220" s="135" t="s">
        <v>9729</v>
      </c>
      <c r="G220" s="136" t="s">
        <v>285</v>
      </c>
      <c r="H220" s="137">
        <v>302.8</v>
      </c>
      <c r="I220" s="138"/>
      <c r="J220" s="139">
        <f>ROUND(I220*H220,2)</f>
        <v>0</v>
      </c>
      <c r="K220" s="135" t="s">
        <v>269</v>
      </c>
      <c r="L220" s="34"/>
      <c r="M220" s="140" t="s">
        <v>19</v>
      </c>
      <c r="N220" s="141" t="s">
        <v>48</v>
      </c>
      <c r="P220" s="142">
        <f>O220*H220</f>
        <v>0</v>
      </c>
      <c r="Q220" s="142">
        <v>1.39E-3</v>
      </c>
      <c r="R220" s="142">
        <f>Q220*H220</f>
        <v>0.42089199999999999</v>
      </c>
      <c r="S220" s="142">
        <v>0</v>
      </c>
      <c r="T220" s="143">
        <f>S220*H220</f>
        <v>0</v>
      </c>
      <c r="AR220" s="144" t="s">
        <v>98</v>
      </c>
      <c r="AT220" s="144" t="s">
        <v>265</v>
      </c>
      <c r="AU220" s="144" t="s">
        <v>88</v>
      </c>
      <c r="AY220" s="19" t="s">
        <v>263</v>
      </c>
      <c r="BE220" s="145">
        <f>IF(N220="základní",J220,0)</f>
        <v>0</v>
      </c>
      <c r="BF220" s="145">
        <f>IF(N220="snížená",J220,0)</f>
        <v>0</v>
      </c>
      <c r="BG220" s="145">
        <f>IF(N220="zákl. přenesená",J220,0)</f>
        <v>0</v>
      </c>
      <c r="BH220" s="145">
        <f>IF(N220="sníž. přenesená",J220,0)</f>
        <v>0</v>
      </c>
      <c r="BI220" s="145">
        <f>IF(N220="nulová",J220,0)</f>
        <v>0</v>
      </c>
      <c r="BJ220" s="19" t="s">
        <v>88</v>
      </c>
      <c r="BK220" s="145">
        <f>ROUND(I220*H220,2)</f>
        <v>0</v>
      </c>
      <c r="BL220" s="19" t="s">
        <v>98</v>
      </c>
      <c r="BM220" s="144" t="s">
        <v>9730</v>
      </c>
    </row>
    <row r="221" spans="2:65" s="1" customFormat="1" ht="10.199999999999999">
      <c r="B221" s="34"/>
      <c r="D221" s="146" t="s">
        <v>271</v>
      </c>
      <c r="F221" s="147" t="s">
        <v>9731</v>
      </c>
      <c r="I221" s="148"/>
      <c r="L221" s="34"/>
      <c r="M221" s="149"/>
      <c r="T221" s="55"/>
      <c r="AT221" s="19" t="s">
        <v>271</v>
      </c>
      <c r="AU221" s="19" t="s">
        <v>88</v>
      </c>
    </row>
    <row r="222" spans="2:65" s="13" customFormat="1" ht="10.199999999999999">
      <c r="B222" s="157"/>
      <c r="D222" s="151" t="s">
        <v>288</v>
      </c>
      <c r="E222" s="158" t="s">
        <v>19</v>
      </c>
      <c r="F222" s="159" t="s">
        <v>9732</v>
      </c>
      <c r="H222" s="160">
        <v>302.8</v>
      </c>
      <c r="I222" s="161"/>
      <c r="L222" s="157"/>
      <c r="M222" s="162"/>
      <c r="T222" s="163"/>
      <c r="AT222" s="158" t="s">
        <v>288</v>
      </c>
      <c r="AU222" s="158" t="s">
        <v>88</v>
      </c>
      <c r="AV222" s="13" t="s">
        <v>88</v>
      </c>
      <c r="AW222" s="13" t="s">
        <v>37</v>
      </c>
      <c r="AX222" s="13" t="s">
        <v>83</v>
      </c>
      <c r="AY222" s="158" t="s">
        <v>263</v>
      </c>
    </row>
    <row r="223" spans="2:65" s="1" customFormat="1" ht="24.15" customHeight="1">
      <c r="B223" s="34"/>
      <c r="C223" s="133" t="s">
        <v>427</v>
      </c>
      <c r="D223" s="133" t="s">
        <v>265</v>
      </c>
      <c r="E223" s="134" t="s">
        <v>9733</v>
      </c>
      <c r="F223" s="135" t="s">
        <v>9734</v>
      </c>
      <c r="G223" s="136" t="s">
        <v>285</v>
      </c>
      <c r="H223" s="137">
        <v>302.8</v>
      </c>
      <c r="I223" s="138"/>
      <c r="J223" s="139">
        <f>ROUND(I223*H223,2)</f>
        <v>0</v>
      </c>
      <c r="K223" s="135" t="s">
        <v>269</v>
      </c>
      <c r="L223" s="34"/>
      <c r="M223" s="140" t="s">
        <v>19</v>
      </c>
      <c r="N223" s="141" t="s">
        <v>48</v>
      </c>
      <c r="P223" s="142">
        <f>O223*H223</f>
        <v>0</v>
      </c>
      <c r="Q223" s="142">
        <v>0</v>
      </c>
      <c r="R223" s="142">
        <f>Q223*H223</f>
        <v>0</v>
      </c>
      <c r="S223" s="142">
        <v>0</v>
      </c>
      <c r="T223" s="143">
        <f>S223*H223</f>
        <v>0</v>
      </c>
      <c r="AR223" s="144" t="s">
        <v>98</v>
      </c>
      <c r="AT223" s="144" t="s">
        <v>265</v>
      </c>
      <c r="AU223" s="144" t="s">
        <v>88</v>
      </c>
      <c r="AY223" s="19" t="s">
        <v>263</v>
      </c>
      <c r="BE223" s="145">
        <f>IF(N223="základní",J223,0)</f>
        <v>0</v>
      </c>
      <c r="BF223" s="145">
        <f>IF(N223="snížená",J223,0)</f>
        <v>0</v>
      </c>
      <c r="BG223" s="145">
        <f>IF(N223="zákl. přenesená",J223,0)</f>
        <v>0</v>
      </c>
      <c r="BH223" s="145">
        <f>IF(N223="sníž. přenesená",J223,0)</f>
        <v>0</v>
      </c>
      <c r="BI223" s="145">
        <f>IF(N223="nulová",J223,0)</f>
        <v>0</v>
      </c>
      <c r="BJ223" s="19" t="s">
        <v>88</v>
      </c>
      <c r="BK223" s="145">
        <f>ROUND(I223*H223,2)</f>
        <v>0</v>
      </c>
      <c r="BL223" s="19" t="s">
        <v>98</v>
      </c>
      <c r="BM223" s="144" t="s">
        <v>9735</v>
      </c>
    </row>
    <row r="224" spans="2:65" s="1" customFormat="1" ht="10.199999999999999">
      <c r="B224" s="34"/>
      <c r="D224" s="146" t="s">
        <v>271</v>
      </c>
      <c r="F224" s="147" t="s">
        <v>9736</v>
      </c>
      <c r="I224" s="148"/>
      <c r="L224" s="34"/>
      <c r="M224" s="149"/>
      <c r="T224" s="55"/>
      <c r="AT224" s="19" t="s">
        <v>271</v>
      </c>
      <c r="AU224" s="19" t="s">
        <v>88</v>
      </c>
    </row>
    <row r="225" spans="2:65" s="13" customFormat="1" ht="10.199999999999999">
      <c r="B225" s="157"/>
      <c r="D225" s="151" t="s">
        <v>288</v>
      </c>
      <c r="E225" s="158" t="s">
        <v>19</v>
      </c>
      <c r="F225" s="159" t="s">
        <v>9732</v>
      </c>
      <c r="H225" s="160">
        <v>302.8</v>
      </c>
      <c r="I225" s="161"/>
      <c r="L225" s="157"/>
      <c r="M225" s="162"/>
      <c r="T225" s="163"/>
      <c r="AT225" s="158" t="s">
        <v>288</v>
      </c>
      <c r="AU225" s="158" t="s">
        <v>88</v>
      </c>
      <c r="AV225" s="13" t="s">
        <v>88</v>
      </c>
      <c r="AW225" s="13" t="s">
        <v>37</v>
      </c>
      <c r="AX225" s="13" t="s">
        <v>83</v>
      </c>
      <c r="AY225" s="158" t="s">
        <v>263</v>
      </c>
    </row>
    <row r="226" spans="2:65" s="1" customFormat="1" ht="37.799999999999997" customHeight="1">
      <c r="B226" s="34"/>
      <c r="C226" s="133" t="s">
        <v>432</v>
      </c>
      <c r="D226" s="133" t="s">
        <v>265</v>
      </c>
      <c r="E226" s="134" t="s">
        <v>5603</v>
      </c>
      <c r="F226" s="135" t="s">
        <v>5604</v>
      </c>
      <c r="G226" s="136" t="s">
        <v>285</v>
      </c>
      <c r="H226" s="137">
        <v>1839.4459999999999</v>
      </c>
      <c r="I226" s="138"/>
      <c r="J226" s="139">
        <f>ROUND(I226*H226,2)</f>
        <v>0</v>
      </c>
      <c r="K226" s="135" t="s">
        <v>269</v>
      </c>
      <c r="L226" s="34"/>
      <c r="M226" s="140" t="s">
        <v>19</v>
      </c>
      <c r="N226" s="141" t="s">
        <v>48</v>
      </c>
      <c r="P226" s="142">
        <f>O226*H226</f>
        <v>0</v>
      </c>
      <c r="Q226" s="142">
        <v>0</v>
      </c>
      <c r="R226" s="142">
        <f>Q226*H226</f>
        <v>0</v>
      </c>
      <c r="S226" s="142">
        <v>0</v>
      </c>
      <c r="T226" s="143">
        <f>S226*H226</f>
        <v>0</v>
      </c>
      <c r="AR226" s="144" t="s">
        <v>98</v>
      </c>
      <c r="AT226" s="144" t="s">
        <v>265</v>
      </c>
      <c r="AU226" s="144" t="s">
        <v>88</v>
      </c>
      <c r="AY226" s="19" t="s">
        <v>263</v>
      </c>
      <c r="BE226" s="145">
        <f>IF(N226="základní",J226,0)</f>
        <v>0</v>
      </c>
      <c r="BF226" s="145">
        <f>IF(N226="snížená",J226,0)</f>
        <v>0</v>
      </c>
      <c r="BG226" s="145">
        <f>IF(N226="zákl. přenesená",J226,0)</f>
        <v>0</v>
      </c>
      <c r="BH226" s="145">
        <f>IF(N226="sníž. přenesená",J226,0)</f>
        <v>0</v>
      </c>
      <c r="BI226" s="145">
        <f>IF(N226="nulová",J226,0)</f>
        <v>0</v>
      </c>
      <c r="BJ226" s="19" t="s">
        <v>88</v>
      </c>
      <c r="BK226" s="145">
        <f>ROUND(I226*H226,2)</f>
        <v>0</v>
      </c>
      <c r="BL226" s="19" t="s">
        <v>98</v>
      </c>
      <c r="BM226" s="144" t="s">
        <v>9737</v>
      </c>
    </row>
    <row r="227" spans="2:65" s="1" customFormat="1" ht="10.199999999999999">
      <c r="B227" s="34"/>
      <c r="D227" s="146" t="s">
        <v>271</v>
      </c>
      <c r="F227" s="147" t="s">
        <v>5606</v>
      </c>
      <c r="I227" s="148"/>
      <c r="L227" s="34"/>
      <c r="M227" s="149"/>
      <c r="T227" s="55"/>
      <c r="AT227" s="19" t="s">
        <v>271</v>
      </c>
      <c r="AU227" s="19" t="s">
        <v>88</v>
      </c>
    </row>
    <row r="228" spans="2:65" s="13" customFormat="1" ht="10.199999999999999">
      <c r="B228" s="157"/>
      <c r="D228" s="151" t="s">
        <v>288</v>
      </c>
      <c r="E228" s="158" t="s">
        <v>19</v>
      </c>
      <c r="F228" s="159" t="s">
        <v>9738</v>
      </c>
      <c r="H228" s="160">
        <v>1699.1020000000001</v>
      </c>
      <c r="I228" s="161"/>
      <c r="L228" s="157"/>
      <c r="M228" s="162"/>
      <c r="T228" s="163"/>
      <c r="AT228" s="158" t="s">
        <v>288</v>
      </c>
      <c r="AU228" s="158" t="s">
        <v>88</v>
      </c>
      <c r="AV228" s="13" t="s">
        <v>88</v>
      </c>
      <c r="AW228" s="13" t="s">
        <v>37</v>
      </c>
      <c r="AX228" s="13" t="s">
        <v>76</v>
      </c>
      <c r="AY228" s="158" t="s">
        <v>263</v>
      </c>
    </row>
    <row r="229" spans="2:65" s="13" customFormat="1" ht="10.199999999999999">
      <c r="B229" s="157"/>
      <c r="D229" s="151" t="s">
        <v>288</v>
      </c>
      <c r="E229" s="158" t="s">
        <v>19</v>
      </c>
      <c r="F229" s="159" t="s">
        <v>9739</v>
      </c>
      <c r="H229" s="160">
        <v>29.875</v>
      </c>
      <c r="I229" s="161"/>
      <c r="L229" s="157"/>
      <c r="M229" s="162"/>
      <c r="T229" s="163"/>
      <c r="AT229" s="158" t="s">
        <v>288</v>
      </c>
      <c r="AU229" s="158" t="s">
        <v>88</v>
      </c>
      <c r="AV229" s="13" t="s">
        <v>88</v>
      </c>
      <c r="AW229" s="13" t="s">
        <v>37</v>
      </c>
      <c r="AX229" s="13" t="s">
        <v>76</v>
      </c>
      <c r="AY229" s="158" t="s">
        <v>263</v>
      </c>
    </row>
    <row r="230" spans="2:65" s="13" customFormat="1" ht="10.199999999999999">
      <c r="B230" s="157"/>
      <c r="D230" s="151" t="s">
        <v>288</v>
      </c>
      <c r="E230" s="158" t="s">
        <v>19</v>
      </c>
      <c r="F230" s="159" t="s">
        <v>9740</v>
      </c>
      <c r="H230" s="160">
        <v>94.831999999999994</v>
      </c>
      <c r="I230" s="161"/>
      <c r="L230" s="157"/>
      <c r="M230" s="162"/>
      <c r="T230" s="163"/>
      <c r="AT230" s="158" t="s">
        <v>288</v>
      </c>
      <c r="AU230" s="158" t="s">
        <v>88</v>
      </c>
      <c r="AV230" s="13" t="s">
        <v>88</v>
      </c>
      <c r="AW230" s="13" t="s">
        <v>37</v>
      </c>
      <c r="AX230" s="13" t="s">
        <v>76</v>
      </c>
      <c r="AY230" s="158" t="s">
        <v>263</v>
      </c>
    </row>
    <row r="231" spans="2:65" s="13" customFormat="1" ht="10.199999999999999">
      <c r="B231" s="157"/>
      <c r="D231" s="151" t="s">
        <v>288</v>
      </c>
      <c r="E231" s="158" t="s">
        <v>19</v>
      </c>
      <c r="F231" s="159" t="s">
        <v>9741</v>
      </c>
      <c r="H231" s="160">
        <v>15.637</v>
      </c>
      <c r="I231" s="161"/>
      <c r="L231" s="157"/>
      <c r="M231" s="162"/>
      <c r="T231" s="163"/>
      <c r="AT231" s="158" t="s">
        <v>288</v>
      </c>
      <c r="AU231" s="158" t="s">
        <v>88</v>
      </c>
      <c r="AV231" s="13" t="s">
        <v>88</v>
      </c>
      <c r="AW231" s="13" t="s">
        <v>37</v>
      </c>
      <c r="AX231" s="13" t="s">
        <v>76</v>
      </c>
      <c r="AY231" s="158" t="s">
        <v>263</v>
      </c>
    </row>
    <row r="232" spans="2:65" s="15" customFormat="1" ht="10.199999999999999">
      <c r="B232" s="171"/>
      <c r="D232" s="151" t="s">
        <v>288</v>
      </c>
      <c r="E232" s="172" t="s">
        <v>19</v>
      </c>
      <c r="F232" s="173" t="s">
        <v>355</v>
      </c>
      <c r="H232" s="174">
        <v>1839.4460000000001</v>
      </c>
      <c r="I232" s="175"/>
      <c r="L232" s="171"/>
      <c r="M232" s="176"/>
      <c r="T232" s="177"/>
      <c r="AT232" s="172" t="s">
        <v>288</v>
      </c>
      <c r="AU232" s="172" t="s">
        <v>88</v>
      </c>
      <c r="AV232" s="15" t="s">
        <v>98</v>
      </c>
      <c r="AW232" s="15" t="s">
        <v>37</v>
      </c>
      <c r="AX232" s="15" t="s">
        <v>83</v>
      </c>
      <c r="AY232" s="172" t="s">
        <v>263</v>
      </c>
    </row>
    <row r="233" spans="2:65" s="1" customFormat="1" ht="37.799999999999997" customHeight="1">
      <c r="B233" s="34"/>
      <c r="C233" s="133" t="s">
        <v>438</v>
      </c>
      <c r="D233" s="133" t="s">
        <v>265</v>
      </c>
      <c r="E233" s="134" t="s">
        <v>406</v>
      </c>
      <c r="F233" s="135" t="s">
        <v>407</v>
      </c>
      <c r="G233" s="136" t="s">
        <v>285</v>
      </c>
      <c r="H233" s="137">
        <v>329.029</v>
      </c>
      <c r="I233" s="138"/>
      <c r="J233" s="139">
        <f>ROUND(I233*H233,2)</f>
        <v>0</v>
      </c>
      <c r="K233" s="135" t="s">
        <v>269</v>
      </c>
      <c r="L233" s="34"/>
      <c r="M233" s="140" t="s">
        <v>19</v>
      </c>
      <c r="N233" s="141" t="s">
        <v>48</v>
      </c>
      <c r="P233" s="142">
        <f>O233*H233</f>
        <v>0</v>
      </c>
      <c r="Q233" s="142">
        <v>0</v>
      </c>
      <c r="R233" s="142">
        <f>Q233*H233</f>
        <v>0</v>
      </c>
      <c r="S233" s="142">
        <v>0</v>
      </c>
      <c r="T233" s="143">
        <f>S233*H233</f>
        <v>0</v>
      </c>
      <c r="AR233" s="144" t="s">
        <v>98</v>
      </c>
      <c r="AT233" s="144" t="s">
        <v>265</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98</v>
      </c>
      <c r="BM233" s="144" t="s">
        <v>9742</v>
      </c>
    </row>
    <row r="234" spans="2:65" s="1" customFormat="1" ht="10.199999999999999">
      <c r="B234" s="34"/>
      <c r="D234" s="146" t="s">
        <v>271</v>
      </c>
      <c r="F234" s="147" t="s">
        <v>409</v>
      </c>
      <c r="I234" s="148"/>
      <c r="L234" s="34"/>
      <c r="M234" s="149"/>
      <c r="T234" s="55"/>
      <c r="AT234" s="19" t="s">
        <v>271</v>
      </c>
      <c r="AU234" s="19" t="s">
        <v>88</v>
      </c>
    </row>
    <row r="235" spans="2:65" s="13" customFormat="1" ht="10.199999999999999">
      <c r="B235" s="157"/>
      <c r="D235" s="151" t="s">
        <v>288</v>
      </c>
      <c r="E235" s="158" t="s">
        <v>19</v>
      </c>
      <c r="F235" s="159" t="s">
        <v>9743</v>
      </c>
      <c r="H235" s="160">
        <v>329.029</v>
      </c>
      <c r="I235" s="161"/>
      <c r="L235" s="157"/>
      <c r="M235" s="162"/>
      <c r="T235" s="163"/>
      <c r="AT235" s="158" t="s">
        <v>288</v>
      </c>
      <c r="AU235" s="158" t="s">
        <v>88</v>
      </c>
      <c r="AV235" s="13" t="s">
        <v>88</v>
      </c>
      <c r="AW235" s="13" t="s">
        <v>37</v>
      </c>
      <c r="AX235" s="13" t="s">
        <v>83</v>
      </c>
      <c r="AY235" s="158" t="s">
        <v>263</v>
      </c>
    </row>
    <row r="236" spans="2:65" s="1" customFormat="1" ht="24.15" customHeight="1">
      <c r="B236" s="34"/>
      <c r="C236" s="133" t="s">
        <v>444</v>
      </c>
      <c r="D236" s="133" t="s">
        <v>265</v>
      </c>
      <c r="E236" s="134" t="s">
        <v>5610</v>
      </c>
      <c r="F236" s="135" t="s">
        <v>5611</v>
      </c>
      <c r="G236" s="136" t="s">
        <v>285</v>
      </c>
      <c r="H236" s="137">
        <v>989.89499999999998</v>
      </c>
      <c r="I236" s="138"/>
      <c r="J236" s="139">
        <f>ROUND(I236*H236,2)</f>
        <v>0</v>
      </c>
      <c r="K236" s="135" t="s">
        <v>269</v>
      </c>
      <c r="L236" s="34"/>
      <c r="M236" s="140" t="s">
        <v>19</v>
      </c>
      <c r="N236" s="141" t="s">
        <v>48</v>
      </c>
      <c r="P236" s="142">
        <f>O236*H236</f>
        <v>0</v>
      </c>
      <c r="Q236" s="142">
        <v>0</v>
      </c>
      <c r="R236" s="142">
        <f>Q236*H236</f>
        <v>0</v>
      </c>
      <c r="S236" s="142">
        <v>0</v>
      </c>
      <c r="T236" s="143">
        <f>S236*H236</f>
        <v>0</v>
      </c>
      <c r="AR236" s="144" t="s">
        <v>98</v>
      </c>
      <c r="AT236" s="144" t="s">
        <v>265</v>
      </c>
      <c r="AU236" s="144" t="s">
        <v>88</v>
      </c>
      <c r="AY236" s="19" t="s">
        <v>263</v>
      </c>
      <c r="BE236" s="145">
        <f>IF(N236="základní",J236,0)</f>
        <v>0</v>
      </c>
      <c r="BF236" s="145">
        <f>IF(N236="snížená",J236,0)</f>
        <v>0</v>
      </c>
      <c r="BG236" s="145">
        <f>IF(N236="zákl. přenesená",J236,0)</f>
        <v>0</v>
      </c>
      <c r="BH236" s="145">
        <f>IF(N236="sníž. přenesená",J236,0)</f>
        <v>0</v>
      </c>
      <c r="BI236" s="145">
        <f>IF(N236="nulová",J236,0)</f>
        <v>0</v>
      </c>
      <c r="BJ236" s="19" t="s">
        <v>88</v>
      </c>
      <c r="BK236" s="145">
        <f>ROUND(I236*H236,2)</f>
        <v>0</v>
      </c>
      <c r="BL236" s="19" t="s">
        <v>98</v>
      </c>
      <c r="BM236" s="144" t="s">
        <v>9744</v>
      </c>
    </row>
    <row r="237" spans="2:65" s="1" customFormat="1" ht="10.199999999999999">
      <c r="B237" s="34"/>
      <c r="D237" s="146" t="s">
        <v>271</v>
      </c>
      <c r="F237" s="147" t="s">
        <v>5613</v>
      </c>
      <c r="I237" s="148"/>
      <c r="L237" s="34"/>
      <c r="M237" s="149"/>
      <c r="T237" s="55"/>
      <c r="AT237" s="19" t="s">
        <v>271</v>
      </c>
      <c r="AU237" s="19" t="s">
        <v>88</v>
      </c>
    </row>
    <row r="238" spans="2:65" s="13" customFormat="1" ht="10.199999999999999">
      <c r="B238" s="157"/>
      <c r="D238" s="151" t="s">
        <v>288</v>
      </c>
      <c r="E238" s="158" t="s">
        <v>19</v>
      </c>
      <c r="F238" s="159" t="s">
        <v>9745</v>
      </c>
      <c r="H238" s="160">
        <v>879.42600000000004</v>
      </c>
      <c r="I238" s="161"/>
      <c r="L238" s="157"/>
      <c r="M238" s="162"/>
      <c r="T238" s="163"/>
      <c r="AT238" s="158" t="s">
        <v>288</v>
      </c>
      <c r="AU238" s="158" t="s">
        <v>88</v>
      </c>
      <c r="AV238" s="13" t="s">
        <v>88</v>
      </c>
      <c r="AW238" s="13" t="s">
        <v>37</v>
      </c>
      <c r="AX238" s="13" t="s">
        <v>76</v>
      </c>
      <c r="AY238" s="158" t="s">
        <v>263</v>
      </c>
    </row>
    <row r="239" spans="2:65" s="13" customFormat="1" ht="10.199999999999999">
      <c r="B239" s="157"/>
      <c r="D239" s="151" t="s">
        <v>288</v>
      </c>
      <c r="E239" s="158" t="s">
        <v>19</v>
      </c>
      <c r="F239" s="159" t="s">
        <v>9746</v>
      </c>
      <c r="H239" s="160">
        <v>94.831999999999994</v>
      </c>
      <c r="I239" s="161"/>
      <c r="L239" s="157"/>
      <c r="M239" s="162"/>
      <c r="T239" s="163"/>
      <c r="AT239" s="158" t="s">
        <v>288</v>
      </c>
      <c r="AU239" s="158" t="s">
        <v>88</v>
      </c>
      <c r="AV239" s="13" t="s">
        <v>88</v>
      </c>
      <c r="AW239" s="13" t="s">
        <v>37</v>
      </c>
      <c r="AX239" s="13" t="s">
        <v>76</v>
      </c>
      <c r="AY239" s="158" t="s">
        <v>263</v>
      </c>
    </row>
    <row r="240" spans="2:65" s="13" customFormat="1" ht="10.199999999999999">
      <c r="B240" s="157"/>
      <c r="D240" s="151" t="s">
        <v>288</v>
      </c>
      <c r="E240" s="158" t="s">
        <v>19</v>
      </c>
      <c r="F240" s="159" t="s">
        <v>9741</v>
      </c>
      <c r="H240" s="160">
        <v>15.637</v>
      </c>
      <c r="I240" s="161"/>
      <c r="L240" s="157"/>
      <c r="M240" s="162"/>
      <c r="T240" s="163"/>
      <c r="AT240" s="158" t="s">
        <v>288</v>
      </c>
      <c r="AU240" s="158" t="s">
        <v>88</v>
      </c>
      <c r="AV240" s="13" t="s">
        <v>88</v>
      </c>
      <c r="AW240" s="13" t="s">
        <v>37</v>
      </c>
      <c r="AX240" s="13" t="s">
        <v>76</v>
      </c>
      <c r="AY240" s="158" t="s">
        <v>263</v>
      </c>
    </row>
    <row r="241" spans="2:65" s="15" customFormat="1" ht="10.199999999999999">
      <c r="B241" s="171"/>
      <c r="D241" s="151" t="s">
        <v>288</v>
      </c>
      <c r="E241" s="172" t="s">
        <v>19</v>
      </c>
      <c r="F241" s="173" t="s">
        <v>355</v>
      </c>
      <c r="H241" s="174">
        <v>989.89499999999998</v>
      </c>
      <c r="I241" s="175"/>
      <c r="L241" s="171"/>
      <c r="M241" s="176"/>
      <c r="T241" s="177"/>
      <c r="AT241" s="172" t="s">
        <v>288</v>
      </c>
      <c r="AU241" s="172" t="s">
        <v>88</v>
      </c>
      <c r="AV241" s="15" t="s">
        <v>98</v>
      </c>
      <c r="AW241" s="15" t="s">
        <v>37</v>
      </c>
      <c r="AX241" s="15" t="s">
        <v>83</v>
      </c>
      <c r="AY241" s="172" t="s">
        <v>263</v>
      </c>
    </row>
    <row r="242" spans="2:65" s="1" customFormat="1" ht="24.15" customHeight="1">
      <c r="B242" s="34"/>
      <c r="C242" s="133" t="s">
        <v>456</v>
      </c>
      <c r="D242" s="133" t="s">
        <v>265</v>
      </c>
      <c r="E242" s="134" t="s">
        <v>421</v>
      </c>
      <c r="F242" s="135" t="s">
        <v>422</v>
      </c>
      <c r="G242" s="136" t="s">
        <v>423</v>
      </c>
      <c r="H242" s="137">
        <v>625.15499999999997</v>
      </c>
      <c r="I242" s="138"/>
      <c r="J242" s="139">
        <f>ROUND(I242*H242,2)</f>
        <v>0</v>
      </c>
      <c r="K242" s="135" t="s">
        <v>269</v>
      </c>
      <c r="L242" s="34"/>
      <c r="M242" s="140" t="s">
        <v>19</v>
      </c>
      <c r="N242" s="141" t="s">
        <v>48</v>
      </c>
      <c r="P242" s="142">
        <f>O242*H242</f>
        <v>0</v>
      </c>
      <c r="Q242" s="142">
        <v>0</v>
      </c>
      <c r="R242" s="142">
        <f>Q242*H242</f>
        <v>0</v>
      </c>
      <c r="S242" s="142">
        <v>0</v>
      </c>
      <c r="T242" s="143">
        <f>S242*H242</f>
        <v>0</v>
      </c>
      <c r="AR242" s="144" t="s">
        <v>98</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98</v>
      </c>
      <c r="BM242" s="144" t="s">
        <v>9747</v>
      </c>
    </row>
    <row r="243" spans="2:65" s="1" customFormat="1" ht="10.199999999999999">
      <c r="B243" s="34"/>
      <c r="D243" s="146" t="s">
        <v>271</v>
      </c>
      <c r="F243" s="147" t="s">
        <v>425</v>
      </c>
      <c r="I243" s="148"/>
      <c r="L243" s="34"/>
      <c r="M243" s="149"/>
      <c r="T243" s="55"/>
      <c r="AT243" s="19" t="s">
        <v>271</v>
      </c>
      <c r="AU243" s="19" t="s">
        <v>88</v>
      </c>
    </row>
    <row r="244" spans="2:65" s="13" customFormat="1" ht="10.199999999999999">
      <c r="B244" s="157"/>
      <c r="D244" s="151" t="s">
        <v>288</v>
      </c>
      <c r="E244" s="158" t="s">
        <v>19</v>
      </c>
      <c r="F244" s="159" t="s">
        <v>9748</v>
      </c>
      <c r="H244" s="160">
        <v>625.15499999999997</v>
      </c>
      <c r="I244" s="161"/>
      <c r="L244" s="157"/>
      <c r="M244" s="162"/>
      <c r="T244" s="163"/>
      <c r="AT244" s="158" t="s">
        <v>288</v>
      </c>
      <c r="AU244" s="158" t="s">
        <v>88</v>
      </c>
      <c r="AV244" s="13" t="s">
        <v>88</v>
      </c>
      <c r="AW244" s="13" t="s">
        <v>37</v>
      </c>
      <c r="AX244" s="13" t="s">
        <v>83</v>
      </c>
      <c r="AY244" s="158" t="s">
        <v>263</v>
      </c>
    </row>
    <row r="245" spans="2:65" s="1" customFormat="1" ht="24.15" customHeight="1">
      <c r="B245" s="34"/>
      <c r="C245" s="133" t="s">
        <v>462</v>
      </c>
      <c r="D245" s="133" t="s">
        <v>265</v>
      </c>
      <c r="E245" s="134" t="s">
        <v>428</v>
      </c>
      <c r="F245" s="135" t="s">
        <v>429</v>
      </c>
      <c r="G245" s="136" t="s">
        <v>285</v>
      </c>
      <c r="H245" s="137">
        <v>1197.68</v>
      </c>
      <c r="I245" s="138"/>
      <c r="J245" s="139">
        <f>ROUND(I245*H245,2)</f>
        <v>0</v>
      </c>
      <c r="K245" s="135" t="s">
        <v>269</v>
      </c>
      <c r="L245" s="34"/>
      <c r="M245" s="140" t="s">
        <v>19</v>
      </c>
      <c r="N245" s="141" t="s">
        <v>48</v>
      </c>
      <c r="P245" s="142">
        <f>O245*H245</f>
        <v>0</v>
      </c>
      <c r="Q245" s="142">
        <v>0</v>
      </c>
      <c r="R245" s="142">
        <f>Q245*H245</f>
        <v>0</v>
      </c>
      <c r="S245" s="142">
        <v>0</v>
      </c>
      <c r="T245" s="143">
        <f>S245*H245</f>
        <v>0</v>
      </c>
      <c r="AR245" s="144" t="s">
        <v>98</v>
      </c>
      <c r="AT245" s="144" t="s">
        <v>265</v>
      </c>
      <c r="AU245" s="144" t="s">
        <v>88</v>
      </c>
      <c r="AY245" s="19" t="s">
        <v>263</v>
      </c>
      <c r="BE245" s="145">
        <f>IF(N245="základní",J245,0)</f>
        <v>0</v>
      </c>
      <c r="BF245" s="145">
        <f>IF(N245="snížená",J245,0)</f>
        <v>0</v>
      </c>
      <c r="BG245" s="145">
        <f>IF(N245="zákl. přenesená",J245,0)</f>
        <v>0</v>
      </c>
      <c r="BH245" s="145">
        <f>IF(N245="sníž. přenesená",J245,0)</f>
        <v>0</v>
      </c>
      <c r="BI245" s="145">
        <f>IF(N245="nulová",J245,0)</f>
        <v>0</v>
      </c>
      <c r="BJ245" s="19" t="s">
        <v>88</v>
      </c>
      <c r="BK245" s="145">
        <f>ROUND(I245*H245,2)</f>
        <v>0</v>
      </c>
      <c r="BL245" s="19" t="s">
        <v>98</v>
      </c>
      <c r="BM245" s="144" t="s">
        <v>9749</v>
      </c>
    </row>
    <row r="246" spans="2:65" s="1" customFormat="1" ht="10.199999999999999">
      <c r="B246" s="34"/>
      <c r="D246" s="146" t="s">
        <v>271</v>
      </c>
      <c r="F246" s="147" t="s">
        <v>431</v>
      </c>
      <c r="I246" s="148"/>
      <c r="L246" s="34"/>
      <c r="M246" s="149"/>
      <c r="T246" s="55"/>
      <c r="AT246" s="19" t="s">
        <v>271</v>
      </c>
      <c r="AU246" s="19" t="s">
        <v>88</v>
      </c>
    </row>
    <row r="247" spans="2:65" s="13" customFormat="1" ht="10.199999999999999">
      <c r="B247" s="157"/>
      <c r="D247" s="151" t="s">
        <v>288</v>
      </c>
      <c r="E247" s="158" t="s">
        <v>19</v>
      </c>
      <c r="F247" s="159" t="s">
        <v>9750</v>
      </c>
      <c r="H247" s="160">
        <v>15.637</v>
      </c>
      <c r="I247" s="161"/>
      <c r="L247" s="157"/>
      <c r="M247" s="162"/>
      <c r="T247" s="163"/>
      <c r="AT247" s="158" t="s">
        <v>288</v>
      </c>
      <c r="AU247" s="158" t="s">
        <v>88</v>
      </c>
      <c r="AV247" s="13" t="s">
        <v>88</v>
      </c>
      <c r="AW247" s="13" t="s">
        <v>37</v>
      </c>
      <c r="AX247" s="13" t="s">
        <v>76</v>
      </c>
      <c r="AY247" s="158" t="s">
        <v>263</v>
      </c>
    </row>
    <row r="248" spans="2:65" s="13" customFormat="1" ht="10.199999999999999">
      <c r="B248" s="157"/>
      <c r="D248" s="151" t="s">
        <v>288</v>
      </c>
      <c r="E248" s="158" t="s">
        <v>19</v>
      </c>
      <c r="F248" s="159" t="s">
        <v>9751</v>
      </c>
      <c r="H248" s="160">
        <v>1179.422</v>
      </c>
      <c r="I248" s="161"/>
      <c r="L248" s="157"/>
      <c r="M248" s="162"/>
      <c r="T248" s="163"/>
      <c r="AT248" s="158" t="s">
        <v>288</v>
      </c>
      <c r="AU248" s="158" t="s">
        <v>88</v>
      </c>
      <c r="AV248" s="13" t="s">
        <v>88</v>
      </c>
      <c r="AW248" s="13" t="s">
        <v>37</v>
      </c>
      <c r="AX248" s="13" t="s">
        <v>76</v>
      </c>
      <c r="AY248" s="158" t="s">
        <v>263</v>
      </c>
    </row>
    <row r="249" spans="2:65" s="13" customFormat="1" ht="10.199999999999999">
      <c r="B249" s="157"/>
      <c r="D249" s="151" t="s">
        <v>288</v>
      </c>
      <c r="E249" s="158" t="s">
        <v>19</v>
      </c>
      <c r="F249" s="159" t="s">
        <v>9752</v>
      </c>
      <c r="H249" s="160">
        <v>2.621</v>
      </c>
      <c r="I249" s="161"/>
      <c r="L249" s="157"/>
      <c r="M249" s="162"/>
      <c r="T249" s="163"/>
      <c r="AT249" s="158" t="s">
        <v>288</v>
      </c>
      <c r="AU249" s="158" t="s">
        <v>88</v>
      </c>
      <c r="AV249" s="13" t="s">
        <v>88</v>
      </c>
      <c r="AW249" s="13" t="s">
        <v>37</v>
      </c>
      <c r="AX249" s="13" t="s">
        <v>76</v>
      </c>
      <c r="AY249" s="158" t="s">
        <v>263</v>
      </c>
    </row>
    <row r="250" spans="2:65" s="15" customFormat="1" ht="10.199999999999999">
      <c r="B250" s="171"/>
      <c r="D250" s="151" t="s">
        <v>288</v>
      </c>
      <c r="E250" s="172" t="s">
        <v>19</v>
      </c>
      <c r="F250" s="173" t="s">
        <v>355</v>
      </c>
      <c r="H250" s="174">
        <v>1197.68</v>
      </c>
      <c r="I250" s="175"/>
      <c r="L250" s="171"/>
      <c r="M250" s="176"/>
      <c r="T250" s="177"/>
      <c r="AT250" s="172" t="s">
        <v>288</v>
      </c>
      <c r="AU250" s="172" t="s">
        <v>88</v>
      </c>
      <c r="AV250" s="15" t="s">
        <v>98</v>
      </c>
      <c r="AW250" s="15" t="s">
        <v>37</v>
      </c>
      <c r="AX250" s="15" t="s">
        <v>83</v>
      </c>
      <c r="AY250" s="172" t="s">
        <v>263</v>
      </c>
    </row>
    <row r="251" spans="2:65" s="1" customFormat="1" ht="24.15" customHeight="1">
      <c r="B251" s="34"/>
      <c r="C251" s="133" t="s">
        <v>468</v>
      </c>
      <c r="D251" s="133" t="s">
        <v>265</v>
      </c>
      <c r="E251" s="134" t="s">
        <v>445</v>
      </c>
      <c r="F251" s="135" t="s">
        <v>446</v>
      </c>
      <c r="G251" s="136" t="s">
        <v>285</v>
      </c>
      <c r="H251" s="137">
        <v>880.02200000000005</v>
      </c>
      <c r="I251" s="138"/>
      <c r="J251" s="139">
        <f>ROUND(I251*H251,2)</f>
        <v>0</v>
      </c>
      <c r="K251" s="135" t="s">
        <v>269</v>
      </c>
      <c r="L251" s="34"/>
      <c r="M251" s="140" t="s">
        <v>19</v>
      </c>
      <c r="N251" s="141" t="s">
        <v>48</v>
      </c>
      <c r="P251" s="142">
        <f>O251*H251</f>
        <v>0</v>
      </c>
      <c r="Q251" s="142">
        <v>0</v>
      </c>
      <c r="R251" s="142">
        <f>Q251*H251</f>
        <v>0</v>
      </c>
      <c r="S251" s="142">
        <v>0</v>
      </c>
      <c r="T251" s="143">
        <f>S251*H251</f>
        <v>0</v>
      </c>
      <c r="AR251" s="144" t="s">
        <v>98</v>
      </c>
      <c r="AT251" s="144" t="s">
        <v>265</v>
      </c>
      <c r="AU251" s="144" t="s">
        <v>88</v>
      </c>
      <c r="AY251" s="19" t="s">
        <v>263</v>
      </c>
      <c r="BE251" s="145">
        <f>IF(N251="základní",J251,0)</f>
        <v>0</v>
      </c>
      <c r="BF251" s="145">
        <f>IF(N251="snížená",J251,0)</f>
        <v>0</v>
      </c>
      <c r="BG251" s="145">
        <f>IF(N251="zákl. přenesená",J251,0)</f>
        <v>0</v>
      </c>
      <c r="BH251" s="145">
        <f>IF(N251="sníž. přenesená",J251,0)</f>
        <v>0</v>
      </c>
      <c r="BI251" s="145">
        <f>IF(N251="nulová",J251,0)</f>
        <v>0</v>
      </c>
      <c r="BJ251" s="19" t="s">
        <v>88</v>
      </c>
      <c r="BK251" s="145">
        <f>ROUND(I251*H251,2)</f>
        <v>0</v>
      </c>
      <c r="BL251" s="19" t="s">
        <v>98</v>
      </c>
      <c r="BM251" s="144" t="s">
        <v>9753</v>
      </c>
    </row>
    <row r="252" spans="2:65" s="1" customFormat="1" ht="10.199999999999999">
      <c r="B252" s="34"/>
      <c r="D252" s="146" t="s">
        <v>271</v>
      </c>
      <c r="F252" s="147" t="s">
        <v>448</v>
      </c>
      <c r="I252" s="148"/>
      <c r="L252" s="34"/>
      <c r="M252" s="149"/>
      <c r="T252" s="55"/>
      <c r="AT252" s="19" t="s">
        <v>271</v>
      </c>
      <c r="AU252" s="19" t="s">
        <v>88</v>
      </c>
    </row>
    <row r="253" spans="2:65" s="13" customFormat="1" ht="10.199999999999999">
      <c r="B253" s="157"/>
      <c r="D253" s="151" t="s">
        <v>288</v>
      </c>
      <c r="E253" s="158" t="s">
        <v>19</v>
      </c>
      <c r="F253" s="159" t="s">
        <v>9754</v>
      </c>
      <c r="H253" s="160">
        <v>1175.9590000000001</v>
      </c>
      <c r="I253" s="161"/>
      <c r="L253" s="157"/>
      <c r="M253" s="162"/>
      <c r="T253" s="163"/>
      <c r="AT253" s="158" t="s">
        <v>288</v>
      </c>
      <c r="AU253" s="158" t="s">
        <v>88</v>
      </c>
      <c r="AV253" s="13" t="s">
        <v>88</v>
      </c>
      <c r="AW253" s="13" t="s">
        <v>37</v>
      </c>
      <c r="AX253" s="13" t="s">
        <v>76</v>
      </c>
      <c r="AY253" s="158" t="s">
        <v>263</v>
      </c>
    </row>
    <row r="254" spans="2:65" s="13" customFormat="1" ht="10.199999999999999">
      <c r="B254" s="157"/>
      <c r="D254" s="151" t="s">
        <v>288</v>
      </c>
      <c r="E254" s="158" t="s">
        <v>19</v>
      </c>
      <c r="F254" s="159" t="s">
        <v>9755</v>
      </c>
      <c r="H254" s="160">
        <v>-72.078999999999994</v>
      </c>
      <c r="I254" s="161"/>
      <c r="L254" s="157"/>
      <c r="M254" s="162"/>
      <c r="T254" s="163"/>
      <c r="AT254" s="158" t="s">
        <v>288</v>
      </c>
      <c r="AU254" s="158" t="s">
        <v>88</v>
      </c>
      <c r="AV254" s="13" t="s">
        <v>88</v>
      </c>
      <c r="AW254" s="13" t="s">
        <v>37</v>
      </c>
      <c r="AX254" s="13" t="s">
        <v>76</v>
      </c>
      <c r="AY254" s="158" t="s">
        <v>263</v>
      </c>
    </row>
    <row r="255" spans="2:65" s="13" customFormat="1" ht="10.199999999999999">
      <c r="B255" s="157"/>
      <c r="D255" s="151" t="s">
        <v>288</v>
      </c>
      <c r="E255" s="158" t="s">
        <v>19</v>
      </c>
      <c r="F255" s="159" t="s">
        <v>9756</v>
      </c>
      <c r="H255" s="160">
        <v>-14.329000000000001</v>
      </c>
      <c r="I255" s="161"/>
      <c r="L255" s="157"/>
      <c r="M255" s="162"/>
      <c r="T255" s="163"/>
      <c r="AT255" s="158" t="s">
        <v>288</v>
      </c>
      <c r="AU255" s="158" t="s">
        <v>88</v>
      </c>
      <c r="AV255" s="13" t="s">
        <v>88</v>
      </c>
      <c r="AW255" s="13" t="s">
        <v>37</v>
      </c>
      <c r="AX255" s="13" t="s">
        <v>76</v>
      </c>
      <c r="AY255" s="158" t="s">
        <v>263</v>
      </c>
    </row>
    <row r="256" spans="2:65" s="13" customFormat="1" ht="10.199999999999999">
      <c r="B256" s="157"/>
      <c r="D256" s="151" t="s">
        <v>288</v>
      </c>
      <c r="E256" s="158" t="s">
        <v>19</v>
      </c>
      <c r="F256" s="159" t="s">
        <v>9757</v>
      </c>
      <c r="H256" s="160">
        <v>-94.061000000000007</v>
      </c>
      <c r="I256" s="161"/>
      <c r="L256" s="157"/>
      <c r="M256" s="162"/>
      <c r="T256" s="163"/>
      <c r="AT256" s="158" t="s">
        <v>288</v>
      </c>
      <c r="AU256" s="158" t="s">
        <v>88</v>
      </c>
      <c r="AV256" s="13" t="s">
        <v>88</v>
      </c>
      <c r="AW256" s="13" t="s">
        <v>37</v>
      </c>
      <c r="AX256" s="13" t="s">
        <v>76</v>
      </c>
      <c r="AY256" s="158" t="s">
        <v>263</v>
      </c>
    </row>
    <row r="257" spans="2:65" s="13" customFormat="1" ht="10.199999999999999">
      <c r="B257" s="157"/>
      <c r="D257" s="151" t="s">
        <v>288</v>
      </c>
      <c r="E257" s="158" t="s">
        <v>19</v>
      </c>
      <c r="F257" s="159" t="s">
        <v>9758</v>
      </c>
      <c r="H257" s="160">
        <v>-41.463000000000001</v>
      </c>
      <c r="I257" s="161"/>
      <c r="L257" s="157"/>
      <c r="M257" s="162"/>
      <c r="T257" s="163"/>
      <c r="AT257" s="158" t="s">
        <v>288</v>
      </c>
      <c r="AU257" s="158" t="s">
        <v>88</v>
      </c>
      <c r="AV257" s="13" t="s">
        <v>88</v>
      </c>
      <c r="AW257" s="13" t="s">
        <v>37</v>
      </c>
      <c r="AX257" s="13" t="s">
        <v>76</v>
      </c>
      <c r="AY257" s="158" t="s">
        <v>263</v>
      </c>
    </row>
    <row r="258" spans="2:65" s="13" customFormat="1" ht="10.199999999999999">
      <c r="B258" s="157"/>
      <c r="D258" s="151" t="s">
        <v>288</v>
      </c>
      <c r="E258" s="158" t="s">
        <v>19</v>
      </c>
      <c r="F258" s="159" t="s">
        <v>9759</v>
      </c>
      <c r="H258" s="160">
        <v>-10.079000000000001</v>
      </c>
      <c r="I258" s="161"/>
      <c r="L258" s="157"/>
      <c r="M258" s="162"/>
      <c r="T258" s="163"/>
      <c r="AT258" s="158" t="s">
        <v>288</v>
      </c>
      <c r="AU258" s="158" t="s">
        <v>88</v>
      </c>
      <c r="AV258" s="13" t="s">
        <v>88</v>
      </c>
      <c r="AW258" s="13" t="s">
        <v>37</v>
      </c>
      <c r="AX258" s="13" t="s">
        <v>76</v>
      </c>
      <c r="AY258" s="158" t="s">
        <v>263</v>
      </c>
    </row>
    <row r="259" spans="2:65" s="13" customFormat="1" ht="10.199999999999999">
      <c r="B259" s="157"/>
      <c r="D259" s="151" t="s">
        <v>288</v>
      </c>
      <c r="E259" s="158" t="s">
        <v>19</v>
      </c>
      <c r="F259" s="159" t="s">
        <v>9760</v>
      </c>
      <c r="H259" s="160">
        <v>-2.66</v>
      </c>
      <c r="I259" s="161"/>
      <c r="L259" s="157"/>
      <c r="M259" s="162"/>
      <c r="T259" s="163"/>
      <c r="AT259" s="158" t="s">
        <v>288</v>
      </c>
      <c r="AU259" s="158" t="s">
        <v>88</v>
      </c>
      <c r="AV259" s="13" t="s">
        <v>88</v>
      </c>
      <c r="AW259" s="13" t="s">
        <v>37</v>
      </c>
      <c r="AX259" s="13" t="s">
        <v>76</v>
      </c>
      <c r="AY259" s="158" t="s">
        <v>263</v>
      </c>
    </row>
    <row r="260" spans="2:65" s="13" customFormat="1" ht="10.199999999999999">
      <c r="B260" s="157"/>
      <c r="D260" s="151" t="s">
        <v>288</v>
      </c>
      <c r="E260" s="158" t="s">
        <v>19</v>
      </c>
      <c r="F260" s="159" t="s">
        <v>9761</v>
      </c>
      <c r="H260" s="160">
        <v>-1.7</v>
      </c>
      <c r="I260" s="161"/>
      <c r="L260" s="157"/>
      <c r="M260" s="162"/>
      <c r="T260" s="163"/>
      <c r="AT260" s="158" t="s">
        <v>288</v>
      </c>
      <c r="AU260" s="158" t="s">
        <v>88</v>
      </c>
      <c r="AV260" s="13" t="s">
        <v>88</v>
      </c>
      <c r="AW260" s="13" t="s">
        <v>37</v>
      </c>
      <c r="AX260" s="13" t="s">
        <v>76</v>
      </c>
      <c r="AY260" s="158" t="s">
        <v>263</v>
      </c>
    </row>
    <row r="261" spans="2:65" s="13" customFormat="1" ht="10.199999999999999">
      <c r="B261" s="157"/>
      <c r="D261" s="151" t="s">
        <v>288</v>
      </c>
      <c r="E261" s="158" t="s">
        <v>19</v>
      </c>
      <c r="F261" s="159" t="s">
        <v>9762</v>
      </c>
      <c r="H261" s="160">
        <v>-0.06</v>
      </c>
      <c r="I261" s="161"/>
      <c r="L261" s="157"/>
      <c r="M261" s="162"/>
      <c r="T261" s="163"/>
      <c r="AT261" s="158" t="s">
        <v>288</v>
      </c>
      <c r="AU261" s="158" t="s">
        <v>88</v>
      </c>
      <c r="AV261" s="13" t="s">
        <v>88</v>
      </c>
      <c r="AW261" s="13" t="s">
        <v>37</v>
      </c>
      <c r="AX261" s="13" t="s">
        <v>76</v>
      </c>
      <c r="AY261" s="158" t="s">
        <v>263</v>
      </c>
    </row>
    <row r="262" spans="2:65" s="13" customFormat="1" ht="10.199999999999999">
      <c r="B262" s="157"/>
      <c r="D262" s="151" t="s">
        <v>288</v>
      </c>
      <c r="E262" s="158" t="s">
        <v>19</v>
      </c>
      <c r="F262" s="159" t="s">
        <v>9763</v>
      </c>
      <c r="H262" s="160">
        <v>-38.54</v>
      </c>
      <c r="I262" s="161"/>
      <c r="L262" s="157"/>
      <c r="M262" s="162"/>
      <c r="T262" s="163"/>
      <c r="AT262" s="158" t="s">
        <v>288</v>
      </c>
      <c r="AU262" s="158" t="s">
        <v>88</v>
      </c>
      <c r="AV262" s="13" t="s">
        <v>88</v>
      </c>
      <c r="AW262" s="13" t="s">
        <v>37</v>
      </c>
      <c r="AX262" s="13" t="s">
        <v>76</v>
      </c>
      <c r="AY262" s="158" t="s">
        <v>263</v>
      </c>
    </row>
    <row r="263" spans="2:65" s="13" customFormat="1" ht="10.199999999999999">
      <c r="B263" s="157"/>
      <c r="D263" s="151" t="s">
        <v>288</v>
      </c>
      <c r="E263" s="158" t="s">
        <v>19</v>
      </c>
      <c r="F263" s="159" t="s">
        <v>9764</v>
      </c>
      <c r="H263" s="160">
        <v>-20.966000000000001</v>
      </c>
      <c r="I263" s="161"/>
      <c r="L263" s="157"/>
      <c r="M263" s="162"/>
      <c r="T263" s="163"/>
      <c r="AT263" s="158" t="s">
        <v>288</v>
      </c>
      <c r="AU263" s="158" t="s">
        <v>88</v>
      </c>
      <c r="AV263" s="13" t="s">
        <v>88</v>
      </c>
      <c r="AW263" s="13" t="s">
        <v>37</v>
      </c>
      <c r="AX263" s="13" t="s">
        <v>76</v>
      </c>
      <c r="AY263" s="158" t="s">
        <v>263</v>
      </c>
    </row>
    <row r="264" spans="2:65" s="12" customFormat="1" ht="10.199999999999999">
      <c r="B264" s="150"/>
      <c r="D264" s="151" t="s">
        <v>288</v>
      </c>
      <c r="E264" s="152" t="s">
        <v>19</v>
      </c>
      <c r="F264" s="153" t="s">
        <v>9765</v>
      </c>
      <c r="H264" s="152" t="s">
        <v>19</v>
      </c>
      <c r="I264" s="154"/>
      <c r="L264" s="150"/>
      <c r="M264" s="155"/>
      <c r="T264" s="156"/>
      <c r="AT264" s="152" t="s">
        <v>288</v>
      </c>
      <c r="AU264" s="152" t="s">
        <v>88</v>
      </c>
      <c r="AV264" s="12" t="s">
        <v>83</v>
      </c>
      <c r="AW264" s="12" t="s">
        <v>37</v>
      </c>
      <c r="AX264" s="12" t="s">
        <v>76</v>
      </c>
      <c r="AY264" s="152" t="s">
        <v>263</v>
      </c>
    </row>
    <row r="265" spans="2:65" s="15" customFormat="1" ht="10.199999999999999">
      <c r="B265" s="171"/>
      <c r="D265" s="151" t="s">
        <v>288</v>
      </c>
      <c r="E265" s="172" t="s">
        <v>19</v>
      </c>
      <c r="F265" s="173" t="s">
        <v>355</v>
      </c>
      <c r="H265" s="174">
        <v>880.02200000000028</v>
      </c>
      <c r="I265" s="175"/>
      <c r="L265" s="171"/>
      <c r="M265" s="176"/>
      <c r="T265" s="177"/>
      <c r="AT265" s="172" t="s">
        <v>288</v>
      </c>
      <c r="AU265" s="172" t="s">
        <v>88</v>
      </c>
      <c r="AV265" s="15" t="s">
        <v>98</v>
      </c>
      <c r="AW265" s="15" t="s">
        <v>37</v>
      </c>
      <c r="AX265" s="15" t="s">
        <v>83</v>
      </c>
      <c r="AY265" s="172" t="s">
        <v>263</v>
      </c>
    </row>
    <row r="266" spans="2:65" s="1" customFormat="1" ht="16.5" customHeight="1">
      <c r="B266" s="34"/>
      <c r="C266" s="178" t="s">
        <v>475</v>
      </c>
      <c r="D266" s="178" t="s">
        <v>439</v>
      </c>
      <c r="E266" s="179" t="s">
        <v>457</v>
      </c>
      <c r="F266" s="180" t="s">
        <v>458</v>
      </c>
      <c r="G266" s="181" t="s">
        <v>423</v>
      </c>
      <c r="H266" s="182">
        <v>53.774000000000001</v>
      </c>
      <c r="I266" s="183"/>
      <c r="J266" s="184">
        <f>ROUND(I266*H266,2)</f>
        <v>0</v>
      </c>
      <c r="K266" s="180" t="s">
        <v>269</v>
      </c>
      <c r="L266" s="185"/>
      <c r="M266" s="186" t="s">
        <v>19</v>
      </c>
      <c r="N266" s="187" t="s">
        <v>48</v>
      </c>
      <c r="P266" s="142">
        <f>O266*H266</f>
        <v>0</v>
      </c>
      <c r="Q266" s="142">
        <v>1</v>
      </c>
      <c r="R266" s="142">
        <f>Q266*H266</f>
        <v>53.774000000000001</v>
      </c>
      <c r="S266" s="142">
        <v>0</v>
      </c>
      <c r="T266" s="143">
        <f>S266*H266</f>
        <v>0</v>
      </c>
      <c r="AR266" s="144" t="s">
        <v>321</v>
      </c>
      <c r="AT266" s="144" t="s">
        <v>439</v>
      </c>
      <c r="AU266" s="144" t="s">
        <v>88</v>
      </c>
      <c r="AY266" s="19" t="s">
        <v>263</v>
      </c>
      <c r="BE266" s="145">
        <f>IF(N266="základní",J266,0)</f>
        <v>0</v>
      </c>
      <c r="BF266" s="145">
        <f>IF(N266="snížená",J266,0)</f>
        <v>0</v>
      </c>
      <c r="BG266" s="145">
        <f>IF(N266="zákl. přenesená",J266,0)</f>
        <v>0</v>
      </c>
      <c r="BH266" s="145">
        <f>IF(N266="sníž. přenesená",J266,0)</f>
        <v>0</v>
      </c>
      <c r="BI266" s="145">
        <f>IF(N266="nulová",J266,0)</f>
        <v>0</v>
      </c>
      <c r="BJ266" s="19" t="s">
        <v>88</v>
      </c>
      <c r="BK266" s="145">
        <f>ROUND(I266*H266,2)</f>
        <v>0</v>
      </c>
      <c r="BL266" s="19" t="s">
        <v>98</v>
      </c>
      <c r="BM266" s="144" t="s">
        <v>9766</v>
      </c>
    </row>
    <row r="267" spans="2:65" s="13" customFormat="1" ht="10.199999999999999">
      <c r="B267" s="157"/>
      <c r="D267" s="151" t="s">
        <v>288</v>
      </c>
      <c r="E267" s="158" t="s">
        <v>19</v>
      </c>
      <c r="F267" s="159" t="s">
        <v>9767</v>
      </c>
      <c r="H267" s="160">
        <v>53.774000000000001</v>
      </c>
      <c r="I267" s="161"/>
      <c r="L267" s="157"/>
      <c r="M267" s="162"/>
      <c r="T267" s="163"/>
      <c r="AT267" s="158" t="s">
        <v>288</v>
      </c>
      <c r="AU267" s="158" t="s">
        <v>88</v>
      </c>
      <c r="AV267" s="13" t="s">
        <v>88</v>
      </c>
      <c r="AW267" s="13" t="s">
        <v>37</v>
      </c>
      <c r="AX267" s="13" t="s">
        <v>83</v>
      </c>
      <c r="AY267" s="158" t="s">
        <v>263</v>
      </c>
    </row>
    <row r="268" spans="2:65" s="1" customFormat="1" ht="37.799999999999997" customHeight="1">
      <c r="B268" s="34"/>
      <c r="C268" s="133" t="s">
        <v>480</v>
      </c>
      <c r="D268" s="133" t="s">
        <v>265</v>
      </c>
      <c r="E268" s="134" t="s">
        <v>5622</v>
      </c>
      <c r="F268" s="135" t="s">
        <v>5623</v>
      </c>
      <c r="G268" s="136" t="s">
        <v>285</v>
      </c>
      <c r="H268" s="137">
        <v>94.457999999999998</v>
      </c>
      <c r="I268" s="138"/>
      <c r="J268" s="139">
        <f>ROUND(I268*H268,2)</f>
        <v>0</v>
      </c>
      <c r="K268" s="135" t="s">
        <v>269</v>
      </c>
      <c r="L268" s="34"/>
      <c r="M268" s="140" t="s">
        <v>19</v>
      </c>
      <c r="N268" s="141" t="s">
        <v>48</v>
      </c>
      <c r="P268" s="142">
        <f>O268*H268</f>
        <v>0</v>
      </c>
      <c r="Q268" s="142">
        <v>0</v>
      </c>
      <c r="R268" s="142">
        <f>Q268*H268</f>
        <v>0</v>
      </c>
      <c r="S268" s="142">
        <v>0</v>
      </c>
      <c r="T268" s="143">
        <f>S268*H268</f>
        <v>0</v>
      </c>
      <c r="AR268" s="144" t="s">
        <v>98</v>
      </c>
      <c r="AT268" s="144" t="s">
        <v>265</v>
      </c>
      <c r="AU268" s="144" t="s">
        <v>88</v>
      </c>
      <c r="AY268" s="19" t="s">
        <v>263</v>
      </c>
      <c r="BE268" s="145">
        <f>IF(N268="základní",J268,0)</f>
        <v>0</v>
      </c>
      <c r="BF268" s="145">
        <f>IF(N268="snížená",J268,0)</f>
        <v>0</v>
      </c>
      <c r="BG268" s="145">
        <f>IF(N268="zákl. přenesená",J268,0)</f>
        <v>0</v>
      </c>
      <c r="BH268" s="145">
        <f>IF(N268="sníž. přenesená",J268,0)</f>
        <v>0</v>
      </c>
      <c r="BI268" s="145">
        <f>IF(N268="nulová",J268,0)</f>
        <v>0</v>
      </c>
      <c r="BJ268" s="19" t="s">
        <v>88</v>
      </c>
      <c r="BK268" s="145">
        <f>ROUND(I268*H268,2)</f>
        <v>0</v>
      </c>
      <c r="BL268" s="19" t="s">
        <v>98</v>
      </c>
      <c r="BM268" s="144" t="s">
        <v>9768</v>
      </c>
    </row>
    <row r="269" spans="2:65" s="1" customFormat="1" ht="10.199999999999999">
      <c r="B269" s="34"/>
      <c r="D269" s="146" t="s">
        <v>271</v>
      </c>
      <c r="F269" s="147" t="s">
        <v>5625</v>
      </c>
      <c r="I269" s="148"/>
      <c r="L269" s="34"/>
      <c r="M269" s="149"/>
      <c r="T269" s="55"/>
      <c r="AT269" s="19" t="s">
        <v>271</v>
      </c>
      <c r="AU269" s="19" t="s">
        <v>88</v>
      </c>
    </row>
    <row r="270" spans="2:65" s="12" customFormat="1" ht="10.199999999999999">
      <c r="B270" s="150"/>
      <c r="D270" s="151" t="s">
        <v>288</v>
      </c>
      <c r="E270" s="152" t="s">
        <v>19</v>
      </c>
      <c r="F270" s="153" t="s">
        <v>75</v>
      </c>
      <c r="H270" s="152" t="s">
        <v>19</v>
      </c>
      <c r="I270" s="154"/>
      <c r="L270" s="150"/>
      <c r="M270" s="155"/>
      <c r="T270" s="156"/>
      <c r="AT270" s="152" t="s">
        <v>288</v>
      </c>
      <c r="AU270" s="152" t="s">
        <v>88</v>
      </c>
      <c r="AV270" s="12" t="s">
        <v>83</v>
      </c>
      <c r="AW270" s="12" t="s">
        <v>37</v>
      </c>
      <c r="AX270" s="12" t="s">
        <v>76</v>
      </c>
      <c r="AY270" s="152" t="s">
        <v>263</v>
      </c>
    </row>
    <row r="271" spans="2:65" s="13" customFormat="1" ht="10.199999999999999">
      <c r="B271" s="157"/>
      <c r="D271" s="151" t="s">
        <v>288</v>
      </c>
      <c r="E271" s="158" t="s">
        <v>19</v>
      </c>
      <c r="F271" s="159" t="s">
        <v>9769</v>
      </c>
      <c r="H271" s="160">
        <v>9.0419999999999998</v>
      </c>
      <c r="I271" s="161"/>
      <c r="L271" s="157"/>
      <c r="M271" s="162"/>
      <c r="T271" s="163"/>
      <c r="AT271" s="158" t="s">
        <v>288</v>
      </c>
      <c r="AU271" s="158" t="s">
        <v>88</v>
      </c>
      <c r="AV271" s="13" t="s">
        <v>88</v>
      </c>
      <c r="AW271" s="13" t="s">
        <v>37</v>
      </c>
      <c r="AX271" s="13" t="s">
        <v>76</v>
      </c>
      <c r="AY271" s="158" t="s">
        <v>263</v>
      </c>
    </row>
    <row r="272" spans="2:65" s="13" customFormat="1" ht="10.199999999999999">
      <c r="B272" s="157"/>
      <c r="D272" s="151" t="s">
        <v>288</v>
      </c>
      <c r="E272" s="158" t="s">
        <v>19</v>
      </c>
      <c r="F272" s="159" t="s">
        <v>9770</v>
      </c>
      <c r="H272" s="160">
        <v>66.007999999999996</v>
      </c>
      <c r="I272" s="161"/>
      <c r="L272" s="157"/>
      <c r="M272" s="162"/>
      <c r="T272" s="163"/>
      <c r="AT272" s="158" t="s">
        <v>288</v>
      </c>
      <c r="AU272" s="158" t="s">
        <v>88</v>
      </c>
      <c r="AV272" s="13" t="s">
        <v>88</v>
      </c>
      <c r="AW272" s="13" t="s">
        <v>37</v>
      </c>
      <c r="AX272" s="13" t="s">
        <v>76</v>
      </c>
      <c r="AY272" s="158" t="s">
        <v>263</v>
      </c>
    </row>
    <row r="273" spans="2:65" s="13" customFormat="1" ht="10.199999999999999">
      <c r="B273" s="157"/>
      <c r="D273" s="151" t="s">
        <v>288</v>
      </c>
      <c r="E273" s="158" t="s">
        <v>19</v>
      </c>
      <c r="F273" s="159" t="s">
        <v>9771</v>
      </c>
      <c r="H273" s="160">
        <v>-11.14</v>
      </c>
      <c r="I273" s="161"/>
      <c r="L273" s="157"/>
      <c r="M273" s="162"/>
      <c r="T273" s="163"/>
      <c r="AT273" s="158" t="s">
        <v>288</v>
      </c>
      <c r="AU273" s="158" t="s">
        <v>88</v>
      </c>
      <c r="AV273" s="13" t="s">
        <v>88</v>
      </c>
      <c r="AW273" s="13" t="s">
        <v>37</v>
      </c>
      <c r="AX273" s="13" t="s">
        <v>76</v>
      </c>
      <c r="AY273" s="158" t="s">
        <v>263</v>
      </c>
    </row>
    <row r="274" spans="2:65" s="12" customFormat="1" ht="10.199999999999999">
      <c r="B274" s="150"/>
      <c r="D274" s="151" t="s">
        <v>288</v>
      </c>
      <c r="E274" s="152" t="s">
        <v>19</v>
      </c>
      <c r="F274" s="153" t="s">
        <v>9772</v>
      </c>
      <c r="H274" s="152" t="s">
        <v>19</v>
      </c>
      <c r="I274" s="154"/>
      <c r="L274" s="150"/>
      <c r="M274" s="155"/>
      <c r="T274" s="156"/>
      <c r="AT274" s="152" t="s">
        <v>288</v>
      </c>
      <c r="AU274" s="152" t="s">
        <v>88</v>
      </c>
      <c r="AV274" s="12" t="s">
        <v>83</v>
      </c>
      <c r="AW274" s="12" t="s">
        <v>37</v>
      </c>
      <c r="AX274" s="12" t="s">
        <v>76</v>
      </c>
      <c r="AY274" s="152" t="s">
        <v>263</v>
      </c>
    </row>
    <row r="275" spans="2:65" s="13" customFormat="1" ht="10.199999999999999">
      <c r="B275" s="157"/>
      <c r="D275" s="151" t="s">
        <v>288</v>
      </c>
      <c r="E275" s="158" t="s">
        <v>19</v>
      </c>
      <c r="F275" s="159" t="s">
        <v>9773</v>
      </c>
      <c r="H275" s="160">
        <v>23.221</v>
      </c>
      <c r="I275" s="161"/>
      <c r="L275" s="157"/>
      <c r="M275" s="162"/>
      <c r="T275" s="163"/>
      <c r="AT275" s="158" t="s">
        <v>288</v>
      </c>
      <c r="AU275" s="158" t="s">
        <v>88</v>
      </c>
      <c r="AV275" s="13" t="s">
        <v>88</v>
      </c>
      <c r="AW275" s="13" t="s">
        <v>37</v>
      </c>
      <c r="AX275" s="13" t="s">
        <v>76</v>
      </c>
      <c r="AY275" s="158" t="s">
        <v>263</v>
      </c>
    </row>
    <row r="276" spans="2:65" s="13" customFormat="1" ht="10.199999999999999">
      <c r="B276" s="157"/>
      <c r="D276" s="151" t="s">
        <v>288</v>
      </c>
      <c r="E276" s="158" t="s">
        <v>19</v>
      </c>
      <c r="F276" s="159" t="s">
        <v>9774</v>
      </c>
      <c r="H276" s="160">
        <v>7.327</v>
      </c>
      <c r="I276" s="161"/>
      <c r="L276" s="157"/>
      <c r="M276" s="162"/>
      <c r="T276" s="163"/>
      <c r="AT276" s="158" t="s">
        <v>288</v>
      </c>
      <c r="AU276" s="158" t="s">
        <v>88</v>
      </c>
      <c r="AV276" s="13" t="s">
        <v>88</v>
      </c>
      <c r="AW276" s="13" t="s">
        <v>37</v>
      </c>
      <c r="AX276" s="13" t="s">
        <v>76</v>
      </c>
      <c r="AY276" s="158" t="s">
        <v>263</v>
      </c>
    </row>
    <row r="277" spans="2:65" s="12" customFormat="1" ht="10.199999999999999">
      <c r="B277" s="150"/>
      <c r="D277" s="151" t="s">
        <v>288</v>
      </c>
      <c r="E277" s="152" t="s">
        <v>19</v>
      </c>
      <c r="F277" s="153" t="s">
        <v>9656</v>
      </c>
      <c r="H277" s="152" t="s">
        <v>19</v>
      </c>
      <c r="I277" s="154"/>
      <c r="L277" s="150"/>
      <c r="M277" s="155"/>
      <c r="T277" s="156"/>
      <c r="AT277" s="152" t="s">
        <v>288</v>
      </c>
      <c r="AU277" s="152" t="s">
        <v>88</v>
      </c>
      <c r="AV277" s="12" t="s">
        <v>83</v>
      </c>
      <c r="AW277" s="12" t="s">
        <v>37</v>
      </c>
      <c r="AX277" s="12" t="s">
        <v>76</v>
      </c>
      <c r="AY277" s="152" t="s">
        <v>263</v>
      </c>
    </row>
    <row r="278" spans="2:65" s="15" customFormat="1" ht="10.199999999999999">
      <c r="B278" s="171"/>
      <c r="D278" s="151" t="s">
        <v>288</v>
      </c>
      <c r="E278" s="172" t="s">
        <v>19</v>
      </c>
      <c r="F278" s="173" t="s">
        <v>355</v>
      </c>
      <c r="H278" s="174">
        <v>94.457999999999998</v>
      </c>
      <c r="I278" s="175"/>
      <c r="L278" s="171"/>
      <c r="M278" s="176"/>
      <c r="T278" s="177"/>
      <c r="AT278" s="172" t="s">
        <v>288</v>
      </c>
      <c r="AU278" s="172" t="s">
        <v>88</v>
      </c>
      <c r="AV278" s="15" t="s">
        <v>98</v>
      </c>
      <c r="AW278" s="15" t="s">
        <v>37</v>
      </c>
      <c r="AX278" s="15" t="s">
        <v>83</v>
      </c>
      <c r="AY278" s="172" t="s">
        <v>263</v>
      </c>
    </row>
    <row r="279" spans="2:65" s="1" customFormat="1" ht="16.5" customHeight="1">
      <c r="B279" s="34"/>
      <c r="C279" s="178" t="s">
        <v>487</v>
      </c>
      <c r="D279" s="178" t="s">
        <v>439</v>
      </c>
      <c r="E279" s="179" t="s">
        <v>9775</v>
      </c>
      <c r="F279" s="180" t="s">
        <v>9776</v>
      </c>
      <c r="G279" s="181" t="s">
        <v>423</v>
      </c>
      <c r="H279" s="182">
        <v>160.57900000000001</v>
      </c>
      <c r="I279" s="183"/>
      <c r="J279" s="184">
        <f>ROUND(I279*H279,2)</f>
        <v>0</v>
      </c>
      <c r="K279" s="180" t="s">
        <v>19</v>
      </c>
      <c r="L279" s="185"/>
      <c r="M279" s="186" t="s">
        <v>19</v>
      </c>
      <c r="N279" s="187" t="s">
        <v>48</v>
      </c>
      <c r="P279" s="142">
        <f>O279*H279</f>
        <v>0</v>
      </c>
      <c r="Q279" s="142">
        <v>1</v>
      </c>
      <c r="R279" s="142">
        <f>Q279*H279</f>
        <v>160.57900000000001</v>
      </c>
      <c r="S279" s="142">
        <v>0</v>
      </c>
      <c r="T279" s="143">
        <f>S279*H279</f>
        <v>0</v>
      </c>
      <c r="AR279" s="144" t="s">
        <v>321</v>
      </c>
      <c r="AT279" s="144" t="s">
        <v>439</v>
      </c>
      <c r="AU279" s="144" t="s">
        <v>88</v>
      </c>
      <c r="AY279" s="19" t="s">
        <v>263</v>
      </c>
      <c r="BE279" s="145">
        <f>IF(N279="základní",J279,0)</f>
        <v>0</v>
      </c>
      <c r="BF279" s="145">
        <f>IF(N279="snížená",J279,0)</f>
        <v>0</v>
      </c>
      <c r="BG279" s="145">
        <f>IF(N279="zákl. přenesená",J279,0)</f>
        <v>0</v>
      </c>
      <c r="BH279" s="145">
        <f>IF(N279="sníž. přenesená",J279,0)</f>
        <v>0</v>
      </c>
      <c r="BI279" s="145">
        <f>IF(N279="nulová",J279,0)</f>
        <v>0</v>
      </c>
      <c r="BJ279" s="19" t="s">
        <v>88</v>
      </c>
      <c r="BK279" s="145">
        <f>ROUND(I279*H279,2)</f>
        <v>0</v>
      </c>
      <c r="BL279" s="19" t="s">
        <v>98</v>
      </c>
      <c r="BM279" s="144" t="s">
        <v>9777</v>
      </c>
    </row>
    <row r="280" spans="2:65" s="13" customFormat="1" ht="10.199999999999999">
      <c r="B280" s="157"/>
      <c r="D280" s="151" t="s">
        <v>288</v>
      </c>
      <c r="E280" s="158" t="s">
        <v>19</v>
      </c>
      <c r="F280" s="159" t="s">
        <v>9778</v>
      </c>
      <c r="H280" s="160">
        <v>160.57900000000001</v>
      </c>
      <c r="I280" s="161"/>
      <c r="L280" s="157"/>
      <c r="M280" s="162"/>
      <c r="T280" s="163"/>
      <c r="AT280" s="158" t="s">
        <v>288</v>
      </c>
      <c r="AU280" s="158" t="s">
        <v>88</v>
      </c>
      <c r="AV280" s="13" t="s">
        <v>88</v>
      </c>
      <c r="AW280" s="13" t="s">
        <v>37</v>
      </c>
      <c r="AX280" s="13" t="s">
        <v>83</v>
      </c>
      <c r="AY280" s="158" t="s">
        <v>263</v>
      </c>
    </row>
    <row r="281" spans="2:65" s="1" customFormat="1" ht="24.15" customHeight="1">
      <c r="B281" s="34"/>
      <c r="C281" s="133" t="s">
        <v>493</v>
      </c>
      <c r="D281" s="133" t="s">
        <v>265</v>
      </c>
      <c r="E281" s="134" t="s">
        <v>9779</v>
      </c>
      <c r="F281" s="135" t="s">
        <v>9780</v>
      </c>
      <c r="G281" s="136" t="s">
        <v>378</v>
      </c>
      <c r="H281" s="137">
        <v>54.44</v>
      </c>
      <c r="I281" s="138"/>
      <c r="J281" s="139">
        <f>ROUND(I281*H281,2)</f>
        <v>0</v>
      </c>
      <c r="K281" s="135" t="s">
        <v>269</v>
      </c>
      <c r="L281" s="34"/>
      <c r="M281" s="140" t="s">
        <v>19</v>
      </c>
      <c r="N281" s="141" t="s">
        <v>48</v>
      </c>
      <c r="P281" s="142">
        <f>O281*H281</f>
        <v>0</v>
      </c>
      <c r="Q281" s="142">
        <v>0</v>
      </c>
      <c r="R281" s="142">
        <f>Q281*H281</f>
        <v>0</v>
      </c>
      <c r="S281" s="142">
        <v>0</v>
      </c>
      <c r="T281" s="143">
        <f>S281*H281</f>
        <v>0</v>
      </c>
      <c r="AR281" s="144" t="s">
        <v>98</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98</v>
      </c>
      <c r="BM281" s="144" t="s">
        <v>9781</v>
      </c>
    </row>
    <row r="282" spans="2:65" s="1" customFormat="1" ht="10.199999999999999">
      <c r="B282" s="34"/>
      <c r="D282" s="146" t="s">
        <v>271</v>
      </c>
      <c r="F282" s="147" t="s">
        <v>9782</v>
      </c>
      <c r="I282" s="148"/>
      <c r="L282" s="34"/>
      <c r="M282" s="149"/>
      <c r="T282" s="55"/>
      <c r="AT282" s="19" t="s">
        <v>271</v>
      </c>
      <c r="AU282" s="19" t="s">
        <v>88</v>
      </c>
    </row>
    <row r="283" spans="2:65" s="13" customFormat="1" ht="10.199999999999999">
      <c r="B283" s="157"/>
      <c r="D283" s="151" t="s">
        <v>288</v>
      </c>
      <c r="E283" s="158" t="s">
        <v>19</v>
      </c>
      <c r="F283" s="159" t="s">
        <v>9783</v>
      </c>
      <c r="H283" s="160">
        <v>54.44</v>
      </c>
      <c r="I283" s="161"/>
      <c r="L283" s="157"/>
      <c r="M283" s="162"/>
      <c r="T283" s="163"/>
      <c r="AT283" s="158" t="s">
        <v>288</v>
      </c>
      <c r="AU283" s="158" t="s">
        <v>88</v>
      </c>
      <c r="AV283" s="13" t="s">
        <v>88</v>
      </c>
      <c r="AW283" s="13" t="s">
        <v>37</v>
      </c>
      <c r="AX283" s="13" t="s">
        <v>83</v>
      </c>
      <c r="AY283" s="158" t="s">
        <v>263</v>
      </c>
    </row>
    <row r="284" spans="2:65" s="12" customFormat="1" ht="10.199999999999999">
      <c r="B284" s="150"/>
      <c r="D284" s="151" t="s">
        <v>288</v>
      </c>
      <c r="E284" s="152" t="s">
        <v>19</v>
      </c>
      <c r="F284" s="153" t="s">
        <v>9625</v>
      </c>
      <c r="H284" s="152" t="s">
        <v>19</v>
      </c>
      <c r="I284" s="154"/>
      <c r="L284" s="150"/>
      <c r="M284" s="155"/>
      <c r="T284" s="156"/>
      <c r="AT284" s="152" t="s">
        <v>288</v>
      </c>
      <c r="AU284" s="152" t="s">
        <v>88</v>
      </c>
      <c r="AV284" s="12" t="s">
        <v>83</v>
      </c>
      <c r="AW284" s="12" t="s">
        <v>37</v>
      </c>
      <c r="AX284" s="12" t="s">
        <v>76</v>
      </c>
      <c r="AY284" s="152" t="s">
        <v>263</v>
      </c>
    </row>
    <row r="285" spans="2:65" s="1" customFormat="1" ht="24.15" customHeight="1">
      <c r="B285" s="34"/>
      <c r="C285" s="133" t="s">
        <v>499</v>
      </c>
      <c r="D285" s="133" t="s">
        <v>265</v>
      </c>
      <c r="E285" s="134" t="s">
        <v>9784</v>
      </c>
      <c r="F285" s="135" t="s">
        <v>9785</v>
      </c>
      <c r="G285" s="136" t="s">
        <v>378</v>
      </c>
      <c r="H285" s="137">
        <v>91.02</v>
      </c>
      <c r="I285" s="138"/>
      <c r="J285" s="139">
        <f>ROUND(I285*H285,2)</f>
        <v>0</v>
      </c>
      <c r="K285" s="135" t="s">
        <v>269</v>
      </c>
      <c r="L285" s="34"/>
      <c r="M285" s="140" t="s">
        <v>19</v>
      </c>
      <c r="N285" s="141" t="s">
        <v>48</v>
      </c>
      <c r="P285" s="142">
        <f>O285*H285</f>
        <v>0</v>
      </c>
      <c r="Q285" s="142">
        <v>0</v>
      </c>
      <c r="R285" s="142">
        <f>Q285*H285</f>
        <v>0</v>
      </c>
      <c r="S285" s="142">
        <v>0</v>
      </c>
      <c r="T285" s="143">
        <f>S285*H285</f>
        <v>0</v>
      </c>
      <c r="AR285" s="144" t="s">
        <v>98</v>
      </c>
      <c r="AT285" s="144" t="s">
        <v>265</v>
      </c>
      <c r="AU285" s="144" t="s">
        <v>88</v>
      </c>
      <c r="AY285" s="19" t="s">
        <v>263</v>
      </c>
      <c r="BE285" s="145">
        <f>IF(N285="základní",J285,0)</f>
        <v>0</v>
      </c>
      <c r="BF285" s="145">
        <f>IF(N285="snížená",J285,0)</f>
        <v>0</v>
      </c>
      <c r="BG285" s="145">
        <f>IF(N285="zákl. přenesená",J285,0)</f>
        <v>0</v>
      </c>
      <c r="BH285" s="145">
        <f>IF(N285="sníž. přenesená",J285,0)</f>
        <v>0</v>
      </c>
      <c r="BI285" s="145">
        <f>IF(N285="nulová",J285,0)</f>
        <v>0</v>
      </c>
      <c r="BJ285" s="19" t="s">
        <v>88</v>
      </c>
      <c r="BK285" s="145">
        <f>ROUND(I285*H285,2)</f>
        <v>0</v>
      </c>
      <c r="BL285" s="19" t="s">
        <v>98</v>
      </c>
      <c r="BM285" s="144" t="s">
        <v>9786</v>
      </c>
    </row>
    <row r="286" spans="2:65" s="1" customFormat="1" ht="10.199999999999999">
      <c r="B286" s="34"/>
      <c r="D286" s="146" t="s">
        <v>271</v>
      </c>
      <c r="F286" s="147" t="s">
        <v>9787</v>
      </c>
      <c r="I286" s="148"/>
      <c r="L286" s="34"/>
      <c r="M286" s="149"/>
      <c r="T286" s="55"/>
      <c r="AT286" s="19" t="s">
        <v>271</v>
      </c>
      <c r="AU286" s="19" t="s">
        <v>88</v>
      </c>
    </row>
    <row r="287" spans="2:65" s="13" customFormat="1" ht="10.199999999999999">
      <c r="B287" s="157"/>
      <c r="D287" s="151" t="s">
        <v>288</v>
      </c>
      <c r="E287" s="158" t="s">
        <v>19</v>
      </c>
      <c r="F287" s="159" t="s">
        <v>9788</v>
      </c>
      <c r="H287" s="160">
        <v>91.02</v>
      </c>
      <c r="I287" s="161"/>
      <c r="L287" s="157"/>
      <c r="M287" s="162"/>
      <c r="T287" s="163"/>
      <c r="AT287" s="158" t="s">
        <v>288</v>
      </c>
      <c r="AU287" s="158" t="s">
        <v>88</v>
      </c>
      <c r="AV287" s="13" t="s">
        <v>88</v>
      </c>
      <c r="AW287" s="13" t="s">
        <v>37</v>
      </c>
      <c r="AX287" s="13" t="s">
        <v>83</v>
      </c>
      <c r="AY287" s="158" t="s">
        <v>263</v>
      </c>
    </row>
    <row r="288" spans="2:65" s="12" customFormat="1" ht="10.199999999999999">
      <c r="B288" s="150"/>
      <c r="D288" s="151" t="s">
        <v>288</v>
      </c>
      <c r="E288" s="152" t="s">
        <v>19</v>
      </c>
      <c r="F288" s="153" t="s">
        <v>9625</v>
      </c>
      <c r="H288" s="152" t="s">
        <v>19</v>
      </c>
      <c r="I288" s="154"/>
      <c r="L288" s="150"/>
      <c r="M288" s="155"/>
      <c r="T288" s="156"/>
      <c r="AT288" s="152" t="s">
        <v>288</v>
      </c>
      <c r="AU288" s="152" t="s">
        <v>88</v>
      </c>
      <c r="AV288" s="12" t="s">
        <v>83</v>
      </c>
      <c r="AW288" s="12" t="s">
        <v>37</v>
      </c>
      <c r="AX288" s="12" t="s">
        <v>76</v>
      </c>
      <c r="AY288" s="152" t="s">
        <v>263</v>
      </c>
    </row>
    <row r="289" spans="2:65" s="1" customFormat="1" ht="16.5" customHeight="1">
      <c r="B289" s="34"/>
      <c r="C289" s="178" t="s">
        <v>505</v>
      </c>
      <c r="D289" s="178" t="s">
        <v>439</v>
      </c>
      <c r="E289" s="179" t="s">
        <v>9789</v>
      </c>
      <c r="F289" s="180" t="s">
        <v>9790</v>
      </c>
      <c r="G289" s="181" t="s">
        <v>2908</v>
      </c>
      <c r="H289" s="182">
        <v>3.8530000000000002</v>
      </c>
      <c r="I289" s="183"/>
      <c r="J289" s="184">
        <f>ROUND(I289*H289,2)</f>
        <v>0</v>
      </c>
      <c r="K289" s="180" t="s">
        <v>269</v>
      </c>
      <c r="L289" s="185"/>
      <c r="M289" s="186" t="s">
        <v>19</v>
      </c>
      <c r="N289" s="187" t="s">
        <v>48</v>
      </c>
      <c r="P289" s="142">
        <f>O289*H289</f>
        <v>0</v>
      </c>
      <c r="Q289" s="142">
        <v>1E-3</v>
      </c>
      <c r="R289" s="142">
        <f>Q289*H289</f>
        <v>3.8530000000000001E-3</v>
      </c>
      <c r="S289" s="142">
        <v>0</v>
      </c>
      <c r="T289" s="143">
        <f>S289*H289</f>
        <v>0</v>
      </c>
      <c r="AR289" s="144" t="s">
        <v>321</v>
      </c>
      <c r="AT289" s="144" t="s">
        <v>439</v>
      </c>
      <c r="AU289" s="144" t="s">
        <v>88</v>
      </c>
      <c r="AY289" s="19" t="s">
        <v>263</v>
      </c>
      <c r="BE289" s="145">
        <f>IF(N289="základní",J289,0)</f>
        <v>0</v>
      </c>
      <c r="BF289" s="145">
        <f>IF(N289="snížená",J289,0)</f>
        <v>0</v>
      </c>
      <c r="BG289" s="145">
        <f>IF(N289="zákl. přenesená",J289,0)</f>
        <v>0</v>
      </c>
      <c r="BH289" s="145">
        <f>IF(N289="sníž. přenesená",J289,0)</f>
        <v>0</v>
      </c>
      <c r="BI289" s="145">
        <f>IF(N289="nulová",J289,0)</f>
        <v>0</v>
      </c>
      <c r="BJ289" s="19" t="s">
        <v>88</v>
      </c>
      <c r="BK289" s="145">
        <f>ROUND(I289*H289,2)</f>
        <v>0</v>
      </c>
      <c r="BL289" s="19" t="s">
        <v>98</v>
      </c>
      <c r="BM289" s="144" t="s">
        <v>9791</v>
      </c>
    </row>
    <row r="290" spans="2:65" s="13" customFormat="1" ht="10.199999999999999">
      <c r="B290" s="157"/>
      <c r="D290" s="151" t="s">
        <v>288</v>
      </c>
      <c r="E290" s="158" t="s">
        <v>19</v>
      </c>
      <c r="F290" s="159" t="s">
        <v>9792</v>
      </c>
      <c r="H290" s="160">
        <v>3.8530000000000002</v>
      </c>
      <c r="I290" s="161"/>
      <c r="L290" s="157"/>
      <c r="M290" s="162"/>
      <c r="T290" s="163"/>
      <c r="AT290" s="158" t="s">
        <v>288</v>
      </c>
      <c r="AU290" s="158" t="s">
        <v>88</v>
      </c>
      <c r="AV290" s="13" t="s">
        <v>88</v>
      </c>
      <c r="AW290" s="13" t="s">
        <v>37</v>
      </c>
      <c r="AX290" s="13" t="s">
        <v>83</v>
      </c>
      <c r="AY290" s="158" t="s">
        <v>263</v>
      </c>
    </row>
    <row r="291" spans="2:65" s="1" customFormat="1" ht="24.15" customHeight="1">
      <c r="B291" s="34"/>
      <c r="C291" s="133" t="s">
        <v>508</v>
      </c>
      <c r="D291" s="133" t="s">
        <v>265</v>
      </c>
      <c r="E291" s="134" t="s">
        <v>9793</v>
      </c>
      <c r="F291" s="135" t="s">
        <v>9794</v>
      </c>
      <c r="G291" s="136" t="s">
        <v>378</v>
      </c>
      <c r="H291" s="137">
        <v>15.858000000000001</v>
      </c>
      <c r="I291" s="138"/>
      <c r="J291" s="139">
        <f>ROUND(I291*H291,2)</f>
        <v>0</v>
      </c>
      <c r="K291" s="135" t="s">
        <v>269</v>
      </c>
      <c r="L291" s="34"/>
      <c r="M291" s="140" t="s">
        <v>19</v>
      </c>
      <c r="N291" s="141" t="s">
        <v>48</v>
      </c>
      <c r="P291" s="142">
        <f>O291*H291</f>
        <v>0</v>
      </c>
      <c r="Q291" s="142">
        <v>0</v>
      </c>
      <c r="R291" s="142">
        <f>Q291*H291</f>
        <v>0</v>
      </c>
      <c r="S291" s="142">
        <v>0</v>
      </c>
      <c r="T291" s="143">
        <f>S291*H291</f>
        <v>0</v>
      </c>
      <c r="AR291" s="144" t="s">
        <v>98</v>
      </c>
      <c r="AT291" s="144" t="s">
        <v>265</v>
      </c>
      <c r="AU291" s="144" t="s">
        <v>88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98</v>
      </c>
      <c r="BM291" s="144" t="s">
        <v>9795</v>
      </c>
    </row>
    <row r="292" spans="2:65" s="1" customFormat="1" ht="10.199999999999999">
      <c r="B292" s="34"/>
      <c r="D292" s="146" t="s">
        <v>271</v>
      </c>
      <c r="F292" s="147" t="s">
        <v>9796</v>
      </c>
      <c r="I292" s="148"/>
      <c r="L292" s="34"/>
      <c r="M292" s="149"/>
      <c r="T292" s="55"/>
      <c r="AT292" s="19" t="s">
        <v>271</v>
      </c>
      <c r="AU292" s="19" t="s">
        <v>88</v>
      </c>
    </row>
    <row r="293" spans="2:65" s="13" customFormat="1" ht="10.199999999999999">
      <c r="B293" s="157"/>
      <c r="D293" s="151" t="s">
        <v>288</v>
      </c>
      <c r="E293" s="158" t="s">
        <v>19</v>
      </c>
      <c r="F293" s="159" t="s">
        <v>9797</v>
      </c>
      <c r="H293" s="160">
        <v>15.858000000000001</v>
      </c>
      <c r="I293" s="161"/>
      <c r="L293" s="157"/>
      <c r="M293" s="162"/>
      <c r="T293" s="163"/>
      <c r="AT293" s="158" t="s">
        <v>288</v>
      </c>
      <c r="AU293" s="158" t="s">
        <v>88</v>
      </c>
      <c r="AV293" s="13" t="s">
        <v>88</v>
      </c>
      <c r="AW293" s="13" t="s">
        <v>37</v>
      </c>
      <c r="AX293" s="13" t="s">
        <v>83</v>
      </c>
      <c r="AY293" s="158" t="s">
        <v>263</v>
      </c>
    </row>
    <row r="294" spans="2:65" s="12" customFormat="1" ht="10.199999999999999">
      <c r="B294" s="150"/>
      <c r="D294" s="151" t="s">
        <v>288</v>
      </c>
      <c r="E294" s="152" t="s">
        <v>19</v>
      </c>
      <c r="F294" s="153" t="s">
        <v>9625</v>
      </c>
      <c r="H294" s="152" t="s">
        <v>19</v>
      </c>
      <c r="I294" s="154"/>
      <c r="L294" s="150"/>
      <c r="M294" s="155"/>
      <c r="T294" s="156"/>
      <c r="AT294" s="152" t="s">
        <v>288</v>
      </c>
      <c r="AU294" s="152" t="s">
        <v>88</v>
      </c>
      <c r="AV294" s="12" t="s">
        <v>83</v>
      </c>
      <c r="AW294" s="12" t="s">
        <v>37</v>
      </c>
      <c r="AX294" s="12" t="s">
        <v>76</v>
      </c>
      <c r="AY294" s="152" t="s">
        <v>263</v>
      </c>
    </row>
    <row r="295" spans="2:65" s="1" customFormat="1" ht="21.75" customHeight="1">
      <c r="B295" s="34"/>
      <c r="C295" s="133" t="s">
        <v>514</v>
      </c>
      <c r="D295" s="133" t="s">
        <v>265</v>
      </c>
      <c r="E295" s="134" t="s">
        <v>9798</v>
      </c>
      <c r="F295" s="135" t="s">
        <v>9799</v>
      </c>
      <c r="G295" s="136" t="s">
        <v>378</v>
      </c>
      <c r="H295" s="137">
        <v>54.44</v>
      </c>
      <c r="I295" s="138"/>
      <c r="J295" s="139">
        <f>ROUND(I295*H295,2)</f>
        <v>0</v>
      </c>
      <c r="K295" s="135" t="s">
        <v>269</v>
      </c>
      <c r="L295" s="34"/>
      <c r="M295" s="140" t="s">
        <v>19</v>
      </c>
      <c r="N295" s="141" t="s">
        <v>48</v>
      </c>
      <c r="P295" s="142">
        <f>O295*H295</f>
        <v>0</v>
      </c>
      <c r="Q295" s="142">
        <v>0</v>
      </c>
      <c r="R295" s="142">
        <f>Q295*H295</f>
        <v>0</v>
      </c>
      <c r="S295" s="142">
        <v>0</v>
      </c>
      <c r="T295" s="143">
        <f>S295*H295</f>
        <v>0</v>
      </c>
      <c r="AR295" s="144" t="s">
        <v>98</v>
      </c>
      <c r="AT295" s="144" t="s">
        <v>265</v>
      </c>
      <c r="AU295" s="144" t="s">
        <v>88</v>
      </c>
      <c r="AY295" s="19" t="s">
        <v>263</v>
      </c>
      <c r="BE295" s="145">
        <f>IF(N295="základní",J295,0)</f>
        <v>0</v>
      </c>
      <c r="BF295" s="145">
        <f>IF(N295="snížená",J295,0)</f>
        <v>0</v>
      </c>
      <c r="BG295" s="145">
        <f>IF(N295="zákl. přenesená",J295,0)</f>
        <v>0</v>
      </c>
      <c r="BH295" s="145">
        <f>IF(N295="sníž. přenesená",J295,0)</f>
        <v>0</v>
      </c>
      <c r="BI295" s="145">
        <f>IF(N295="nulová",J295,0)</f>
        <v>0</v>
      </c>
      <c r="BJ295" s="19" t="s">
        <v>88</v>
      </c>
      <c r="BK295" s="145">
        <f>ROUND(I295*H295,2)</f>
        <v>0</v>
      </c>
      <c r="BL295" s="19" t="s">
        <v>98</v>
      </c>
      <c r="BM295" s="144" t="s">
        <v>9800</v>
      </c>
    </row>
    <row r="296" spans="2:65" s="1" customFormat="1" ht="10.199999999999999">
      <c r="B296" s="34"/>
      <c r="D296" s="146" t="s">
        <v>271</v>
      </c>
      <c r="F296" s="147" t="s">
        <v>9801</v>
      </c>
      <c r="I296" s="148"/>
      <c r="L296" s="34"/>
      <c r="M296" s="149"/>
      <c r="T296" s="55"/>
      <c r="AT296" s="19" t="s">
        <v>271</v>
      </c>
      <c r="AU296" s="19" t="s">
        <v>88</v>
      </c>
    </row>
    <row r="297" spans="2:65" s="13" customFormat="1" ht="10.199999999999999">
      <c r="B297" s="157"/>
      <c r="D297" s="151" t="s">
        <v>288</v>
      </c>
      <c r="E297" s="158" t="s">
        <v>19</v>
      </c>
      <c r="F297" s="159" t="s">
        <v>9783</v>
      </c>
      <c r="H297" s="160">
        <v>54.44</v>
      </c>
      <c r="I297" s="161"/>
      <c r="L297" s="157"/>
      <c r="M297" s="162"/>
      <c r="T297" s="163"/>
      <c r="AT297" s="158" t="s">
        <v>288</v>
      </c>
      <c r="AU297" s="158" t="s">
        <v>88</v>
      </c>
      <c r="AV297" s="13" t="s">
        <v>88</v>
      </c>
      <c r="AW297" s="13" t="s">
        <v>37</v>
      </c>
      <c r="AX297" s="13" t="s">
        <v>83</v>
      </c>
      <c r="AY297" s="158" t="s">
        <v>263</v>
      </c>
    </row>
    <row r="298" spans="2:65" s="12" customFormat="1" ht="10.199999999999999">
      <c r="B298" s="150"/>
      <c r="D298" s="151" t="s">
        <v>288</v>
      </c>
      <c r="E298" s="152" t="s">
        <v>19</v>
      </c>
      <c r="F298" s="153" t="s">
        <v>9625</v>
      </c>
      <c r="H298" s="152" t="s">
        <v>19</v>
      </c>
      <c r="I298" s="154"/>
      <c r="L298" s="150"/>
      <c r="M298" s="155"/>
      <c r="T298" s="156"/>
      <c r="AT298" s="152" t="s">
        <v>288</v>
      </c>
      <c r="AU298" s="152" t="s">
        <v>88</v>
      </c>
      <c r="AV298" s="12" t="s">
        <v>83</v>
      </c>
      <c r="AW298" s="12" t="s">
        <v>37</v>
      </c>
      <c r="AX298" s="12" t="s">
        <v>76</v>
      </c>
      <c r="AY298" s="152" t="s">
        <v>263</v>
      </c>
    </row>
    <row r="299" spans="2:65" s="1" customFormat="1" ht="21.75" customHeight="1">
      <c r="B299" s="34"/>
      <c r="C299" s="133" t="s">
        <v>520</v>
      </c>
      <c r="D299" s="133" t="s">
        <v>265</v>
      </c>
      <c r="E299" s="134" t="s">
        <v>9802</v>
      </c>
      <c r="F299" s="135" t="s">
        <v>9803</v>
      </c>
      <c r="G299" s="136" t="s">
        <v>378</v>
      </c>
      <c r="H299" s="137">
        <v>10.4</v>
      </c>
      <c r="I299" s="138"/>
      <c r="J299" s="139">
        <f>ROUND(I299*H299,2)</f>
        <v>0</v>
      </c>
      <c r="K299" s="135" t="s">
        <v>269</v>
      </c>
      <c r="L299" s="34"/>
      <c r="M299" s="140" t="s">
        <v>19</v>
      </c>
      <c r="N299" s="141" t="s">
        <v>48</v>
      </c>
      <c r="P299" s="142">
        <f>O299*H299</f>
        <v>0</v>
      </c>
      <c r="Q299" s="142">
        <v>0</v>
      </c>
      <c r="R299" s="142">
        <f>Q299*H299</f>
        <v>0</v>
      </c>
      <c r="S299" s="142">
        <v>0</v>
      </c>
      <c r="T299" s="143">
        <f>S299*H299</f>
        <v>0</v>
      </c>
      <c r="AR299" s="144" t="s">
        <v>98</v>
      </c>
      <c r="AT299" s="144" t="s">
        <v>265</v>
      </c>
      <c r="AU299" s="144" t="s">
        <v>88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98</v>
      </c>
      <c r="BM299" s="144" t="s">
        <v>9804</v>
      </c>
    </row>
    <row r="300" spans="2:65" s="1" customFormat="1" ht="10.199999999999999">
      <c r="B300" s="34"/>
      <c r="D300" s="146" t="s">
        <v>271</v>
      </c>
      <c r="F300" s="147" t="s">
        <v>9805</v>
      </c>
      <c r="I300" s="148"/>
      <c r="L300" s="34"/>
      <c r="M300" s="149"/>
      <c r="T300" s="55"/>
      <c r="AT300" s="19" t="s">
        <v>271</v>
      </c>
      <c r="AU300" s="19" t="s">
        <v>88</v>
      </c>
    </row>
    <row r="301" spans="2:65" s="13" customFormat="1" ht="10.199999999999999">
      <c r="B301" s="157"/>
      <c r="D301" s="151" t="s">
        <v>288</v>
      </c>
      <c r="E301" s="158" t="s">
        <v>19</v>
      </c>
      <c r="F301" s="159" t="s">
        <v>9806</v>
      </c>
      <c r="H301" s="160">
        <v>10.4</v>
      </c>
      <c r="I301" s="161"/>
      <c r="L301" s="157"/>
      <c r="M301" s="162"/>
      <c r="T301" s="163"/>
      <c r="AT301" s="158" t="s">
        <v>288</v>
      </c>
      <c r="AU301" s="158" t="s">
        <v>88</v>
      </c>
      <c r="AV301" s="13" t="s">
        <v>88</v>
      </c>
      <c r="AW301" s="13" t="s">
        <v>37</v>
      </c>
      <c r="AX301" s="13" t="s">
        <v>83</v>
      </c>
      <c r="AY301" s="158" t="s">
        <v>263</v>
      </c>
    </row>
    <row r="302" spans="2:65" s="1" customFormat="1" ht="24.15" customHeight="1">
      <c r="B302" s="34"/>
      <c r="C302" s="133" t="s">
        <v>528</v>
      </c>
      <c r="D302" s="133" t="s">
        <v>265</v>
      </c>
      <c r="E302" s="134" t="s">
        <v>9807</v>
      </c>
      <c r="F302" s="135" t="s">
        <v>9808</v>
      </c>
      <c r="G302" s="136" t="s">
        <v>378</v>
      </c>
      <c r="H302" s="137">
        <v>8.1080000000000005</v>
      </c>
      <c r="I302" s="138"/>
      <c r="J302" s="139">
        <f>ROUND(I302*H302,2)</f>
        <v>0</v>
      </c>
      <c r="K302" s="135" t="s">
        <v>269</v>
      </c>
      <c r="L302" s="34"/>
      <c r="M302" s="140" t="s">
        <v>19</v>
      </c>
      <c r="N302" s="141" t="s">
        <v>48</v>
      </c>
      <c r="P302" s="142">
        <f>O302*H302</f>
        <v>0</v>
      </c>
      <c r="Q302" s="142">
        <v>0</v>
      </c>
      <c r="R302" s="142">
        <f>Q302*H302</f>
        <v>0</v>
      </c>
      <c r="S302" s="142">
        <v>0</v>
      </c>
      <c r="T302" s="143">
        <f>S302*H302</f>
        <v>0</v>
      </c>
      <c r="AR302" s="144" t="s">
        <v>98</v>
      </c>
      <c r="AT302" s="144" t="s">
        <v>265</v>
      </c>
      <c r="AU302" s="144" t="s">
        <v>88</v>
      </c>
      <c r="AY302" s="19" t="s">
        <v>263</v>
      </c>
      <c r="BE302" s="145">
        <f>IF(N302="základní",J302,0)</f>
        <v>0</v>
      </c>
      <c r="BF302" s="145">
        <f>IF(N302="snížená",J302,0)</f>
        <v>0</v>
      </c>
      <c r="BG302" s="145">
        <f>IF(N302="zákl. přenesená",J302,0)</f>
        <v>0</v>
      </c>
      <c r="BH302" s="145">
        <f>IF(N302="sníž. přenesená",J302,0)</f>
        <v>0</v>
      </c>
      <c r="BI302" s="145">
        <f>IF(N302="nulová",J302,0)</f>
        <v>0</v>
      </c>
      <c r="BJ302" s="19" t="s">
        <v>88</v>
      </c>
      <c r="BK302" s="145">
        <f>ROUND(I302*H302,2)</f>
        <v>0</v>
      </c>
      <c r="BL302" s="19" t="s">
        <v>98</v>
      </c>
      <c r="BM302" s="144" t="s">
        <v>9809</v>
      </c>
    </row>
    <row r="303" spans="2:65" s="1" customFormat="1" ht="10.199999999999999">
      <c r="B303" s="34"/>
      <c r="D303" s="146" t="s">
        <v>271</v>
      </c>
      <c r="F303" s="147" t="s">
        <v>9810</v>
      </c>
      <c r="I303" s="148"/>
      <c r="L303" s="34"/>
      <c r="M303" s="149"/>
      <c r="T303" s="55"/>
      <c r="AT303" s="19" t="s">
        <v>271</v>
      </c>
      <c r="AU303" s="19" t="s">
        <v>88</v>
      </c>
    </row>
    <row r="304" spans="2:65" s="13" customFormat="1" ht="10.199999999999999">
      <c r="B304" s="157"/>
      <c r="D304" s="151" t="s">
        <v>288</v>
      </c>
      <c r="E304" s="158" t="s">
        <v>19</v>
      </c>
      <c r="F304" s="159" t="s">
        <v>9811</v>
      </c>
      <c r="H304" s="160">
        <v>8.1080000000000005</v>
      </c>
      <c r="I304" s="161"/>
      <c r="L304" s="157"/>
      <c r="M304" s="162"/>
      <c r="T304" s="163"/>
      <c r="AT304" s="158" t="s">
        <v>288</v>
      </c>
      <c r="AU304" s="158" t="s">
        <v>88</v>
      </c>
      <c r="AV304" s="13" t="s">
        <v>88</v>
      </c>
      <c r="AW304" s="13" t="s">
        <v>37</v>
      </c>
      <c r="AX304" s="13" t="s">
        <v>83</v>
      </c>
      <c r="AY304" s="158" t="s">
        <v>263</v>
      </c>
    </row>
    <row r="305" spans="2:65" s="12" customFormat="1" ht="10.199999999999999">
      <c r="B305" s="150"/>
      <c r="D305" s="151" t="s">
        <v>288</v>
      </c>
      <c r="E305" s="152" t="s">
        <v>19</v>
      </c>
      <c r="F305" s="153" t="s">
        <v>9625</v>
      </c>
      <c r="H305" s="152" t="s">
        <v>19</v>
      </c>
      <c r="I305" s="154"/>
      <c r="L305" s="150"/>
      <c r="M305" s="155"/>
      <c r="T305" s="156"/>
      <c r="AT305" s="152" t="s">
        <v>288</v>
      </c>
      <c r="AU305" s="152" t="s">
        <v>88</v>
      </c>
      <c r="AV305" s="12" t="s">
        <v>83</v>
      </c>
      <c r="AW305" s="12" t="s">
        <v>37</v>
      </c>
      <c r="AX305" s="12" t="s">
        <v>76</v>
      </c>
      <c r="AY305" s="152" t="s">
        <v>263</v>
      </c>
    </row>
    <row r="306" spans="2:65" s="1" customFormat="1" ht="24.15" customHeight="1">
      <c r="B306" s="34"/>
      <c r="C306" s="133" t="s">
        <v>534</v>
      </c>
      <c r="D306" s="133" t="s">
        <v>265</v>
      </c>
      <c r="E306" s="134" t="s">
        <v>9812</v>
      </c>
      <c r="F306" s="135" t="s">
        <v>9813</v>
      </c>
      <c r="G306" s="136" t="s">
        <v>378</v>
      </c>
      <c r="H306" s="137">
        <v>8.1080000000000005</v>
      </c>
      <c r="I306" s="138"/>
      <c r="J306" s="139">
        <f>ROUND(I306*H306,2)</f>
        <v>0</v>
      </c>
      <c r="K306" s="135" t="s">
        <v>269</v>
      </c>
      <c r="L306" s="34"/>
      <c r="M306" s="140" t="s">
        <v>19</v>
      </c>
      <c r="N306" s="141" t="s">
        <v>48</v>
      </c>
      <c r="P306" s="142">
        <f>O306*H306</f>
        <v>0</v>
      </c>
      <c r="Q306" s="142">
        <v>0</v>
      </c>
      <c r="R306" s="142">
        <f>Q306*H306</f>
        <v>0</v>
      </c>
      <c r="S306" s="142">
        <v>0</v>
      </c>
      <c r="T306" s="143">
        <f>S306*H306</f>
        <v>0</v>
      </c>
      <c r="AR306" s="144" t="s">
        <v>98</v>
      </c>
      <c r="AT306" s="144" t="s">
        <v>265</v>
      </c>
      <c r="AU306" s="144" t="s">
        <v>88</v>
      </c>
      <c r="AY306" s="19" t="s">
        <v>263</v>
      </c>
      <c r="BE306" s="145">
        <f>IF(N306="základní",J306,0)</f>
        <v>0</v>
      </c>
      <c r="BF306" s="145">
        <f>IF(N306="snížená",J306,0)</f>
        <v>0</v>
      </c>
      <c r="BG306" s="145">
        <f>IF(N306="zákl. přenesená",J306,0)</f>
        <v>0</v>
      </c>
      <c r="BH306" s="145">
        <f>IF(N306="sníž. přenesená",J306,0)</f>
        <v>0</v>
      </c>
      <c r="BI306" s="145">
        <f>IF(N306="nulová",J306,0)</f>
        <v>0</v>
      </c>
      <c r="BJ306" s="19" t="s">
        <v>88</v>
      </c>
      <c r="BK306" s="145">
        <f>ROUND(I306*H306,2)</f>
        <v>0</v>
      </c>
      <c r="BL306" s="19" t="s">
        <v>98</v>
      </c>
      <c r="BM306" s="144" t="s">
        <v>9814</v>
      </c>
    </row>
    <row r="307" spans="2:65" s="1" customFormat="1" ht="10.199999999999999">
      <c r="B307" s="34"/>
      <c r="D307" s="146" t="s">
        <v>271</v>
      </c>
      <c r="F307" s="147" t="s">
        <v>9815</v>
      </c>
      <c r="I307" s="148"/>
      <c r="L307" s="34"/>
      <c r="M307" s="149"/>
      <c r="T307" s="55"/>
      <c r="AT307" s="19" t="s">
        <v>271</v>
      </c>
      <c r="AU307" s="19" t="s">
        <v>88</v>
      </c>
    </row>
    <row r="308" spans="2:65" s="13" customFormat="1" ht="10.199999999999999">
      <c r="B308" s="157"/>
      <c r="D308" s="151" t="s">
        <v>288</v>
      </c>
      <c r="E308" s="158" t="s">
        <v>19</v>
      </c>
      <c r="F308" s="159" t="s">
        <v>9811</v>
      </c>
      <c r="H308" s="160">
        <v>8.1080000000000005</v>
      </c>
      <c r="I308" s="161"/>
      <c r="L308" s="157"/>
      <c r="M308" s="162"/>
      <c r="T308" s="163"/>
      <c r="AT308" s="158" t="s">
        <v>288</v>
      </c>
      <c r="AU308" s="158" t="s">
        <v>88</v>
      </c>
      <c r="AV308" s="13" t="s">
        <v>88</v>
      </c>
      <c r="AW308" s="13" t="s">
        <v>37</v>
      </c>
      <c r="AX308" s="13" t="s">
        <v>83</v>
      </c>
      <c r="AY308" s="158" t="s">
        <v>263</v>
      </c>
    </row>
    <row r="309" spans="2:65" s="12" customFormat="1" ht="10.199999999999999">
      <c r="B309" s="150"/>
      <c r="D309" s="151" t="s">
        <v>288</v>
      </c>
      <c r="E309" s="152" t="s">
        <v>19</v>
      </c>
      <c r="F309" s="153" t="s">
        <v>9625</v>
      </c>
      <c r="H309" s="152" t="s">
        <v>19</v>
      </c>
      <c r="I309" s="154"/>
      <c r="L309" s="150"/>
      <c r="M309" s="155"/>
      <c r="T309" s="156"/>
      <c r="AT309" s="152" t="s">
        <v>288</v>
      </c>
      <c r="AU309" s="152" t="s">
        <v>88</v>
      </c>
      <c r="AV309" s="12" t="s">
        <v>83</v>
      </c>
      <c r="AW309" s="12" t="s">
        <v>37</v>
      </c>
      <c r="AX309" s="12" t="s">
        <v>76</v>
      </c>
      <c r="AY309" s="152" t="s">
        <v>263</v>
      </c>
    </row>
    <row r="310" spans="2:65" s="1" customFormat="1" ht="16.5" customHeight="1">
      <c r="B310" s="34"/>
      <c r="C310" s="133" t="s">
        <v>540</v>
      </c>
      <c r="D310" s="133" t="s">
        <v>265</v>
      </c>
      <c r="E310" s="134" t="s">
        <v>9816</v>
      </c>
      <c r="F310" s="135" t="s">
        <v>9817</v>
      </c>
      <c r="G310" s="136" t="s">
        <v>378</v>
      </c>
      <c r="H310" s="137">
        <v>182.04</v>
      </c>
      <c r="I310" s="138"/>
      <c r="J310" s="139">
        <f>ROUND(I310*H310,2)</f>
        <v>0</v>
      </c>
      <c r="K310" s="135" t="s">
        <v>269</v>
      </c>
      <c r="L310" s="34"/>
      <c r="M310" s="140" t="s">
        <v>19</v>
      </c>
      <c r="N310" s="141" t="s">
        <v>48</v>
      </c>
      <c r="P310" s="142">
        <f>O310*H310</f>
        <v>0</v>
      </c>
      <c r="Q310" s="142">
        <v>0</v>
      </c>
      <c r="R310" s="142">
        <f>Q310*H310</f>
        <v>0</v>
      </c>
      <c r="S310" s="142">
        <v>0</v>
      </c>
      <c r="T310" s="143">
        <f>S310*H310</f>
        <v>0</v>
      </c>
      <c r="AR310" s="144" t="s">
        <v>98</v>
      </c>
      <c r="AT310" s="144" t="s">
        <v>265</v>
      </c>
      <c r="AU310" s="144" t="s">
        <v>88</v>
      </c>
      <c r="AY310" s="19" t="s">
        <v>263</v>
      </c>
      <c r="BE310" s="145">
        <f>IF(N310="základní",J310,0)</f>
        <v>0</v>
      </c>
      <c r="BF310" s="145">
        <f>IF(N310="snížená",J310,0)</f>
        <v>0</v>
      </c>
      <c r="BG310" s="145">
        <f>IF(N310="zákl. přenesená",J310,0)</f>
        <v>0</v>
      </c>
      <c r="BH310" s="145">
        <f>IF(N310="sníž. přenesená",J310,0)</f>
        <v>0</v>
      </c>
      <c r="BI310" s="145">
        <f>IF(N310="nulová",J310,0)</f>
        <v>0</v>
      </c>
      <c r="BJ310" s="19" t="s">
        <v>88</v>
      </c>
      <c r="BK310" s="145">
        <f>ROUND(I310*H310,2)</f>
        <v>0</v>
      </c>
      <c r="BL310" s="19" t="s">
        <v>98</v>
      </c>
      <c r="BM310" s="144" t="s">
        <v>9818</v>
      </c>
    </row>
    <row r="311" spans="2:65" s="1" customFormat="1" ht="10.199999999999999">
      <c r="B311" s="34"/>
      <c r="D311" s="146" t="s">
        <v>271</v>
      </c>
      <c r="F311" s="147" t="s">
        <v>9819</v>
      </c>
      <c r="I311" s="148"/>
      <c r="L311" s="34"/>
      <c r="M311" s="149"/>
      <c r="T311" s="55"/>
      <c r="AT311" s="19" t="s">
        <v>271</v>
      </c>
      <c r="AU311" s="19" t="s">
        <v>88</v>
      </c>
    </row>
    <row r="312" spans="2:65" s="13" customFormat="1" ht="10.199999999999999">
      <c r="B312" s="157"/>
      <c r="D312" s="151" t="s">
        <v>288</v>
      </c>
      <c r="E312" s="158" t="s">
        <v>19</v>
      </c>
      <c r="F312" s="159" t="s">
        <v>9820</v>
      </c>
      <c r="H312" s="160">
        <v>182.04</v>
      </c>
      <c r="I312" s="161"/>
      <c r="L312" s="157"/>
      <c r="M312" s="162"/>
      <c r="T312" s="163"/>
      <c r="AT312" s="158" t="s">
        <v>288</v>
      </c>
      <c r="AU312" s="158" t="s">
        <v>88</v>
      </c>
      <c r="AV312" s="13" t="s">
        <v>88</v>
      </c>
      <c r="AW312" s="13" t="s">
        <v>37</v>
      </c>
      <c r="AX312" s="13" t="s">
        <v>83</v>
      </c>
      <c r="AY312" s="158" t="s">
        <v>263</v>
      </c>
    </row>
    <row r="313" spans="2:65" s="1" customFormat="1" ht="16.5" customHeight="1">
      <c r="B313" s="34"/>
      <c r="C313" s="133" t="s">
        <v>546</v>
      </c>
      <c r="D313" s="133" t="s">
        <v>265</v>
      </c>
      <c r="E313" s="134" t="s">
        <v>9821</v>
      </c>
      <c r="F313" s="135" t="s">
        <v>9822</v>
      </c>
      <c r="G313" s="136" t="s">
        <v>378</v>
      </c>
      <c r="H313" s="137">
        <v>91.02</v>
      </c>
      <c r="I313" s="138"/>
      <c r="J313" s="139">
        <f>ROUND(I313*H313,2)</f>
        <v>0</v>
      </c>
      <c r="K313" s="135" t="s">
        <v>269</v>
      </c>
      <c r="L313" s="34"/>
      <c r="M313" s="140" t="s">
        <v>19</v>
      </c>
      <c r="N313" s="141" t="s">
        <v>48</v>
      </c>
      <c r="P313" s="142">
        <f>O313*H313</f>
        <v>0</v>
      </c>
      <c r="Q313" s="142">
        <v>0</v>
      </c>
      <c r="R313" s="142">
        <f>Q313*H313</f>
        <v>0</v>
      </c>
      <c r="S313" s="142">
        <v>0</v>
      </c>
      <c r="T313" s="143">
        <f>S313*H313</f>
        <v>0</v>
      </c>
      <c r="AR313" s="144" t="s">
        <v>98</v>
      </c>
      <c r="AT313" s="144" t="s">
        <v>265</v>
      </c>
      <c r="AU313" s="144" t="s">
        <v>88</v>
      </c>
      <c r="AY313" s="19" t="s">
        <v>263</v>
      </c>
      <c r="BE313" s="145">
        <f>IF(N313="základní",J313,0)</f>
        <v>0</v>
      </c>
      <c r="BF313" s="145">
        <f>IF(N313="snížená",J313,0)</f>
        <v>0</v>
      </c>
      <c r="BG313" s="145">
        <f>IF(N313="zákl. přenesená",J313,0)</f>
        <v>0</v>
      </c>
      <c r="BH313" s="145">
        <f>IF(N313="sníž. přenesená",J313,0)</f>
        <v>0</v>
      </c>
      <c r="BI313" s="145">
        <f>IF(N313="nulová",J313,0)</f>
        <v>0</v>
      </c>
      <c r="BJ313" s="19" t="s">
        <v>88</v>
      </c>
      <c r="BK313" s="145">
        <f>ROUND(I313*H313,2)</f>
        <v>0</v>
      </c>
      <c r="BL313" s="19" t="s">
        <v>98</v>
      </c>
      <c r="BM313" s="144" t="s">
        <v>9823</v>
      </c>
    </row>
    <row r="314" spans="2:65" s="1" customFormat="1" ht="10.199999999999999">
      <c r="B314" s="34"/>
      <c r="D314" s="146" t="s">
        <v>271</v>
      </c>
      <c r="F314" s="147" t="s">
        <v>9824</v>
      </c>
      <c r="I314" s="148"/>
      <c r="L314" s="34"/>
      <c r="M314" s="149"/>
      <c r="T314" s="55"/>
      <c r="AT314" s="19" t="s">
        <v>271</v>
      </c>
      <c r="AU314" s="19" t="s">
        <v>88</v>
      </c>
    </row>
    <row r="315" spans="2:65" s="13" customFormat="1" ht="10.199999999999999">
      <c r="B315" s="157"/>
      <c r="D315" s="151" t="s">
        <v>288</v>
      </c>
      <c r="E315" s="158" t="s">
        <v>19</v>
      </c>
      <c r="F315" s="159" t="s">
        <v>9825</v>
      </c>
      <c r="H315" s="160">
        <v>91.02</v>
      </c>
      <c r="I315" s="161"/>
      <c r="L315" s="157"/>
      <c r="M315" s="162"/>
      <c r="T315" s="163"/>
      <c r="AT315" s="158" t="s">
        <v>288</v>
      </c>
      <c r="AU315" s="158" t="s">
        <v>88</v>
      </c>
      <c r="AV315" s="13" t="s">
        <v>88</v>
      </c>
      <c r="AW315" s="13" t="s">
        <v>37</v>
      </c>
      <c r="AX315" s="13" t="s">
        <v>83</v>
      </c>
      <c r="AY315" s="158" t="s">
        <v>263</v>
      </c>
    </row>
    <row r="316" spans="2:65" s="1" customFormat="1" ht="16.5" customHeight="1">
      <c r="B316" s="34"/>
      <c r="C316" s="133" t="s">
        <v>552</v>
      </c>
      <c r="D316" s="133" t="s">
        <v>265</v>
      </c>
      <c r="E316" s="134" t="s">
        <v>9826</v>
      </c>
      <c r="F316" s="135" t="s">
        <v>9827</v>
      </c>
      <c r="G316" s="136" t="s">
        <v>378</v>
      </c>
      <c r="H316" s="137">
        <v>31.716000000000001</v>
      </c>
      <c r="I316" s="138"/>
      <c r="J316" s="139">
        <f>ROUND(I316*H316,2)</f>
        <v>0</v>
      </c>
      <c r="K316" s="135" t="s">
        <v>269</v>
      </c>
      <c r="L316" s="34"/>
      <c r="M316" s="140" t="s">
        <v>19</v>
      </c>
      <c r="N316" s="141" t="s">
        <v>48</v>
      </c>
      <c r="P316" s="142">
        <f>O316*H316</f>
        <v>0</v>
      </c>
      <c r="Q316" s="142">
        <v>0</v>
      </c>
      <c r="R316" s="142">
        <f>Q316*H316</f>
        <v>0</v>
      </c>
      <c r="S316" s="142">
        <v>0</v>
      </c>
      <c r="T316" s="143">
        <f>S316*H316</f>
        <v>0</v>
      </c>
      <c r="AR316" s="144" t="s">
        <v>98</v>
      </c>
      <c r="AT316" s="144" t="s">
        <v>265</v>
      </c>
      <c r="AU316" s="144" t="s">
        <v>88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98</v>
      </c>
      <c r="BM316" s="144" t="s">
        <v>9828</v>
      </c>
    </row>
    <row r="317" spans="2:65" s="1" customFormat="1" ht="10.199999999999999">
      <c r="B317" s="34"/>
      <c r="D317" s="146" t="s">
        <v>271</v>
      </c>
      <c r="F317" s="147" t="s">
        <v>9829</v>
      </c>
      <c r="I317" s="148"/>
      <c r="L317" s="34"/>
      <c r="M317" s="149"/>
      <c r="T317" s="55"/>
      <c r="AT317" s="19" t="s">
        <v>271</v>
      </c>
      <c r="AU317" s="19" t="s">
        <v>88</v>
      </c>
    </row>
    <row r="318" spans="2:65" s="13" customFormat="1" ht="10.199999999999999">
      <c r="B318" s="157"/>
      <c r="D318" s="151" t="s">
        <v>288</v>
      </c>
      <c r="E318" s="158" t="s">
        <v>19</v>
      </c>
      <c r="F318" s="159" t="s">
        <v>9830</v>
      </c>
      <c r="H318" s="160">
        <v>31.716000000000001</v>
      </c>
      <c r="I318" s="161"/>
      <c r="L318" s="157"/>
      <c r="M318" s="162"/>
      <c r="T318" s="163"/>
      <c r="AT318" s="158" t="s">
        <v>288</v>
      </c>
      <c r="AU318" s="158" t="s">
        <v>88</v>
      </c>
      <c r="AV318" s="13" t="s">
        <v>88</v>
      </c>
      <c r="AW318" s="13" t="s">
        <v>37</v>
      </c>
      <c r="AX318" s="13" t="s">
        <v>83</v>
      </c>
      <c r="AY318" s="158" t="s">
        <v>263</v>
      </c>
    </row>
    <row r="319" spans="2:65" s="1" customFormat="1" ht="16.5" customHeight="1">
      <c r="B319" s="34"/>
      <c r="C319" s="133" t="s">
        <v>558</v>
      </c>
      <c r="D319" s="133" t="s">
        <v>265</v>
      </c>
      <c r="E319" s="134" t="s">
        <v>9831</v>
      </c>
      <c r="F319" s="135" t="s">
        <v>9832</v>
      </c>
      <c r="G319" s="136" t="s">
        <v>378</v>
      </c>
      <c r="H319" s="137">
        <v>15.858000000000001</v>
      </c>
      <c r="I319" s="138"/>
      <c r="J319" s="139">
        <f>ROUND(I319*H319,2)</f>
        <v>0</v>
      </c>
      <c r="K319" s="135" t="s">
        <v>269</v>
      </c>
      <c r="L319" s="34"/>
      <c r="M319" s="140" t="s">
        <v>19</v>
      </c>
      <c r="N319" s="141" t="s">
        <v>48</v>
      </c>
      <c r="P319" s="142">
        <f>O319*H319</f>
        <v>0</v>
      </c>
      <c r="Q319" s="142">
        <v>0</v>
      </c>
      <c r="R319" s="142">
        <f>Q319*H319</f>
        <v>0</v>
      </c>
      <c r="S319" s="142">
        <v>0</v>
      </c>
      <c r="T319" s="143">
        <f>S319*H319</f>
        <v>0</v>
      </c>
      <c r="AR319" s="144" t="s">
        <v>98</v>
      </c>
      <c r="AT319" s="144" t="s">
        <v>265</v>
      </c>
      <c r="AU319" s="144" t="s">
        <v>88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98</v>
      </c>
      <c r="BM319" s="144" t="s">
        <v>9833</v>
      </c>
    </row>
    <row r="320" spans="2:65" s="1" customFormat="1" ht="10.199999999999999">
      <c r="B320" s="34"/>
      <c r="D320" s="146" t="s">
        <v>271</v>
      </c>
      <c r="F320" s="147" t="s">
        <v>9834</v>
      </c>
      <c r="I320" s="148"/>
      <c r="L320" s="34"/>
      <c r="M320" s="149"/>
      <c r="T320" s="55"/>
      <c r="AT320" s="19" t="s">
        <v>271</v>
      </c>
      <c r="AU320" s="19" t="s">
        <v>88</v>
      </c>
    </row>
    <row r="321" spans="2:65" s="13" customFormat="1" ht="10.199999999999999">
      <c r="B321" s="157"/>
      <c r="D321" s="151" t="s">
        <v>288</v>
      </c>
      <c r="E321" s="158" t="s">
        <v>19</v>
      </c>
      <c r="F321" s="159" t="s">
        <v>9835</v>
      </c>
      <c r="H321" s="160">
        <v>15.858000000000001</v>
      </c>
      <c r="I321" s="161"/>
      <c r="L321" s="157"/>
      <c r="M321" s="162"/>
      <c r="T321" s="163"/>
      <c r="AT321" s="158" t="s">
        <v>288</v>
      </c>
      <c r="AU321" s="158" t="s">
        <v>88</v>
      </c>
      <c r="AV321" s="13" t="s">
        <v>88</v>
      </c>
      <c r="AW321" s="13" t="s">
        <v>37</v>
      </c>
      <c r="AX321" s="13" t="s">
        <v>83</v>
      </c>
      <c r="AY321" s="158" t="s">
        <v>263</v>
      </c>
    </row>
    <row r="322" spans="2:65" s="11" customFormat="1" ht="22.8" customHeight="1">
      <c r="B322" s="121"/>
      <c r="D322" s="122" t="s">
        <v>75</v>
      </c>
      <c r="E322" s="131" t="s">
        <v>340</v>
      </c>
      <c r="F322" s="131" t="s">
        <v>9836</v>
      </c>
      <c r="I322" s="124"/>
      <c r="J322" s="132">
        <f>BK322</f>
        <v>0</v>
      </c>
      <c r="L322" s="121"/>
      <c r="M322" s="126"/>
      <c r="P322" s="127">
        <f>SUM(P323:P331)</f>
        <v>0</v>
      </c>
      <c r="R322" s="127">
        <f>SUM(R323:R331)</f>
        <v>0</v>
      </c>
      <c r="T322" s="128">
        <f>SUM(T323:T331)</f>
        <v>6.8260000000000005</v>
      </c>
      <c r="AR322" s="122" t="s">
        <v>83</v>
      </c>
      <c r="AT322" s="129" t="s">
        <v>75</v>
      </c>
      <c r="AU322" s="129" t="s">
        <v>83</v>
      </c>
      <c r="AY322" s="122" t="s">
        <v>263</v>
      </c>
      <c r="BK322" s="130">
        <f>SUM(BK323:BK331)</f>
        <v>0</v>
      </c>
    </row>
    <row r="323" spans="2:65" s="1" customFormat="1" ht="37.799999999999997" customHeight="1">
      <c r="B323" s="34"/>
      <c r="C323" s="133" t="s">
        <v>565</v>
      </c>
      <c r="D323" s="133" t="s">
        <v>265</v>
      </c>
      <c r="E323" s="134" t="s">
        <v>9837</v>
      </c>
      <c r="F323" s="135" t="s">
        <v>9838</v>
      </c>
      <c r="G323" s="136" t="s">
        <v>378</v>
      </c>
      <c r="H323" s="137">
        <v>10.4</v>
      </c>
      <c r="I323" s="138"/>
      <c r="J323" s="139">
        <f>ROUND(I323*H323,2)</f>
        <v>0</v>
      </c>
      <c r="K323" s="135" t="s">
        <v>269</v>
      </c>
      <c r="L323" s="34"/>
      <c r="M323" s="140" t="s">
        <v>19</v>
      </c>
      <c r="N323" s="141" t="s">
        <v>48</v>
      </c>
      <c r="P323" s="142">
        <f>O323*H323</f>
        <v>0</v>
      </c>
      <c r="Q323" s="142">
        <v>0</v>
      </c>
      <c r="R323" s="142">
        <f>Q323*H323</f>
        <v>0</v>
      </c>
      <c r="S323" s="142">
        <v>0.28999999999999998</v>
      </c>
      <c r="T323" s="143">
        <f>S323*H323</f>
        <v>3.016</v>
      </c>
      <c r="AR323" s="144" t="s">
        <v>98</v>
      </c>
      <c r="AT323" s="144" t="s">
        <v>265</v>
      </c>
      <c r="AU323" s="144" t="s">
        <v>88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98</v>
      </c>
      <c r="BM323" s="144" t="s">
        <v>9839</v>
      </c>
    </row>
    <row r="324" spans="2:65" s="1" customFormat="1" ht="10.199999999999999">
      <c r="B324" s="34"/>
      <c r="D324" s="146" t="s">
        <v>271</v>
      </c>
      <c r="F324" s="147" t="s">
        <v>9840</v>
      </c>
      <c r="I324" s="148"/>
      <c r="L324" s="34"/>
      <c r="M324" s="149"/>
      <c r="T324" s="55"/>
      <c r="AT324" s="19" t="s">
        <v>271</v>
      </c>
      <c r="AU324" s="19" t="s">
        <v>88</v>
      </c>
    </row>
    <row r="325" spans="2:65" s="13" customFormat="1" ht="10.199999999999999">
      <c r="B325" s="157"/>
      <c r="D325" s="151" t="s">
        <v>288</v>
      </c>
      <c r="E325" s="158" t="s">
        <v>19</v>
      </c>
      <c r="F325" s="159" t="s">
        <v>9806</v>
      </c>
      <c r="H325" s="160">
        <v>10.4</v>
      </c>
      <c r="I325" s="161"/>
      <c r="L325" s="157"/>
      <c r="M325" s="162"/>
      <c r="T325" s="163"/>
      <c r="AT325" s="158" t="s">
        <v>288</v>
      </c>
      <c r="AU325" s="158" t="s">
        <v>88</v>
      </c>
      <c r="AV325" s="13" t="s">
        <v>88</v>
      </c>
      <c r="AW325" s="13" t="s">
        <v>37</v>
      </c>
      <c r="AX325" s="13" t="s">
        <v>83</v>
      </c>
      <c r="AY325" s="158" t="s">
        <v>263</v>
      </c>
    </row>
    <row r="326" spans="2:65" s="1" customFormat="1" ht="33" customHeight="1">
      <c r="B326" s="34"/>
      <c r="C326" s="133" t="s">
        <v>572</v>
      </c>
      <c r="D326" s="133" t="s">
        <v>265</v>
      </c>
      <c r="E326" s="134" t="s">
        <v>9841</v>
      </c>
      <c r="F326" s="135" t="s">
        <v>9842</v>
      </c>
      <c r="G326" s="136" t="s">
        <v>378</v>
      </c>
      <c r="H326" s="137">
        <v>15.5</v>
      </c>
      <c r="I326" s="138"/>
      <c r="J326" s="139">
        <f>ROUND(I326*H326,2)</f>
        <v>0</v>
      </c>
      <c r="K326" s="135" t="s">
        <v>269</v>
      </c>
      <c r="L326" s="34"/>
      <c r="M326" s="140" t="s">
        <v>19</v>
      </c>
      <c r="N326" s="141" t="s">
        <v>48</v>
      </c>
      <c r="P326" s="142">
        <f>O326*H326</f>
        <v>0</v>
      </c>
      <c r="Q326" s="142">
        <v>0</v>
      </c>
      <c r="R326" s="142">
        <f>Q326*H326</f>
        <v>0</v>
      </c>
      <c r="S326" s="142">
        <v>0.22</v>
      </c>
      <c r="T326" s="143">
        <f>S326*H326</f>
        <v>3.41</v>
      </c>
      <c r="AR326" s="144" t="s">
        <v>98</v>
      </c>
      <c r="AT326" s="144" t="s">
        <v>265</v>
      </c>
      <c r="AU326" s="144" t="s">
        <v>88</v>
      </c>
      <c r="AY326" s="19" t="s">
        <v>263</v>
      </c>
      <c r="BE326" s="145">
        <f>IF(N326="základní",J326,0)</f>
        <v>0</v>
      </c>
      <c r="BF326" s="145">
        <f>IF(N326="snížená",J326,0)</f>
        <v>0</v>
      </c>
      <c r="BG326" s="145">
        <f>IF(N326="zákl. přenesená",J326,0)</f>
        <v>0</v>
      </c>
      <c r="BH326" s="145">
        <f>IF(N326="sníž. přenesená",J326,0)</f>
        <v>0</v>
      </c>
      <c r="BI326" s="145">
        <f>IF(N326="nulová",J326,0)</f>
        <v>0</v>
      </c>
      <c r="BJ326" s="19" t="s">
        <v>88</v>
      </c>
      <c r="BK326" s="145">
        <f>ROUND(I326*H326,2)</f>
        <v>0</v>
      </c>
      <c r="BL326" s="19" t="s">
        <v>98</v>
      </c>
      <c r="BM326" s="144" t="s">
        <v>9843</v>
      </c>
    </row>
    <row r="327" spans="2:65" s="1" customFormat="1" ht="10.199999999999999">
      <c r="B327" s="34"/>
      <c r="D327" s="146" t="s">
        <v>271</v>
      </c>
      <c r="F327" s="147" t="s">
        <v>9844</v>
      </c>
      <c r="I327" s="148"/>
      <c r="L327" s="34"/>
      <c r="M327" s="149"/>
      <c r="T327" s="55"/>
      <c r="AT327" s="19" t="s">
        <v>271</v>
      </c>
      <c r="AU327" s="19" t="s">
        <v>88</v>
      </c>
    </row>
    <row r="328" spans="2:65" s="13" customFormat="1" ht="10.199999999999999">
      <c r="B328" s="157"/>
      <c r="D328" s="151" t="s">
        <v>288</v>
      </c>
      <c r="E328" s="158" t="s">
        <v>19</v>
      </c>
      <c r="F328" s="159" t="s">
        <v>9845</v>
      </c>
      <c r="H328" s="160">
        <v>15.5</v>
      </c>
      <c r="I328" s="161"/>
      <c r="L328" s="157"/>
      <c r="M328" s="162"/>
      <c r="T328" s="163"/>
      <c r="AT328" s="158" t="s">
        <v>288</v>
      </c>
      <c r="AU328" s="158" t="s">
        <v>88</v>
      </c>
      <c r="AV328" s="13" t="s">
        <v>88</v>
      </c>
      <c r="AW328" s="13" t="s">
        <v>37</v>
      </c>
      <c r="AX328" s="13" t="s">
        <v>83</v>
      </c>
      <c r="AY328" s="158" t="s">
        <v>263</v>
      </c>
    </row>
    <row r="329" spans="2:65" s="1" customFormat="1" ht="24.15" customHeight="1">
      <c r="B329" s="34"/>
      <c r="C329" s="133" t="s">
        <v>581</v>
      </c>
      <c r="D329" s="133" t="s">
        <v>265</v>
      </c>
      <c r="E329" s="134" t="s">
        <v>9846</v>
      </c>
      <c r="F329" s="135" t="s">
        <v>9847</v>
      </c>
      <c r="G329" s="136" t="s">
        <v>268</v>
      </c>
      <c r="H329" s="137">
        <v>10</v>
      </c>
      <c r="I329" s="138"/>
      <c r="J329" s="139">
        <f>ROUND(I329*H329,2)</f>
        <v>0</v>
      </c>
      <c r="K329" s="135" t="s">
        <v>269</v>
      </c>
      <c r="L329" s="34"/>
      <c r="M329" s="140" t="s">
        <v>19</v>
      </c>
      <c r="N329" s="141" t="s">
        <v>48</v>
      </c>
      <c r="P329" s="142">
        <f>O329*H329</f>
        <v>0</v>
      </c>
      <c r="Q329" s="142">
        <v>0</v>
      </c>
      <c r="R329" s="142">
        <f>Q329*H329</f>
        <v>0</v>
      </c>
      <c r="S329" s="142">
        <v>0.04</v>
      </c>
      <c r="T329" s="143">
        <f>S329*H329</f>
        <v>0.4</v>
      </c>
      <c r="AR329" s="144" t="s">
        <v>98</v>
      </c>
      <c r="AT329" s="144" t="s">
        <v>265</v>
      </c>
      <c r="AU329" s="144" t="s">
        <v>88</v>
      </c>
      <c r="AY329" s="19" t="s">
        <v>263</v>
      </c>
      <c r="BE329" s="145">
        <f>IF(N329="základní",J329,0)</f>
        <v>0</v>
      </c>
      <c r="BF329" s="145">
        <f>IF(N329="snížená",J329,0)</f>
        <v>0</v>
      </c>
      <c r="BG329" s="145">
        <f>IF(N329="zákl. přenesená",J329,0)</f>
        <v>0</v>
      </c>
      <c r="BH329" s="145">
        <f>IF(N329="sníž. přenesená",J329,0)</f>
        <v>0</v>
      </c>
      <c r="BI329" s="145">
        <f>IF(N329="nulová",J329,0)</f>
        <v>0</v>
      </c>
      <c r="BJ329" s="19" t="s">
        <v>88</v>
      </c>
      <c r="BK329" s="145">
        <f>ROUND(I329*H329,2)</f>
        <v>0</v>
      </c>
      <c r="BL329" s="19" t="s">
        <v>98</v>
      </c>
      <c r="BM329" s="144" t="s">
        <v>9848</v>
      </c>
    </row>
    <row r="330" spans="2:65" s="1" customFormat="1" ht="10.199999999999999">
      <c r="B330" s="34"/>
      <c r="D330" s="146" t="s">
        <v>271</v>
      </c>
      <c r="F330" s="147" t="s">
        <v>9849</v>
      </c>
      <c r="I330" s="148"/>
      <c r="L330" s="34"/>
      <c r="M330" s="149"/>
      <c r="T330" s="55"/>
      <c r="AT330" s="19" t="s">
        <v>271</v>
      </c>
      <c r="AU330" s="19" t="s">
        <v>88</v>
      </c>
    </row>
    <row r="331" spans="2:65" s="13" customFormat="1" ht="10.199999999999999">
      <c r="B331" s="157"/>
      <c r="D331" s="151" t="s">
        <v>288</v>
      </c>
      <c r="E331" s="158" t="s">
        <v>19</v>
      </c>
      <c r="F331" s="159" t="s">
        <v>9850</v>
      </c>
      <c r="H331" s="160">
        <v>10</v>
      </c>
      <c r="I331" s="161"/>
      <c r="L331" s="157"/>
      <c r="M331" s="162"/>
      <c r="T331" s="163"/>
      <c r="AT331" s="158" t="s">
        <v>288</v>
      </c>
      <c r="AU331" s="158" t="s">
        <v>88</v>
      </c>
      <c r="AV331" s="13" t="s">
        <v>88</v>
      </c>
      <c r="AW331" s="13" t="s">
        <v>37</v>
      </c>
      <c r="AX331" s="13" t="s">
        <v>83</v>
      </c>
      <c r="AY331" s="158" t="s">
        <v>263</v>
      </c>
    </row>
    <row r="332" spans="2:65" s="11" customFormat="1" ht="22.8" customHeight="1">
      <c r="B332" s="121"/>
      <c r="D332" s="122" t="s">
        <v>75</v>
      </c>
      <c r="E332" s="131" t="s">
        <v>88</v>
      </c>
      <c r="F332" s="131" t="s">
        <v>461</v>
      </c>
      <c r="I332" s="124"/>
      <c r="J332" s="132">
        <f>BK332</f>
        <v>0</v>
      </c>
      <c r="L332" s="121"/>
      <c r="M332" s="126"/>
      <c r="P332" s="127">
        <f>SUM(P333:P351)</f>
        <v>0</v>
      </c>
      <c r="R332" s="127">
        <f>SUM(R333:R351)</f>
        <v>15.973428850000001</v>
      </c>
      <c r="T332" s="128">
        <f>SUM(T333:T351)</f>
        <v>0</v>
      </c>
      <c r="AR332" s="122" t="s">
        <v>83</v>
      </c>
      <c r="AT332" s="129" t="s">
        <v>75</v>
      </c>
      <c r="AU332" s="129" t="s">
        <v>83</v>
      </c>
      <c r="AY332" s="122" t="s">
        <v>263</v>
      </c>
      <c r="BK332" s="130">
        <f>SUM(BK333:BK351)</f>
        <v>0</v>
      </c>
    </row>
    <row r="333" spans="2:65" s="1" customFormat="1" ht="24.15" customHeight="1">
      <c r="B333" s="34"/>
      <c r="C333" s="133" t="s">
        <v>586</v>
      </c>
      <c r="D333" s="133" t="s">
        <v>265</v>
      </c>
      <c r="E333" s="134" t="s">
        <v>9851</v>
      </c>
      <c r="F333" s="135" t="s">
        <v>9852</v>
      </c>
      <c r="G333" s="136" t="s">
        <v>378</v>
      </c>
      <c r="H333" s="137">
        <v>131.29499999999999</v>
      </c>
      <c r="I333" s="138"/>
      <c r="J333" s="139">
        <f>ROUND(I333*H333,2)</f>
        <v>0</v>
      </c>
      <c r="K333" s="135" t="s">
        <v>269</v>
      </c>
      <c r="L333" s="34"/>
      <c r="M333" s="140" t="s">
        <v>19</v>
      </c>
      <c r="N333" s="141" t="s">
        <v>48</v>
      </c>
      <c r="P333" s="142">
        <f>O333*H333</f>
        <v>0</v>
      </c>
      <c r="Q333" s="142">
        <v>1.7000000000000001E-4</v>
      </c>
      <c r="R333" s="142">
        <f>Q333*H333</f>
        <v>2.232015E-2</v>
      </c>
      <c r="S333" s="142">
        <v>0</v>
      </c>
      <c r="T333" s="143">
        <f>S333*H333</f>
        <v>0</v>
      </c>
      <c r="AR333" s="144" t="s">
        <v>98</v>
      </c>
      <c r="AT333" s="144" t="s">
        <v>265</v>
      </c>
      <c r="AU333" s="144" t="s">
        <v>88</v>
      </c>
      <c r="AY333" s="19" t="s">
        <v>263</v>
      </c>
      <c r="BE333" s="145">
        <f>IF(N333="základní",J333,0)</f>
        <v>0</v>
      </c>
      <c r="BF333" s="145">
        <f>IF(N333="snížená",J333,0)</f>
        <v>0</v>
      </c>
      <c r="BG333" s="145">
        <f>IF(N333="zákl. přenesená",J333,0)</f>
        <v>0</v>
      </c>
      <c r="BH333" s="145">
        <f>IF(N333="sníž. přenesená",J333,0)</f>
        <v>0</v>
      </c>
      <c r="BI333" s="145">
        <f>IF(N333="nulová",J333,0)</f>
        <v>0</v>
      </c>
      <c r="BJ333" s="19" t="s">
        <v>88</v>
      </c>
      <c r="BK333" s="145">
        <f>ROUND(I333*H333,2)</f>
        <v>0</v>
      </c>
      <c r="BL333" s="19" t="s">
        <v>98</v>
      </c>
      <c r="BM333" s="144" t="s">
        <v>9853</v>
      </c>
    </row>
    <row r="334" spans="2:65" s="1" customFormat="1" ht="10.199999999999999">
      <c r="B334" s="34"/>
      <c r="D334" s="146" t="s">
        <v>271</v>
      </c>
      <c r="F334" s="147" t="s">
        <v>9854</v>
      </c>
      <c r="I334" s="148"/>
      <c r="L334" s="34"/>
      <c r="M334" s="149"/>
      <c r="T334" s="55"/>
      <c r="AT334" s="19" t="s">
        <v>271</v>
      </c>
      <c r="AU334" s="19" t="s">
        <v>88</v>
      </c>
    </row>
    <row r="335" spans="2:65" s="12" customFormat="1" ht="10.199999999999999">
      <c r="B335" s="150"/>
      <c r="D335" s="151" t="s">
        <v>288</v>
      </c>
      <c r="E335" s="152" t="s">
        <v>19</v>
      </c>
      <c r="F335" s="153" t="s">
        <v>75</v>
      </c>
      <c r="H335" s="152" t="s">
        <v>19</v>
      </c>
      <c r="I335" s="154"/>
      <c r="L335" s="150"/>
      <c r="M335" s="155"/>
      <c r="T335" s="156"/>
      <c r="AT335" s="152" t="s">
        <v>288</v>
      </c>
      <c r="AU335" s="152" t="s">
        <v>88</v>
      </c>
      <c r="AV335" s="12" t="s">
        <v>83</v>
      </c>
      <c r="AW335" s="12" t="s">
        <v>37</v>
      </c>
      <c r="AX335" s="12" t="s">
        <v>76</v>
      </c>
      <c r="AY335" s="152" t="s">
        <v>263</v>
      </c>
    </row>
    <row r="336" spans="2:65" s="13" customFormat="1" ht="10.199999999999999">
      <c r="B336" s="157"/>
      <c r="D336" s="151" t="s">
        <v>288</v>
      </c>
      <c r="E336" s="158" t="s">
        <v>19</v>
      </c>
      <c r="F336" s="159" t="s">
        <v>9855</v>
      </c>
      <c r="H336" s="160">
        <v>75.974999999999994</v>
      </c>
      <c r="I336" s="161"/>
      <c r="L336" s="157"/>
      <c r="M336" s="162"/>
      <c r="T336" s="163"/>
      <c r="AT336" s="158" t="s">
        <v>288</v>
      </c>
      <c r="AU336" s="158" t="s">
        <v>88</v>
      </c>
      <c r="AV336" s="13" t="s">
        <v>88</v>
      </c>
      <c r="AW336" s="13" t="s">
        <v>37</v>
      </c>
      <c r="AX336" s="13" t="s">
        <v>76</v>
      </c>
      <c r="AY336" s="158" t="s">
        <v>263</v>
      </c>
    </row>
    <row r="337" spans="2:65" s="13" customFormat="1" ht="10.199999999999999">
      <c r="B337" s="157"/>
      <c r="D337" s="151" t="s">
        <v>288</v>
      </c>
      <c r="E337" s="158" t="s">
        <v>19</v>
      </c>
      <c r="F337" s="159" t="s">
        <v>9856</v>
      </c>
      <c r="H337" s="160">
        <v>2.52</v>
      </c>
      <c r="I337" s="161"/>
      <c r="L337" s="157"/>
      <c r="M337" s="162"/>
      <c r="T337" s="163"/>
      <c r="AT337" s="158" t="s">
        <v>288</v>
      </c>
      <c r="AU337" s="158" t="s">
        <v>88</v>
      </c>
      <c r="AV337" s="13" t="s">
        <v>88</v>
      </c>
      <c r="AW337" s="13" t="s">
        <v>37</v>
      </c>
      <c r="AX337" s="13" t="s">
        <v>76</v>
      </c>
      <c r="AY337" s="158" t="s">
        <v>263</v>
      </c>
    </row>
    <row r="338" spans="2:65" s="12" customFormat="1" ht="10.199999999999999">
      <c r="B338" s="150"/>
      <c r="D338" s="151" t="s">
        <v>288</v>
      </c>
      <c r="E338" s="152" t="s">
        <v>19</v>
      </c>
      <c r="F338" s="153" t="s">
        <v>9772</v>
      </c>
      <c r="H338" s="152" t="s">
        <v>19</v>
      </c>
      <c r="I338" s="154"/>
      <c r="L338" s="150"/>
      <c r="M338" s="155"/>
      <c r="T338" s="156"/>
      <c r="AT338" s="152" t="s">
        <v>288</v>
      </c>
      <c r="AU338" s="152" t="s">
        <v>88</v>
      </c>
      <c r="AV338" s="12" t="s">
        <v>83</v>
      </c>
      <c r="AW338" s="12" t="s">
        <v>37</v>
      </c>
      <c r="AX338" s="12" t="s">
        <v>76</v>
      </c>
      <c r="AY338" s="152" t="s">
        <v>263</v>
      </c>
    </row>
    <row r="339" spans="2:65" s="13" customFormat="1" ht="10.199999999999999">
      <c r="B339" s="157"/>
      <c r="D339" s="151" t="s">
        <v>288</v>
      </c>
      <c r="E339" s="158" t="s">
        <v>19</v>
      </c>
      <c r="F339" s="159" t="s">
        <v>9857</v>
      </c>
      <c r="H339" s="160">
        <v>51</v>
      </c>
      <c r="I339" s="161"/>
      <c r="L339" s="157"/>
      <c r="M339" s="162"/>
      <c r="T339" s="163"/>
      <c r="AT339" s="158" t="s">
        <v>288</v>
      </c>
      <c r="AU339" s="158" t="s">
        <v>88</v>
      </c>
      <c r="AV339" s="13" t="s">
        <v>88</v>
      </c>
      <c r="AW339" s="13" t="s">
        <v>37</v>
      </c>
      <c r="AX339" s="13" t="s">
        <v>76</v>
      </c>
      <c r="AY339" s="158" t="s">
        <v>263</v>
      </c>
    </row>
    <row r="340" spans="2:65" s="13" customFormat="1" ht="10.199999999999999">
      <c r="B340" s="157"/>
      <c r="D340" s="151" t="s">
        <v>288</v>
      </c>
      <c r="E340" s="158" t="s">
        <v>19</v>
      </c>
      <c r="F340" s="159" t="s">
        <v>9858</v>
      </c>
      <c r="H340" s="160">
        <v>1.8</v>
      </c>
      <c r="I340" s="161"/>
      <c r="L340" s="157"/>
      <c r="M340" s="162"/>
      <c r="T340" s="163"/>
      <c r="AT340" s="158" t="s">
        <v>288</v>
      </c>
      <c r="AU340" s="158" t="s">
        <v>88</v>
      </c>
      <c r="AV340" s="13" t="s">
        <v>88</v>
      </c>
      <c r="AW340" s="13" t="s">
        <v>37</v>
      </c>
      <c r="AX340" s="13" t="s">
        <v>76</v>
      </c>
      <c r="AY340" s="158" t="s">
        <v>263</v>
      </c>
    </row>
    <row r="341" spans="2:65" s="15" customFormat="1" ht="10.199999999999999">
      <c r="B341" s="171"/>
      <c r="D341" s="151" t="s">
        <v>288</v>
      </c>
      <c r="E341" s="172" t="s">
        <v>19</v>
      </c>
      <c r="F341" s="173" t="s">
        <v>355</v>
      </c>
      <c r="H341" s="174">
        <v>131.29500000000002</v>
      </c>
      <c r="I341" s="175"/>
      <c r="L341" s="171"/>
      <c r="M341" s="176"/>
      <c r="T341" s="177"/>
      <c r="AT341" s="172" t="s">
        <v>288</v>
      </c>
      <c r="AU341" s="172" t="s">
        <v>88</v>
      </c>
      <c r="AV341" s="15" t="s">
        <v>98</v>
      </c>
      <c r="AW341" s="15" t="s">
        <v>37</v>
      </c>
      <c r="AX341" s="15" t="s">
        <v>83</v>
      </c>
      <c r="AY341" s="172" t="s">
        <v>263</v>
      </c>
    </row>
    <row r="342" spans="2:65" s="1" customFormat="1" ht="16.5" customHeight="1">
      <c r="B342" s="34"/>
      <c r="C342" s="178" t="s">
        <v>590</v>
      </c>
      <c r="D342" s="178" t="s">
        <v>439</v>
      </c>
      <c r="E342" s="179" t="s">
        <v>476</v>
      </c>
      <c r="F342" s="180" t="s">
        <v>477</v>
      </c>
      <c r="G342" s="181" t="s">
        <v>378</v>
      </c>
      <c r="H342" s="182">
        <v>150.989</v>
      </c>
      <c r="I342" s="183"/>
      <c r="J342" s="184">
        <f>ROUND(I342*H342,2)</f>
        <v>0</v>
      </c>
      <c r="K342" s="180" t="s">
        <v>269</v>
      </c>
      <c r="L342" s="185"/>
      <c r="M342" s="186" t="s">
        <v>19</v>
      </c>
      <c r="N342" s="187" t="s">
        <v>48</v>
      </c>
      <c r="P342" s="142">
        <f>O342*H342</f>
        <v>0</v>
      </c>
      <c r="Q342" s="142">
        <v>2.9999999999999997E-4</v>
      </c>
      <c r="R342" s="142">
        <f>Q342*H342</f>
        <v>4.5296699999999995E-2</v>
      </c>
      <c r="S342" s="142">
        <v>0</v>
      </c>
      <c r="T342" s="143">
        <f>S342*H342</f>
        <v>0</v>
      </c>
      <c r="AR342" s="144" t="s">
        <v>321</v>
      </c>
      <c r="AT342" s="144" t="s">
        <v>439</v>
      </c>
      <c r="AU342" s="144" t="s">
        <v>88</v>
      </c>
      <c r="AY342" s="19" t="s">
        <v>263</v>
      </c>
      <c r="BE342" s="145">
        <f>IF(N342="základní",J342,0)</f>
        <v>0</v>
      </c>
      <c r="BF342" s="145">
        <f>IF(N342="snížená",J342,0)</f>
        <v>0</v>
      </c>
      <c r="BG342" s="145">
        <f>IF(N342="zákl. přenesená",J342,0)</f>
        <v>0</v>
      </c>
      <c r="BH342" s="145">
        <f>IF(N342="sníž. přenesená",J342,0)</f>
        <v>0</v>
      </c>
      <c r="BI342" s="145">
        <f>IF(N342="nulová",J342,0)</f>
        <v>0</v>
      </c>
      <c r="BJ342" s="19" t="s">
        <v>88</v>
      </c>
      <c r="BK342" s="145">
        <f>ROUND(I342*H342,2)</f>
        <v>0</v>
      </c>
      <c r="BL342" s="19" t="s">
        <v>98</v>
      </c>
      <c r="BM342" s="144" t="s">
        <v>9859</v>
      </c>
    </row>
    <row r="343" spans="2:65" s="13" customFormat="1" ht="10.199999999999999">
      <c r="B343" s="157"/>
      <c r="D343" s="151" t="s">
        <v>288</v>
      </c>
      <c r="E343" s="158" t="s">
        <v>19</v>
      </c>
      <c r="F343" s="159" t="s">
        <v>9860</v>
      </c>
      <c r="H343" s="160">
        <v>150.989</v>
      </c>
      <c r="I343" s="161"/>
      <c r="L343" s="157"/>
      <c r="M343" s="162"/>
      <c r="T343" s="163"/>
      <c r="AT343" s="158" t="s">
        <v>288</v>
      </c>
      <c r="AU343" s="158" t="s">
        <v>88</v>
      </c>
      <c r="AV343" s="13" t="s">
        <v>88</v>
      </c>
      <c r="AW343" s="13" t="s">
        <v>37</v>
      </c>
      <c r="AX343" s="13" t="s">
        <v>83</v>
      </c>
      <c r="AY343" s="158" t="s">
        <v>263</v>
      </c>
    </row>
    <row r="344" spans="2:65" s="1" customFormat="1" ht="37.799999999999997" customHeight="1">
      <c r="B344" s="34"/>
      <c r="C344" s="133" t="s">
        <v>597</v>
      </c>
      <c r="D344" s="133" t="s">
        <v>265</v>
      </c>
      <c r="E344" s="134" t="s">
        <v>9861</v>
      </c>
      <c r="F344" s="135" t="s">
        <v>9862</v>
      </c>
      <c r="G344" s="136" t="s">
        <v>268</v>
      </c>
      <c r="H344" s="137">
        <v>88.4</v>
      </c>
      <c r="I344" s="138"/>
      <c r="J344" s="139">
        <f>ROUND(I344*H344,2)</f>
        <v>0</v>
      </c>
      <c r="K344" s="135" t="s">
        <v>269</v>
      </c>
      <c r="L344" s="34"/>
      <c r="M344" s="140" t="s">
        <v>19</v>
      </c>
      <c r="N344" s="141" t="s">
        <v>48</v>
      </c>
      <c r="P344" s="142">
        <f>O344*H344</f>
        <v>0</v>
      </c>
      <c r="Q344" s="142">
        <v>0.17993000000000001</v>
      </c>
      <c r="R344" s="142">
        <f>Q344*H344</f>
        <v>15.905812000000001</v>
      </c>
      <c r="S344" s="142">
        <v>0</v>
      </c>
      <c r="T344" s="143">
        <f>S344*H344</f>
        <v>0</v>
      </c>
      <c r="AR344" s="144" t="s">
        <v>98</v>
      </c>
      <c r="AT344" s="144" t="s">
        <v>265</v>
      </c>
      <c r="AU344" s="144" t="s">
        <v>88</v>
      </c>
      <c r="AY344" s="19" t="s">
        <v>263</v>
      </c>
      <c r="BE344" s="145">
        <f>IF(N344="základní",J344,0)</f>
        <v>0</v>
      </c>
      <c r="BF344" s="145">
        <f>IF(N344="snížená",J344,0)</f>
        <v>0</v>
      </c>
      <c r="BG344" s="145">
        <f>IF(N344="zákl. přenesená",J344,0)</f>
        <v>0</v>
      </c>
      <c r="BH344" s="145">
        <f>IF(N344="sníž. přenesená",J344,0)</f>
        <v>0</v>
      </c>
      <c r="BI344" s="145">
        <f>IF(N344="nulová",J344,0)</f>
        <v>0</v>
      </c>
      <c r="BJ344" s="19" t="s">
        <v>88</v>
      </c>
      <c r="BK344" s="145">
        <f>ROUND(I344*H344,2)</f>
        <v>0</v>
      </c>
      <c r="BL344" s="19" t="s">
        <v>98</v>
      </c>
      <c r="BM344" s="144" t="s">
        <v>9863</v>
      </c>
    </row>
    <row r="345" spans="2:65" s="1" customFormat="1" ht="10.199999999999999">
      <c r="B345" s="34"/>
      <c r="D345" s="146" t="s">
        <v>271</v>
      </c>
      <c r="F345" s="147" t="s">
        <v>9864</v>
      </c>
      <c r="I345" s="148"/>
      <c r="L345" s="34"/>
      <c r="M345" s="149"/>
      <c r="T345" s="55"/>
      <c r="AT345" s="19" t="s">
        <v>271</v>
      </c>
      <c r="AU345" s="19" t="s">
        <v>88</v>
      </c>
    </row>
    <row r="346" spans="2:65" s="12" customFormat="1" ht="10.199999999999999">
      <c r="B346" s="150"/>
      <c r="D346" s="151" t="s">
        <v>288</v>
      </c>
      <c r="E346" s="152" t="s">
        <v>19</v>
      </c>
      <c r="F346" s="153" t="s">
        <v>75</v>
      </c>
      <c r="H346" s="152" t="s">
        <v>19</v>
      </c>
      <c r="I346" s="154"/>
      <c r="L346" s="150"/>
      <c r="M346" s="155"/>
      <c r="T346" s="156"/>
      <c r="AT346" s="152" t="s">
        <v>288</v>
      </c>
      <c r="AU346" s="152" t="s">
        <v>88</v>
      </c>
      <c r="AV346" s="12" t="s">
        <v>83</v>
      </c>
      <c r="AW346" s="12" t="s">
        <v>37</v>
      </c>
      <c r="AX346" s="12" t="s">
        <v>76</v>
      </c>
      <c r="AY346" s="152" t="s">
        <v>263</v>
      </c>
    </row>
    <row r="347" spans="2:65" s="13" customFormat="1" ht="10.199999999999999">
      <c r="B347" s="157"/>
      <c r="D347" s="151" t="s">
        <v>288</v>
      </c>
      <c r="E347" s="158" t="s">
        <v>19</v>
      </c>
      <c r="F347" s="159" t="s">
        <v>9865</v>
      </c>
      <c r="H347" s="160">
        <v>53.2</v>
      </c>
      <c r="I347" s="161"/>
      <c r="L347" s="157"/>
      <c r="M347" s="162"/>
      <c r="T347" s="163"/>
      <c r="AT347" s="158" t="s">
        <v>288</v>
      </c>
      <c r="AU347" s="158" t="s">
        <v>88</v>
      </c>
      <c r="AV347" s="13" t="s">
        <v>88</v>
      </c>
      <c r="AW347" s="13" t="s">
        <v>37</v>
      </c>
      <c r="AX347" s="13" t="s">
        <v>76</v>
      </c>
      <c r="AY347" s="158" t="s">
        <v>263</v>
      </c>
    </row>
    <row r="348" spans="2:65" s="12" customFormat="1" ht="10.199999999999999">
      <c r="B348" s="150"/>
      <c r="D348" s="151" t="s">
        <v>288</v>
      </c>
      <c r="E348" s="152" t="s">
        <v>19</v>
      </c>
      <c r="F348" s="153" t="s">
        <v>9772</v>
      </c>
      <c r="H348" s="152" t="s">
        <v>19</v>
      </c>
      <c r="I348" s="154"/>
      <c r="L348" s="150"/>
      <c r="M348" s="155"/>
      <c r="T348" s="156"/>
      <c r="AT348" s="152" t="s">
        <v>288</v>
      </c>
      <c r="AU348" s="152" t="s">
        <v>88</v>
      </c>
      <c r="AV348" s="12" t="s">
        <v>83</v>
      </c>
      <c r="AW348" s="12" t="s">
        <v>37</v>
      </c>
      <c r="AX348" s="12" t="s">
        <v>76</v>
      </c>
      <c r="AY348" s="152" t="s">
        <v>263</v>
      </c>
    </row>
    <row r="349" spans="2:65" s="13" customFormat="1" ht="10.199999999999999">
      <c r="B349" s="157"/>
      <c r="D349" s="151" t="s">
        <v>288</v>
      </c>
      <c r="E349" s="158" t="s">
        <v>19</v>
      </c>
      <c r="F349" s="159" t="s">
        <v>9866</v>
      </c>
      <c r="H349" s="160">
        <v>34</v>
      </c>
      <c r="I349" s="161"/>
      <c r="L349" s="157"/>
      <c r="M349" s="162"/>
      <c r="T349" s="163"/>
      <c r="AT349" s="158" t="s">
        <v>288</v>
      </c>
      <c r="AU349" s="158" t="s">
        <v>88</v>
      </c>
      <c r="AV349" s="13" t="s">
        <v>88</v>
      </c>
      <c r="AW349" s="13" t="s">
        <v>37</v>
      </c>
      <c r="AX349" s="13" t="s">
        <v>76</v>
      </c>
      <c r="AY349" s="158" t="s">
        <v>263</v>
      </c>
    </row>
    <row r="350" spans="2:65" s="13" customFormat="1" ht="10.199999999999999">
      <c r="B350" s="157"/>
      <c r="D350" s="151" t="s">
        <v>288</v>
      </c>
      <c r="E350" s="158" t="s">
        <v>19</v>
      </c>
      <c r="F350" s="159" t="s">
        <v>9867</v>
      </c>
      <c r="H350" s="160">
        <v>1.2</v>
      </c>
      <c r="I350" s="161"/>
      <c r="L350" s="157"/>
      <c r="M350" s="162"/>
      <c r="T350" s="163"/>
      <c r="AT350" s="158" t="s">
        <v>288</v>
      </c>
      <c r="AU350" s="158" t="s">
        <v>88</v>
      </c>
      <c r="AV350" s="13" t="s">
        <v>88</v>
      </c>
      <c r="AW350" s="13" t="s">
        <v>37</v>
      </c>
      <c r="AX350" s="13" t="s">
        <v>76</v>
      </c>
      <c r="AY350" s="158" t="s">
        <v>263</v>
      </c>
    </row>
    <row r="351" spans="2:65" s="15" customFormat="1" ht="10.199999999999999">
      <c r="B351" s="171"/>
      <c r="D351" s="151" t="s">
        <v>288</v>
      </c>
      <c r="E351" s="172" t="s">
        <v>19</v>
      </c>
      <c r="F351" s="173" t="s">
        <v>355</v>
      </c>
      <c r="H351" s="174">
        <v>88.4</v>
      </c>
      <c r="I351" s="175"/>
      <c r="L351" s="171"/>
      <c r="M351" s="176"/>
      <c r="T351" s="177"/>
      <c r="AT351" s="172" t="s">
        <v>288</v>
      </c>
      <c r="AU351" s="172" t="s">
        <v>88</v>
      </c>
      <c r="AV351" s="15" t="s">
        <v>98</v>
      </c>
      <c r="AW351" s="15" t="s">
        <v>37</v>
      </c>
      <c r="AX351" s="15" t="s">
        <v>83</v>
      </c>
      <c r="AY351" s="172" t="s">
        <v>263</v>
      </c>
    </row>
    <row r="352" spans="2:65" s="11" customFormat="1" ht="22.8" customHeight="1">
      <c r="B352" s="121"/>
      <c r="D352" s="122" t="s">
        <v>75</v>
      </c>
      <c r="E352" s="131" t="s">
        <v>92</v>
      </c>
      <c r="F352" s="131" t="s">
        <v>742</v>
      </c>
      <c r="I352" s="124"/>
      <c r="J352" s="132">
        <f>BK352</f>
        <v>0</v>
      </c>
      <c r="L352" s="121"/>
      <c r="M352" s="126"/>
      <c r="P352" s="127">
        <f>SUM(P353:P368)</f>
        <v>0</v>
      </c>
      <c r="R352" s="127">
        <f>SUM(R353:R368)</f>
        <v>62.105448000000003</v>
      </c>
      <c r="T352" s="128">
        <f>SUM(T353:T368)</f>
        <v>0</v>
      </c>
      <c r="AR352" s="122" t="s">
        <v>83</v>
      </c>
      <c r="AT352" s="129" t="s">
        <v>75</v>
      </c>
      <c r="AU352" s="129" t="s">
        <v>83</v>
      </c>
      <c r="AY352" s="122" t="s">
        <v>263</v>
      </c>
      <c r="BK352" s="130">
        <f>SUM(BK353:BK368)</f>
        <v>0</v>
      </c>
    </row>
    <row r="353" spans="2:65" s="1" customFormat="1" ht="16.5" customHeight="1">
      <c r="B353" s="34"/>
      <c r="C353" s="133" t="s">
        <v>603</v>
      </c>
      <c r="D353" s="133" t="s">
        <v>265</v>
      </c>
      <c r="E353" s="134" t="s">
        <v>9868</v>
      </c>
      <c r="F353" s="135" t="s">
        <v>9869</v>
      </c>
      <c r="G353" s="136" t="s">
        <v>268</v>
      </c>
      <c r="H353" s="137">
        <v>205.45</v>
      </c>
      <c r="I353" s="138"/>
      <c r="J353" s="139">
        <f>ROUND(I353*H353,2)</f>
        <v>0</v>
      </c>
      <c r="K353" s="135" t="s">
        <v>269</v>
      </c>
      <c r="L353" s="34"/>
      <c r="M353" s="140" t="s">
        <v>19</v>
      </c>
      <c r="N353" s="141" t="s">
        <v>48</v>
      </c>
      <c r="P353" s="142">
        <f>O353*H353</f>
        <v>0</v>
      </c>
      <c r="Q353" s="142">
        <v>0</v>
      </c>
      <c r="R353" s="142">
        <f>Q353*H353</f>
        <v>0</v>
      </c>
      <c r="S353" s="142">
        <v>0</v>
      </c>
      <c r="T353" s="143">
        <f>S353*H353</f>
        <v>0</v>
      </c>
      <c r="AR353" s="144" t="s">
        <v>98</v>
      </c>
      <c r="AT353" s="144" t="s">
        <v>265</v>
      </c>
      <c r="AU353" s="144" t="s">
        <v>88</v>
      </c>
      <c r="AY353" s="19" t="s">
        <v>263</v>
      </c>
      <c r="BE353" s="145">
        <f>IF(N353="základní",J353,0)</f>
        <v>0</v>
      </c>
      <c r="BF353" s="145">
        <f>IF(N353="snížená",J353,0)</f>
        <v>0</v>
      </c>
      <c r="BG353" s="145">
        <f>IF(N353="zákl. přenesená",J353,0)</f>
        <v>0</v>
      </c>
      <c r="BH353" s="145">
        <f>IF(N353="sníž. přenesená",J353,0)</f>
        <v>0</v>
      </c>
      <c r="BI353" s="145">
        <f>IF(N353="nulová",J353,0)</f>
        <v>0</v>
      </c>
      <c r="BJ353" s="19" t="s">
        <v>88</v>
      </c>
      <c r="BK353" s="145">
        <f>ROUND(I353*H353,2)</f>
        <v>0</v>
      </c>
      <c r="BL353" s="19" t="s">
        <v>98</v>
      </c>
      <c r="BM353" s="144" t="s">
        <v>9870</v>
      </c>
    </row>
    <row r="354" spans="2:65" s="1" customFormat="1" ht="10.199999999999999">
      <c r="B354" s="34"/>
      <c r="D354" s="146" t="s">
        <v>271</v>
      </c>
      <c r="F354" s="147" t="s">
        <v>9871</v>
      </c>
      <c r="I354" s="148"/>
      <c r="L354" s="34"/>
      <c r="M354" s="149"/>
      <c r="T354" s="55"/>
      <c r="AT354" s="19" t="s">
        <v>271</v>
      </c>
      <c r="AU354" s="19" t="s">
        <v>88</v>
      </c>
    </row>
    <row r="355" spans="2:65" s="13" customFormat="1" ht="10.199999999999999">
      <c r="B355" s="157"/>
      <c r="D355" s="151" t="s">
        <v>288</v>
      </c>
      <c r="E355" s="158" t="s">
        <v>19</v>
      </c>
      <c r="F355" s="159" t="s">
        <v>9872</v>
      </c>
      <c r="H355" s="160">
        <v>205.45</v>
      </c>
      <c r="I355" s="161"/>
      <c r="L355" s="157"/>
      <c r="M355" s="162"/>
      <c r="T355" s="163"/>
      <c r="AT355" s="158" t="s">
        <v>288</v>
      </c>
      <c r="AU355" s="158" t="s">
        <v>88</v>
      </c>
      <c r="AV355" s="13" t="s">
        <v>88</v>
      </c>
      <c r="AW355" s="13" t="s">
        <v>37</v>
      </c>
      <c r="AX355" s="13" t="s">
        <v>83</v>
      </c>
      <c r="AY355" s="158" t="s">
        <v>263</v>
      </c>
    </row>
    <row r="356" spans="2:65" s="1" customFormat="1" ht="16.5" customHeight="1">
      <c r="B356" s="34"/>
      <c r="C356" s="133" t="s">
        <v>615</v>
      </c>
      <c r="D356" s="133" t="s">
        <v>265</v>
      </c>
      <c r="E356" s="134" t="s">
        <v>9873</v>
      </c>
      <c r="F356" s="135" t="s">
        <v>9874</v>
      </c>
      <c r="G356" s="136" t="s">
        <v>268</v>
      </c>
      <c r="H356" s="137">
        <v>205.45</v>
      </c>
      <c r="I356" s="138"/>
      <c r="J356" s="139">
        <f>ROUND(I356*H356,2)</f>
        <v>0</v>
      </c>
      <c r="K356" s="135" t="s">
        <v>269</v>
      </c>
      <c r="L356" s="34"/>
      <c r="M356" s="140" t="s">
        <v>19</v>
      </c>
      <c r="N356" s="141" t="s">
        <v>48</v>
      </c>
      <c r="P356" s="142">
        <f>O356*H356</f>
        <v>0</v>
      </c>
      <c r="Q356" s="142">
        <v>0</v>
      </c>
      <c r="R356" s="142">
        <f>Q356*H356</f>
        <v>0</v>
      </c>
      <c r="S356" s="142">
        <v>0</v>
      </c>
      <c r="T356" s="143">
        <f>S356*H356</f>
        <v>0</v>
      </c>
      <c r="AR356" s="144" t="s">
        <v>98</v>
      </c>
      <c r="AT356" s="144" t="s">
        <v>265</v>
      </c>
      <c r="AU356" s="144" t="s">
        <v>88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98</v>
      </c>
      <c r="BM356" s="144" t="s">
        <v>9875</v>
      </c>
    </row>
    <row r="357" spans="2:65" s="1" customFormat="1" ht="10.199999999999999">
      <c r="B357" s="34"/>
      <c r="D357" s="146" t="s">
        <v>271</v>
      </c>
      <c r="F357" s="147" t="s">
        <v>9876</v>
      </c>
      <c r="I357" s="148"/>
      <c r="L357" s="34"/>
      <c r="M357" s="149"/>
      <c r="T357" s="55"/>
      <c r="AT357" s="19" t="s">
        <v>271</v>
      </c>
      <c r="AU357" s="19" t="s">
        <v>88</v>
      </c>
    </row>
    <row r="358" spans="2:65" s="13" customFormat="1" ht="10.199999999999999">
      <c r="B358" s="157"/>
      <c r="D358" s="151" t="s">
        <v>288</v>
      </c>
      <c r="E358" s="158" t="s">
        <v>19</v>
      </c>
      <c r="F358" s="159" t="s">
        <v>9872</v>
      </c>
      <c r="H358" s="160">
        <v>205.45</v>
      </c>
      <c r="I358" s="161"/>
      <c r="L358" s="157"/>
      <c r="M358" s="162"/>
      <c r="T358" s="163"/>
      <c r="AT358" s="158" t="s">
        <v>288</v>
      </c>
      <c r="AU358" s="158" t="s">
        <v>88</v>
      </c>
      <c r="AV358" s="13" t="s">
        <v>88</v>
      </c>
      <c r="AW358" s="13" t="s">
        <v>37</v>
      </c>
      <c r="AX358" s="13" t="s">
        <v>83</v>
      </c>
      <c r="AY358" s="158" t="s">
        <v>263</v>
      </c>
    </row>
    <row r="359" spans="2:65" s="1" customFormat="1" ht="24.15" customHeight="1">
      <c r="B359" s="34"/>
      <c r="C359" s="133" t="s">
        <v>621</v>
      </c>
      <c r="D359" s="133" t="s">
        <v>265</v>
      </c>
      <c r="E359" s="134" t="s">
        <v>9877</v>
      </c>
      <c r="F359" s="135" t="s">
        <v>9878</v>
      </c>
      <c r="G359" s="136" t="s">
        <v>490</v>
      </c>
      <c r="H359" s="137">
        <v>2</v>
      </c>
      <c r="I359" s="138"/>
      <c r="J359" s="139">
        <f>ROUND(I359*H359,2)</f>
        <v>0</v>
      </c>
      <c r="K359" s="135" t="s">
        <v>269</v>
      </c>
      <c r="L359" s="34"/>
      <c r="M359" s="140" t="s">
        <v>19</v>
      </c>
      <c r="N359" s="141" t="s">
        <v>48</v>
      </c>
      <c r="P359" s="142">
        <f>O359*H359</f>
        <v>0</v>
      </c>
      <c r="Q359" s="142">
        <v>0</v>
      </c>
      <c r="R359" s="142">
        <f>Q359*H359</f>
        <v>0</v>
      </c>
      <c r="S359" s="142">
        <v>0</v>
      </c>
      <c r="T359" s="143">
        <f>S359*H359</f>
        <v>0</v>
      </c>
      <c r="AR359" s="144" t="s">
        <v>98</v>
      </c>
      <c r="AT359" s="144" t="s">
        <v>265</v>
      </c>
      <c r="AU359" s="144" t="s">
        <v>88</v>
      </c>
      <c r="AY359" s="19" t="s">
        <v>263</v>
      </c>
      <c r="BE359" s="145">
        <f>IF(N359="základní",J359,0)</f>
        <v>0</v>
      </c>
      <c r="BF359" s="145">
        <f>IF(N359="snížená",J359,0)</f>
        <v>0</v>
      </c>
      <c r="BG359" s="145">
        <f>IF(N359="zákl. přenesená",J359,0)</f>
        <v>0</v>
      </c>
      <c r="BH359" s="145">
        <f>IF(N359="sníž. přenesená",J359,0)</f>
        <v>0</v>
      </c>
      <c r="BI359" s="145">
        <f>IF(N359="nulová",J359,0)</f>
        <v>0</v>
      </c>
      <c r="BJ359" s="19" t="s">
        <v>88</v>
      </c>
      <c r="BK359" s="145">
        <f>ROUND(I359*H359,2)</f>
        <v>0</v>
      </c>
      <c r="BL359" s="19" t="s">
        <v>98</v>
      </c>
      <c r="BM359" s="144" t="s">
        <v>9879</v>
      </c>
    </row>
    <row r="360" spans="2:65" s="1" customFormat="1" ht="10.199999999999999">
      <c r="B360" s="34"/>
      <c r="D360" s="146" t="s">
        <v>271</v>
      </c>
      <c r="F360" s="147" t="s">
        <v>9880</v>
      </c>
      <c r="I360" s="148"/>
      <c r="L360" s="34"/>
      <c r="M360" s="149"/>
      <c r="T360" s="55"/>
      <c r="AT360" s="19" t="s">
        <v>271</v>
      </c>
      <c r="AU360" s="19" t="s">
        <v>88</v>
      </c>
    </row>
    <row r="361" spans="2:65" s="13" customFormat="1" ht="10.199999999999999">
      <c r="B361" s="157"/>
      <c r="D361" s="151" t="s">
        <v>288</v>
      </c>
      <c r="E361" s="158" t="s">
        <v>19</v>
      </c>
      <c r="F361" s="159" t="s">
        <v>9881</v>
      </c>
      <c r="H361" s="160">
        <v>2</v>
      </c>
      <c r="I361" s="161"/>
      <c r="L361" s="157"/>
      <c r="M361" s="162"/>
      <c r="T361" s="163"/>
      <c r="AT361" s="158" t="s">
        <v>288</v>
      </c>
      <c r="AU361" s="158" t="s">
        <v>88</v>
      </c>
      <c r="AV361" s="13" t="s">
        <v>88</v>
      </c>
      <c r="AW361" s="13" t="s">
        <v>37</v>
      </c>
      <c r="AX361" s="13" t="s">
        <v>83</v>
      </c>
      <c r="AY361" s="158" t="s">
        <v>263</v>
      </c>
    </row>
    <row r="362" spans="2:65" s="1" customFormat="1" ht="24.15" customHeight="1">
      <c r="B362" s="34"/>
      <c r="C362" s="133" t="s">
        <v>631</v>
      </c>
      <c r="D362" s="133" t="s">
        <v>265</v>
      </c>
      <c r="E362" s="134" t="s">
        <v>9882</v>
      </c>
      <c r="F362" s="135" t="s">
        <v>9883</v>
      </c>
      <c r="G362" s="136" t="s">
        <v>268</v>
      </c>
      <c r="H362" s="137">
        <v>7.9</v>
      </c>
      <c r="I362" s="138"/>
      <c r="J362" s="139">
        <f>ROUND(I362*H362,2)</f>
        <v>0</v>
      </c>
      <c r="K362" s="135" t="s">
        <v>269</v>
      </c>
      <c r="L362" s="34"/>
      <c r="M362" s="140" t="s">
        <v>19</v>
      </c>
      <c r="N362" s="141" t="s">
        <v>48</v>
      </c>
      <c r="P362" s="142">
        <f>O362*H362</f>
        <v>0</v>
      </c>
      <c r="Q362" s="142">
        <v>5.1200000000000004E-3</v>
      </c>
      <c r="R362" s="142">
        <f>Q362*H362</f>
        <v>4.0448000000000005E-2</v>
      </c>
      <c r="S362" s="142">
        <v>0</v>
      </c>
      <c r="T362" s="143">
        <f>S362*H362</f>
        <v>0</v>
      </c>
      <c r="AR362" s="144" t="s">
        <v>98</v>
      </c>
      <c r="AT362" s="144" t="s">
        <v>265</v>
      </c>
      <c r="AU362" s="144" t="s">
        <v>88</v>
      </c>
      <c r="AY362" s="19" t="s">
        <v>263</v>
      </c>
      <c r="BE362" s="145">
        <f>IF(N362="základní",J362,0)</f>
        <v>0</v>
      </c>
      <c r="BF362" s="145">
        <f>IF(N362="snížená",J362,0)</f>
        <v>0</v>
      </c>
      <c r="BG362" s="145">
        <f>IF(N362="zákl. přenesená",J362,0)</f>
        <v>0</v>
      </c>
      <c r="BH362" s="145">
        <f>IF(N362="sníž. přenesená",J362,0)</f>
        <v>0</v>
      </c>
      <c r="BI362" s="145">
        <f>IF(N362="nulová",J362,0)</f>
        <v>0</v>
      </c>
      <c r="BJ362" s="19" t="s">
        <v>88</v>
      </c>
      <c r="BK362" s="145">
        <f>ROUND(I362*H362,2)</f>
        <v>0</v>
      </c>
      <c r="BL362" s="19" t="s">
        <v>98</v>
      </c>
      <c r="BM362" s="144" t="s">
        <v>9884</v>
      </c>
    </row>
    <row r="363" spans="2:65" s="1" customFormat="1" ht="10.199999999999999">
      <c r="B363" s="34"/>
      <c r="D363" s="146" t="s">
        <v>271</v>
      </c>
      <c r="F363" s="147" t="s">
        <v>9885</v>
      </c>
      <c r="I363" s="148"/>
      <c r="L363" s="34"/>
      <c r="M363" s="149"/>
      <c r="T363" s="55"/>
      <c r="AT363" s="19" t="s">
        <v>271</v>
      </c>
      <c r="AU363" s="19" t="s">
        <v>88</v>
      </c>
    </row>
    <row r="364" spans="2:65" s="13" customFormat="1" ht="10.199999999999999">
      <c r="B364" s="157"/>
      <c r="D364" s="151" t="s">
        <v>288</v>
      </c>
      <c r="E364" s="158" t="s">
        <v>19</v>
      </c>
      <c r="F364" s="159" t="s">
        <v>9886</v>
      </c>
      <c r="H364" s="160">
        <v>7.9</v>
      </c>
      <c r="I364" s="161"/>
      <c r="L364" s="157"/>
      <c r="M364" s="162"/>
      <c r="T364" s="163"/>
      <c r="AT364" s="158" t="s">
        <v>288</v>
      </c>
      <c r="AU364" s="158" t="s">
        <v>88</v>
      </c>
      <c r="AV364" s="13" t="s">
        <v>88</v>
      </c>
      <c r="AW364" s="13" t="s">
        <v>37</v>
      </c>
      <c r="AX364" s="13" t="s">
        <v>83</v>
      </c>
      <c r="AY364" s="158" t="s">
        <v>263</v>
      </c>
    </row>
    <row r="365" spans="2:65" s="1" customFormat="1" ht="24.15" customHeight="1">
      <c r="B365" s="34"/>
      <c r="C365" s="133" t="s">
        <v>637</v>
      </c>
      <c r="D365" s="133" t="s">
        <v>265</v>
      </c>
      <c r="E365" s="134" t="s">
        <v>9887</v>
      </c>
      <c r="F365" s="135" t="s">
        <v>9888</v>
      </c>
      <c r="G365" s="136" t="s">
        <v>490</v>
      </c>
      <c r="H365" s="137">
        <v>2</v>
      </c>
      <c r="I365" s="138"/>
      <c r="J365" s="139">
        <f>ROUND(I365*H365,2)</f>
        <v>0</v>
      </c>
      <c r="K365" s="135" t="s">
        <v>269</v>
      </c>
      <c r="L365" s="34"/>
      <c r="M365" s="140" t="s">
        <v>19</v>
      </c>
      <c r="N365" s="141" t="s">
        <v>48</v>
      </c>
      <c r="P365" s="142">
        <f>O365*H365</f>
        <v>0</v>
      </c>
      <c r="Q365" s="142">
        <v>0.23250000000000001</v>
      </c>
      <c r="R365" s="142">
        <f>Q365*H365</f>
        <v>0.46500000000000002</v>
      </c>
      <c r="S365" s="142">
        <v>0</v>
      </c>
      <c r="T365" s="143">
        <f>S365*H365</f>
        <v>0</v>
      </c>
      <c r="AR365" s="144" t="s">
        <v>98</v>
      </c>
      <c r="AT365" s="144" t="s">
        <v>265</v>
      </c>
      <c r="AU365" s="144" t="s">
        <v>88</v>
      </c>
      <c r="AY365" s="19" t="s">
        <v>263</v>
      </c>
      <c r="BE365" s="145">
        <f>IF(N365="základní",J365,0)</f>
        <v>0</v>
      </c>
      <c r="BF365" s="145">
        <f>IF(N365="snížená",J365,0)</f>
        <v>0</v>
      </c>
      <c r="BG365" s="145">
        <f>IF(N365="zákl. přenesená",J365,0)</f>
        <v>0</v>
      </c>
      <c r="BH365" s="145">
        <f>IF(N365="sníž. přenesená",J365,0)</f>
        <v>0</v>
      </c>
      <c r="BI365" s="145">
        <f>IF(N365="nulová",J365,0)</f>
        <v>0</v>
      </c>
      <c r="BJ365" s="19" t="s">
        <v>88</v>
      </c>
      <c r="BK365" s="145">
        <f>ROUND(I365*H365,2)</f>
        <v>0</v>
      </c>
      <c r="BL365" s="19" t="s">
        <v>98</v>
      </c>
      <c r="BM365" s="144" t="s">
        <v>9889</v>
      </c>
    </row>
    <row r="366" spans="2:65" s="1" customFormat="1" ht="10.199999999999999">
      <c r="B366" s="34"/>
      <c r="D366" s="146" t="s">
        <v>271</v>
      </c>
      <c r="F366" s="147" t="s">
        <v>9890</v>
      </c>
      <c r="I366" s="148"/>
      <c r="L366" s="34"/>
      <c r="M366" s="149"/>
      <c r="T366" s="55"/>
      <c r="AT366" s="19" t="s">
        <v>271</v>
      </c>
      <c r="AU366" s="19" t="s">
        <v>88</v>
      </c>
    </row>
    <row r="367" spans="2:65" s="13" customFormat="1" ht="10.199999999999999">
      <c r="B367" s="157"/>
      <c r="D367" s="151" t="s">
        <v>288</v>
      </c>
      <c r="E367" s="158" t="s">
        <v>19</v>
      </c>
      <c r="F367" s="159" t="s">
        <v>9881</v>
      </c>
      <c r="H367" s="160">
        <v>2</v>
      </c>
      <c r="I367" s="161"/>
      <c r="L367" s="157"/>
      <c r="M367" s="162"/>
      <c r="T367" s="163"/>
      <c r="AT367" s="158" t="s">
        <v>288</v>
      </c>
      <c r="AU367" s="158" t="s">
        <v>88</v>
      </c>
      <c r="AV367" s="13" t="s">
        <v>88</v>
      </c>
      <c r="AW367" s="13" t="s">
        <v>37</v>
      </c>
      <c r="AX367" s="13" t="s">
        <v>83</v>
      </c>
      <c r="AY367" s="158" t="s">
        <v>263</v>
      </c>
    </row>
    <row r="368" spans="2:65" s="1" customFormat="1" ht="66.75" customHeight="1">
      <c r="B368" s="34"/>
      <c r="C368" s="178" t="s">
        <v>643</v>
      </c>
      <c r="D368" s="178" t="s">
        <v>439</v>
      </c>
      <c r="E368" s="179" t="s">
        <v>9891</v>
      </c>
      <c r="F368" s="180" t="s">
        <v>9892</v>
      </c>
      <c r="G368" s="181" t="s">
        <v>490</v>
      </c>
      <c r="H368" s="182">
        <v>1</v>
      </c>
      <c r="I368" s="183"/>
      <c r="J368" s="184">
        <f>ROUND(I368*H368,2)</f>
        <v>0</v>
      </c>
      <c r="K368" s="180" t="s">
        <v>19</v>
      </c>
      <c r="L368" s="185"/>
      <c r="M368" s="186" t="s">
        <v>19</v>
      </c>
      <c r="N368" s="187" t="s">
        <v>48</v>
      </c>
      <c r="P368" s="142">
        <f>O368*H368</f>
        <v>0</v>
      </c>
      <c r="Q368" s="142">
        <v>61.6</v>
      </c>
      <c r="R368" s="142">
        <f>Q368*H368</f>
        <v>61.6</v>
      </c>
      <c r="S368" s="142">
        <v>0</v>
      </c>
      <c r="T368" s="143">
        <f>S368*H368</f>
        <v>0</v>
      </c>
      <c r="AR368" s="144" t="s">
        <v>321</v>
      </c>
      <c r="AT368" s="144" t="s">
        <v>439</v>
      </c>
      <c r="AU368" s="144" t="s">
        <v>88</v>
      </c>
      <c r="AY368" s="19" t="s">
        <v>263</v>
      </c>
      <c r="BE368" s="145">
        <f>IF(N368="základní",J368,0)</f>
        <v>0</v>
      </c>
      <c r="BF368" s="145">
        <f>IF(N368="snížená",J368,0)</f>
        <v>0</v>
      </c>
      <c r="BG368" s="145">
        <f>IF(N368="zákl. přenesená",J368,0)</f>
        <v>0</v>
      </c>
      <c r="BH368" s="145">
        <f>IF(N368="sníž. přenesená",J368,0)</f>
        <v>0</v>
      </c>
      <c r="BI368" s="145">
        <f>IF(N368="nulová",J368,0)</f>
        <v>0</v>
      </c>
      <c r="BJ368" s="19" t="s">
        <v>88</v>
      </c>
      <c r="BK368" s="145">
        <f>ROUND(I368*H368,2)</f>
        <v>0</v>
      </c>
      <c r="BL368" s="19" t="s">
        <v>98</v>
      </c>
      <c r="BM368" s="144" t="s">
        <v>9893</v>
      </c>
    </row>
    <row r="369" spans="2:65" s="11" customFormat="1" ht="22.8" customHeight="1">
      <c r="B369" s="121"/>
      <c r="D369" s="122" t="s">
        <v>75</v>
      </c>
      <c r="E369" s="131" t="s">
        <v>98</v>
      </c>
      <c r="F369" s="131" t="s">
        <v>1442</v>
      </c>
      <c r="I369" s="124"/>
      <c r="J369" s="132">
        <f>BK369</f>
        <v>0</v>
      </c>
      <c r="L369" s="121"/>
      <c r="M369" s="126"/>
      <c r="P369" s="127">
        <f>SUM(P370:P419)</f>
        <v>0</v>
      </c>
      <c r="R369" s="127">
        <f>SUM(R370:R419)</f>
        <v>5.197776880000001</v>
      </c>
      <c r="T369" s="128">
        <f>SUM(T370:T419)</f>
        <v>0</v>
      </c>
      <c r="AR369" s="122" t="s">
        <v>83</v>
      </c>
      <c r="AT369" s="129" t="s">
        <v>75</v>
      </c>
      <c r="AU369" s="129" t="s">
        <v>83</v>
      </c>
      <c r="AY369" s="122" t="s">
        <v>263</v>
      </c>
      <c r="BK369" s="130">
        <f>SUM(BK370:BK419)</f>
        <v>0</v>
      </c>
    </row>
    <row r="370" spans="2:65" s="1" customFormat="1" ht="16.5" customHeight="1">
      <c r="B370" s="34"/>
      <c r="C370" s="133" t="s">
        <v>648</v>
      </c>
      <c r="D370" s="133" t="s">
        <v>265</v>
      </c>
      <c r="E370" s="134" t="s">
        <v>9894</v>
      </c>
      <c r="F370" s="135" t="s">
        <v>9895</v>
      </c>
      <c r="G370" s="136" t="s">
        <v>285</v>
      </c>
      <c r="H370" s="137">
        <v>11.903</v>
      </c>
      <c r="I370" s="138"/>
      <c r="J370" s="139">
        <f>ROUND(I370*H370,2)</f>
        <v>0</v>
      </c>
      <c r="K370" s="135" t="s">
        <v>269</v>
      </c>
      <c r="L370" s="34"/>
      <c r="M370" s="140" t="s">
        <v>19</v>
      </c>
      <c r="N370" s="141" t="s">
        <v>48</v>
      </c>
      <c r="P370" s="142">
        <f>O370*H370</f>
        <v>0</v>
      </c>
      <c r="Q370" s="142">
        <v>0</v>
      </c>
      <c r="R370" s="142">
        <f>Q370*H370</f>
        <v>0</v>
      </c>
      <c r="S370" s="142">
        <v>0</v>
      </c>
      <c r="T370" s="143">
        <f>S370*H370</f>
        <v>0</v>
      </c>
      <c r="AR370" s="144" t="s">
        <v>98</v>
      </c>
      <c r="AT370" s="144" t="s">
        <v>265</v>
      </c>
      <c r="AU370" s="144" t="s">
        <v>88</v>
      </c>
      <c r="AY370" s="19" t="s">
        <v>263</v>
      </c>
      <c r="BE370" s="145">
        <f>IF(N370="základní",J370,0)</f>
        <v>0</v>
      </c>
      <c r="BF370" s="145">
        <f>IF(N370="snížená",J370,0)</f>
        <v>0</v>
      </c>
      <c r="BG370" s="145">
        <f>IF(N370="zákl. přenesená",J370,0)</f>
        <v>0</v>
      </c>
      <c r="BH370" s="145">
        <f>IF(N370="sníž. přenesená",J370,0)</f>
        <v>0</v>
      </c>
      <c r="BI370" s="145">
        <f>IF(N370="nulová",J370,0)</f>
        <v>0</v>
      </c>
      <c r="BJ370" s="19" t="s">
        <v>88</v>
      </c>
      <c r="BK370" s="145">
        <f>ROUND(I370*H370,2)</f>
        <v>0</v>
      </c>
      <c r="BL370" s="19" t="s">
        <v>98</v>
      </c>
      <c r="BM370" s="144" t="s">
        <v>9896</v>
      </c>
    </row>
    <row r="371" spans="2:65" s="1" customFormat="1" ht="10.199999999999999">
      <c r="B371" s="34"/>
      <c r="D371" s="146" t="s">
        <v>271</v>
      </c>
      <c r="F371" s="147" t="s">
        <v>9897</v>
      </c>
      <c r="I371" s="148"/>
      <c r="L371" s="34"/>
      <c r="M371" s="149"/>
      <c r="T371" s="55"/>
      <c r="AT371" s="19" t="s">
        <v>271</v>
      </c>
      <c r="AU371" s="19" t="s">
        <v>88</v>
      </c>
    </row>
    <row r="372" spans="2:65" s="13" customFormat="1" ht="10.199999999999999">
      <c r="B372" s="157"/>
      <c r="D372" s="151" t="s">
        <v>288</v>
      </c>
      <c r="E372" s="158" t="s">
        <v>19</v>
      </c>
      <c r="F372" s="159" t="s">
        <v>9898</v>
      </c>
      <c r="H372" s="160">
        <v>11.903</v>
      </c>
      <c r="I372" s="161"/>
      <c r="L372" s="157"/>
      <c r="M372" s="162"/>
      <c r="T372" s="163"/>
      <c r="AT372" s="158" t="s">
        <v>288</v>
      </c>
      <c r="AU372" s="158" t="s">
        <v>88</v>
      </c>
      <c r="AV372" s="13" t="s">
        <v>88</v>
      </c>
      <c r="AW372" s="13" t="s">
        <v>37</v>
      </c>
      <c r="AX372" s="13" t="s">
        <v>83</v>
      </c>
      <c r="AY372" s="158" t="s">
        <v>263</v>
      </c>
    </row>
    <row r="373" spans="2:65" s="1" customFormat="1" ht="16.5" customHeight="1">
      <c r="B373" s="34"/>
      <c r="C373" s="133" t="s">
        <v>654</v>
      </c>
      <c r="D373" s="133" t="s">
        <v>265</v>
      </c>
      <c r="E373" s="134" t="s">
        <v>9899</v>
      </c>
      <c r="F373" s="135" t="s">
        <v>9900</v>
      </c>
      <c r="G373" s="136" t="s">
        <v>285</v>
      </c>
      <c r="H373" s="137">
        <v>19.315999999999999</v>
      </c>
      <c r="I373" s="138"/>
      <c r="J373" s="139">
        <f>ROUND(I373*H373,2)</f>
        <v>0</v>
      </c>
      <c r="K373" s="135" t="s">
        <v>19</v>
      </c>
      <c r="L373" s="34"/>
      <c r="M373" s="140" t="s">
        <v>19</v>
      </c>
      <c r="N373" s="141" t="s">
        <v>48</v>
      </c>
      <c r="P373" s="142">
        <f>O373*H373</f>
        <v>0</v>
      </c>
      <c r="Q373" s="142">
        <v>0</v>
      </c>
      <c r="R373" s="142">
        <f>Q373*H373</f>
        <v>0</v>
      </c>
      <c r="S373" s="142">
        <v>0</v>
      </c>
      <c r="T373" s="143">
        <f>S373*H373</f>
        <v>0</v>
      </c>
      <c r="AR373" s="144" t="s">
        <v>98</v>
      </c>
      <c r="AT373" s="144" t="s">
        <v>265</v>
      </c>
      <c r="AU373" s="144" t="s">
        <v>88</v>
      </c>
      <c r="AY373" s="19" t="s">
        <v>263</v>
      </c>
      <c r="BE373" s="145">
        <f>IF(N373="základní",J373,0)</f>
        <v>0</v>
      </c>
      <c r="BF373" s="145">
        <f>IF(N373="snížená",J373,0)</f>
        <v>0</v>
      </c>
      <c r="BG373" s="145">
        <f>IF(N373="zákl. přenesená",J373,0)</f>
        <v>0</v>
      </c>
      <c r="BH373" s="145">
        <f>IF(N373="sníž. přenesená",J373,0)</f>
        <v>0</v>
      </c>
      <c r="BI373" s="145">
        <f>IF(N373="nulová",J373,0)</f>
        <v>0</v>
      </c>
      <c r="BJ373" s="19" t="s">
        <v>88</v>
      </c>
      <c r="BK373" s="145">
        <f>ROUND(I373*H373,2)</f>
        <v>0</v>
      </c>
      <c r="BL373" s="19" t="s">
        <v>98</v>
      </c>
      <c r="BM373" s="144" t="s">
        <v>9901</v>
      </c>
    </row>
    <row r="374" spans="2:65" s="12" customFormat="1" ht="10.199999999999999">
      <c r="B374" s="150"/>
      <c r="D374" s="151" t="s">
        <v>288</v>
      </c>
      <c r="E374" s="152" t="s">
        <v>19</v>
      </c>
      <c r="F374" s="153" t="s">
        <v>75</v>
      </c>
      <c r="H374" s="152" t="s">
        <v>19</v>
      </c>
      <c r="I374" s="154"/>
      <c r="L374" s="150"/>
      <c r="M374" s="155"/>
      <c r="T374" s="156"/>
      <c r="AT374" s="152" t="s">
        <v>288</v>
      </c>
      <c r="AU374" s="152" t="s">
        <v>88</v>
      </c>
      <c r="AV374" s="12" t="s">
        <v>83</v>
      </c>
      <c r="AW374" s="12" t="s">
        <v>37</v>
      </c>
      <c r="AX374" s="12" t="s">
        <v>76</v>
      </c>
      <c r="AY374" s="152" t="s">
        <v>263</v>
      </c>
    </row>
    <row r="375" spans="2:65" s="13" customFormat="1" ht="10.199999999999999">
      <c r="B375" s="157"/>
      <c r="D375" s="151" t="s">
        <v>288</v>
      </c>
      <c r="E375" s="158" t="s">
        <v>19</v>
      </c>
      <c r="F375" s="159" t="s">
        <v>9902</v>
      </c>
      <c r="H375" s="160">
        <v>8.8759999999999994</v>
      </c>
      <c r="I375" s="161"/>
      <c r="L375" s="157"/>
      <c r="M375" s="162"/>
      <c r="T375" s="163"/>
      <c r="AT375" s="158" t="s">
        <v>288</v>
      </c>
      <c r="AU375" s="158" t="s">
        <v>88</v>
      </c>
      <c r="AV375" s="13" t="s">
        <v>88</v>
      </c>
      <c r="AW375" s="13" t="s">
        <v>37</v>
      </c>
      <c r="AX375" s="13" t="s">
        <v>76</v>
      </c>
      <c r="AY375" s="158" t="s">
        <v>263</v>
      </c>
    </row>
    <row r="376" spans="2:65" s="13" customFormat="1" ht="10.199999999999999">
      <c r="B376" s="157"/>
      <c r="D376" s="151" t="s">
        <v>288</v>
      </c>
      <c r="E376" s="158" t="s">
        <v>19</v>
      </c>
      <c r="F376" s="159" t="s">
        <v>9856</v>
      </c>
      <c r="H376" s="160">
        <v>2.52</v>
      </c>
      <c r="I376" s="161"/>
      <c r="L376" s="157"/>
      <c r="M376" s="162"/>
      <c r="T376" s="163"/>
      <c r="AT376" s="158" t="s">
        <v>288</v>
      </c>
      <c r="AU376" s="158" t="s">
        <v>88</v>
      </c>
      <c r="AV376" s="13" t="s">
        <v>88</v>
      </c>
      <c r="AW376" s="13" t="s">
        <v>37</v>
      </c>
      <c r="AX376" s="13" t="s">
        <v>76</v>
      </c>
      <c r="AY376" s="158" t="s">
        <v>263</v>
      </c>
    </row>
    <row r="377" spans="2:65" s="12" customFormat="1" ht="10.199999999999999">
      <c r="B377" s="150"/>
      <c r="D377" s="151" t="s">
        <v>288</v>
      </c>
      <c r="E377" s="152" t="s">
        <v>19</v>
      </c>
      <c r="F377" s="153" t="s">
        <v>9772</v>
      </c>
      <c r="H377" s="152" t="s">
        <v>19</v>
      </c>
      <c r="I377" s="154"/>
      <c r="L377" s="150"/>
      <c r="M377" s="155"/>
      <c r="T377" s="156"/>
      <c r="AT377" s="152" t="s">
        <v>288</v>
      </c>
      <c r="AU377" s="152" t="s">
        <v>88</v>
      </c>
      <c r="AV377" s="12" t="s">
        <v>83</v>
      </c>
      <c r="AW377" s="12" t="s">
        <v>37</v>
      </c>
      <c r="AX377" s="12" t="s">
        <v>76</v>
      </c>
      <c r="AY377" s="152" t="s">
        <v>263</v>
      </c>
    </row>
    <row r="378" spans="2:65" s="13" customFormat="1" ht="10.199999999999999">
      <c r="B378" s="157"/>
      <c r="D378" s="151" t="s">
        <v>288</v>
      </c>
      <c r="E378" s="158" t="s">
        <v>19</v>
      </c>
      <c r="F378" s="159" t="s">
        <v>9903</v>
      </c>
      <c r="H378" s="160">
        <v>7.65</v>
      </c>
      <c r="I378" s="161"/>
      <c r="L378" s="157"/>
      <c r="M378" s="162"/>
      <c r="T378" s="163"/>
      <c r="AT378" s="158" t="s">
        <v>288</v>
      </c>
      <c r="AU378" s="158" t="s">
        <v>88</v>
      </c>
      <c r="AV378" s="13" t="s">
        <v>88</v>
      </c>
      <c r="AW378" s="13" t="s">
        <v>37</v>
      </c>
      <c r="AX378" s="13" t="s">
        <v>76</v>
      </c>
      <c r="AY378" s="158" t="s">
        <v>263</v>
      </c>
    </row>
    <row r="379" spans="2:65" s="13" customFormat="1" ht="10.199999999999999">
      <c r="B379" s="157"/>
      <c r="D379" s="151" t="s">
        <v>288</v>
      </c>
      <c r="E379" s="158" t="s">
        <v>19</v>
      </c>
      <c r="F379" s="159" t="s">
        <v>9904</v>
      </c>
      <c r="H379" s="160">
        <v>0.27</v>
      </c>
      <c r="I379" s="161"/>
      <c r="L379" s="157"/>
      <c r="M379" s="162"/>
      <c r="T379" s="163"/>
      <c r="AT379" s="158" t="s">
        <v>288</v>
      </c>
      <c r="AU379" s="158" t="s">
        <v>88</v>
      </c>
      <c r="AV379" s="13" t="s">
        <v>88</v>
      </c>
      <c r="AW379" s="13" t="s">
        <v>37</v>
      </c>
      <c r="AX379" s="13" t="s">
        <v>76</v>
      </c>
      <c r="AY379" s="158" t="s">
        <v>263</v>
      </c>
    </row>
    <row r="380" spans="2:65" s="15" customFormat="1" ht="10.199999999999999">
      <c r="B380" s="171"/>
      <c r="D380" s="151" t="s">
        <v>288</v>
      </c>
      <c r="E380" s="172" t="s">
        <v>19</v>
      </c>
      <c r="F380" s="173" t="s">
        <v>355</v>
      </c>
      <c r="H380" s="174">
        <v>19.315999999999999</v>
      </c>
      <c r="I380" s="175"/>
      <c r="L380" s="171"/>
      <c r="M380" s="176"/>
      <c r="T380" s="177"/>
      <c r="AT380" s="172" t="s">
        <v>288</v>
      </c>
      <c r="AU380" s="172" t="s">
        <v>88</v>
      </c>
      <c r="AV380" s="15" t="s">
        <v>98</v>
      </c>
      <c r="AW380" s="15" t="s">
        <v>37</v>
      </c>
      <c r="AX380" s="15" t="s">
        <v>83</v>
      </c>
      <c r="AY380" s="172" t="s">
        <v>263</v>
      </c>
    </row>
    <row r="381" spans="2:65" s="1" customFormat="1" ht="21.75" customHeight="1">
      <c r="B381" s="34"/>
      <c r="C381" s="133" t="s">
        <v>664</v>
      </c>
      <c r="D381" s="133" t="s">
        <v>265</v>
      </c>
      <c r="E381" s="134" t="s">
        <v>5633</v>
      </c>
      <c r="F381" s="135" t="s">
        <v>5634</v>
      </c>
      <c r="G381" s="136" t="s">
        <v>285</v>
      </c>
      <c r="H381" s="137">
        <v>32.029000000000003</v>
      </c>
      <c r="I381" s="138"/>
      <c r="J381" s="139">
        <f>ROUND(I381*H381,2)</f>
        <v>0</v>
      </c>
      <c r="K381" s="135" t="s">
        <v>269</v>
      </c>
      <c r="L381" s="34"/>
      <c r="M381" s="140" t="s">
        <v>19</v>
      </c>
      <c r="N381" s="141" t="s">
        <v>48</v>
      </c>
      <c r="P381" s="142">
        <f>O381*H381</f>
        <v>0</v>
      </c>
      <c r="Q381" s="142">
        <v>0</v>
      </c>
      <c r="R381" s="142">
        <f>Q381*H381</f>
        <v>0</v>
      </c>
      <c r="S381" s="142">
        <v>0</v>
      </c>
      <c r="T381" s="143">
        <f>S381*H381</f>
        <v>0</v>
      </c>
      <c r="AR381" s="144" t="s">
        <v>98</v>
      </c>
      <c r="AT381" s="144" t="s">
        <v>265</v>
      </c>
      <c r="AU381" s="144" t="s">
        <v>88</v>
      </c>
      <c r="AY381" s="19" t="s">
        <v>263</v>
      </c>
      <c r="BE381" s="145">
        <f>IF(N381="základní",J381,0)</f>
        <v>0</v>
      </c>
      <c r="BF381" s="145">
        <f>IF(N381="snížená",J381,0)</f>
        <v>0</v>
      </c>
      <c r="BG381" s="145">
        <f>IF(N381="zákl. přenesená",J381,0)</f>
        <v>0</v>
      </c>
      <c r="BH381" s="145">
        <f>IF(N381="sníž. přenesená",J381,0)</f>
        <v>0</v>
      </c>
      <c r="BI381" s="145">
        <f>IF(N381="nulová",J381,0)</f>
        <v>0</v>
      </c>
      <c r="BJ381" s="19" t="s">
        <v>88</v>
      </c>
      <c r="BK381" s="145">
        <f>ROUND(I381*H381,2)</f>
        <v>0</v>
      </c>
      <c r="BL381" s="19" t="s">
        <v>98</v>
      </c>
      <c r="BM381" s="144" t="s">
        <v>9905</v>
      </c>
    </row>
    <row r="382" spans="2:65" s="1" customFormat="1" ht="10.199999999999999">
      <c r="B382" s="34"/>
      <c r="D382" s="146" t="s">
        <v>271</v>
      </c>
      <c r="F382" s="147" t="s">
        <v>5636</v>
      </c>
      <c r="I382" s="148"/>
      <c r="L382" s="34"/>
      <c r="M382" s="149"/>
      <c r="T382" s="55"/>
      <c r="AT382" s="19" t="s">
        <v>271</v>
      </c>
      <c r="AU382" s="19" t="s">
        <v>88</v>
      </c>
    </row>
    <row r="383" spans="2:65" s="12" customFormat="1" ht="10.199999999999999">
      <c r="B383" s="150"/>
      <c r="D383" s="151" t="s">
        <v>288</v>
      </c>
      <c r="E383" s="152" t="s">
        <v>19</v>
      </c>
      <c r="F383" s="153" t="s">
        <v>75</v>
      </c>
      <c r="H383" s="152" t="s">
        <v>19</v>
      </c>
      <c r="I383" s="154"/>
      <c r="L383" s="150"/>
      <c r="M383" s="155"/>
      <c r="T383" s="156"/>
      <c r="AT383" s="152" t="s">
        <v>288</v>
      </c>
      <c r="AU383" s="152" t="s">
        <v>88</v>
      </c>
      <c r="AV383" s="12" t="s">
        <v>83</v>
      </c>
      <c r="AW383" s="12" t="s">
        <v>37</v>
      </c>
      <c r="AX383" s="12" t="s">
        <v>76</v>
      </c>
      <c r="AY383" s="152" t="s">
        <v>263</v>
      </c>
    </row>
    <row r="384" spans="2:65" s="13" customFormat="1" ht="10.199999999999999">
      <c r="B384" s="157"/>
      <c r="D384" s="151" t="s">
        <v>288</v>
      </c>
      <c r="E384" s="158" t="s">
        <v>19</v>
      </c>
      <c r="F384" s="159" t="s">
        <v>9902</v>
      </c>
      <c r="H384" s="160">
        <v>8.8759999999999994</v>
      </c>
      <c r="I384" s="161"/>
      <c r="L384" s="157"/>
      <c r="M384" s="162"/>
      <c r="T384" s="163"/>
      <c r="AT384" s="158" t="s">
        <v>288</v>
      </c>
      <c r="AU384" s="158" t="s">
        <v>88</v>
      </c>
      <c r="AV384" s="13" t="s">
        <v>88</v>
      </c>
      <c r="AW384" s="13" t="s">
        <v>37</v>
      </c>
      <c r="AX384" s="13" t="s">
        <v>76</v>
      </c>
      <c r="AY384" s="158" t="s">
        <v>263</v>
      </c>
    </row>
    <row r="385" spans="2:65" s="13" customFormat="1" ht="10.199999999999999">
      <c r="B385" s="157"/>
      <c r="D385" s="151" t="s">
        <v>288</v>
      </c>
      <c r="E385" s="158" t="s">
        <v>19</v>
      </c>
      <c r="F385" s="159" t="s">
        <v>9906</v>
      </c>
      <c r="H385" s="160">
        <v>13.068</v>
      </c>
      <c r="I385" s="161"/>
      <c r="L385" s="157"/>
      <c r="M385" s="162"/>
      <c r="T385" s="163"/>
      <c r="AT385" s="158" t="s">
        <v>288</v>
      </c>
      <c r="AU385" s="158" t="s">
        <v>88</v>
      </c>
      <c r="AV385" s="13" t="s">
        <v>88</v>
      </c>
      <c r="AW385" s="13" t="s">
        <v>37</v>
      </c>
      <c r="AX385" s="13" t="s">
        <v>76</v>
      </c>
      <c r="AY385" s="158" t="s">
        <v>263</v>
      </c>
    </row>
    <row r="386" spans="2:65" s="12" customFormat="1" ht="10.199999999999999">
      <c r="B386" s="150"/>
      <c r="D386" s="151" t="s">
        <v>288</v>
      </c>
      <c r="E386" s="152" t="s">
        <v>19</v>
      </c>
      <c r="F386" s="153" t="s">
        <v>9772</v>
      </c>
      <c r="H386" s="152" t="s">
        <v>19</v>
      </c>
      <c r="I386" s="154"/>
      <c r="L386" s="150"/>
      <c r="M386" s="155"/>
      <c r="T386" s="156"/>
      <c r="AT386" s="152" t="s">
        <v>288</v>
      </c>
      <c r="AU386" s="152" t="s">
        <v>88</v>
      </c>
      <c r="AV386" s="12" t="s">
        <v>83</v>
      </c>
      <c r="AW386" s="12" t="s">
        <v>37</v>
      </c>
      <c r="AX386" s="12" t="s">
        <v>76</v>
      </c>
      <c r="AY386" s="152" t="s">
        <v>263</v>
      </c>
    </row>
    <row r="387" spans="2:65" s="13" customFormat="1" ht="10.199999999999999">
      <c r="B387" s="157"/>
      <c r="D387" s="151" t="s">
        <v>288</v>
      </c>
      <c r="E387" s="158" t="s">
        <v>19</v>
      </c>
      <c r="F387" s="159" t="s">
        <v>9903</v>
      </c>
      <c r="H387" s="160">
        <v>7.65</v>
      </c>
      <c r="I387" s="161"/>
      <c r="L387" s="157"/>
      <c r="M387" s="162"/>
      <c r="T387" s="163"/>
      <c r="AT387" s="158" t="s">
        <v>288</v>
      </c>
      <c r="AU387" s="158" t="s">
        <v>88</v>
      </c>
      <c r="AV387" s="13" t="s">
        <v>88</v>
      </c>
      <c r="AW387" s="13" t="s">
        <v>37</v>
      </c>
      <c r="AX387" s="13" t="s">
        <v>76</v>
      </c>
      <c r="AY387" s="158" t="s">
        <v>263</v>
      </c>
    </row>
    <row r="388" spans="2:65" s="13" customFormat="1" ht="10.199999999999999">
      <c r="B388" s="157"/>
      <c r="D388" s="151" t="s">
        <v>288</v>
      </c>
      <c r="E388" s="158" t="s">
        <v>19</v>
      </c>
      <c r="F388" s="159" t="s">
        <v>9907</v>
      </c>
      <c r="H388" s="160">
        <v>2.4350000000000001</v>
      </c>
      <c r="I388" s="161"/>
      <c r="L388" s="157"/>
      <c r="M388" s="162"/>
      <c r="T388" s="163"/>
      <c r="AT388" s="158" t="s">
        <v>288</v>
      </c>
      <c r="AU388" s="158" t="s">
        <v>88</v>
      </c>
      <c r="AV388" s="13" t="s">
        <v>88</v>
      </c>
      <c r="AW388" s="13" t="s">
        <v>37</v>
      </c>
      <c r="AX388" s="13" t="s">
        <v>76</v>
      </c>
      <c r="AY388" s="158" t="s">
        <v>263</v>
      </c>
    </row>
    <row r="389" spans="2:65" s="15" customFormat="1" ht="10.199999999999999">
      <c r="B389" s="171"/>
      <c r="D389" s="151" t="s">
        <v>288</v>
      </c>
      <c r="E389" s="172" t="s">
        <v>19</v>
      </c>
      <c r="F389" s="173" t="s">
        <v>355</v>
      </c>
      <c r="H389" s="174">
        <v>32.029000000000003</v>
      </c>
      <c r="I389" s="175"/>
      <c r="L389" s="171"/>
      <c r="M389" s="176"/>
      <c r="T389" s="177"/>
      <c r="AT389" s="172" t="s">
        <v>288</v>
      </c>
      <c r="AU389" s="172" t="s">
        <v>88</v>
      </c>
      <c r="AV389" s="15" t="s">
        <v>98</v>
      </c>
      <c r="AW389" s="15" t="s">
        <v>37</v>
      </c>
      <c r="AX389" s="15" t="s">
        <v>83</v>
      </c>
      <c r="AY389" s="172" t="s">
        <v>263</v>
      </c>
    </row>
    <row r="390" spans="2:65" s="1" customFormat="1" ht="16.5" customHeight="1">
      <c r="B390" s="34"/>
      <c r="C390" s="133" t="s">
        <v>672</v>
      </c>
      <c r="D390" s="133" t="s">
        <v>265</v>
      </c>
      <c r="E390" s="134" t="s">
        <v>9908</v>
      </c>
      <c r="F390" s="135" t="s">
        <v>9909</v>
      </c>
      <c r="G390" s="136" t="s">
        <v>490</v>
      </c>
      <c r="H390" s="137">
        <v>27</v>
      </c>
      <c r="I390" s="138"/>
      <c r="J390" s="139">
        <f>ROUND(I390*H390,2)</f>
        <v>0</v>
      </c>
      <c r="K390" s="135" t="s">
        <v>269</v>
      </c>
      <c r="L390" s="34"/>
      <c r="M390" s="140" t="s">
        <v>19</v>
      </c>
      <c r="N390" s="141" t="s">
        <v>48</v>
      </c>
      <c r="P390" s="142">
        <f>O390*H390</f>
        <v>0</v>
      </c>
      <c r="Q390" s="142">
        <v>8.7419999999999998E-2</v>
      </c>
      <c r="R390" s="142">
        <f>Q390*H390</f>
        <v>2.3603399999999999</v>
      </c>
      <c r="S390" s="142">
        <v>0</v>
      </c>
      <c r="T390" s="143">
        <f>S390*H390</f>
        <v>0</v>
      </c>
      <c r="AR390" s="144" t="s">
        <v>98</v>
      </c>
      <c r="AT390" s="144" t="s">
        <v>265</v>
      </c>
      <c r="AU390" s="144" t="s">
        <v>88</v>
      </c>
      <c r="AY390" s="19" t="s">
        <v>263</v>
      </c>
      <c r="BE390" s="145">
        <f>IF(N390="základní",J390,0)</f>
        <v>0</v>
      </c>
      <c r="BF390" s="145">
        <f>IF(N390="snížená",J390,0)</f>
        <v>0</v>
      </c>
      <c r="BG390" s="145">
        <f>IF(N390="zákl. přenesená",J390,0)</f>
        <v>0</v>
      </c>
      <c r="BH390" s="145">
        <f>IF(N390="sníž. přenesená",J390,0)</f>
        <v>0</v>
      </c>
      <c r="BI390" s="145">
        <f>IF(N390="nulová",J390,0)</f>
        <v>0</v>
      </c>
      <c r="BJ390" s="19" t="s">
        <v>88</v>
      </c>
      <c r="BK390" s="145">
        <f>ROUND(I390*H390,2)</f>
        <v>0</v>
      </c>
      <c r="BL390" s="19" t="s">
        <v>98</v>
      </c>
      <c r="BM390" s="144" t="s">
        <v>9910</v>
      </c>
    </row>
    <row r="391" spans="2:65" s="1" customFormat="1" ht="10.199999999999999">
      <c r="B391" s="34"/>
      <c r="D391" s="146" t="s">
        <v>271</v>
      </c>
      <c r="F391" s="147" t="s">
        <v>9911</v>
      </c>
      <c r="I391" s="148"/>
      <c r="L391" s="34"/>
      <c r="M391" s="149"/>
      <c r="T391" s="55"/>
      <c r="AT391" s="19" t="s">
        <v>271</v>
      </c>
      <c r="AU391" s="19" t="s">
        <v>88</v>
      </c>
    </row>
    <row r="392" spans="2:65" s="13" customFormat="1" ht="10.199999999999999">
      <c r="B392" s="157"/>
      <c r="D392" s="151" t="s">
        <v>288</v>
      </c>
      <c r="E392" s="158" t="s">
        <v>19</v>
      </c>
      <c r="F392" s="159" t="s">
        <v>9912</v>
      </c>
      <c r="H392" s="160">
        <v>27</v>
      </c>
      <c r="I392" s="161"/>
      <c r="L392" s="157"/>
      <c r="M392" s="162"/>
      <c r="T392" s="163"/>
      <c r="AT392" s="158" t="s">
        <v>288</v>
      </c>
      <c r="AU392" s="158" t="s">
        <v>88</v>
      </c>
      <c r="AV392" s="13" t="s">
        <v>88</v>
      </c>
      <c r="AW392" s="13" t="s">
        <v>37</v>
      </c>
      <c r="AX392" s="13" t="s">
        <v>83</v>
      </c>
      <c r="AY392" s="158" t="s">
        <v>263</v>
      </c>
    </row>
    <row r="393" spans="2:65" s="1" customFormat="1" ht="16.5" customHeight="1">
      <c r="B393" s="34"/>
      <c r="C393" s="178" t="s">
        <v>678</v>
      </c>
      <c r="D393" s="178" t="s">
        <v>439</v>
      </c>
      <c r="E393" s="179" t="s">
        <v>9913</v>
      </c>
      <c r="F393" s="180" t="s">
        <v>9914</v>
      </c>
      <c r="G393" s="181" t="s">
        <v>490</v>
      </c>
      <c r="H393" s="182">
        <v>7</v>
      </c>
      <c r="I393" s="183"/>
      <c r="J393" s="184">
        <f>ROUND(I393*H393,2)</f>
        <v>0</v>
      </c>
      <c r="K393" s="180" t="s">
        <v>269</v>
      </c>
      <c r="L393" s="185"/>
      <c r="M393" s="186" t="s">
        <v>19</v>
      </c>
      <c r="N393" s="187" t="s">
        <v>48</v>
      </c>
      <c r="P393" s="142">
        <f>O393*H393</f>
        <v>0</v>
      </c>
      <c r="Q393" s="142">
        <v>0.04</v>
      </c>
      <c r="R393" s="142">
        <f>Q393*H393</f>
        <v>0.28000000000000003</v>
      </c>
      <c r="S393" s="142">
        <v>0</v>
      </c>
      <c r="T393" s="143">
        <f>S393*H393</f>
        <v>0</v>
      </c>
      <c r="AR393" s="144" t="s">
        <v>321</v>
      </c>
      <c r="AT393" s="144" t="s">
        <v>439</v>
      </c>
      <c r="AU393" s="144" t="s">
        <v>88</v>
      </c>
      <c r="AY393" s="19" t="s">
        <v>263</v>
      </c>
      <c r="BE393" s="145">
        <f>IF(N393="základní",J393,0)</f>
        <v>0</v>
      </c>
      <c r="BF393" s="145">
        <f>IF(N393="snížená",J393,0)</f>
        <v>0</v>
      </c>
      <c r="BG393" s="145">
        <f>IF(N393="zákl. přenesená",J393,0)</f>
        <v>0</v>
      </c>
      <c r="BH393" s="145">
        <f>IF(N393="sníž. přenesená",J393,0)</f>
        <v>0</v>
      </c>
      <c r="BI393" s="145">
        <f>IF(N393="nulová",J393,0)</f>
        <v>0</v>
      </c>
      <c r="BJ393" s="19" t="s">
        <v>88</v>
      </c>
      <c r="BK393" s="145">
        <f>ROUND(I393*H393,2)</f>
        <v>0</v>
      </c>
      <c r="BL393" s="19" t="s">
        <v>98</v>
      </c>
      <c r="BM393" s="144" t="s">
        <v>9915</v>
      </c>
    </row>
    <row r="394" spans="2:65" s="1" customFormat="1" ht="16.5" customHeight="1">
      <c r="B394" s="34"/>
      <c r="C394" s="178" t="s">
        <v>684</v>
      </c>
      <c r="D394" s="178" t="s">
        <v>439</v>
      </c>
      <c r="E394" s="179" t="s">
        <v>9916</v>
      </c>
      <c r="F394" s="180" t="s">
        <v>9917</v>
      </c>
      <c r="G394" s="181" t="s">
        <v>490</v>
      </c>
      <c r="H394" s="182">
        <v>9</v>
      </c>
      <c r="I394" s="183"/>
      <c r="J394" s="184">
        <f>ROUND(I394*H394,2)</f>
        <v>0</v>
      </c>
      <c r="K394" s="180" t="s">
        <v>269</v>
      </c>
      <c r="L394" s="185"/>
      <c r="M394" s="186" t="s">
        <v>19</v>
      </c>
      <c r="N394" s="187" t="s">
        <v>48</v>
      </c>
      <c r="P394" s="142">
        <f>O394*H394</f>
        <v>0</v>
      </c>
      <c r="Q394" s="142">
        <v>5.0999999999999997E-2</v>
      </c>
      <c r="R394" s="142">
        <f>Q394*H394</f>
        <v>0.45899999999999996</v>
      </c>
      <c r="S394" s="142">
        <v>0</v>
      </c>
      <c r="T394" s="143">
        <f>S394*H394</f>
        <v>0</v>
      </c>
      <c r="AR394" s="144" t="s">
        <v>321</v>
      </c>
      <c r="AT394" s="144" t="s">
        <v>439</v>
      </c>
      <c r="AU394" s="144" t="s">
        <v>88</v>
      </c>
      <c r="AY394" s="19" t="s">
        <v>263</v>
      </c>
      <c r="BE394" s="145">
        <f>IF(N394="základní",J394,0)</f>
        <v>0</v>
      </c>
      <c r="BF394" s="145">
        <f>IF(N394="snížená",J394,0)</f>
        <v>0</v>
      </c>
      <c r="BG394" s="145">
        <f>IF(N394="zákl. přenesená",J394,0)</f>
        <v>0</v>
      </c>
      <c r="BH394" s="145">
        <f>IF(N394="sníž. přenesená",J394,0)</f>
        <v>0</v>
      </c>
      <c r="BI394" s="145">
        <f>IF(N394="nulová",J394,0)</f>
        <v>0</v>
      </c>
      <c r="BJ394" s="19" t="s">
        <v>88</v>
      </c>
      <c r="BK394" s="145">
        <f>ROUND(I394*H394,2)</f>
        <v>0</v>
      </c>
      <c r="BL394" s="19" t="s">
        <v>98</v>
      </c>
      <c r="BM394" s="144" t="s">
        <v>9918</v>
      </c>
    </row>
    <row r="395" spans="2:65" s="1" customFormat="1" ht="16.5" customHeight="1">
      <c r="B395" s="34"/>
      <c r="C395" s="178" t="s">
        <v>692</v>
      </c>
      <c r="D395" s="178" t="s">
        <v>439</v>
      </c>
      <c r="E395" s="179" t="s">
        <v>9919</v>
      </c>
      <c r="F395" s="180" t="s">
        <v>9920</v>
      </c>
      <c r="G395" s="181" t="s">
        <v>490</v>
      </c>
      <c r="H395" s="182">
        <v>10</v>
      </c>
      <c r="I395" s="183"/>
      <c r="J395" s="184">
        <f>ROUND(I395*H395,2)</f>
        <v>0</v>
      </c>
      <c r="K395" s="180" t="s">
        <v>269</v>
      </c>
      <c r="L395" s="185"/>
      <c r="M395" s="186" t="s">
        <v>19</v>
      </c>
      <c r="N395" s="187" t="s">
        <v>48</v>
      </c>
      <c r="P395" s="142">
        <f>O395*H395</f>
        <v>0</v>
      </c>
      <c r="Q395" s="142">
        <v>6.8000000000000005E-2</v>
      </c>
      <c r="R395" s="142">
        <f>Q395*H395</f>
        <v>0.68</v>
      </c>
      <c r="S395" s="142">
        <v>0</v>
      </c>
      <c r="T395" s="143">
        <f>S395*H395</f>
        <v>0</v>
      </c>
      <c r="AR395" s="144" t="s">
        <v>321</v>
      </c>
      <c r="AT395" s="144" t="s">
        <v>439</v>
      </c>
      <c r="AU395" s="144" t="s">
        <v>88</v>
      </c>
      <c r="AY395" s="19" t="s">
        <v>263</v>
      </c>
      <c r="BE395" s="145">
        <f>IF(N395="základní",J395,0)</f>
        <v>0</v>
      </c>
      <c r="BF395" s="145">
        <f>IF(N395="snížená",J395,0)</f>
        <v>0</v>
      </c>
      <c r="BG395" s="145">
        <f>IF(N395="zákl. přenesená",J395,0)</f>
        <v>0</v>
      </c>
      <c r="BH395" s="145">
        <f>IF(N395="sníž. přenesená",J395,0)</f>
        <v>0</v>
      </c>
      <c r="BI395" s="145">
        <f>IF(N395="nulová",J395,0)</f>
        <v>0</v>
      </c>
      <c r="BJ395" s="19" t="s">
        <v>88</v>
      </c>
      <c r="BK395" s="145">
        <f>ROUND(I395*H395,2)</f>
        <v>0</v>
      </c>
      <c r="BL395" s="19" t="s">
        <v>98</v>
      </c>
      <c r="BM395" s="144" t="s">
        <v>9921</v>
      </c>
    </row>
    <row r="396" spans="2:65" s="1" customFormat="1" ht="21.75" customHeight="1">
      <c r="B396" s="34"/>
      <c r="C396" s="133" t="s">
        <v>699</v>
      </c>
      <c r="D396" s="133" t="s">
        <v>265</v>
      </c>
      <c r="E396" s="134" t="s">
        <v>9922</v>
      </c>
      <c r="F396" s="135" t="s">
        <v>9923</v>
      </c>
      <c r="G396" s="136" t="s">
        <v>490</v>
      </c>
      <c r="H396" s="137">
        <v>5</v>
      </c>
      <c r="I396" s="138"/>
      <c r="J396" s="139">
        <f>ROUND(I396*H396,2)</f>
        <v>0</v>
      </c>
      <c r="K396" s="135" t="s">
        <v>269</v>
      </c>
      <c r="L396" s="34"/>
      <c r="M396" s="140" t="s">
        <v>19</v>
      </c>
      <c r="N396" s="141" t="s">
        <v>48</v>
      </c>
      <c r="P396" s="142">
        <f>O396*H396</f>
        <v>0</v>
      </c>
      <c r="Q396" s="142">
        <v>8.7419999999999998E-2</v>
      </c>
      <c r="R396" s="142">
        <f>Q396*H396</f>
        <v>0.43709999999999999</v>
      </c>
      <c r="S396" s="142">
        <v>0</v>
      </c>
      <c r="T396" s="143">
        <f>S396*H396</f>
        <v>0</v>
      </c>
      <c r="AR396" s="144" t="s">
        <v>98</v>
      </c>
      <c r="AT396" s="144" t="s">
        <v>265</v>
      </c>
      <c r="AU396" s="144" t="s">
        <v>88</v>
      </c>
      <c r="AY396" s="19" t="s">
        <v>263</v>
      </c>
      <c r="BE396" s="145">
        <f>IF(N396="základní",J396,0)</f>
        <v>0</v>
      </c>
      <c r="BF396" s="145">
        <f>IF(N396="snížená",J396,0)</f>
        <v>0</v>
      </c>
      <c r="BG396" s="145">
        <f>IF(N396="zákl. přenesená",J396,0)</f>
        <v>0</v>
      </c>
      <c r="BH396" s="145">
        <f>IF(N396="sníž. přenesená",J396,0)</f>
        <v>0</v>
      </c>
      <c r="BI396" s="145">
        <f>IF(N396="nulová",J396,0)</f>
        <v>0</v>
      </c>
      <c r="BJ396" s="19" t="s">
        <v>88</v>
      </c>
      <c r="BK396" s="145">
        <f>ROUND(I396*H396,2)</f>
        <v>0</v>
      </c>
      <c r="BL396" s="19" t="s">
        <v>98</v>
      </c>
      <c r="BM396" s="144" t="s">
        <v>9924</v>
      </c>
    </row>
    <row r="397" spans="2:65" s="1" customFormat="1" ht="10.199999999999999">
      <c r="B397" s="34"/>
      <c r="D397" s="146" t="s">
        <v>271</v>
      </c>
      <c r="F397" s="147" t="s">
        <v>9925</v>
      </c>
      <c r="I397" s="148"/>
      <c r="L397" s="34"/>
      <c r="M397" s="149"/>
      <c r="T397" s="55"/>
      <c r="AT397" s="19" t="s">
        <v>271</v>
      </c>
      <c r="AU397" s="19" t="s">
        <v>88</v>
      </c>
    </row>
    <row r="398" spans="2:65" s="13" customFormat="1" ht="10.199999999999999">
      <c r="B398" s="157"/>
      <c r="D398" s="151" t="s">
        <v>288</v>
      </c>
      <c r="E398" s="158" t="s">
        <v>19</v>
      </c>
      <c r="F398" s="159" t="s">
        <v>9926</v>
      </c>
      <c r="H398" s="160">
        <v>5</v>
      </c>
      <c r="I398" s="161"/>
      <c r="L398" s="157"/>
      <c r="M398" s="162"/>
      <c r="T398" s="163"/>
      <c r="AT398" s="158" t="s">
        <v>288</v>
      </c>
      <c r="AU398" s="158" t="s">
        <v>88</v>
      </c>
      <c r="AV398" s="13" t="s">
        <v>88</v>
      </c>
      <c r="AW398" s="13" t="s">
        <v>37</v>
      </c>
      <c r="AX398" s="13" t="s">
        <v>83</v>
      </c>
      <c r="AY398" s="158" t="s">
        <v>263</v>
      </c>
    </row>
    <row r="399" spans="2:65" s="1" customFormat="1" ht="16.5" customHeight="1">
      <c r="B399" s="34"/>
      <c r="C399" s="178" t="s">
        <v>705</v>
      </c>
      <c r="D399" s="178" t="s">
        <v>439</v>
      </c>
      <c r="E399" s="179" t="s">
        <v>9927</v>
      </c>
      <c r="F399" s="180" t="s">
        <v>9928</v>
      </c>
      <c r="G399" s="181" t="s">
        <v>490</v>
      </c>
      <c r="H399" s="182">
        <v>5</v>
      </c>
      <c r="I399" s="183"/>
      <c r="J399" s="184">
        <f>ROUND(I399*H399,2)</f>
        <v>0</v>
      </c>
      <c r="K399" s="180" t="s">
        <v>269</v>
      </c>
      <c r="L399" s="185"/>
      <c r="M399" s="186" t="s">
        <v>19</v>
      </c>
      <c r="N399" s="187" t="s">
        <v>48</v>
      </c>
      <c r="P399" s="142">
        <f>O399*H399</f>
        <v>0</v>
      </c>
      <c r="Q399" s="142">
        <v>8.1000000000000003E-2</v>
      </c>
      <c r="R399" s="142">
        <f>Q399*H399</f>
        <v>0.40500000000000003</v>
      </c>
      <c r="S399" s="142">
        <v>0</v>
      </c>
      <c r="T399" s="143">
        <f>S399*H399</f>
        <v>0</v>
      </c>
      <c r="AR399" s="144" t="s">
        <v>321</v>
      </c>
      <c r="AT399" s="144" t="s">
        <v>439</v>
      </c>
      <c r="AU399" s="144" t="s">
        <v>88</v>
      </c>
      <c r="AY399" s="19" t="s">
        <v>263</v>
      </c>
      <c r="BE399" s="145">
        <f>IF(N399="základní",J399,0)</f>
        <v>0</v>
      </c>
      <c r="BF399" s="145">
        <f>IF(N399="snížená",J399,0)</f>
        <v>0</v>
      </c>
      <c r="BG399" s="145">
        <f>IF(N399="zákl. přenesená",J399,0)</f>
        <v>0</v>
      </c>
      <c r="BH399" s="145">
        <f>IF(N399="sníž. přenesená",J399,0)</f>
        <v>0</v>
      </c>
      <c r="BI399" s="145">
        <f>IF(N399="nulová",J399,0)</f>
        <v>0</v>
      </c>
      <c r="BJ399" s="19" t="s">
        <v>88</v>
      </c>
      <c r="BK399" s="145">
        <f>ROUND(I399*H399,2)</f>
        <v>0</v>
      </c>
      <c r="BL399" s="19" t="s">
        <v>98</v>
      </c>
      <c r="BM399" s="144" t="s">
        <v>9929</v>
      </c>
    </row>
    <row r="400" spans="2:65" s="1" customFormat="1" ht="24.15" customHeight="1">
      <c r="B400" s="34"/>
      <c r="C400" s="133" t="s">
        <v>711</v>
      </c>
      <c r="D400" s="133" t="s">
        <v>265</v>
      </c>
      <c r="E400" s="134" t="s">
        <v>9930</v>
      </c>
      <c r="F400" s="135" t="s">
        <v>9931</v>
      </c>
      <c r="G400" s="136" t="s">
        <v>285</v>
      </c>
      <c r="H400" s="137">
        <v>4.3520000000000003</v>
      </c>
      <c r="I400" s="138"/>
      <c r="J400" s="139">
        <f>ROUND(I400*H400,2)</f>
        <v>0</v>
      </c>
      <c r="K400" s="135" t="s">
        <v>269</v>
      </c>
      <c r="L400" s="34"/>
      <c r="M400" s="140" t="s">
        <v>19</v>
      </c>
      <c r="N400" s="141" t="s">
        <v>48</v>
      </c>
      <c r="P400" s="142">
        <f>O400*H400</f>
        <v>0</v>
      </c>
      <c r="Q400" s="142">
        <v>0</v>
      </c>
      <c r="R400" s="142">
        <f>Q400*H400</f>
        <v>0</v>
      </c>
      <c r="S400" s="142">
        <v>0</v>
      </c>
      <c r="T400" s="143">
        <f>S400*H400</f>
        <v>0</v>
      </c>
      <c r="AR400" s="144" t="s">
        <v>98</v>
      </c>
      <c r="AT400" s="144" t="s">
        <v>265</v>
      </c>
      <c r="AU400" s="144" t="s">
        <v>88</v>
      </c>
      <c r="AY400" s="19" t="s">
        <v>263</v>
      </c>
      <c r="BE400" s="145">
        <f>IF(N400="základní",J400,0)</f>
        <v>0</v>
      </c>
      <c r="BF400" s="145">
        <f>IF(N400="snížená",J400,0)</f>
        <v>0</v>
      </c>
      <c r="BG400" s="145">
        <f>IF(N400="zákl. přenesená",J400,0)</f>
        <v>0</v>
      </c>
      <c r="BH400" s="145">
        <f>IF(N400="sníž. přenesená",J400,0)</f>
        <v>0</v>
      </c>
      <c r="BI400" s="145">
        <f>IF(N400="nulová",J400,0)</f>
        <v>0</v>
      </c>
      <c r="BJ400" s="19" t="s">
        <v>88</v>
      </c>
      <c r="BK400" s="145">
        <f>ROUND(I400*H400,2)</f>
        <v>0</v>
      </c>
      <c r="BL400" s="19" t="s">
        <v>98</v>
      </c>
      <c r="BM400" s="144" t="s">
        <v>9932</v>
      </c>
    </row>
    <row r="401" spans="2:65" s="1" customFormat="1" ht="10.199999999999999">
      <c r="B401" s="34"/>
      <c r="D401" s="146" t="s">
        <v>271</v>
      </c>
      <c r="F401" s="147" t="s">
        <v>9933</v>
      </c>
      <c r="I401" s="148"/>
      <c r="L401" s="34"/>
      <c r="M401" s="149"/>
      <c r="T401" s="55"/>
      <c r="AT401" s="19" t="s">
        <v>271</v>
      </c>
      <c r="AU401" s="19" t="s">
        <v>88</v>
      </c>
    </row>
    <row r="402" spans="2:65" s="13" customFormat="1" ht="10.199999999999999">
      <c r="B402" s="157"/>
      <c r="D402" s="151" t="s">
        <v>288</v>
      </c>
      <c r="E402" s="158" t="s">
        <v>19</v>
      </c>
      <c r="F402" s="159" t="s">
        <v>9934</v>
      </c>
      <c r="H402" s="160">
        <v>4.3520000000000003</v>
      </c>
      <c r="I402" s="161"/>
      <c r="L402" s="157"/>
      <c r="M402" s="162"/>
      <c r="T402" s="163"/>
      <c r="AT402" s="158" t="s">
        <v>288</v>
      </c>
      <c r="AU402" s="158" t="s">
        <v>88</v>
      </c>
      <c r="AV402" s="13" t="s">
        <v>88</v>
      </c>
      <c r="AW402" s="13" t="s">
        <v>37</v>
      </c>
      <c r="AX402" s="13" t="s">
        <v>83</v>
      </c>
      <c r="AY402" s="158" t="s">
        <v>263</v>
      </c>
    </row>
    <row r="403" spans="2:65" s="1" customFormat="1" ht="24.15" customHeight="1">
      <c r="B403" s="34"/>
      <c r="C403" s="133" t="s">
        <v>717</v>
      </c>
      <c r="D403" s="133" t="s">
        <v>265</v>
      </c>
      <c r="E403" s="134" t="s">
        <v>9935</v>
      </c>
      <c r="F403" s="135" t="s">
        <v>9936</v>
      </c>
      <c r="G403" s="136" t="s">
        <v>285</v>
      </c>
      <c r="H403" s="137">
        <v>7.6879999999999997</v>
      </c>
      <c r="I403" s="138"/>
      <c r="J403" s="139">
        <f>ROUND(I403*H403,2)</f>
        <v>0</v>
      </c>
      <c r="K403" s="135" t="s">
        <v>269</v>
      </c>
      <c r="L403" s="34"/>
      <c r="M403" s="140" t="s">
        <v>19</v>
      </c>
      <c r="N403" s="141" t="s">
        <v>48</v>
      </c>
      <c r="P403" s="142">
        <f>O403*H403</f>
        <v>0</v>
      </c>
      <c r="Q403" s="142">
        <v>0</v>
      </c>
      <c r="R403" s="142">
        <f>Q403*H403</f>
        <v>0</v>
      </c>
      <c r="S403" s="142">
        <v>0</v>
      </c>
      <c r="T403" s="143">
        <f>S403*H403</f>
        <v>0</v>
      </c>
      <c r="AR403" s="144" t="s">
        <v>98</v>
      </c>
      <c r="AT403" s="144" t="s">
        <v>265</v>
      </c>
      <c r="AU403" s="144" t="s">
        <v>88</v>
      </c>
      <c r="AY403" s="19" t="s">
        <v>263</v>
      </c>
      <c r="BE403" s="145">
        <f>IF(N403="základní",J403,0)</f>
        <v>0</v>
      </c>
      <c r="BF403" s="145">
        <f>IF(N403="snížená",J403,0)</f>
        <v>0</v>
      </c>
      <c r="BG403" s="145">
        <f>IF(N403="zákl. přenesená",J403,0)</f>
        <v>0</v>
      </c>
      <c r="BH403" s="145">
        <f>IF(N403="sníž. přenesená",J403,0)</f>
        <v>0</v>
      </c>
      <c r="BI403" s="145">
        <f>IF(N403="nulová",J403,0)</f>
        <v>0</v>
      </c>
      <c r="BJ403" s="19" t="s">
        <v>88</v>
      </c>
      <c r="BK403" s="145">
        <f>ROUND(I403*H403,2)</f>
        <v>0</v>
      </c>
      <c r="BL403" s="19" t="s">
        <v>98</v>
      </c>
      <c r="BM403" s="144" t="s">
        <v>9937</v>
      </c>
    </row>
    <row r="404" spans="2:65" s="1" customFormat="1" ht="10.199999999999999">
      <c r="B404" s="34"/>
      <c r="D404" s="146" t="s">
        <v>271</v>
      </c>
      <c r="F404" s="147" t="s">
        <v>9938</v>
      </c>
      <c r="I404" s="148"/>
      <c r="L404" s="34"/>
      <c r="M404" s="149"/>
      <c r="T404" s="55"/>
      <c r="AT404" s="19" t="s">
        <v>271</v>
      </c>
      <c r="AU404" s="19" t="s">
        <v>88</v>
      </c>
    </row>
    <row r="405" spans="2:65" s="13" customFormat="1" ht="10.199999999999999">
      <c r="B405" s="157"/>
      <c r="D405" s="151" t="s">
        <v>288</v>
      </c>
      <c r="E405" s="158" t="s">
        <v>19</v>
      </c>
      <c r="F405" s="159" t="s">
        <v>9939</v>
      </c>
      <c r="H405" s="160">
        <v>7.6879999999999997</v>
      </c>
      <c r="I405" s="161"/>
      <c r="L405" s="157"/>
      <c r="M405" s="162"/>
      <c r="T405" s="163"/>
      <c r="AT405" s="158" t="s">
        <v>288</v>
      </c>
      <c r="AU405" s="158" t="s">
        <v>88</v>
      </c>
      <c r="AV405" s="13" t="s">
        <v>88</v>
      </c>
      <c r="AW405" s="13" t="s">
        <v>37</v>
      </c>
      <c r="AX405" s="13" t="s">
        <v>83</v>
      </c>
      <c r="AY405" s="158" t="s">
        <v>263</v>
      </c>
    </row>
    <row r="406" spans="2:65" s="1" customFormat="1" ht="24.15" customHeight="1">
      <c r="B406" s="34"/>
      <c r="C406" s="133" t="s">
        <v>723</v>
      </c>
      <c r="D406" s="133" t="s">
        <v>265</v>
      </c>
      <c r="E406" s="134" t="s">
        <v>9940</v>
      </c>
      <c r="F406" s="135" t="s">
        <v>9941</v>
      </c>
      <c r="G406" s="136" t="s">
        <v>378</v>
      </c>
      <c r="H406" s="137">
        <v>15.84</v>
      </c>
      <c r="I406" s="138"/>
      <c r="J406" s="139">
        <f>ROUND(I406*H406,2)</f>
        <v>0</v>
      </c>
      <c r="K406" s="135" t="s">
        <v>269</v>
      </c>
      <c r="L406" s="34"/>
      <c r="M406" s="140" t="s">
        <v>19</v>
      </c>
      <c r="N406" s="141" t="s">
        <v>48</v>
      </c>
      <c r="P406" s="142">
        <f>O406*H406</f>
        <v>0</v>
      </c>
      <c r="Q406" s="142">
        <v>7.8799999999999999E-3</v>
      </c>
      <c r="R406" s="142">
        <f>Q406*H406</f>
        <v>0.12481919999999999</v>
      </c>
      <c r="S406" s="142">
        <v>0</v>
      </c>
      <c r="T406" s="143">
        <f>S406*H406</f>
        <v>0</v>
      </c>
      <c r="AR406" s="144" t="s">
        <v>98</v>
      </c>
      <c r="AT406" s="144" t="s">
        <v>265</v>
      </c>
      <c r="AU406" s="144" t="s">
        <v>88</v>
      </c>
      <c r="AY406" s="19" t="s">
        <v>263</v>
      </c>
      <c r="BE406" s="145">
        <f>IF(N406="základní",J406,0)</f>
        <v>0</v>
      </c>
      <c r="BF406" s="145">
        <f>IF(N406="snížená",J406,0)</f>
        <v>0</v>
      </c>
      <c r="BG406" s="145">
        <f>IF(N406="zákl. přenesená",J406,0)</f>
        <v>0</v>
      </c>
      <c r="BH406" s="145">
        <f>IF(N406="sníž. přenesená",J406,0)</f>
        <v>0</v>
      </c>
      <c r="BI406" s="145">
        <f>IF(N406="nulová",J406,0)</f>
        <v>0</v>
      </c>
      <c r="BJ406" s="19" t="s">
        <v>88</v>
      </c>
      <c r="BK406" s="145">
        <f>ROUND(I406*H406,2)</f>
        <v>0</v>
      </c>
      <c r="BL406" s="19" t="s">
        <v>98</v>
      </c>
      <c r="BM406" s="144" t="s">
        <v>9942</v>
      </c>
    </row>
    <row r="407" spans="2:65" s="1" customFormat="1" ht="10.199999999999999">
      <c r="B407" s="34"/>
      <c r="D407" s="146" t="s">
        <v>271</v>
      </c>
      <c r="F407" s="147" t="s">
        <v>9943</v>
      </c>
      <c r="I407" s="148"/>
      <c r="L407" s="34"/>
      <c r="M407" s="149"/>
      <c r="T407" s="55"/>
      <c r="AT407" s="19" t="s">
        <v>271</v>
      </c>
      <c r="AU407" s="19" t="s">
        <v>88</v>
      </c>
    </row>
    <row r="408" spans="2:65" s="13" customFormat="1" ht="10.199999999999999">
      <c r="B408" s="157"/>
      <c r="D408" s="151" t="s">
        <v>288</v>
      </c>
      <c r="E408" s="158" t="s">
        <v>19</v>
      </c>
      <c r="F408" s="159" t="s">
        <v>9944</v>
      </c>
      <c r="H408" s="160">
        <v>4.96</v>
      </c>
      <c r="I408" s="161"/>
      <c r="L408" s="157"/>
      <c r="M408" s="162"/>
      <c r="T408" s="163"/>
      <c r="AT408" s="158" t="s">
        <v>288</v>
      </c>
      <c r="AU408" s="158" t="s">
        <v>88</v>
      </c>
      <c r="AV408" s="13" t="s">
        <v>88</v>
      </c>
      <c r="AW408" s="13" t="s">
        <v>37</v>
      </c>
      <c r="AX408" s="13" t="s">
        <v>76</v>
      </c>
      <c r="AY408" s="158" t="s">
        <v>263</v>
      </c>
    </row>
    <row r="409" spans="2:65" s="13" customFormat="1" ht="10.199999999999999">
      <c r="B409" s="157"/>
      <c r="D409" s="151" t="s">
        <v>288</v>
      </c>
      <c r="E409" s="158" t="s">
        <v>19</v>
      </c>
      <c r="F409" s="159" t="s">
        <v>9945</v>
      </c>
      <c r="H409" s="160">
        <v>10.88</v>
      </c>
      <c r="I409" s="161"/>
      <c r="L409" s="157"/>
      <c r="M409" s="162"/>
      <c r="T409" s="163"/>
      <c r="AT409" s="158" t="s">
        <v>288</v>
      </c>
      <c r="AU409" s="158" t="s">
        <v>88</v>
      </c>
      <c r="AV409" s="13" t="s">
        <v>88</v>
      </c>
      <c r="AW409" s="13" t="s">
        <v>37</v>
      </c>
      <c r="AX409" s="13" t="s">
        <v>76</v>
      </c>
      <c r="AY409" s="158" t="s">
        <v>263</v>
      </c>
    </row>
    <row r="410" spans="2:65" s="15" customFormat="1" ht="10.199999999999999">
      <c r="B410" s="171"/>
      <c r="D410" s="151" t="s">
        <v>288</v>
      </c>
      <c r="E410" s="172" t="s">
        <v>19</v>
      </c>
      <c r="F410" s="173" t="s">
        <v>355</v>
      </c>
      <c r="H410" s="174">
        <v>15.84</v>
      </c>
      <c r="I410" s="175"/>
      <c r="L410" s="171"/>
      <c r="M410" s="176"/>
      <c r="T410" s="177"/>
      <c r="AT410" s="172" t="s">
        <v>288</v>
      </c>
      <c r="AU410" s="172" t="s">
        <v>88</v>
      </c>
      <c r="AV410" s="15" t="s">
        <v>98</v>
      </c>
      <c r="AW410" s="15" t="s">
        <v>37</v>
      </c>
      <c r="AX410" s="15" t="s">
        <v>83</v>
      </c>
      <c r="AY410" s="172" t="s">
        <v>263</v>
      </c>
    </row>
    <row r="411" spans="2:65" s="1" customFormat="1" ht="24.15" customHeight="1">
      <c r="B411" s="34"/>
      <c r="C411" s="133" t="s">
        <v>728</v>
      </c>
      <c r="D411" s="133" t="s">
        <v>265</v>
      </c>
      <c r="E411" s="134" t="s">
        <v>9946</v>
      </c>
      <c r="F411" s="135" t="s">
        <v>9947</v>
      </c>
      <c r="G411" s="136" t="s">
        <v>378</v>
      </c>
      <c r="H411" s="137">
        <v>15.84</v>
      </c>
      <c r="I411" s="138"/>
      <c r="J411" s="139">
        <f>ROUND(I411*H411,2)</f>
        <v>0</v>
      </c>
      <c r="K411" s="135" t="s">
        <v>269</v>
      </c>
      <c r="L411" s="34"/>
      <c r="M411" s="140" t="s">
        <v>19</v>
      </c>
      <c r="N411" s="141" t="s">
        <v>48</v>
      </c>
      <c r="P411" s="142">
        <f>O411*H411</f>
        <v>0</v>
      </c>
      <c r="Q411" s="142">
        <v>0</v>
      </c>
      <c r="R411" s="142">
        <f>Q411*H411</f>
        <v>0</v>
      </c>
      <c r="S411" s="142">
        <v>0</v>
      </c>
      <c r="T411" s="143">
        <f>S411*H411</f>
        <v>0</v>
      </c>
      <c r="AR411" s="144" t="s">
        <v>98</v>
      </c>
      <c r="AT411" s="144" t="s">
        <v>265</v>
      </c>
      <c r="AU411" s="144" t="s">
        <v>88</v>
      </c>
      <c r="AY411" s="19" t="s">
        <v>263</v>
      </c>
      <c r="BE411" s="145">
        <f>IF(N411="základní",J411,0)</f>
        <v>0</v>
      </c>
      <c r="BF411" s="145">
        <f>IF(N411="snížená",J411,0)</f>
        <v>0</v>
      </c>
      <c r="BG411" s="145">
        <f>IF(N411="zákl. přenesená",J411,0)</f>
        <v>0</v>
      </c>
      <c r="BH411" s="145">
        <f>IF(N411="sníž. přenesená",J411,0)</f>
        <v>0</v>
      </c>
      <c r="BI411" s="145">
        <f>IF(N411="nulová",J411,0)</f>
        <v>0</v>
      </c>
      <c r="BJ411" s="19" t="s">
        <v>88</v>
      </c>
      <c r="BK411" s="145">
        <f>ROUND(I411*H411,2)</f>
        <v>0</v>
      </c>
      <c r="BL411" s="19" t="s">
        <v>98</v>
      </c>
      <c r="BM411" s="144" t="s">
        <v>9948</v>
      </c>
    </row>
    <row r="412" spans="2:65" s="1" customFormat="1" ht="10.199999999999999">
      <c r="B412" s="34"/>
      <c r="D412" s="146" t="s">
        <v>271</v>
      </c>
      <c r="F412" s="147" t="s">
        <v>9949</v>
      </c>
      <c r="I412" s="148"/>
      <c r="L412" s="34"/>
      <c r="M412" s="149"/>
      <c r="T412" s="55"/>
      <c r="AT412" s="19" t="s">
        <v>271</v>
      </c>
      <c r="AU412" s="19" t="s">
        <v>88</v>
      </c>
    </row>
    <row r="413" spans="2:65" s="13" customFormat="1" ht="10.199999999999999">
      <c r="B413" s="157"/>
      <c r="D413" s="151" t="s">
        <v>288</v>
      </c>
      <c r="E413" s="158" t="s">
        <v>19</v>
      </c>
      <c r="F413" s="159" t="s">
        <v>9950</v>
      </c>
      <c r="H413" s="160">
        <v>15.84</v>
      </c>
      <c r="I413" s="161"/>
      <c r="L413" s="157"/>
      <c r="M413" s="162"/>
      <c r="T413" s="163"/>
      <c r="AT413" s="158" t="s">
        <v>288</v>
      </c>
      <c r="AU413" s="158" t="s">
        <v>88</v>
      </c>
      <c r="AV413" s="13" t="s">
        <v>88</v>
      </c>
      <c r="AW413" s="13" t="s">
        <v>37</v>
      </c>
      <c r="AX413" s="13" t="s">
        <v>83</v>
      </c>
      <c r="AY413" s="158" t="s">
        <v>263</v>
      </c>
    </row>
    <row r="414" spans="2:65" s="1" customFormat="1" ht="21.75" customHeight="1">
      <c r="B414" s="34"/>
      <c r="C414" s="133" t="s">
        <v>732</v>
      </c>
      <c r="D414" s="133" t="s">
        <v>265</v>
      </c>
      <c r="E414" s="134" t="s">
        <v>9951</v>
      </c>
      <c r="F414" s="135" t="s">
        <v>9952</v>
      </c>
      <c r="G414" s="136" t="s">
        <v>423</v>
      </c>
      <c r="H414" s="137">
        <v>8.1000000000000003E-2</v>
      </c>
      <c r="I414" s="138"/>
      <c r="J414" s="139">
        <f>ROUND(I414*H414,2)</f>
        <v>0</v>
      </c>
      <c r="K414" s="135" t="s">
        <v>269</v>
      </c>
      <c r="L414" s="34"/>
      <c r="M414" s="140" t="s">
        <v>19</v>
      </c>
      <c r="N414" s="141" t="s">
        <v>48</v>
      </c>
      <c r="P414" s="142">
        <f>O414*H414</f>
        <v>0</v>
      </c>
      <c r="Q414" s="142">
        <v>1.0608</v>
      </c>
      <c r="R414" s="142">
        <f>Q414*H414</f>
        <v>8.5924799999999996E-2</v>
      </c>
      <c r="S414" s="142">
        <v>0</v>
      </c>
      <c r="T414" s="143">
        <f>S414*H414</f>
        <v>0</v>
      </c>
      <c r="AR414" s="144" t="s">
        <v>98</v>
      </c>
      <c r="AT414" s="144" t="s">
        <v>265</v>
      </c>
      <c r="AU414" s="144" t="s">
        <v>88</v>
      </c>
      <c r="AY414" s="19" t="s">
        <v>263</v>
      </c>
      <c r="BE414" s="145">
        <f>IF(N414="základní",J414,0)</f>
        <v>0</v>
      </c>
      <c r="BF414" s="145">
        <f>IF(N414="snížená",J414,0)</f>
        <v>0</v>
      </c>
      <c r="BG414" s="145">
        <f>IF(N414="zákl. přenesená",J414,0)</f>
        <v>0</v>
      </c>
      <c r="BH414" s="145">
        <f>IF(N414="sníž. přenesená",J414,0)</f>
        <v>0</v>
      </c>
      <c r="BI414" s="145">
        <f>IF(N414="nulová",J414,0)</f>
        <v>0</v>
      </c>
      <c r="BJ414" s="19" t="s">
        <v>88</v>
      </c>
      <c r="BK414" s="145">
        <f>ROUND(I414*H414,2)</f>
        <v>0</v>
      </c>
      <c r="BL414" s="19" t="s">
        <v>98</v>
      </c>
      <c r="BM414" s="144" t="s">
        <v>9953</v>
      </c>
    </row>
    <row r="415" spans="2:65" s="1" customFormat="1" ht="10.199999999999999">
      <c r="B415" s="34"/>
      <c r="D415" s="146" t="s">
        <v>271</v>
      </c>
      <c r="F415" s="147" t="s">
        <v>9954</v>
      </c>
      <c r="I415" s="148"/>
      <c r="L415" s="34"/>
      <c r="M415" s="149"/>
      <c r="T415" s="55"/>
      <c r="AT415" s="19" t="s">
        <v>271</v>
      </c>
      <c r="AU415" s="19" t="s">
        <v>88</v>
      </c>
    </row>
    <row r="416" spans="2:65" s="13" customFormat="1" ht="10.199999999999999">
      <c r="B416" s="157"/>
      <c r="D416" s="151" t="s">
        <v>288</v>
      </c>
      <c r="E416" s="158" t="s">
        <v>19</v>
      </c>
      <c r="F416" s="159" t="s">
        <v>9955</v>
      </c>
      <c r="H416" s="160">
        <v>8.1000000000000003E-2</v>
      </c>
      <c r="I416" s="161"/>
      <c r="L416" s="157"/>
      <c r="M416" s="162"/>
      <c r="T416" s="163"/>
      <c r="AT416" s="158" t="s">
        <v>288</v>
      </c>
      <c r="AU416" s="158" t="s">
        <v>88</v>
      </c>
      <c r="AV416" s="13" t="s">
        <v>88</v>
      </c>
      <c r="AW416" s="13" t="s">
        <v>37</v>
      </c>
      <c r="AX416" s="13" t="s">
        <v>83</v>
      </c>
      <c r="AY416" s="158" t="s">
        <v>263</v>
      </c>
    </row>
    <row r="417" spans="2:65" s="1" customFormat="1" ht="21.75" customHeight="1">
      <c r="B417" s="34"/>
      <c r="C417" s="133" t="s">
        <v>737</v>
      </c>
      <c r="D417" s="133" t="s">
        <v>265</v>
      </c>
      <c r="E417" s="134" t="s">
        <v>9956</v>
      </c>
      <c r="F417" s="135" t="s">
        <v>9957</v>
      </c>
      <c r="G417" s="136" t="s">
        <v>423</v>
      </c>
      <c r="H417" s="137">
        <v>0.34399999999999997</v>
      </c>
      <c r="I417" s="138"/>
      <c r="J417" s="139">
        <f>ROUND(I417*H417,2)</f>
        <v>0</v>
      </c>
      <c r="K417" s="135" t="s">
        <v>269</v>
      </c>
      <c r="L417" s="34"/>
      <c r="M417" s="140" t="s">
        <v>19</v>
      </c>
      <c r="N417" s="141" t="s">
        <v>48</v>
      </c>
      <c r="P417" s="142">
        <f>O417*H417</f>
        <v>0</v>
      </c>
      <c r="Q417" s="142">
        <v>1.06277</v>
      </c>
      <c r="R417" s="142">
        <f>Q417*H417</f>
        <v>0.36559287999999995</v>
      </c>
      <c r="S417" s="142">
        <v>0</v>
      </c>
      <c r="T417" s="143">
        <f>S417*H417</f>
        <v>0</v>
      </c>
      <c r="AR417" s="144" t="s">
        <v>98</v>
      </c>
      <c r="AT417" s="144" t="s">
        <v>265</v>
      </c>
      <c r="AU417" s="144" t="s">
        <v>88</v>
      </c>
      <c r="AY417" s="19" t="s">
        <v>263</v>
      </c>
      <c r="BE417" s="145">
        <f>IF(N417="základní",J417,0)</f>
        <v>0</v>
      </c>
      <c r="BF417" s="145">
        <f>IF(N417="snížená",J417,0)</f>
        <v>0</v>
      </c>
      <c r="BG417" s="145">
        <f>IF(N417="zákl. přenesená",J417,0)</f>
        <v>0</v>
      </c>
      <c r="BH417" s="145">
        <f>IF(N417="sníž. přenesená",J417,0)</f>
        <v>0</v>
      </c>
      <c r="BI417" s="145">
        <f>IF(N417="nulová",J417,0)</f>
        <v>0</v>
      </c>
      <c r="BJ417" s="19" t="s">
        <v>88</v>
      </c>
      <c r="BK417" s="145">
        <f>ROUND(I417*H417,2)</f>
        <v>0</v>
      </c>
      <c r="BL417" s="19" t="s">
        <v>98</v>
      </c>
      <c r="BM417" s="144" t="s">
        <v>9958</v>
      </c>
    </row>
    <row r="418" spans="2:65" s="1" customFormat="1" ht="10.199999999999999">
      <c r="B418" s="34"/>
      <c r="D418" s="146" t="s">
        <v>271</v>
      </c>
      <c r="F418" s="147" t="s">
        <v>9959</v>
      </c>
      <c r="I418" s="148"/>
      <c r="L418" s="34"/>
      <c r="M418" s="149"/>
      <c r="T418" s="55"/>
      <c r="AT418" s="19" t="s">
        <v>271</v>
      </c>
      <c r="AU418" s="19" t="s">
        <v>88</v>
      </c>
    </row>
    <row r="419" spans="2:65" s="13" customFormat="1" ht="10.199999999999999">
      <c r="B419" s="157"/>
      <c r="D419" s="151" t="s">
        <v>288</v>
      </c>
      <c r="E419" s="158" t="s">
        <v>19</v>
      </c>
      <c r="F419" s="159" t="s">
        <v>9960</v>
      </c>
      <c r="H419" s="160">
        <v>0.34399999999999997</v>
      </c>
      <c r="I419" s="161"/>
      <c r="L419" s="157"/>
      <c r="M419" s="162"/>
      <c r="T419" s="163"/>
      <c r="AT419" s="158" t="s">
        <v>288</v>
      </c>
      <c r="AU419" s="158" t="s">
        <v>88</v>
      </c>
      <c r="AV419" s="13" t="s">
        <v>88</v>
      </c>
      <c r="AW419" s="13" t="s">
        <v>37</v>
      </c>
      <c r="AX419" s="13" t="s">
        <v>83</v>
      </c>
      <c r="AY419" s="158" t="s">
        <v>263</v>
      </c>
    </row>
    <row r="420" spans="2:65" s="11" customFormat="1" ht="22.8" customHeight="1">
      <c r="B420" s="121"/>
      <c r="D420" s="122" t="s">
        <v>75</v>
      </c>
      <c r="E420" s="131" t="s">
        <v>292</v>
      </c>
      <c r="F420" s="131" t="s">
        <v>1791</v>
      </c>
      <c r="I420" s="124"/>
      <c r="J420" s="132">
        <f>BK420</f>
        <v>0</v>
      </c>
      <c r="L420" s="121"/>
      <c r="M420" s="126"/>
      <c r="P420" s="127">
        <f>SUM(P421:P429)</f>
        <v>0</v>
      </c>
      <c r="R420" s="127">
        <f>SUM(R421:R429)</f>
        <v>0</v>
      </c>
      <c r="T420" s="128">
        <f>SUM(T421:T429)</f>
        <v>0</v>
      </c>
      <c r="AR420" s="122" t="s">
        <v>83</v>
      </c>
      <c r="AT420" s="129" t="s">
        <v>75</v>
      </c>
      <c r="AU420" s="129" t="s">
        <v>83</v>
      </c>
      <c r="AY420" s="122" t="s">
        <v>263</v>
      </c>
      <c r="BK420" s="130">
        <f>SUM(BK421:BK429)</f>
        <v>0</v>
      </c>
    </row>
    <row r="421" spans="2:65" s="1" customFormat="1" ht="21.75" customHeight="1">
      <c r="B421" s="34"/>
      <c r="C421" s="133" t="s">
        <v>743</v>
      </c>
      <c r="D421" s="133" t="s">
        <v>265</v>
      </c>
      <c r="E421" s="134" t="s">
        <v>9961</v>
      </c>
      <c r="F421" s="135" t="s">
        <v>9962</v>
      </c>
      <c r="G421" s="136" t="s">
        <v>378</v>
      </c>
      <c r="H421" s="137">
        <v>10.4</v>
      </c>
      <c r="I421" s="138"/>
      <c r="J421" s="139">
        <f>ROUND(I421*H421,2)</f>
        <v>0</v>
      </c>
      <c r="K421" s="135" t="s">
        <v>269</v>
      </c>
      <c r="L421" s="34"/>
      <c r="M421" s="140" t="s">
        <v>19</v>
      </c>
      <c r="N421" s="141" t="s">
        <v>48</v>
      </c>
      <c r="P421" s="142">
        <f>O421*H421</f>
        <v>0</v>
      </c>
      <c r="Q421" s="142">
        <v>0</v>
      </c>
      <c r="R421" s="142">
        <f>Q421*H421</f>
        <v>0</v>
      </c>
      <c r="S421" s="142">
        <v>0</v>
      </c>
      <c r="T421" s="143">
        <f>S421*H421</f>
        <v>0</v>
      </c>
      <c r="AR421" s="144" t="s">
        <v>98</v>
      </c>
      <c r="AT421" s="144" t="s">
        <v>265</v>
      </c>
      <c r="AU421" s="144" t="s">
        <v>88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98</v>
      </c>
      <c r="BM421" s="144" t="s">
        <v>9963</v>
      </c>
    </row>
    <row r="422" spans="2:65" s="1" customFormat="1" ht="10.199999999999999">
      <c r="B422" s="34"/>
      <c r="D422" s="146" t="s">
        <v>271</v>
      </c>
      <c r="F422" s="147" t="s">
        <v>9964</v>
      </c>
      <c r="I422" s="148"/>
      <c r="L422" s="34"/>
      <c r="M422" s="149"/>
      <c r="T422" s="55"/>
      <c r="AT422" s="19" t="s">
        <v>271</v>
      </c>
      <c r="AU422" s="19" t="s">
        <v>88</v>
      </c>
    </row>
    <row r="423" spans="2:65" s="13" customFormat="1" ht="10.199999999999999">
      <c r="B423" s="157"/>
      <c r="D423" s="151" t="s">
        <v>288</v>
      </c>
      <c r="E423" s="158" t="s">
        <v>19</v>
      </c>
      <c r="F423" s="159" t="s">
        <v>9806</v>
      </c>
      <c r="H423" s="160">
        <v>10.4</v>
      </c>
      <c r="I423" s="161"/>
      <c r="L423" s="157"/>
      <c r="M423" s="162"/>
      <c r="T423" s="163"/>
      <c r="AT423" s="158" t="s">
        <v>288</v>
      </c>
      <c r="AU423" s="158" t="s">
        <v>88</v>
      </c>
      <c r="AV423" s="13" t="s">
        <v>88</v>
      </c>
      <c r="AW423" s="13" t="s">
        <v>37</v>
      </c>
      <c r="AX423" s="13" t="s">
        <v>83</v>
      </c>
      <c r="AY423" s="158" t="s">
        <v>263</v>
      </c>
    </row>
    <row r="424" spans="2:65" s="1" customFormat="1" ht="24.15" customHeight="1">
      <c r="B424" s="34"/>
      <c r="C424" s="133" t="s">
        <v>750</v>
      </c>
      <c r="D424" s="133" t="s">
        <v>265</v>
      </c>
      <c r="E424" s="134" t="s">
        <v>9965</v>
      </c>
      <c r="F424" s="135" t="s">
        <v>9966</v>
      </c>
      <c r="G424" s="136" t="s">
        <v>378</v>
      </c>
      <c r="H424" s="137">
        <v>15.5</v>
      </c>
      <c r="I424" s="138"/>
      <c r="J424" s="139">
        <f>ROUND(I424*H424,2)</f>
        <v>0</v>
      </c>
      <c r="K424" s="135" t="s">
        <v>269</v>
      </c>
      <c r="L424" s="34"/>
      <c r="M424" s="140" t="s">
        <v>19</v>
      </c>
      <c r="N424" s="141" t="s">
        <v>48</v>
      </c>
      <c r="P424" s="142">
        <f>O424*H424</f>
        <v>0</v>
      </c>
      <c r="Q424" s="142">
        <v>0</v>
      </c>
      <c r="R424" s="142">
        <f>Q424*H424</f>
        <v>0</v>
      </c>
      <c r="S424" s="142">
        <v>0</v>
      </c>
      <c r="T424" s="143">
        <f>S424*H424</f>
        <v>0</v>
      </c>
      <c r="AR424" s="144" t="s">
        <v>98</v>
      </c>
      <c r="AT424" s="144" t="s">
        <v>265</v>
      </c>
      <c r="AU424" s="144" t="s">
        <v>88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98</v>
      </c>
      <c r="BM424" s="144" t="s">
        <v>9967</v>
      </c>
    </row>
    <row r="425" spans="2:65" s="1" customFormat="1" ht="10.199999999999999">
      <c r="B425" s="34"/>
      <c r="D425" s="146" t="s">
        <v>271</v>
      </c>
      <c r="F425" s="147" t="s">
        <v>9968</v>
      </c>
      <c r="I425" s="148"/>
      <c r="L425" s="34"/>
      <c r="M425" s="149"/>
      <c r="T425" s="55"/>
      <c r="AT425" s="19" t="s">
        <v>271</v>
      </c>
      <c r="AU425" s="19" t="s">
        <v>88</v>
      </c>
    </row>
    <row r="426" spans="2:65" s="13" customFormat="1" ht="10.199999999999999">
      <c r="B426" s="157"/>
      <c r="D426" s="151" t="s">
        <v>288</v>
      </c>
      <c r="E426" s="158" t="s">
        <v>19</v>
      </c>
      <c r="F426" s="159" t="s">
        <v>9969</v>
      </c>
      <c r="H426" s="160">
        <v>15.5</v>
      </c>
      <c r="I426" s="161"/>
      <c r="L426" s="157"/>
      <c r="M426" s="162"/>
      <c r="T426" s="163"/>
      <c r="AT426" s="158" t="s">
        <v>288</v>
      </c>
      <c r="AU426" s="158" t="s">
        <v>88</v>
      </c>
      <c r="AV426" s="13" t="s">
        <v>88</v>
      </c>
      <c r="AW426" s="13" t="s">
        <v>37</v>
      </c>
      <c r="AX426" s="13" t="s">
        <v>83</v>
      </c>
      <c r="AY426" s="158" t="s">
        <v>263</v>
      </c>
    </row>
    <row r="427" spans="2:65" s="1" customFormat="1" ht="24.15" customHeight="1">
      <c r="B427" s="34"/>
      <c r="C427" s="133" t="s">
        <v>756</v>
      </c>
      <c r="D427" s="133" t="s">
        <v>265</v>
      </c>
      <c r="E427" s="134" t="s">
        <v>9970</v>
      </c>
      <c r="F427" s="135" t="s">
        <v>9971</v>
      </c>
      <c r="G427" s="136" t="s">
        <v>378</v>
      </c>
      <c r="H427" s="137">
        <v>15.5</v>
      </c>
      <c r="I427" s="138"/>
      <c r="J427" s="139">
        <f>ROUND(I427*H427,2)</f>
        <v>0</v>
      </c>
      <c r="K427" s="135" t="s">
        <v>269</v>
      </c>
      <c r="L427" s="34"/>
      <c r="M427" s="140" t="s">
        <v>19</v>
      </c>
      <c r="N427" s="141" t="s">
        <v>48</v>
      </c>
      <c r="P427" s="142">
        <f>O427*H427</f>
        <v>0</v>
      </c>
      <c r="Q427" s="142">
        <v>0</v>
      </c>
      <c r="R427" s="142">
        <f>Q427*H427</f>
        <v>0</v>
      </c>
      <c r="S427" s="142">
        <v>0</v>
      </c>
      <c r="T427" s="143">
        <f>S427*H427</f>
        <v>0</v>
      </c>
      <c r="AR427" s="144" t="s">
        <v>98</v>
      </c>
      <c r="AT427" s="144" t="s">
        <v>265</v>
      </c>
      <c r="AU427" s="144" t="s">
        <v>88</v>
      </c>
      <c r="AY427" s="19" t="s">
        <v>263</v>
      </c>
      <c r="BE427" s="145">
        <f>IF(N427="základní",J427,0)</f>
        <v>0</v>
      </c>
      <c r="BF427" s="145">
        <f>IF(N427="snížená",J427,0)</f>
        <v>0</v>
      </c>
      <c r="BG427" s="145">
        <f>IF(N427="zákl. přenesená",J427,0)</f>
        <v>0</v>
      </c>
      <c r="BH427" s="145">
        <f>IF(N427="sníž. přenesená",J427,0)</f>
        <v>0</v>
      </c>
      <c r="BI427" s="145">
        <f>IF(N427="nulová",J427,0)</f>
        <v>0</v>
      </c>
      <c r="BJ427" s="19" t="s">
        <v>88</v>
      </c>
      <c r="BK427" s="145">
        <f>ROUND(I427*H427,2)</f>
        <v>0</v>
      </c>
      <c r="BL427" s="19" t="s">
        <v>98</v>
      </c>
      <c r="BM427" s="144" t="s">
        <v>9972</v>
      </c>
    </row>
    <row r="428" spans="2:65" s="1" customFormat="1" ht="10.199999999999999">
      <c r="B428" s="34"/>
      <c r="D428" s="146" t="s">
        <v>271</v>
      </c>
      <c r="F428" s="147" t="s">
        <v>9973</v>
      </c>
      <c r="I428" s="148"/>
      <c r="L428" s="34"/>
      <c r="M428" s="149"/>
      <c r="T428" s="55"/>
      <c r="AT428" s="19" t="s">
        <v>271</v>
      </c>
      <c r="AU428" s="19" t="s">
        <v>88</v>
      </c>
    </row>
    <row r="429" spans="2:65" s="13" customFormat="1" ht="10.199999999999999">
      <c r="B429" s="157"/>
      <c r="D429" s="151" t="s">
        <v>288</v>
      </c>
      <c r="E429" s="158" t="s">
        <v>19</v>
      </c>
      <c r="F429" s="159" t="s">
        <v>9969</v>
      </c>
      <c r="H429" s="160">
        <v>15.5</v>
      </c>
      <c r="I429" s="161"/>
      <c r="L429" s="157"/>
      <c r="M429" s="162"/>
      <c r="T429" s="163"/>
      <c r="AT429" s="158" t="s">
        <v>288</v>
      </c>
      <c r="AU429" s="158" t="s">
        <v>88</v>
      </c>
      <c r="AV429" s="13" t="s">
        <v>88</v>
      </c>
      <c r="AW429" s="13" t="s">
        <v>37</v>
      </c>
      <c r="AX429" s="13" t="s">
        <v>83</v>
      </c>
      <c r="AY429" s="158" t="s">
        <v>263</v>
      </c>
    </row>
    <row r="430" spans="2:65" s="11" customFormat="1" ht="22.8" customHeight="1">
      <c r="B430" s="121"/>
      <c r="D430" s="122" t="s">
        <v>75</v>
      </c>
      <c r="E430" s="131" t="s">
        <v>321</v>
      </c>
      <c r="F430" s="131" t="s">
        <v>2549</v>
      </c>
      <c r="I430" s="124"/>
      <c r="J430" s="132">
        <f>BK430</f>
        <v>0</v>
      </c>
      <c r="L430" s="121"/>
      <c r="M430" s="126"/>
      <c r="P430" s="127">
        <f>SUM(P431:P516)</f>
        <v>0</v>
      </c>
      <c r="R430" s="127">
        <f>SUM(R431:R516)</f>
        <v>93.371447700000004</v>
      </c>
      <c r="T430" s="128">
        <f>SUM(T431:T516)</f>
        <v>0</v>
      </c>
      <c r="AR430" s="122" t="s">
        <v>83</v>
      </c>
      <c r="AT430" s="129" t="s">
        <v>75</v>
      </c>
      <c r="AU430" s="129" t="s">
        <v>83</v>
      </c>
      <c r="AY430" s="122" t="s">
        <v>263</v>
      </c>
      <c r="BK430" s="130">
        <f>SUM(BK431:BK516)</f>
        <v>0</v>
      </c>
    </row>
    <row r="431" spans="2:65" s="1" customFormat="1" ht="16.5" customHeight="1">
      <c r="B431" s="34"/>
      <c r="C431" s="133" t="s">
        <v>767</v>
      </c>
      <c r="D431" s="133" t="s">
        <v>265</v>
      </c>
      <c r="E431" s="134" t="s">
        <v>9974</v>
      </c>
      <c r="F431" s="135" t="s">
        <v>9975</v>
      </c>
      <c r="G431" s="136" t="s">
        <v>268</v>
      </c>
      <c r="H431" s="137">
        <v>14</v>
      </c>
      <c r="I431" s="138"/>
      <c r="J431" s="139">
        <f>ROUND(I431*H431,2)</f>
        <v>0</v>
      </c>
      <c r="K431" s="135" t="s">
        <v>269</v>
      </c>
      <c r="L431" s="34"/>
      <c r="M431" s="140" t="s">
        <v>19</v>
      </c>
      <c r="N431" s="141" t="s">
        <v>48</v>
      </c>
      <c r="P431" s="142">
        <f>O431*H431</f>
        <v>0</v>
      </c>
      <c r="Q431" s="142">
        <v>1.0000000000000001E-5</v>
      </c>
      <c r="R431" s="142">
        <f>Q431*H431</f>
        <v>1.4000000000000001E-4</v>
      </c>
      <c r="S431" s="142">
        <v>0</v>
      </c>
      <c r="T431" s="143">
        <f>S431*H431</f>
        <v>0</v>
      </c>
      <c r="AR431" s="144" t="s">
        <v>98</v>
      </c>
      <c r="AT431" s="144" t="s">
        <v>265</v>
      </c>
      <c r="AU431" s="144" t="s">
        <v>88</v>
      </c>
      <c r="AY431" s="19" t="s">
        <v>263</v>
      </c>
      <c r="BE431" s="145">
        <f>IF(N431="základní",J431,0)</f>
        <v>0</v>
      </c>
      <c r="BF431" s="145">
        <f>IF(N431="snížená",J431,0)</f>
        <v>0</v>
      </c>
      <c r="BG431" s="145">
        <f>IF(N431="zákl. přenesená",J431,0)</f>
        <v>0</v>
      </c>
      <c r="BH431" s="145">
        <f>IF(N431="sníž. přenesená",J431,0)</f>
        <v>0</v>
      </c>
      <c r="BI431" s="145">
        <f>IF(N431="nulová",J431,0)</f>
        <v>0</v>
      </c>
      <c r="BJ431" s="19" t="s">
        <v>88</v>
      </c>
      <c r="BK431" s="145">
        <f>ROUND(I431*H431,2)</f>
        <v>0</v>
      </c>
      <c r="BL431" s="19" t="s">
        <v>98</v>
      </c>
      <c r="BM431" s="144" t="s">
        <v>9976</v>
      </c>
    </row>
    <row r="432" spans="2:65" s="1" customFormat="1" ht="10.199999999999999">
      <c r="B432" s="34"/>
      <c r="D432" s="146" t="s">
        <v>271</v>
      </c>
      <c r="F432" s="147" t="s">
        <v>9977</v>
      </c>
      <c r="I432" s="148"/>
      <c r="L432" s="34"/>
      <c r="M432" s="149"/>
      <c r="T432" s="55"/>
      <c r="AT432" s="19" t="s">
        <v>271</v>
      </c>
      <c r="AU432" s="19" t="s">
        <v>88</v>
      </c>
    </row>
    <row r="433" spans="2:65" s="13" customFormat="1" ht="10.199999999999999">
      <c r="B433" s="157"/>
      <c r="D433" s="151" t="s">
        <v>288</v>
      </c>
      <c r="E433" s="158" t="s">
        <v>19</v>
      </c>
      <c r="F433" s="159" t="s">
        <v>9978</v>
      </c>
      <c r="H433" s="160">
        <v>14</v>
      </c>
      <c r="I433" s="161"/>
      <c r="L433" s="157"/>
      <c r="M433" s="162"/>
      <c r="T433" s="163"/>
      <c r="AT433" s="158" t="s">
        <v>288</v>
      </c>
      <c r="AU433" s="158" t="s">
        <v>88</v>
      </c>
      <c r="AV433" s="13" t="s">
        <v>88</v>
      </c>
      <c r="AW433" s="13" t="s">
        <v>37</v>
      </c>
      <c r="AX433" s="13" t="s">
        <v>83</v>
      </c>
      <c r="AY433" s="158" t="s">
        <v>263</v>
      </c>
    </row>
    <row r="434" spans="2:65" s="1" customFormat="1" ht="16.5" customHeight="1">
      <c r="B434" s="34"/>
      <c r="C434" s="178" t="s">
        <v>773</v>
      </c>
      <c r="D434" s="178" t="s">
        <v>439</v>
      </c>
      <c r="E434" s="179" t="s">
        <v>9979</v>
      </c>
      <c r="F434" s="180" t="s">
        <v>9980</v>
      </c>
      <c r="G434" s="181" t="s">
        <v>268</v>
      </c>
      <c r="H434" s="182">
        <v>12</v>
      </c>
      <c r="I434" s="183"/>
      <c r="J434" s="184">
        <f>ROUND(I434*H434,2)</f>
        <v>0</v>
      </c>
      <c r="K434" s="180" t="s">
        <v>269</v>
      </c>
      <c r="L434" s="185"/>
      <c r="M434" s="186" t="s">
        <v>19</v>
      </c>
      <c r="N434" s="187" t="s">
        <v>48</v>
      </c>
      <c r="P434" s="142">
        <f>O434*H434</f>
        <v>0</v>
      </c>
      <c r="Q434" s="142">
        <v>4.1999999999999997E-3</v>
      </c>
      <c r="R434" s="142">
        <f>Q434*H434</f>
        <v>5.04E-2</v>
      </c>
      <c r="S434" s="142">
        <v>0</v>
      </c>
      <c r="T434" s="143">
        <f>S434*H434</f>
        <v>0</v>
      </c>
      <c r="AR434" s="144" t="s">
        <v>321</v>
      </c>
      <c r="AT434" s="144" t="s">
        <v>439</v>
      </c>
      <c r="AU434" s="144" t="s">
        <v>88</v>
      </c>
      <c r="AY434" s="19" t="s">
        <v>263</v>
      </c>
      <c r="BE434" s="145">
        <f>IF(N434="základní",J434,0)</f>
        <v>0</v>
      </c>
      <c r="BF434" s="145">
        <f>IF(N434="snížená",J434,0)</f>
        <v>0</v>
      </c>
      <c r="BG434" s="145">
        <f>IF(N434="zákl. přenesená",J434,0)</f>
        <v>0</v>
      </c>
      <c r="BH434" s="145">
        <f>IF(N434="sníž. přenesená",J434,0)</f>
        <v>0</v>
      </c>
      <c r="BI434" s="145">
        <f>IF(N434="nulová",J434,0)</f>
        <v>0</v>
      </c>
      <c r="BJ434" s="19" t="s">
        <v>88</v>
      </c>
      <c r="BK434" s="145">
        <f>ROUND(I434*H434,2)</f>
        <v>0</v>
      </c>
      <c r="BL434" s="19" t="s">
        <v>98</v>
      </c>
      <c r="BM434" s="144" t="s">
        <v>9981</v>
      </c>
    </row>
    <row r="435" spans="2:65" s="1" customFormat="1" ht="16.5" customHeight="1">
      <c r="B435" s="34"/>
      <c r="C435" s="178" t="s">
        <v>819</v>
      </c>
      <c r="D435" s="178" t="s">
        <v>439</v>
      </c>
      <c r="E435" s="179" t="s">
        <v>9982</v>
      </c>
      <c r="F435" s="180" t="s">
        <v>9983</v>
      </c>
      <c r="G435" s="181" t="s">
        <v>268</v>
      </c>
      <c r="H435" s="182">
        <v>3</v>
      </c>
      <c r="I435" s="183"/>
      <c r="J435" s="184">
        <f>ROUND(I435*H435,2)</f>
        <v>0</v>
      </c>
      <c r="K435" s="180" t="s">
        <v>269</v>
      </c>
      <c r="L435" s="185"/>
      <c r="M435" s="186" t="s">
        <v>19</v>
      </c>
      <c r="N435" s="187" t="s">
        <v>48</v>
      </c>
      <c r="P435" s="142">
        <f>O435*H435</f>
        <v>0</v>
      </c>
      <c r="Q435" s="142">
        <v>4.1999999999999997E-3</v>
      </c>
      <c r="R435" s="142">
        <f>Q435*H435</f>
        <v>1.26E-2</v>
      </c>
      <c r="S435" s="142">
        <v>0</v>
      </c>
      <c r="T435" s="143">
        <f>S435*H435</f>
        <v>0</v>
      </c>
      <c r="AR435" s="144" t="s">
        <v>321</v>
      </c>
      <c r="AT435" s="144" t="s">
        <v>439</v>
      </c>
      <c r="AU435" s="144" t="s">
        <v>88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98</v>
      </c>
      <c r="BM435" s="144" t="s">
        <v>9984</v>
      </c>
    </row>
    <row r="436" spans="2:65" s="1" customFormat="1" ht="16.5" customHeight="1">
      <c r="B436" s="34"/>
      <c r="C436" s="133" t="s">
        <v>835</v>
      </c>
      <c r="D436" s="133" t="s">
        <v>265</v>
      </c>
      <c r="E436" s="134" t="s">
        <v>9985</v>
      </c>
      <c r="F436" s="135" t="s">
        <v>9986</v>
      </c>
      <c r="G436" s="136" t="s">
        <v>268</v>
      </c>
      <c r="H436" s="137">
        <v>191.45</v>
      </c>
      <c r="I436" s="138"/>
      <c r="J436" s="139">
        <f>ROUND(I436*H436,2)</f>
        <v>0</v>
      </c>
      <c r="K436" s="135" t="s">
        <v>269</v>
      </c>
      <c r="L436" s="34"/>
      <c r="M436" s="140" t="s">
        <v>19</v>
      </c>
      <c r="N436" s="141" t="s">
        <v>48</v>
      </c>
      <c r="P436" s="142">
        <f>O436*H436</f>
        <v>0</v>
      </c>
      <c r="Q436" s="142">
        <v>1.0000000000000001E-5</v>
      </c>
      <c r="R436" s="142">
        <f>Q436*H436</f>
        <v>1.9145E-3</v>
      </c>
      <c r="S436" s="142">
        <v>0</v>
      </c>
      <c r="T436" s="143">
        <f>S436*H436</f>
        <v>0</v>
      </c>
      <c r="AR436" s="144" t="s">
        <v>98</v>
      </c>
      <c r="AT436" s="144" t="s">
        <v>265</v>
      </c>
      <c r="AU436" s="144" t="s">
        <v>88</v>
      </c>
      <c r="AY436" s="19" t="s">
        <v>263</v>
      </c>
      <c r="BE436" s="145">
        <f>IF(N436="základní",J436,0)</f>
        <v>0</v>
      </c>
      <c r="BF436" s="145">
        <f>IF(N436="snížená",J436,0)</f>
        <v>0</v>
      </c>
      <c r="BG436" s="145">
        <f>IF(N436="zákl. přenesená",J436,0)</f>
        <v>0</v>
      </c>
      <c r="BH436" s="145">
        <f>IF(N436="sníž. přenesená",J436,0)</f>
        <v>0</v>
      </c>
      <c r="BI436" s="145">
        <f>IF(N436="nulová",J436,0)</f>
        <v>0</v>
      </c>
      <c r="BJ436" s="19" t="s">
        <v>88</v>
      </c>
      <c r="BK436" s="145">
        <f>ROUND(I436*H436,2)</f>
        <v>0</v>
      </c>
      <c r="BL436" s="19" t="s">
        <v>98</v>
      </c>
      <c r="BM436" s="144" t="s">
        <v>9987</v>
      </c>
    </row>
    <row r="437" spans="2:65" s="1" customFormat="1" ht="10.199999999999999">
      <c r="B437" s="34"/>
      <c r="D437" s="146" t="s">
        <v>271</v>
      </c>
      <c r="F437" s="147" t="s">
        <v>9988</v>
      </c>
      <c r="I437" s="148"/>
      <c r="L437" s="34"/>
      <c r="M437" s="149"/>
      <c r="T437" s="55"/>
      <c r="AT437" s="19" t="s">
        <v>271</v>
      </c>
      <c r="AU437" s="19" t="s">
        <v>88</v>
      </c>
    </row>
    <row r="438" spans="2:65" s="13" customFormat="1" ht="10.199999999999999">
      <c r="B438" s="157"/>
      <c r="D438" s="151" t="s">
        <v>288</v>
      </c>
      <c r="E438" s="158" t="s">
        <v>19</v>
      </c>
      <c r="F438" s="159" t="s">
        <v>9989</v>
      </c>
      <c r="H438" s="160">
        <v>191.45</v>
      </c>
      <c r="I438" s="161"/>
      <c r="L438" s="157"/>
      <c r="M438" s="162"/>
      <c r="T438" s="163"/>
      <c r="AT438" s="158" t="s">
        <v>288</v>
      </c>
      <c r="AU438" s="158" t="s">
        <v>88</v>
      </c>
      <c r="AV438" s="13" t="s">
        <v>88</v>
      </c>
      <c r="AW438" s="13" t="s">
        <v>37</v>
      </c>
      <c r="AX438" s="13" t="s">
        <v>83</v>
      </c>
      <c r="AY438" s="158" t="s">
        <v>263</v>
      </c>
    </row>
    <row r="439" spans="2:65" s="12" customFormat="1" ht="10.199999999999999">
      <c r="B439" s="150"/>
      <c r="D439" s="151" t="s">
        <v>288</v>
      </c>
      <c r="E439" s="152" t="s">
        <v>19</v>
      </c>
      <c r="F439" s="153" t="s">
        <v>9990</v>
      </c>
      <c r="H439" s="152" t="s">
        <v>19</v>
      </c>
      <c r="I439" s="154"/>
      <c r="L439" s="150"/>
      <c r="M439" s="155"/>
      <c r="T439" s="156"/>
      <c r="AT439" s="152" t="s">
        <v>288</v>
      </c>
      <c r="AU439" s="152" t="s">
        <v>88</v>
      </c>
      <c r="AV439" s="12" t="s">
        <v>83</v>
      </c>
      <c r="AW439" s="12" t="s">
        <v>37</v>
      </c>
      <c r="AX439" s="12" t="s">
        <v>76</v>
      </c>
      <c r="AY439" s="152" t="s">
        <v>263</v>
      </c>
    </row>
    <row r="440" spans="2:65" s="1" customFormat="1" ht="16.5" customHeight="1">
      <c r="B440" s="34"/>
      <c r="C440" s="178" t="s">
        <v>840</v>
      </c>
      <c r="D440" s="178" t="s">
        <v>439</v>
      </c>
      <c r="E440" s="179" t="s">
        <v>9991</v>
      </c>
      <c r="F440" s="180" t="s">
        <v>9992</v>
      </c>
      <c r="G440" s="181" t="s">
        <v>268</v>
      </c>
      <c r="H440" s="182">
        <v>150</v>
      </c>
      <c r="I440" s="183"/>
      <c r="J440" s="184">
        <f>ROUND(I440*H440,2)</f>
        <v>0</v>
      </c>
      <c r="K440" s="180" t="s">
        <v>269</v>
      </c>
      <c r="L440" s="185"/>
      <c r="M440" s="186" t="s">
        <v>19</v>
      </c>
      <c r="N440" s="187" t="s">
        <v>48</v>
      </c>
      <c r="P440" s="142">
        <f>O440*H440</f>
        <v>0</v>
      </c>
      <c r="Q440" s="142">
        <v>6.1999999999999998E-3</v>
      </c>
      <c r="R440" s="142">
        <f>Q440*H440</f>
        <v>0.92999999999999994</v>
      </c>
      <c r="S440" s="142">
        <v>0</v>
      </c>
      <c r="T440" s="143">
        <f>S440*H440</f>
        <v>0</v>
      </c>
      <c r="AR440" s="144" t="s">
        <v>321</v>
      </c>
      <c r="AT440" s="144" t="s">
        <v>439</v>
      </c>
      <c r="AU440" s="144" t="s">
        <v>88</v>
      </c>
      <c r="AY440" s="19" t="s">
        <v>263</v>
      </c>
      <c r="BE440" s="145">
        <f>IF(N440="základní",J440,0)</f>
        <v>0</v>
      </c>
      <c r="BF440" s="145">
        <f>IF(N440="snížená",J440,0)</f>
        <v>0</v>
      </c>
      <c r="BG440" s="145">
        <f>IF(N440="zákl. přenesená",J440,0)</f>
        <v>0</v>
      </c>
      <c r="BH440" s="145">
        <f>IF(N440="sníž. přenesená",J440,0)</f>
        <v>0</v>
      </c>
      <c r="BI440" s="145">
        <f>IF(N440="nulová",J440,0)</f>
        <v>0</v>
      </c>
      <c r="BJ440" s="19" t="s">
        <v>88</v>
      </c>
      <c r="BK440" s="145">
        <f>ROUND(I440*H440,2)</f>
        <v>0</v>
      </c>
      <c r="BL440" s="19" t="s">
        <v>98</v>
      </c>
      <c r="BM440" s="144" t="s">
        <v>9993</v>
      </c>
    </row>
    <row r="441" spans="2:65" s="13" customFormat="1" ht="10.199999999999999">
      <c r="B441" s="157"/>
      <c r="D441" s="151" t="s">
        <v>288</v>
      </c>
      <c r="E441" s="158" t="s">
        <v>19</v>
      </c>
      <c r="F441" s="159" t="s">
        <v>9994</v>
      </c>
      <c r="H441" s="160">
        <v>150</v>
      </c>
      <c r="I441" s="161"/>
      <c r="L441" s="157"/>
      <c r="M441" s="162"/>
      <c r="T441" s="163"/>
      <c r="AT441" s="158" t="s">
        <v>288</v>
      </c>
      <c r="AU441" s="158" t="s">
        <v>88</v>
      </c>
      <c r="AV441" s="13" t="s">
        <v>88</v>
      </c>
      <c r="AW441" s="13" t="s">
        <v>37</v>
      </c>
      <c r="AX441" s="13" t="s">
        <v>83</v>
      </c>
      <c r="AY441" s="158" t="s">
        <v>263</v>
      </c>
    </row>
    <row r="442" spans="2:65" s="1" customFormat="1" ht="16.5" customHeight="1">
      <c r="B442" s="34"/>
      <c r="C442" s="178" t="s">
        <v>906</v>
      </c>
      <c r="D442" s="178" t="s">
        <v>439</v>
      </c>
      <c r="E442" s="179" t="s">
        <v>9995</v>
      </c>
      <c r="F442" s="180" t="s">
        <v>9996</v>
      </c>
      <c r="G442" s="181" t="s">
        <v>268</v>
      </c>
      <c r="H442" s="182">
        <v>50</v>
      </c>
      <c r="I442" s="183"/>
      <c r="J442" s="184">
        <f>ROUND(I442*H442,2)</f>
        <v>0</v>
      </c>
      <c r="K442" s="180" t="s">
        <v>269</v>
      </c>
      <c r="L442" s="185"/>
      <c r="M442" s="186" t="s">
        <v>19</v>
      </c>
      <c r="N442" s="187" t="s">
        <v>48</v>
      </c>
      <c r="P442" s="142">
        <f>O442*H442</f>
        <v>0</v>
      </c>
      <c r="Q442" s="142">
        <v>6.1999999999999998E-3</v>
      </c>
      <c r="R442" s="142">
        <f>Q442*H442</f>
        <v>0.31</v>
      </c>
      <c r="S442" s="142">
        <v>0</v>
      </c>
      <c r="T442" s="143">
        <f>S442*H442</f>
        <v>0</v>
      </c>
      <c r="AR442" s="144" t="s">
        <v>321</v>
      </c>
      <c r="AT442" s="144" t="s">
        <v>439</v>
      </c>
      <c r="AU442" s="144" t="s">
        <v>88</v>
      </c>
      <c r="AY442" s="19" t="s">
        <v>263</v>
      </c>
      <c r="BE442" s="145">
        <f>IF(N442="základní",J442,0)</f>
        <v>0</v>
      </c>
      <c r="BF442" s="145">
        <f>IF(N442="snížená",J442,0)</f>
        <v>0</v>
      </c>
      <c r="BG442" s="145">
        <f>IF(N442="zákl. přenesená",J442,0)</f>
        <v>0</v>
      </c>
      <c r="BH442" s="145">
        <f>IF(N442="sníž. přenesená",J442,0)</f>
        <v>0</v>
      </c>
      <c r="BI442" s="145">
        <f>IF(N442="nulová",J442,0)</f>
        <v>0</v>
      </c>
      <c r="BJ442" s="19" t="s">
        <v>88</v>
      </c>
      <c r="BK442" s="145">
        <f>ROUND(I442*H442,2)</f>
        <v>0</v>
      </c>
      <c r="BL442" s="19" t="s">
        <v>98</v>
      </c>
      <c r="BM442" s="144" t="s">
        <v>9997</v>
      </c>
    </row>
    <row r="443" spans="2:65" s="13" customFormat="1" ht="10.199999999999999">
      <c r="B443" s="157"/>
      <c r="D443" s="151" t="s">
        <v>288</v>
      </c>
      <c r="E443" s="158" t="s">
        <v>19</v>
      </c>
      <c r="F443" s="159" t="s">
        <v>9998</v>
      </c>
      <c r="H443" s="160">
        <v>50</v>
      </c>
      <c r="I443" s="161"/>
      <c r="L443" s="157"/>
      <c r="M443" s="162"/>
      <c r="T443" s="163"/>
      <c r="AT443" s="158" t="s">
        <v>288</v>
      </c>
      <c r="AU443" s="158" t="s">
        <v>88</v>
      </c>
      <c r="AV443" s="13" t="s">
        <v>88</v>
      </c>
      <c r="AW443" s="13" t="s">
        <v>37</v>
      </c>
      <c r="AX443" s="13" t="s">
        <v>83</v>
      </c>
      <c r="AY443" s="158" t="s">
        <v>263</v>
      </c>
    </row>
    <row r="444" spans="2:65" s="1" customFormat="1" ht="24.15" customHeight="1">
      <c r="B444" s="34"/>
      <c r="C444" s="133" t="s">
        <v>912</v>
      </c>
      <c r="D444" s="133" t="s">
        <v>265</v>
      </c>
      <c r="E444" s="134" t="s">
        <v>2551</v>
      </c>
      <c r="F444" s="135" t="s">
        <v>2552</v>
      </c>
      <c r="G444" s="136" t="s">
        <v>490</v>
      </c>
      <c r="H444" s="137">
        <v>3</v>
      </c>
      <c r="I444" s="138"/>
      <c r="J444" s="139">
        <f>ROUND(I444*H444,2)</f>
        <v>0</v>
      </c>
      <c r="K444" s="135" t="s">
        <v>269</v>
      </c>
      <c r="L444" s="34"/>
      <c r="M444" s="140" t="s">
        <v>19</v>
      </c>
      <c r="N444" s="141" t="s">
        <v>48</v>
      </c>
      <c r="P444" s="142">
        <f>O444*H444</f>
        <v>0</v>
      </c>
      <c r="Q444" s="142">
        <v>0</v>
      </c>
      <c r="R444" s="142">
        <f>Q444*H444</f>
        <v>0</v>
      </c>
      <c r="S444" s="142">
        <v>0</v>
      </c>
      <c r="T444" s="143">
        <f>S444*H444</f>
        <v>0</v>
      </c>
      <c r="AR444" s="144" t="s">
        <v>98</v>
      </c>
      <c r="AT444" s="144" t="s">
        <v>265</v>
      </c>
      <c r="AU444" s="144" t="s">
        <v>88</v>
      </c>
      <c r="AY444" s="19" t="s">
        <v>263</v>
      </c>
      <c r="BE444" s="145">
        <f>IF(N444="základní",J444,0)</f>
        <v>0</v>
      </c>
      <c r="BF444" s="145">
        <f>IF(N444="snížená",J444,0)</f>
        <v>0</v>
      </c>
      <c r="BG444" s="145">
        <f>IF(N444="zákl. přenesená",J444,0)</f>
        <v>0</v>
      </c>
      <c r="BH444" s="145">
        <f>IF(N444="sníž. přenesená",J444,0)</f>
        <v>0</v>
      </c>
      <c r="BI444" s="145">
        <f>IF(N444="nulová",J444,0)</f>
        <v>0</v>
      </c>
      <c r="BJ444" s="19" t="s">
        <v>88</v>
      </c>
      <c r="BK444" s="145">
        <f>ROUND(I444*H444,2)</f>
        <v>0</v>
      </c>
      <c r="BL444" s="19" t="s">
        <v>98</v>
      </c>
      <c r="BM444" s="144" t="s">
        <v>9999</v>
      </c>
    </row>
    <row r="445" spans="2:65" s="1" customFormat="1" ht="10.199999999999999">
      <c r="B445" s="34"/>
      <c r="D445" s="146" t="s">
        <v>271</v>
      </c>
      <c r="F445" s="147" t="s">
        <v>2554</v>
      </c>
      <c r="I445" s="148"/>
      <c r="L445" s="34"/>
      <c r="M445" s="149"/>
      <c r="T445" s="55"/>
      <c r="AT445" s="19" t="s">
        <v>271</v>
      </c>
      <c r="AU445" s="19" t="s">
        <v>88</v>
      </c>
    </row>
    <row r="446" spans="2:65" s="13" customFormat="1" ht="10.199999999999999">
      <c r="B446" s="157"/>
      <c r="D446" s="151" t="s">
        <v>288</v>
      </c>
      <c r="E446" s="158" t="s">
        <v>19</v>
      </c>
      <c r="F446" s="159" t="s">
        <v>10000</v>
      </c>
      <c r="H446" s="160">
        <v>3</v>
      </c>
      <c r="I446" s="161"/>
      <c r="L446" s="157"/>
      <c r="M446" s="162"/>
      <c r="T446" s="163"/>
      <c r="AT446" s="158" t="s">
        <v>288</v>
      </c>
      <c r="AU446" s="158" t="s">
        <v>88</v>
      </c>
      <c r="AV446" s="13" t="s">
        <v>88</v>
      </c>
      <c r="AW446" s="13" t="s">
        <v>37</v>
      </c>
      <c r="AX446" s="13" t="s">
        <v>83</v>
      </c>
      <c r="AY446" s="158" t="s">
        <v>263</v>
      </c>
    </row>
    <row r="447" spans="2:65" s="1" customFormat="1" ht="16.5" customHeight="1">
      <c r="B447" s="34"/>
      <c r="C447" s="178" t="s">
        <v>921</v>
      </c>
      <c r="D447" s="178" t="s">
        <v>439</v>
      </c>
      <c r="E447" s="179" t="s">
        <v>10001</v>
      </c>
      <c r="F447" s="180" t="s">
        <v>10002</v>
      </c>
      <c r="G447" s="181" t="s">
        <v>490</v>
      </c>
      <c r="H447" s="182">
        <v>2</v>
      </c>
      <c r="I447" s="183"/>
      <c r="J447" s="184">
        <f>ROUND(I447*H447,2)</f>
        <v>0</v>
      </c>
      <c r="K447" s="180" t="s">
        <v>269</v>
      </c>
      <c r="L447" s="185"/>
      <c r="M447" s="186" t="s">
        <v>19</v>
      </c>
      <c r="N447" s="187" t="s">
        <v>48</v>
      </c>
      <c r="P447" s="142">
        <f>O447*H447</f>
        <v>0</v>
      </c>
      <c r="Q447" s="142">
        <v>6.9999999999999999E-4</v>
      </c>
      <c r="R447" s="142">
        <f>Q447*H447</f>
        <v>1.4E-3</v>
      </c>
      <c r="S447" s="142">
        <v>0</v>
      </c>
      <c r="T447" s="143">
        <f>S447*H447</f>
        <v>0</v>
      </c>
      <c r="AR447" s="144" t="s">
        <v>321</v>
      </c>
      <c r="AT447" s="144" t="s">
        <v>439</v>
      </c>
      <c r="AU447" s="144" t="s">
        <v>88</v>
      </c>
      <c r="AY447" s="19" t="s">
        <v>263</v>
      </c>
      <c r="BE447" s="145">
        <f>IF(N447="základní",J447,0)</f>
        <v>0</v>
      </c>
      <c r="BF447" s="145">
        <f>IF(N447="snížená",J447,0)</f>
        <v>0</v>
      </c>
      <c r="BG447" s="145">
        <f>IF(N447="zákl. přenesená",J447,0)</f>
        <v>0</v>
      </c>
      <c r="BH447" s="145">
        <f>IF(N447="sníž. přenesená",J447,0)</f>
        <v>0</v>
      </c>
      <c r="BI447" s="145">
        <f>IF(N447="nulová",J447,0)</f>
        <v>0</v>
      </c>
      <c r="BJ447" s="19" t="s">
        <v>88</v>
      </c>
      <c r="BK447" s="145">
        <f>ROUND(I447*H447,2)</f>
        <v>0</v>
      </c>
      <c r="BL447" s="19" t="s">
        <v>98</v>
      </c>
      <c r="BM447" s="144" t="s">
        <v>10003</v>
      </c>
    </row>
    <row r="448" spans="2:65" s="1" customFormat="1" ht="16.5" customHeight="1">
      <c r="B448" s="34"/>
      <c r="C448" s="178" t="s">
        <v>927</v>
      </c>
      <c r="D448" s="178" t="s">
        <v>439</v>
      </c>
      <c r="E448" s="179" t="s">
        <v>10004</v>
      </c>
      <c r="F448" s="180" t="s">
        <v>10005</v>
      </c>
      <c r="G448" s="181" t="s">
        <v>490</v>
      </c>
      <c r="H448" s="182">
        <v>1</v>
      </c>
      <c r="I448" s="183"/>
      <c r="J448" s="184">
        <f>ROUND(I448*H448,2)</f>
        <v>0</v>
      </c>
      <c r="K448" s="180" t="s">
        <v>269</v>
      </c>
      <c r="L448" s="185"/>
      <c r="M448" s="186" t="s">
        <v>19</v>
      </c>
      <c r="N448" s="187" t="s">
        <v>48</v>
      </c>
      <c r="P448" s="142">
        <f>O448*H448</f>
        <v>0</v>
      </c>
      <c r="Q448" s="142">
        <v>8.0000000000000004E-4</v>
      </c>
      <c r="R448" s="142">
        <f>Q448*H448</f>
        <v>8.0000000000000004E-4</v>
      </c>
      <c r="S448" s="142">
        <v>0</v>
      </c>
      <c r="T448" s="143">
        <f>S448*H448</f>
        <v>0</v>
      </c>
      <c r="AR448" s="144" t="s">
        <v>321</v>
      </c>
      <c r="AT448" s="144" t="s">
        <v>439</v>
      </c>
      <c r="AU448" s="144" t="s">
        <v>88</v>
      </c>
      <c r="AY448" s="19" t="s">
        <v>263</v>
      </c>
      <c r="BE448" s="145">
        <f>IF(N448="základní",J448,0)</f>
        <v>0</v>
      </c>
      <c r="BF448" s="145">
        <f>IF(N448="snížená",J448,0)</f>
        <v>0</v>
      </c>
      <c r="BG448" s="145">
        <f>IF(N448="zákl. přenesená",J448,0)</f>
        <v>0</v>
      </c>
      <c r="BH448" s="145">
        <f>IF(N448="sníž. přenesená",J448,0)</f>
        <v>0</v>
      </c>
      <c r="BI448" s="145">
        <f>IF(N448="nulová",J448,0)</f>
        <v>0</v>
      </c>
      <c r="BJ448" s="19" t="s">
        <v>88</v>
      </c>
      <c r="BK448" s="145">
        <f>ROUND(I448*H448,2)</f>
        <v>0</v>
      </c>
      <c r="BL448" s="19" t="s">
        <v>98</v>
      </c>
      <c r="BM448" s="144" t="s">
        <v>10006</v>
      </c>
    </row>
    <row r="449" spans="2:65" s="1" customFormat="1" ht="24.15" customHeight="1">
      <c r="B449" s="34"/>
      <c r="C449" s="133" t="s">
        <v>954</v>
      </c>
      <c r="D449" s="133" t="s">
        <v>265</v>
      </c>
      <c r="E449" s="134" t="s">
        <v>10007</v>
      </c>
      <c r="F449" s="135" t="s">
        <v>10008</v>
      </c>
      <c r="G449" s="136" t="s">
        <v>490</v>
      </c>
      <c r="H449" s="137">
        <v>1</v>
      </c>
      <c r="I449" s="138"/>
      <c r="J449" s="139">
        <f>ROUND(I449*H449,2)</f>
        <v>0</v>
      </c>
      <c r="K449" s="135" t="s">
        <v>269</v>
      </c>
      <c r="L449" s="34"/>
      <c r="M449" s="140" t="s">
        <v>19</v>
      </c>
      <c r="N449" s="141" t="s">
        <v>48</v>
      </c>
      <c r="P449" s="142">
        <f>O449*H449</f>
        <v>0</v>
      </c>
      <c r="Q449" s="142">
        <v>0</v>
      </c>
      <c r="R449" s="142">
        <f>Q449*H449</f>
        <v>0</v>
      </c>
      <c r="S449" s="142">
        <v>0</v>
      </c>
      <c r="T449" s="143">
        <f>S449*H449</f>
        <v>0</v>
      </c>
      <c r="AR449" s="144" t="s">
        <v>98</v>
      </c>
      <c r="AT449" s="144" t="s">
        <v>265</v>
      </c>
      <c r="AU449" s="144" t="s">
        <v>88</v>
      </c>
      <c r="AY449" s="19" t="s">
        <v>263</v>
      </c>
      <c r="BE449" s="145">
        <f>IF(N449="základní",J449,0)</f>
        <v>0</v>
      </c>
      <c r="BF449" s="145">
        <f>IF(N449="snížená",J449,0)</f>
        <v>0</v>
      </c>
      <c r="BG449" s="145">
        <f>IF(N449="zákl. přenesená",J449,0)</f>
        <v>0</v>
      </c>
      <c r="BH449" s="145">
        <f>IF(N449="sníž. přenesená",J449,0)</f>
        <v>0</v>
      </c>
      <c r="BI449" s="145">
        <f>IF(N449="nulová",J449,0)</f>
        <v>0</v>
      </c>
      <c r="BJ449" s="19" t="s">
        <v>88</v>
      </c>
      <c r="BK449" s="145">
        <f>ROUND(I449*H449,2)</f>
        <v>0</v>
      </c>
      <c r="BL449" s="19" t="s">
        <v>98</v>
      </c>
      <c r="BM449" s="144" t="s">
        <v>10009</v>
      </c>
    </row>
    <row r="450" spans="2:65" s="1" customFormat="1" ht="10.199999999999999">
      <c r="B450" s="34"/>
      <c r="D450" s="146" t="s">
        <v>271</v>
      </c>
      <c r="F450" s="147" t="s">
        <v>10010</v>
      </c>
      <c r="I450" s="148"/>
      <c r="L450" s="34"/>
      <c r="M450" s="149"/>
      <c r="T450" s="55"/>
      <c r="AT450" s="19" t="s">
        <v>271</v>
      </c>
      <c r="AU450" s="19" t="s">
        <v>88</v>
      </c>
    </row>
    <row r="451" spans="2:65" s="13" customFormat="1" ht="10.199999999999999">
      <c r="B451" s="157"/>
      <c r="D451" s="151" t="s">
        <v>288</v>
      </c>
      <c r="E451" s="158" t="s">
        <v>19</v>
      </c>
      <c r="F451" s="159" t="s">
        <v>10011</v>
      </c>
      <c r="H451" s="160">
        <v>1</v>
      </c>
      <c r="I451" s="161"/>
      <c r="L451" s="157"/>
      <c r="M451" s="162"/>
      <c r="T451" s="163"/>
      <c r="AT451" s="158" t="s">
        <v>288</v>
      </c>
      <c r="AU451" s="158" t="s">
        <v>88</v>
      </c>
      <c r="AV451" s="13" t="s">
        <v>88</v>
      </c>
      <c r="AW451" s="13" t="s">
        <v>37</v>
      </c>
      <c r="AX451" s="13" t="s">
        <v>83</v>
      </c>
      <c r="AY451" s="158" t="s">
        <v>263</v>
      </c>
    </row>
    <row r="452" spans="2:65" s="1" customFormat="1" ht="16.5" customHeight="1">
      <c r="B452" s="34"/>
      <c r="C452" s="178" t="s">
        <v>961</v>
      </c>
      <c r="D452" s="178" t="s">
        <v>439</v>
      </c>
      <c r="E452" s="179" t="s">
        <v>10012</v>
      </c>
      <c r="F452" s="180" t="s">
        <v>10013</v>
      </c>
      <c r="G452" s="181" t="s">
        <v>490</v>
      </c>
      <c r="H452" s="182">
        <v>1</v>
      </c>
      <c r="I452" s="183"/>
      <c r="J452" s="184">
        <f>ROUND(I452*H452,2)</f>
        <v>0</v>
      </c>
      <c r="K452" s="180" t="s">
        <v>269</v>
      </c>
      <c r="L452" s="185"/>
      <c r="M452" s="186" t="s">
        <v>19</v>
      </c>
      <c r="N452" s="187" t="s">
        <v>48</v>
      </c>
      <c r="P452" s="142">
        <f>O452*H452</f>
        <v>0</v>
      </c>
      <c r="Q452" s="142">
        <v>5.0000000000000001E-4</v>
      </c>
      <c r="R452" s="142">
        <f>Q452*H452</f>
        <v>5.0000000000000001E-4</v>
      </c>
      <c r="S452" s="142">
        <v>0</v>
      </c>
      <c r="T452" s="143">
        <f>S452*H452</f>
        <v>0</v>
      </c>
      <c r="AR452" s="144" t="s">
        <v>321</v>
      </c>
      <c r="AT452" s="144" t="s">
        <v>439</v>
      </c>
      <c r="AU452" s="144" t="s">
        <v>88</v>
      </c>
      <c r="AY452" s="19" t="s">
        <v>263</v>
      </c>
      <c r="BE452" s="145">
        <f>IF(N452="základní",J452,0)</f>
        <v>0</v>
      </c>
      <c r="BF452" s="145">
        <f>IF(N452="snížená",J452,0)</f>
        <v>0</v>
      </c>
      <c r="BG452" s="145">
        <f>IF(N452="zákl. přenesená",J452,0)</f>
        <v>0</v>
      </c>
      <c r="BH452" s="145">
        <f>IF(N452="sníž. přenesená",J452,0)</f>
        <v>0</v>
      </c>
      <c r="BI452" s="145">
        <f>IF(N452="nulová",J452,0)</f>
        <v>0</v>
      </c>
      <c r="BJ452" s="19" t="s">
        <v>88</v>
      </c>
      <c r="BK452" s="145">
        <f>ROUND(I452*H452,2)</f>
        <v>0</v>
      </c>
      <c r="BL452" s="19" t="s">
        <v>98</v>
      </c>
      <c r="BM452" s="144" t="s">
        <v>10014</v>
      </c>
    </row>
    <row r="453" spans="2:65" s="1" customFormat="1" ht="24.15" customHeight="1">
      <c r="B453" s="34"/>
      <c r="C453" s="133" t="s">
        <v>967</v>
      </c>
      <c r="D453" s="133" t="s">
        <v>265</v>
      </c>
      <c r="E453" s="134" t="s">
        <v>10015</v>
      </c>
      <c r="F453" s="135" t="s">
        <v>10016</v>
      </c>
      <c r="G453" s="136" t="s">
        <v>490</v>
      </c>
      <c r="H453" s="137">
        <v>2</v>
      </c>
      <c r="I453" s="138"/>
      <c r="J453" s="139">
        <f>ROUND(I453*H453,2)</f>
        <v>0</v>
      </c>
      <c r="K453" s="135" t="s">
        <v>269</v>
      </c>
      <c r="L453" s="34"/>
      <c r="M453" s="140" t="s">
        <v>19</v>
      </c>
      <c r="N453" s="141" t="s">
        <v>48</v>
      </c>
      <c r="P453" s="142">
        <f>O453*H453</f>
        <v>0</v>
      </c>
      <c r="Q453" s="142">
        <v>0</v>
      </c>
      <c r="R453" s="142">
        <f>Q453*H453</f>
        <v>0</v>
      </c>
      <c r="S453" s="142">
        <v>0</v>
      </c>
      <c r="T453" s="143">
        <f>S453*H453</f>
        <v>0</v>
      </c>
      <c r="AR453" s="144" t="s">
        <v>98</v>
      </c>
      <c r="AT453" s="144" t="s">
        <v>265</v>
      </c>
      <c r="AU453" s="144" t="s">
        <v>88</v>
      </c>
      <c r="AY453" s="19" t="s">
        <v>263</v>
      </c>
      <c r="BE453" s="145">
        <f>IF(N453="základní",J453,0)</f>
        <v>0</v>
      </c>
      <c r="BF453" s="145">
        <f>IF(N453="snížená",J453,0)</f>
        <v>0</v>
      </c>
      <c r="BG453" s="145">
        <f>IF(N453="zákl. přenesená",J453,0)</f>
        <v>0</v>
      </c>
      <c r="BH453" s="145">
        <f>IF(N453="sníž. přenesená",J453,0)</f>
        <v>0</v>
      </c>
      <c r="BI453" s="145">
        <f>IF(N453="nulová",J453,0)</f>
        <v>0</v>
      </c>
      <c r="BJ453" s="19" t="s">
        <v>88</v>
      </c>
      <c r="BK453" s="145">
        <f>ROUND(I453*H453,2)</f>
        <v>0</v>
      </c>
      <c r="BL453" s="19" t="s">
        <v>98</v>
      </c>
      <c r="BM453" s="144" t="s">
        <v>10017</v>
      </c>
    </row>
    <row r="454" spans="2:65" s="1" customFormat="1" ht="10.199999999999999">
      <c r="B454" s="34"/>
      <c r="D454" s="146" t="s">
        <v>271</v>
      </c>
      <c r="F454" s="147" t="s">
        <v>10018</v>
      </c>
      <c r="I454" s="148"/>
      <c r="L454" s="34"/>
      <c r="M454" s="149"/>
      <c r="T454" s="55"/>
      <c r="AT454" s="19" t="s">
        <v>271</v>
      </c>
      <c r="AU454" s="19" t="s">
        <v>88</v>
      </c>
    </row>
    <row r="455" spans="2:65" s="13" customFormat="1" ht="10.199999999999999">
      <c r="B455" s="157"/>
      <c r="D455" s="151" t="s">
        <v>288</v>
      </c>
      <c r="E455" s="158" t="s">
        <v>19</v>
      </c>
      <c r="F455" s="159" t="s">
        <v>10019</v>
      </c>
      <c r="H455" s="160">
        <v>2</v>
      </c>
      <c r="I455" s="161"/>
      <c r="L455" s="157"/>
      <c r="M455" s="162"/>
      <c r="T455" s="163"/>
      <c r="AT455" s="158" t="s">
        <v>288</v>
      </c>
      <c r="AU455" s="158" t="s">
        <v>88</v>
      </c>
      <c r="AV455" s="13" t="s">
        <v>88</v>
      </c>
      <c r="AW455" s="13" t="s">
        <v>37</v>
      </c>
      <c r="AX455" s="13" t="s">
        <v>83</v>
      </c>
      <c r="AY455" s="158" t="s">
        <v>263</v>
      </c>
    </row>
    <row r="456" spans="2:65" s="1" customFormat="1" ht="16.5" customHeight="1">
      <c r="B456" s="34"/>
      <c r="C456" s="178" t="s">
        <v>974</v>
      </c>
      <c r="D456" s="178" t="s">
        <v>439</v>
      </c>
      <c r="E456" s="179" t="s">
        <v>10020</v>
      </c>
      <c r="F456" s="180" t="s">
        <v>10021</v>
      </c>
      <c r="G456" s="181" t="s">
        <v>490</v>
      </c>
      <c r="H456" s="182">
        <v>2</v>
      </c>
      <c r="I456" s="183"/>
      <c r="J456" s="184">
        <f>ROUND(I456*H456,2)</f>
        <v>0</v>
      </c>
      <c r="K456" s="180" t="s">
        <v>269</v>
      </c>
      <c r="L456" s="185"/>
      <c r="M456" s="186" t="s">
        <v>19</v>
      </c>
      <c r="N456" s="187" t="s">
        <v>48</v>
      </c>
      <c r="P456" s="142">
        <f>O456*H456</f>
        <v>0</v>
      </c>
      <c r="Q456" s="142">
        <v>2.3E-3</v>
      </c>
      <c r="R456" s="142">
        <f>Q456*H456</f>
        <v>4.5999999999999999E-3</v>
      </c>
      <c r="S456" s="142">
        <v>0</v>
      </c>
      <c r="T456" s="143">
        <f>S456*H456</f>
        <v>0</v>
      </c>
      <c r="AR456" s="144" t="s">
        <v>321</v>
      </c>
      <c r="AT456" s="144" t="s">
        <v>439</v>
      </c>
      <c r="AU456" s="144" t="s">
        <v>88</v>
      </c>
      <c r="AY456" s="19" t="s">
        <v>263</v>
      </c>
      <c r="BE456" s="145">
        <f>IF(N456="základní",J456,0)</f>
        <v>0</v>
      </c>
      <c r="BF456" s="145">
        <f>IF(N456="snížená",J456,0)</f>
        <v>0</v>
      </c>
      <c r="BG456" s="145">
        <f>IF(N456="zákl. přenesená",J456,0)</f>
        <v>0</v>
      </c>
      <c r="BH456" s="145">
        <f>IF(N456="sníž. přenesená",J456,0)</f>
        <v>0</v>
      </c>
      <c r="BI456" s="145">
        <f>IF(N456="nulová",J456,0)</f>
        <v>0</v>
      </c>
      <c r="BJ456" s="19" t="s">
        <v>88</v>
      </c>
      <c r="BK456" s="145">
        <f>ROUND(I456*H456,2)</f>
        <v>0</v>
      </c>
      <c r="BL456" s="19" t="s">
        <v>98</v>
      </c>
      <c r="BM456" s="144" t="s">
        <v>10022</v>
      </c>
    </row>
    <row r="457" spans="2:65" s="1" customFormat="1" ht="24.15" customHeight="1">
      <c r="B457" s="34"/>
      <c r="C457" s="133" t="s">
        <v>981</v>
      </c>
      <c r="D457" s="133" t="s">
        <v>265</v>
      </c>
      <c r="E457" s="134" t="s">
        <v>10023</v>
      </c>
      <c r="F457" s="135" t="s">
        <v>10024</v>
      </c>
      <c r="G457" s="136" t="s">
        <v>490</v>
      </c>
      <c r="H457" s="137">
        <v>8</v>
      </c>
      <c r="I457" s="138"/>
      <c r="J457" s="139">
        <f>ROUND(I457*H457,2)</f>
        <v>0</v>
      </c>
      <c r="K457" s="135" t="s">
        <v>269</v>
      </c>
      <c r="L457" s="34"/>
      <c r="M457" s="140" t="s">
        <v>19</v>
      </c>
      <c r="N457" s="141" t="s">
        <v>48</v>
      </c>
      <c r="P457" s="142">
        <f>O457*H457</f>
        <v>0</v>
      </c>
      <c r="Q457" s="142">
        <v>0</v>
      </c>
      <c r="R457" s="142">
        <f>Q457*H457</f>
        <v>0</v>
      </c>
      <c r="S457" s="142">
        <v>0</v>
      </c>
      <c r="T457" s="143">
        <f>S457*H457</f>
        <v>0</v>
      </c>
      <c r="AR457" s="144" t="s">
        <v>98</v>
      </c>
      <c r="AT457" s="144" t="s">
        <v>265</v>
      </c>
      <c r="AU457" s="144" t="s">
        <v>88</v>
      </c>
      <c r="AY457" s="19" t="s">
        <v>263</v>
      </c>
      <c r="BE457" s="145">
        <f>IF(N457="základní",J457,0)</f>
        <v>0</v>
      </c>
      <c r="BF457" s="145">
        <f>IF(N457="snížená",J457,0)</f>
        <v>0</v>
      </c>
      <c r="BG457" s="145">
        <f>IF(N457="zákl. přenesená",J457,0)</f>
        <v>0</v>
      </c>
      <c r="BH457" s="145">
        <f>IF(N457="sníž. přenesená",J457,0)</f>
        <v>0</v>
      </c>
      <c r="BI457" s="145">
        <f>IF(N457="nulová",J457,0)</f>
        <v>0</v>
      </c>
      <c r="BJ457" s="19" t="s">
        <v>88</v>
      </c>
      <c r="BK457" s="145">
        <f>ROUND(I457*H457,2)</f>
        <v>0</v>
      </c>
      <c r="BL457" s="19" t="s">
        <v>98</v>
      </c>
      <c r="BM457" s="144" t="s">
        <v>10025</v>
      </c>
    </row>
    <row r="458" spans="2:65" s="1" customFormat="1" ht="10.199999999999999">
      <c r="B458" s="34"/>
      <c r="D458" s="146" t="s">
        <v>271</v>
      </c>
      <c r="F458" s="147" t="s">
        <v>10026</v>
      </c>
      <c r="I458" s="148"/>
      <c r="L458" s="34"/>
      <c r="M458" s="149"/>
      <c r="T458" s="55"/>
      <c r="AT458" s="19" t="s">
        <v>271</v>
      </c>
      <c r="AU458" s="19" t="s">
        <v>88</v>
      </c>
    </row>
    <row r="459" spans="2:65" s="13" customFormat="1" ht="10.199999999999999">
      <c r="B459" s="157"/>
      <c r="D459" s="151" t="s">
        <v>288</v>
      </c>
      <c r="E459" s="158" t="s">
        <v>19</v>
      </c>
      <c r="F459" s="159" t="s">
        <v>10027</v>
      </c>
      <c r="H459" s="160">
        <v>8</v>
      </c>
      <c r="I459" s="161"/>
      <c r="L459" s="157"/>
      <c r="M459" s="162"/>
      <c r="T459" s="163"/>
      <c r="AT459" s="158" t="s">
        <v>288</v>
      </c>
      <c r="AU459" s="158" t="s">
        <v>88</v>
      </c>
      <c r="AV459" s="13" t="s">
        <v>88</v>
      </c>
      <c r="AW459" s="13" t="s">
        <v>37</v>
      </c>
      <c r="AX459" s="13" t="s">
        <v>83</v>
      </c>
      <c r="AY459" s="158" t="s">
        <v>263</v>
      </c>
    </row>
    <row r="460" spans="2:65" s="1" customFormat="1" ht="16.5" customHeight="1">
      <c r="B460" s="34"/>
      <c r="C460" s="178" t="s">
        <v>987</v>
      </c>
      <c r="D460" s="178" t="s">
        <v>439</v>
      </c>
      <c r="E460" s="179" t="s">
        <v>10028</v>
      </c>
      <c r="F460" s="180" t="s">
        <v>10029</v>
      </c>
      <c r="G460" s="181" t="s">
        <v>490</v>
      </c>
      <c r="H460" s="182">
        <v>8</v>
      </c>
      <c r="I460" s="183"/>
      <c r="J460" s="184">
        <f>ROUND(I460*H460,2)</f>
        <v>0</v>
      </c>
      <c r="K460" s="180" t="s">
        <v>269</v>
      </c>
      <c r="L460" s="185"/>
      <c r="M460" s="186" t="s">
        <v>19</v>
      </c>
      <c r="N460" s="187" t="s">
        <v>48</v>
      </c>
      <c r="P460" s="142">
        <f>O460*H460</f>
        <v>0</v>
      </c>
      <c r="Q460" s="142">
        <v>8.0000000000000004E-4</v>
      </c>
      <c r="R460" s="142">
        <f>Q460*H460</f>
        <v>6.4000000000000003E-3</v>
      </c>
      <c r="S460" s="142">
        <v>0</v>
      </c>
      <c r="T460" s="143">
        <f>S460*H460</f>
        <v>0</v>
      </c>
      <c r="AR460" s="144" t="s">
        <v>321</v>
      </c>
      <c r="AT460" s="144" t="s">
        <v>439</v>
      </c>
      <c r="AU460" s="144" t="s">
        <v>88</v>
      </c>
      <c r="AY460" s="19" t="s">
        <v>263</v>
      </c>
      <c r="BE460" s="145">
        <f>IF(N460="základní",J460,0)</f>
        <v>0</v>
      </c>
      <c r="BF460" s="145">
        <f>IF(N460="snížená",J460,0)</f>
        <v>0</v>
      </c>
      <c r="BG460" s="145">
        <f>IF(N460="zákl. přenesená",J460,0)</f>
        <v>0</v>
      </c>
      <c r="BH460" s="145">
        <f>IF(N460="sníž. přenesená",J460,0)</f>
        <v>0</v>
      </c>
      <c r="BI460" s="145">
        <f>IF(N460="nulová",J460,0)</f>
        <v>0</v>
      </c>
      <c r="BJ460" s="19" t="s">
        <v>88</v>
      </c>
      <c r="BK460" s="145">
        <f>ROUND(I460*H460,2)</f>
        <v>0</v>
      </c>
      <c r="BL460" s="19" t="s">
        <v>98</v>
      </c>
      <c r="BM460" s="144" t="s">
        <v>10030</v>
      </c>
    </row>
    <row r="461" spans="2:65" s="1" customFormat="1" ht="16.5" customHeight="1">
      <c r="B461" s="34"/>
      <c r="C461" s="133" t="s">
        <v>991</v>
      </c>
      <c r="D461" s="133" t="s">
        <v>265</v>
      </c>
      <c r="E461" s="134" t="s">
        <v>10031</v>
      </c>
      <c r="F461" s="135" t="s">
        <v>10032</v>
      </c>
      <c r="G461" s="136" t="s">
        <v>10033</v>
      </c>
      <c r="H461" s="137">
        <v>1</v>
      </c>
      <c r="I461" s="138"/>
      <c r="J461" s="139">
        <f>ROUND(I461*H461,2)</f>
        <v>0</v>
      </c>
      <c r="K461" s="135" t="s">
        <v>269</v>
      </c>
      <c r="L461" s="34"/>
      <c r="M461" s="140" t="s">
        <v>19</v>
      </c>
      <c r="N461" s="141" t="s">
        <v>48</v>
      </c>
      <c r="P461" s="142">
        <f>O461*H461</f>
        <v>0</v>
      </c>
      <c r="Q461" s="142">
        <v>1E-4</v>
      </c>
      <c r="R461" s="142">
        <f>Q461*H461</f>
        <v>1E-4</v>
      </c>
      <c r="S461" s="142">
        <v>0</v>
      </c>
      <c r="T461" s="143">
        <f>S461*H461</f>
        <v>0</v>
      </c>
      <c r="AR461" s="144" t="s">
        <v>98</v>
      </c>
      <c r="AT461" s="144" t="s">
        <v>265</v>
      </c>
      <c r="AU461" s="144" t="s">
        <v>88</v>
      </c>
      <c r="AY461" s="19" t="s">
        <v>263</v>
      </c>
      <c r="BE461" s="145">
        <f>IF(N461="základní",J461,0)</f>
        <v>0</v>
      </c>
      <c r="BF461" s="145">
        <f>IF(N461="snížená",J461,0)</f>
        <v>0</v>
      </c>
      <c r="BG461" s="145">
        <f>IF(N461="zákl. přenesená",J461,0)</f>
        <v>0</v>
      </c>
      <c r="BH461" s="145">
        <f>IF(N461="sníž. přenesená",J461,0)</f>
        <v>0</v>
      </c>
      <c r="BI461" s="145">
        <f>IF(N461="nulová",J461,0)</f>
        <v>0</v>
      </c>
      <c r="BJ461" s="19" t="s">
        <v>88</v>
      </c>
      <c r="BK461" s="145">
        <f>ROUND(I461*H461,2)</f>
        <v>0</v>
      </c>
      <c r="BL461" s="19" t="s">
        <v>98</v>
      </c>
      <c r="BM461" s="144" t="s">
        <v>10034</v>
      </c>
    </row>
    <row r="462" spans="2:65" s="1" customFormat="1" ht="10.199999999999999">
      <c r="B462" s="34"/>
      <c r="D462" s="146" t="s">
        <v>271</v>
      </c>
      <c r="F462" s="147" t="s">
        <v>10035</v>
      </c>
      <c r="I462" s="148"/>
      <c r="L462" s="34"/>
      <c r="M462" s="149"/>
      <c r="T462" s="55"/>
      <c r="AT462" s="19" t="s">
        <v>271</v>
      </c>
      <c r="AU462" s="19" t="s">
        <v>88</v>
      </c>
    </row>
    <row r="463" spans="2:65" s="13" customFormat="1" ht="10.199999999999999">
      <c r="B463" s="157"/>
      <c r="D463" s="151" t="s">
        <v>288</v>
      </c>
      <c r="E463" s="158" t="s">
        <v>19</v>
      </c>
      <c r="F463" s="159" t="s">
        <v>10036</v>
      </c>
      <c r="H463" s="160">
        <v>1</v>
      </c>
      <c r="I463" s="161"/>
      <c r="L463" s="157"/>
      <c r="M463" s="162"/>
      <c r="T463" s="163"/>
      <c r="AT463" s="158" t="s">
        <v>288</v>
      </c>
      <c r="AU463" s="158" t="s">
        <v>88</v>
      </c>
      <c r="AV463" s="13" t="s">
        <v>88</v>
      </c>
      <c r="AW463" s="13" t="s">
        <v>37</v>
      </c>
      <c r="AX463" s="13" t="s">
        <v>83</v>
      </c>
      <c r="AY463" s="158" t="s">
        <v>263</v>
      </c>
    </row>
    <row r="464" spans="2:65" s="1" customFormat="1" ht="16.5" customHeight="1">
      <c r="B464" s="34"/>
      <c r="C464" s="133" t="s">
        <v>997</v>
      </c>
      <c r="D464" s="133" t="s">
        <v>265</v>
      </c>
      <c r="E464" s="134" t="s">
        <v>10037</v>
      </c>
      <c r="F464" s="135" t="s">
        <v>10038</v>
      </c>
      <c r="G464" s="136" t="s">
        <v>10033</v>
      </c>
      <c r="H464" s="137">
        <v>16</v>
      </c>
      <c r="I464" s="138"/>
      <c r="J464" s="139">
        <f>ROUND(I464*H464,2)</f>
        <v>0</v>
      </c>
      <c r="K464" s="135" t="s">
        <v>269</v>
      </c>
      <c r="L464" s="34"/>
      <c r="M464" s="140" t="s">
        <v>19</v>
      </c>
      <c r="N464" s="141" t="s">
        <v>48</v>
      </c>
      <c r="P464" s="142">
        <f>O464*H464</f>
        <v>0</v>
      </c>
      <c r="Q464" s="142">
        <v>1.8000000000000001E-4</v>
      </c>
      <c r="R464" s="142">
        <f>Q464*H464</f>
        <v>2.8800000000000002E-3</v>
      </c>
      <c r="S464" s="142">
        <v>0</v>
      </c>
      <c r="T464" s="143">
        <f>S464*H464</f>
        <v>0</v>
      </c>
      <c r="AR464" s="144" t="s">
        <v>98</v>
      </c>
      <c r="AT464" s="144" t="s">
        <v>265</v>
      </c>
      <c r="AU464" s="144" t="s">
        <v>88</v>
      </c>
      <c r="AY464" s="19" t="s">
        <v>263</v>
      </c>
      <c r="BE464" s="145">
        <f>IF(N464="základní",J464,0)</f>
        <v>0</v>
      </c>
      <c r="BF464" s="145">
        <f>IF(N464="snížená",J464,0)</f>
        <v>0</v>
      </c>
      <c r="BG464" s="145">
        <f>IF(N464="zákl. přenesená",J464,0)</f>
        <v>0</v>
      </c>
      <c r="BH464" s="145">
        <f>IF(N464="sníž. přenesená",J464,0)</f>
        <v>0</v>
      </c>
      <c r="BI464" s="145">
        <f>IF(N464="nulová",J464,0)</f>
        <v>0</v>
      </c>
      <c r="BJ464" s="19" t="s">
        <v>88</v>
      </c>
      <c r="BK464" s="145">
        <f>ROUND(I464*H464,2)</f>
        <v>0</v>
      </c>
      <c r="BL464" s="19" t="s">
        <v>98</v>
      </c>
      <c r="BM464" s="144" t="s">
        <v>10039</v>
      </c>
    </row>
    <row r="465" spans="2:65" s="1" customFormat="1" ht="10.199999999999999">
      <c r="B465" s="34"/>
      <c r="D465" s="146" t="s">
        <v>271</v>
      </c>
      <c r="F465" s="147" t="s">
        <v>10040</v>
      </c>
      <c r="I465" s="148"/>
      <c r="L465" s="34"/>
      <c r="M465" s="149"/>
      <c r="T465" s="55"/>
      <c r="AT465" s="19" t="s">
        <v>271</v>
      </c>
      <c r="AU465" s="19" t="s">
        <v>88</v>
      </c>
    </row>
    <row r="466" spans="2:65" s="13" customFormat="1" ht="10.199999999999999">
      <c r="B466" s="157"/>
      <c r="D466" s="151" t="s">
        <v>288</v>
      </c>
      <c r="E466" s="158" t="s">
        <v>19</v>
      </c>
      <c r="F466" s="159" t="s">
        <v>10041</v>
      </c>
      <c r="H466" s="160">
        <v>16</v>
      </c>
      <c r="I466" s="161"/>
      <c r="L466" s="157"/>
      <c r="M466" s="162"/>
      <c r="T466" s="163"/>
      <c r="AT466" s="158" t="s">
        <v>288</v>
      </c>
      <c r="AU466" s="158" t="s">
        <v>88</v>
      </c>
      <c r="AV466" s="13" t="s">
        <v>88</v>
      </c>
      <c r="AW466" s="13" t="s">
        <v>37</v>
      </c>
      <c r="AX466" s="13" t="s">
        <v>83</v>
      </c>
      <c r="AY466" s="158" t="s">
        <v>263</v>
      </c>
    </row>
    <row r="467" spans="2:65" s="1" customFormat="1" ht="16.5" customHeight="1">
      <c r="B467" s="34"/>
      <c r="C467" s="133" t="s">
        <v>1004</v>
      </c>
      <c r="D467" s="133" t="s">
        <v>265</v>
      </c>
      <c r="E467" s="134" t="s">
        <v>10042</v>
      </c>
      <c r="F467" s="135" t="s">
        <v>10043</v>
      </c>
      <c r="G467" s="136" t="s">
        <v>490</v>
      </c>
      <c r="H467" s="137">
        <v>12</v>
      </c>
      <c r="I467" s="138"/>
      <c r="J467" s="139">
        <f>ROUND(I467*H467,2)</f>
        <v>0</v>
      </c>
      <c r="K467" s="135" t="s">
        <v>269</v>
      </c>
      <c r="L467" s="34"/>
      <c r="M467" s="140" t="s">
        <v>19</v>
      </c>
      <c r="N467" s="141" t="s">
        <v>48</v>
      </c>
      <c r="P467" s="142">
        <f>O467*H467</f>
        <v>0</v>
      </c>
      <c r="Q467" s="142">
        <v>0.41948000000000002</v>
      </c>
      <c r="R467" s="142">
        <f>Q467*H467</f>
        <v>5.03376</v>
      </c>
      <c r="S467" s="142">
        <v>0</v>
      </c>
      <c r="T467" s="143">
        <f>S467*H467</f>
        <v>0</v>
      </c>
      <c r="AR467" s="144" t="s">
        <v>98</v>
      </c>
      <c r="AT467" s="144" t="s">
        <v>265</v>
      </c>
      <c r="AU467" s="144" t="s">
        <v>88</v>
      </c>
      <c r="AY467" s="19" t="s">
        <v>263</v>
      </c>
      <c r="BE467" s="145">
        <f>IF(N467="základní",J467,0)</f>
        <v>0</v>
      </c>
      <c r="BF467" s="145">
        <f>IF(N467="snížená",J467,0)</f>
        <v>0</v>
      </c>
      <c r="BG467" s="145">
        <f>IF(N467="zákl. přenesená",J467,0)</f>
        <v>0</v>
      </c>
      <c r="BH467" s="145">
        <f>IF(N467="sníž. přenesená",J467,0)</f>
        <v>0</v>
      </c>
      <c r="BI467" s="145">
        <f>IF(N467="nulová",J467,0)</f>
        <v>0</v>
      </c>
      <c r="BJ467" s="19" t="s">
        <v>88</v>
      </c>
      <c r="BK467" s="145">
        <f>ROUND(I467*H467,2)</f>
        <v>0</v>
      </c>
      <c r="BL467" s="19" t="s">
        <v>98</v>
      </c>
      <c r="BM467" s="144" t="s">
        <v>10044</v>
      </c>
    </row>
    <row r="468" spans="2:65" s="1" customFormat="1" ht="10.199999999999999">
      <c r="B468" s="34"/>
      <c r="D468" s="146" t="s">
        <v>271</v>
      </c>
      <c r="F468" s="147" t="s">
        <v>10045</v>
      </c>
      <c r="I468" s="148"/>
      <c r="L468" s="34"/>
      <c r="M468" s="149"/>
      <c r="T468" s="55"/>
      <c r="AT468" s="19" t="s">
        <v>271</v>
      </c>
      <c r="AU468" s="19" t="s">
        <v>88</v>
      </c>
    </row>
    <row r="469" spans="2:65" s="13" customFormat="1" ht="10.199999999999999">
      <c r="B469" s="157"/>
      <c r="D469" s="151" t="s">
        <v>288</v>
      </c>
      <c r="E469" s="158" t="s">
        <v>19</v>
      </c>
      <c r="F469" s="159" t="s">
        <v>10046</v>
      </c>
      <c r="H469" s="160">
        <v>12</v>
      </c>
      <c r="I469" s="161"/>
      <c r="L469" s="157"/>
      <c r="M469" s="162"/>
      <c r="T469" s="163"/>
      <c r="AT469" s="158" t="s">
        <v>288</v>
      </c>
      <c r="AU469" s="158" t="s">
        <v>88</v>
      </c>
      <c r="AV469" s="13" t="s">
        <v>88</v>
      </c>
      <c r="AW469" s="13" t="s">
        <v>37</v>
      </c>
      <c r="AX469" s="13" t="s">
        <v>83</v>
      </c>
      <c r="AY469" s="158" t="s">
        <v>263</v>
      </c>
    </row>
    <row r="470" spans="2:65" s="1" customFormat="1" ht="16.5" customHeight="1">
      <c r="B470" s="34"/>
      <c r="C470" s="178" t="s">
        <v>1011</v>
      </c>
      <c r="D470" s="178" t="s">
        <v>439</v>
      </c>
      <c r="E470" s="179" t="s">
        <v>10047</v>
      </c>
      <c r="F470" s="180" t="s">
        <v>10048</v>
      </c>
      <c r="G470" s="181" t="s">
        <v>490</v>
      </c>
      <c r="H470" s="182">
        <v>12</v>
      </c>
      <c r="I470" s="183"/>
      <c r="J470" s="184">
        <f>ROUND(I470*H470,2)</f>
        <v>0</v>
      </c>
      <c r="K470" s="180" t="s">
        <v>269</v>
      </c>
      <c r="L470" s="185"/>
      <c r="M470" s="186" t="s">
        <v>19</v>
      </c>
      <c r="N470" s="187" t="s">
        <v>48</v>
      </c>
      <c r="P470" s="142">
        <f>O470*H470</f>
        <v>0</v>
      </c>
      <c r="Q470" s="142">
        <v>1.6</v>
      </c>
      <c r="R470" s="142">
        <f>Q470*H470</f>
        <v>19.200000000000003</v>
      </c>
      <c r="S470" s="142">
        <v>0</v>
      </c>
      <c r="T470" s="143">
        <f>S470*H470</f>
        <v>0</v>
      </c>
      <c r="AR470" s="144" t="s">
        <v>321</v>
      </c>
      <c r="AT470" s="144" t="s">
        <v>439</v>
      </c>
      <c r="AU470" s="144" t="s">
        <v>88</v>
      </c>
      <c r="AY470" s="19" t="s">
        <v>263</v>
      </c>
      <c r="BE470" s="145">
        <f>IF(N470="základní",J470,0)</f>
        <v>0</v>
      </c>
      <c r="BF470" s="145">
        <f>IF(N470="snížená",J470,0)</f>
        <v>0</v>
      </c>
      <c r="BG470" s="145">
        <f>IF(N470="zákl. přenesená",J470,0)</f>
        <v>0</v>
      </c>
      <c r="BH470" s="145">
        <f>IF(N470="sníž. přenesená",J470,0)</f>
        <v>0</v>
      </c>
      <c r="BI470" s="145">
        <f>IF(N470="nulová",J470,0)</f>
        <v>0</v>
      </c>
      <c r="BJ470" s="19" t="s">
        <v>88</v>
      </c>
      <c r="BK470" s="145">
        <f>ROUND(I470*H470,2)</f>
        <v>0</v>
      </c>
      <c r="BL470" s="19" t="s">
        <v>98</v>
      </c>
      <c r="BM470" s="144" t="s">
        <v>10049</v>
      </c>
    </row>
    <row r="471" spans="2:65" s="1" customFormat="1" ht="16.5" customHeight="1">
      <c r="B471" s="34"/>
      <c r="C471" s="133" t="s">
        <v>1018</v>
      </c>
      <c r="D471" s="133" t="s">
        <v>265</v>
      </c>
      <c r="E471" s="134" t="s">
        <v>10050</v>
      </c>
      <c r="F471" s="135" t="s">
        <v>10051</v>
      </c>
      <c r="G471" s="136" t="s">
        <v>490</v>
      </c>
      <c r="H471" s="137">
        <v>3</v>
      </c>
      <c r="I471" s="138"/>
      <c r="J471" s="139">
        <f>ROUND(I471*H471,2)</f>
        <v>0</v>
      </c>
      <c r="K471" s="135" t="s">
        <v>269</v>
      </c>
      <c r="L471" s="34"/>
      <c r="M471" s="140" t="s">
        <v>19</v>
      </c>
      <c r="N471" s="141" t="s">
        <v>48</v>
      </c>
      <c r="P471" s="142">
        <f>O471*H471</f>
        <v>0</v>
      </c>
      <c r="Q471" s="142">
        <v>0.41948000000000002</v>
      </c>
      <c r="R471" s="142">
        <f>Q471*H471</f>
        <v>1.25844</v>
      </c>
      <c r="S471" s="142">
        <v>0</v>
      </c>
      <c r="T471" s="143">
        <f>S471*H471</f>
        <v>0</v>
      </c>
      <c r="AR471" s="144" t="s">
        <v>98</v>
      </c>
      <c r="AT471" s="144" t="s">
        <v>265</v>
      </c>
      <c r="AU471" s="144" t="s">
        <v>88</v>
      </c>
      <c r="AY471" s="19" t="s">
        <v>263</v>
      </c>
      <c r="BE471" s="145">
        <f>IF(N471="základní",J471,0)</f>
        <v>0</v>
      </c>
      <c r="BF471" s="145">
        <f>IF(N471="snížená",J471,0)</f>
        <v>0</v>
      </c>
      <c r="BG471" s="145">
        <f>IF(N471="zákl. přenesená",J471,0)</f>
        <v>0</v>
      </c>
      <c r="BH471" s="145">
        <f>IF(N471="sníž. přenesená",J471,0)</f>
        <v>0</v>
      </c>
      <c r="BI471" s="145">
        <f>IF(N471="nulová",J471,0)</f>
        <v>0</v>
      </c>
      <c r="BJ471" s="19" t="s">
        <v>88</v>
      </c>
      <c r="BK471" s="145">
        <f>ROUND(I471*H471,2)</f>
        <v>0</v>
      </c>
      <c r="BL471" s="19" t="s">
        <v>98</v>
      </c>
      <c r="BM471" s="144" t="s">
        <v>10052</v>
      </c>
    </row>
    <row r="472" spans="2:65" s="1" customFormat="1" ht="10.199999999999999">
      <c r="B472" s="34"/>
      <c r="D472" s="146" t="s">
        <v>271</v>
      </c>
      <c r="F472" s="147" t="s">
        <v>10053</v>
      </c>
      <c r="I472" s="148"/>
      <c r="L472" s="34"/>
      <c r="M472" s="149"/>
      <c r="T472" s="55"/>
      <c r="AT472" s="19" t="s">
        <v>271</v>
      </c>
      <c r="AU472" s="19" t="s">
        <v>88</v>
      </c>
    </row>
    <row r="473" spans="2:65" s="13" customFormat="1" ht="10.199999999999999">
      <c r="B473" s="157"/>
      <c r="D473" s="151" t="s">
        <v>288</v>
      </c>
      <c r="E473" s="158" t="s">
        <v>19</v>
      </c>
      <c r="F473" s="159" t="s">
        <v>10054</v>
      </c>
      <c r="H473" s="160">
        <v>3</v>
      </c>
      <c r="I473" s="161"/>
      <c r="L473" s="157"/>
      <c r="M473" s="162"/>
      <c r="T473" s="163"/>
      <c r="AT473" s="158" t="s">
        <v>288</v>
      </c>
      <c r="AU473" s="158" t="s">
        <v>88</v>
      </c>
      <c r="AV473" s="13" t="s">
        <v>88</v>
      </c>
      <c r="AW473" s="13" t="s">
        <v>37</v>
      </c>
      <c r="AX473" s="13" t="s">
        <v>83</v>
      </c>
      <c r="AY473" s="158" t="s">
        <v>263</v>
      </c>
    </row>
    <row r="474" spans="2:65" s="1" customFormat="1" ht="16.5" customHeight="1">
      <c r="B474" s="34"/>
      <c r="C474" s="178" t="s">
        <v>1024</v>
      </c>
      <c r="D474" s="178" t="s">
        <v>439</v>
      </c>
      <c r="E474" s="179" t="s">
        <v>10055</v>
      </c>
      <c r="F474" s="180" t="s">
        <v>10056</v>
      </c>
      <c r="G474" s="181" t="s">
        <v>490</v>
      </c>
      <c r="H474" s="182">
        <v>3</v>
      </c>
      <c r="I474" s="183"/>
      <c r="J474" s="184">
        <f>ROUND(I474*H474,2)</f>
        <v>0</v>
      </c>
      <c r="K474" s="180" t="s">
        <v>269</v>
      </c>
      <c r="L474" s="185"/>
      <c r="M474" s="186" t="s">
        <v>19</v>
      </c>
      <c r="N474" s="187" t="s">
        <v>48</v>
      </c>
      <c r="P474" s="142">
        <f>O474*H474</f>
        <v>0</v>
      </c>
      <c r="Q474" s="142">
        <v>1.87</v>
      </c>
      <c r="R474" s="142">
        <f>Q474*H474</f>
        <v>5.61</v>
      </c>
      <c r="S474" s="142">
        <v>0</v>
      </c>
      <c r="T474" s="143">
        <f>S474*H474</f>
        <v>0</v>
      </c>
      <c r="AR474" s="144" t="s">
        <v>321</v>
      </c>
      <c r="AT474" s="144" t="s">
        <v>439</v>
      </c>
      <c r="AU474" s="144" t="s">
        <v>88</v>
      </c>
      <c r="AY474" s="19" t="s">
        <v>263</v>
      </c>
      <c r="BE474" s="145">
        <f>IF(N474="základní",J474,0)</f>
        <v>0</v>
      </c>
      <c r="BF474" s="145">
        <f>IF(N474="snížená",J474,0)</f>
        <v>0</v>
      </c>
      <c r="BG474" s="145">
        <f>IF(N474="zákl. přenesená",J474,0)</f>
        <v>0</v>
      </c>
      <c r="BH474" s="145">
        <f>IF(N474="sníž. přenesená",J474,0)</f>
        <v>0</v>
      </c>
      <c r="BI474" s="145">
        <f>IF(N474="nulová",J474,0)</f>
        <v>0</v>
      </c>
      <c r="BJ474" s="19" t="s">
        <v>88</v>
      </c>
      <c r="BK474" s="145">
        <f>ROUND(I474*H474,2)</f>
        <v>0</v>
      </c>
      <c r="BL474" s="19" t="s">
        <v>98</v>
      </c>
      <c r="BM474" s="144" t="s">
        <v>10057</v>
      </c>
    </row>
    <row r="475" spans="2:65" s="1" customFormat="1" ht="16.5" customHeight="1">
      <c r="B475" s="34"/>
      <c r="C475" s="133" t="s">
        <v>1030</v>
      </c>
      <c r="D475" s="133" t="s">
        <v>265</v>
      </c>
      <c r="E475" s="134" t="s">
        <v>10058</v>
      </c>
      <c r="F475" s="135" t="s">
        <v>10059</v>
      </c>
      <c r="G475" s="136" t="s">
        <v>490</v>
      </c>
      <c r="H475" s="137">
        <v>2</v>
      </c>
      <c r="I475" s="138"/>
      <c r="J475" s="139">
        <f>ROUND(I475*H475,2)</f>
        <v>0</v>
      </c>
      <c r="K475" s="135" t="s">
        <v>269</v>
      </c>
      <c r="L475" s="34"/>
      <c r="M475" s="140" t="s">
        <v>19</v>
      </c>
      <c r="N475" s="141" t="s">
        <v>48</v>
      </c>
      <c r="P475" s="142">
        <f>O475*H475</f>
        <v>0</v>
      </c>
      <c r="Q475" s="142">
        <v>0.41948000000000002</v>
      </c>
      <c r="R475" s="142">
        <f>Q475*H475</f>
        <v>0.83896000000000004</v>
      </c>
      <c r="S475" s="142">
        <v>0</v>
      </c>
      <c r="T475" s="143">
        <f>S475*H475</f>
        <v>0</v>
      </c>
      <c r="AR475" s="144" t="s">
        <v>98</v>
      </c>
      <c r="AT475" s="144" t="s">
        <v>265</v>
      </c>
      <c r="AU475" s="144" t="s">
        <v>88</v>
      </c>
      <c r="AY475" s="19" t="s">
        <v>263</v>
      </c>
      <c r="BE475" s="145">
        <f>IF(N475="základní",J475,0)</f>
        <v>0</v>
      </c>
      <c r="BF475" s="145">
        <f>IF(N475="snížená",J475,0)</f>
        <v>0</v>
      </c>
      <c r="BG475" s="145">
        <f>IF(N475="zákl. přenesená",J475,0)</f>
        <v>0</v>
      </c>
      <c r="BH475" s="145">
        <f>IF(N475="sníž. přenesená",J475,0)</f>
        <v>0</v>
      </c>
      <c r="BI475" s="145">
        <f>IF(N475="nulová",J475,0)</f>
        <v>0</v>
      </c>
      <c r="BJ475" s="19" t="s">
        <v>88</v>
      </c>
      <c r="BK475" s="145">
        <f>ROUND(I475*H475,2)</f>
        <v>0</v>
      </c>
      <c r="BL475" s="19" t="s">
        <v>98</v>
      </c>
      <c r="BM475" s="144" t="s">
        <v>10060</v>
      </c>
    </row>
    <row r="476" spans="2:65" s="1" customFormat="1" ht="10.199999999999999">
      <c r="B476" s="34"/>
      <c r="D476" s="146" t="s">
        <v>271</v>
      </c>
      <c r="F476" s="147" t="s">
        <v>10061</v>
      </c>
      <c r="I476" s="148"/>
      <c r="L476" s="34"/>
      <c r="M476" s="149"/>
      <c r="T476" s="55"/>
      <c r="AT476" s="19" t="s">
        <v>271</v>
      </c>
      <c r="AU476" s="19" t="s">
        <v>88</v>
      </c>
    </row>
    <row r="477" spans="2:65" s="13" customFormat="1" ht="10.199999999999999">
      <c r="B477" s="157"/>
      <c r="D477" s="151" t="s">
        <v>288</v>
      </c>
      <c r="E477" s="158" t="s">
        <v>19</v>
      </c>
      <c r="F477" s="159" t="s">
        <v>10062</v>
      </c>
      <c r="H477" s="160">
        <v>2</v>
      </c>
      <c r="I477" s="161"/>
      <c r="L477" s="157"/>
      <c r="M477" s="162"/>
      <c r="T477" s="163"/>
      <c r="AT477" s="158" t="s">
        <v>288</v>
      </c>
      <c r="AU477" s="158" t="s">
        <v>88</v>
      </c>
      <c r="AV477" s="13" t="s">
        <v>88</v>
      </c>
      <c r="AW477" s="13" t="s">
        <v>37</v>
      </c>
      <c r="AX477" s="13" t="s">
        <v>83</v>
      </c>
      <c r="AY477" s="158" t="s">
        <v>263</v>
      </c>
    </row>
    <row r="478" spans="2:65" s="1" customFormat="1" ht="16.5" customHeight="1">
      <c r="B478" s="34"/>
      <c r="C478" s="178" t="s">
        <v>1036</v>
      </c>
      <c r="D478" s="178" t="s">
        <v>439</v>
      </c>
      <c r="E478" s="179" t="s">
        <v>10063</v>
      </c>
      <c r="F478" s="180" t="s">
        <v>10064</v>
      </c>
      <c r="G478" s="181" t="s">
        <v>490</v>
      </c>
      <c r="H478" s="182">
        <v>2</v>
      </c>
      <c r="I478" s="183"/>
      <c r="J478" s="184">
        <f>ROUND(I478*H478,2)</f>
        <v>0</v>
      </c>
      <c r="K478" s="180" t="s">
        <v>269</v>
      </c>
      <c r="L478" s="185"/>
      <c r="M478" s="186" t="s">
        <v>19</v>
      </c>
      <c r="N478" s="187" t="s">
        <v>48</v>
      </c>
      <c r="P478" s="142">
        <f>O478*H478</f>
        <v>0</v>
      </c>
      <c r="Q478" s="142">
        <v>2.1</v>
      </c>
      <c r="R478" s="142">
        <f>Q478*H478</f>
        <v>4.2</v>
      </c>
      <c r="S478" s="142">
        <v>0</v>
      </c>
      <c r="T478" s="143">
        <f>S478*H478</f>
        <v>0</v>
      </c>
      <c r="AR478" s="144" t="s">
        <v>321</v>
      </c>
      <c r="AT478" s="144" t="s">
        <v>439</v>
      </c>
      <c r="AU478" s="144" t="s">
        <v>88</v>
      </c>
      <c r="AY478" s="19" t="s">
        <v>263</v>
      </c>
      <c r="BE478" s="145">
        <f>IF(N478="základní",J478,0)</f>
        <v>0</v>
      </c>
      <c r="BF478" s="145">
        <f>IF(N478="snížená",J478,0)</f>
        <v>0</v>
      </c>
      <c r="BG478" s="145">
        <f>IF(N478="zákl. přenesená",J478,0)</f>
        <v>0</v>
      </c>
      <c r="BH478" s="145">
        <f>IF(N478="sníž. přenesená",J478,0)</f>
        <v>0</v>
      </c>
      <c r="BI478" s="145">
        <f>IF(N478="nulová",J478,0)</f>
        <v>0</v>
      </c>
      <c r="BJ478" s="19" t="s">
        <v>88</v>
      </c>
      <c r="BK478" s="145">
        <f>ROUND(I478*H478,2)</f>
        <v>0</v>
      </c>
      <c r="BL478" s="19" t="s">
        <v>98</v>
      </c>
      <c r="BM478" s="144" t="s">
        <v>10065</v>
      </c>
    </row>
    <row r="479" spans="2:65" s="1" customFormat="1" ht="16.5" customHeight="1">
      <c r="B479" s="34"/>
      <c r="C479" s="133" t="s">
        <v>1044</v>
      </c>
      <c r="D479" s="133" t="s">
        <v>265</v>
      </c>
      <c r="E479" s="134" t="s">
        <v>10066</v>
      </c>
      <c r="F479" s="135" t="s">
        <v>10067</v>
      </c>
      <c r="G479" s="136" t="s">
        <v>490</v>
      </c>
      <c r="H479" s="137">
        <v>7</v>
      </c>
      <c r="I479" s="138"/>
      <c r="J479" s="139">
        <f>ROUND(I479*H479,2)</f>
        <v>0</v>
      </c>
      <c r="K479" s="135" t="s">
        <v>269</v>
      </c>
      <c r="L479" s="34"/>
      <c r="M479" s="140" t="s">
        <v>19</v>
      </c>
      <c r="N479" s="141" t="s">
        <v>48</v>
      </c>
      <c r="P479" s="142">
        <f>O479*H479</f>
        <v>0</v>
      </c>
      <c r="Q479" s="142">
        <v>9.8899999999999995E-3</v>
      </c>
      <c r="R479" s="142">
        <f>Q479*H479</f>
        <v>6.923E-2</v>
      </c>
      <c r="S479" s="142">
        <v>0</v>
      </c>
      <c r="T479" s="143">
        <f>S479*H479</f>
        <v>0</v>
      </c>
      <c r="AR479" s="144" t="s">
        <v>98</v>
      </c>
      <c r="AT479" s="144" t="s">
        <v>265</v>
      </c>
      <c r="AU479" s="144" t="s">
        <v>88</v>
      </c>
      <c r="AY479" s="19" t="s">
        <v>263</v>
      </c>
      <c r="BE479" s="145">
        <f>IF(N479="základní",J479,0)</f>
        <v>0</v>
      </c>
      <c r="BF479" s="145">
        <f>IF(N479="snížená",J479,0)</f>
        <v>0</v>
      </c>
      <c r="BG479" s="145">
        <f>IF(N479="zákl. přenesená",J479,0)</f>
        <v>0</v>
      </c>
      <c r="BH479" s="145">
        <f>IF(N479="sníž. přenesená",J479,0)</f>
        <v>0</v>
      </c>
      <c r="BI479" s="145">
        <f>IF(N479="nulová",J479,0)</f>
        <v>0</v>
      </c>
      <c r="BJ479" s="19" t="s">
        <v>88</v>
      </c>
      <c r="BK479" s="145">
        <f>ROUND(I479*H479,2)</f>
        <v>0</v>
      </c>
      <c r="BL479" s="19" t="s">
        <v>98</v>
      </c>
      <c r="BM479" s="144" t="s">
        <v>10068</v>
      </c>
    </row>
    <row r="480" spans="2:65" s="1" customFormat="1" ht="10.199999999999999">
      <c r="B480" s="34"/>
      <c r="D480" s="146" t="s">
        <v>271</v>
      </c>
      <c r="F480" s="147" t="s">
        <v>10069</v>
      </c>
      <c r="I480" s="148"/>
      <c r="L480" s="34"/>
      <c r="M480" s="149"/>
      <c r="T480" s="55"/>
      <c r="AT480" s="19" t="s">
        <v>271</v>
      </c>
      <c r="AU480" s="19" t="s">
        <v>88</v>
      </c>
    </row>
    <row r="481" spans="2:65" s="13" customFormat="1" ht="10.199999999999999">
      <c r="B481" s="157"/>
      <c r="D481" s="151" t="s">
        <v>288</v>
      </c>
      <c r="E481" s="158" t="s">
        <v>19</v>
      </c>
      <c r="F481" s="159" t="s">
        <v>10070</v>
      </c>
      <c r="H481" s="160">
        <v>7</v>
      </c>
      <c r="I481" s="161"/>
      <c r="L481" s="157"/>
      <c r="M481" s="162"/>
      <c r="T481" s="163"/>
      <c r="AT481" s="158" t="s">
        <v>288</v>
      </c>
      <c r="AU481" s="158" t="s">
        <v>88</v>
      </c>
      <c r="AV481" s="13" t="s">
        <v>88</v>
      </c>
      <c r="AW481" s="13" t="s">
        <v>37</v>
      </c>
      <c r="AX481" s="13" t="s">
        <v>83</v>
      </c>
      <c r="AY481" s="158" t="s">
        <v>263</v>
      </c>
    </row>
    <row r="482" spans="2:65" s="1" customFormat="1" ht="16.5" customHeight="1">
      <c r="B482" s="34"/>
      <c r="C482" s="178" t="s">
        <v>1048</v>
      </c>
      <c r="D482" s="178" t="s">
        <v>439</v>
      </c>
      <c r="E482" s="179" t="s">
        <v>10071</v>
      </c>
      <c r="F482" s="180" t="s">
        <v>10072</v>
      </c>
      <c r="G482" s="181" t="s">
        <v>490</v>
      </c>
      <c r="H482" s="182">
        <v>7</v>
      </c>
      <c r="I482" s="183"/>
      <c r="J482" s="184">
        <f>ROUND(I482*H482,2)</f>
        <v>0</v>
      </c>
      <c r="K482" s="180" t="s">
        <v>269</v>
      </c>
      <c r="L482" s="185"/>
      <c r="M482" s="186" t="s">
        <v>19</v>
      </c>
      <c r="N482" s="187" t="s">
        <v>48</v>
      </c>
      <c r="P482" s="142">
        <f>O482*H482</f>
        <v>0</v>
      </c>
      <c r="Q482" s="142">
        <v>0.254</v>
      </c>
      <c r="R482" s="142">
        <f>Q482*H482</f>
        <v>1.778</v>
      </c>
      <c r="S482" s="142">
        <v>0</v>
      </c>
      <c r="T482" s="143">
        <f>S482*H482</f>
        <v>0</v>
      </c>
      <c r="AR482" s="144" t="s">
        <v>321</v>
      </c>
      <c r="AT482" s="144" t="s">
        <v>439</v>
      </c>
      <c r="AU482" s="144" t="s">
        <v>88</v>
      </c>
      <c r="AY482" s="19" t="s">
        <v>263</v>
      </c>
      <c r="BE482" s="145">
        <f>IF(N482="základní",J482,0)</f>
        <v>0</v>
      </c>
      <c r="BF482" s="145">
        <f>IF(N482="snížená",J482,0)</f>
        <v>0</v>
      </c>
      <c r="BG482" s="145">
        <f>IF(N482="zákl. přenesená",J482,0)</f>
        <v>0</v>
      </c>
      <c r="BH482" s="145">
        <f>IF(N482="sníž. přenesená",J482,0)</f>
        <v>0</v>
      </c>
      <c r="BI482" s="145">
        <f>IF(N482="nulová",J482,0)</f>
        <v>0</v>
      </c>
      <c r="BJ482" s="19" t="s">
        <v>88</v>
      </c>
      <c r="BK482" s="145">
        <f>ROUND(I482*H482,2)</f>
        <v>0</v>
      </c>
      <c r="BL482" s="19" t="s">
        <v>98</v>
      </c>
      <c r="BM482" s="144" t="s">
        <v>10073</v>
      </c>
    </row>
    <row r="483" spans="2:65" s="1" customFormat="1" ht="16.5" customHeight="1">
      <c r="B483" s="34"/>
      <c r="C483" s="133" t="s">
        <v>1054</v>
      </c>
      <c r="D483" s="133" t="s">
        <v>265</v>
      </c>
      <c r="E483" s="134" t="s">
        <v>10074</v>
      </c>
      <c r="F483" s="135" t="s">
        <v>10075</v>
      </c>
      <c r="G483" s="136" t="s">
        <v>490</v>
      </c>
      <c r="H483" s="137">
        <v>8</v>
      </c>
      <c r="I483" s="138"/>
      <c r="J483" s="139">
        <f>ROUND(I483*H483,2)</f>
        <v>0</v>
      </c>
      <c r="K483" s="135" t="s">
        <v>269</v>
      </c>
      <c r="L483" s="34"/>
      <c r="M483" s="140" t="s">
        <v>19</v>
      </c>
      <c r="N483" s="141" t="s">
        <v>48</v>
      </c>
      <c r="P483" s="142">
        <f>O483*H483</f>
        <v>0</v>
      </c>
      <c r="Q483" s="142">
        <v>9.8899999999999995E-3</v>
      </c>
      <c r="R483" s="142">
        <f>Q483*H483</f>
        <v>7.9119999999999996E-2</v>
      </c>
      <c r="S483" s="142">
        <v>0</v>
      </c>
      <c r="T483" s="143">
        <f>S483*H483</f>
        <v>0</v>
      </c>
      <c r="AR483" s="144" t="s">
        <v>98</v>
      </c>
      <c r="AT483" s="144" t="s">
        <v>265</v>
      </c>
      <c r="AU483" s="144" t="s">
        <v>88</v>
      </c>
      <c r="AY483" s="19" t="s">
        <v>263</v>
      </c>
      <c r="BE483" s="145">
        <f>IF(N483="základní",J483,0)</f>
        <v>0</v>
      </c>
      <c r="BF483" s="145">
        <f>IF(N483="snížená",J483,0)</f>
        <v>0</v>
      </c>
      <c r="BG483" s="145">
        <f>IF(N483="zákl. přenesená",J483,0)</f>
        <v>0</v>
      </c>
      <c r="BH483" s="145">
        <f>IF(N483="sníž. přenesená",J483,0)</f>
        <v>0</v>
      </c>
      <c r="BI483" s="145">
        <f>IF(N483="nulová",J483,0)</f>
        <v>0</v>
      </c>
      <c r="BJ483" s="19" t="s">
        <v>88</v>
      </c>
      <c r="BK483" s="145">
        <f>ROUND(I483*H483,2)</f>
        <v>0</v>
      </c>
      <c r="BL483" s="19" t="s">
        <v>98</v>
      </c>
      <c r="BM483" s="144" t="s">
        <v>10076</v>
      </c>
    </row>
    <row r="484" spans="2:65" s="1" customFormat="1" ht="10.199999999999999">
      <c r="B484" s="34"/>
      <c r="D484" s="146" t="s">
        <v>271</v>
      </c>
      <c r="F484" s="147" t="s">
        <v>10077</v>
      </c>
      <c r="I484" s="148"/>
      <c r="L484" s="34"/>
      <c r="M484" s="149"/>
      <c r="T484" s="55"/>
      <c r="AT484" s="19" t="s">
        <v>271</v>
      </c>
      <c r="AU484" s="19" t="s">
        <v>88</v>
      </c>
    </row>
    <row r="485" spans="2:65" s="13" customFormat="1" ht="10.199999999999999">
      <c r="B485" s="157"/>
      <c r="D485" s="151" t="s">
        <v>288</v>
      </c>
      <c r="E485" s="158" t="s">
        <v>19</v>
      </c>
      <c r="F485" s="159" t="s">
        <v>10078</v>
      </c>
      <c r="H485" s="160">
        <v>8</v>
      </c>
      <c r="I485" s="161"/>
      <c r="L485" s="157"/>
      <c r="M485" s="162"/>
      <c r="T485" s="163"/>
      <c r="AT485" s="158" t="s">
        <v>288</v>
      </c>
      <c r="AU485" s="158" t="s">
        <v>88</v>
      </c>
      <c r="AV485" s="13" t="s">
        <v>88</v>
      </c>
      <c r="AW485" s="13" t="s">
        <v>37</v>
      </c>
      <c r="AX485" s="13" t="s">
        <v>83</v>
      </c>
      <c r="AY485" s="158" t="s">
        <v>263</v>
      </c>
    </row>
    <row r="486" spans="2:65" s="1" customFormat="1" ht="16.5" customHeight="1">
      <c r="B486" s="34"/>
      <c r="C486" s="178" t="s">
        <v>1060</v>
      </c>
      <c r="D486" s="178" t="s">
        <v>439</v>
      </c>
      <c r="E486" s="179" t="s">
        <v>10079</v>
      </c>
      <c r="F486" s="180" t="s">
        <v>10080</v>
      </c>
      <c r="G486" s="181" t="s">
        <v>490</v>
      </c>
      <c r="H486" s="182">
        <v>7</v>
      </c>
      <c r="I486" s="183"/>
      <c r="J486" s="184">
        <f>ROUND(I486*H486,2)</f>
        <v>0</v>
      </c>
      <c r="K486" s="180" t="s">
        <v>269</v>
      </c>
      <c r="L486" s="185"/>
      <c r="M486" s="186" t="s">
        <v>19</v>
      </c>
      <c r="N486" s="187" t="s">
        <v>48</v>
      </c>
      <c r="P486" s="142">
        <f>O486*H486</f>
        <v>0</v>
      </c>
      <c r="Q486" s="142">
        <v>0.50600000000000001</v>
      </c>
      <c r="R486" s="142">
        <f>Q486*H486</f>
        <v>3.5419999999999998</v>
      </c>
      <c r="S486" s="142">
        <v>0</v>
      </c>
      <c r="T486" s="143">
        <f>S486*H486</f>
        <v>0</v>
      </c>
      <c r="AR486" s="144" t="s">
        <v>321</v>
      </c>
      <c r="AT486" s="144" t="s">
        <v>439</v>
      </c>
      <c r="AU486" s="144" t="s">
        <v>88</v>
      </c>
      <c r="AY486" s="19" t="s">
        <v>263</v>
      </c>
      <c r="BE486" s="145">
        <f>IF(N486="základní",J486,0)</f>
        <v>0</v>
      </c>
      <c r="BF486" s="145">
        <f>IF(N486="snížená",J486,0)</f>
        <v>0</v>
      </c>
      <c r="BG486" s="145">
        <f>IF(N486="zákl. přenesená",J486,0)</f>
        <v>0</v>
      </c>
      <c r="BH486" s="145">
        <f>IF(N486="sníž. přenesená",J486,0)</f>
        <v>0</v>
      </c>
      <c r="BI486" s="145">
        <f>IF(N486="nulová",J486,0)</f>
        <v>0</v>
      </c>
      <c r="BJ486" s="19" t="s">
        <v>88</v>
      </c>
      <c r="BK486" s="145">
        <f>ROUND(I486*H486,2)</f>
        <v>0</v>
      </c>
      <c r="BL486" s="19" t="s">
        <v>98</v>
      </c>
      <c r="BM486" s="144" t="s">
        <v>10081</v>
      </c>
    </row>
    <row r="487" spans="2:65" s="1" customFormat="1" ht="16.5" customHeight="1">
      <c r="B487" s="34"/>
      <c r="C487" s="133" t="s">
        <v>1065</v>
      </c>
      <c r="D487" s="133" t="s">
        <v>265</v>
      </c>
      <c r="E487" s="134" t="s">
        <v>10082</v>
      </c>
      <c r="F487" s="135" t="s">
        <v>10083</v>
      </c>
      <c r="G487" s="136" t="s">
        <v>490</v>
      </c>
      <c r="H487" s="137">
        <v>36</v>
      </c>
      <c r="I487" s="138"/>
      <c r="J487" s="139">
        <f>ROUND(I487*H487,2)</f>
        <v>0</v>
      </c>
      <c r="K487" s="135" t="s">
        <v>269</v>
      </c>
      <c r="L487" s="34"/>
      <c r="M487" s="140" t="s">
        <v>19</v>
      </c>
      <c r="N487" s="141" t="s">
        <v>48</v>
      </c>
      <c r="P487" s="142">
        <f>O487*H487</f>
        <v>0</v>
      </c>
      <c r="Q487" s="142">
        <v>9.8899999999999995E-3</v>
      </c>
      <c r="R487" s="142">
        <f>Q487*H487</f>
        <v>0.35603999999999997</v>
      </c>
      <c r="S487" s="142">
        <v>0</v>
      </c>
      <c r="T487" s="143">
        <f>S487*H487</f>
        <v>0</v>
      </c>
      <c r="AR487" s="144" t="s">
        <v>98</v>
      </c>
      <c r="AT487" s="144" t="s">
        <v>265</v>
      </c>
      <c r="AU487" s="144" t="s">
        <v>88</v>
      </c>
      <c r="AY487" s="19" t="s">
        <v>263</v>
      </c>
      <c r="BE487" s="145">
        <f>IF(N487="základní",J487,0)</f>
        <v>0</v>
      </c>
      <c r="BF487" s="145">
        <f>IF(N487="snížená",J487,0)</f>
        <v>0</v>
      </c>
      <c r="BG487" s="145">
        <f>IF(N487="zákl. přenesená",J487,0)</f>
        <v>0</v>
      </c>
      <c r="BH487" s="145">
        <f>IF(N487="sníž. přenesená",J487,0)</f>
        <v>0</v>
      </c>
      <c r="BI487" s="145">
        <f>IF(N487="nulová",J487,0)</f>
        <v>0</v>
      </c>
      <c r="BJ487" s="19" t="s">
        <v>88</v>
      </c>
      <c r="BK487" s="145">
        <f>ROUND(I487*H487,2)</f>
        <v>0</v>
      </c>
      <c r="BL487" s="19" t="s">
        <v>98</v>
      </c>
      <c r="BM487" s="144" t="s">
        <v>10084</v>
      </c>
    </row>
    <row r="488" spans="2:65" s="1" customFormat="1" ht="10.199999999999999">
      <c r="B488" s="34"/>
      <c r="D488" s="146" t="s">
        <v>271</v>
      </c>
      <c r="F488" s="147" t="s">
        <v>10085</v>
      </c>
      <c r="I488" s="148"/>
      <c r="L488" s="34"/>
      <c r="M488" s="149"/>
      <c r="T488" s="55"/>
      <c r="AT488" s="19" t="s">
        <v>271</v>
      </c>
      <c r="AU488" s="19" t="s">
        <v>88</v>
      </c>
    </row>
    <row r="489" spans="2:65" s="13" customFormat="1" ht="10.199999999999999">
      <c r="B489" s="157"/>
      <c r="D489" s="151" t="s">
        <v>288</v>
      </c>
      <c r="E489" s="158" t="s">
        <v>19</v>
      </c>
      <c r="F489" s="159" t="s">
        <v>10086</v>
      </c>
      <c r="H489" s="160">
        <v>36</v>
      </c>
      <c r="I489" s="161"/>
      <c r="L489" s="157"/>
      <c r="M489" s="162"/>
      <c r="T489" s="163"/>
      <c r="AT489" s="158" t="s">
        <v>288</v>
      </c>
      <c r="AU489" s="158" t="s">
        <v>88</v>
      </c>
      <c r="AV489" s="13" t="s">
        <v>88</v>
      </c>
      <c r="AW489" s="13" t="s">
        <v>37</v>
      </c>
      <c r="AX489" s="13" t="s">
        <v>83</v>
      </c>
      <c r="AY489" s="158" t="s">
        <v>263</v>
      </c>
    </row>
    <row r="490" spans="2:65" s="1" customFormat="1" ht="16.5" customHeight="1">
      <c r="B490" s="34"/>
      <c r="C490" s="178" t="s">
        <v>1071</v>
      </c>
      <c r="D490" s="178" t="s">
        <v>439</v>
      </c>
      <c r="E490" s="179" t="s">
        <v>10087</v>
      </c>
      <c r="F490" s="180" t="s">
        <v>10088</v>
      </c>
      <c r="G490" s="181" t="s">
        <v>490</v>
      </c>
      <c r="H490" s="182">
        <v>33</v>
      </c>
      <c r="I490" s="183"/>
      <c r="J490" s="184">
        <f>ROUND(I490*H490,2)</f>
        <v>0</v>
      </c>
      <c r="K490" s="180" t="s">
        <v>269</v>
      </c>
      <c r="L490" s="185"/>
      <c r="M490" s="186" t="s">
        <v>19</v>
      </c>
      <c r="N490" s="187" t="s">
        <v>48</v>
      </c>
      <c r="P490" s="142">
        <f>O490*H490</f>
        <v>0</v>
      </c>
      <c r="Q490" s="142">
        <v>1.0129999999999999</v>
      </c>
      <c r="R490" s="142">
        <f>Q490*H490</f>
        <v>33.428999999999995</v>
      </c>
      <c r="S490" s="142">
        <v>0</v>
      </c>
      <c r="T490" s="143">
        <f>S490*H490</f>
        <v>0</v>
      </c>
      <c r="AR490" s="144" t="s">
        <v>321</v>
      </c>
      <c r="AT490" s="144" t="s">
        <v>439</v>
      </c>
      <c r="AU490" s="144" t="s">
        <v>88</v>
      </c>
      <c r="AY490" s="19" t="s">
        <v>263</v>
      </c>
      <c r="BE490" s="145">
        <f>IF(N490="základní",J490,0)</f>
        <v>0</v>
      </c>
      <c r="BF490" s="145">
        <f>IF(N490="snížená",J490,0)</f>
        <v>0</v>
      </c>
      <c r="BG490" s="145">
        <f>IF(N490="zákl. přenesená",J490,0)</f>
        <v>0</v>
      </c>
      <c r="BH490" s="145">
        <f>IF(N490="sníž. přenesená",J490,0)</f>
        <v>0</v>
      </c>
      <c r="BI490" s="145">
        <f>IF(N490="nulová",J490,0)</f>
        <v>0</v>
      </c>
      <c r="BJ490" s="19" t="s">
        <v>88</v>
      </c>
      <c r="BK490" s="145">
        <f>ROUND(I490*H490,2)</f>
        <v>0</v>
      </c>
      <c r="BL490" s="19" t="s">
        <v>98</v>
      </c>
      <c r="BM490" s="144" t="s">
        <v>10089</v>
      </c>
    </row>
    <row r="491" spans="2:65" s="1" customFormat="1" ht="16.5" customHeight="1">
      <c r="B491" s="34"/>
      <c r="C491" s="133" t="s">
        <v>1078</v>
      </c>
      <c r="D491" s="133" t="s">
        <v>265</v>
      </c>
      <c r="E491" s="134" t="s">
        <v>10090</v>
      </c>
      <c r="F491" s="135" t="s">
        <v>10091</v>
      </c>
      <c r="G491" s="136" t="s">
        <v>490</v>
      </c>
      <c r="H491" s="137">
        <v>12</v>
      </c>
      <c r="I491" s="138"/>
      <c r="J491" s="139">
        <f>ROUND(I491*H491,2)</f>
        <v>0</v>
      </c>
      <c r="K491" s="135" t="s">
        <v>269</v>
      </c>
      <c r="L491" s="34"/>
      <c r="M491" s="140" t="s">
        <v>19</v>
      </c>
      <c r="N491" s="141" t="s">
        <v>48</v>
      </c>
      <c r="P491" s="142">
        <f>O491*H491</f>
        <v>0</v>
      </c>
      <c r="Q491" s="142">
        <v>1.218E-2</v>
      </c>
      <c r="R491" s="142">
        <f>Q491*H491</f>
        <v>0.14616000000000001</v>
      </c>
      <c r="S491" s="142">
        <v>0</v>
      </c>
      <c r="T491" s="143">
        <f>S491*H491</f>
        <v>0</v>
      </c>
      <c r="AR491" s="144" t="s">
        <v>98</v>
      </c>
      <c r="AT491" s="144" t="s">
        <v>265</v>
      </c>
      <c r="AU491" s="144" t="s">
        <v>88</v>
      </c>
      <c r="AY491" s="19" t="s">
        <v>263</v>
      </c>
      <c r="BE491" s="145">
        <f>IF(N491="základní",J491,0)</f>
        <v>0</v>
      </c>
      <c r="BF491" s="145">
        <f>IF(N491="snížená",J491,0)</f>
        <v>0</v>
      </c>
      <c r="BG491" s="145">
        <f>IF(N491="zákl. přenesená",J491,0)</f>
        <v>0</v>
      </c>
      <c r="BH491" s="145">
        <f>IF(N491="sníž. přenesená",J491,0)</f>
        <v>0</v>
      </c>
      <c r="BI491" s="145">
        <f>IF(N491="nulová",J491,0)</f>
        <v>0</v>
      </c>
      <c r="BJ491" s="19" t="s">
        <v>88</v>
      </c>
      <c r="BK491" s="145">
        <f>ROUND(I491*H491,2)</f>
        <v>0</v>
      </c>
      <c r="BL491" s="19" t="s">
        <v>98</v>
      </c>
      <c r="BM491" s="144" t="s">
        <v>10092</v>
      </c>
    </row>
    <row r="492" spans="2:65" s="1" customFormat="1" ht="10.199999999999999">
      <c r="B492" s="34"/>
      <c r="D492" s="146" t="s">
        <v>271</v>
      </c>
      <c r="F492" s="147" t="s">
        <v>10093</v>
      </c>
      <c r="I492" s="148"/>
      <c r="L492" s="34"/>
      <c r="M492" s="149"/>
      <c r="T492" s="55"/>
      <c r="AT492" s="19" t="s">
        <v>271</v>
      </c>
      <c r="AU492" s="19" t="s">
        <v>88</v>
      </c>
    </row>
    <row r="493" spans="2:65" s="13" customFormat="1" ht="10.199999999999999">
      <c r="B493" s="157"/>
      <c r="D493" s="151" t="s">
        <v>288</v>
      </c>
      <c r="E493" s="158" t="s">
        <v>19</v>
      </c>
      <c r="F493" s="159" t="s">
        <v>10094</v>
      </c>
      <c r="H493" s="160">
        <v>12</v>
      </c>
      <c r="I493" s="161"/>
      <c r="L493" s="157"/>
      <c r="M493" s="162"/>
      <c r="T493" s="163"/>
      <c r="AT493" s="158" t="s">
        <v>288</v>
      </c>
      <c r="AU493" s="158" t="s">
        <v>88</v>
      </c>
      <c r="AV493" s="13" t="s">
        <v>88</v>
      </c>
      <c r="AW493" s="13" t="s">
        <v>37</v>
      </c>
      <c r="AX493" s="13" t="s">
        <v>83</v>
      </c>
      <c r="AY493" s="158" t="s">
        <v>263</v>
      </c>
    </row>
    <row r="494" spans="2:65" s="1" customFormat="1" ht="16.5" customHeight="1">
      <c r="B494" s="34"/>
      <c r="C494" s="178" t="s">
        <v>1084</v>
      </c>
      <c r="D494" s="178" t="s">
        <v>439</v>
      </c>
      <c r="E494" s="179" t="s">
        <v>10095</v>
      </c>
      <c r="F494" s="180" t="s">
        <v>10096</v>
      </c>
      <c r="G494" s="181" t="s">
        <v>490</v>
      </c>
      <c r="H494" s="182">
        <v>11</v>
      </c>
      <c r="I494" s="183"/>
      <c r="J494" s="184">
        <f>ROUND(I494*H494,2)</f>
        <v>0</v>
      </c>
      <c r="K494" s="180" t="s">
        <v>269</v>
      </c>
      <c r="L494" s="185"/>
      <c r="M494" s="186" t="s">
        <v>19</v>
      </c>
      <c r="N494" s="187" t="s">
        <v>48</v>
      </c>
      <c r="P494" s="142">
        <f>O494*H494</f>
        <v>0</v>
      </c>
      <c r="Q494" s="142">
        <v>0.58499999999999996</v>
      </c>
      <c r="R494" s="142">
        <f>Q494*H494</f>
        <v>6.4349999999999996</v>
      </c>
      <c r="S494" s="142">
        <v>0</v>
      </c>
      <c r="T494" s="143">
        <f>S494*H494</f>
        <v>0</v>
      </c>
      <c r="AR494" s="144" t="s">
        <v>321</v>
      </c>
      <c r="AT494" s="144" t="s">
        <v>439</v>
      </c>
      <c r="AU494" s="144" t="s">
        <v>88</v>
      </c>
      <c r="AY494" s="19" t="s">
        <v>263</v>
      </c>
      <c r="BE494" s="145">
        <f>IF(N494="základní",J494,0)</f>
        <v>0</v>
      </c>
      <c r="BF494" s="145">
        <f>IF(N494="snížená",J494,0)</f>
        <v>0</v>
      </c>
      <c r="BG494" s="145">
        <f>IF(N494="zákl. přenesená",J494,0)</f>
        <v>0</v>
      </c>
      <c r="BH494" s="145">
        <f>IF(N494="sníž. přenesená",J494,0)</f>
        <v>0</v>
      </c>
      <c r="BI494" s="145">
        <f>IF(N494="nulová",J494,0)</f>
        <v>0</v>
      </c>
      <c r="BJ494" s="19" t="s">
        <v>88</v>
      </c>
      <c r="BK494" s="145">
        <f>ROUND(I494*H494,2)</f>
        <v>0</v>
      </c>
      <c r="BL494" s="19" t="s">
        <v>98</v>
      </c>
      <c r="BM494" s="144" t="s">
        <v>10097</v>
      </c>
    </row>
    <row r="495" spans="2:65" s="1" customFormat="1" ht="16.5" customHeight="1">
      <c r="B495" s="34"/>
      <c r="C495" s="133" t="s">
        <v>1090</v>
      </c>
      <c r="D495" s="133" t="s">
        <v>265</v>
      </c>
      <c r="E495" s="134" t="s">
        <v>10098</v>
      </c>
      <c r="F495" s="135" t="s">
        <v>10099</v>
      </c>
      <c r="G495" s="136" t="s">
        <v>490</v>
      </c>
      <c r="H495" s="137">
        <v>6</v>
      </c>
      <c r="I495" s="138"/>
      <c r="J495" s="139">
        <f>ROUND(I495*H495,2)</f>
        <v>0</v>
      </c>
      <c r="K495" s="135" t="s">
        <v>269</v>
      </c>
      <c r="L495" s="34"/>
      <c r="M495" s="140" t="s">
        <v>19</v>
      </c>
      <c r="N495" s="141" t="s">
        <v>48</v>
      </c>
      <c r="P495" s="142">
        <f>O495*H495</f>
        <v>0</v>
      </c>
      <c r="Q495" s="142">
        <v>9.8899999999999995E-3</v>
      </c>
      <c r="R495" s="142">
        <f>Q495*H495</f>
        <v>5.9339999999999997E-2</v>
      </c>
      <c r="S495" s="142">
        <v>0</v>
      </c>
      <c r="T495" s="143">
        <f>S495*H495</f>
        <v>0</v>
      </c>
      <c r="AR495" s="144" t="s">
        <v>98</v>
      </c>
      <c r="AT495" s="144" t="s">
        <v>265</v>
      </c>
      <c r="AU495" s="144" t="s">
        <v>88</v>
      </c>
      <c r="AY495" s="19" t="s">
        <v>263</v>
      </c>
      <c r="BE495" s="145">
        <f>IF(N495="základní",J495,0)</f>
        <v>0</v>
      </c>
      <c r="BF495" s="145">
        <f>IF(N495="snížená",J495,0)</f>
        <v>0</v>
      </c>
      <c r="BG495" s="145">
        <f>IF(N495="zákl. přenesená",J495,0)</f>
        <v>0</v>
      </c>
      <c r="BH495" s="145">
        <f>IF(N495="sníž. přenesená",J495,0)</f>
        <v>0</v>
      </c>
      <c r="BI495" s="145">
        <f>IF(N495="nulová",J495,0)</f>
        <v>0</v>
      </c>
      <c r="BJ495" s="19" t="s">
        <v>88</v>
      </c>
      <c r="BK495" s="145">
        <f>ROUND(I495*H495,2)</f>
        <v>0</v>
      </c>
      <c r="BL495" s="19" t="s">
        <v>98</v>
      </c>
      <c r="BM495" s="144" t="s">
        <v>10100</v>
      </c>
    </row>
    <row r="496" spans="2:65" s="1" customFormat="1" ht="10.199999999999999">
      <c r="B496" s="34"/>
      <c r="D496" s="146" t="s">
        <v>271</v>
      </c>
      <c r="F496" s="147" t="s">
        <v>10101</v>
      </c>
      <c r="I496" s="148"/>
      <c r="L496" s="34"/>
      <c r="M496" s="149"/>
      <c r="T496" s="55"/>
      <c r="AT496" s="19" t="s">
        <v>271</v>
      </c>
      <c r="AU496" s="19" t="s">
        <v>88</v>
      </c>
    </row>
    <row r="497" spans="2:65" s="13" customFormat="1" ht="10.199999999999999">
      <c r="B497" s="157"/>
      <c r="D497" s="151" t="s">
        <v>288</v>
      </c>
      <c r="E497" s="158" t="s">
        <v>19</v>
      </c>
      <c r="F497" s="159" t="s">
        <v>10102</v>
      </c>
      <c r="H497" s="160">
        <v>6</v>
      </c>
      <c r="I497" s="161"/>
      <c r="L497" s="157"/>
      <c r="M497" s="162"/>
      <c r="T497" s="163"/>
      <c r="AT497" s="158" t="s">
        <v>288</v>
      </c>
      <c r="AU497" s="158" t="s">
        <v>88</v>
      </c>
      <c r="AV497" s="13" t="s">
        <v>88</v>
      </c>
      <c r="AW497" s="13" t="s">
        <v>37</v>
      </c>
      <c r="AX497" s="13" t="s">
        <v>83</v>
      </c>
      <c r="AY497" s="158" t="s">
        <v>263</v>
      </c>
    </row>
    <row r="498" spans="2:65" s="1" customFormat="1" ht="16.5" customHeight="1">
      <c r="B498" s="34"/>
      <c r="C498" s="178" t="s">
        <v>1096</v>
      </c>
      <c r="D498" s="178" t="s">
        <v>439</v>
      </c>
      <c r="E498" s="179" t="s">
        <v>10103</v>
      </c>
      <c r="F498" s="180" t="s">
        <v>10104</v>
      </c>
      <c r="G498" s="181" t="s">
        <v>490</v>
      </c>
      <c r="H498" s="182">
        <v>6</v>
      </c>
      <c r="I498" s="183"/>
      <c r="J498" s="184">
        <f>ROUND(I498*H498,2)</f>
        <v>0</v>
      </c>
      <c r="K498" s="180" t="s">
        <v>269</v>
      </c>
      <c r="L498" s="185"/>
      <c r="M498" s="186" t="s">
        <v>19</v>
      </c>
      <c r="N498" s="187" t="s">
        <v>48</v>
      </c>
      <c r="P498" s="142">
        <f>O498*H498</f>
        <v>0</v>
      </c>
      <c r="Q498" s="142">
        <v>0.44900000000000001</v>
      </c>
      <c r="R498" s="142">
        <f>Q498*H498</f>
        <v>2.694</v>
      </c>
      <c r="S498" s="142">
        <v>0</v>
      </c>
      <c r="T498" s="143">
        <f>S498*H498</f>
        <v>0</v>
      </c>
      <c r="AR498" s="144" t="s">
        <v>321</v>
      </c>
      <c r="AT498" s="144" t="s">
        <v>439</v>
      </c>
      <c r="AU498" s="144" t="s">
        <v>88</v>
      </c>
      <c r="AY498" s="19" t="s">
        <v>263</v>
      </c>
      <c r="BE498" s="145">
        <f>IF(N498="základní",J498,0)</f>
        <v>0</v>
      </c>
      <c r="BF498" s="145">
        <f>IF(N498="snížená",J498,0)</f>
        <v>0</v>
      </c>
      <c r="BG498" s="145">
        <f>IF(N498="zákl. přenesená",J498,0)</f>
        <v>0</v>
      </c>
      <c r="BH498" s="145">
        <f>IF(N498="sníž. přenesená",J498,0)</f>
        <v>0</v>
      </c>
      <c r="BI498" s="145">
        <f>IF(N498="nulová",J498,0)</f>
        <v>0</v>
      </c>
      <c r="BJ498" s="19" t="s">
        <v>88</v>
      </c>
      <c r="BK498" s="145">
        <f>ROUND(I498*H498,2)</f>
        <v>0</v>
      </c>
      <c r="BL498" s="19" t="s">
        <v>98</v>
      </c>
      <c r="BM498" s="144" t="s">
        <v>10105</v>
      </c>
    </row>
    <row r="499" spans="2:65" s="1" customFormat="1" ht="16.5" customHeight="1">
      <c r="B499" s="34"/>
      <c r="C499" s="178" t="s">
        <v>1102</v>
      </c>
      <c r="D499" s="178" t="s">
        <v>439</v>
      </c>
      <c r="E499" s="179" t="s">
        <v>10106</v>
      </c>
      <c r="F499" s="180" t="s">
        <v>10107</v>
      </c>
      <c r="G499" s="181" t="s">
        <v>490</v>
      </c>
      <c r="H499" s="182">
        <v>64</v>
      </c>
      <c r="I499" s="183"/>
      <c r="J499" s="184">
        <f>ROUND(I499*H499,2)</f>
        <v>0</v>
      </c>
      <c r="K499" s="180" t="s">
        <v>269</v>
      </c>
      <c r="L499" s="185"/>
      <c r="M499" s="186" t="s">
        <v>19</v>
      </c>
      <c r="N499" s="187" t="s">
        <v>48</v>
      </c>
      <c r="P499" s="142">
        <f>O499*H499</f>
        <v>0</v>
      </c>
      <c r="Q499" s="142">
        <v>2E-3</v>
      </c>
      <c r="R499" s="142">
        <f>Q499*H499</f>
        <v>0.128</v>
      </c>
      <c r="S499" s="142">
        <v>0</v>
      </c>
      <c r="T499" s="143">
        <f>S499*H499</f>
        <v>0</v>
      </c>
      <c r="AR499" s="144" t="s">
        <v>321</v>
      </c>
      <c r="AT499" s="144" t="s">
        <v>439</v>
      </c>
      <c r="AU499" s="144" t="s">
        <v>88</v>
      </c>
      <c r="AY499" s="19" t="s">
        <v>263</v>
      </c>
      <c r="BE499" s="145">
        <f>IF(N499="základní",J499,0)</f>
        <v>0</v>
      </c>
      <c r="BF499" s="145">
        <f>IF(N499="snížená",J499,0)</f>
        <v>0</v>
      </c>
      <c r="BG499" s="145">
        <f>IF(N499="zákl. přenesená",J499,0)</f>
        <v>0</v>
      </c>
      <c r="BH499" s="145">
        <f>IF(N499="sníž. přenesená",J499,0)</f>
        <v>0</v>
      </c>
      <c r="BI499" s="145">
        <f>IF(N499="nulová",J499,0)</f>
        <v>0</v>
      </c>
      <c r="BJ499" s="19" t="s">
        <v>88</v>
      </c>
      <c r="BK499" s="145">
        <f>ROUND(I499*H499,2)</f>
        <v>0</v>
      </c>
      <c r="BL499" s="19" t="s">
        <v>98</v>
      </c>
      <c r="BM499" s="144" t="s">
        <v>10108</v>
      </c>
    </row>
    <row r="500" spans="2:65" s="1" customFormat="1" ht="44.25" customHeight="1">
      <c r="B500" s="34"/>
      <c r="C500" s="133" t="s">
        <v>1106</v>
      </c>
      <c r="D500" s="133" t="s">
        <v>265</v>
      </c>
      <c r="E500" s="134" t="s">
        <v>10109</v>
      </c>
      <c r="F500" s="135" t="s">
        <v>10110</v>
      </c>
      <c r="G500" s="136" t="s">
        <v>490</v>
      </c>
      <c r="H500" s="137">
        <v>1</v>
      </c>
      <c r="I500" s="138"/>
      <c r="J500" s="139">
        <f>ROUND(I500*H500,2)</f>
        <v>0</v>
      </c>
      <c r="K500" s="135" t="s">
        <v>19</v>
      </c>
      <c r="L500" s="34"/>
      <c r="M500" s="140" t="s">
        <v>19</v>
      </c>
      <c r="N500" s="141" t="s">
        <v>48</v>
      </c>
      <c r="P500" s="142">
        <f>O500*H500</f>
        <v>0</v>
      </c>
      <c r="Q500" s="142">
        <v>0.02</v>
      </c>
      <c r="R500" s="142">
        <f>Q500*H500</f>
        <v>0.02</v>
      </c>
      <c r="S500" s="142">
        <v>0</v>
      </c>
      <c r="T500" s="143">
        <f>S500*H500</f>
        <v>0</v>
      </c>
      <c r="AR500" s="144" t="s">
        <v>98</v>
      </c>
      <c r="AT500" s="144" t="s">
        <v>265</v>
      </c>
      <c r="AU500" s="144" t="s">
        <v>88</v>
      </c>
      <c r="AY500" s="19" t="s">
        <v>263</v>
      </c>
      <c r="BE500" s="145">
        <f>IF(N500="základní",J500,0)</f>
        <v>0</v>
      </c>
      <c r="BF500" s="145">
        <f>IF(N500="snížená",J500,0)</f>
        <v>0</v>
      </c>
      <c r="BG500" s="145">
        <f>IF(N500="zákl. přenesená",J500,0)</f>
        <v>0</v>
      </c>
      <c r="BH500" s="145">
        <f>IF(N500="sníž. přenesená",J500,0)</f>
        <v>0</v>
      </c>
      <c r="BI500" s="145">
        <f>IF(N500="nulová",J500,0)</f>
        <v>0</v>
      </c>
      <c r="BJ500" s="19" t="s">
        <v>88</v>
      </c>
      <c r="BK500" s="145">
        <f>ROUND(I500*H500,2)</f>
        <v>0</v>
      </c>
      <c r="BL500" s="19" t="s">
        <v>98</v>
      </c>
      <c r="BM500" s="144" t="s">
        <v>10111</v>
      </c>
    </row>
    <row r="501" spans="2:65" s="13" customFormat="1" ht="10.199999999999999">
      <c r="B501" s="157"/>
      <c r="D501" s="151" t="s">
        <v>288</v>
      </c>
      <c r="E501" s="158" t="s">
        <v>19</v>
      </c>
      <c r="F501" s="159" t="s">
        <v>10112</v>
      </c>
      <c r="H501" s="160">
        <v>1</v>
      </c>
      <c r="I501" s="161"/>
      <c r="L501" s="157"/>
      <c r="M501" s="162"/>
      <c r="T501" s="163"/>
      <c r="AT501" s="158" t="s">
        <v>288</v>
      </c>
      <c r="AU501" s="158" t="s">
        <v>88</v>
      </c>
      <c r="AV501" s="13" t="s">
        <v>88</v>
      </c>
      <c r="AW501" s="13" t="s">
        <v>37</v>
      </c>
      <c r="AX501" s="13" t="s">
        <v>83</v>
      </c>
      <c r="AY501" s="158" t="s">
        <v>263</v>
      </c>
    </row>
    <row r="502" spans="2:65" s="1" customFormat="1" ht="33" customHeight="1">
      <c r="B502" s="34"/>
      <c r="C502" s="133" t="s">
        <v>1113</v>
      </c>
      <c r="D502" s="133" t="s">
        <v>265</v>
      </c>
      <c r="E502" s="134" t="s">
        <v>10113</v>
      </c>
      <c r="F502" s="135" t="s">
        <v>10114</v>
      </c>
      <c r="G502" s="136" t="s">
        <v>490</v>
      </c>
      <c r="H502" s="137">
        <v>1</v>
      </c>
      <c r="I502" s="138"/>
      <c r="J502" s="139">
        <f>ROUND(I502*H502,2)</f>
        <v>0</v>
      </c>
      <c r="K502" s="135" t="s">
        <v>19</v>
      </c>
      <c r="L502" s="34"/>
      <c r="M502" s="140" t="s">
        <v>19</v>
      </c>
      <c r="N502" s="141" t="s">
        <v>48</v>
      </c>
      <c r="P502" s="142">
        <f>O502*H502</f>
        <v>0</v>
      </c>
      <c r="Q502" s="142">
        <v>9.6000000000000002E-2</v>
      </c>
      <c r="R502" s="142">
        <f>Q502*H502</f>
        <v>9.6000000000000002E-2</v>
      </c>
      <c r="S502" s="142">
        <v>0</v>
      </c>
      <c r="T502" s="143">
        <f>S502*H502</f>
        <v>0</v>
      </c>
      <c r="AR502" s="144" t="s">
        <v>98</v>
      </c>
      <c r="AT502" s="144" t="s">
        <v>265</v>
      </c>
      <c r="AU502" s="144" t="s">
        <v>88</v>
      </c>
      <c r="AY502" s="19" t="s">
        <v>263</v>
      </c>
      <c r="BE502" s="145">
        <f>IF(N502="základní",J502,0)</f>
        <v>0</v>
      </c>
      <c r="BF502" s="145">
        <f>IF(N502="snížená",J502,0)</f>
        <v>0</v>
      </c>
      <c r="BG502" s="145">
        <f>IF(N502="zákl. přenesená",J502,0)</f>
        <v>0</v>
      </c>
      <c r="BH502" s="145">
        <f>IF(N502="sníž. přenesená",J502,0)</f>
        <v>0</v>
      </c>
      <c r="BI502" s="145">
        <f>IF(N502="nulová",J502,0)</f>
        <v>0</v>
      </c>
      <c r="BJ502" s="19" t="s">
        <v>88</v>
      </c>
      <c r="BK502" s="145">
        <f>ROUND(I502*H502,2)</f>
        <v>0</v>
      </c>
      <c r="BL502" s="19" t="s">
        <v>98</v>
      </c>
      <c r="BM502" s="144" t="s">
        <v>10115</v>
      </c>
    </row>
    <row r="503" spans="2:65" s="13" customFormat="1" ht="10.199999999999999">
      <c r="B503" s="157"/>
      <c r="D503" s="151" t="s">
        <v>288</v>
      </c>
      <c r="E503" s="158" t="s">
        <v>19</v>
      </c>
      <c r="F503" s="159" t="s">
        <v>10112</v>
      </c>
      <c r="H503" s="160">
        <v>1</v>
      </c>
      <c r="I503" s="161"/>
      <c r="L503" s="157"/>
      <c r="M503" s="162"/>
      <c r="T503" s="163"/>
      <c r="AT503" s="158" t="s">
        <v>288</v>
      </c>
      <c r="AU503" s="158" t="s">
        <v>88</v>
      </c>
      <c r="AV503" s="13" t="s">
        <v>88</v>
      </c>
      <c r="AW503" s="13" t="s">
        <v>37</v>
      </c>
      <c r="AX503" s="13" t="s">
        <v>83</v>
      </c>
      <c r="AY503" s="158" t="s">
        <v>263</v>
      </c>
    </row>
    <row r="504" spans="2:65" s="1" customFormat="1" ht="16.5" customHeight="1">
      <c r="B504" s="34"/>
      <c r="C504" s="133" t="s">
        <v>1119</v>
      </c>
      <c r="D504" s="133" t="s">
        <v>265</v>
      </c>
      <c r="E504" s="134" t="s">
        <v>10116</v>
      </c>
      <c r="F504" s="135" t="s">
        <v>10117</v>
      </c>
      <c r="G504" s="136" t="s">
        <v>378</v>
      </c>
      <c r="H504" s="137">
        <v>2.4300000000000002</v>
      </c>
      <c r="I504" s="138"/>
      <c r="J504" s="139">
        <f>ROUND(I504*H504,2)</f>
        <v>0</v>
      </c>
      <c r="K504" s="135" t="s">
        <v>19</v>
      </c>
      <c r="L504" s="34"/>
      <c r="M504" s="140" t="s">
        <v>19</v>
      </c>
      <c r="N504" s="141" t="s">
        <v>48</v>
      </c>
      <c r="P504" s="142">
        <f>O504*H504</f>
        <v>0</v>
      </c>
      <c r="Q504" s="142">
        <v>2.4000000000000001E-4</v>
      </c>
      <c r="R504" s="142">
        <f>Q504*H504</f>
        <v>5.8320000000000008E-4</v>
      </c>
      <c r="S504" s="142">
        <v>0</v>
      </c>
      <c r="T504" s="143">
        <f>S504*H504</f>
        <v>0</v>
      </c>
      <c r="AR504" s="144" t="s">
        <v>98</v>
      </c>
      <c r="AT504" s="144" t="s">
        <v>265</v>
      </c>
      <c r="AU504" s="144" t="s">
        <v>88</v>
      </c>
      <c r="AY504" s="19" t="s">
        <v>263</v>
      </c>
      <c r="BE504" s="145">
        <f>IF(N504="základní",J504,0)</f>
        <v>0</v>
      </c>
      <c r="BF504" s="145">
        <f>IF(N504="snížená",J504,0)</f>
        <v>0</v>
      </c>
      <c r="BG504" s="145">
        <f>IF(N504="zákl. přenesená",J504,0)</f>
        <v>0</v>
      </c>
      <c r="BH504" s="145">
        <f>IF(N504="sníž. přenesená",J504,0)</f>
        <v>0</v>
      </c>
      <c r="BI504" s="145">
        <f>IF(N504="nulová",J504,0)</f>
        <v>0</v>
      </c>
      <c r="BJ504" s="19" t="s">
        <v>88</v>
      </c>
      <c r="BK504" s="145">
        <f>ROUND(I504*H504,2)</f>
        <v>0</v>
      </c>
      <c r="BL504" s="19" t="s">
        <v>98</v>
      </c>
      <c r="BM504" s="144" t="s">
        <v>10118</v>
      </c>
    </row>
    <row r="505" spans="2:65" s="13" customFormat="1" ht="10.199999999999999">
      <c r="B505" s="157"/>
      <c r="D505" s="151" t="s">
        <v>288</v>
      </c>
      <c r="E505" s="158" t="s">
        <v>19</v>
      </c>
      <c r="F505" s="159" t="s">
        <v>10119</v>
      </c>
      <c r="H505" s="160">
        <v>2.4300000000000002</v>
      </c>
      <c r="I505" s="161"/>
      <c r="L505" s="157"/>
      <c r="M505" s="162"/>
      <c r="T505" s="163"/>
      <c r="AT505" s="158" t="s">
        <v>288</v>
      </c>
      <c r="AU505" s="158" t="s">
        <v>88</v>
      </c>
      <c r="AV505" s="13" t="s">
        <v>88</v>
      </c>
      <c r="AW505" s="13" t="s">
        <v>37</v>
      </c>
      <c r="AX505" s="13" t="s">
        <v>83</v>
      </c>
      <c r="AY505" s="158" t="s">
        <v>263</v>
      </c>
    </row>
    <row r="506" spans="2:65" s="1" customFormat="1" ht="16.5" customHeight="1">
      <c r="B506" s="34"/>
      <c r="C506" s="178" t="s">
        <v>1124</v>
      </c>
      <c r="D506" s="178" t="s">
        <v>439</v>
      </c>
      <c r="E506" s="179" t="s">
        <v>10120</v>
      </c>
      <c r="F506" s="180" t="s">
        <v>10121</v>
      </c>
      <c r="G506" s="181" t="s">
        <v>378</v>
      </c>
      <c r="H506" s="182">
        <v>2.4300000000000002</v>
      </c>
      <c r="I506" s="183"/>
      <c r="J506" s="184">
        <f>ROUND(I506*H506,2)</f>
        <v>0</v>
      </c>
      <c r="K506" s="180" t="s">
        <v>19</v>
      </c>
      <c r="L506" s="185"/>
      <c r="M506" s="186" t="s">
        <v>19</v>
      </c>
      <c r="N506" s="187" t="s">
        <v>48</v>
      </c>
      <c r="P506" s="142">
        <f>O506*H506</f>
        <v>0</v>
      </c>
      <c r="Q506" s="142">
        <v>0.21</v>
      </c>
      <c r="R506" s="142">
        <f>Q506*H506</f>
        <v>0.51029999999999998</v>
      </c>
      <c r="S506" s="142">
        <v>0</v>
      </c>
      <c r="T506" s="143">
        <f>S506*H506</f>
        <v>0</v>
      </c>
      <c r="AR506" s="144" t="s">
        <v>321</v>
      </c>
      <c r="AT506" s="144" t="s">
        <v>439</v>
      </c>
      <c r="AU506" s="144" t="s">
        <v>88</v>
      </c>
      <c r="AY506" s="19" t="s">
        <v>263</v>
      </c>
      <c r="BE506" s="145">
        <f>IF(N506="základní",J506,0)</f>
        <v>0</v>
      </c>
      <c r="BF506" s="145">
        <f>IF(N506="snížená",J506,0)</f>
        <v>0</v>
      </c>
      <c r="BG506" s="145">
        <f>IF(N506="zákl. přenesená",J506,0)</f>
        <v>0</v>
      </c>
      <c r="BH506" s="145">
        <f>IF(N506="sníž. přenesená",J506,0)</f>
        <v>0</v>
      </c>
      <c r="BI506" s="145">
        <f>IF(N506="nulová",J506,0)</f>
        <v>0</v>
      </c>
      <c r="BJ506" s="19" t="s">
        <v>88</v>
      </c>
      <c r="BK506" s="145">
        <f>ROUND(I506*H506,2)</f>
        <v>0</v>
      </c>
      <c r="BL506" s="19" t="s">
        <v>98</v>
      </c>
      <c r="BM506" s="144" t="s">
        <v>10122</v>
      </c>
    </row>
    <row r="507" spans="2:65" s="1" customFormat="1" ht="21.75" customHeight="1">
      <c r="B507" s="34"/>
      <c r="C507" s="133" t="s">
        <v>1130</v>
      </c>
      <c r="D507" s="133" t="s">
        <v>265</v>
      </c>
      <c r="E507" s="134" t="s">
        <v>10123</v>
      </c>
      <c r="F507" s="135" t="s">
        <v>10124</v>
      </c>
      <c r="G507" s="136" t="s">
        <v>490</v>
      </c>
      <c r="H507" s="137">
        <v>1</v>
      </c>
      <c r="I507" s="138"/>
      <c r="J507" s="139">
        <f>ROUND(I507*H507,2)</f>
        <v>0</v>
      </c>
      <c r="K507" s="135" t="s">
        <v>269</v>
      </c>
      <c r="L507" s="34"/>
      <c r="M507" s="140" t="s">
        <v>19</v>
      </c>
      <c r="N507" s="141" t="s">
        <v>48</v>
      </c>
      <c r="P507" s="142">
        <f>O507*H507</f>
        <v>0</v>
      </c>
      <c r="Q507" s="142">
        <v>0.09</v>
      </c>
      <c r="R507" s="142">
        <f>Q507*H507</f>
        <v>0.09</v>
      </c>
      <c r="S507" s="142">
        <v>0</v>
      </c>
      <c r="T507" s="143">
        <f>S507*H507</f>
        <v>0</v>
      </c>
      <c r="AR507" s="144" t="s">
        <v>98</v>
      </c>
      <c r="AT507" s="144" t="s">
        <v>265</v>
      </c>
      <c r="AU507" s="144" t="s">
        <v>88</v>
      </c>
      <c r="AY507" s="19" t="s">
        <v>263</v>
      </c>
      <c r="BE507" s="145">
        <f>IF(N507="základní",J507,0)</f>
        <v>0</v>
      </c>
      <c r="BF507" s="145">
        <f>IF(N507="snížená",J507,0)</f>
        <v>0</v>
      </c>
      <c r="BG507" s="145">
        <f>IF(N507="zákl. přenesená",J507,0)</f>
        <v>0</v>
      </c>
      <c r="BH507" s="145">
        <f>IF(N507="sníž. přenesená",J507,0)</f>
        <v>0</v>
      </c>
      <c r="BI507" s="145">
        <f>IF(N507="nulová",J507,0)</f>
        <v>0</v>
      </c>
      <c r="BJ507" s="19" t="s">
        <v>88</v>
      </c>
      <c r="BK507" s="145">
        <f>ROUND(I507*H507,2)</f>
        <v>0</v>
      </c>
      <c r="BL507" s="19" t="s">
        <v>98</v>
      </c>
      <c r="BM507" s="144" t="s">
        <v>10125</v>
      </c>
    </row>
    <row r="508" spans="2:65" s="1" customFormat="1" ht="10.199999999999999">
      <c r="B508" s="34"/>
      <c r="D508" s="146" t="s">
        <v>271</v>
      </c>
      <c r="F508" s="147" t="s">
        <v>10126</v>
      </c>
      <c r="I508" s="148"/>
      <c r="L508" s="34"/>
      <c r="M508" s="149"/>
      <c r="T508" s="55"/>
      <c r="AT508" s="19" t="s">
        <v>271</v>
      </c>
      <c r="AU508" s="19" t="s">
        <v>88</v>
      </c>
    </row>
    <row r="509" spans="2:65" s="13" customFormat="1" ht="10.199999999999999">
      <c r="B509" s="157"/>
      <c r="D509" s="151" t="s">
        <v>288</v>
      </c>
      <c r="E509" s="158" t="s">
        <v>19</v>
      </c>
      <c r="F509" s="159" t="s">
        <v>10112</v>
      </c>
      <c r="H509" s="160">
        <v>1</v>
      </c>
      <c r="I509" s="161"/>
      <c r="L509" s="157"/>
      <c r="M509" s="162"/>
      <c r="T509" s="163"/>
      <c r="AT509" s="158" t="s">
        <v>288</v>
      </c>
      <c r="AU509" s="158" t="s">
        <v>88</v>
      </c>
      <c r="AV509" s="13" t="s">
        <v>88</v>
      </c>
      <c r="AW509" s="13" t="s">
        <v>37</v>
      </c>
      <c r="AX509" s="13" t="s">
        <v>83</v>
      </c>
      <c r="AY509" s="158" t="s">
        <v>263</v>
      </c>
    </row>
    <row r="510" spans="2:65" s="1" customFormat="1" ht="16.5" customHeight="1">
      <c r="B510" s="34"/>
      <c r="C510" s="133" t="s">
        <v>1134</v>
      </c>
      <c r="D510" s="133" t="s">
        <v>265</v>
      </c>
      <c r="E510" s="134" t="s">
        <v>10127</v>
      </c>
      <c r="F510" s="135" t="s">
        <v>10128</v>
      </c>
      <c r="G510" s="136" t="s">
        <v>490</v>
      </c>
      <c r="H510" s="137">
        <v>17</v>
      </c>
      <c r="I510" s="138"/>
      <c r="J510" s="139">
        <f>ROUND(I510*H510,2)</f>
        <v>0</v>
      </c>
      <c r="K510" s="135" t="s">
        <v>269</v>
      </c>
      <c r="L510" s="34"/>
      <c r="M510" s="140" t="s">
        <v>19</v>
      </c>
      <c r="N510" s="141" t="s">
        <v>48</v>
      </c>
      <c r="P510" s="142">
        <f>O510*H510</f>
        <v>0</v>
      </c>
      <c r="Q510" s="142">
        <v>0.21734000000000001</v>
      </c>
      <c r="R510" s="142">
        <f>Q510*H510</f>
        <v>3.6947800000000002</v>
      </c>
      <c r="S510" s="142">
        <v>0</v>
      </c>
      <c r="T510" s="143">
        <f>S510*H510</f>
        <v>0</v>
      </c>
      <c r="AR510" s="144" t="s">
        <v>98</v>
      </c>
      <c r="AT510" s="144" t="s">
        <v>265</v>
      </c>
      <c r="AU510" s="144" t="s">
        <v>88</v>
      </c>
      <c r="AY510" s="19" t="s">
        <v>263</v>
      </c>
      <c r="BE510" s="145">
        <f>IF(N510="základní",J510,0)</f>
        <v>0</v>
      </c>
      <c r="BF510" s="145">
        <f>IF(N510="snížená",J510,0)</f>
        <v>0</v>
      </c>
      <c r="BG510" s="145">
        <f>IF(N510="zákl. přenesená",J510,0)</f>
        <v>0</v>
      </c>
      <c r="BH510" s="145">
        <f>IF(N510="sníž. přenesená",J510,0)</f>
        <v>0</v>
      </c>
      <c r="BI510" s="145">
        <f>IF(N510="nulová",J510,0)</f>
        <v>0</v>
      </c>
      <c r="BJ510" s="19" t="s">
        <v>88</v>
      </c>
      <c r="BK510" s="145">
        <f>ROUND(I510*H510,2)</f>
        <v>0</v>
      </c>
      <c r="BL510" s="19" t="s">
        <v>98</v>
      </c>
      <c r="BM510" s="144" t="s">
        <v>10129</v>
      </c>
    </row>
    <row r="511" spans="2:65" s="1" customFormat="1" ht="10.199999999999999">
      <c r="B511" s="34"/>
      <c r="D511" s="146" t="s">
        <v>271</v>
      </c>
      <c r="F511" s="147" t="s">
        <v>10130</v>
      </c>
      <c r="I511" s="148"/>
      <c r="L511" s="34"/>
      <c r="M511" s="149"/>
      <c r="T511" s="55"/>
      <c r="AT511" s="19" t="s">
        <v>271</v>
      </c>
      <c r="AU511" s="19" t="s">
        <v>88</v>
      </c>
    </row>
    <row r="512" spans="2:65" s="13" customFormat="1" ht="10.199999999999999">
      <c r="B512" s="157"/>
      <c r="D512" s="151" t="s">
        <v>288</v>
      </c>
      <c r="E512" s="158" t="s">
        <v>19</v>
      </c>
      <c r="F512" s="159" t="s">
        <v>10131</v>
      </c>
      <c r="H512" s="160">
        <v>17</v>
      </c>
      <c r="I512" s="161"/>
      <c r="L512" s="157"/>
      <c r="M512" s="162"/>
      <c r="T512" s="163"/>
      <c r="AT512" s="158" t="s">
        <v>288</v>
      </c>
      <c r="AU512" s="158" t="s">
        <v>88</v>
      </c>
      <c r="AV512" s="13" t="s">
        <v>88</v>
      </c>
      <c r="AW512" s="13" t="s">
        <v>37</v>
      </c>
      <c r="AX512" s="13" t="s">
        <v>83</v>
      </c>
      <c r="AY512" s="158" t="s">
        <v>263</v>
      </c>
    </row>
    <row r="513" spans="2:65" s="1" customFormat="1" ht="16.5" customHeight="1">
      <c r="B513" s="34"/>
      <c r="C513" s="178" t="s">
        <v>1141</v>
      </c>
      <c r="D513" s="178" t="s">
        <v>439</v>
      </c>
      <c r="E513" s="179" t="s">
        <v>10132</v>
      </c>
      <c r="F513" s="180" t="s">
        <v>10133</v>
      </c>
      <c r="G513" s="181" t="s">
        <v>490</v>
      </c>
      <c r="H513" s="182">
        <v>14</v>
      </c>
      <c r="I513" s="183"/>
      <c r="J513" s="184">
        <f>ROUND(I513*H513,2)</f>
        <v>0</v>
      </c>
      <c r="K513" s="180" t="s">
        <v>269</v>
      </c>
      <c r="L513" s="185"/>
      <c r="M513" s="186" t="s">
        <v>19</v>
      </c>
      <c r="N513" s="187" t="s">
        <v>48</v>
      </c>
      <c r="P513" s="142">
        <f>O513*H513</f>
        <v>0</v>
      </c>
      <c r="Q513" s="142">
        <v>0.16200000000000001</v>
      </c>
      <c r="R513" s="142">
        <f>Q513*H513</f>
        <v>2.2680000000000002</v>
      </c>
      <c r="S513" s="142">
        <v>0</v>
      </c>
      <c r="T513" s="143">
        <f>S513*H513</f>
        <v>0</v>
      </c>
      <c r="AR513" s="144" t="s">
        <v>321</v>
      </c>
      <c r="AT513" s="144" t="s">
        <v>439</v>
      </c>
      <c r="AU513" s="144" t="s">
        <v>88</v>
      </c>
      <c r="AY513" s="19" t="s">
        <v>263</v>
      </c>
      <c r="BE513" s="145">
        <f>IF(N513="základní",J513,0)</f>
        <v>0</v>
      </c>
      <c r="BF513" s="145">
        <f>IF(N513="snížená",J513,0)</f>
        <v>0</v>
      </c>
      <c r="BG513" s="145">
        <f>IF(N513="zákl. přenesená",J513,0)</f>
        <v>0</v>
      </c>
      <c r="BH513" s="145">
        <f>IF(N513="sníž. přenesená",J513,0)</f>
        <v>0</v>
      </c>
      <c r="BI513" s="145">
        <f>IF(N513="nulová",J513,0)</f>
        <v>0</v>
      </c>
      <c r="BJ513" s="19" t="s">
        <v>88</v>
      </c>
      <c r="BK513" s="145">
        <f>ROUND(I513*H513,2)</f>
        <v>0</v>
      </c>
      <c r="BL513" s="19" t="s">
        <v>98</v>
      </c>
      <c r="BM513" s="144" t="s">
        <v>10134</v>
      </c>
    </row>
    <row r="514" spans="2:65" s="1" customFormat="1" ht="16.5" customHeight="1">
      <c r="B514" s="34"/>
      <c r="C514" s="178" t="s">
        <v>1150</v>
      </c>
      <c r="D514" s="178" t="s">
        <v>439</v>
      </c>
      <c r="E514" s="179" t="s">
        <v>10135</v>
      </c>
      <c r="F514" s="180" t="s">
        <v>10136</v>
      </c>
      <c r="G514" s="181" t="s">
        <v>490</v>
      </c>
      <c r="H514" s="182">
        <v>3</v>
      </c>
      <c r="I514" s="183"/>
      <c r="J514" s="184">
        <f>ROUND(I514*H514,2)</f>
        <v>0</v>
      </c>
      <c r="K514" s="180" t="s">
        <v>269</v>
      </c>
      <c r="L514" s="185"/>
      <c r="M514" s="186" t="s">
        <v>19</v>
      </c>
      <c r="N514" s="187" t="s">
        <v>48</v>
      </c>
      <c r="P514" s="142">
        <f>O514*H514</f>
        <v>0</v>
      </c>
      <c r="Q514" s="142">
        <v>0.16500000000000001</v>
      </c>
      <c r="R514" s="142">
        <f>Q514*H514</f>
        <v>0.495</v>
      </c>
      <c r="S514" s="142">
        <v>0</v>
      </c>
      <c r="T514" s="143">
        <f>S514*H514</f>
        <v>0</v>
      </c>
      <c r="AR514" s="144" t="s">
        <v>321</v>
      </c>
      <c r="AT514" s="144" t="s">
        <v>439</v>
      </c>
      <c r="AU514" s="144" t="s">
        <v>88</v>
      </c>
      <c r="AY514" s="19" t="s">
        <v>263</v>
      </c>
      <c r="BE514" s="145">
        <f>IF(N514="základní",J514,0)</f>
        <v>0</v>
      </c>
      <c r="BF514" s="145">
        <f>IF(N514="snížená",J514,0)</f>
        <v>0</v>
      </c>
      <c r="BG514" s="145">
        <f>IF(N514="zákl. přenesená",J514,0)</f>
        <v>0</v>
      </c>
      <c r="BH514" s="145">
        <f>IF(N514="sníž. přenesená",J514,0)</f>
        <v>0</v>
      </c>
      <c r="BI514" s="145">
        <f>IF(N514="nulová",J514,0)</f>
        <v>0</v>
      </c>
      <c r="BJ514" s="19" t="s">
        <v>88</v>
      </c>
      <c r="BK514" s="145">
        <f>ROUND(I514*H514,2)</f>
        <v>0</v>
      </c>
      <c r="BL514" s="19" t="s">
        <v>98</v>
      </c>
      <c r="BM514" s="144" t="s">
        <v>10137</v>
      </c>
    </row>
    <row r="515" spans="2:65" s="1" customFormat="1" ht="16.5" customHeight="1">
      <c r="B515" s="34"/>
      <c r="C515" s="133" t="s">
        <v>1156</v>
      </c>
      <c r="D515" s="133" t="s">
        <v>265</v>
      </c>
      <c r="E515" s="134" t="s">
        <v>10138</v>
      </c>
      <c r="F515" s="135" t="s">
        <v>10139</v>
      </c>
      <c r="G515" s="136" t="s">
        <v>490</v>
      </c>
      <c r="H515" s="137">
        <v>1</v>
      </c>
      <c r="I515" s="138"/>
      <c r="J515" s="139">
        <f>ROUND(I515*H515,2)</f>
        <v>0</v>
      </c>
      <c r="K515" s="135" t="s">
        <v>19</v>
      </c>
      <c r="L515" s="34"/>
      <c r="M515" s="140" t="s">
        <v>19</v>
      </c>
      <c r="N515" s="141" t="s">
        <v>48</v>
      </c>
      <c r="P515" s="142">
        <f>O515*H515</f>
        <v>0</v>
      </c>
      <c r="Q515" s="142">
        <v>1.7999999999999999E-2</v>
      </c>
      <c r="R515" s="142">
        <f>Q515*H515</f>
        <v>1.7999999999999999E-2</v>
      </c>
      <c r="S515" s="142">
        <v>0</v>
      </c>
      <c r="T515" s="143">
        <f>S515*H515</f>
        <v>0</v>
      </c>
      <c r="AR515" s="144" t="s">
        <v>98</v>
      </c>
      <c r="AT515" s="144" t="s">
        <v>265</v>
      </c>
      <c r="AU515" s="144" t="s">
        <v>88</v>
      </c>
      <c r="AY515" s="19" t="s">
        <v>263</v>
      </c>
      <c r="BE515" s="145">
        <f>IF(N515="základní",J515,0)</f>
        <v>0</v>
      </c>
      <c r="BF515" s="145">
        <f>IF(N515="snížená",J515,0)</f>
        <v>0</v>
      </c>
      <c r="BG515" s="145">
        <f>IF(N515="zákl. přenesená",J515,0)</f>
        <v>0</v>
      </c>
      <c r="BH515" s="145">
        <f>IF(N515="sníž. přenesená",J515,0)</f>
        <v>0</v>
      </c>
      <c r="BI515" s="145">
        <f>IF(N515="nulová",J515,0)</f>
        <v>0</v>
      </c>
      <c r="BJ515" s="19" t="s">
        <v>88</v>
      </c>
      <c r="BK515" s="145">
        <f>ROUND(I515*H515,2)</f>
        <v>0</v>
      </c>
      <c r="BL515" s="19" t="s">
        <v>98</v>
      </c>
      <c r="BM515" s="144" t="s">
        <v>10140</v>
      </c>
    </row>
    <row r="516" spans="2:65" s="13" customFormat="1" ht="10.199999999999999">
      <c r="B516" s="157"/>
      <c r="D516" s="151" t="s">
        <v>288</v>
      </c>
      <c r="E516" s="158" t="s">
        <v>19</v>
      </c>
      <c r="F516" s="159" t="s">
        <v>10112</v>
      </c>
      <c r="H516" s="160">
        <v>1</v>
      </c>
      <c r="I516" s="161"/>
      <c r="L516" s="157"/>
      <c r="M516" s="162"/>
      <c r="T516" s="163"/>
      <c r="AT516" s="158" t="s">
        <v>288</v>
      </c>
      <c r="AU516" s="158" t="s">
        <v>88</v>
      </c>
      <c r="AV516" s="13" t="s">
        <v>88</v>
      </c>
      <c r="AW516" s="13" t="s">
        <v>37</v>
      </c>
      <c r="AX516" s="13" t="s">
        <v>83</v>
      </c>
      <c r="AY516" s="158" t="s">
        <v>263</v>
      </c>
    </row>
    <row r="517" spans="2:65" s="11" customFormat="1" ht="22.8" customHeight="1">
      <c r="B517" s="121"/>
      <c r="D517" s="122" t="s">
        <v>75</v>
      </c>
      <c r="E517" s="131" t="s">
        <v>328</v>
      </c>
      <c r="F517" s="131" t="s">
        <v>10141</v>
      </c>
      <c r="I517" s="124"/>
      <c r="J517" s="132">
        <f>BK517</f>
        <v>0</v>
      </c>
      <c r="L517" s="121"/>
      <c r="M517" s="126"/>
      <c r="P517" s="127">
        <f>SUM(P518:P536)</f>
        <v>0</v>
      </c>
      <c r="R517" s="127">
        <f>SUM(R518:R536)</f>
        <v>1.0606980000000001</v>
      </c>
      <c r="T517" s="128">
        <f>SUM(T518:T536)</f>
        <v>0</v>
      </c>
      <c r="AR517" s="122" t="s">
        <v>83</v>
      </c>
      <c r="AT517" s="129" t="s">
        <v>75</v>
      </c>
      <c r="AU517" s="129" t="s">
        <v>83</v>
      </c>
      <c r="AY517" s="122" t="s">
        <v>263</v>
      </c>
      <c r="BK517" s="130">
        <f>SUM(BK518:BK536)</f>
        <v>0</v>
      </c>
    </row>
    <row r="518" spans="2:65" s="1" customFormat="1" ht="24.15" customHeight="1">
      <c r="B518" s="34"/>
      <c r="C518" s="133" t="s">
        <v>1161</v>
      </c>
      <c r="D518" s="133" t="s">
        <v>265</v>
      </c>
      <c r="E518" s="134" t="s">
        <v>2577</v>
      </c>
      <c r="F518" s="135" t="s">
        <v>2578</v>
      </c>
      <c r="G518" s="136" t="s">
        <v>268</v>
      </c>
      <c r="H518" s="137">
        <v>10</v>
      </c>
      <c r="I518" s="138"/>
      <c r="J518" s="139">
        <f>ROUND(I518*H518,2)</f>
        <v>0</v>
      </c>
      <c r="K518" s="135" t="s">
        <v>269</v>
      </c>
      <c r="L518" s="34"/>
      <c r="M518" s="140" t="s">
        <v>19</v>
      </c>
      <c r="N518" s="141" t="s">
        <v>48</v>
      </c>
      <c r="P518" s="142">
        <f>O518*H518</f>
        <v>0</v>
      </c>
      <c r="Q518" s="142">
        <v>0.10095</v>
      </c>
      <c r="R518" s="142">
        <f>Q518*H518</f>
        <v>1.0095000000000001</v>
      </c>
      <c r="S518" s="142">
        <v>0</v>
      </c>
      <c r="T518" s="143">
        <f>S518*H518</f>
        <v>0</v>
      </c>
      <c r="AR518" s="144" t="s">
        <v>98</v>
      </c>
      <c r="AT518" s="144" t="s">
        <v>265</v>
      </c>
      <c r="AU518" s="144" t="s">
        <v>88</v>
      </c>
      <c r="AY518" s="19" t="s">
        <v>263</v>
      </c>
      <c r="BE518" s="145">
        <f>IF(N518="základní",J518,0)</f>
        <v>0</v>
      </c>
      <c r="BF518" s="145">
        <f>IF(N518="snížená",J518,0)</f>
        <v>0</v>
      </c>
      <c r="BG518" s="145">
        <f>IF(N518="zákl. přenesená",J518,0)</f>
        <v>0</v>
      </c>
      <c r="BH518" s="145">
        <f>IF(N518="sníž. přenesená",J518,0)</f>
        <v>0</v>
      </c>
      <c r="BI518" s="145">
        <f>IF(N518="nulová",J518,0)</f>
        <v>0</v>
      </c>
      <c r="BJ518" s="19" t="s">
        <v>88</v>
      </c>
      <c r="BK518" s="145">
        <f>ROUND(I518*H518,2)</f>
        <v>0</v>
      </c>
      <c r="BL518" s="19" t="s">
        <v>98</v>
      </c>
      <c r="BM518" s="144" t="s">
        <v>10142</v>
      </c>
    </row>
    <row r="519" spans="2:65" s="1" customFormat="1" ht="10.199999999999999">
      <c r="B519" s="34"/>
      <c r="D519" s="146" t="s">
        <v>271</v>
      </c>
      <c r="F519" s="147" t="s">
        <v>2580</v>
      </c>
      <c r="I519" s="148"/>
      <c r="L519" s="34"/>
      <c r="M519" s="149"/>
      <c r="T519" s="55"/>
      <c r="AT519" s="19" t="s">
        <v>271</v>
      </c>
      <c r="AU519" s="19" t="s">
        <v>88</v>
      </c>
    </row>
    <row r="520" spans="2:65" s="13" customFormat="1" ht="10.199999999999999">
      <c r="B520" s="157"/>
      <c r="D520" s="151" t="s">
        <v>288</v>
      </c>
      <c r="E520" s="158" t="s">
        <v>19</v>
      </c>
      <c r="F520" s="159" t="s">
        <v>9850</v>
      </c>
      <c r="H520" s="160">
        <v>10</v>
      </c>
      <c r="I520" s="161"/>
      <c r="L520" s="157"/>
      <c r="M520" s="162"/>
      <c r="T520" s="163"/>
      <c r="AT520" s="158" t="s">
        <v>288</v>
      </c>
      <c r="AU520" s="158" t="s">
        <v>88</v>
      </c>
      <c r="AV520" s="13" t="s">
        <v>88</v>
      </c>
      <c r="AW520" s="13" t="s">
        <v>37</v>
      </c>
      <c r="AX520" s="13" t="s">
        <v>83</v>
      </c>
      <c r="AY520" s="158" t="s">
        <v>263</v>
      </c>
    </row>
    <row r="521" spans="2:65" s="1" customFormat="1" ht="16.5" customHeight="1">
      <c r="B521" s="34"/>
      <c r="C521" s="178" t="s">
        <v>1167</v>
      </c>
      <c r="D521" s="178" t="s">
        <v>439</v>
      </c>
      <c r="E521" s="179" t="s">
        <v>10143</v>
      </c>
      <c r="F521" s="180" t="s">
        <v>10144</v>
      </c>
      <c r="G521" s="181" t="s">
        <v>268</v>
      </c>
      <c r="H521" s="182">
        <v>2</v>
      </c>
      <c r="I521" s="183"/>
      <c r="J521" s="184">
        <f>ROUND(I521*H521,2)</f>
        <v>0</v>
      </c>
      <c r="K521" s="180" t="s">
        <v>269</v>
      </c>
      <c r="L521" s="185"/>
      <c r="M521" s="186" t="s">
        <v>19</v>
      </c>
      <c r="N521" s="187" t="s">
        <v>48</v>
      </c>
      <c r="P521" s="142">
        <f>O521*H521</f>
        <v>0</v>
      </c>
      <c r="Q521" s="142">
        <v>2.1999999999999999E-2</v>
      </c>
      <c r="R521" s="142">
        <f>Q521*H521</f>
        <v>4.3999999999999997E-2</v>
      </c>
      <c r="S521" s="142">
        <v>0</v>
      </c>
      <c r="T521" s="143">
        <f>S521*H521</f>
        <v>0</v>
      </c>
      <c r="AR521" s="144" t="s">
        <v>321</v>
      </c>
      <c r="AT521" s="144" t="s">
        <v>439</v>
      </c>
      <c r="AU521" s="144" t="s">
        <v>88</v>
      </c>
      <c r="AY521" s="19" t="s">
        <v>263</v>
      </c>
      <c r="BE521" s="145">
        <f>IF(N521="základní",J521,0)</f>
        <v>0</v>
      </c>
      <c r="BF521" s="145">
        <f>IF(N521="snížená",J521,0)</f>
        <v>0</v>
      </c>
      <c r="BG521" s="145">
        <f>IF(N521="zákl. přenesená",J521,0)</f>
        <v>0</v>
      </c>
      <c r="BH521" s="145">
        <f>IF(N521="sníž. přenesená",J521,0)</f>
        <v>0</v>
      </c>
      <c r="BI521" s="145">
        <f>IF(N521="nulová",J521,0)</f>
        <v>0</v>
      </c>
      <c r="BJ521" s="19" t="s">
        <v>88</v>
      </c>
      <c r="BK521" s="145">
        <f>ROUND(I521*H521,2)</f>
        <v>0</v>
      </c>
      <c r="BL521" s="19" t="s">
        <v>98</v>
      </c>
      <c r="BM521" s="144" t="s">
        <v>10145</v>
      </c>
    </row>
    <row r="522" spans="2:65" s="1" customFormat="1" ht="33" customHeight="1">
      <c r="B522" s="34"/>
      <c r="C522" s="133" t="s">
        <v>1173</v>
      </c>
      <c r="D522" s="133" t="s">
        <v>265</v>
      </c>
      <c r="E522" s="134" t="s">
        <v>10146</v>
      </c>
      <c r="F522" s="135" t="s">
        <v>10147</v>
      </c>
      <c r="G522" s="136" t="s">
        <v>268</v>
      </c>
      <c r="H522" s="137">
        <v>11.8</v>
      </c>
      <c r="I522" s="138"/>
      <c r="J522" s="139">
        <f>ROUND(I522*H522,2)</f>
        <v>0</v>
      </c>
      <c r="K522" s="135" t="s">
        <v>269</v>
      </c>
      <c r="L522" s="34"/>
      <c r="M522" s="140" t="s">
        <v>19</v>
      </c>
      <c r="N522" s="141" t="s">
        <v>48</v>
      </c>
      <c r="P522" s="142">
        <f>O522*H522</f>
        <v>0</v>
      </c>
      <c r="Q522" s="142">
        <v>6.0999999999999997E-4</v>
      </c>
      <c r="R522" s="142">
        <f>Q522*H522</f>
        <v>7.1980000000000004E-3</v>
      </c>
      <c r="S522" s="142">
        <v>0</v>
      </c>
      <c r="T522" s="143">
        <f>S522*H522</f>
        <v>0</v>
      </c>
      <c r="AR522" s="144" t="s">
        <v>98</v>
      </c>
      <c r="AT522" s="144" t="s">
        <v>265</v>
      </c>
      <c r="AU522" s="144" t="s">
        <v>88</v>
      </c>
      <c r="AY522" s="19" t="s">
        <v>263</v>
      </c>
      <c r="BE522" s="145">
        <f>IF(N522="základní",J522,0)</f>
        <v>0</v>
      </c>
      <c r="BF522" s="145">
        <f>IF(N522="snížená",J522,0)</f>
        <v>0</v>
      </c>
      <c r="BG522" s="145">
        <f>IF(N522="zákl. přenesená",J522,0)</f>
        <v>0</v>
      </c>
      <c r="BH522" s="145">
        <f>IF(N522="sníž. přenesená",J522,0)</f>
        <v>0</v>
      </c>
      <c r="BI522" s="145">
        <f>IF(N522="nulová",J522,0)</f>
        <v>0</v>
      </c>
      <c r="BJ522" s="19" t="s">
        <v>88</v>
      </c>
      <c r="BK522" s="145">
        <f>ROUND(I522*H522,2)</f>
        <v>0</v>
      </c>
      <c r="BL522" s="19" t="s">
        <v>98</v>
      </c>
      <c r="BM522" s="144" t="s">
        <v>10148</v>
      </c>
    </row>
    <row r="523" spans="2:65" s="1" customFormat="1" ht="10.199999999999999">
      <c r="B523" s="34"/>
      <c r="D523" s="146" t="s">
        <v>271</v>
      </c>
      <c r="F523" s="147" t="s">
        <v>10149</v>
      </c>
      <c r="I523" s="148"/>
      <c r="L523" s="34"/>
      <c r="M523" s="149"/>
      <c r="T523" s="55"/>
      <c r="AT523" s="19" t="s">
        <v>271</v>
      </c>
      <c r="AU523" s="19" t="s">
        <v>88</v>
      </c>
    </row>
    <row r="524" spans="2:65" s="13" customFormat="1" ht="10.199999999999999">
      <c r="B524" s="157"/>
      <c r="D524" s="151" t="s">
        <v>288</v>
      </c>
      <c r="E524" s="158" t="s">
        <v>19</v>
      </c>
      <c r="F524" s="159" t="s">
        <v>10150</v>
      </c>
      <c r="H524" s="160">
        <v>11.8</v>
      </c>
      <c r="I524" s="161"/>
      <c r="L524" s="157"/>
      <c r="M524" s="162"/>
      <c r="T524" s="163"/>
      <c r="AT524" s="158" t="s">
        <v>288</v>
      </c>
      <c r="AU524" s="158" t="s">
        <v>88</v>
      </c>
      <c r="AV524" s="13" t="s">
        <v>88</v>
      </c>
      <c r="AW524" s="13" t="s">
        <v>37</v>
      </c>
      <c r="AX524" s="13" t="s">
        <v>83</v>
      </c>
      <c r="AY524" s="158" t="s">
        <v>263</v>
      </c>
    </row>
    <row r="525" spans="2:65" s="1" customFormat="1" ht="16.5" customHeight="1">
      <c r="B525" s="34"/>
      <c r="C525" s="133" t="s">
        <v>1181</v>
      </c>
      <c r="D525" s="133" t="s">
        <v>265</v>
      </c>
      <c r="E525" s="134" t="s">
        <v>10151</v>
      </c>
      <c r="F525" s="135" t="s">
        <v>10152</v>
      </c>
      <c r="G525" s="136" t="s">
        <v>268</v>
      </c>
      <c r="H525" s="137">
        <v>11.8</v>
      </c>
      <c r="I525" s="138"/>
      <c r="J525" s="139">
        <f>ROUND(I525*H525,2)</f>
        <v>0</v>
      </c>
      <c r="K525" s="135" t="s">
        <v>269</v>
      </c>
      <c r="L525" s="34"/>
      <c r="M525" s="140" t="s">
        <v>19</v>
      </c>
      <c r="N525" s="141" t="s">
        <v>48</v>
      </c>
      <c r="P525" s="142">
        <f>O525*H525</f>
        <v>0</v>
      </c>
      <c r="Q525" s="142">
        <v>0</v>
      </c>
      <c r="R525" s="142">
        <f>Q525*H525</f>
        <v>0</v>
      </c>
      <c r="S525" s="142">
        <v>0</v>
      </c>
      <c r="T525" s="143">
        <f>S525*H525</f>
        <v>0</v>
      </c>
      <c r="AR525" s="144" t="s">
        <v>98</v>
      </c>
      <c r="AT525" s="144" t="s">
        <v>265</v>
      </c>
      <c r="AU525" s="144" t="s">
        <v>88</v>
      </c>
      <c r="AY525" s="19" t="s">
        <v>263</v>
      </c>
      <c r="BE525" s="145">
        <f>IF(N525="základní",J525,0)</f>
        <v>0</v>
      </c>
      <c r="BF525" s="145">
        <f>IF(N525="snížená",J525,0)</f>
        <v>0</v>
      </c>
      <c r="BG525" s="145">
        <f>IF(N525="zákl. přenesená",J525,0)</f>
        <v>0</v>
      </c>
      <c r="BH525" s="145">
        <f>IF(N525="sníž. přenesená",J525,0)</f>
        <v>0</v>
      </c>
      <c r="BI525" s="145">
        <f>IF(N525="nulová",J525,0)</f>
        <v>0</v>
      </c>
      <c r="BJ525" s="19" t="s">
        <v>88</v>
      </c>
      <c r="BK525" s="145">
        <f>ROUND(I525*H525,2)</f>
        <v>0</v>
      </c>
      <c r="BL525" s="19" t="s">
        <v>98</v>
      </c>
      <c r="BM525" s="144" t="s">
        <v>10153</v>
      </c>
    </row>
    <row r="526" spans="2:65" s="1" customFormat="1" ht="10.199999999999999">
      <c r="B526" s="34"/>
      <c r="D526" s="146" t="s">
        <v>271</v>
      </c>
      <c r="F526" s="147" t="s">
        <v>10154</v>
      </c>
      <c r="I526" s="148"/>
      <c r="L526" s="34"/>
      <c r="M526" s="149"/>
      <c r="T526" s="55"/>
      <c r="AT526" s="19" t="s">
        <v>271</v>
      </c>
      <c r="AU526" s="19" t="s">
        <v>88</v>
      </c>
    </row>
    <row r="527" spans="2:65" s="13" customFormat="1" ht="10.199999999999999">
      <c r="B527" s="157"/>
      <c r="D527" s="151" t="s">
        <v>288</v>
      </c>
      <c r="E527" s="158" t="s">
        <v>19</v>
      </c>
      <c r="F527" s="159" t="s">
        <v>10150</v>
      </c>
      <c r="H527" s="160">
        <v>11.8</v>
      </c>
      <c r="I527" s="161"/>
      <c r="L527" s="157"/>
      <c r="M527" s="162"/>
      <c r="T527" s="163"/>
      <c r="AT527" s="158" t="s">
        <v>288</v>
      </c>
      <c r="AU527" s="158" t="s">
        <v>88</v>
      </c>
      <c r="AV527" s="13" t="s">
        <v>88</v>
      </c>
      <c r="AW527" s="13" t="s">
        <v>37</v>
      </c>
      <c r="AX527" s="13" t="s">
        <v>83</v>
      </c>
      <c r="AY527" s="158" t="s">
        <v>263</v>
      </c>
    </row>
    <row r="528" spans="2:65" s="1" customFormat="1" ht="24.15" customHeight="1">
      <c r="B528" s="34"/>
      <c r="C528" s="133" t="s">
        <v>1187</v>
      </c>
      <c r="D528" s="133" t="s">
        <v>265</v>
      </c>
      <c r="E528" s="134" t="s">
        <v>10155</v>
      </c>
      <c r="F528" s="135" t="s">
        <v>10156</v>
      </c>
      <c r="G528" s="136" t="s">
        <v>285</v>
      </c>
      <c r="H528" s="137">
        <v>20</v>
      </c>
      <c r="I528" s="138"/>
      <c r="J528" s="139">
        <f>ROUND(I528*H528,2)</f>
        <v>0</v>
      </c>
      <c r="K528" s="135" t="s">
        <v>269</v>
      </c>
      <c r="L528" s="34"/>
      <c r="M528" s="140" t="s">
        <v>19</v>
      </c>
      <c r="N528" s="141" t="s">
        <v>48</v>
      </c>
      <c r="P528" s="142">
        <f>O528*H528</f>
        <v>0</v>
      </c>
      <c r="Q528" s="142">
        <v>0</v>
      </c>
      <c r="R528" s="142">
        <f>Q528*H528</f>
        <v>0</v>
      </c>
      <c r="S528" s="142">
        <v>0</v>
      </c>
      <c r="T528" s="143">
        <f>S528*H528</f>
        <v>0</v>
      </c>
      <c r="AR528" s="144" t="s">
        <v>98</v>
      </c>
      <c r="AT528" s="144" t="s">
        <v>265</v>
      </c>
      <c r="AU528" s="144" t="s">
        <v>88</v>
      </c>
      <c r="AY528" s="19" t="s">
        <v>263</v>
      </c>
      <c r="BE528" s="145">
        <f>IF(N528="základní",J528,0)</f>
        <v>0</v>
      </c>
      <c r="BF528" s="145">
        <f>IF(N528="snížená",J528,0)</f>
        <v>0</v>
      </c>
      <c r="BG528" s="145">
        <f>IF(N528="zákl. přenesená",J528,0)</f>
        <v>0</v>
      </c>
      <c r="BH528" s="145">
        <f>IF(N528="sníž. přenesená",J528,0)</f>
        <v>0</v>
      </c>
      <c r="BI528" s="145">
        <f>IF(N528="nulová",J528,0)</f>
        <v>0</v>
      </c>
      <c r="BJ528" s="19" t="s">
        <v>88</v>
      </c>
      <c r="BK528" s="145">
        <f>ROUND(I528*H528,2)</f>
        <v>0</v>
      </c>
      <c r="BL528" s="19" t="s">
        <v>98</v>
      </c>
      <c r="BM528" s="144" t="s">
        <v>10157</v>
      </c>
    </row>
    <row r="529" spans="2:65" s="1" customFormat="1" ht="10.199999999999999">
      <c r="B529" s="34"/>
      <c r="D529" s="146" t="s">
        <v>271</v>
      </c>
      <c r="F529" s="147" t="s">
        <v>10158</v>
      </c>
      <c r="I529" s="148"/>
      <c r="L529" s="34"/>
      <c r="M529" s="149"/>
      <c r="T529" s="55"/>
      <c r="AT529" s="19" t="s">
        <v>271</v>
      </c>
      <c r="AU529" s="19" t="s">
        <v>88</v>
      </c>
    </row>
    <row r="530" spans="2:65" s="13" customFormat="1" ht="10.199999999999999">
      <c r="B530" s="157"/>
      <c r="D530" s="151" t="s">
        <v>288</v>
      </c>
      <c r="E530" s="158" t="s">
        <v>19</v>
      </c>
      <c r="F530" s="159" t="s">
        <v>10159</v>
      </c>
      <c r="H530" s="160">
        <v>20</v>
      </c>
      <c r="I530" s="161"/>
      <c r="L530" s="157"/>
      <c r="M530" s="162"/>
      <c r="T530" s="163"/>
      <c r="AT530" s="158" t="s">
        <v>288</v>
      </c>
      <c r="AU530" s="158" t="s">
        <v>88</v>
      </c>
      <c r="AV530" s="13" t="s">
        <v>88</v>
      </c>
      <c r="AW530" s="13" t="s">
        <v>37</v>
      </c>
      <c r="AX530" s="13" t="s">
        <v>83</v>
      </c>
      <c r="AY530" s="158" t="s">
        <v>263</v>
      </c>
    </row>
    <row r="531" spans="2:65" s="1" customFormat="1" ht="24.15" customHeight="1">
      <c r="B531" s="34"/>
      <c r="C531" s="133" t="s">
        <v>1192</v>
      </c>
      <c r="D531" s="133" t="s">
        <v>265</v>
      </c>
      <c r="E531" s="134" t="s">
        <v>10160</v>
      </c>
      <c r="F531" s="135" t="s">
        <v>10161</v>
      </c>
      <c r="G531" s="136" t="s">
        <v>285</v>
      </c>
      <c r="H531" s="137">
        <v>20</v>
      </c>
      <c r="I531" s="138"/>
      <c r="J531" s="139">
        <f>ROUND(I531*H531,2)</f>
        <v>0</v>
      </c>
      <c r="K531" s="135" t="s">
        <v>269</v>
      </c>
      <c r="L531" s="34"/>
      <c r="M531" s="140" t="s">
        <v>19</v>
      </c>
      <c r="N531" s="141" t="s">
        <v>48</v>
      </c>
      <c r="P531" s="142">
        <f>O531*H531</f>
        <v>0</v>
      </c>
      <c r="Q531" s="142">
        <v>0</v>
      </c>
      <c r="R531" s="142">
        <f>Q531*H531</f>
        <v>0</v>
      </c>
      <c r="S531" s="142">
        <v>0</v>
      </c>
      <c r="T531" s="143">
        <f>S531*H531</f>
        <v>0</v>
      </c>
      <c r="AR531" s="144" t="s">
        <v>98</v>
      </c>
      <c r="AT531" s="144" t="s">
        <v>265</v>
      </c>
      <c r="AU531" s="144" t="s">
        <v>88</v>
      </c>
      <c r="AY531" s="19" t="s">
        <v>263</v>
      </c>
      <c r="BE531" s="145">
        <f>IF(N531="základní",J531,0)</f>
        <v>0</v>
      </c>
      <c r="BF531" s="145">
        <f>IF(N531="snížená",J531,0)</f>
        <v>0</v>
      </c>
      <c r="BG531" s="145">
        <f>IF(N531="zákl. přenesená",J531,0)</f>
        <v>0</v>
      </c>
      <c r="BH531" s="145">
        <f>IF(N531="sníž. přenesená",J531,0)</f>
        <v>0</v>
      </c>
      <c r="BI531" s="145">
        <f>IF(N531="nulová",J531,0)</f>
        <v>0</v>
      </c>
      <c r="BJ531" s="19" t="s">
        <v>88</v>
      </c>
      <c r="BK531" s="145">
        <f>ROUND(I531*H531,2)</f>
        <v>0</v>
      </c>
      <c r="BL531" s="19" t="s">
        <v>98</v>
      </c>
      <c r="BM531" s="144" t="s">
        <v>10162</v>
      </c>
    </row>
    <row r="532" spans="2:65" s="1" customFormat="1" ht="10.199999999999999">
      <c r="B532" s="34"/>
      <c r="D532" s="146" t="s">
        <v>271</v>
      </c>
      <c r="F532" s="147" t="s">
        <v>10163</v>
      </c>
      <c r="I532" s="148"/>
      <c r="L532" s="34"/>
      <c r="M532" s="149"/>
      <c r="T532" s="55"/>
      <c r="AT532" s="19" t="s">
        <v>271</v>
      </c>
      <c r="AU532" s="19" t="s">
        <v>88</v>
      </c>
    </row>
    <row r="533" spans="2:65" s="13" customFormat="1" ht="10.199999999999999">
      <c r="B533" s="157"/>
      <c r="D533" s="151" t="s">
        <v>288</v>
      </c>
      <c r="E533" s="158" t="s">
        <v>19</v>
      </c>
      <c r="F533" s="159" t="s">
        <v>10159</v>
      </c>
      <c r="H533" s="160">
        <v>20</v>
      </c>
      <c r="I533" s="161"/>
      <c r="L533" s="157"/>
      <c r="M533" s="162"/>
      <c r="T533" s="163"/>
      <c r="AT533" s="158" t="s">
        <v>288</v>
      </c>
      <c r="AU533" s="158" t="s">
        <v>88</v>
      </c>
      <c r="AV533" s="13" t="s">
        <v>88</v>
      </c>
      <c r="AW533" s="13" t="s">
        <v>37</v>
      </c>
      <c r="AX533" s="13" t="s">
        <v>83</v>
      </c>
      <c r="AY533" s="158" t="s">
        <v>263</v>
      </c>
    </row>
    <row r="534" spans="2:65" s="1" customFormat="1" ht="37.799999999999997" customHeight="1">
      <c r="B534" s="34"/>
      <c r="C534" s="133" t="s">
        <v>1198</v>
      </c>
      <c r="D534" s="133" t="s">
        <v>265</v>
      </c>
      <c r="E534" s="134" t="s">
        <v>10164</v>
      </c>
      <c r="F534" s="135" t="s">
        <v>10165</v>
      </c>
      <c r="G534" s="136" t="s">
        <v>268</v>
      </c>
      <c r="H534" s="137">
        <v>10</v>
      </c>
      <c r="I534" s="138"/>
      <c r="J534" s="139">
        <f>ROUND(I534*H534,2)</f>
        <v>0</v>
      </c>
      <c r="K534" s="135" t="s">
        <v>269</v>
      </c>
      <c r="L534" s="34"/>
      <c r="M534" s="140" t="s">
        <v>19</v>
      </c>
      <c r="N534" s="141" t="s">
        <v>48</v>
      </c>
      <c r="P534" s="142">
        <f>O534*H534</f>
        <v>0</v>
      </c>
      <c r="Q534" s="142">
        <v>0</v>
      </c>
      <c r="R534" s="142">
        <f>Q534*H534</f>
        <v>0</v>
      </c>
      <c r="S534" s="142">
        <v>0</v>
      </c>
      <c r="T534" s="143">
        <f>S534*H534</f>
        <v>0</v>
      </c>
      <c r="AR534" s="144" t="s">
        <v>98</v>
      </c>
      <c r="AT534" s="144" t="s">
        <v>265</v>
      </c>
      <c r="AU534" s="144" t="s">
        <v>88</v>
      </c>
      <c r="AY534" s="19" t="s">
        <v>263</v>
      </c>
      <c r="BE534" s="145">
        <f>IF(N534="základní",J534,0)</f>
        <v>0</v>
      </c>
      <c r="BF534" s="145">
        <f>IF(N534="snížená",J534,0)</f>
        <v>0</v>
      </c>
      <c r="BG534" s="145">
        <f>IF(N534="zákl. přenesená",J534,0)</f>
        <v>0</v>
      </c>
      <c r="BH534" s="145">
        <f>IF(N534="sníž. přenesená",J534,0)</f>
        <v>0</v>
      </c>
      <c r="BI534" s="145">
        <f>IF(N534="nulová",J534,0)</f>
        <v>0</v>
      </c>
      <c r="BJ534" s="19" t="s">
        <v>88</v>
      </c>
      <c r="BK534" s="145">
        <f>ROUND(I534*H534,2)</f>
        <v>0</v>
      </c>
      <c r="BL534" s="19" t="s">
        <v>98</v>
      </c>
      <c r="BM534" s="144" t="s">
        <v>10166</v>
      </c>
    </row>
    <row r="535" spans="2:65" s="1" customFormat="1" ht="10.199999999999999">
      <c r="B535" s="34"/>
      <c r="D535" s="146" t="s">
        <v>271</v>
      </c>
      <c r="F535" s="147" t="s">
        <v>10167</v>
      </c>
      <c r="I535" s="148"/>
      <c r="L535" s="34"/>
      <c r="M535" s="149"/>
      <c r="T535" s="55"/>
      <c r="AT535" s="19" t="s">
        <v>271</v>
      </c>
      <c r="AU535" s="19" t="s">
        <v>88</v>
      </c>
    </row>
    <row r="536" spans="2:65" s="13" customFormat="1" ht="10.199999999999999">
      <c r="B536" s="157"/>
      <c r="D536" s="151" t="s">
        <v>288</v>
      </c>
      <c r="E536" s="158" t="s">
        <v>19</v>
      </c>
      <c r="F536" s="159" t="s">
        <v>9850</v>
      </c>
      <c r="H536" s="160">
        <v>10</v>
      </c>
      <c r="I536" s="161"/>
      <c r="L536" s="157"/>
      <c r="M536" s="162"/>
      <c r="T536" s="163"/>
      <c r="AT536" s="158" t="s">
        <v>288</v>
      </c>
      <c r="AU536" s="158" t="s">
        <v>88</v>
      </c>
      <c r="AV536" s="13" t="s">
        <v>88</v>
      </c>
      <c r="AW536" s="13" t="s">
        <v>37</v>
      </c>
      <c r="AX536" s="13" t="s">
        <v>83</v>
      </c>
      <c r="AY536" s="158" t="s">
        <v>263</v>
      </c>
    </row>
    <row r="537" spans="2:65" s="11" customFormat="1" ht="22.8" customHeight="1">
      <c r="B537" s="121"/>
      <c r="D537" s="122" t="s">
        <v>75</v>
      </c>
      <c r="E537" s="131" t="s">
        <v>2933</v>
      </c>
      <c r="F537" s="131" t="s">
        <v>2934</v>
      </c>
      <c r="I537" s="124"/>
      <c r="J537" s="132">
        <f>BK537</f>
        <v>0</v>
      </c>
      <c r="L537" s="121"/>
      <c r="M537" s="126"/>
      <c r="P537" s="127">
        <f>SUM(P538:P562)</f>
        <v>0</v>
      </c>
      <c r="R537" s="127">
        <f>SUM(R538:R562)</f>
        <v>0</v>
      </c>
      <c r="T537" s="128">
        <f>SUM(T538:T562)</f>
        <v>0</v>
      </c>
      <c r="AR537" s="122" t="s">
        <v>83</v>
      </c>
      <c r="AT537" s="129" t="s">
        <v>75</v>
      </c>
      <c r="AU537" s="129" t="s">
        <v>83</v>
      </c>
      <c r="AY537" s="122" t="s">
        <v>263</v>
      </c>
      <c r="BK537" s="130">
        <f>SUM(BK538:BK562)</f>
        <v>0</v>
      </c>
    </row>
    <row r="538" spans="2:65" s="1" customFormat="1" ht="16.5" customHeight="1">
      <c r="B538" s="34"/>
      <c r="C538" s="133" t="s">
        <v>1207</v>
      </c>
      <c r="D538" s="133" t="s">
        <v>265</v>
      </c>
      <c r="E538" s="134" t="s">
        <v>9550</v>
      </c>
      <c r="F538" s="135" t="s">
        <v>9551</v>
      </c>
      <c r="G538" s="136" t="s">
        <v>423</v>
      </c>
      <c r="H538" s="137">
        <v>6.4260000000000002</v>
      </c>
      <c r="I538" s="138"/>
      <c r="J538" s="139">
        <f>ROUND(I538*H538,2)</f>
        <v>0</v>
      </c>
      <c r="K538" s="135" t="s">
        <v>269</v>
      </c>
      <c r="L538" s="34"/>
      <c r="M538" s="140" t="s">
        <v>19</v>
      </c>
      <c r="N538" s="141" t="s">
        <v>48</v>
      </c>
      <c r="P538" s="142">
        <f>O538*H538</f>
        <v>0</v>
      </c>
      <c r="Q538" s="142">
        <v>0</v>
      </c>
      <c r="R538" s="142">
        <f>Q538*H538</f>
        <v>0</v>
      </c>
      <c r="S538" s="142">
        <v>0</v>
      </c>
      <c r="T538" s="143">
        <f>S538*H538</f>
        <v>0</v>
      </c>
      <c r="AR538" s="144" t="s">
        <v>98</v>
      </c>
      <c r="AT538" s="144" t="s">
        <v>265</v>
      </c>
      <c r="AU538" s="144" t="s">
        <v>88</v>
      </c>
      <c r="AY538" s="19" t="s">
        <v>263</v>
      </c>
      <c r="BE538" s="145">
        <f>IF(N538="základní",J538,0)</f>
        <v>0</v>
      </c>
      <c r="BF538" s="145">
        <f>IF(N538="snížená",J538,0)</f>
        <v>0</v>
      </c>
      <c r="BG538" s="145">
        <f>IF(N538="zákl. přenesená",J538,0)</f>
        <v>0</v>
      </c>
      <c r="BH538" s="145">
        <f>IF(N538="sníž. přenesená",J538,0)</f>
        <v>0</v>
      </c>
      <c r="BI538" s="145">
        <f>IF(N538="nulová",J538,0)</f>
        <v>0</v>
      </c>
      <c r="BJ538" s="19" t="s">
        <v>88</v>
      </c>
      <c r="BK538" s="145">
        <f>ROUND(I538*H538,2)</f>
        <v>0</v>
      </c>
      <c r="BL538" s="19" t="s">
        <v>98</v>
      </c>
      <c r="BM538" s="144" t="s">
        <v>10168</v>
      </c>
    </row>
    <row r="539" spans="2:65" s="1" customFormat="1" ht="10.199999999999999">
      <c r="B539" s="34"/>
      <c r="D539" s="146" t="s">
        <v>271</v>
      </c>
      <c r="F539" s="147" t="s">
        <v>9553</v>
      </c>
      <c r="I539" s="148"/>
      <c r="L539" s="34"/>
      <c r="M539" s="149"/>
      <c r="T539" s="55"/>
      <c r="AT539" s="19" t="s">
        <v>271</v>
      </c>
      <c r="AU539" s="19" t="s">
        <v>88</v>
      </c>
    </row>
    <row r="540" spans="2:65" s="13" customFormat="1" ht="10.199999999999999">
      <c r="B540" s="157"/>
      <c r="D540" s="151" t="s">
        <v>288</v>
      </c>
      <c r="E540" s="158" t="s">
        <v>19</v>
      </c>
      <c r="F540" s="159" t="s">
        <v>10169</v>
      </c>
      <c r="H540" s="160">
        <v>6.4260000000000002</v>
      </c>
      <c r="I540" s="161"/>
      <c r="L540" s="157"/>
      <c r="M540" s="162"/>
      <c r="T540" s="163"/>
      <c r="AT540" s="158" t="s">
        <v>288</v>
      </c>
      <c r="AU540" s="158" t="s">
        <v>88</v>
      </c>
      <c r="AV540" s="13" t="s">
        <v>88</v>
      </c>
      <c r="AW540" s="13" t="s">
        <v>37</v>
      </c>
      <c r="AX540" s="13" t="s">
        <v>83</v>
      </c>
      <c r="AY540" s="158" t="s">
        <v>263</v>
      </c>
    </row>
    <row r="541" spans="2:65" s="1" customFormat="1" ht="16.5" customHeight="1">
      <c r="B541" s="34"/>
      <c r="C541" s="133" t="s">
        <v>1213</v>
      </c>
      <c r="D541" s="133" t="s">
        <v>265</v>
      </c>
      <c r="E541" s="134" t="s">
        <v>8123</v>
      </c>
      <c r="F541" s="135" t="s">
        <v>8124</v>
      </c>
      <c r="G541" s="136" t="s">
        <v>423</v>
      </c>
      <c r="H541" s="137">
        <v>0.4</v>
      </c>
      <c r="I541" s="138"/>
      <c r="J541" s="139">
        <f>ROUND(I541*H541,2)</f>
        <v>0</v>
      </c>
      <c r="K541" s="135" t="s">
        <v>269</v>
      </c>
      <c r="L541" s="34"/>
      <c r="M541" s="140" t="s">
        <v>19</v>
      </c>
      <c r="N541" s="141" t="s">
        <v>48</v>
      </c>
      <c r="P541" s="142">
        <f>O541*H541</f>
        <v>0</v>
      </c>
      <c r="Q541" s="142">
        <v>0</v>
      </c>
      <c r="R541" s="142">
        <f>Q541*H541</f>
        <v>0</v>
      </c>
      <c r="S541" s="142">
        <v>0</v>
      </c>
      <c r="T541" s="143">
        <f>S541*H541</f>
        <v>0</v>
      </c>
      <c r="AR541" s="144" t="s">
        <v>98</v>
      </c>
      <c r="AT541" s="144" t="s">
        <v>265</v>
      </c>
      <c r="AU541" s="144" t="s">
        <v>88</v>
      </c>
      <c r="AY541" s="19" t="s">
        <v>263</v>
      </c>
      <c r="BE541" s="145">
        <f>IF(N541="základní",J541,0)</f>
        <v>0</v>
      </c>
      <c r="BF541" s="145">
        <f>IF(N541="snížená",J541,0)</f>
        <v>0</v>
      </c>
      <c r="BG541" s="145">
        <f>IF(N541="zákl. přenesená",J541,0)</f>
        <v>0</v>
      </c>
      <c r="BH541" s="145">
        <f>IF(N541="sníž. přenesená",J541,0)</f>
        <v>0</v>
      </c>
      <c r="BI541" s="145">
        <f>IF(N541="nulová",J541,0)</f>
        <v>0</v>
      </c>
      <c r="BJ541" s="19" t="s">
        <v>88</v>
      </c>
      <c r="BK541" s="145">
        <f>ROUND(I541*H541,2)</f>
        <v>0</v>
      </c>
      <c r="BL541" s="19" t="s">
        <v>98</v>
      </c>
      <c r="BM541" s="144" t="s">
        <v>10170</v>
      </c>
    </row>
    <row r="542" spans="2:65" s="1" customFormat="1" ht="10.199999999999999">
      <c r="B542" s="34"/>
      <c r="D542" s="146" t="s">
        <v>271</v>
      </c>
      <c r="F542" s="147" t="s">
        <v>8126</v>
      </c>
      <c r="I542" s="148"/>
      <c r="L542" s="34"/>
      <c r="M542" s="149"/>
      <c r="T542" s="55"/>
      <c r="AT542" s="19" t="s">
        <v>271</v>
      </c>
      <c r="AU542" s="19" t="s">
        <v>88</v>
      </c>
    </row>
    <row r="543" spans="2:65" s="1" customFormat="1" ht="24.15" customHeight="1">
      <c r="B543" s="34"/>
      <c r="C543" s="133" t="s">
        <v>1220</v>
      </c>
      <c r="D543" s="133" t="s">
        <v>265</v>
      </c>
      <c r="E543" s="134" t="s">
        <v>10171</v>
      </c>
      <c r="F543" s="135" t="s">
        <v>10172</v>
      </c>
      <c r="G543" s="136" t="s">
        <v>423</v>
      </c>
      <c r="H543" s="137">
        <v>6.4260000000000002</v>
      </c>
      <c r="I543" s="138"/>
      <c r="J543" s="139">
        <f>ROUND(I543*H543,2)</f>
        <v>0</v>
      </c>
      <c r="K543" s="135" t="s">
        <v>269</v>
      </c>
      <c r="L543" s="34"/>
      <c r="M543" s="140" t="s">
        <v>19</v>
      </c>
      <c r="N543" s="141" t="s">
        <v>48</v>
      </c>
      <c r="P543" s="142">
        <f>O543*H543</f>
        <v>0</v>
      </c>
      <c r="Q543" s="142">
        <v>0</v>
      </c>
      <c r="R543" s="142">
        <f>Q543*H543</f>
        <v>0</v>
      </c>
      <c r="S543" s="142">
        <v>0</v>
      </c>
      <c r="T543" s="143">
        <f>S543*H543</f>
        <v>0</v>
      </c>
      <c r="AR543" s="144" t="s">
        <v>98</v>
      </c>
      <c r="AT543" s="144" t="s">
        <v>265</v>
      </c>
      <c r="AU543" s="144" t="s">
        <v>88</v>
      </c>
      <c r="AY543" s="19" t="s">
        <v>263</v>
      </c>
      <c r="BE543" s="145">
        <f>IF(N543="základní",J543,0)</f>
        <v>0</v>
      </c>
      <c r="BF543" s="145">
        <f>IF(N543="snížená",J543,0)</f>
        <v>0</v>
      </c>
      <c r="BG543" s="145">
        <f>IF(N543="zákl. přenesená",J543,0)</f>
        <v>0</v>
      </c>
      <c r="BH543" s="145">
        <f>IF(N543="sníž. přenesená",J543,0)</f>
        <v>0</v>
      </c>
      <c r="BI543" s="145">
        <f>IF(N543="nulová",J543,0)</f>
        <v>0</v>
      </c>
      <c r="BJ543" s="19" t="s">
        <v>88</v>
      </c>
      <c r="BK543" s="145">
        <f>ROUND(I543*H543,2)</f>
        <v>0</v>
      </c>
      <c r="BL543" s="19" t="s">
        <v>98</v>
      </c>
      <c r="BM543" s="144" t="s">
        <v>10173</v>
      </c>
    </row>
    <row r="544" spans="2:65" s="1" customFormat="1" ht="10.199999999999999">
      <c r="B544" s="34"/>
      <c r="D544" s="146" t="s">
        <v>271</v>
      </c>
      <c r="F544" s="147" t="s">
        <v>10174</v>
      </c>
      <c r="I544" s="148"/>
      <c r="L544" s="34"/>
      <c r="M544" s="149"/>
      <c r="T544" s="55"/>
      <c r="AT544" s="19" t="s">
        <v>271</v>
      </c>
      <c r="AU544" s="19" t="s">
        <v>88</v>
      </c>
    </row>
    <row r="545" spans="2:65" s="13" customFormat="1" ht="10.199999999999999">
      <c r="B545" s="157"/>
      <c r="D545" s="151" t="s">
        <v>288</v>
      </c>
      <c r="E545" s="158" t="s">
        <v>19</v>
      </c>
      <c r="F545" s="159" t="s">
        <v>10169</v>
      </c>
      <c r="H545" s="160">
        <v>6.4260000000000002</v>
      </c>
      <c r="I545" s="161"/>
      <c r="L545" s="157"/>
      <c r="M545" s="162"/>
      <c r="T545" s="163"/>
      <c r="AT545" s="158" t="s">
        <v>288</v>
      </c>
      <c r="AU545" s="158" t="s">
        <v>88</v>
      </c>
      <c r="AV545" s="13" t="s">
        <v>88</v>
      </c>
      <c r="AW545" s="13" t="s">
        <v>37</v>
      </c>
      <c r="AX545" s="13" t="s">
        <v>83</v>
      </c>
      <c r="AY545" s="158" t="s">
        <v>263</v>
      </c>
    </row>
    <row r="546" spans="2:65" s="1" customFormat="1" ht="24.15" customHeight="1">
      <c r="B546" s="34"/>
      <c r="C546" s="133" t="s">
        <v>1227</v>
      </c>
      <c r="D546" s="133" t="s">
        <v>265</v>
      </c>
      <c r="E546" s="134" t="s">
        <v>10175</v>
      </c>
      <c r="F546" s="135" t="s">
        <v>10176</v>
      </c>
      <c r="G546" s="136" t="s">
        <v>423</v>
      </c>
      <c r="H546" s="137">
        <v>51.408000000000001</v>
      </c>
      <c r="I546" s="138"/>
      <c r="J546" s="139">
        <f>ROUND(I546*H546,2)</f>
        <v>0</v>
      </c>
      <c r="K546" s="135" t="s">
        <v>269</v>
      </c>
      <c r="L546" s="34"/>
      <c r="M546" s="140" t="s">
        <v>19</v>
      </c>
      <c r="N546" s="141" t="s">
        <v>48</v>
      </c>
      <c r="P546" s="142">
        <f>O546*H546</f>
        <v>0</v>
      </c>
      <c r="Q546" s="142">
        <v>0</v>
      </c>
      <c r="R546" s="142">
        <f>Q546*H546</f>
        <v>0</v>
      </c>
      <c r="S546" s="142">
        <v>0</v>
      </c>
      <c r="T546" s="143">
        <f>S546*H546</f>
        <v>0</v>
      </c>
      <c r="AR546" s="144" t="s">
        <v>98</v>
      </c>
      <c r="AT546" s="144" t="s">
        <v>265</v>
      </c>
      <c r="AU546" s="144" t="s">
        <v>88</v>
      </c>
      <c r="AY546" s="19" t="s">
        <v>263</v>
      </c>
      <c r="BE546" s="145">
        <f>IF(N546="základní",J546,0)</f>
        <v>0</v>
      </c>
      <c r="BF546" s="145">
        <f>IF(N546="snížená",J546,0)</f>
        <v>0</v>
      </c>
      <c r="BG546" s="145">
        <f>IF(N546="zákl. přenesená",J546,0)</f>
        <v>0</v>
      </c>
      <c r="BH546" s="145">
        <f>IF(N546="sníž. přenesená",J546,0)</f>
        <v>0</v>
      </c>
      <c r="BI546" s="145">
        <f>IF(N546="nulová",J546,0)</f>
        <v>0</v>
      </c>
      <c r="BJ546" s="19" t="s">
        <v>88</v>
      </c>
      <c r="BK546" s="145">
        <f>ROUND(I546*H546,2)</f>
        <v>0</v>
      </c>
      <c r="BL546" s="19" t="s">
        <v>98</v>
      </c>
      <c r="BM546" s="144" t="s">
        <v>10177</v>
      </c>
    </row>
    <row r="547" spans="2:65" s="1" customFormat="1" ht="10.199999999999999">
      <c r="B547" s="34"/>
      <c r="D547" s="146" t="s">
        <v>271</v>
      </c>
      <c r="F547" s="147" t="s">
        <v>10178</v>
      </c>
      <c r="I547" s="148"/>
      <c r="L547" s="34"/>
      <c r="M547" s="149"/>
      <c r="T547" s="55"/>
      <c r="AT547" s="19" t="s">
        <v>271</v>
      </c>
      <c r="AU547" s="19" t="s">
        <v>88</v>
      </c>
    </row>
    <row r="548" spans="2:65" s="13" customFormat="1" ht="10.199999999999999">
      <c r="B548" s="157"/>
      <c r="D548" s="151" t="s">
        <v>288</v>
      </c>
      <c r="E548" s="158" t="s">
        <v>19</v>
      </c>
      <c r="F548" s="159" t="s">
        <v>10179</v>
      </c>
      <c r="H548" s="160">
        <v>51.408000000000001</v>
      </c>
      <c r="I548" s="161"/>
      <c r="L548" s="157"/>
      <c r="M548" s="162"/>
      <c r="T548" s="163"/>
      <c r="AT548" s="158" t="s">
        <v>288</v>
      </c>
      <c r="AU548" s="158" t="s">
        <v>88</v>
      </c>
      <c r="AV548" s="13" t="s">
        <v>88</v>
      </c>
      <c r="AW548" s="13" t="s">
        <v>37</v>
      </c>
      <c r="AX548" s="13" t="s">
        <v>83</v>
      </c>
      <c r="AY548" s="158" t="s">
        <v>263</v>
      </c>
    </row>
    <row r="549" spans="2:65" s="1" customFormat="1" ht="24.15" customHeight="1">
      <c r="B549" s="34"/>
      <c r="C549" s="133" t="s">
        <v>1257</v>
      </c>
      <c r="D549" s="133" t="s">
        <v>265</v>
      </c>
      <c r="E549" s="134" t="s">
        <v>10180</v>
      </c>
      <c r="F549" s="135" t="s">
        <v>10181</v>
      </c>
      <c r="G549" s="136" t="s">
        <v>423</v>
      </c>
      <c r="H549" s="137">
        <v>0.224</v>
      </c>
      <c r="I549" s="138"/>
      <c r="J549" s="139">
        <f>ROUND(I549*H549,2)</f>
        <v>0</v>
      </c>
      <c r="K549" s="135" t="s">
        <v>269</v>
      </c>
      <c r="L549" s="34"/>
      <c r="M549" s="140" t="s">
        <v>19</v>
      </c>
      <c r="N549" s="141" t="s">
        <v>48</v>
      </c>
      <c r="P549" s="142">
        <f>O549*H549</f>
        <v>0</v>
      </c>
      <c r="Q549" s="142">
        <v>0</v>
      </c>
      <c r="R549" s="142">
        <f>Q549*H549</f>
        <v>0</v>
      </c>
      <c r="S549" s="142">
        <v>0</v>
      </c>
      <c r="T549" s="143">
        <f>S549*H549</f>
        <v>0</v>
      </c>
      <c r="AR549" s="144" t="s">
        <v>98</v>
      </c>
      <c r="AT549" s="144" t="s">
        <v>265</v>
      </c>
      <c r="AU549" s="144" t="s">
        <v>88</v>
      </c>
      <c r="AY549" s="19" t="s">
        <v>263</v>
      </c>
      <c r="BE549" s="145">
        <f>IF(N549="základní",J549,0)</f>
        <v>0</v>
      </c>
      <c r="BF549" s="145">
        <f>IF(N549="snížená",J549,0)</f>
        <v>0</v>
      </c>
      <c r="BG549" s="145">
        <f>IF(N549="zákl. přenesená",J549,0)</f>
        <v>0</v>
      </c>
      <c r="BH549" s="145">
        <f>IF(N549="sníž. přenesená",J549,0)</f>
        <v>0</v>
      </c>
      <c r="BI549" s="145">
        <f>IF(N549="nulová",J549,0)</f>
        <v>0</v>
      </c>
      <c r="BJ549" s="19" t="s">
        <v>88</v>
      </c>
      <c r="BK549" s="145">
        <f>ROUND(I549*H549,2)</f>
        <v>0</v>
      </c>
      <c r="BL549" s="19" t="s">
        <v>98</v>
      </c>
      <c r="BM549" s="144" t="s">
        <v>10182</v>
      </c>
    </row>
    <row r="550" spans="2:65" s="1" customFormat="1" ht="10.199999999999999">
      <c r="B550" s="34"/>
      <c r="D550" s="146" t="s">
        <v>271</v>
      </c>
      <c r="F550" s="147" t="s">
        <v>10183</v>
      </c>
      <c r="I550" s="148"/>
      <c r="L550" s="34"/>
      <c r="M550" s="149"/>
      <c r="T550" s="55"/>
      <c r="AT550" s="19" t="s">
        <v>271</v>
      </c>
      <c r="AU550" s="19" t="s">
        <v>88</v>
      </c>
    </row>
    <row r="551" spans="2:65" s="13" customFormat="1" ht="10.199999999999999">
      <c r="B551" s="157"/>
      <c r="D551" s="151" t="s">
        <v>288</v>
      </c>
      <c r="E551" s="158" t="s">
        <v>19</v>
      </c>
      <c r="F551" s="159" t="s">
        <v>10184</v>
      </c>
      <c r="H551" s="160">
        <v>0.224</v>
      </c>
      <c r="I551" s="161"/>
      <c r="L551" s="157"/>
      <c r="M551" s="162"/>
      <c r="T551" s="163"/>
      <c r="AT551" s="158" t="s">
        <v>288</v>
      </c>
      <c r="AU551" s="158" t="s">
        <v>88</v>
      </c>
      <c r="AV551" s="13" t="s">
        <v>88</v>
      </c>
      <c r="AW551" s="13" t="s">
        <v>37</v>
      </c>
      <c r="AX551" s="13" t="s">
        <v>83</v>
      </c>
      <c r="AY551" s="158" t="s">
        <v>263</v>
      </c>
    </row>
    <row r="552" spans="2:65" s="1" customFormat="1" ht="24.15" customHeight="1">
      <c r="B552" s="34"/>
      <c r="C552" s="133" t="s">
        <v>1280</v>
      </c>
      <c r="D552" s="133" t="s">
        <v>265</v>
      </c>
      <c r="E552" s="134" t="s">
        <v>10185</v>
      </c>
      <c r="F552" s="135" t="s">
        <v>10186</v>
      </c>
      <c r="G552" s="136" t="s">
        <v>423</v>
      </c>
      <c r="H552" s="137">
        <v>1.792</v>
      </c>
      <c r="I552" s="138"/>
      <c r="J552" s="139">
        <f>ROUND(I552*H552,2)</f>
        <v>0</v>
      </c>
      <c r="K552" s="135" t="s">
        <v>269</v>
      </c>
      <c r="L552" s="34"/>
      <c r="M552" s="140" t="s">
        <v>19</v>
      </c>
      <c r="N552" s="141" t="s">
        <v>48</v>
      </c>
      <c r="P552" s="142">
        <f>O552*H552</f>
        <v>0</v>
      </c>
      <c r="Q552" s="142">
        <v>0</v>
      </c>
      <c r="R552" s="142">
        <f>Q552*H552</f>
        <v>0</v>
      </c>
      <c r="S552" s="142">
        <v>0</v>
      </c>
      <c r="T552" s="143">
        <f>S552*H552</f>
        <v>0</v>
      </c>
      <c r="AR552" s="144" t="s">
        <v>98</v>
      </c>
      <c r="AT552" s="144" t="s">
        <v>265</v>
      </c>
      <c r="AU552" s="144" t="s">
        <v>88</v>
      </c>
      <c r="AY552" s="19" t="s">
        <v>263</v>
      </c>
      <c r="BE552" s="145">
        <f>IF(N552="základní",J552,0)</f>
        <v>0</v>
      </c>
      <c r="BF552" s="145">
        <f>IF(N552="snížená",J552,0)</f>
        <v>0</v>
      </c>
      <c r="BG552" s="145">
        <f>IF(N552="zákl. přenesená",J552,0)</f>
        <v>0</v>
      </c>
      <c r="BH552" s="145">
        <f>IF(N552="sníž. přenesená",J552,0)</f>
        <v>0</v>
      </c>
      <c r="BI552" s="145">
        <f>IF(N552="nulová",J552,0)</f>
        <v>0</v>
      </c>
      <c r="BJ552" s="19" t="s">
        <v>88</v>
      </c>
      <c r="BK552" s="145">
        <f>ROUND(I552*H552,2)</f>
        <v>0</v>
      </c>
      <c r="BL552" s="19" t="s">
        <v>98</v>
      </c>
      <c r="BM552" s="144" t="s">
        <v>10187</v>
      </c>
    </row>
    <row r="553" spans="2:65" s="1" customFormat="1" ht="10.199999999999999">
      <c r="B553" s="34"/>
      <c r="D553" s="146" t="s">
        <v>271</v>
      </c>
      <c r="F553" s="147" t="s">
        <v>10188</v>
      </c>
      <c r="I553" s="148"/>
      <c r="L553" s="34"/>
      <c r="M553" s="149"/>
      <c r="T553" s="55"/>
      <c r="AT553" s="19" t="s">
        <v>271</v>
      </c>
      <c r="AU553" s="19" t="s">
        <v>88</v>
      </c>
    </row>
    <row r="554" spans="2:65" s="13" customFormat="1" ht="10.199999999999999">
      <c r="B554" s="157"/>
      <c r="D554" s="151" t="s">
        <v>288</v>
      </c>
      <c r="E554" s="158" t="s">
        <v>19</v>
      </c>
      <c r="F554" s="159" t="s">
        <v>10189</v>
      </c>
      <c r="H554" s="160">
        <v>1.792</v>
      </c>
      <c r="I554" s="161"/>
      <c r="L554" s="157"/>
      <c r="M554" s="162"/>
      <c r="T554" s="163"/>
      <c r="AT554" s="158" t="s">
        <v>288</v>
      </c>
      <c r="AU554" s="158" t="s">
        <v>88</v>
      </c>
      <c r="AV554" s="13" t="s">
        <v>88</v>
      </c>
      <c r="AW554" s="13" t="s">
        <v>37</v>
      </c>
      <c r="AX554" s="13" t="s">
        <v>83</v>
      </c>
      <c r="AY554" s="158" t="s">
        <v>263</v>
      </c>
    </row>
    <row r="555" spans="2:65" s="1" customFormat="1" ht="24.15" customHeight="1">
      <c r="B555" s="34"/>
      <c r="C555" s="133" t="s">
        <v>1292</v>
      </c>
      <c r="D555" s="133" t="s">
        <v>265</v>
      </c>
      <c r="E555" s="134" t="s">
        <v>10190</v>
      </c>
      <c r="F555" s="135" t="s">
        <v>9579</v>
      </c>
      <c r="G555" s="136" t="s">
        <v>423</v>
      </c>
      <c r="H555" s="137">
        <v>0.224</v>
      </c>
      <c r="I555" s="138"/>
      <c r="J555" s="139">
        <f>ROUND(I555*H555,2)</f>
        <v>0</v>
      </c>
      <c r="K555" s="135" t="s">
        <v>269</v>
      </c>
      <c r="L555" s="34"/>
      <c r="M555" s="140" t="s">
        <v>19</v>
      </c>
      <c r="N555" s="141" t="s">
        <v>48</v>
      </c>
      <c r="P555" s="142">
        <f>O555*H555</f>
        <v>0</v>
      </c>
      <c r="Q555" s="142">
        <v>0</v>
      </c>
      <c r="R555" s="142">
        <f>Q555*H555</f>
        <v>0</v>
      </c>
      <c r="S555" s="142">
        <v>0</v>
      </c>
      <c r="T555" s="143">
        <f>S555*H555</f>
        <v>0</v>
      </c>
      <c r="AR555" s="144" t="s">
        <v>98</v>
      </c>
      <c r="AT555" s="144" t="s">
        <v>265</v>
      </c>
      <c r="AU555" s="144" t="s">
        <v>88</v>
      </c>
      <c r="AY555" s="19" t="s">
        <v>263</v>
      </c>
      <c r="BE555" s="145">
        <f>IF(N555="základní",J555,0)</f>
        <v>0</v>
      </c>
      <c r="BF555" s="145">
        <f>IF(N555="snížená",J555,0)</f>
        <v>0</v>
      </c>
      <c r="BG555" s="145">
        <f>IF(N555="zákl. přenesená",J555,0)</f>
        <v>0</v>
      </c>
      <c r="BH555" s="145">
        <f>IF(N555="sníž. přenesená",J555,0)</f>
        <v>0</v>
      </c>
      <c r="BI555" s="145">
        <f>IF(N555="nulová",J555,0)</f>
        <v>0</v>
      </c>
      <c r="BJ555" s="19" t="s">
        <v>88</v>
      </c>
      <c r="BK555" s="145">
        <f>ROUND(I555*H555,2)</f>
        <v>0</v>
      </c>
      <c r="BL555" s="19" t="s">
        <v>98</v>
      </c>
      <c r="BM555" s="144" t="s">
        <v>10191</v>
      </c>
    </row>
    <row r="556" spans="2:65" s="1" customFormat="1" ht="10.199999999999999">
      <c r="B556" s="34"/>
      <c r="D556" s="146" t="s">
        <v>271</v>
      </c>
      <c r="F556" s="147" t="s">
        <v>10192</v>
      </c>
      <c r="I556" s="148"/>
      <c r="L556" s="34"/>
      <c r="M556" s="149"/>
      <c r="T556" s="55"/>
      <c r="AT556" s="19" t="s">
        <v>271</v>
      </c>
      <c r="AU556" s="19" t="s">
        <v>88</v>
      </c>
    </row>
    <row r="557" spans="2:65" s="13" customFormat="1" ht="10.199999999999999">
      <c r="B557" s="157"/>
      <c r="D557" s="151" t="s">
        <v>288</v>
      </c>
      <c r="E557" s="158" t="s">
        <v>19</v>
      </c>
      <c r="F557" s="159" t="s">
        <v>10184</v>
      </c>
      <c r="H557" s="160">
        <v>0.224</v>
      </c>
      <c r="I557" s="161"/>
      <c r="L557" s="157"/>
      <c r="M557" s="162"/>
      <c r="T557" s="163"/>
      <c r="AT557" s="158" t="s">
        <v>288</v>
      </c>
      <c r="AU557" s="158" t="s">
        <v>88</v>
      </c>
      <c r="AV557" s="13" t="s">
        <v>88</v>
      </c>
      <c r="AW557" s="13" t="s">
        <v>37</v>
      </c>
      <c r="AX557" s="13" t="s">
        <v>83</v>
      </c>
      <c r="AY557" s="158" t="s">
        <v>263</v>
      </c>
    </row>
    <row r="558" spans="2:65" s="1" customFormat="1" ht="24.15" customHeight="1">
      <c r="B558" s="34"/>
      <c r="C558" s="133" t="s">
        <v>1299</v>
      </c>
      <c r="D558" s="133" t="s">
        <v>265</v>
      </c>
      <c r="E558" s="134" t="s">
        <v>10193</v>
      </c>
      <c r="F558" s="135" t="s">
        <v>422</v>
      </c>
      <c r="G558" s="136" t="s">
        <v>423</v>
      </c>
      <c r="H558" s="137">
        <v>3.016</v>
      </c>
      <c r="I558" s="138"/>
      <c r="J558" s="139">
        <f>ROUND(I558*H558,2)</f>
        <v>0</v>
      </c>
      <c r="K558" s="135" t="s">
        <v>269</v>
      </c>
      <c r="L558" s="34"/>
      <c r="M558" s="140" t="s">
        <v>19</v>
      </c>
      <c r="N558" s="141" t="s">
        <v>48</v>
      </c>
      <c r="P558" s="142">
        <f>O558*H558</f>
        <v>0</v>
      </c>
      <c r="Q558" s="142">
        <v>0</v>
      </c>
      <c r="R558" s="142">
        <f>Q558*H558</f>
        <v>0</v>
      </c>
      <c r="S558" s="142">
        <v>0</v>
      </c>
      <c r="T558" s="143">
        <f>S558*H558</f>
        <v>0</v>
      </c>
      <c r="AR558" s="144" t="s">
        <v>98</v>
      </c>
      <c r="AT558" s="144" t="s">
        <v>265</v>
      </c>
      <c r="AU558" s="144" t="s">
        <v>88</v>
      </c>
      <c r="AY558" s="19" t="s">
        <v>263</v>
      </c>
      <c r="BE558" s="145">
        <f>IF(N558="základní",J558,0)</f>
        <v>0</v>
      </c>
      <c r="BF558" s="145">
        <f>IF(N558="snížená",J558,0)</f>
        <v>0</v>
      </c>
      <c r="BG558" s="145">
        <f>IF(N558="zákl. přenesená",J558,0)</f>
        <v>0</v>
      </c>
      <c r="BH558" s="145">
        <f>IF(N558="sníž. přenesená",J558,0)</f>
        <v>0</v>
      </c>
      <c r="BI558" s="145">
        <f>IF(N558="nulová",J558,0)</f>
        <v>0</v>
      </c>
      <c r="BJ558" s="19" t="s">
        <v>88</v>
      </c>
      <c r="BK558" s="145">
        <f>ROUND(I558*H558,2)</f>
        <v>0</v>
      </c>
      <c r="BL558" s="19" t="s">
        <v>98</v>
      </c>
      <c r="BM558" s="144" t="s">
        <v>10194</v>
      </c>
    </row>
    <row r="559" spans="2:65" s="1" customFormat="1" ht="10.199999999999999">
      <c r="B559" s="34"/>
      <c r="D559" s="146" t="s">
        <v>271</v>
      </c>
      <c r="F559" s="147" t="s">
        <v>10195</v>
      </c>
      <c r="I559" s="148"/>
      <c r="L559" s="34"/>
      <c r="M559" s="149"/>
      <c r="T559" s="55"/>
      <c r="AT559" s="19" t="s">
        <v>271</v>
      </c>
      <c r="AU559" s="19" t="s">
        <v>88</v>
      </c>
    </row>
    <row r="560" spans="2:65" s="13" customFormat="1" ht="10.199999999999999">
      <c r="B560" s="157"/>
      <c r="D560" s="151" t="s">
        <v>288</v>
      </c>
      <c r="E560" s="158" t="s">
        <v>19</v>
      </c>
      <c r="F560" s="159" t="s">
        <v>10196</v>
      </c>
      <c r="H560" s="160">
        <v>3.016</v>
      </c>
      <c r="I560" s="161"/>
      <c r="L560" s="157"/>
      <c r="M560" s="162"/>
      <c r="T560" s="163"/>
      <c r="AT560" s="158" t="s">
        <v>288</v>
      </c>
      <c r="AU560" s="158" t="s">
        <v>88</v>
      </c>
      <c r="AV560" s="13" t="s">
        <v>88</v>
      </c>
      <c r="AW560" s="13" t="s">
        <v>37</v>
      </c>
      <c r="AX560" s="13" t="s">
        <v>83</v>
      </c>
      <c r="AY560" s="158" t="s">
        <v>263</v>
      </c>
    </row>
    <row r="561" spans="2:65" s="1" customFormat="1" ht="24.15" customHeight="1">
      <c r="B561" s="34"/>
      <c r="C561" s="133" t="s">
        <v>1310</v>
      </c>
      <c r="D561" s="133" t="s">
        <v>265</v>
      </c>
      <c r="E561" s="134" t="s">
        <v>10197</v>
      </c>
      <c r="F561" s="135" t="s">
        <v>10198</v>
      </c>
      <c r="G561" s="136" t="s">
        <v>423</v>
      </c>
      <c r="H561" s="137">
        <v>3.41</v>
      </c>
      <c r="I561" s="138"/>
      <c r="J561" s="139">
        <f>ROUND(I561*H561,2)</f>
        <v>0</v>
      </c>
      <c r="K561" s="135" t="s">
        <v>269</v>
      </c>
      <c r="L561" s="34"/>
      <c r="M561" s="140" t="s">
        <v>19</v>
      </c>
      <c r="N561" s="141" t="s">
        <v>48</v>
      </c>
      <c r="P561" s="142">
        <f>O561*H561</f>
        <v>0</v>
      </c>
      <c r="Q561" s="142">
        <v>0</v>
      </c>
      <c r="R561" s="142">
        <f>Q561*H561</f>
        <v>0</v>
      </c>
      <c r="S561" s="142">
        <v>0</v>
      </c>
      <c r="T561" s="143">
        <f>S561*H561</f>
        <v>0</v>
      </c>
      <c r="AR561" s="144" t="s">
        <v>98</v>
      </c>
      <c r="AT561" s="144" t="s">
        <v>265</v>
      </c>
      <c r="AU561" s="144" t="s">
        <v>88</v>
      </c>
      <c r="AY561" s="19" t="s">
        <v>263</v>
      </c>
      <c r="BE561" s="145">
        <f>IF(N561="základní",J561,0)</f>
        <v>0</v>
      </c>
      <c r="BF561" s="145">
        <f>IF(N561="snížená",J561,0)</f>
        <v>0</v>
      </c>
      <c r="BG561" s="145">
        <f>IF(N561="zákl. přenesená",J561,0)</f>
        <v>0</v>
      </c>
      <c r="BH561" s="145">
        <f>IF(N561="sníž. přenesená",J561,0)</f>
        <v>0</v>
      </c>
      <c r="BI561" s="145">
        <f>IF(N561="nulová",J561,0)</f>
        <v>0</v>
      </c>
      <c r="BJ561" s="19" t="s">
        <v>88</v>
      </c>
      <c r="BK561" s="145">
        <f>ROUND(I561*H561,2)</f>
        <v>0</v>
      </c>
      <c r="BL561" s="19" t="s">
        <v>98</v>
      </c>
      <c r="BM561" s="144" t="s">
        <v>10199</v>
      </c>
    </row>
    <row r="562" spans="2:65" s="1" customFormat="1" ht="10.199999999999999">
      <c r="B562" s="34"/>
      <c r="D562" s="146" t="s">
        <v>271</v>
      </c>
      <c r="F562" s="147" t="s">
        <v>10200</v>
      </c>
      <c r="I562" s="148"/>
      <c r="L562" s="34"/>
      <c r="M562" s="149"/>
      <c r="T562" s="55"/>
      <c r="AT562" s="19" t="s">
        <v>271</v>
      </c>
      <c r="AU562" s="19" t="s">
        <v>88</v>
      </c>
    </row>
    <row r="563" spans="2:65" s="11" customFormat="1" ht="22.8" customHeight="1">
      <c r="B563" s="121"/>
      <c r="D563" s="122" t="s">
        <v>75</v>
      </c>
      <c r="E563" s="131" t="s">
        <v>2956</v>
      </c>
      <c r="F563" s="131" t="s">
        <v>2957</v>
      </c>
      <c r="I563" s="124"/>
      <c r="J563" s="132">
        <f>BK563</f>
        <v>0</v>
      </c>
      <c r="L563" s="121"/>
      <c r="M563" s="126"/>
      <c r="P563" s="127">
        <f>SUM(P564:P566)</f>
        <v>0</v>
      </c>
      <c r="R563" s="127">
        <f>SUM(R564:R566)</f>
        <v>0</v>
      </c>
      <c r="T563" s="128">
        <f>SUM(T564:T566)</f>
        <v>0</v>
      </c>
      <c r="AR563" s="122" t="s">
        <v>83</v>
      </c>
      <c r="AT563" s="129" t="s">
        <v>75</v>
      </c>
      <c r="AU563" s="129" t="s">
        <v>83</v>
      </c>
      <c r="AY563" s="122" t="s">
        <v>263</v>
      </c>
      <c r="BK563" s="130">
        <f>SUM(BK564:BK566)</f>
        <v>0</v>
      </c>
    </row>
    <row r="564" spans="2:65" s="1" customFormat="1" ht="24.15" customHeight="1">
      <c r="B564" s="34"/>
      <c r="C564" s="133" t="s">
        <v>1321</v>
      </c>
      <c r="D564" s="133" t="s">
        <v>265</v>
      </c>
      <c r="E564" s="134" t="s">
        <v>10201</v>
      </c>
      <c r="F564" s="135" t="s">
        <v>10202</v>
      </c>
      <c r="G564" s="136" t="s">
        <v>423</v>
      </c>
      <c r="H564" s="137">
        <v>183.27</v>
      </c>
      <c r="I564" s="138"/>
      <c r="J564" s="139">
        <f>ROUND(I564*H564,2)</f>
        <v>0</v>
      </c>
      <c r="K564" s="135" t="s">
        <v>269</v>
      </c>
      <c r="L564" s="34"/>
      <c r="M564" s="140" t="s">
        <v>19</v>
      </c>
      <c r="N564" s="141" t="s">
        <v>48</v>
      </c>
      <c r="P564" s="142">
        <f>O564*H564</f>
        <v>0</v>
      </c>
      <c r="Q564" s="142">
        <v>0</v>
      </c>
      <c r="R564" s="142">
        <f>Q564*H564</f>
        <v>0</v>
      </c>
      <c r="S564" s="142">
        <v>0</v>
      </c>
      <c r="T564" s="143">
        <f>S564*H564</f>
        <v>0</v>
      </c>
      <c r="AR564" s="144" t="s">
        <v>98</v>
      </c>
      <c r="AT564" s="144" t="s">
        <v>265</v>
      </c>
      <c r="AU564" s="144" t="s">
        <v>88</v>
      </c>
      <c r="AY564" s="19" t="s">
        <v>263</v>
      </c>
      <c r="BE564" s="145">
        <f>IF(N564="základní",J564,0)</f>
        <v>0</v>
      </c>
      <c r="BF564" s="145">
        <f>IF(N564="snížená",J564,0)</f>
        <v>0</v>
      </c>
      <c r="BG564" s="145">
        <f>IF(N564="zákl. přenesená",J564,0)</f>
        <v>0</v>
      </c>
      <c r="BH564" s="145">
        <f>IF(N564="sníž. přenesená",J564,0)</f>
        <v>0</v>
      </c>
      <c r="BI564" s="145">
        <f>IF(N564="nulová",J564,0)</f>
        <v>0</v>
      </c>
      <c r="BJ564" s="19" t="s">
        <v>88</v>
      </c>
      <c r="BK564" s="145">
        <f>ROUND(I564*H564,2)</f>
        <v>0</v>
      </c>
      <c r="BL564" s="19" t="s">
        <v>98</v>
      </c>
      <c r="BM564" s="144" t="s">
        <v>10203</v>
      </c>
    </row>
    <row r="565" spans="2:65" s="1" customFormat="1" ht="10.199999999999999">
      <c r="B565" s="34"/>
      <c r="D565" s="146" t="s">
        <v>271</v>
      </c>
      <c r="F565" s="147" t="s">
        <v>10204</v>
      </c>
      <c r="I565" s="148"/>
      <c r="L565" s="34"/>
      <c r="M565" s="149"/>
      <c r="T565" s="55"/>
      <c r="AT565" s="19" t="s">
        <v>271</v>
      </c>
      <c r="AU565" s="19" t="s">
        <v>88</v>
      </c>
    </row>
    <row r="566" spans="2:65" s="13" customFormat="1" ht="10.199999999999999">
      <c r="B566" s="157"/>
      <c r="D566" s="151" t="s">
        <v>288</v>
      </c>
      <c r="E566" s="158" t="s">
        <v>19</v>
      </c>
      <c r="F566" s="159" t="s">
        <v>10205</v>
      </c>
      <c r="H566" s="160">
        <v>183.27</v>
      </c>
      <c r="I566" s="161"/>
      <c r="L566" s="157"/>
      <c r="M566" s="208"/>
      <c r="N566" s="209"/>
      <c r="O566" s="209"/>
      <c r="P566" s="209"/>
      <c r="Q566" s="209"/>
      <c r="R566" s="209"/>
      <c r="S566" s="209"/>
      <c r="T566" s="210"/>
      <c r="AT566" s="158" t="s">
        <v>288</v>
      </c>
      <c r="AU566" s="158" t="s">
        <v>88</v>
      </c>
      <c r="AV566" s="13" t="s">
        <v>88</v>
      </c>
      <c r="AW566" s="13" t="s">
        <v>37</v>
      </c>
      <c r="AX566" s="13" t="s">
        <v>83</v>
      </c>
      <c r="AY566" s="158" t="s">
        <v>263</v>
      </c>
    </row>
    <row r="567" spans="2:65" s="1" customFormat="1" ht="6.9" customHeight="1">
      <c r="B567" s="43"/>
      <c r="C567" s="44"/>
      <c r="D567" s="44"/>
      <c r="E567" s="44"/>
      <c r="F567" s="44"/>
      <c r="G567" s="44"/>
      <c r="H567" s="44"/>
      <c r="I567" s="44"/>
      <c r="J567" s="44"/>
      <c r="K567" s="44"/>
      <c r="L567" s="34"/>
    </row>
  </sheetData>
  <sheetProtection algorithmName="SHA-512" hashValue="Xkw/ZqQvwXpq/kvBR6w64/Pd5F2hrPKvJUPDxp72Hctuemng+MSZImiIIG46aNQnMk8wrVUfAlwUg3nJHhs6Sw==" saltValue="eUWzkauy9/d0dGc7dCCJPg1uUsygB5y65e3Ua2ub12PfvK6T8X/LerA61MwhM7UX4LwTxKSP0cprkIMos2qACw==" spinCount="100000" sheet="1" objects="1" scenarios="1" formatColumns="0" formatRows="0" autoFilter="0"/>
  <autoFilter ref="C101:K566" xr:uid="{00000000-0009-0000-0000-000007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hyperlinks>
    <hyperlink ref="F106" r:id="rId1" xr:uid="{00000000-0004-0000-0700-000000000000}"/>
    <hyperlink ref="F108" r:id="rId2" xr:uid="{00000000-0004-0000-0700-000001000000}"/>
    <hyperlink ref="F110" r:id="rId3" xr:uid="{00000000-0004-0000-0700-000002000000}"/>
    <hyperlink ref="F112" r:id="rId4" xr:uid="{00000000-0004-0000-0700-000003000000}"/>
    <hyperlink ref="F115" r:id="rId5" xr:uid="{00000000-0004-0000-0700-000004000000}"/>
    <hyperlink ref="F118" r:id="rId6" xr:uid="{00000000-0004-0000-0700-000005000000}"/>
    <hyperlink ref="F121" r:id="rId7" xr:uid="{00000000-0004-0000-0700-000006000000}"/>
    <hyperlink ref="F125" r:id="rId8" xr:uid="{00000000-0004-0000-0700-000007000000}"/>
    <hyperlink ref="F128" r:id="rId9" xr:uid="{00000000-0004-0000-0700-000008000000}"/>
    <hyperlink ref="F131" r:id="rId10" xr:uid="{00000000-0004-0000-0700-000009000000}"/>
    <hyperlink ref="F154" r:id="rId11" xr:uid="{00000000-0004-0000-0700-00000A000000}"/>
    <hyperlink ref="F157" r:id="rId12" xr:uid="{00000000-0004-0000-0700-00000B000000}"/>
    <hyperlink ref="F160" r:id="rId13" xr:uid="{00000000-0004-0000-0700-00000C000000}"/>
    <hyperlink ref="F164" r:id="rId14" xr:uid="{00000000-0004-0000-0700-00000D000000}"/>
    <hyperlink ref="F175" r:id="rId15" xr:uid="{00000000-0004-0000-0700-00000E000000}"/>
    <hyperlink ref="F178" r:id="rId16" xr:uid="{00000000-0004-0000-0700-00000F000000}"/>
    <hyperlink ref="F194" r:id="rId17" xr:uid="{00000000-0004-0000-0700-000010000000}"/>
    <hyperlink ref="F209" r:id="rId18" xr:uid="{00000000-0004-0000-0700-000011000000}"/>
    <hyperlink ref="F212" r:id="rId19" xr:uid="{00000000-0004-0000-0700-000012000000}"/>
    <hyperlink ref="F215" r:id="rId20" xr:uid="{00000000-0004-0000-0700-000013000000}"/>
    <hyperlink ref="F218" r:id="rId21" xr:uid="{00000000-0004-0000-0700-000014000000}"/>
    <hyperlink ref="F221" r:id="rId22" xr:uid="{00000000-0004-0000-0700-000015000000}"/>
    <hyperlink ref="F224" r:id="rId23" xr:uid="{00000000-0004-0000-0700-000016000000}"/>
    <hyperlink ref="F227" r:id="rId24" xr:uid="{00000000-0004-0000-0700-000017000000}"/>
    <hyperlink ref="F234" r:id="rId25" xr:uid="{00000000-0004-0000-0700-000018000000}"/>
    <hyperlink ref="F237" r:id="rId26" xr:uid="{00000000-0004-0000-0700-000019000000}"/>
    <hyperlink ref="F243" r:id="rId27" xr:uid="{00000000-0004-0000-0700-00001A000000}"/>
    <hyperlink ref="F246" r:id="rId28" xr:uid="{00000000-0004-0000-0700-00001B000000}"/>
    <hyperlink ref="F252" r:id="rId29" xr:uid="{00000000-0004-0000-0700-00001C000000}"/>
    <hyperlink ref="F269" r:id="rId30" xr:uid="{00000000-0004-0000-0700-00001D000000}"/>
    <hyperlink ref="F282" r:id="rId31" xr:uid="{00000000-0004-0000-0700-00001E000000}"/>
    <hyperlink ref="F286" r:id="rId32" xr:uid="{00000000-0004-0000-0700-00001F000000}"/>
    <hyperlink ref="F292" r:id="rId33" xr:uid="{00000000-0004-0000-0700-000020000000}"/>
    <hyperlink ref="F296" r:id="rId34" xr:uid="{00000000-0004-0000-0700-000021000000}"/>
    <hyperlink ref="F300" r:id="rId35" xr:uid="{00000000-0004-0000-0700-000022000000}"/>
    <hyperlink ref="F303" r:id="rId36" xr:uid="{00000000-0004-0000-0700-000023000000}"/>
    <hyperlink ref="F307" r:id="rId37" xr:uid="{00000000-0004-0000-0700-000024000000}"/>
    <hyperlink ref="F311" r:id="rId38" xr:uid="{00000000-0004-0000-0700-000025000000}"/>
    <hyperlink ref="F314" r:id="rId39" xr:uid="{00000000-0004-0000-0700-000026000000}"/>
    <hyperlink ref="F317" r:id="rId40" xr:uid="{00000000-0004-0000-0700-000027000000}"/>
    <hyperlink ref="F320" r:id="rId41" xr:uid="{00000000-0004-0000-0700-000028000000}"/>
    <hyperlink ref="F324" r:id="rId42" xr:uid="{00000000-0004-0000-0700-000029000000}"/>
    <hyperlink ref="F327" r:id="rId43" xr:uid="{00000000-0004-0000-0700-00002A000000}"/>
    <hyperlink ref="F330" r:id="rId44" xr:uid="{00000000-0004-0000-0700-00002B000000}"/>
    <hyperlink ref="F334" r:id="rId45" xr:uid="{00000000-0004-0000-0700-00002C000000}"/>
    <hyperlink ref="F345" r:id="rId46" xr:uid="{00000000-0004-0000-0700-00002D000000}"/>
    <hyperlink ref="F354" r:id="rId47" xr:uid="{00000000-0004-0000-0700-00002E000000}"/>
    <hyperlink ref="F357" r:id="rId48" xr:uid="{00000000-0004-0000-0700-00002F000000}"/>
    <hyperlink ref="F360" r:id="rId49" xr:uid="{00000000-0004-0000-0700-000030000000}"/>
    <hyperlink ref="F363" r:id="rId50" xr:uid="{00000000-0004-0000-0700-000031000000}"/>
    <hyperlink ref="F366" r:id="rId51" xr:uid="{00000000-0004-0000-0700-000032000000}"/>
    <hyperlink ref="F371" r:id="rId52" xr:uid="{00000000-0004-0000-0700-000033000000}"/>
    <hyperlink ref="F382" r:id="rId53" xr:uid="{00000000-0004-0000-0700-000034000000}"/>
    <hyperlink ref="F391" r:id="rId54" xr:uid="{00000000-0004-0000-0700-000035000000}"/>
    <hyperlink ref="F397" r:id="rId55" xr:uid="{00000000-0004-0000-0700-000036000000}"/>
    <hyperlink ref="F401" r:id="rId56" xr:uid="{00000000-0004-0000-0700-000037000000}"/>
    <hyperlink ref="F404" r:id="rId57" xr:uid="{00000000-0004-0000-0700-000038000000}"/>
    <hyperlink ref="F407" r:id="rId58" xr:uid="{00000000-0004-0000-0700-000039000000}"/>
    <hyperlink ref="F412" r:id="rId59" xr:uid="{00000000-0004-0000-0700-00003A000000}"/>
    <hyperlink ref="F415" r:id="rId60" xr:uid="{00000000-0004-0000-0700-00003B000000}"/>
    <hyperlink ref="F418" r:id="rId61" xr:uid="{00000000-0004-0000-0700-00003C000000}"/>
    <hyperlink ref="F422" r:id="rId62" xr:uid="{00000000-0004-0000-0700-00003D000000}"/>
    <hyperlink ref="F425" r:id="rId63" xr:uid="{00000000-0004-0000-0700-00003E000000}"/>
    <hyperlink ref="F428" r:id="rId64" xr:uid="{00000000-0004-0000-0700-00003F000000}"/>
    <hyperlink ref="F432" r:id="rId65" xr:uid="{00000000-0004-0000-0700-000040000000}"/>
    <hyperlink ref="F437" r:id="rId66" xr:uid="{00000000-0004-0000-0700-000041000000}"/>
    <hyperlink ref="F445" r:id="rId67" xr:uid="{00000000-0004-0000-0700-000042000000}"/>
    <hyperlink ref="F450" r:id="rId68" xr:uid="{00000000-0004-0000-0700-000043000000}"/>
    <hyperlink ref="F454" r:id="rId69" xr:uid="{00000000-0004-0000-0700-000044000000}"/>
    <hyperlink ref="F458" r:id="rId70" xr:uid="{00000000-0004-0000-0700-000045000000}"/>
    <hyperlink ref="F462" r:id="rId71" xr:uid="{00000000-0004-0000-0700-000046000000}"/>
    <hyperlink ref="F465" r:id="rId72" xr:uid="{00000000-0004-0000-0700-000047000000}"/>
    <hyperlink ref="F468" r:id="rId73" xr:uid="{00000000-0004-0000-0700-000048000000}"/>
    <hyperlink ref="F472" r:id="rId74" xr:uid="{00000000-0004-0000-0700-000049000000}"/>
    <hyperlink ref="F476" r:id="rId75" xr:uid="{00000000-0004-0000-0700-00004A000000}"/>
    <hyperlink ref="F480" r:id="rId76" xr:uid="{00000000-0004-0000-0700-00004B000000}"/>
    <hyperlink ref="F484" r:id="rId77" xr:uid="{00000000-0004-0000-0700-00004C000000}"/>
    <hyperlink ref="F488" r:id="rId78" xr:uid="{00000000-0004-0000-0700-00004D000000}"/>
    <hyperlink ref="F492" r:id="rId79" xr:uid="{00000000-0004-0000-0700-00004E000000}"/>
    <hyperlink ref="F496" r:id="rId80" xr:uid="{00000000-0004-0000-0700-00004F000000}"/>
    <hyperlink ref="F508" r:id="rId81" xr:uid="{00000000-0004-0000-0700-000050000000}"/>
    <hyperlink ref="F511" r:id="rId82" xr:uid="{00000000-0004-0000-0700-000051000000}"/>
    <hyperlink ref="F519" r:id="rId83" xr:uid="{00000000-0004-0000-0700-000052000000}"/>
    <hyperlink ref="F523" r:id="rId84" xr:uid="{00000000-0004-0000-0700-000053000000}"/>
    <hyperlink ref="F526" r:id="rId85" xr:uid="{00000000-0004-0000-0700-000054000000}"/>
    <hyperlink ref="F529" r:id="rId86" xr:uid="{00000000-0004-0000-0700-000055000000}"/>
    <hyperlink ref="F532" r:id="rId87" xr:uid="{00000000-0004-0000-0700-000056000000}"/>
    <hyperlink ref="F535" r:id="rId88" xr:uid="{00000000-0004-0000-0700-000057000000}"/>
    <hyperlink ref="F539" r:id="rId89" xr:uid="{00000000-0004-0000-0700-000058000000}"/>
    <hyperlink ref="F542" r:id="rId90" xr:uid="{00000000-0004-0000-0700-000059000000}"/>
    <hyperlink ref="F544" r:id="rId91" xr:uid="{00000000-0004-0000-0700-00005A000000}"/>
    <hyperlink ref="F547" r:id="rId92" xr:uid="{00000000-0004-0000-0700-00005B000000}"/>
    <hyperlink ref="F550" r:id="rId93" xr:uid="{00000000-0004-0000-0700-00005C000000}"/>
    <hyperlink ref="F553" r:id="rId94" xr:uid="{00000000-0004-0000-0700-00005D000000}"/>
    <hyperlink ref="F556" r:id="rId95" xr:uid="{00000000-0004-0000-0700-00005E000000}"/>
    <hyperlink ref="F559" r:id="rId96" xr:uid="{00000000-0004-0000-0700-00005F000000}"/>
    <hyperlink ref="F562" r:id="rId97" xr:uid="{00000000-0004-0000-0700-000060000000}"/>
    <hyperlink ref="F565" r:id="rId98" xr:uid="{00000000-0004-0000-0700-000061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99"/>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pageSetUpPr fitToPage="1"/>
  </sheetPr>
  <dimension ref="B2:BM913"/>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126</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10207</v>
      </c>
      <c r="F11" s="346"/>
      <c r="G11" s="346"/>
      <c r="H11" s="346"/>
      <c r="L11" s="34"/>
    </row>
    <row r="12" spans="2:46" s="1" customFormat="1" ht="12" customHeight="1">
      <c r="B12" s="34"/>
      <c r="D12" s="29" t="s">
        <v>9519</v>
      </c>
      <c r="L12" s="34"/>
    </row>
    <row r="13" spans="2:46" s="1" customFormat="1" ht="16.5" customHeight="1">
      <c r="B13" s="34"/>
      <c r="E13" s="327" t="s">
        <v>10208</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ROUND(J180,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ROUND((SUM(BE180:BE912)),  2)</f>
        <v>0</v>
      </c>
      <c r="I37" s="95">
        <v>0.21</v>
      </c>
      <c r="J37" s="84">
        <f>ROUND(((SUM(BE180:BE912))*I37),  2)</f>
        <v>0</v>
      </c>
      <c r="L37" s="34"/>
    </row>
    <row r="38" spans="2:12" s="1" customFormat="1" ht="14.4" customHeight="1">
      <c r="B38" s="34"/>
      <c r="E38" s="29" t="s">
        <v>48</v>
      </c>
      <c r="F38" s="84">
        <f>ROUND((SUM(BF180:BF912)),  2)</f>
        <v>0</v>
      </c>
      <c r="I38" s="95">
        <v>0.12</v>
      </c>
      <c r="J38" s="84">
        <f>ROUND(((SUM(BF180:BF912))*I38),  2)</f>
        <v>0</v>
      </c>
      <c r="L38" s="34"/>
    </row>
    <row r="39" spans="2:12" s="1" customFormat="1" ht="14.4" hidden="1" customHeight="1">
      <c r="B39" s="34"/>
      <c r="E39" s="29" t="s">
        <v>49</v>
      </c>
      <c r="F39" s="84">
        <f>ROUND((SUM(BG180:BG912)),  2)</f>
        <v>0</v>
      </c>
      <c r="I39" s="95">
        <v>0.21</v>
      </c>
      <c r="J39" s="84">
        <f>0</f>
        <v>0</v>
      </c>
      <c r="L39" s="34"/>
    </row>
    <row r="40" spans="2:12" s="1" customFormat="1" ht="14.4" hidden="1" customHeight="1">
      <c r="B40" s="34"/>
      <c r="E40" s="29" t="s">
        <v>50</v>
      </c>
      <c r="F40" s="84">
        <f>ROUND((SUM(BH180:BH912)),  2)</f>
        <v>0</v>
      </c>
      <c r="I40" s="95">
        <v>0.12</v>
      </c>
      <c r="J40" s="84">
        <f>0</f>
        <v>0</v>
      </c>
      <c r="L40" s="34"/>
    </row>
    <row r="41" spans="2:12" s="1" customFormat="1" ht="14.4" hidden="1" customHeight="1">
      <c r="B41" s="34"/>
      <c r="E41" s="29" t="s">
        <v>51</v>
      </c>
      <c r="F41" s="84">
        <f>ROUND((SUM(BI180:BI912)),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10207</v>
      </c>
      <c r="F56" s="346"/>
      <c r="G56" s="346"/>
      <c r="H56" s="346"/>
      <c r="L56" s="34"/>
    </row>
    <row r="57" spans="2:12" s="1" customFormat="1" ht="12" customHeight="1">
      <c r="B57" s="34"/>
      <c r="C57" s="29" t="s">
        <v>9519</v>
      </c>
      <c r="L57" s="34"/>
    </row>
    <row r="58" spans="2:12" s="1" customFormat="1" ht="16.5" customHeight="1">
      <c r="B58" s="34"/>
      <c r="E58" s="327" t="str">
        <f>E13</f>
        <v>D.1.5 - Vzduchotechnika a chlazení</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J180</f>
        <v>0</v>
      </c>
      <c r="L67" s="34"/>
      <c r="AU67" s="19" t="s">
        <v>216</v>
      </c>
    </row>
    <row r="68" spans="2:47" s="8" customFormat="1" ht="24.9" customHeight="1">
      <c r="B68" s="105"/>
      <c r="D68" s="106" t="s">
        <v>228</v>
      </c>
      <c r="E68" s="107"/>
      <c r="F68" s="107"/>
      <c r="G68" s="107"/>
      <c r="H68" s="107"/>
      <c r="I68" s="107"/>
      <c r="J68" s="108">
        <f>J181</f>
        <v>0</v>
      </c>
      <c r="L68" s="105"/>
    </row>
    <row r="69" spans="2:47" s="9" customFormat="1" ht="19.95" customHeight="1">
      <c r="B69" s="109"/>
      <c r="D69" s="110" t="s">
        <v>10209</v>
      </c>
      <c r="E69" s="111"/>
      <c r="F69" s="111"/>
      <c r="G69" s="111"/>
      <c r="H69" s="111"/>
      <c r="I69" s="111"/>
      <c r="J69" s="112">
        <f>J182</f>
        <v>0</v>
      </c>
      <c r="L69" s="109"/>
    </row>
    <row r="70" spans="2:47" s="9" customFormat="1" ht="14.85" customHeight="1">
      <c r="B70" s="109"/>
      <c r="D70" s="110" t="s">
        <v>10210</v>
      </c>
      <c r="E70" s="111"/>
      <c r="F70" s="111"/>
      <c r="G70" s="111"/>
      <c r="H70" s="111"/>
      <c r="I70" s="111"/>
      <c r="J70" s="112">
        <f>J183</f>
        <v>0</v>
      </c>
      <c r="L70" s="109"/>
    </row>
    <row r="71" spans="2:47" s="9" customFormat="1" ht="21.75" customHeight="1">
      <c r="B71" s="109"/>
      <c r="D71" s="110" t="s">
        <v>10211</v>
      </c>
      <c r="E71" s="111"/>
      <c r="F71" s="111"/>
      <c r="G71" s="111"/>
      <c r="H71" s="111"/>
      <c r="I71" s="111"/>
      <c r="J71" s="112">
        <f>J184</f>
        <v>0</v>
      </c>
      <c r="L71" s="109"/>
    </row>
    <row r="72" spans="2:47" s="9" customFormat="1" ht="21.75" customHeight="1">
      <c r="B72" s="109"/>
      <c r="D72" s="110" t="s">
        <v>10212</v>
      </c>
      <c r="E72" s="111"/>
      <c r="F72" s="111"/>
      <c r="G72" s="111"/>
      <c r="H72" s="111"/>
      <c r="I72" s="111"/>
      <c r="J72" s="112">
        <f>J213</f>
        <v>0</v>
      </c>
      <c r="L72" s="109"/>
    </row>
    <row r="73" spans="2:47" s="9" customFormat="1" ht="14.85" customHeight="1">
      <c r="B73" s="109"/>
      <c r="D73" s="110" t="s">
        <v>10213</v>
      </c>
      <c r="E73" s="111"/>
      <c r="F73" s="111"/>
      <c r="G73" s="111"/>
      <c r="H73" s="111"/>
      <c r="I73" s="111"/>
      <c r="J73" s="112">
        <f>J243</f>
        <v>0</v>
      </c>
      <c r="L73" s="109"/>
    </row>
    <row r="74" spans="2:47" s="9" customFormat="1" ht="21.75" customHeight="1">
      <c r="B74" s="109"/>
      <c r="D74" s="110" t="s">
        <v>10214</v>
      </c>
      <c r="E74" s="111"/>
      <c r="F74" s="111"/>
      <c r="G74" s="111"/>
      <c r="H74" s="111"/>
      <c r="I74" s="111"/>
      <c r="J74" s="112">
        <f>J244</f>
        <v>0</v>
      </c>
      <c r="L74" s="109"/>
    </row>
    <row r="75" spans="2:47" s="9" customFormat="1" ht="21.75" customHeight="1">
      <c r="B75" s="109"/>
      <c r="D75" s="110" t="s">
        <v>10215</v>
      </c>
      <c r="E75" s="111"/>
      <c r="F75" s="111"/>
      <c r="G75" s="111"/>
      <c r="H75" s="111"/>
      <c r="I75" s="111"/>
      <c r="J75" s="112">
        <f>J265</f>
        <v>0</v>
      </c>
      <c r="L75" s="109"/>
    </row>
    <row r="76" spans="2:47" s="9" customFormat="1" ht="14.85" customHeight="1">
      <c r="B76" s="109"/>
      <c r="D76" s="110" t="s">
        <v>10216</v>
      </c>
      <c r="E76" s="111"/>
      <c r="F76" s="111"/>
      <c r="G76" s="111"/>
      <c r="H76" s="111"/>
      <c r="I76" s="111"/>
      <c r="J76" s="112">
        <f>J287</f>
        <v>0</v>
      </c>
      <c r="L76" s="109"/>
    </row>
    <row r="77" spans="2:47" s="9" customFormat="1" ht="21.75" customHeight="1">
      <c r="B77" s="109"/>
      <c r="D77" s="110" t="s">
        <v>10217</v>
      </c>
      <c r="E77" s="111"/>
      <c r="F77" s="111"/>
      <c r="G77" s="111"/>
      <c r="H77" s="111"/>
      <c r="I77" s="111"/>
      <c r="J77" s="112">
        <f>J288</f>
        <v>0</v>
      </c>
      <c r="L77" s="109"/>
    </row>
    <row r="78" spans="2:47" s="9" customFormat="1" ht="21.75" customHeight="1">
      <c r="B78" s="109"/>
      <c r="D78" s="110" t="s">
        <v>10218</v>
      </c>
      <c r="E78" s="111"/>
      <c r="F78" s="111"/>
      <c r="G78" s="111"/>
      <c r="H78" s="111"/>
      <c r="I78" s="111"/>
      <c r="J78" s="112">
        <f>J329</f>
        <v>0</v>
      </c>
      <c r="L78" s="109"/>
    </row>
    <row r="79" spans="2:47" s="9" customFormat="1" ht="14.85" customHeight="1">
      <c r="B79" s="109"/>
      <c r="D79" s="110" t="s">
        <v>10219</v>
      </c>
      <c r="E79" s="111"/>
      <c r="F79" s="111"/>
      <c r="G79" s="111"/>
      <c r="H79" s="111"/>
      <c r="I79" s="111"/>
      <c r="J79" s="112">
        <f>J371</f>
        <v>0</v>
      </c>
      <c r="L79" s="109"/>
    </row>
    <row r="80" spans="2:47" s="9" customFormat="1" ht="21.75" customHeight="1">
      <c r="B80" s="109"/>
      <c r="D80" s="110" t="s">
        <v>10220</v>
      </c>
      <c r="E80" s="111"/>
      <c r="F80" s="111"/>
      <c r="G80" s="111"/>
      <c r="H80" s="111"/>
      <c r="I80" s="111"/>
      <c r="J80" s="112">
        <f>J372</f>
        <v>0</v>
      </c>
      <c r="L80" s="109"/>
    </row>
    <row r="81" spans="2:12" s="9" customFormat="1" ht="21.75" customHeight="1">
      <c r="B81" s="109"/>
      <c r="D81" s="110" t="s">
        <v>10221</v>
      </c>
      <c r="E81" s="111"/>
      <c r="F81" s="111"/>
      <c r="G81" s="111"/>
      <c r="H81" s="111"/>
      <c r="I81" s="111"/>
      <c r="J81" s="112">
        <f>J401</f>
        <v>0</v>
      </c>
      <c r="L81" s="109"/>
    </row>
    <row r="82" spans="2:12" s="9" customFormat="1" ht="14.85" customHeight="1">
      <c r="B82" s="109"/>
      <c r="D82" s="110" t="s">
        <v>10222</v>
      </c>
      <c r="E82" s="111"/>
      <c r="F82" s="111"/>
      <c r="G82" s="111"/>
      <c r="H82" s="111"/>
      <c r="I82" s="111"/>
      <c r="J82" s="112">
        <f>J431</f>
        <v>0</v>
      </c>
      <c r="L82" s="109"/>
    </row>
    <row r="83" spans="2:12" s="9" customFormat="1" ht="21.75" customHeight="1">
      <c r="B83" s="109"/>
      <c r="D83" s="110" t="s">
        <v>10223</v>
      </c>
      <c r="E83" s="111"/>
      <c r="F83" s="111"/>
      <c r="G83" s="111"/>
      <c r="H83" s="111"/>
      <c r="I83" s="111"/>
      <c r="J83" s="112">
        <f>J432</f>
        <v>0</v>
      </c>
      <c r="L83" s="109"/>
    </row>
    <row r="84" spans="2:12" s="9" customFormat="1" ht="21.75" customHeight="1">
      <c r="B84" s="109"/>
      <c r="D84" s="110" t="s">
        <v>10224</v>
      </c>
      <c r="E84" s="111"/>
      <c r="F84" s="111"/>
      <c r="G84" s="111"/>
      <c r="H84" s="111"/>
      <c r="I84" s="111"/>
      <c r="J84" s="112">
        <f>J453</f>
        <v>0</v>
      </c>
      <c r="L84" s="109"/>
    </row>
    <row r="85" spans="2:12" s="9" customFormat="1" ht="14.85" customHeight="1">
      <c r="B85" s="109"/>
      <c r="D85" s="110" t="s">
        <v>10225</v>
      </c>
      <c r="E85" s="111"/>
      <c r="F85" s="111"/>
      <c r="G85" s="111"/>
      <c r="H85" s="111"/>
      <c r="I85" s="111"/>
      <c r="J85" s="112">
        <f>J475</f>
        <v>0</v>
      </c>
      <c r="L85" s="109"/>
    </row>
    <row r="86" spans="2:12" s="9" customFormat="1" ht="21.75" customHeight="1">
      <c r="B86" s="109"/>
      <c r="D86" s="110" t="s">
        <v>10226</v>
      </c>
      <c r="E86" s="111"/>
      <c r="F86" s="111"/>
      <c r="G86" s="111"/>
      <c r="H86" s="111"/>
      <c r="I86" s="111"/>
      <c r="J86" s="112">
        <f>J476</f>
        <v>0</v>
      </c>
      <c r="L86" s="109"/>
    </row>
    <row r="87" spans="2:12" s="9" customFormat="1" ht="21.75" customHeight="1">
      <c r="B87" s="109"/>
      <c r="D87" s="110" t="s">
        <v>10227</v>
      </c>
      <c r="E87" s="111"/>
      <c r="F87" s="111"/>
      <c r="G87" s="111"/>
      <c r="H87" s="111"/>
      <c r="I87" s="111"/>
      <c r="J87" s="112">
        <f>J494</f>
        <v>0</v>
      </c>
      <c r="L87" s="109"/>
    </row>
    <row r="88" spans="2:12" s="9" customFormat="1" ht="14.85" customHeight="1">
      <c r="B88" s="109"/>
      <c r="D88" s="110" t="s">
        <v>10228</v>
      </c>
      <c r="E88" s="111"/>
      <c r="F88" s="111"/>
      <c r="G88" s="111"/>
      <c r="H88" s="111"/>
      <c r="I88" s="111"/>
      <c r="J88" s="112">
        <f>J513</f>
        <v>0</v>
      </c>
      <c r="L88" s="109"/>
    </row>
    <row r="89" spans="2:12" s="9" customFormat="1" ht="21.75" customHeight="1">
      <c r="B89" s="109"/>
      <c r="D89" s="110" t="s">
        <v>10229</v>
      </c>
      <c r="E89" s="111"/>
      <c r="F89" s="111"/>
      <c r="G89" s="111"/>
      <c r="H89" s="111"/>
      <c r="I89" s="111"/>
      <c r="J89" s="112">
        <f>J514</f>
        <v>0</v>
      </c>
      <c r="L89" s="109"/>
    </row>
    <row r="90" spans="2:12" s="9" customFormat="1" ht="21.75" customHeight="1">
      <c r="B90" s="109"/>
      <c r="D90" s="110" t="s">
        <v>10230</v>
      </c>
      <c r="E90" s="111"/>
      <c r="F90" s="111"/>
      <c r="G90" s="111"/>
      <c r="H90" s="111"/>
      <c r="I90" s="111"/>
      <c r="J90" s="112">
        <f>J536</f>
        <v>0</v>
      </c>
      <c r="L90" s="109"/>
    </row>
    <row r="91" spans="2:12" s="9" customFormat="1" ht="14.85" customHeight="1">
      <c r="B91" s="109"/>
      <c r="D91" s="110" t="s">
        <v>10231</v>
      </c>
      <c r="E91" s="111"/>
      <c r="F91" s="111"/>
      <c r="G91" s="111"/>
      <c r="H91" s="111"/>
      <c r="I91" s="111"/>
      <c r="J91" s="112">
        <f>J559</f>
        <v>0</v>
      </c>
      <c r="L91" s="109"/>
    </row>
    <row r="92" spans="2:12" s="9" customFormat="1" ht="21.75" customHeight="1">
      <c r="B92" s="109"/>
      <c r="D92" s="110" t="s">
        <v>10232</v>
      </c>
      <c r="E92" s="111"/>
      <c r="F92" s="111"/>
      <c r="G92" s="111"/>
      <c r="H92" s="111"/>
      <c r="I92" s="111"/>
      <c r="J92" s="112">
        <f>J560</f>
        <v>0</v>
      </c>
      <c r="L92" s="109"/>
    </row>
    <row r="93" spans="2:12" s="9" customFormat="1" ht="21.75" customHeight="1">
      <c r="B93" s="109"/>
      <c r="D93" s="110" t="s">
        <v>10233</v>
      </c>
      <c r="E93" s="111"/>
      <c r="F93" s="111"/>
      <c r="G93" s="111"/>
      <c r="H93" s="111"/>
      <c r="I93" s="111"/>
      <c r="J93" s="112">
        <f>J577</f>
        <v>0</v>
      </c>
      <c r="L93" s="109"/>
    </row>
    <row r="94" spans="2:12" s="9" customFormat="1" ht="14.85" customHeight="1">
      <c r="B94" s="109"/>
      <c r="D94" s="110" t="s">
        <v>10234</v>
      </c>
      <c r="E94" s="111"/>
      <c r="F94" s="111"/>
      <c r="G94" s="111"/>
      <c r="H94" s="111"/>
      <c r="I94" s="111"/>
      <c r="J94" s="112">
        <f>J595</f>
        <v>0</v>
      </c>
      <c r="L94" s="109"/>
    </row>
    <row r="95" spans="2:12" s="9" customFormat="1" ht="21.75" customHeight="1">
      <c r="B95" s="109"/>
      <c r="D95" s="110" t="s">
        <v>10235</v>
      </c>
      <c r="E95" s="111"/>
      <c r="F95" s="111"/>
      <c r="G95" s="111"/>
      <c r="H95" s="111"/>
      <c r="I95" s="111"/>
      <c r="J95" s="112">
        <f>J596</f>
        <v>0</v>
      </c>
      <c r="L95" s="109"/>
    </row>
    <row r="96" spans="2:12" s="9" customFormat="1" ht="21.75" customHeight="1">
      <c r="B96" s="109"/>
      <c r="D96" s="110" t="s">
        <v>10236</v>
      </c>
      <c r="E96" s="111"/>
      <c r="F96" s="111"/>
      <c r="G96" s="111"/>
      <c r="H96" s="111"/>
      <c r="I96" s="111"/>
      <c r="J96" s="112">
        <f>J605</f>
        <v>0</v>
      </c>
      <c r="L96" s="109"/>
    </row>
    <row r="97" spans="2:12" s="9" customFormat="1" ht="14.85" customHeight="1">
      <c r="B97" s="109"/>
      <c r="D97" s="110" t="s">
        <v>10237</v>
      </c>
      <c r="E97" s="111"/>
      <c r="F97" s="111"/>
      <c r="G97" s="111"/>
      <c r="H97" s="111"/>
      <c r="I97" s="111"/>
      <c r="J97" s="112">
        <f>J614</f>
        <v>0</v>
      </c>
      <c r="L97" s="109"/>
    </row>
    <row r="98" spans="2:12" s="9" customFormat="1" ht="21.75" customHeight="1">
      <c r="B98" s="109"/>
      <c r="D98" s="110" t="s">
        <v>10238</v>
      </c>
      <c r="E98" s="111"/>
      <c r="F98" s="111"/>
      <c r="G98" s="111"/>
      <c r="H98" s="111"/>
      <c r="I98" s="111"/>
      <c r="J98" s="112">
        <f>J615</f>
        <v>0</v>
      </c>
      <c r="L98" s="109"/>
    </row>
    <row r="99" spans="2:12" s="9" customFormat="1" ht="14.85" customHeight="1">
      <c r="B99" s="109"/>
      <c r="D99" s="110" t="s">
        <v>10239</v>
      </c>
      <c r="E99" s="111"/>
      <c r="F99" s="111"/>
      <c r="G99" s="111"/>
      <c r="H99" s="111"/>
      <c r="I99" s="111"/>
      <c r="J99" s="112">
        <f>J623</f>
        <v>0</v>
      </c>
      <c r="L99" s="109"/>
    </row>
    <row r="100" spans="2:12" s="9" customFormat="1" ht="14.85" customHeight="1">
      <c r="B100" s="109"/>
      <c r="D100" s="110" t="s">
        <v>10240</v>
      </c>
      <c r="E100" s="111"/>
      <c r="F100" s="111"/>
      <c r="G100" s="111"/>
      <c r="H100" s="111"/>
      <c r="I100" s="111"/>
      <c r="J100" s="112">
        <f>J631</f>
        <v>0</v>
      </c>
      <c r="L100" s="109"/>
    </row>
    <row r="101" spans="2:12" s="9" customFormat="1" ht="21.75" customHeight="1">
      <c r="B101" s="109"/>
      <c r="D101" s="110" t="s">
        <v>10241</v>
      </c>
      <c r="E101" s="111"/>
      <c r="F101" s="111"/>
      <c r="G101" s="111"/>
      <c r="H101" s="111"/>
      <c r="I101" s="111"/>
      <c r="J101" s="112">
        <f>J632</f>
        <v>0</v>
      </c>
      <c r="L101" s="109"/>
    </row>
    <row r="102" spans="2:12" s="9" customFormat="1" ht="21.75" customHeight="1">
      <c r="B102" s="109"/>
      <c r="D102" s="110" t="s">
        <v>10242</v>
      </c>
      <c r="E102" s="111"/>
      <c r="F102" s="111"/>
      <c r="G102" s="111"/>
      <c r="H102" s="111"/>
      <c r="I102" s="111"/>
      <c r="J102" s="112">
        <f>J639</f>
        <v>0</v>
      </c>
      <c r="L102" s="109"/>
    </row>
    <row r="103" spans="2:12" s="9" customFormat="1" ht="14.85" customHeight="1">
      <c r="B103" s="109"/>
      <c r="D103" s="110" t="s">
        <v>10243</v>
      </c>
      <c r="E103" s="111"/>
      <c r="F103" s="111"/>
      <c r="G103" s="111"/>
      <c r="H103" s="111"/>
      <c r="I103" s="111"/>
      <c r="J103" s="112">
        <f>J647</f>
        <v>0</v>
      </c>
      <c r="L103" s="109"/>
    </row>
    <row r="104" spans="2:12" s="9" customFormat="1" ht="21.75" customHeight="1">
      <c r="B104" s="109"/>
      <c r="D104" s="110" t="s">
        <v>10244</v>
      </c>
      <c r="E104" s="111"/>
      <c r="F104" s="111"/>
      <c r="G104" s="111"/>
      <c r="H104" s="111"/>
      <c r="I104" s="111"/>
      <c r="J104" s="112">
        <f>J648</f>
        <v>0</v>
      </c>
      <c r="L104" s="109"/>
    </row>
    <row r="105" spans="2:12" s="9" customFormat="1" ht="21.75" customHeight="1">
      <c r="B105" s="109"/>
      <c r="D105" s="110" t="s">
        <v>10245</v>
      </c>
      <c r="E105" s="111"/>
      <c r="F105" s="111"/>
      <c r="G105" s="111"/>
      <c r="H105" s="111"/>
      <c r="I105" s="111"/>
      <c r="J105" s="112">
        <f>J656</f>
        <v>0</v>
      </c>
      <c r="L105" s="109"/>
    </row>
    <row r="106" spans="2:12" s="9" customFormat="1" ht="14.85" customHeight="1">
      <c r="B106" s="109"/>
      <c r="D106" s="110" t="s">
        <v>10246</v>
      </c>
      <c r="E106" s="111"/>
      <c r="F106" s="111"/>
      <c r="G106" s="111"/>
      <c r="H106" s="111"/>
      <c r="I106" s="111"/>
      <c r="J106" s="112">
        <f>J665</f>
        <v>0</v>
      </c>
      <c r="L106" s="109"/>
    </row>
    <row r="107" spans="2:12" s="9" customFormat="1" ht="21.75" customHeight="1">
      <c r="B107" s="109"/>
      <c r="D107" s="110" t="s">
        <v>10247</v>
      </c>
      <c r="E107" s="111"/>
      <c r="F107" s="111"/>
      <c r="G107" s="111"/>
      <c r="H107" s="111"/>
      <c r="I107" s="111"/>
      <c r="J107" s="112">
        <f>J666</f>
        <v>0</v>
      </c>
      <c r="L107" s="109"/>
    </row>
    <row r="108" spans="2:12" s="9" customFormat="1" ht="21.75" customHeight="1">
      <c r="B108" s="109"/>
      <c r="D108" s="110" t="s">
        <v>10248</v>
      </c>
      <c r="E108" s="111"/>
      <c r="F108" s="111"/>
      <c r="G108" s="111"/>
      <c r="H108" s="111"/>
      <c r="I108" s="111"/>
      <c r="J108" s="112">
        <f>J675</f>
        <v>0</v>
      </c>
      <c r="L108" s="109"/>
    </row>
    <row r="109" spans="2:12" s="9" customFormat="1" ht="14.85" customHeight="1">
      <c r="B109" s="109"/>
      <c r="D109" s="110" t="s">
        <v>10249</v>
      </c>
      <c r="E109" s="111"/>
      <c r="F109" s="111"/>
      <c r="G109" s="111"/>
      <c r="H109" s="111"/>
      <c r="I109" s="111"/>
      <c r="J109" s="112">
        <f>J685</f>
        <v>0</v>
      </c>
      <c r="L109" s="109"/>
    </row>
    <row r="110" spans="2:12" s="9" customFormat="1" ht="21.75" customHeight="1">
      <c r="B110" s="109"/>
      <c r="D110" s="110" t="s">
        <v>10250</v>
      </c>
      <c r="E110" s="111"/>
      <c r="F110" s="111"/>
      <c r="G110" s="111"/>
      <c r="H110" s="111"/>
      <c r="I110" s="111"/>
      <c r="J110" s="112">
        <f>J686</f>
        <v>0</v>
      </c>
      <c r="L110" s="109"/>
    </row>
    <row r="111" spans="2:12" s="9" customFormat="1" ht="21.75" customHeight="1">
      <c r="B111" s="109"/>
      <c r="D111" s="110" t="s">
        <v>10251</v>
      </c>
      <c r="E111" s="111"/>
      <c r="F111" s="111"/>
      <c r="G111" s="111"/>
      <c r="H111" s="111"/>
      <c r="I111" s="111"/>
      <c r="J111" s="112">
        <f>J692</f>
        <v>0</v>
      </c>
      <c r="L111" s="109"/>
    </row>
    <row r="112" spans="2:12" s="9" customFormat="1" ht="14.85" customHeight="1">
      <c r="B112" s="109"/>
      <c r="D112" s="110" t="s">
        <v>10252</v>
      </c>
      <c r="E112" s="111"/>
      <c r="F112" s="111"/>
      <c r="G112" s="111"/>
      <c r="H112" s="111"/>
      <c r="I112" s="111"/>
      <c r="J112" s="112">
        <f>J699</f>
        <v>0</v>
      </c>
      <c r="L112" s="109"/>
    </row>
    <row r="113" spans="2:12" s="9" customFormat="1" ht="21.75" customHeight="1">
      <c r="B113" s="109"/>
      <c r="D113" s="110" t="s">
        <v>10253</v>
      </c>
      <c r="E113" s="111"/>
      <c r="F113" s="111"/>
      <c r="G113" s="111"/>
      <c r="H113" s="111"/>
      <c r="I113" s="111"/>
      <c r="J113" s="112">
        <f>J700</f>
        <v>0</v>
      </c>
      <c r="L113" s="109"/>
    </row>
    <row r="114" spans="2:12" s="9" customFormat="1" ht="14.85" customHeight="1">
      <c r="B114" s="109"/>
      <c r="D114" s="110" t="s">
        <v>10254</v>
      </c>
      <c r="E114" s="111"/>
      <c r="F114" s="111"/>
      <c r="G114" s="111"/>
      <c r="H114" s="111"/>
      <c r="I114" s="111"/>
      <c r="J114" s="112">
        <f>J707</f>
        <v>0</v>
      </c>
      <c r="L114" s="109"/>
    </row>
    <row r="115" spans="2:12" s="9" customFormat="1" ht="14.85" customHeight="1">
      <c r="B115" s="109"/>
      <c r="D115" s="110" t="s">
        <v>10255</v>
      </c>
      <c r="E115" s="111"/>
      <c r="F115" s="111"/>
      <c r="G115" s="111"/>
      <c r="H115" s="111"/>
      <c r="I115" s="111"/>
      <c r="J115" s="112">
        <f>J715</f>
        <v>0</v>
      </c>
      <c r="L115" s="109"/>
    </row>
    <row r="116" spans="2:12" s="9" customFormat="1" ht="21.75" customHeight="1">
      <c r="B116" s="109"/>
      <c r="D116" s="110" t="s">
        <v>10256</v>
      </c>
      <c r="E116" s="111"/>
      <c r="F116" s="111"/>
      <c r="G116" s="111"/>
      <c r="H116" s="111"/>
      <c r="I116" s="111"/>
      <c r="J116" s="112">
        <f>J716</f>
        <v>0</v>
      </c>
      <c r="L116" s="109"/>
    </row>
    <row r="117" spans="2:12" s="9" customFormat="1" ht="21.75" customHeight="1">
      <c r="B117" s="109"/>
      <c r="D117" s="110" t="s">
        <v>10257</v>
      </c>
      <c r="E117" s="111"/>
      <c r="F117" s="111"/>
      <c r="G117" s="111"/>
      <c r="H117" s="111"/>
      <c r="I117" s="111"/>
      <c r="J117" s="112">
        <f>J723</f>
        <v>0</v>
      </c>
      <c r="L117" s="109"/>
    </row>
    <row r="118" spans="2:12" s="9" customFormat="1" ht="14.85" customHeight="1">
      <c r="B118" s="109"/>
      <c r="D118" s="110" t="s">
        <v>10258</v>
      </c>
      <c r="E118" s="111"/>
      <c r="F118" s="111"/>
      <c r="G118" s="111"/>
      <c r="H118" s="111"/>
      <c r="I118" s="111"/>
      <c r="J118" s="112">
        <f>J731</f>
        <v>0</v>
      </c>
      <c r="L118" s="109"/>
    </row>
    <row r="119" spans="2:12" s="9" customFormat="1" ht="21.75" customHeight="1">
      <c r="B119" s="109"/>
      <c r="D119" s="110" t="s">
        <v>10259</v>
      </c>
      <c r="E119" s="111"/>
      <c r="F119" s="111"/>
      <c r="G119" s="111"/>
      <c r="H119" s="111"/>
      <c r="I119" s="111"/>
      <c r="J119" s="112">
        <f>J732</f>
        <v>0</v>
      </c>
      <c r="L119" s="109"/>
    </row>
    <row r="120" spans="2:12" s="9" customFormat="1" ht="14.85" customHeight="1">
      <c r="B120" s="109"/>
      <c r="D120" s="110" t="s">
        <v>10260</v>
      </c>
      <c r="E120" s="111"/>
      <c r="F120" s="111"/>
      <c r="G120" s="111"/>
      <c r="H120" s="111"/>
      <c r="I120" s="111"/>
      <c r="J120" s="112">
        <f>J741</f>
        <v>0</v>
      </c>
      <c r="L120" s="109"/>
    </row>
    <row r="121" spans="2:12" s="9" customFormat="1" ht="14.85" customHeight="1">
      <c r="B121" s="109"/>
      <c r="D121" s="110" t="s">
        <v>10261</v>
      </c>
      <c r="E121" s="111"/>
      <c r="F121" s="111"/>
      <c r="G121" s="111"/>
      <c r="H121" s="111"/>
      <c r="I121" s="111"/>
      <c r="J121" s="112">
        <f>J751</f>
        <v>0</v>
      </c>
      <c r="L121" s="109"/>
    </row>
    <row r="122" spans="2:12" s="9" customFormat="1" ht="21.75" customHeight="1">
      <c r="B122" s="109"/>
      <c r="D122" s="110" t="s">
        <v>10262</v>
      </c>
      <c r="E122" s="111"/>
      <c r="F122" s="111"/>
      <c r="G122" s="111"/>
      <c r="H122" s="111"/>
      <c r="I122" s="111"/>
      <c r="J122" s="112">
        <f>J752</f>
        <v>0</v>
      </c>
      <c r="L122" s="109"/>
    </row>
    <row r="123" spans="2:12" s="9" customFormat="1" ht="14.85" customHeight="1">
      <c r="B123" s="109"/>
      <c r="D123" s="110" t="s">
        <v>10263</v>
      </c>
      <c r="E123" s="111"/>
      <c r="F123" s="111"/>
      <c r="G123" s="111"/>
      <c r="H123" s="111"/>
      <c r="I123" s="111"/>
      <c r="J123" s="112">
        <f>J758</f>
        <v>0</v>
      </c>
      <c r="L123" s="109"/>
    </row>
    <row r="124" spans="2:12" s="9" customFormat="1" ht="14.85" customHeight="1">
      <c r="B124" s="109"/>
      <c r="D124" s="110" t="s">
        <v>10264</v>
      </c>
      <c r="E124" s="111"/>
      <c r="F124" s="111"/>
      <c r="G124" s="111"/>
      <c r="H124" s="111"/>
      <c r="I124" s="111"/>
      <c r="J124" s="112">
        <f>J765</f>
        <v>0</v>
      </c>
      <c r="L124" s="109"/>
    </row>
    <row r="125" spans="2:12" s="9" customFormat="1" ht="21.75" customHeight="1">
      <c r="B125" s="109"/>
      <c r="D125" s="110" t="s">
        <v>10265</v>
      </c>
      <c r="E125" s="111"/>
      <c r="F125" s="111"/>
      <c r="G125" s="111"/>
      <c r="H125" s="111"/>
      <c r="I125" s="111"/>
      <c r="J125" s="112">
        <f>J766</f>
        <v>0</v>
      </c>
      <c r="L125" s="109"/>
    </row>
    <row r="126" spans="2:12" s="9" customFormat="1" ht="21.75" customHeight="1">
      <c r="B126" s="109"/>
      <c r="D126" s="110" t="s">
        <v>10266</v>
      </c>
      <c r="E126" s="111"/>
      <c r="F126" s="111"/>
      <c r="G126" s="111"/>
      <c r="H126" s="111"/>
      <c r="I126" s="111"/>
      <c r="J126" s="112">
        <f>J775</f>
        <v>0</v>
      </c>
      <c r="L126" s="109"/>
    </row>
    <row r="127" spans="2:12" s="9" customFormat="1" ht="14.85" customHeight="1">
      <c r="B127" s="109"/>
      <c r="D127" s="110" t="s">
        <v>10267</v>
      </c>
      <c r="E127" s="111"/>
      <c r="F127" s="111"/>
      <c r="G127" s="111"/>
      <c r="H127" s="111"/>
      <c r="I127" s="111"/>
      <c r="J127" s="112">
        <f>J784</f>
        <v>0</v>
      </c>
      <c r="L127" s="109"/>
    </row>
    <row r="128" spans="2:12" s="9" customFormat="1" ht="21.75" customHeight="1">
      <c r="B128" s="109"/>
      <c r="D128" s="110" t="s">
        <v>10268</v>
      </c>
      <c r="E128" s="111"/>
      <c r="F128" s="111"/>
      <c r="G128" s="111"/>
      <c r="H128" s="111"/>
      <c r="I128" s="111"/>
      <c r="J128" s="112">
        <f>J785</f>
        <v>0</v>
      </c>
      <c r="L128" s="109"/>
    </row>
    <row r="129" spans="2:12" s="9" customFormat="1" ht="14.85" customHeight="1">
      <c r="B129" s="109"/>
      <c r="D129" s="110" t="s">
        <v>10269</v>
      </c>
      <c r="E129" s="111"/>
      <c r="F129" s="111"/>
      <c r="G129" s="111"/>
      <c r="H129" s="111"/>
      <c r="I129" s="111"/>
      <c r="J129" s="112">
        <f>J791</f>
        <v>0</v>
      </c>
      <c r="L129" s="109"/>
    </row>
    <row r="130" spans="2:12" s="9" customFormat="1" ht="14.85" customHeight="1">
      <c r="B130" s="109"/>
      <c r="D130" s="110" t="s">
        <v>10270</v>
      </c>
      <c r="E130" s="111"/>
      <c r="F130" s="111"/>
      <c r="G130" s="111"/>
      <c r="H130" s="111"/>
      <c r="I130" s="111"/>
      <c r="J130" s="112">
        <f>J797</f>
        <v>0</v>
      </c>
      <c r="L130" s="109"/>
    </row>
    <row r="131" spans="2:12" s="9" customFormat="1" ht="21.75" customHeight="1">
      <c r="B131" s="109"/>
      <c r="D131" s="110" t="s">
        <v>10271</v>
      </c>
      <c r="E131" s="111"/>
      <c r="F131" s="111"/>
      <c r="G131" s="111"/>
      <c r="H131" s="111"/>
      <c r="I131" s="111"/>
      <c r="J131" s="112">
        <f>J798</f>
        <v>0</v>
      </c>
      <c r="L131" s="109"/>
    </row>
    <row r="132" spans="2:12" s="9" customFormat="1" ht="14.85" customHeight="1">
      <c r="B132" s="109"/>
      <c r="D132" s="110" t="s">
        <v>10272</v>
      </c>
      <c r="E132" s="111"/>
      <c r="F132" s="111"/>
      <c r="G132" s="111"/>
      <c r="H132" s="111"/>
      <c r="I132" s="111"/>
      <c r="J132" s="112">
        <f>J805</f>
        <v>0</v>
      </c>
      <c r="L132" s="109"/>
    </row>
    <row r="133" spans="2:12" s="9" customFormat="1" ht="14.85" customHeight="1">
      <c r="B133" s="109"/>
      <c r="D133" s="110" t="s">
        <v>10273</v>
      </c>
      <c r="E133" s="111"/>
      <c r="F133" s="111"/>
      <c r="G133" s="111"/>
      <c r="H133" s="111"/>
      <c r="I133" s="111"/>
      <c r="J133" s="112">
        <f>J812</f>
        <v>0</v>
      </c>
      <c r="L133" s="109"/>
    </row>
    <row r="134" spans="2:12" s="9" customFormat="1" ht="21.75" customHeight="1">
      <c r="B134" s="109"/>
      <c r="D134" s="110" t="s">
        <v>10274</v>
      </c>
      <c r="E134" s="111"/>
      <c r="F134" s="111"/>
      <c r="G134" s="111"/>
      <c r="H134" s="111"/>
      <c r="I134" s="111"/>
      <c r="J134" s="112">
        <f>J813</f>
        <v>0</v>
      </c>
      <c r="L134" s="109"/>
    </row>
    <row r="135" spans="2:12" s="9" customFormat="1" ht="21.75" customHeight="1">
      <c r="B135" s="109"/>
      <c r="D135" s="110" t="s">
        <v>10275</v>
      </c>
      <c r="E135" s="111"/>
      <c r="F135" s="111"/>
      <c r="G135" s="111"/>
      <c r="H135" s="111"/>
      <c r="I135" s="111"/>
      <c r="J135" s="112">
        <f>J819</f>
        <v>0</v>
      </c>
      <c r="L135" s="109"/>
    </row>
    <row r="136" spans="2:12" s="9" customFormat="1" ht="14.85" customHeight="1">
      <c r="B136" s="109"/>
      <c r="D136" s="110" t="s">
        <v>10276</v>
      </c>
      <c r="E136" s="111"/>
      <c r="F136" s="111"/>
      <c r="G136" s="111"/>
      <c r="H136" s="111"/>
      <c r="I136" s="111"/>
      <c r="J136" s="112">
        <f>J825</f>
        <v>0</v>
      </c>
      <c r="L136" s="109"/>
    </row>
    <row r="137" spans="2:12" s="9" customFormat="1" ht="21.75" customHeight="1">
      <c r="B137" s="109"/>
      <c r="D137" s="110" t="s">
        <v>10277</v>
      </c>
      <c r="E137" s="111"/>
      <c r="F137" s="111"/>
      <c r="G137" s="111"/>
      <c r="H137" s="111"/>
      <c r="I137" s="111"/>
      <c r="J137" s="112">
        <f>J826</f>
        <v>0</v>
      </c>
      <c r="L137" s="109"/>
    </row>
    <row r="138" spans="2:12" s="9" customFormat="1" ht="21.75" customHeight="1">
      <c r="B138" s="109"/>
      <c r="D138" s="110" t="s">
        <v>10278</v>
      </c>
      <c r="E138" s="111"/>
      <c r="F138" s="111"/>
      <c r="G138" s="111"/>
      <c r="H138" s="111"/>
      <c r="I138" s="111"/>
      <c r="J138" s="112">
        <f>J831</f>
        <v>0</v>
      </c>
      <c r="L138" s="109"/>
    </row>
    <row r="139" spans="2:12" s="9" customFormat="1" ht="14.85" customHeight="1">
      <c r="B139" s="109"/>
      <c r="D139" s="110" t="s">
        <v>10279</v>
      </c>
      <c r="E139" s="111"/>
      <c r="F139" s="111"/>
      <c r="G139" s="111"/>
      <c r="H139" s="111"/>
      <c r="I139" s="111"/>
      <c r="J139" s="112">
        <f>J836</f>
        <v>0</v>
      </c>
      <c r="L139" s="109"/>
    </row>
    <row r="140" spans="2:12" s="9" customFormat="1" ht="21.75" customHeight="1">
      <c r="B140" s="109"/>
      <c r="D140" s="110" t="s">
        <v>10280</v>
      </c>
      <c r="E140" s="111"/>
      <c r="F140" s="111"/>
      <c r="G140" s="111"/>
      <c r="H140" s="111"/>
      <c r="I140" s="111"/>
      <c r="J140" s="112">
        <f>J837</f>
        <v>0</v>
      </c>
      <c r="L140" s="109"/>
    </row>
    <row r="141" spans="2:12" s="9" customFormat="1" ht="21.75" customHeight="1">
      <c r="B141" s="109"/>
      <c r="D141" s="110" t="s">
        <v>10281</v>
      </c>
      <c r="E141" s="111"/>
      <c r="F141" s="111"/>
      <c r="G141" s="111"/>
      <c r="H141" s="111"/>
      <c r="I141" s="111"/>
      <c r="J141" s="112">
        <f>J844</f>
        <v>0</v>
      </c>
      <c r="L141" s="109"/>
    </row>
    <row r="142" spans="2:12" s="9" customFormat="1" ht="14.85" customHeight="1">
      <c r="B142" s="109"/>
      <c r="D142" s="110" t="s">
        <v>10282</v>
      </c>
      <c r="E142" s="111"/>
      <c r="F142" s="111"/>
      <c r="G142" s="111"/>
      <c r="H142" s="111"/>
      <c r="I142" s="111"/>
      <c r="J142" s="112">
        <f>J848</f>
        <v>0</v>
      </c>
      <c r="L142" s="109"/>
    </row>
    <row r="143" spans="2:12" s="9" customFormat="1" ht="21.75" customHeight="1">
      <c r="B143" s="109"/>
      <c r="D143" s="110" t="s">
        <v>10283</v>
      </c>
      <c r="E143" s="111"/>
      <c r="F143" s="111"/>
      <c r="G143" s="111"/>
      <c r="H143" s="111"/>
      <c r="I143" s="111"/>
      <c r="J143" s="112">
        <f>J849</f>
        <v>0</v>
      </c>
      <c r="L143" s="109"/>
    </row>
    <row r="144" spans="2:12" s="9" customFormat="1" ht="21.75" customHeight="1">
      <c r="B144" s="109"/>
      <c r="D144" s="110" t="s">
        <v>10284</v>
      </c>
      <c r="E144" s="111"/>
      <c r="F144" s="111"/>
      <c r="G144" s="111"/>
      <c r="H144" s="111"/>
      <c r="I144" s="111"/>
      <c r="J144" s="112">
        <f>J856</f>
        <v>0</v>
      </c>
      <c r="L144" s="109"/>
    </row>
    <row r="145" spans="2:12" s="9" customFormat="1" ht="14.85" customHeight="1">
      <c r="B145" s="109"/>
      <c r="D145" s="110" t="s">
        <v>10285</v>
      </c>
      <c r="E145" s="111"/>
      <c r="F145" s="111"/>
      <c r="G145" s="111"/>
      <c r="H145" s="111"/>
      <c r="I145" s="111"/>
      <c r="J145" s="112">
        <f>J860</f>
        <v>0</v>
      </c>
      <c r="L145" s="109"/>
    </row>
    <row r="146" spans="2:12" s="9" customFormat="1" ht="21.75" customHeight="1">
      <c r="B146" s="109"/>
      <c r="D146" s="110" t="s">
        <v>10286</v>
      </c>
      <c r="E146" s="111"/>
      <c r="F146" s="111"/>
      <c r="G146" s="111"/>
      <c r="H146" s="111"/>
      <c r="I146" s="111"/>
      <c r="J146" s="112">
        <f>J861</f>
        <v>0</v>
      </c>
      <c r="L146" s="109"/>
    </row>
    <row r="147" spans="2:12" s="9" customFormat="1" ht="21.75" customHeight="1">
      <c r="B147" s="109"/>
      <c r="D147" s="110" t="s">
        <v>10287</v>
      </c>
      <c r="E147" s="111"/>
      <c r="F147" s="111"/>
      <c r="G147" s="111"/>
      <c r="H147" s="111"/>
      <c r="I147" s="111"/>
      <c r="J147" s="112">
        <f>J868</f>
        <v>0</v>
      </c>
      <c r="L147" s="109"/>
    </row>
    <row r="148" spans="2:12" s="9" customFormat="1" ht="14.85" customHeight="1">
      <c r="B148" s="109"/>
      <c r="D148" s="110" t="s">
        <v>10288</v>
      </c>
      <c r="E148" s="111"/>
      <c r="F148" s="111"/>
      <c r="G148" s="111"/>
      <c r="H148" s="111"/>
      <c r="I148" s="111"/>
      <c r="J148" s="112">
        <f>J872</f>
        <v>0</v>
      </c>
      <c r="L148" s="109"/>
    </row>
    <row r="149" spans="2:12" s="9" customFormat="1" ht="21.75" customHeight="1">
      <c r="B149" s="109"/>
      <c r="D149" s="110" t="s">
        <v>10289</v>
      </c>
      <c r="E149" s="111"/>
      <c r="F149" s="111"/>
      <c r="G149" s="111"/>
      <c r="H149" s="111"/>
      <c r="I149" s="111"/>
      <c r="J149" s="112">
        <f>J873</f>
        <v>0</v>
      </c>
      <c r="L149" s="109"/>
    </row>
    <row r="150" spans="2:12" s="9" customFormat="1" ht="21.75" customHeight="1">
      <c r="B150" s="109"/>
      <c r="D150" s="110" t="s">
        <v>10290</v>
      </c>
      <c r="E150" s="111"/>
      <c r="F150" s="111"/>
      <c r="G150" s="111"/>
      <c r="H150" s="111"/>
      <c r="I150" s="111"/>
      <c r="J150" s="112">
        <f>J880</f>
        <v>0</v>
      </c>
      <c r="L150" s="109"/>
    </row>
    <row r="151" spans="2:12" s="9" customFormat="1" ht="14.85" customHeight="1">
      <c r="B151" s="109"/>
      <c r="D151" s="110" t="s">
        <v>10291</v>
      </c>
      <c r="E151" s="111"/>
      <c r="F151" s="111"/>
      <c r="G151" s="111"/>
      <c r="H151" s="111"/>
      <c r="I151" s="111"/>
      <c r="J151" s="112">
        <f>J884</f>
        <v>0</v>
      </c>
      <c r="L151" s="109"/>
    </row>
    <row r="152" spans="2:12" s="9" customFormat="1" ht="21.75" customHeight="1">
      <c r="B152" s="109"/>
      <c r="D152" s="110" t="s">
        <v>10292</v>
      </c>
      <c r="E152" s="111"/>
      <c r="F152" s="111"/>
      <c r="G152" s="111"/>
      <c r="H152" s="111"/>
      <c r="I152" s="111"/>
      <c r="J152" s="112">
        <f>J885</f>
        <v>0</v>
      </c>
      <c r="L152" s="109"/>
    </row>
    <row r="153" spans="2:12" s="9" customFormat="1" ht="21.75" customHeight="1">
      <c r="B153" s="109"/>
      <c r="D153" s="110" t="s">
        <v>10293</v>
      </c>
      <c r="E153" s="111"/>
      <c r="F153" s="111"/>
      <c r="G153" s="111"/>
      <c r="H153" s="111"/>
      <c r="I153" s="111"/>
      <c r="J153" s="112">
        <f>J895</f>
        <v>0</v>
      </c>
      <c r="L153" s="109"/>
    </row>
    <row r="154" spans="2:12" s="9" customFormat="1" ht="14.85" customHeight="1">
      <c r="B154" s="109"/>
      <c r="D154" s="110" t="s">
        <v>10294</v>
      </c>
      <c r="E154" s="111"/>
      <c r="F154" s="111"/>
      <c r="G154" s="111"/>
      <c r="H154" s="111"/>
      <c r="I154" s="111"/>
      <c r="J154" s="112">
        <f>J906</f>
        <v>0</v>
      </c>
      <c r="L154" s="109"/>
    </row>
    <row r="155" spans="2:12" s="9" customFormat="1" ht="21.75" customHeight="1">
      <c r="B155" s="109"/>
      <c r="D155" s="110" t="s">
        <v>10295</v>
      </c>
      <c r="E155" s="111"/>
      <c r="F155" s="111"/>
      <c r="G155" s="111"/>
      <c r="H155" s="111"/>
      <c r="I155" s="111"/>
      <c r="J155" s="112">
        <f>J907</f>
        <v>0</v>
      </c>
      <c r="L155" s="109"/>
    </row>
    <row r="156" spans="2:12" s="9" customFormat="1" ht="21.75" customHeight="1">
      <c r="B156" s="109"/>
      <c r="D156" s="110" t="s">
        <v>10296</v>
      </c>
      <c r="E156" s="111"/>
      <c r="F156" s="111"/>
      <c r="G156" s="111"/>
      <c r="H156" s="111"/>
      <c r="I156" s="111"/>
      <c r="J156" s="112">
        <f>J909</f>
        <v>0</v>
      </c>
      <c r="L156" s="109"/>
    </row>
    <row r="157" spans="2:12" s="1" customFormat="1" ht="21.75" customHeight="1">
      <c r="B157" s="34"/>
      <c r="L157" s="34"/>
    </row>
    <row r="158" spans="2:12" s="1" customFormat="1" ht="6.9" customHeight="1">
      <c r="B158" s="43"/>
      <c r="C158" s="44"/>
      <c r="D158" s="44"/>
      <c r="E158" s="44"/>
      <c r="F158" s="44"/>
      <c r="G158" s="44"/>
      <c r="H158" s="44"/>
      <c r="I158" s="44"/>
      <c r="J158" s="44"/>
      <c r="K158" s="44"/>
      <c r="L158" s="34"/>
    </row>
    <row r="162" spans="2:12" s="1" customFormat="1" ht="6.9" customHeight="1">
      <c r="B162" s="45"/>
      <c r="C162" s="46"/>
      <c r="D162" s="46"/>
      <c r="E162" s="46"/>
      <c r="F162" s="46"/>
      <c r="G162" s="46"/>
      <c r="H162" s="46"/>
      <c r="I162" s="46"/>
      <c r="J162" s="46"/>
      <c r="K162" s="46"/>
      <c r="L162" s="34"/>
    </row>
    <row r="163" spans="2:12" s="1" customFormat="1" ht="24.9" customHeight="1">
      <c r="B163" s="34"/>
      <c r="C163" s="23" t="s">
        <v>248</v>
      </c>
      <c r="L163" s="34"/>
    </row>
    <row r="164" spans="2:12" s="1" customFormat="1" ht="6.9" customHeight="1">
      <c r="B164" s="34"/>
      <c r="L164" s="34"/>
    </row>
    <row r="165" spans="2:12" s="1" customFormat="1" ht="12" customHeight="1">
      <c r="B165" s="34"/>
      <c r="C165" s="29" t="s">
        <v>16</v>
      </c>
      <c r="L165" s="34"/>
    </row>
    <row r="166" spans="2:12" s="1" customFormat="1" ht="16.5" customHeight="1">
      <c r="B166" s="34"/>
      <c r="E166" s="344" t="str">
        <f>E7</f>
        <v>Domov pro seniory - nový pavilon D - Ústí nad Orlicí</v>
      </c>
      <c r="F166" s="345"/>
      <c r="G166" s="345"/>
      <c r="H166" s="345"/>
      <c r="L166" s="34"/>
    </row>
    <row r="167" spans="2:12" ht="12" customHeight="1">
      <c r="B167" s="22"/>
      <c r="C167" s="29" t="s">
        <v>207</v>
      </c>
      <c r="L167" s="22"/>
    </row>
    <row r="168" spans="2:12" ht="16.5" customHeight="1">
      <c r="B168" s="22"/>
      <c r="E168" s="344" t="s">
        <v>10206</v>
      </c>
      <c r="F168" s="306"/>
      <c r="G168" s="306"/>
      <c r="H168" s="306"/>
      <c r="L168" s="22"/>
    </row>
    <row r="169" spans="2:12" ht="12" customHeight="1">
      <c r="B169" s="22"/>
      <c r="C169" s="29" t="s">
        <v>209</v>
      </c>
      <c r="L169" s="22"/>
    </row>
    <row r="170" spans="2:12" s="1" customFormat="1" ht="16.5" customHeight="1">
      <c r="B170" s="34"/>
      <c r="E170" s="340" t="s">
        <v>10207</v>
      </c>
      <c r="F170" s="346"/>
      <c r="G170" s="346"/>
      <c r="H170" s="346"/>
      <c r="L170" s="34"/>
    </row>
    <row r="171" spans="2:12" s="1" customFormat="1" ht="12" customHeight="1">
      <c r="B171" s="34"/>
      <c r="C171" s="29" t="s">
        <v>9519</v>
      </c>
      <c r="L171" s="34"/>
    </row>
    <row r="172" spans="2:12" s="1" customFormat="1" ht="16.5" customHeight="1">
      <c r="B172" s="34"/>
      <c r="E172" s="327" t="str">
        <f>E13</f>
        <v>D.1.5 - Vzduchotechnika a chlazení</v>
      </c>
      <c r="F172" s="346"/>
      <c r="G172" s="346"/>
      <c r="H172" s="346"/>
      <c r="L172" s="34"/>
    </row>
    <row r="173" spans="2:12" s="1" customFormat="1" ht="6.9" customHeight="1">
      <c r="B173" s="34"/>
      <c r="L173" s="34"/>
    </row>
    <row r="174" spans="2:12" s="1" customFormat="1" ht="12" customHeight="1">
      <c r="B174" s="34"/>
      <c r="C174" s="29" t="s">
        <v>21</v>
      </c>
      <c r="F174" s="27" t="str">
        <f>F16</f>
        <v>k.ú.Ústí n.Orlicí p.č.651/9 561/19 561/20 st.3165</v>
      </c>
      <c r="I174" s="29" t="s">
        <v>23</v>
      </c>
      <c r="J174" s="51" t="str">
        <f>IF(J16="","",J16)</f>
        <v>7. 3. 2024</v>
      </c>
      <c r="L174" s="34"/>
    </row>
    <row r="175" spans="2:12" s="1" customFormat="1" ht="6.9" customHeight="1">
      <c r="B175" s="34"/>
      <c r="L175" s="34"/>
    </row>
    <row r="176" spans="2:12" s="1" customFormat="1" ht="40.049999999999997" customHeight="1">
      <c r="B176" s="34"/>
      <c r="C176" s="29" t="s">
        <v>25</v>
      </c>
      <c r="F176" s="27" t="str">
        <f>E19</f>
        <v>Město Ústí nad Orlicí, Sychrova 16, 56224 Ústí nO</v>
      </c>
      <c r="I176" s="29" t="s">
        <v>33</v>
      </c>
      <c r="J176" s="32" t="str">
        <f>E25</f>
        <v>R21 Architects s.r.o. Mánesova 864/19 12000 Praha2</v>
      </c>
      <c r="L176" s="34"/>
    </row>
    <row r="177" spans="2:65" s="1" customFormat="1" ht="15.15" customHeight="1">
      <c r="B177" s="34"/>
      <c r="C177" s="29" t="s">
        <v>31</v>
      </c>
      <c r="F177" s="27" t="str">
        <f>IF(E22="","",E22)</f>
        <v>Vyplň údaj</v>
      </c>
      <c r="I177" s="29" t="s">
        <v>38</v>
      </c>
      <c r="J177" s="32" t="str">
        <f>E28</f>
        <v xml:space="preserve"> </v>
      </c>
      <c r="L177" s="34"/>
    </row>
    <row r="178" spans="2:65" s="1" customFormat="1" ht="10.35" customHeight="1">
      <c r="B178" s="34"/>
      <c r="L178" s="34"/>
    </row>
    <row r="179" spans="2:65" s="10" customFormat="1" ht="29.25" customHeight="1">
      <c r="B179" s="113"/>
      <c r="C179" s="114" t="s">
        <v>249</v>
      </c>
      <c r="D179" s="115" t="s">
        <v>61</v>
      </c>
      <c r="E179" s="115" t="s">
        <v>57</v>
      </c>
      <c r="F179" s="115" t="s">
        <v>58</v>
      </c>
      <c r="G179" s="115" t="s">
        <v>250</v>
      </c>
      <c r="H179" s="115" t="s">
        <v>251</v>
      </c>
      <c r="I179" s="115" t="s">
        <v>252</v>
      </c>
      <c r="J179" s="115" t="s">
        <v>215</v>
      </c>
      <c r="K179" s="116" t="s">
        <v>253</v>
      </c>
      <c r="L179" s="113"/>
      <c r="M179" s="58" t="s">
        <v>19</v>
      </c>
      <c r="N179" s="59" t="s">
        <v>46</v>
      </c>
      <c r="O179" s="59" t="s">
        <v>254</v>
      </c>
      <c r="P179" s="59" t="s">
        <v>255</v>
      </c>
      <c r="Q179" s="59" t="s">
        <v>256</v>
      </c>
      <c r="R179" s="59" t="s">
        <v>257</v>
      </c>
      <c r="S179" s="59" t="s">
        <v>258</v>
      </c>
      <c r="T179" s="60" t="s">
        <v>259</v>
      </c>
    </row>
    <row r="180" spans="2:65" s="1" customFormat="1" ht="22.8" customHeight="1">
      <c r="B180" s="34"/>
      <c r="C180" s="63" t="s">
        <v>260</v>
      </c>
      <c r="J180" s="117">
        <f>BK180</f>
        <v>0</v>
      </c>
      <c r="L180" s="34"/>
      <c r="M180" s="61"/>
      <c r="N180" s="52"/>
      <c r="O180" s="52"/>
      <c r="P180" s="118">
        <f>P181</f>
        <v>0</v>
      </c>
      <c r="Q180" s="52"/>
      <c r="R180" s="118">
        <f>R181</f>
        <v>0</v>
      </c>
      <c r="S180" s="52"/>
      <c r="T180" s="119">
        <f>T181</f>
        <v>0</v>
      </c>
      <c r="AT180" s="19" t="s">
        <v>75</v>
      </c>
      <c r="AU180" s="19" t="s">
        <v>216</v>
      </c>
      <c r="BK180" s="120">
        <f>BK181</f>
        <v>0</v>
      </c>
    </row>
    <row r="181" spans="2:65" s="11" customFormat="1" ht="25.95" customHeight="1">
      <c r="B181" s="121"/>
      <c r="D181" s="122" t="s">
        <v>75</v>
      </c>
      <c r="E181" s="123" t="s">
        <v>2964</v>
      </c>
      <c r="F181" s="123" t="s">
        <v>2965</v>
      </c>
      <c r="I181" s="124"/>
      <c r="J181" s="125">
        <f>BK181</f>
        <v>0</v>
      </c>
      <c r="L181" s="121"/>
      <c r="M181" s="126"/>
      <c r="P181" s="127">
        <f>P182</f>
        <v>0</v>
      </c>
      <c r="R181" s="127">
        <f>R182</f>
        <v>0</v>
      </c>
      <c r="T181" s="128">
        <f>T182</f>
        <v>0</v>
      </c>
      <c r="AR181" s="122" t="s">
        <v>88</v>
      </c>
      <c r="AT181" s="129" t="s">
        <v>75</v>
      </c>
      <c r="AU181" s="129" t="s">
        <v>76</v>
      </c>
      <c r="AY181" s="122" t="s">
        <v>263</v>
      </c>
      <c r="BK181" s="130">
        <f>BK182</f>
        <v>0</v>
      </c>
    </row>
    <row r="182" spans="2:65" s="11" customFormat="1" ht="22.8" customHeight="1">
      <c r="B182" s="121"/>
      <c r="D182" s="122" t="s">
        <v>75</v>
      </c>
      <c r="E182" s="131" t="s">
        <v>5500</v>
      </c>
      <c r="F182" s="131" t="s">
        <v>143</v>
      </c>
      <c r="I182" s="124"/>
      <c r="J182" s="132">
        <f>BK182</f>
        <v>0</v>
      </c>
      <c r="L182" s="121"/>
      <c r="M182" s="126"/>
      <c r="P182" s="127">
        <f>P183+P243+P287+P371+P431+P475+P513+P559+P595+P614+P623+P631+P647+P665+P685+P699+P707+P715+P731+P741+P751+P758+P765+P784+P791+P797+P805+P812+P825+P836+P848+P860+P872+P884+P906</f>
        <v>0</v>
      </c>
      <c r="R182" s="127">
        <f>R183+R243+R287+R371+R431+R475+R513+R559+R595+R614+R623+R631+R647+R665+R685+R699+R707+R715+R731+R741+R751+R758+R765+R784+R791+R797+R805+R812+R825+R836+R848+R860+R872+R884+R906</f>
        <v>0</v>
      </c>
      <c r="T182" s="128">
        <f>T183+T243+T287+T371+T431+T475+T513+T559+T595+T614+T623+T631+T647+T665+T685+T699+T707+T715+T731+T741+T751+T758+T765+T784+T791+T797+T805+T812+T825+T836+T848+T860+T872+T884+T906</f>
        <v>0</v>
      </c>
      <c r="AR182" s="122" t="s">
        <v>88</v>
      </c>
      <c r="AT182" s="129" t="s">
        <v>75</v>
      </c>
      <c r="AU182" s="129" t="s">
        <v>83</v>
      </c>
      <c r="AY182" s="122" t="s">
        <v>263</v>
      </c>
      <c r="BK182" s="130">
        <f>BK183+BK243+BK287+BK371+BK431+BK475+BK513+BK559+BK595+BK614+BK623+BK631+BK647+BK665+BK685+BK699+BK707+BK715+BK731+BK741+BK751+BK758+BK765+BK784+BK791+BK797+BK805+BK812+BK825+BK836+BK848+BK860+BK872+BK884+BK906</f>
        <v>0</v>
      </c>
    </row>
    <row r="183" spans="2:65" s="11" customFormat="1" ht="20.85" customHeight="1">
      <c r="B183" s="121"/>
      <c r="D183" s="122" t="s">
        <v>75</v>
      </c>
      <c r="E183" s="131" t="s">
        <v>10297</v>
      </c>
      <c r="F183" s="131" t="s">
        <v>10298</v>
      </c>
      <c r="I183" s="124"/>
      <c r="J183" s="132">
        <f>BK183</f>
        <v>0</v>
      </c>
      <c r="L183" s="121"/>
      <c r="M183" s="126"/>
      <c r="P183" s="127">
        <f>P184+P213</f>
        <v>0</v>
      </c>
      <c r="R183" s="127">
        <f>R184+R213</f>
        <v>0</v>
      </c>
      <c r="T183" s="128">
        <f>T184+T213</f>
        <v>0</v>
      </c>
      <c r="AR183" s="122" t="s">
        <v>88</v>
      </c>
      <c r="AT183" s="129" t="s">
        <v>75</v>
      </c>
      <c r="AU183" s="129" t="s">
        <v>88</v>
      </c>
      <c r="AY183" s="122" t="s">
        <v>263</v>
      </c>
      <c r="BK183" s="130">
        <f>BK184+BK213</f>
        <v>0</v>
      </c>
    </row>
    <row r="184" spans="2:65" s="16" customFormat="1" ht="20.85" customHeight="1">
      <c r="B184" s="199"/>
      <c r="D184" s="200" t="s">
        <v>75</v>
      </c>
      <c r="E184" s="200" t="s">
        <v>10299</v>
      </c>
      <c r="F184" s="200" t="s">
        <v>10298</v>
      </c>
      <c r="I184" s="201"/>
      <c r="J184" s="202">
        <f>BK184</f>
        <v>0</v>
      </c>
      <c r="L184" s="199"/>
      <c r="M184" s="203"/>
      <c r="P184" s="204">
        <f>SUM(P185:P212)</f>
        <v>0</v>
      </c>
      <c r="R184" s="204">
        <f>SUM(R185:R212)</f>
        <v>0</v>
      </c>
      <c r="T184" s="205">
        <f>SUM(T185:T212)</f>
        <v>0</v>
      </c>
      <c r="AR184" s="200" t="s">
        <v>88</v>
      </c>
      <c r="AT184" s="206" t="s">
        <v>75</v>
      </c>
      <c r="AU184" s="206" t="s">
        <v>92</v>
      </c>
      <c r="AY184" s="200" t="s">
        <v>263</v>
      </c>
      <c r="BK184" s="207">
        <f>SUM(BK185:BK212)</f>
        <v>0</v>
      </c>
    </row>
    <row r="185" spans="2:65" s="1" customFormat="1" ht="194.4" customHeight="1">
      <c r="B185" s="34"/>
      <c r="C185" s="178" t="s">
        <v>83</v>
      </c>
      <c r="D185" s="178" t="s">
        <v>439</v>
      </c>
      <c r="E185" s="179" t="s">
        <v>10300</v>
      </c>
      <c r="F185" s="180" t="s">
        <v>10301</v>
      </c>
      <c r="G185" s="181" t="s">
        <v>6456</v>
      </c>
      <c r="H185" s="182">
        <v>1</v>
      </c>
      <c r="I185" s="183"/>
      <c r="J185" s="184">
        <f t="shared" ref="J185:J212" si="0">ROUND(I185*H185,2)</f>
        <v>0</v>
      </c>
      <c r="K185" s="180" t="s">
        <v>19</v>
      </c>
      <c r="L185" s="185"/>
      <c r="M185" s="186" t="s">
        <v>19</v>
      </c>
      <c r="N185" s="187" t="s">
        <v>48</v>
      </c>
      <c r="P185" s="142">
        <f t="shared" ref="P185:P212" si="1">O185*H185</f>
        <v>0</v>
      </c>
      <c r="Q185" s="142">
        <v>0</v>
      </c>
      <c r="R185" s="142">
        <f t="shared" ref="R185:R212" si="2">Q185*H185</f>
        <v>0</v>
      </c>
      <c r="S185" s="142">
        <v>0</v>
      </c>
      <c r="T185" s="143">
        <f t="shared" ref="T185:T212" si="3">S185*H185</f>
        <v>0</v>
      </c>
      <c r="AR185" s="144" t="s">
        <v>480</v>
      </c>
      <c r="AT185" s="144" t="s">
        <v>439</v>
      </c>
      <c r="AU185" s="144" t="s">
        <v>98</v>
      </c>
      <c r="AY185" s="19" t="s">
        <v>263</v>
      </c>
      <c r="BE185" s="145">
        <f t="shared" ref="BE185:BE212" si="4">IF(N185="základní",J185,0)</f>
        <v>0</v>
      </c>
      <c r="BF185" s="145">
        <f t="shared" ref="BF185:BF212" si="5">IF(N185="snížená",J185,0)</f>
        <v>0</v>
      </c>
      <c r="BG185" s="145">
        <f t="shared" ref="BG185:BG212" si="6">IF(N185="zákl. přenesená",J185,0)</f>
        <v>0</v>
      </c>
      <c r="BH185" s="145">
        <f t="shared" ref="BH185:BH212" si="7">IF(N185="sníž. přenesená",J185,0)</f>
        <v>0</v>
      </c>
      <c r="BI185" s="145">
        <f t="shared" ref="BI185:BI212" si="8">IF(N185="nulová",J185,0)</f>
        <v>0</v>
      </c>
      <c r="BJ185" s="19" t="s">
        <v>88</v>
      </c>
      <c r="BK185" s="145">
        <f t="shared" ref="BK185:BK212" si="9">ROUND(I185*H185,2)</f>
        <v>0</v>
      </c>
      <c r="BL185" s="19" t="s">
        <v>375</v>
      </c>
      <c r="BM185" s="144" t="s">
        <v>10302</v>
      </c>
    </row>
    <row r="186" spans="2:65" s="1" customFormat="1" ht="16.5" customHeight="1">
      <c r="B186" s="34"/>
      <c r="C186" s="178" t="s">
        <v>88</v>
      </c>
      <c r="D186" s="178" t="s">
        <v>439</v>
      </c>
      <c r="E186" s="179" t="s">
        <v>10303</v>
      </c>
      <c r="F186" s="180" t="s">
        <v>10304</v>
      </c>
      <c r="G186" s="181" t="s">
        <v>6409</v>
      </c>
      <c r="H186" s="182">
        <v>1</v>
      </c>
      <c r="I186" s="183"/>
      <c r="J186" s="184">
        <f t="shared" si="0"/>
        <v>0</v>
      </c>
      <c r="K186" s="180" t="s">
        <v>19</v>
      </c>
      <c r="L186" s="185"/>
      <c r="M186" s="186" t="s">
        <v>19</v>
      </c>
      <c r="N186" s="187" t="s">
        <v>48</v>
      </c>
      <c r="P186" s="142">
        <f t="shared" si="1"/>
        <v>0</v>
      </c>
      <c r="Q186" s="142">
        <v>0</v>
      </c>
      <c r="R186" s="142">
        <f t="shared" si="2"/>
        <v>0</v>
      </c>
      <c r="S186" s="142">
        <v>0</v>
      </c>
      <c r="T186" s="143">
        <f t="shared" si="3"/>
        <v>0</v>
      </c>
      <c r="AR186" s="144" t="s">
        <v>480</v>
      </c>
      <c r="AT186" s="144" t="s">
        <v>439</v>
      </c>
      <c r="AU186" s="144" t="s">
        <v>98</v>
      </c>
      <c r="AY186" s="19" t="s">
        <v>263</v>
      </c>
      <c r="BE186" s="145">
        <f t="shared" si="4"/>
        <v>0</v>
      </c>
      <c r="BF186" s="145">
        <f t="shared" si="5"/>
        <v>0</v>
      </c>
      <c r="BG186" s="145">
        <f t="shared" si="6"/>
        <v>0</v>
      </c>
      <c r="BH186" s="145">
        <f t="shared" si="7"/>
        <v>0</v>
      </c>
      <c r="BI186" s="145">
        <f t="shared" si="8"/>
        <v>0</v>
      </c>
      <c r="BJ186" s="19" t="s">
        <v>88</v>
      </c>
      <c r="BK186" s="145">
        <f t="shared" si="9"/>
        <v>0</v>
      </c>
      <c r="BL186" s="19" t="s">
        <v>375</v>
      </c>
      <c r="BM186" s="144" t="s">
        <v>10305</v>
      </c>
    </row>
    <row r="187" spans="2:65" s="1" customFormat="1" ht="37.799999999999997" customHeight="1">
      <c r="B187" s="34"/>
      <c r="C187" s="178" t="s">
        <v>92</v>
      </c>
      <c r="D187" s="178" t="s">
        <v>439</v>
      </c>
      <c r="E187" s="179" t="s">
        <v>10306</v>
      </c>
      <c r="F187" s="180" t="s">
        <v>10307</v>
      </c>
      <c r="G187" s="181" t="s">
        <v>6456</v>
      </c>
      <c r="H187" s="182">
        <v>1</v>
      </c>
      <c r="I187" s="183"/>
      <c r="J187" s="184">
        <f t="shared" si="0"/>
        <v>0</v>
      </c>
      <c r="K187" s="180" t="s">
        <v>19</v>
      </c>
      <c r="L187" s="185"/>
      <c r="M187" s="186" t="s">
        <v>19</v>
      </c>
      <c r="N187" s="187" t="s">
        <v>48</v>
      </c>
      <c r="P187" s="142">
        <f t="shared" si="1"/>
        <v>0</v>
      </c>
      <c r="Q187" s="142">
        <v>0</v>
      </c>
      <c r="R187" s="142">
        <f t="shared" si="2"/>
        <v>0</v>
      </c>
      <c r="S187" s="142">
        <v>0</v>
      </c>
      <c r="T187" s="143">
        <f t="shared" si="3"/>
        <v>0</v>
      </c>
      <c r="AR187" s="144" t="s">
        <v>480</v>
      </c>
      <c r="AT187" s="144" t="s">
        <v>439</v>
      </c>
      <c r="AU187" s="144" t="s">
        <v>98</v>
      </c>
      <c r="AY187" s="19" t="s">
        <v>263</v>
      </c>
      <c r="BE187" s="145">
        <f t="shared" si="4"/>
        <v>0</v>
      </c>
      <c r="BF187" s="145">
        <f t="shared" si="5"/>
        <v>0</v>
      </c>
      <c r="BG187" s="145">
        <f t="shared" si="6"/>
        <v>0</v>
      </c>
      <c r="BH187" s="145">
        <f t="shared" si="7"/>
        <v>0</v>
      </c>
      <c r="BI187" s="145">
        <f t="shared" si="8"/>
        <v>0</v>
      </c>
      <c r="BJ187" s="19" t="s">
        <v>88</v>
      </c>
      <c r="BK187" s="145">
        <f t="shared" si="9"/>
        <v>0</v>
      </c>
      <c r="BL187" s="19" t="s">
        <v>375</v>
      </c>
      <c r="BM187" s="144" t="s">
        <v>10308</v>
      </c>
    </row>
    <row r="188" spans="2:65" s="1" customFormat="1" ht="16.5" customHeight="1">
      <c r="B188" s="34"/>
      <c r="C188" s="178" t="s">
        <v>98</v>
      </c>
      <c r="D188" s="178" t="s">
        <v>439</v>
      </c>
      <c r="E188" s="179" t="s">
        <v>10309</v>
      </c>
      <c r="F188" s="180" t="s">
        <v>10310</v>
      </c>
      <c r="G188" s="181" t="s">
        <v>6409</v>
      </c>
      <c r="H188" s="182">
        <v>1</v>
      </c>
      <c r="I188" s="183"/>
      <c r="J188" s="184">
        <f t="shared" si="0"/>
        <v>0</v>
      </c>
      <c r="K188" s="180" t="s">
        <v>19</v>
      </c>
      <c r="L188" s="185"/>
      <c r="M188" s="186" t="s">
        <v>19</v>
      </c>
      <c r="N188" s="187" t="s">
        <v>48</v>
      </c>
      <c r="P188" s="142">
        <f t="shared" si="1"/>
        <v>0</v>
      </c>
      <c r="Q188" s="142">
        <v>0</v>
      </c>
      <c r="R188" s="142">
        <f t="shared" si="2"/>
        <v>0</v>
      </c>
      <c r="S188" s="142">
        <v>0</v>
      </c>
      <c r="T188" s="143">
        <f t="shared" si="3"/>
        <v>0</v>
      </c>
      <c r="AR188" s="144" t="s">
        <v>480</v>
      </c>
      <c r="AT188" s="144" t="s">
        <v>439</v>
      </c>
      <c r="AU188" s="144" t="s">
        <v>98</v>
      </c>
      <c r="AY188" s="19" t="s">
        <v>263</v>
      </c>
      <c r="BE188" s="145">
        <f t="shared" si="4"/>
        <v>0</v>
      </c>
      <c r="BF188" s="145">
        <f t="shared" si="5"/>
        <v>0</v>
      </c>
      <c r="BG188" s="145">
        <f t="shared" si="6"/>
        <v>0</v>
      </c>
      <c r="BH188" s="145">
        <f t="shared" si="7"/>
        <v>0</v>
      </c>
      <c r="BI188" s="145">
        <f t="shared" si="8"/>
        <v>0</v>
      </c>
      <c r="BJ188" s="19" t="s">
        <v>88</v>
      </c>
      <c r="BK188" s="145">
        <f t="shared" si="9"/>
        <v>0</v>
      </c>
      <c r="BL188" s="19" t="s">
        <v>375</v>
      </c>
      <c r="BM188" s="144" t="s">
        <v>10311</v>
      </c>
    </row>
    <row r="189" spans="2:65" s="1" customFormat="1" ht="16.5" customHeight="1">
      <c r="B189" s="34"/>
      <c r="C189" s="178" t="s">
        <v>292</v>
      </c>
      <c r="D189" s="178" t="s">
        <v>439</v>
      </c>
      <c r="E189" s="179" t="s">
        <v>10312</v>
      </c>
      <c r="F189" s="180" t="s">
        <v>10313</v>
      </c>
      <c r="G189" s="181" t="s">
        <v>6456</v>
      </c>
      <c r="H189" s="182">
        <v>1</v>
      </c>
      <c r="I189" s="183"/>
      <c r="J189" s="184">
        <f t="shared" si="0"/>
        <v>0</v>
      </c>
      <c r="K189" s="180" t="s">
        <v>19</v>
      </c>
      <c r="L189" s="185"/>
      <c r="M189" s="186" t="s">
        <v>19</v>
      </c>
      <c r="N189" s="187" t="s">
        <v>48</v>
      </c>
      <c r="P189" s="142">
        <f t="shared" si="1"/>
        <v>0</v>
      </c>
      <c r="Q189" s="142">
        <v>0</v>
      </c>
      <c r="R189" s="142">
        <f t="shared" si="2"/>
        <v>0</v>
      </c>
      <c r="S189" s="142">
        <v>0</v>
      </c>
      <c r="T189" s="143">
        <f t="shared" si="3"/>
        <v>0</v>
      </c>
      <c r="AR189" s="144" t="s">
        <v>480</v>
      </c>
      <c r="AT189" s="144" t="s">
        <v>439</v>
      </c>
      <c r="AU189" s="144" t="s">
        <v>98</v>
      </c>
      <c r="AY189" s="19" t="s">
        <v>263</v>
      </c>
      <c r="BE189" s="145">
        <f t="shared" si="4"/>
        <v>0</v>
      </c>
      <c r="BF189" s="145">
        <f t="shared" si="5"/>
        <v>0</v>
      </c>
      <c r="BG189" s="145">
        <f t="shared" si="6"/>
        <v>0</v>
      </c>
      <c r="BH189" s="145">
        <f t="shared" si="7"/>
        <v>0</v>
      </c>
      <c r="BI189" s="145">
        <f t="shared" si="8"/>
        <v>0</v>
      </c>
      <c r="BJ189" s="19" t="s">
        <v>88</v>
      </c>
      <c r="BK189" s="145">
        <f t="shared" si="9"/>
        <v>0</v>
      </c>
      <c r="BL189" s="19" t="s">
        <v>375</v>
      </c>
      <c r="BM189" s="144" t="s">
        <v>10314</v>
      </c>
    </row>
    <row r="190" spans="2:65" s="1" customFormat="1" ht="37.799999999999997" customHeight="1">
      <c r="B190" s="34"/>
      <c r="C190" s="178" t="s">
        <v>298</v>
      </c>
      <c r="D190" s="178" t="s">
        <v>439</v>
      </c>
      <c r="E190" s="179" t="s">
        <v>10315</v>
      </c>
      <c r="F190" s="180" t="s">
        <v>10316</v>
      </c>
      <c r="G190" s="181" t="s">
        <v>6409</v>
      </c>
      <c r="H190" s="182">
        <v>36</v>
      </c>
      <c r="I190" s="183"/>
      <c r="J190" s="184">
        <f t="shared" si="0"/>
        <v>0</v>
      </c>
      <c r="K190" s="180" t="s">
        <v>19</v>
      </c>
      <c r="L190" s="185"/>
      <c r="M190" s="186" t="s">
        <v>19</v>
      </c>
      <c r="N190" s="187" t="s">
        <v>48</v>
      </c>
      <c r="P190" s="142">
        <f t="shared" si="1"/>
        <v>0</v>
      </c>
      <c r="Q190" s="142">
        <v>0</v>
      </c>
      <c r="R190" s="142">
        <f t="shared" si="2"/>
        <v>0</v>
      </c>
      <c r="S190" s="142">
        <v>0</v>
      </c>
      <c r="T190" s="143">
        <f t="shared" si="3"/>
        <v>0</v>
      </c>
      <c r="AR190" s="144" t="s">
        <v>480</v>
      </c>
      <c r="AT190" s="144" t="s">
        <v>439</v>
      </c>
      <c r="AU190" s="144" t="s">
        <v>98</v>
      </c>
      <c r="AY190" s="19" t="s">
        <v>263</v>
      </c>
      <c r="BE190" s="145">
        <f t="shared" si="4"/>
        <v>0</v>
      </c>
      <c r="BF190" s="145">
        <f t="shared" si="5"/>
        <v>0</v>
      </c>
      <c r="BG190" s="145">
        <f t="shared" si="6"/>
        <v>0</v>
      </c>
      <c r="BH190" s="145">
        <f t="shared" si="7"/>
        <v>0</v>
      </c>
      <c r="BI190" s="145">
        <f t="shared" si="8"/>
        <v>0</v>
      </c>
      <c r="BJ190" s="19" t="s">
        <v>88</v>
      </c>
      <c r="BK190" s="145">
        <f t="shared" si="9"/>
        <v>0</v>
      </c>
      <c r="BL190" s="19" t="s">
        <v>375</v>
      </c>
      <c r="BM190" s="144" t="s">
        <v>10317</v>
      </c>
    </row>
    <row r="191" spans="2:65" s="1" customFormat="1" ht="37.799999999999997" customHeight="1">
      <c r="B191" s="34"/>
      <c r="C191" s="178" t="s">
        <v>314</v>
      </c>
      <c r="D191" s="178" t="s">
        <v>439</v>
      </c>
      <c r="E191" s="179" t="s">
        <v>10318</v>
      </c>
      <c r="F191" s="180" t="s">
        <v>10319</v>
      </c>
      <c r="G191" s="181" t="s">
        <v>6409</v>
      </c>
      <c r="H191" s="182">
        <v>7</v>
      </c>
      <c r="I191" s="183"/>
      <c r="J191" s="184">
        <f t="shared" si="0"/>
        <v>0</v>
      </c>
      <c r="K191" s="180" t="s">
        <v>19</v>
      </c>
      <c r="L191" s="185"/>
      <c r="M191" s="186" t="s">
        <v>19</v>
      </c>
      <c r="N191" s="187" t="s">
        <v>48</v>
      </c>
      <c r="P191" s="142">
        <f t="shared" si="1"/>
        <v>0</v>
      </c>
      <c r="Q191" s="142">
        <v>0</v>
      </c>
      <c r="R191" s="142">
        <f t="shared" si="2"/>
        <v>0</v>
      </c>
      <c r="S191" s="142">
        <v>0</v>
      </c>
      <c r="T191" s="143">
        <f t="shared" si="3"/>
        <v>0</v>
      </c>
      <c r="AR191" s="144" t="s">
        <v>480</v>
      </c>
      <c r="AT191" s="144" t="s">
        <v>439</v>
      </c>
      <c r="AU191" s="144" t="s">
        <v>98</v>
      </c>
      <c r="AY191" s="19" t="s">
        <v>263</v>
      </c>
      <c r="BE191" s="145">
        <f t="shared" si="4"/>
        <v>0</v>
      </c>
      <c r="BF191" s="145">
        <f t="shared" si="5"/>
        <v>0</v>
      </c>
      <c r="BG191" s="145">
        <f t="shared" si="6"/>
        <v>0</v>
      </c>
      <c r="BH191" s="145">
        <f t="shared" si="7"/>
        <v>0</v>
      </c>
      <c r="BI191" s="145">
        <f t="shared" si="8"/>
        <v>0</v>
      </c>
      <c r="BJ191" s="19" t="s">
        <v>88</v>
      </c>
      <c r="BK191" s="145">
        <f t="shared" si="9"/>
        <v>0</v>
      </c>
      <c r="BL191" s="19" t="s">
        <v>375</v>
      </c>
      <c r="BM191" s="144" t="s">
        <v>10320</v>
      </c>
    </row>
    <row r="192" spans="2:65" s="1" customFormat="1" ht="16.5" customHeight="1">
      <c r="B192" s="34"/>
      <c r="C192" s="178" t="s">
        <v>321</v>
      </c>
      <c r="D192" s="178" t="s">
        <v>439</v>
      </c>
      <c r="E192" s="179" t="s">
        <v>10321</v>
      </c>
      <c r="F192" s="180" t="s">
        <v>10322</v>
      </c>
      <c r="G192" s="181" t="s">
        <v>6409</v>
      </c>
      <c r="H192" s="182">
        <v>24</v>
      </c>
      <c r="I192" s="183"/>
      <c r="J192" s="184">
        <f t="shared" si="0"/>
        <v>0</v>
      </c>
      <c r="K192" s="180" t="s">
        <v>19</v>
      </c>
      <c r="L192" s="185"/>
      <c r="M192" s="186" t="s">
        <v>19</v>
      </c>
      <c r="N192" s="187" t="s">
        <v>48</v>
      </c>
      <c r="P192" s="142">
        <f t="shared" si="1"/>
        <v>0</v>
      </c>
      <c r="Q192" s="142">
        <v>0</v>
      </c>
      <c r="R192" s="142">
        <f t="shared" si="2"/>
        <v>0</v>
      </c>
      <c r="S192" s="142">
        <v>0</v>
      </c>
      <c r="T192" s="143">
        <f t="shared" si="3"/>
        <v>0</v>
      </c>
      <c r="AR192" s="144" t="s">
        <v>480</v>
      </c>
      <c r="AT192" s="144" t="s">
        <v>439</v>
      </c>
      <c r="AU192" s="144" t="s">
        <v>98</v>
      </c>
      <c r="AY192" s="19" t="s">
        <v>263</v>
      </c>
      <c r="BE192" s="145">
        <f t="shared" si="4"/>
        <v>0</v>
      </c>
      <c r="BF192" s="145">
        <f t="shared" si="5"/>
        <v>0</v>
      </c>
      <c r="BG192" s="145">
        <f t="shared" si="6"/>
        <v>0</v>
      </c>
      <c r="BH192" s="145">
        <f t="shared" si="7"/>
        <v>0</v>
      </c>
      <c r="BI192" s="145">
        <f t="shared" si="8"/>
        <v>0</v>
      </c>
      <c r="BJ192" s="19" t="s">
        <v>88</v>
      </c>
      <c r="BK192" s="145">
        <f t="shared" si="9"/>
        <v>0</v>
      </c>
      <c r="BL192" s="19" t="s">
        <v>375</v>
      </c>
      <c r="BM192" s="144" t="s">
        <v>10323</v>
      </c>
    </row>
    <row r="193" spans="2:65" s="1" customFormat="1" ht="16.5" customHeight="1">
      <c r="B193" s="34"/>
      <c r="C193" s="178" t="s">
        <v>328</v>
      </c>
      <c r="D193" s="178" t="s">
        <v>439</v>
      </c>
      <c r="E193" s="179" t="s">
        <v>10324</v>
      </c>
      <c r="F193" s="180" t="s">
        <v>10325</v>
      </c>
      <c r="G193" s="181" t="s">
        <v>268</v>
      </c>
      <c r="H193" s="182">
        <v>4</v>
      </c>
      <c r="I193" s="183"/>
      <c r="J193" s="184">
        <f t="shared" si="0"/>
        <v>0</v>
      </c>
      <c r="K193" s="180" t="s">
        <v>19</v>
      </c>
      <c r="L193" s="185"/>
      <c r="M193" s="186" t="s">
        <v>19</v>
      </c>
      <c r="N193" s="187" t="s">
        <v>48</v>
      </c>
      <c r="P193" s="142">
        <f t="shared" si="1"/>
        <v>0</v>
      </c>
      <c r="Q193" s="142">
        <v>0</v>
      </c>
      <c r="R193" s="142">
        <f t="shared" si="2"/>
        <v>0</v>
      </c>
      <c r="S193" s="142">
        <v>0</v>
      </c>
      <c r="T193" s="143">
        <f t="shared" si="3"/>
        <v>0</v>
      </c>
      <c r="AR193" s="144" t="s">
        <v>480</v>
      </c>
      <c r="AT193" s="144" t="s">
        <v>439</v>
      </c>
      <c r="AU193" s="144" t="s">
        <v>98</v>
      </c>
      <c r="AY193" s="19" t="s">
        <v>263</v>
      </c>
      <c r="BE193" s="145">
        <f t="shared" si="4"/>
        <v>0</v>
      </c>
      <c r="BF193" s="145">
        <f t="shared" si="5"/>
        <v>0</v>
      </c>
      <c r="BG193" s="145">
        <f t="shared" si="6"/>
        <v>0</v>
      </c>
      <c r="BH193" s="145">
        <f t="shared" si="7"/>
        <v>0</v>
      </c>
      <c r="BI193" s="145">
        <f t="shared" si="8"/>
        <v>0</v>
      </c>
      <c r="BJ193" s="19" t="s">
        <v>88</v>
      </c>
      <c r="BK193" s="145">
        <f t="shared" si="9"/>
        <v>0</v>
      </c>
      <c r="BL193" s="19" t="s">
        <v>375</v>
      </c>
      <c r="BM193" s="144" t="s">
        <v>10326</v>
      </c>
    </row>
    <row r="194" spans="2:65" s="1" customFormat="1" ht="16.5" customHeight="1">
      <c r="B194" s="34"/>
      <c r="C194" s="178" t="s">
        <v>334</v>
      </c>
      <c r="D194" s="178" t="s">
        <v>439</v>
      </c>
      <c r="E194" s="179" t="s">
        <v>10327</v>
      </c>
      <c r="F194" s="180" t="s">
        <v>10328</v>
      </c>
      <c r="G194" s="181" t="s">
        <v>6409</v>
      </c>
      <c r="H194" s="182">
        <v>36</v>
      </c>
      <c r="I194" s="183"/>
      <c r="J194" s="184">
        <f t="shared" si="0"/>
        <v>0</v>
      </c>
      <c r="K194" s="180" t="s">
        <v>19</v>
      </c>
      <c r="L194" s="185"/>
      <c r="M194" s="186" t="s">
        <v>19</v>
      </c>
      <c r="N194" s="187" t="s">
        <v>48</v>
      </c>
      <c r="P194" s="142">
        <f t="shared" si="1"/>
        <v>0</v>
      </c>
      <c r="Q194" s="142">
        <v>0</v>
      </c>
      <c r="R194" s="142">
        <f t="shared" si="2"/>
        <v>0</v>
      </c>
      <c r="S194" s="142">
        <v>0</v>
      </c>
      <c r="T194" s="143">
        <f t="shared" si="3"/>
        <v>0</v>
      </c>
      <c r="AR194" s="144" t="s">
        <v>480</v>
      </c>
      <c r="AT194" s="144" t="s">
        <v>439</v>
      </c>
      <c r="AU194" s="144" t="s">
        <v>98</v>
      </c>
      <c r="AY194" s="19" t="s">
        <v>263</v>
      </c>
      <c r="BE194" s="145">
        <f t="shared" si="4"/>
        <v>0</v>
      </c>
      <c r="BF194" s="145">
        <f t="shared" si="5"/>
        <v>0</v>
      </c>
      <c r="BG194" s="145">
        <f t="shared" si="6"/>
        <v>0</v>
      </c>
      <c r="BH194" s="145">
        <f t="shared" si="7"/>
        <v>0</v>
      </c>
      <c r="BI194" s="145">
        <f t="shared" si="8"/>
        <v>0</v>
      </c>
      <c r="BJ194" s="19" t="s">
        <v>88</v>
      </c>
      <c r="BK194" s="145">
        <f t="shared" si="9"/>
        <v>0</v>
      </c>
      <c r="BL194" s="19" t="s">
        <v>375</v>
      </c>
      <c r="BM194" s="144" t="s">
        <v>10329</v>
      </c>
    </row>
    <row r="195" spans="2:65" s="1" customFormat="1" ht="16.5" customHeight="1">
      <c r="B195" s="34"/>
      <c r="C195" s="178" t="s">
        <v>340</v>
      </c>
      <c r="D195" s="178" t="s">
        <v>439</v>
      </c>
      <c r="E195" s="179" t="s">
        <v>10330</v>
      </c>
      <c r="F195" s="180" t="s">
        <v>10331</v>
      </c>
      <c r="G195" s="181" t="s">
        <v>6409</v>
      </c>
      <c r="H195" s="182">
        <v>7</v>
      </c>
      <c r="I195" s="183"/>
      <c r="J195" s="184">
        <f t="shared" si="0"/>
        <v>0</v>
      </c>
      <c r="K195" s="180" t="s">
        <v>19</v>
      </c>
      <c r="L195" s="185"/>
      <c r="M195" s="186" t="s">
        <v>19</v>
      </c>
      <c r="N195" s="187" t="s">
        <v>48</v>
      </c>
      <c r="P195" s="142">
        <f t="shared" si="1"/>
        <v>0</v>
      </c>
      <c r="Q195" s="142">
        <v>0</v>
      </c>
      <c r="R195" s="142">
        <f t="shared" si="2"/>
        <v>0</v>
      </c>
      <c r="S195" s="142">
        <v>0</v>
      </c>
      <c r="T195" s="143">
        <f t="shared" si="3"/>
        <v>0</v>
      </c>
      <c r="AR195" s="144" t="s">
        <v>480</v>
      </c>
      <c r="AT195" s="144" t="s">
        <v>439</v>
      </c>
      <c r="AU195" s="144" t="s">
        <v>98</v>
      </c>
      <c r="AY195" s="19" t="s">
        <v>263</v>
      </c>
      <c r="BE195" s="145">
        <f t="shared" si="4"/>
        <v>0</v>
      </c>
      <c r="BF195" s="145">
        <f t="shared" si="5"/>
        <v>0</v>
      </c>
      <c r="BG195" s="145">
        <f t="shared" si="6"/>
        <v>0</v>
      </c>
      <c r="BH195" s="145">
        <f t="shared" si="7"/>
        <v>0</v>
      </c>
      <c r="BI195" s="145">
        <f t="shared" si="8"/>
        <v>0</v>
      </c>
      <c r="BJ195" s="19" t="s">
        <v>88</v>
      </c>
      <c r="BK195" s="145">
        <f t="shared" si="9"/>
        <v>0</v>
      </c>
      <c r="BL195" s="19" t="s">
        <v>375</v>
      </c>
      <c r="BM195" s="144" t="s">
        <v>10332</v>
      </c>
    </row>
    <row r="196" spans="2:65" s="1" customFormat="1" ht="24.15" customHeight="1">
      <c r="B196" s="34"/>
      <c r="C196" s="178" t="s">
        <v>8</v>
      </c>
      <c r="D196" s="178" t="s">
        <v>439</v>
      </c>
      <c r="E196" s="179" t="s">
        <v>10333</v>
      </c>
      <c r="F196" s="180" t="s">
        <v>10334</v>
      </c>
      <c r="G196" s="181" t="s">
        <v>6409</v>
      </c>
      <c r="H196" s="182">
        <v>36</v>
      </c>
      <c r="I196" s="183"/>
      <c r="J196" s="184">
        <f t="shared" si="0"/>
        <v>0</v>
      </c>
      <c r="K196" s="180" t="s">
        <v>19</v>
      </c>
      <c r="L196" s="185"/>
      <c r="M196" s="186" t="s">
        <v>19</v>
      </c>
      <c r="N196" s="187" t="s">
        <v>48</v>
      </c>
      <c r="P196" s="142">
        <f t="shared" si="1"/>
        <v>0</v>
      </c>
      <c r="Q196" s="142">
        <v>0</v>
      </c>
      <c r="R196" s="142">
        <f t="shared" si="2"/>
        <v>0</v>
      </c>
      <c r="S196" s="142">
        <v>0</v>
      </c>
      <c r="T196" s="143">
        <f t="shared" si="3"/>
        <v>0</v>
      </c>
      <c r="AR196" s="144" t="s">
        <v>480</v>
      </c>
      <c r="AT196" s="144" t="s">
        <v>439</v>
      </c>
      <c r="AU196" s="144" t="s">
        <v>98</v>
      </c>
      <c r="AY196" s="19" t="s">
        <v>263</v>
      </c>
      <c r="BE196" s="145">
        <f t="shared" si="4"/>
        <v>0</v>
      </c>
      <c r="BF196" s="145">
        <f t="shared" si="5"/>
        <v>0</v>
      </c>
      <c r="BG196" s="145">
        <f t="shared" si="6"/>
        <v>0</v>
      </c>
      <c r="BH196" s="145">
        <f t="shared" si="7"/>
        <v>0</v>
      </c>
      <c r="BI196" s="145">
        <f t="shared" si="8"/>
        <v>0</v>
      </c>
      <c r="BJ196" s="19" t="s">
        <v>88</v>
      </c>
      <c r="BK196" s="145">
        <f t="shared" si="9"/>
        <v>0</v>
      </c>
      <c r="BL196" s="19" t="s">
        <v>375</v>
      </c>
      <c r="BM196" s="144" t="s">
        <v>10335</v>
      </c>
    </row>
    <row r="197" spans="2:65" s="1" customFormat="1" ht="24.15" customHeight="1">
      <c r="B197" s="34"/>
      <c r="C197" s="178" t="s">
        <v>356</v>
      </c>
      <c r="D197" s="178" t="s">
        <v>439</v>
      </c>
      <c r="E197" s="179" t="s">
        <v>10336</v>
      </c>
      <c r="F197" s="180" t="s">
        <v>10337</v>
      </c>
      <c r="G197" s="181" t="s">
        <v>6409</v>
      </c>
      <c r="H197" s="182">
        <v>7</v>
      </c>
      <c r="I197" s="183"/>
      <c r="J197" s="184">
        <f t="shared" si="0"/>
        <v>0</v>
      </c>
      <c r="K197" s="180" t="s">
        <v>19</v>
      </c>
      <c r="L197" s="185"/>
      <c r="M197" s="186" t="s">
        <v>19</v>
      </c>
      <c r="N197" s="187" t="s">
        <v>48</v>
      </c>
      <c r="P197" s="142">
        <f t="shared" si="1"/>
        <v>0</v>
      </c>
      <c r="Q197" s="142">
        <v>0</v>
      </c>
      <c r="R197" s="142">
        <f t="shared" si="2"/>
        <v>0</v>
      </c>
      <c r="S197" s="142">
        <v>0</v>
      </c>
      <c r="T197" s="143">
        <f t="shared" si="3"/>
        <v>0</v>
      </c>
      <c r="AR197" s="144" t="s">
        <v>480</v>
      </c>
      <c r="AT197" s="144" t="s">
        <v>439</v>
      </c>
      <c r="AU197" s="144" t="s">
        <v>98</v>
      </c>
      <c r="AY197" s="19" t="s">
        <v>263</v>
      </c>
      <c r="BE197" s="145">
        <f t="shared" si="4"/>
        <v>0</v>
      </c>
      <c r="BF197" s="145">
        <f t="shared" si="5"/>
        <v>0</v>
      </c>
      <c r="BG197" s="145">
        <f t="shared" si="6"/>
        <v>0</v>
      </c>
      <c r="BH197" s="145">
        <f t="shared" si="7"/>
        <v>0</v>
      </c>
      <c r="BI197" s="145">
        <f t="shared" si="8"/>
        <v>0</v>
      </c>
      <c r="BJ197" s="19" t="s">
        <v>88</v>
      </c>
      <c r="BK197" s="145">
        <f t="shared" si="9"/>
        <v>0</v>
      </c>
      <c r="BL197" s="19" t="s">
        <v>375</v>
      </c>
      <c r="BM197" s="144" t="s">
        <v>10338</v>
      </c>
    </row>
    <row r="198" spans="2:65" s="1" customFormat="1" ht="16.5" customHeight="1">
      <c r="B198" s="34"/>
      <c r="C198" s="178" t="s">
        <v>363</v>
      </c>
      <c r="D198" s="178" t="s">
        <v>439</v>
      </c>
      <c r="E198" s="179" t="s">
        <v>10339</v>
      </c>
      <c r="F198" s="180" t="s">
        <v>10340</v>
      </c>
      <c r="G198" s="181" t="s">
        <v>6409</v>
      </c>
      <c r="H198" s="182">
        <v>7</v>
      </c>
      <c r="I198" s="183"/>
      <c r="J198" s="184">
        <f t="shared" si="0"/>
        <v>0</v>
      </c>
      <c r="K198" s="180" t="s">
        <v>19</v>
      </c>
      <c r="L198" s="185"/>
      <c r="M198" s="186" t="s">
        <v>19</v>
      </c>
      <c r="N198" s="187" t="s">
        <v>48</v>
      </c>
      <c r="P198" s="142">
        <f t="shared" si="1"/>
        <v>0</v>
      </c>
      <c r="Q198" s="142">
        <v>0</v>
      </c>
      <c r="R198" s="142">
        <f t="shared" si="2"/>
        <v>0</v>
      </c>
      <c r="S198" s="142">
        <v>0</v>
      </c>
      <c r="T198" s="143">
        <f t="shared" si="3"/>
        <v>0</v>
      </c>
      <c r="AR198" s="144" t="s">
        <v>480</v>
      </c>
      <c r="AT198" s="144" t="s">
        <v>439</v>
      </c>
      <c r="AU198" s="144" t="s">
        <v>98</v>
      </c>
      <c r="AY198" s="19" t="s">
        <v>263</v>
      </c>
      <c r="BE198" s="145">
        <f t="shared" si="4"/>
        <v>0</v>
      </c>
      <c r="BF198" s="145">
        <f t="shared" si="5"/>
        <v>0</v>
      </c>
      <c r="BG198" s="145">
        <f t="shared" si="6"/>
        <v>0</v>
      </c>
      <c r="BH198" s="145">
        <f t="shared" si="7"/>
        <v>0</v>
      </c>
      <c r="BI198" s="145">
        <f t="shared" si="8"/>
        <v>0</v>
      </c>
      <c r="BJ198" s="19" t="s">
        <v>88</v>
      </c>
      <c r="BK198" s="145">
        <f t="shared" si="9"/>
        <v>0</v>
      </c>
      <c r="BL198" s="19" t="s">
        <v>375</v>
      </c>
      <c r="BM198" s="144" t="s">
        <v>10341</v>
      </c>
    </row>
    <row r="199" spans="2:65" s="1" customFormat="1" ht="16.5" customHeight="1">
      <c r="B199" s="34"/>
      <c r="C199" s="178" t="s">
        <v>369</v>
      </c>
      <c r="D199" s="178" t="s">
        <v>439</v>
      </c>
      <c r="E199" s="179" t="s">
        <v>10342</v>
      </c>
      <c r="F199" s="180" t="s">
        <v>10343</v>
      </c>
      <c r="G199" s="181" t="s">
        <v>6409</v>
      </c>
      <c r="H199" s="182">
        <v>2</v>
      </c>
      <c r="I199" s="183"/>
      <c r="J199" s="184">
        <f t="shared" si="0"/>
        <v>0</v>
      </c>
      <c r="K199" s="180" t="s">
        <v>19</v>
      </c>
      <c r="L199" s="185"/>
      <c r="M199" s="186" t="s">
        <v>19</v>
      </c>
      <c r="N199" s="187" t="s">
        <v>48</v>
      </c>
      <c r="P199" s="142">
        <f t="shared" si="1"/>
        <v>0</v>
      </c>
      <c r="Q199" s="142">
        <v>0</v>
      </c>
      <c r="R199" s="142">
        <f t="shared" si="2"/>
        <v>0</v>
      </c>
      <c r="S199" s="142">
        <v>0</v>
      </c>
      <c r="T199" s="143">
        <f t="shared" si="3"/>
        <v>0</v>
      </c>
      <c r="AR199" s="144" t="s">
        <v>480</v>
      </c>
      <c r="AT199" s="144" t="s">
        <v>439</v>
      </c>
      <c r="AU199" s="144" t="s">
        <v>98</v>
      </c>
      <c r="AY199" s="19" t="s">
        <v>263</v>
      </c>
      <c r="BE199" s="145">
        <f t="shared" si="4"/>
        <v>0</v>
      </c>
      <c r="BF199" s="145">
        <f t="shared" si="5"/>
        <v>0</v>
      </c>
      <c r="BG199" s="145">
        <f t="shared" si="6"/>
        <v>0</v>
      </c>
      <c r="BH199" s="145">
        <f t="shared" si="7"/>
        <v>0</v>
      </c>
      <c r="BI199" s="145">
        <f t="shared" si="8"/>
        <v>0</v>
      </c>
      <c r="BJ199" s="19" t="s">
        <v>88</v>
      </c>
      <c r="BK199" s="145">
        <f t="shared" si="9"/>
        <v>0</v>
      </c>
      <c r="BL199" s="19" t="s">
        <v>375</v>
      </c>
      <c r="BM199" s="144" t="s">
        <v>10344</v>
      </c>
    </row>
    <row r="200" spans="2:65" s="1" customFormat="1" ht="16.5" customHeight="1">
      <c r="B200" s="34"/>
      <c r="C200" s="178" t="s">
        <v>375</v>
      </c>
      <c r="D200" s="178" t="s">
        <v>439</v>
      </c>
      <c r="E200" s="179" t="s">
        <v>10345</v>
      </c>
      <c r="F200" s="180" t="s">
        <v>10346</v>
      </c>
      <c r="G200" s="181" t="s">
        <v>6409</v>
      </c>
      <c r="H200" s="182">
        <v>36</v>
      </c>
      <c r="I200" s="183"/>
      <c r="J200" s="184">
        <f t="shared" si="0"/>
        <v>0</v>
      </c>
      <c r="K200" s="180" t="s">
        <v>19</v>
      </c>
      <c r="L200" s="185"/>
      <c r="M200" s="186" t="s">
        <v>19</v>
      </c>
      <c r="N200" s="187" t="s">
        <v>48</v>
      </c>
      <c r="P200" s="142">
        <f t="shared" si="1"/>
        <v>0</v>
      </c>
      <c r="Q200" s="142">
        <v>0</v>
      </c>
      <c r="R200" s="142">
        <f t="shared" si="2"/>
        <v>0</v>
      </c>
      <c r="S200" s="142">
        <v>0</v>
      </c>
      <c r="T200" s="143">
        <f t="shared" si="3"/>
        <v>0</v>
      </c>
      <c r="AR200" s="144" t="s">
        <v>480</v>
      </c>
      <c r="AT200" s="144" t="s">
        <v>439</v>
      </c>
      <c r="AU200" s="144" t="s">
        <v>98</v>
      </c>
      <c r="AY200" s="19" t="s">
        <v>263</v>
      </c>
      <c r="BE200" s="145">
        <f t="shared" si="4"/>
        <v>0</v>
      </c>
      <c r="BF200" s="145">
        <f t="shared" si="5"/>
        <v>0</v>
      </c>
      <c r="BG200" s="145">
        <f t="shared" si="6"/>
        <v>0</v>
      </c>
      <c r="BH200" s="145">
        <f t="shared" si="7"/>
        <v>0</v>
      </c>
      <c r="BI200" s="145">
        <f t="shared" si="8"/>
        <v>0</v>
      </c>
      <c r="BJ200" s="19" t="s">
        <v>88</v>
      </c>
      <c r="BK200" s="145">
        <f t="shared" si="9"/>
        <v>0</v>
      </c>
      <c r="BL200" s="19" t="s">
        <v>375</v>
      </c>
      <c r="BM200" s="144" t="s">
        <v>10347</v>
      </c>
    </row>
    <row r="201" spans="2:65" s="1" customFormat="1" ht="16.5" customHeight="1">
      <c r="B201" s="34"/>
      <c r="C201" s="178" t="s">
        <v>382</v>
      </c>
      <c r="D201" s="178" t="s">
        <v>439</v>
      </c>
      <c r="E201" s="179" t="s">
        <v>10348</v>
      </c>
      <c r="F201" s="180" t="s">
        <v>10349</v>
      </c>
      <c r="G201" s="181" t="s">
        <v>6409</v>
      </c>
      <c r="H201" s="182">
        <v>7</v>
      </c>
      <c r="I201" s="183"/>
      <c r="J201" s="184">
        <f t="shared" si="0"/>
        <v>0</v>
      </c>
      <c r="K201" s="180" t="s">
        <v>19</v>
      </c>
      <c r="L201" s="185"/>
      <c r="M201" s="186" t="s">
        <v>19</v>
      </c>
      <c r="N201" s="187" t="s">
        <v>48</v>
      </c>
      <c r="P201" s="142">
        <f t="shared" si="1"/>
        <v>0</v>
      </c>
      <c r="Q201" s="142">
        <v>0</v>
      </c>
      <c r="R201" s="142">
        <f t="shared" si="2"/>
        <v>0</v>
      </c>
      <c r="S201" s="142">
        <v>0</v>
      </c>
      <c r="T201" s="143">
        <f t="shared" si="3"/>
        <v>0</v>
      </c>
      <c r="AR201" s="144" t="s">
        <v>480</v>
      </c>
      <c r="AT201" s="144" t="s">
        <v>439</v>
      </c>
      <c r="AU201" s="144" t="s">
        <v>98</v>
      </c>
      <c r="AY201" s="19" t="s">
        <v>263</v>
      </c>
      <c r="BE201" s="145">
        <f t="shared" si="4"/>
        <v>0</v>
      </c>
      <c r="BF201" s="145">
        <f t="shared" si="5"/>
        <v>0</v>
      </c>
      <c r="BG201" s="145">
        <f t="shared" si="6"/>
        <v>0</v>
      </c>
      <c r="BH201" s="145">
        <f t="shared" si="7"/>
        <v>0</v>
      </c>
      <c r="BI201" s="145">
        <f t="shared" si="8"/>
        <v>0</v>
      </c>
      <c r="BJ201" s="19" t="s">
        <v>88</v>
      </c>
      <c r="BK201" s="145">
        <f t="shared" si="9"/>
        <v>0</v>
      </c>
      <c r="BL201" s="19" t="s">
        <v>375</v>
      </c>
      <c r="BM201" s="144" t="s">
        <v>10350</v>
      </c>
    </row>
    <row r="202" spans="2:65" s="1" customFormat="1" ht="16.5" customHeight="1">
      <c r="B202" s="34"/>
      <c r="C202" s="178" t="s">
        <v>388</v>
      </c>
      <c r="D202" s="178" t="s">
        <v>439</v>
      </c>
      <c r="E202" s="179" t="s">
        <v>10351</v>
      </c>
      <c r="F202" s="180" t="s">
        <v>10352</v>
      </c>
      <c r="G202" s="181" t="s">
        <v>6350</v>
      </c>
      <c r="H202" s="182">
        <v>70</v>
      </c>
      <c r="I202" s="183"/>
      <c r="J202" s="184">
        <f t="shared" si="0"/>
        <v>0</v>
      </c>
      <c r="K202" s="180" t="s">
        <v>19</v>
      </c>
      <c r="L202" s="185"/>
      <c r="M202" s="186" t="s">
        <v>19</v>
      </c>
      <c r="N202" s="187" t="s">
        <v>48</v>
      </c>
      <c r="P202" s="142">
        <f t="shared" si="1"/>
        <v>0</v>
      </c>
      <c r="Q202" s="142">
        <v>0</v>
      </c>
      <c r="R202" s="142">
        <f t="shared" si="2"/>
        <v>0</v>
      </c>
      <c r="S202" s="142">
        <v>0</v>
      </c>
      <c r="T202" s="143">
        <f t="shared" si="3"/>
        <v>0</v>
      </c>
      <c r="AR202" s="144" t="s">
        <v>480</v>
      </c>
      <c r="AT202" s="144" t="s">
        <v>439</v>
      </c>
      <c r="AU202" s="144" t="s">
        <v>98</v>
      </c>
      <c r="AY202" s="19" t="s">
        <v>263</v>
      </c>
      <c r="BE202" s="145">
        <f t="shared" si="4"/>
        <v>0</v>
      </c>
      <c r="BF202" s="145">
        <f t="shared" si="5"/>
        <v>0</v>
      </c>
      <c r="BG202" s="145">
        <f t="shared" si="6"/>
        <v>0</v>
      </c>
      <c r="BH202" s="145">
        <f t="shared" si="7"/>
        <v>0</v>
      </c>
      <c r="BI202" s="145">
        <f t="shared" si="8"/>
        <v>0</v>
      </c>
      <c r="BJ202" s="19" t="s">
        <v>88</v>
      </c>
      <c r="BK202" s="145">
        <f t="shared" si="9"/>
        <v>0</v>
      </c>
      <c r="BL202" s="19" t="s">
        <v>375</v>
      </c>
      <c r="BM202" s="144" t="s">
        <v>10353</v>
      </c>
    </row>
    <row r="203" spans="2:65" s="1" customFormat="1" ht="16.5" customHeight="1">
      <c r="B203" s="34"/>
      <c r="C203" s="178" t="s">
        <v>393</v>
      </c>
      <c r="D203" s="178" t="s">
        <v>439</v>
      </c>
      <c r="E203" s="179" t="s">
        <v>10354</v>
      </c>
      <c r="F203" s="180" t="s">
        <v>10355</v>
      </c>
      <c r="G203" s="181" t="s">
        <v>6350</v>
      </c>
      <c r="H203" s="182">
        <v>12</v>
      </c>
      <c r="I203" s="183"/>
      <c r="J203" s="184">
        <f t="shared" si="0"/>
        <v>0</v>
      </c>
      <c r="K203" s="180" t="s">
        <v>19</v>
      </c>
      <c r="L203" s="185"/>
      <c r="M203" s="186" t="s">
        <v>19</v>
      </c>
      <c r="N203" s="187" t="s">
        <v>48</v>
      </c>
      <c r="P203" s="142">
        <f t="shared" si="1"/>
        <v>0</v>
      </c>
      <c r="Q203" s="142">
        <v>0</v>
      </c>
      <c r="R203" s="142">
        <f t="shared" si="2"/>
        <v>0</v>
      </c>
      <c r="S203" s="142">
        <v>0</v>
      </c>
      <c r="T203" s="143">
        <f t="shared" si="3"/>
        <v>0</v>
      </c>
      <c r="AR203" s="144" t="s">
        <v>480</v>
      </c>
      <c r="AT203" s="144" t="s">
        <v>439</v>
      </c>
      <c r="AU203" s="144" t="s">
        <v>98</v>
      </c>
      <c r="AY203" s="19" t="s">
        <v>263</v>
      </c>
      <c r="BE203" s="145">
        <f t="shared" si="4"/>
        <v>0</v>
      </c>
      <c r="BF203" s="145">
        <f t="shared" si="5"/>
        <v>0</v>
      </c>
      <c r="BG203" s="145">
        <f t="shared" si="6"/>
        <v>0</v>
      </c>
      <c r="BH203" s="145">
        <f t="shared" si="7"/>
        <v>0</v>
      </c>
      <c r="BI203" s="145">
        <f t="shared" si="8"/>
        <v>0</v>
      </c>
      <c r="BJ203" s="19" t="s">
        <v>88</v>
      </c>
      <c r="BK203" s="145">
        <f t="shared" si="9"/>
        <v>0</v>
      </c>
      <c r="BL203" s="19" t="s">
        <v>375</v>
      </c>
      <c r="BM203" s="144" t="s">
        <v>10356</v>
      </c>
    </row>
    <row r="204" spans="2:65" s="1" customFormat="1" ht="16.5" customHeight="1">
      <c r="B204" s="34"/>
      <c r="C204" s="178" t="s">
        <v>399</v>
      </c>
      <c r="D204" s="178" t="s">
        <v>439</v>
      </c>
      <c r="E204" s="179" t="s">
        <v>10357</v>
      </c>
      <c r="F204" s="180" t="s">
        <v>10358</v>
      </c>
      <c r="G204" s="181" t="s">
        <v>6456</v>
      </c>
      <c r="H204" s="182">
        <v>1</v>
      </c>
      <c r="I204" s="183"/>
      <c r="J204" s="184">
        <f t="shared" si="0"/>
        <v>0</v>
      </c>
      <c r="K204" s="180" t="s">
        <v>19</v>
      </c>
      <c r="L204" s="185"/>
      <c r="M204" s="186" t="s">
        <v>19</v>
      </c>
      <c r="N204" s="187" t="s">
        <v>48</v>
      </c>
      <c r="P204" s="142">
        <f t="shared" si="1"/>
        <v>0</v>
      </c>
      <c r="Q204" s="142">
        <v>0</v>
      </c>
      <c r="R204" s="142">
        <f t="shared" si="2"/>
        <v>0</v>
      </c>
      <c r="S204" s="142">
        <v>0</v>
      </c>
      <c r="T204" s="143">
        <f t="shared" si="3"/>
        <v>0</v>
      </c>
      <c r="AR204" s="144" t="s">
        <v>480</v>
      </c>
      <c r="AT204" s="144" t="s">
        <v>439</v>
      </c>
      <c r="AU204" s="144" t="s">
        <v>98</v>
      </c>
      <c r="AY204" s="19" t="s">
        <v>263</v>
      </c>
      <c r="BE204" s="145">
        <f t="shared" si="4"/>
        <v>0</v>
      </c>
      <c r="BF204" s="145">
        <f t="shared" si="5"/>
        <v>0</v>
      </c>
      <c r="BG204" s="145">
        <f t="shared" si="6"/>
        <v>0</v>
      </c>
      <c r="BH204" s="145">
        <f t="shared" si="7"/>
        <v>0</v>
      </c>
      <c r="BI204" s="145">
        <f t="shared" si="8"/>
        <v>0</v>
      </c>
      <c r="BJ204" s="19" t="s">
        <v>88</v>
      </c>
      <c r="BK204" s="145">
        <f t="shared" si="9"/>
        <v>0</v>
      </c>
      <c r="BL204" s="19" t="s">
        <v>375</v>
      </c>
      <c r="BM204" s="144" t="s">
        <v>10359</v>
      </c>
    </row>
    <row r="205" spans="2:65" s="1" customFormat="1" ht="16.5" customHeight="1">
      <c r="B205" s="34"/>
      <c r="C205" s="178" t="s">
        <v>7</v>
      </c>
      <c r="D205" s="178" t="s">
        <v>439</v>
      </c>
      <c r="E205" s="179" t="s">
        <v>10360</v>
      </c>
      <c r="F205" s="180" t="s">
        <v>10361</v>
      </c>
      <c r="G205" s="181" t="s">
        <v>6350</v>
      </c>
      <c r="H205" s="182">
        <v>26</v>
      </c>
      <c r="I205" s="183"/>
      <c r="J205" s="184">
        <f t="shared" si="0"/>
        <v>0</v>
      </c>
      <c r="K205" s="180" t="s">
        <v>19</v>
      </c>
      <c r="L205" s="185"/>
      <c r="M205" s="186" t="s">
        <v>19</v>
      </c>
      <c r="N205" s="187" t="s">
        <v>48</v>
      </c>
      <c r="P205" s="142">
        <f t="shared" si="1"/>
        <v>0</v>
      </c>
      <c r="Q205" s="142">
        <v>0</v>
      </c>
      <c r="R205" s="142">
        <f t="shared" si="2"/>
        <v>0</v>
      </c>
      <c r="S205" s="142">
        <v>0</v>
      </c>
      <c r="T205" s="143">
        <f t="shared" si="3"/>
        <v>0</v>
      </c>
      <c r="AR205" s="144" t="s">
        <v>480</v>
      </c>
      <c r="AT205" s="144" t="s">
        <v>439</v>
      </c>
      <c r="AU205" s="144" t="s">
        <v>98</v>
      </c>
      <c r="AY205" s="19" t="s">
        <v>263</v>
      </c>
      <c r="BE205" s="145">
        <f t="shared" si="4"/>
        <v>0</v>
      </c>
      <c r="BF205" s="145">
        <f t="shared" si="5"/>
        <v>0</v>
      </c>
      <c r="BG205" s="145">
        <f t="shared" si="6"/>
        <v>0</v>
      </c>
      <c r="BH205" s="145">
        <f t="shared" si="7"/>
        <v>0</v>
      </c>
      <c r="BI205" s="145">
        <f t="shared" si="8"/>
        <v>0</v>
      </c>
      <c r="BJ205" s="19" t="s">
        <v>88</v>
      </c>
      <c r="BK205" s="145">
        <f t="shared" si="9"/>
        <v>0</v>
      </c>
      <c r="BL205" s="19" t="s">
        <v>375</v>
      </c>
      <c r="BM205" s="144" t="s">
        <v>10362</v>
      </c>
    </row>
    <row r="206" spans="2:65" s="1" customFormat="1" ht="16.5" customHeight="1">
      <c r="B206" s="34"/>
      <c r="C206" s="178" t="s">
        <v>414</v>
      </c>
      <c r="D206" s="178" t="s">
        <v>439</v>
      </c>
      <c r="E206" s="179" t="s">
        <v>10363</v>
      </c>
      <c r="F206" s="180" t="s">
        <v>10364</v>
      </c>
      <c r="G206" s="181" t="s">
        <v>6350</v>
      </c>
      <c r="H206" s="182">
        <v>5</v>
      </c>
      <c r="I206" s="183"/>
      <c r="J206" s="184">
        <f t="shared" si="0"/>
        <v>0</v>
      </c>
      <c r="K206" s="180" t="s">
        <v>19</v>
      </c>
      <c r="L206" s="185"/>
      <c r="M206" s="186" t="s">
        <v>19</v>
      </c>
      <c r="N206" s="187" t="s">
        <v>48</v>
      </c>
      <c r="P206" s="142">
        <f t="shared" si="1"/>
        <v>0</v>
      </c>
      <c r="Q206" s="142">
        <v>0</v>
      </c>
      <c r="R206" s="142">
        <f t="shared" si="2"/>
        <v>0</v>
      </c>
      <c r="S206" s="142">
        <v>0</v>
      </c>
      <c r="T206" s="143">
        <f t="shared" si="3"/>
        <v>0</v>
      </c>
      <c r="AR206" s="144" t="s">
        <v>480</v>
      </c>
      <c r="AT206" s="144" t="s">
        <v>439</v>
      </c>
      <c r="AU206" s="144" t="s">
        <v>98</v>
      </c>
      <c r="AY206" s="19" t="s">
        <v>263</v>
      </c>
      <c r="BE206" s="145">
        <f t="shared" si="4"/>
        <v>0</v>
      </c>
      <c r="BF206" s="145">
        <f t="shared" si="5"/>
        <v>0</v>
      </c>
      <c r="BG206" s="145">
        <f t="shared" si="6"/>
        <v>0</v>
      </c>
      <c r="BH206" s="145">
        <f t="shared" si="7"/>
        <v>0</v>
      </c>
      <c r="BI206" s="145">
        <f t="shared" si="8"/>
        <v>0</v>
      </c>
      <c r="BJ206" s="19" t="s">
        <v>88</v>
      </c>
      <c r="BK206" s="145">
        <f t="shared" si="9"/>
        <v>0</v>
      </c>
      <c r="BL206" s="19" t="s">
        <v>375</v>
      </c>
      <c r="BM206" s="144" t="s">
        <v>10365</v>
      </c>
    </row>
    <row r="207" spans="2:65" s="1" customFormat="1" ht="16.5" customHeight="1">
      <c r="B207" s="34"/>
      <c r="C207" s="178" t="s">
        <v>420</v>
      </c>
      <c r="D207" s="178" t="s">
        <v>439</v>
      </c>
      <c r="E207" s="179" t="s">
        <v>10366</v>
      </c>
      <c r="F207" s="180" t="s">
        <v>10367</v>
      </c>
      <c r="G207" s="181" t="s">
        <v>6350</v>
      </c>
      <c r="H207" s="182">
        <v>155</v>
      </c>
      <c r="I207" s="183"/>
      <c r="J207" s="184">
        <f t="shared" si="0"/>
        <v>0</v>
      </c>
      <c r="K207" s="180" t="s">
        <v>19</v>
      </c>
      <c r="L207" s="185"/>
      <c r="M207" s="186" t="s">
        <v>19</v>
      </c>
      <c r="N207" s="187" t="s">
        <v>48</v>
      </c>
      <c r="P207" s="142">
        <f t="shared" si="1"/>
        <v>0</v>
      </c>
      <c r="Q207" s="142">
        <v>0</v>
      </c>
      <c r="R207" s="142">
        <f t="shared" si="2"/>
        <v>0</v>
      </c>
      <c r="S207" s="142">
        <v>0</v>
      </c>
      <c r="T207" s="143">
        <f t="shared" si="3"/>
        <v>0</v>
      </c>
      <c r="AR207" s="144" t="s">
        <v>480</v>
      </c>
      <c r="AT207" s="144" t="s">
        <v>439</v>
      </c>
      <c r="AU207" s="144" t="s">
        <v>98</v>
      </c>
      <c r="AY207" s="19" t="s">
        <v>263</v>
      </c>
      <c r="BE207" s="145">
        <f t="shared" si="4"/>
        <v>0</v>
      </c>
      <c r="BF207" s="145">
        <f t="shared" si="5"/>
        <v>0</v>
      </c>
      <c r="BG207" s="145">
        <f t="shared" si="6"/>
        <v>0</v>
      </c>
      <c r="BH207" s="145">
        <f t="shared" si="7"/>
        <v>0</v>
      </c>
      <c r="BI207" s="145">
        <f t="shared" si="8"/>
        <v>0</v>
      </c>
      <c r="BJ207" s="19" t="s">
        <v>88</v>
      </c>
      <c r="BK207" s="145">
        <f t="shared" si="9"/>
        <v>0</v>
      </c>
      <c r="BL207" s="19" t="s">
        <v>375</v>
      </c>
      <c r="BM207" s="144" t="s">
        <v>10368</v>
      </c>
    </row>
    <row r="208" spans="2:65" s="1" customFormat="1" ht="16.5" customHeight="1">
      <c r="B208" s="34"/>
      <c r="C208" s="178" t="s">
        <v>427</v>
      </c>
      <c r="D208" s="178" t="s">
        <v>439</v>
      </c>
      <c r="E208" s="179" t="s">
        <v>10369</v>
      </c>
      <c r="F208" s="180" t="s">
        <v>10370</v>
      </c>
      <c r="G208" s="181" t="s">
        <v>6350</v>
      </c>
      <c r="H208" s="182">
        <v>70</v>
      </c>
      <c r="I208" s="183"/>
      <c r="J208" s="184">
        <f t="shared" si="0"/>
        <v>0</v>
      </c>
      <c r="K208" s="180" t="s">
        <v>19</v>
      </c>
      <c r="L208" s="185"/>
      <c r="M208" s="186" t="s">
        <v>19</v>
      </c>
      <c r="N208" s="187" t="s">
        <v>48</v>
      </c>
      <c r="P208" s="142">
        <f t="shared" si="1"/>
        <v>0</v>
      </c>
      <c r="Q208" s="142">
        <v>0</v>
      </c>
      <c r="R208" s="142">
        <f t="shared" si="2"/>
        <v>0</v>
      </c>
      <c r="S208" s="142">
        <v>0</v>
      </c>
      <c r="T208" s="143">
        <f t="shared" si="3"/>
        <v>0</v>
      </c>
      <c r="AR208" s="144" t="s">
        <v>480</v>
      </c>
      <c r="AT208" s="144" t="s">
        <v>439</v>
      </c>
      <c r="AU208" s="144" t="s">
        <v>98</v>
      </c>
      <c r="AY208" s="19" t="s">
        <v>263</v>
      </c>
      <c r="BE208" s="145">
        <f t="shared" si="4"/>
        <v>0</v>
      </c>
      <c r="BF208" s="145">
        <f t="shared" si="5"/>
        <v>0</v>
      </c>
      <c r="BG208" s="145">
        <f t="shared" si="6"/>
        <v>0</v>
      </c>
      <c r="BH208" s="145">
        <f t="shared" si="7"/>
        <v>0</v>
      </c>
      <c r="BI208" s="145">
        <f t="shared" si="8"/>
        <v>0</v>
      </c>
      <c r="BJ208" s="19" t="s">
        <v>88</v>
      </c>
      <c r="BK208" s="145">
        <f t="shared" si="9"/>
        <v>0</v>
      </c>
      <c r="BL208" s="19" t="s">
        <v>375</v>
      </c>
      <c r="BM208" s="144" t="s">
        <v>10371</v>
      </c>
    </row>
    <row r="209" spans="2:65" s="1" customFormat="1" ht="16.5" customHeight="1">
      <c r="B209" s="34"/>
      <c r="C209" s="178" t="s">
        <v>432</v>
      </c>
      <c r="D209" s="178" t="s">
        <v>439</v>
      </c>
      <c r="E209" s="179" t="s">
        <v>10372</v>
      </c>
      <c r="F209" s="180" t="s">
        <v>10373</v>
      </c>
      <c r="G209" s="181" t="s">
        <v>378</v>
      </c>
      <c r="H209" s="182">
        <v>71</v>
      </c>
      <c r="I209" s="183"/>
      <c r="J209" s="184">
        <f t="shared" si="0"/>
        <v>0</v>
      </c>
      <c r="K209" s="180" t="s">
        <v>19</v>
      </c>
      <c r="L209" s="185"/>
      <c r="M209" s="186" t="s">
        <v>19</v>
      </c>
      <c r="N209" s="187" t="s">
        <v>48</v>
      </c>
      <c r="P209" s="142">
        <f t="shared" si="1"/>
        <v>0</v>
      </c>
      <c r="Q209" s="142">
        <v>0</v>
      </c>
      <c r="R209" s="142">
        <f t="shared" si="2"/>
        <v>0</v>
      </c>
      <c r="S209" s="142">
        <v>0</v>
      </c>
      <c r="T209" s="143">
        <f t="shared" si="3"/>
        <v>0</v>
      </c>
      <c r="AR209" s="144" t="s">
        <v>480</v>
      </c>
      <c r="AT209" s="144" t="s">
        <v>439</v>
      </c>
      <c r="AU209" s="144" t="s">
        <v>98</v>
      </c>
      <c r="AY209" s="19" t="s">
        <v>263</v>
      </c>
      <c r="BE209" s="145">
        <f t="shared" si="4"/>
        <v>0</v>
      </c>
      <c r="BF209" s="145">
        <f t="shared" si="5"/>
        <v>0</v>
      </c>
      <c r="BG209" s="145">
        <f t="shared" si="6"/>
        <v>0</v>
      </c>
      <c r="BH209" s="145">
        <f t="shared" si="7"/>
        <v>0</v>
      </c>
      <c r="BI209" s="145">
        <f t="shared" si="8"/>
        <v>0</v>
      </c>
      <c r="BJ209" s="19" t="s">
        <v>88</v>
      </c>
      <c r="BK209" s="145">
        <f t="shared" si="9"/>
        <v>0</v>
      </c>
      <c r="BL209" s="19" t="s">
        <v>375</v>
      </c>
      <c r="BM209" s="144" t="s">
        <v>10374</v>
      </c>
    </row>
    <row r="210" spans="2:65" s="1" customFormat="1" ht="44.25" customHeight="1">
      <c r="B210" s="34"/>
      <c r="C210" s="178" t="s">
        <v>438</v>
      </c>
      <c r="D210" s="178" t="s">
        <v>439</v>
      </c>
      <c r="E210" s="179" t="s">
        <v>10375</v>
      </c>
      <c r="F210" s="180" t="s">
        <v>10376</v>
      </c>
      <c r="G210" s="181" t="s">
        <v>6350</v>
      </c>
      <c r="H210" s="182">
        <v>7</v>
      </c>
      <c r="I210" s="183"/>
      <c r="J210" s="184">
        <f t="shared" si="0"/>
        <v>0</v>
      </c>
      <c r="K210" s="180" t="s">
        <v>19</v>
      </c>
      <c r="L210" s="185"/>
      <c r="M210" s="186" t="s">
        <v>19</v>
      </c>
      <c r="N210" s="187" t="s">
        <v>48</v>
      </c>
      <c r="P210" s="142">
        <f t="shared" si="1"/>
        <v>0</v>
      </c>
      <c r="Q210" s="142">
        <v>0</v>
      </c>
      <c r="R210" s="142">
        <f t="shared" si="2"/>
        <v>0</v>
      </c>
      <c r="S210" s="142">
        <v>0</v>
      </c>
      <c r="T210" s="143">
        <f t="shared" si="3"/>
        <v>0</v>
      </c>
      <c r="AR210" s="144" t="s">
        <v>480</v>
      </c>
      <c r="AT210" s="144" t="s">
        <v>439</v>
      </c>
      <c r="AU210" s="144" t="s">
        <v>98</v>
      </c>
      <c r="AY210" s="19" t="s">
        <v>263</v>
      </c>
      <c r="BE210" s="145">
        <f t="shared" si="4"/>
        <v>0</v>
      </c>
      <c r="BF210" s="145">
        <f t="shared" si="5"/>
        <v>0</v>
      </c>
      <c r="BG210" s="145">
        <f t="shared" si="6"/>
        <v>0</v>
      </c>
      <c r="BH210" s="145">
        <f t="shared" si="7"/>
        <v>0</v>
      </c>
      <c r="BI210" s="145">
        <f t="shared" si="8"/>
        <v>0</v>
      </c>
      <c r="BJ210" s="19" t="s">
        <v>88</v>
      </c>
      <c r="BK210" s="145">
        <f t="shared" si="9"/>
        <v>0</v>
      </c>
      <c r="BL210" s="19" t="s">
        <v>375</v>
      </c>
      <c r="BM210" s="144" t="s">
        <v>10377</v>
      </c>
    </row>
    <row r="211" spans="2:65" s="1" customFormat="1" ht="16.5" customHeight="1">
      <c r="B211" s="34"/>
      <c r="C211" s="178" t="s">
        <v>444</v>
      </c>
      <c r="D211" s="178" t="s">
        <v>439</v>
      </c>
      <c r="E211" s="179" t="s">
        <v>10378</v>
      </c>
      <c r="F211" s="180" t="s">
        <v>10379</v>
      </c>
      <c r="G211" s="181" t="s">
        <v>378</v>
      </c>
      <c r="H211" s="182">
        <v>158</v>
      </c>
      <c r="I211" s="183"/>
      <c r="J211" s="184">
        <f t="shared" si="0"/>
        <v>0</v>
      </c>
      <c r="K211" s="180" t="s">
        <v>19</v>
      </c>
      <c r="L211" s="185"/>
      <c r="M211" s="186" t="s">
        <v>19</v>
      </c>
      <c r="N211" s="187" t="s">
        <v>48</v>
      </c>
      <c r="P211" s="142">
        <f t="shared" si="1"/>
        <v>0</v>
      </c>
      <c r="Q211" s="142">
        <v>0</v>
      </c>
      <c r="R211" s="142">
        <f t="shared" si="2"/>
        <v>0</v>
      </c>
      <c r="S211" s="142">
        <v>0</v>
      </c>
      <c r="T211" s="143">
        <f t="shared" si="3"/>
        <v>0</v>
      </c>
      <c r="AR211" s="144" t="s">
        <v>480</v>
      </c>
      <c r="AT211" s="144" t="s">
        <v>439</v>
      </c>
      <c r="AU211" s="144" t="s">
        <v>98</v>
      </c>
      <c r="AY211" s="19" t="s">
        <v>263</v>
      </c>
      <c r="BE211" s="145">
        <f t="shared" si="4"/>
        <v>0</v>
      </c>
      <c r="BF211" s="145">
        <f t="shared" si="5"/>
        <v>0</v>
      </c>
      <c r="BG211" s="145">
        <f t="shared" si="6"/>
        <v>0</v>
      </c>
      <c r="BH211" s="145">
        <f t="shared" si="7"/>
        <v>0</v>
      </c>
      <c r="BI211" s="145">
        <f t="shared" si="8"/>
        <v>0</v>
      </c>
      <c r="BJ211" s="19" t="s">
        <v>88</v>
      </c>
      <c r="BK211" s="145">
        <f t="shared" si="9"/>
        <v>0</v>
      </c>
      <c r="BL211" s="19" t="s">
        <v>375</v>
      </c>
      <c r="BM211" s="144" t="s">
        <v>10380</v>
      </c>
    </row>
    <row r="212" spans="2:65" s="1" customFormat="1" ht="16.5" customHeight="1">
      <c r="B212" s="34"/>
      <c r="C212" s="178" t="s">
        <v>456</v>
      </c>
      <c r="D212" s="178" t="s">
        <v>439</v>
      </c>
      <c r="E212" s="179" t="s">
        <v>10381</v>
      </c>
      <c r="F212" s="180" t="s">
        <v>10382</v>
      </c>
      <c r="G212" s="181" t="s">
        <v>378</v>
      </c>
      <c r="H212" s="182">
        <v>107</v>
      </c>
      <c r="I212" s="183"/>
      <c r="J212" s="184">
        <f t="shared" si="0"/>
        <v>0</v>
      </c>
      <c r="K212" s="180" t="s">
        <v>19</v>
      </c>
      <c r="L212" s="185"/>
      <c r="M212" s="186" t="s">
        <v>19</v>
      </c>
      <c r="N212" s="187" t="s">
        <v>48</v>
      </c>
      <c r="P212" s="142">
        <f t="shared" si="1"/>
        <v>0</v>
      </c>
      <c r="Q212" s="142">
        <v>0</v>
      </c>
      <c r="R212" s="142">
        <f t="shared" si="2"/>
        <v>0</v>
      </c>
      <c r="S212" s="142">
        <v>0</v>
      </c>
      <c r="T212" s="143">
        <f t="shared" si="3"/>
        <v>0</v>
      </c>
      <c r="AR212" s="144" t="s">
        <v>480</v>
      </c>
      <c r="AT212" s="144" t="s">
        <v>439</v>
      </c>
      <c r="AU212" s="144" t="s">
        <v>98</v>
      </c>
      <c r="AY212" s="19" t="s">
        <v>263</v>
      </c>
      <c r="BE212" s="145">
        <f t="shared" si="4"/>
        <v>0</v>
      </c>
      <c r="BF212" s="145">
        <f t="shared" si="5"/>
        <v>0</v>
      </c>
      <c r="BG212" s="145">
        <f t="shared" si="6"/>
        <v>0</v>
      </c>
      <c r="BH212" s="145">
        <f t="shared" si="7"/>
        <v>0</v>
      </c>
      <c r="BI212" s="145">
        <f t="shared" si="8"/>
        <v>0</v>
      </c>
      <c r="BJ212" s="19" t="s">
        <v>88</v>
      </c>
      <c r="BK212" s="145">
        <f t="shared" si="9"/>
        <v>0</v>
      </c>
      <c r="BL212" s="19" t="s">
        <v>375</v>
      </c>
      <c r="BM212" s="144" t="s">
        <v>10383</v>
      </c>
    </row>
    <row r="213" spans="2:65" s="16" customFormat="1" ht="20.85" customHeight="1">
      <c r="B213" s="199"/>
      <c r="D213" s="200" t="s">
        <v>75</v>
      </c>
      <c r="E213" s="200" t="s">
        <v>10384</v>
      </c>
      <c r="F213" s="200" t="s">
        <v>10385</v>
      </c>
      <c r="I213" s="201"/>
      <c r="J213" s="202">
        <f>BK213</f>
        <v>0</v>
      </c>
      <c r="L213" s="199"/>
      <c r="M213" s="203"/>
      <c r="P213" s="204">
        <f>SUM(P214:P242)</f>
        <v>0</v>
      </c>
      <c r="R213" s="204">
        <f>SUM(R214:R242)</f>
        <v>0</v>
      </c>
      <c r="T213" s="205">
        <f>SUM(T214:T242)</f>
        <v>0</v>
      </c>
      <c r="AR213" s="200" t="s">
        <v>88</v>
      </c>
      <c r="AT213" s="206" t="s">
        <v>75</v>
      </c>
      <c r="AU213" s="206" t="s">
        <v>92</v>
      </c>
      <c r="AY213" s="200" t="s">
        <v>263</v>
      </c>
      <c r="BK213" s="207">
        <f>SUM(BK214:BK242)</f>
        <v>0</v>
      </c>
    </row>
    <row r="214" spans="2:65" s="1" customFormat="1" ht="194.4" customHeight="1">
      <c r="B214" s="34"/>
      <c r="C214" s="133" t="s">
        <v>462</v>
      </c>
      <c r="D214" s="133" t="s">
        <v>265</v>
      </c>
      <c r="E214" s="134" t="s">
        <v>10386</v>
      </c>
      <c r="F214" s="135" t="s">
        <v>10387</v>
      </c>
      <c r="G214" s="136" t="s">
        <v>6456</v>
      </c>
      <c r="H214" s="137">
        <v>1</v>
      </c>
      <c r="I214" s="138"/>
      <c r="J214" s="139">
        <f t="shared" ref="J214:J242" si="10">ROUND(I214*H214,2)</f>
        <v>0</v>
      </c>
      <c r="K214" s="135" t="s">
        <v>19</v>
      </c>
      <c r="L214" s="34"/>
      <c r="M214" s="140" t="s">
        <v>19</v>
      </c>
      <c r="N214" s="141" t="s">
        <v>48</v>
      </c>
      <c r="P214" s="142">
        <f t="shared" ref="P214:P242" si="11">O214*H214</f>
        <v>0</v>
      </c>
      <c r="Q214" s="142">
        <v>0</v>
      </c>
      <c r="R214" s="142">
        <f t="shared" ref="R214:R242" si="12">Q214*H214</f>
        <v>0</v>
      </c>
      <c r="S214" s="142">
        <v>0</v>
      </c>
      <c r="T214" s="143">
        <f t="shared" ref="T214:T242" si="13">S214*H214</f>
        <v>0</v>
      </c>
      <c r="AR214" s="144" t="s">
        <v>375</v>
      </c>
      <c r="AT214" s="144" t="s">
        <v>265</v>
      </c>
      <c r="AU214" s="144" t="s">
        <v>98</v>
      </c>
      <c r="AY214" s="19" t="s">
        <v>263</v>
      </c>
      <c r="BE214" s="145">
        <f t="shared" ref="BE214:BE242" si="14">IF(N214="základní",J214,0)</f>
        <v>0</v>
      </c>
      <c r="BF214" s="145">
        <f t="shared" ref="BF214:BF242" si="15">IF(N214="snížená",J214,0)</f>
        <v>0</v>
      </c>
      <c r="BG214" s="145">
        <f t="shared" ref="BG214:BG242" si="16">IF(N214="zákl. přenesená",J214,0)</f>
        <v>0</v>
      </c>
      <c r="BH214" s="145">
        <f t="shared" ref="BH214:BH242" si="17">IF(N214="sníž. přenesená",J214,0)</f>
        <v>0</v>
      </c>
      <c r="BI214" s="145">
        <f t="shared" ref="BI214:BI242" si="18">IF(N214="nulová",J214,0)</f>
        <v>0</v>
      </c>
      <c r="BJ214" s="19" t="s">
        <v>88</v>
      </c>
      <c r="BK214" s="145">
        <f t="shared" ref="BK214:BK242" si="19">ROUND(I214*H214,2)</f>
        <v>0</v>
      </c>
      <c r="BL214" s="19" t="s">
        <v>375</v>
      </c>
      <c r="BM214" s="144" t="s">
        <v>10388</v>
      </c>
    </row>
    <row r="215" spans="2:65" s="1" customFormat="1" ht="16.5" customHeight="1">
      <c r="B215" s="34"/>
      <c r="C215" s="133" t="s">
        <v>468</v>
      </c>
      <c r="D215" s="133" t="s">
        <v>265</v>
      </c>
      <c r="E215" s="134" t="s">
        <v>10389</v>
      </c>
      <c r="F215" s="135" t="s">
        <v>10304</v>
      </c>
      <c r="G215" s="136" t="s">
        <v>6409</v>
      </c>
      <c r="H215" s="137">
        <v>1</v>
      </c>
      <c r="I215" s="138"/>
      <c r="J215" s="139">
        <f t="shared" si="10"/>
        <v>0</v>
      </c>
      <c r="K215" s="135" t="s">
        <v>19</v>
      </c>
      <c r="L215" s="34"/>
      <c r="M215" s="140" t="s">
        <v>19</v>
      </c>
      <c r="N215" s="141" t="s">
        <v>48</v>
      </c>
      <c r="P215" s="142">
        <f t="shared" si="11"/>
        <v>0</v>
      </c>
      <c r="Q215" s="142">
        <v>0</v>
      </c>
      <c r="R215" s="142">
        <f t="shared" si="12"/>
        <v>0</v>
      </c>
      <c r="S215" s="142">
        <v>0</v>
      </c>
      <c r="T215" s="143">
        <f t="shared" si="13"/>
        <v>0</v>
      </c>
      <c r="AR215" s="144" t="s">
        <v>375</v>
      </c>
      <c r="AT215" s="144" t="s">
        <v>265</v>
      </c>
      <c r="AU215" s="144" t="s">
        <v>98</v>
      </c>
      <c r="AY215" s="19" t="s">
        <v>263</v>
      </c>
      <c r="BE215" s="145">
        <f t="shared" si="14"/>
        <v>0</v>
      </c>
      <c r="BF215" s="145">
        <f t="shared" si="15"/>
        <v>0</v>
      </c>
      <c r="BG215" s="145">
        <f t="shared" si="16"/>
        <v>0</v>
      </c>
      <c r="BH215" s="145">
        <f t="shared" si="17"/>
        <v>0</v>
      </c>
      <c r="BI215" s="145">
        <f t="shared" si="18"/>
        <v>0</v>
      </c>
      <c r="BJ215" s="19" t="s">
        <v>88</v>
      </c>
      <c r="BK215" s="145">
        <f t="shared" si="19"/>
        <v>0</v>
      </c>
      <c r="BL215" s="19" t="s">
        <v>375</v>
      </c>
      <c r="BM215" s="144" t="s">
        <v>10390</v>
      </c>
    </row>
    <row r="216" spans="2:65" s="1" customFormat="1" ht="37.799999999999997" customHeight="1">
      <c r="B216" s="34"/>
      <c r="C216" s="133" t="s">
        <v>475</v>
      </c>
      <c r="D216" s="133" t="s">
        <v>265</v>
      </c>
      <c r="E216" s="134" t="s">
        <v>10391</v>
      </c>
      <c r="F216" s="135" t="s">
        <v>10392</v>
      </c>
      <c r="G216" s="136" t="s">
        <v>6456</v>
      </c>
      <c r="H216" s="137">
        <v>1</v>
      </c>
      <c r="I216" s="138"/>
      <c r="J216" s="139">
        <f t="shared" si="10"/>
        <v>0</v>
      </c>
      <c r="K216" s="135" t="s">
        <v>19</v>
      </c>
      <c r="L216" s="34"/>
      <c r="M216" s="140" t="s">
        <v>19</v>
      </c>
      <c r="N216" s="141" t="s">
        <v>48</v>
      </c>
      <c r="P216" s="142">
        <f t="shared" si="11"/>
        <v>0</v>
      </c>
      <c r="Q216" s="142">
        <v>0</v>
      </c>
      <c r="R216" s="142">
        <f t="shared" si="12"/>
        <v>0</v>
      </c>
      <c r="S216" s="142">
        <v>0</v>
      </c>
      <c r="T216" s="143">
        <f t="shared" si="13"/>
        <v>0</v>
      </c>
      <c r="AR216" s="144" t="s">
        <v>375</v>
      </c>
      <c r="AT216" s="144" t="s">
        <v>265</v>
      </c>
      <c r="AU216" s="144" t="s">
        <v>98</v>
      </c>
      <c r="AY216" s="19" t="s">
        <v>263</v>
      </c>
      <c r="BE216" s="145">
        <f t="shared" si="14"/>
        <v>0</v>
      </c>
      <c r="BF216" s="145">
        <f t="shared" si="15"/>
        <v>0</v>
      </c>
      <c r="BG216" s="145">
        <f t="shared" si="16"/>
        <v>0</v>
      </c>
      <c r="BH216" s="145">
        <f t="shared" si="17"/>
        <v>0</v>
      </c>
      <c r="BI216" s="145">
        <f t="shared" si="18"/>
        <v>0</v>
      </c>
      <c r="BJ216" s="19" t="s">
        <v>88</v>
      </c>
      <c r="BK216" s="145">
        <f t="shared" si="19"/>
        <v>0</v>
      </c>
      <c r="BL216" s="19" t="s">
        <v>375</v>
      </c>
      <c r="BM216" s="144" t="s">
        <v>10393</v>
      </c>
    </row>
    <row r="217" spans="2:65" s="1" customFormat="1" ht="16.5" customHeight="1">
      <c r="B217" s="34"/>
      <c r="C217" s="133" t="s">
        <v>480</v>
      </c>
      <c r="D217" s="133" t="s">
        <v>265</v>
      </c>
      <c r="E217" s="134" t="s">
        <v>10394</v>
      </c>
      <c r="F217" s="135" t="s">
        <v>10310</v>
      </c>
      <c r="G217" s="136" t="s">
        <v>6409</v>
      </c>
      <c r="H217" s="137">
        <v>1</v>
      </c>
      <c r="I217" s="138"/>
      <c r="J217" s="139">
        <f t="shared" si="10"/>
        <v>0</v>
      </c>
      <c r="K217" s="135" t="s">
        <v>19</v>
      </c>
      <c r="L217" s="34"/>
      <c r="M217" s="140" t="s">
        <v>19</v>
      </c>
      <c r="N217" s="141" t="s">
        <v>48</v>
      </c>
      <c r="P217" s="142">
        <f t="shared" si="11"/>
        <v>0</v>
      </c>
      <c r="Q217" s="142">
        <v>0</v>
      </c>
      <c r="R217" s="142">
        <f t="shared" si="12"/>
        <v>0</v>
      </c>
      <c r="S217" s="142">
        <v>0</v>
      </c>
      <c r="T217" s="143">
        <f t="shared" si="13"/>
        <v>0</v>
      </c>
      <c r="AR217" s="144" t="s">
        <v>375</v>
      </c>
      <c r="AT217" s="144" t="s">
        <v>265</v>
      </c>
      <c r="AU217" s="144" t="s">
        <v>98</v>
      </c>
      <c r="AY217" s="19" t="s">
        <v>263</v>
      </c>
      <c r="BE217" s="145">
        <f t="shared" si="14"/>
        <v>0</v>
      </c>
      <c r="BF217" s="145">
        <f t="shared" si="15"/>
        <v>0</v>
      </c>
      <c r="BG217" s="145">
        <f t="shared" si="16"/>
        <v>0</v>
      </c>
      <c r="BH217" s="145">
        <f t="shared" si="17"/>
        <v>0</v>
      </c>
      <c r="BI217" s="145">
        <f t="shared" si="18"/>
        <v>0</v>
      </c>
      <c r="BJ217" s="19" t="s">
        <v>88</v>
      </c>
      <c r="BK217" s="145">
        <f t="shared" si="19"/>
        <v>0</v>
      </c>
      <c r="BL217" s="19" t="s">
        <v>375</v>
      </c>
      <c r="BM217" s="144" t="s">
        <v>10395</v>
      </c>
    </row>
    <row r="218" spans="2:65" s="1" customFormat="1" ht="16.5" customHeight="1">
      <c r="B218" s="34"/>
      <c r="C218" s="133" t="s">
        <v>487</v>
      </c>
      <c r="D218" s="133" t="s">
        <v>265</v>
      </c>
      <c r="E218" s="134" t="s">
        <v>10396</v>
      </c>
      <c r="F218" s="135" t="s">
        <v>10313</v>
      </c>
      <c r="G218" s="136" t="s">
        <v>6456</v>
      </c>
      <c r="H218" s="137">
        <v>1</v>
      </c>
      <c r="I218" s="138"/>
      <c r="J218" s="139">
        <f t="shared" si="10"/>
        <v>0</v>
      </c>
      <c r="K218" s="135" t="s">
        <v>19</v>
      </c>
      <c r="L218" s="34"/>
      <c r="M218" s="140" t="s">
        <v>19</v>
      </c>
      <c r="N218" s="141" t="s">
        <v>48</v>
      </c>
      <c r="P218" s="142">
        <f t="shared" si="11"/>
        <v>0</v>
      </c>
      <c r="Q218" s="142">
        <v>0</v>
      </c>
      <c r="R218" s="142">
        <f t="shared" si="12"/>
        <v>0</v>
      </c>
      <c r="S218" s="142">
        <v>0</v>
      </c>
      <c r="T218" s="143">
        <f t="shared" si="13"/>
        <v>0</v>
      </c>
      <c r="AR218" s="144" t="s">
        <v>375</v>
      </c>
      <c r="AT218" s="144" t="s">
        <v>265</v>
      </c>
      <c r="AU218" s="144" t="s">
        <v>98</v>
      </c>
      <c r="AY218" s="19" t="s">
        <v>263</v>
      </c>
      <c r="BE218" s="145">
        <f t="shared" si="14"/>
        <v>0</v>
      </c>
      <c r="BF218" s="145">
        <f t="shared" si="15"/>
        <v>0</v>
      </c>
      <c r="BG218" s="145">
        <f t="shared" si="16"/>
        <v>0</v>
      </c>
      <c r="BH218" s="145">
        <f t="shared" si="17"/>
        <v>0</v>
      </c>
      <c r="BI218" s="145">
        <f t="shared" si="18"/>
        <v>0</v>
      </c>
      <c r="BJ218" s="19" t="s">
        <v>88</v>
      </c>
      <c r="BK218" s="145">
        <f t="shared" si="19"/>
        <v>0</v>
      </c>
      <c r="BL218" s="19" t="s">
        <v>375</v>
      </c>
      <c r="BM218" s="144" t="s">
        <v>10397</v>
      </c>
    </row>
    <row r="219" spans="2:65" s="1" customFormat="1" ht="37.799999999999997" customHeight="1">
      <c r="B219" s="34"/>
      <c r="C219" s="133" t="s">
        <v>493</v>
      </c>
      <c r="D219" s="133" t="s">
        <v>265</v>
      </c>
      <c r="E219" s="134" t="s">
        <v>10398</v>
      </c>
      <c r="F219" s="135" t="s">
        <v>10399</v>
      </c>
      <c r="G219" s="136" t="s">
        <v>6409</v>
      </c>
      <c r="H219" s="137">
        <v>36</v>
      </c>
      <c r="I219" s="138"/>
      <c r="J219" s="139">
        <f t="shared" si="10"/>
        <v>0</v>
      </c>
      <c r="K219" s="135" t="s">
        <v>19</v>
      </c>
      <c r="L219" s="34"/>
      <c r="M219" s="140" t="s">
        <v>19</v>
      </c>
      <c r="N219" s="141" t="s">
        <v>48</v>
      </c>
      <c r="P219" s="142">
        <f t="shared" si="11"/>
        <v>0</v>
      </c>
      <c r="Q219" s="142">
        <v>0</v>
      </c>
      <c r="R219" s="142">
        <f t="shared" si="12"/>
        <v>0</v>
      </c>
      <c r="S219" s="142">
        <v>0</v>
      </c>
      <c r="T219" s="143">
        <f t="shared" si="13"/>
        <v>0</v>
      </c>
      <c r="AR219" s="144" t="s">
        <v>375</v>
      </c>
      <c r="AT219" s="144" t="s">
        <v>265</v>
      </c>
      <c r="AU219" s="144" t="s">
        <v>98</v>
      </c>
      <c r="AY219" s="19" t="s">
        <v>263</v>
      </c>
      <c r="BE219" s="145">
        <f t="shared" si="14"/>
        <v>0</v>
      </c>
      <c r="BF219" s="145">
        <f t="shared" si="15"/>
        <v>0</v>
      </c>
      <c r="BG219" s="145">
        <f t="shared" si="16"/>
        <v>0</v>
      </c>
      <c r="BH219" s="145">
        <f t="shared" si="17"/>
        <v>0</v>
      </c>
      <c r="BI219" s="145">
        <f t="shared" si="18"/>
        <v>0</v>
      </c>
      <c r="BJ219" s="19" t="s">
        <v>88</v>
      </c>
      <c r="BK219" s="145">
        <f t="shared" si="19"/>
        <v>0</v>
      </c>
      <c r="BL219" s="19" t="s">
        <v>375</v>
      </c>
      <c r="BM219" s="144" t="s">
        <v>10400</v>
      </c>
    </row>
    <row r="220" spans="2:65" s="1" customFormat="1" ht="37.799999999999997" customHeight="1">
      <c r="B220" s="34"/>
      <c r="C220" s="133" t="s">
        <v>499</v>
      </c>
      <c r="D220" s="133" t="s">
        <v>265</v>
      </c>
      <c r="E220" s="134" t="s">
        <v>10401</v>
      </c>
      <c r="F220" s="135" t="s">
        <v>10402</v>
      </c>
      <c r="G220" s="136" t="s">
        <v>6409</v>
      </c>
      <c r="H220" s="137">
        <v>7</v>
      </c>
      <c r="I220" s="138"/>
      <c r="J220" s="139">
        <f t="shared" si="10"/>
        <v>0</v>
      </c>
      <c r="K220" s="135" t="s">
        <v>19</v>
      </c>
      <c r="L220" s="34"/>
      <c r="M220" s="140" t="s">
        <v>19</v>
      </c>
      <c r="N220" s="141" t="s">
        <v>48</v>
      </c>
      <c r="P220" s="142">
        <f t="shared" si="11"/>
        <v>0</v>
      </c>
      <c r="Q220" s="142">
        <v>0</v>
      </c>
      <c r="R220" s="142">
        <f t="shared" si="12"/>
        <v>0</v>
      </c>
      <c r="S220" s="142">
        <v>0</v>
      </c>
      <c r="T220" s="143">
        <f t="shared" si="13"/>
        <v>0</v>
      </c>
      <c r="AR220" s="144" t="s">
        <v>375</v>
      </c>
      <c r="AT220" s="144" t="s">
        <v>265</v>
      </c>
      <c r="AU220" s="144" t="s">
        <v>98</v>
      </c>
      <c r="AY220" s="19" t="s">
        <v>263</v>
      </c>
      <c r="BE220" s="145">
        <f t="shared" si="14"/>
        <v>0</v>
      </c>
      <c r="BF220" s="145">
        <f t="shared" si="15"/>
        <v>0</v>
      </c>
      <c r="BG220" s="145">
        <f t="shared" si="16"/>
        <v>0</v>
      </c>
      <c r="BH220" s="145">
        <f t="shared" si="17"/>
        <v>0</v>
      </c>
      <c r="BI220" s="145">
        <f t="shared" si="18"/>
        <v>0</v>
      </c>
      <c r="BJ220" s="19" t="s">
        <v>88</v>
      </c>
      <c r="BK220" s="145">
        <f t="shared" si="19"/>
        <v>0</v>
      </c>
      <c r="BL220" s="19" t="s">
        <v>375</v>
      </c>
      <c r="BM220" s="144" t="s">
        <v>10403</v>
      </c>
    </row>
    <row r="221" spans="2:65" s="1" customFormat="1" ht="16.5" customHeight="1">
      <c r="B221" s="34"/>
      <c r="C221" s="133" t="s">
        <v>505</v>
      </c>
      <c r="D221" s="133" t="s">
        <v>265</v>
      </c>
      <c r="E221" s="134" t="s">
        <v>10404</v>
      </c>
      <c r="F221" s="135" t="s">
        <v>10405</v>
      </c>
      <c r="G221" s="136" t="s">
        <v>6409</v>
      </c>
      <c r="H221" s="137">
        <v>24</v>
      </c>
      <c r="I221" s="138"/>
      <c r="J221" s="139">
        <f t="shared" si="10"/>
        <v>0</v>
      </c>
      <c r="K221" s="135" t="s">
        <v>19</v>
      </c>
      <c r="L221" s="34"/>
      <c r="M221" s="140" t="s">
        <v>19</v>
      </c>
      <c r="N221" s="141" t="s">
        <v>48</v>
      </c>
      <c r="P221" s="142">
        <f t="shared" si="11"/>
        <v>0</v>
      </c>
      <c r="Q221" s="142">
        <v>0</v>
      </c>
      <c r="R221" s="142">
        <f t="shared" si="12"/>
        <v>0</v>
      </c>
      <c r="S221" s="142">
        <v>0</v>
      </c>
      <c r="T221" s="143">
        <f t="shared" si="13"/>
        <v>0</v>
      </c>
      <c r="AR221" s="144" t="s">
        <v>375</v>
      </c>
      <c r="AT221" s="144" t="s">
        <v>265</v>
      </c>
      <c r="AU221" s="144" t="s">
        <v>98</v>
      </c>
      <c r="AY221" s="19" t="s">
        <v>263</v>
      </c>
      <c r="BE221" s="145">
        <f t="shared" si="14"/>
        <v>0</v>
      </c>
      <c r="BF221" s="145">
        <f t="shared" si="15"/>
        <v>0</v>
      </c>
      <c r="BG221" s="145">
        <f t="shared" si="16"/>
        <v>0</v>
      </c>
      <c r="BH221" s="145">
        <f t="shared" si="17"/>
        <v>0</v>
      </c>
      <c r="BI221" s="145">
        <f t="shared" si="18"/>
        <v>0</v>
      </c>
      <c r="BJ221" s="19" t="s">
        <v>88</v>
      </c>
      <c r="BK221" s="145">
        <f t="shared" si="19"/>
        <v>0</v>
      </c>
      <c r="BL221" s="19" t="s">
        <v>375</v>
      </c>
      <c r="BM221" s="144" t="s">
        <v>10406</v>
      </c>
    </row>
    <row r="222" spans="2:65" s="1" customFormat="1" ht="16.5" customHeight="1">
      <c r="B222" s="34"/>
      <c r="C222" s="133" t="s">
        <v>508</v>
      </c>
      <c r="D222" s="133" t="s">
        <v>265</v>
      </c>
      <c r="E222" s="134" t="s">
        <v>10407</v>
      </c>
      <c r="F222" s="135" t="s">
        <v>10325</v>
      </c>
      <c r="G222" s="136" t="s">
        <v>268</v>
      </c>
      <c r="H222" s="137">
        <v>4</v>
      </c>
      <c r="I222" s="138"/>
      <c r="J222" s="139">
        <f t="shared" si="10"/>
        <v>0</v>
      </c>
      <c r="K222" s="135" t="s">
        <v>19</v>
      </c>
      <c r="L222" s="34"/>
      <c r="M222" s="140" t="s">
        <v>19</v>
      </c>
      <c r="N222" s="141" t="s">
        <v>48</v>
      </c>
      <c r="P222" s="142">
        <f t="shared" si="11"/>
        <v>0</v>
      </c>
      <c r="Q222" s="142">
        <v>0</v>
      </c>
      <c r="R222" s="142">
        <f t="shared" si="12"/>
        <v>0</v>
      </c>
      <c r="S222" s="142">
        <v>0</v>
      </c>
      <c r="T222" s="143">
        <f t="shared" si="13"/>
        <v>0</v>
      </c>
      <c r="AR222" s="144" t="s">
        <v>375</v>
      </c>
      <c r="AT222" s="144" t="s">
        <v>265</v>
      </c>
      <c r="AU222" s="144" t="s">
        <v>98</v>
      </c>
      <c r="AY222" s="19" t="s">
        <v>263</v>
      </c>
      <c r="BE222" s="145">
        <f t="shared" si="14"/>
        <v>0</v>
      </c>
      <c r="BF222" s="145">
        <f t="shared" si="15"/>
        <v>0</v>
      </c>
      <c r="BG222" s="145">
        <f t="shared" si="16"/>
        <v>0</v>
      </c>
      <c r="BH222" s="145">
        <f t="shared" si="17"/>
        <v>0</v>
      </c>
      <c r="BI222" s="145">
        <f t="shared" si="18"/>
        <v>0</v>
      </c>
      <c r="BJ222" s="19" t="s">
        <v>88</v>
      </c>
      <c r="BK222" s="145">
        <f t="shared" si="19"/>
        <v>0</v>
      </c>
      <c r="BL222" s="19" t="s">
        <v>375</v>
      </c>
      <c r="BM222" s="144" t="s">
        <v>10408</v>
      </c>
    </row>
    <row r="223" spans="2:65" s="1" customFormat="1" ht="16.5" customHeight="1">
      <c r="B223" s="34"/>
      <c r="C223" s="133" t="s">
        <v>514</v>
      </c>
      <c r="D223" s="133" t="s">
        <v>265</v>
      </c>
      <c r="E223" s="134" t="s">
        <v>10409</v>
      </c>
      <c r="F223" s="135" t="s">
        <v>10410</v>
      </c>
      <c r="G223" s="136" t="s">
        <v>6409</v>
      </c>
      <c r="H223" s="137">
        <v>36</v>
      </c>
      <c r="I223" s="138"/>
      <c r="J223" s="139">
        <f t="shared" si="10"/>
        <v>0</v>
      </c>
      <c r="K223" s="135" t="s">
        <v>19</v>
      </c>
      <c r="L223" s="34"/>
      <c r="M223" s="140" t="s">
        <v>19</v>
      </c>
      <c r="N223" s="141" t="s">
        <v>48</v>
      </c>
      <c r="P223" s="142">
        <f t="shared" si="11"/>
        <v>0</v>
      </c>
      <c r="Q223" s="142">
        <v>0</v>
      </c>
      <c r="R223" s="142">
        <f t="shared" si="12"/>
        <v>0</v>
      </c>
      <c r="S223" s="142">
        <v>0</v>
      </c>
      <c r="T223" s="143">
        <f t="shared" si="13"/>
        <v>0</v>
      </c>
      <c r="AR223" s="144" t="s">
        <v>375</v>
      </c>
      <c r="AT223" s="144" t="s">
        <v>265</v>
      </c>
      <c r="AU223" s="144" t="s">
        <v>98</v>
      </c>
      <c r="AY223" s="19" t="s">
        <v>263</v>
      </c>
      <c r="BE223" s="145">
        <f t="shared" si="14"/>
        <v>0</v>
      </c>
      <c r="BF223" s="145">
        <f t="shared" si="15"/>
        <v>0</v>
      </c>
      <c r="BG223" s="145">
        <f t="shared" si="16"/>
        <v>0</v>
      </c>
      <c r="BH223" s="145">
        <f t="shared" si="17"/>
        <v>0</v>
      </c>
      <c r="BI223" s="145">
        <f t="shared" si="18"/>
        <v>0</v>
      </c>
      <c r="BJ223" s="19" t="s">
        <v>88</v>
      </c>
      <c r="BK223" s="145">
        <f t="shared" si="19"/>
        <v>0</v>
      </c>
      <c r="BL223" s="19" t="s">
        <v>375</v>
      </c>
      <c r="BM223" s="144" t="s">
        <v>10411</v>
      </c>
    </row>
    <row r="224" spans="2:65" s="1" customFormat="1" ht="16.5" customHeight="1">
      <c r="B224" s="34"/>
      <c r="C224" s="133" t="s">
        <v>520</v>
      </c>
      <c r="D224" s="133" t="s">
        <v>265</v>
      </c>
      <c r="E224" s="134" t="s">
        <v>10412</v>
      </c>
      <c r="F224" s="135" t="s">
        <v>10413</v>
      </c>
      <c r="G224" s="136" t="s">
        <v>6409</v>
      </c>
      <c r="H224" s="137">
        <v>7</v>
      </c>
      <c r="I224" s="138"/>
      <c r="J224" s="139">
        <f t="shared" si="10"/>
        <v>0</v>
      </c>
      <c r="K224" s="135" t="s">
        <v>19</v>
      </c>
      <c r="L224" s="34"/>
      <c r="M224" s="140" t="s">
        <v>19</v>
      </c>
      <c r="N224" s="141" t="s">
        <v>48</v>
      </c>
      <c r="P224" s="142">
        <f t="shared" si="11"/>
        <v>0</v>
      </c>
      <c r="Q224" s="142">
        <v>0</v>
      </c>
      <c r="R224" s="142">
        <f t="shared" si="12"/>
        <v>0</v>
      </c>
      <c r="S224" s="142">
        <v>0</v>
      </c>
      <c r="T224" s="143">
        <f t="shared" si="13"/>
        <v>0</v>
      </c>
      <c r="AR224" s="144" t="s">
        <v>375</v>
      </c>
      <c r="AT224" s="144" t="s">
        <v>265</v>
      </c>
      <c r="AU224" s="144" t="s">
        <v>98</v>
      </c>
      <c r="AY224" s="19" t="s">
        <v>263</v>
      </c>
      <c r="BE224" s="145">
        <f t="shared" si="14"/>
        <v>0</v>
      </c>
      <c r="BF224" s="145">
        <f t="shared" si="15"/>
        <v>0</v>
      </c>
      <c r="BG224" s="145">
        <f t="shared" si="16"/>
        <v>0</v>
      </c>
      <c r="BH224" s="145">
        <f t="shared" si="17"/>
        <v>0</v>
      </c>
      <c r="BI224" s="145">
        <f t="shared" si="18"/>
        <v>0</v>
      </c>
      <c r="BJ224" s="19" t="s">
        <v>88</v>
      </c>
      <c r="BK224" s="145">
        <f t="shared" si="19"/>
        <v>0</v>
      </c>
      <c r="BL224" s="19" t="s">
        <v>375</v>
      </c>
      <c r="BM224" s="144" t="s">
        <v>10414</v>
      </c>
    </row>
    <row r="225" spans="2:65" s="1" customFormat="1" ht="24.15" customHeight="1">
      <c r="B225" s="34"/>
      <c r="C225" s="133" t="s">
        <v>528</v>
      </c>
      <c r="D225" s="133" t="s">
        <v>265</v>
      </c>
      <c r="E225" s="134" t="s">
        <v>10415</v>
      </c>
      <c r="F225" s="135" t="s">
        <v>10416</v>
      </c>
      <c r="G225" s="136" t="s">
        <v>6409</v>
      </c>
      <c r="H225" s="137">
        <v>36</v>
      </c>
      <c r="I225" s="138"/>
      <c r="J225" s="139">
        <f t="shared" si="10"/>
        <v>0</v>
      </c>
      <c r="K225" s="135" t="s">
        <v>19</v>
      </c>
      <c r="L225" s="34"/>
      <c r="M225" s="140" t="s">
        <v>19</v>
      </c>
      <c r="N225" s="141" t="s">
        <v>48</v>
      </c>
      <c r="P225" s="142">
        <f t="shared" si="11"/>
        <v>0</v>
      </c>
      <c r="Q225" s="142">
        <v>0</v>
      </c>
      <c r="R225" s="142">
        <f t="shared" si="12"/>
        <v>0</v>
      </c>
      <c r="S225" s="142">
        <v>0</v>
      </c>
      <c r="T225" s="143">
        <f t="shared" si="13"/>
        <v>0</v>
      </c>
      <c r="AR225" s="144" t="s">
        <v>375</v>
      </c>
      <c r="AT225" s="144" t="s">
        <v>265</v>
      </c>
      <c r="AU225" s="144" t="s">
        <v>98</v>
      </c>
      <c r="AY225" s="19" t="s">
        <v>263</v>
      </c>
      <c r="BE225" s="145">
        <f t="shared" si="14"/>
        <v>0</v>
      </c>
      <c r="BF225" s="145">
        <f t="shared" si="15"/>
        <v>0</v>
      </c>
      <c r="BG225" s="145">
        <f t="shared" si="16"/>
        <v>0</v>
      </c>
      <c r="BH225" s="145">
        <f t="shared" si="17"/>
        <v>0</v>
      </c>
      <c r="BI225" s="145">
        <f t="shared" si="18"/>
        <v>0</v>
      </c>
      <c r="BJ225" s="19" t="s">
        <v>88</v>
      </c>
      <c r="BK225" s="145">
        <f t="shared" si="19"/>
        <v>0</v>
      </c>
      <c r="BL225" s="19" t="s">
        <v>375</v>
      </c>
      <c r="BM225" s="144" t="s">
        <v>10417</v>
      </c>
    </row>
    <row r="226" spans="2:65" s="1" customFormat="1" ht="24.15" customHeight="1">
      <c r="B226" s="34"/>
      <c r="C226" s="133" t="s">
        <v>534</v>
      </c>
      <c r="D226" s="133" t="s">
        <v>265</v>
      </c>
      <c r="E226" s="134" t="s">
        <v>10418</v>
      </c>
      <c r="F226" s="135" t="s">
        <v>10419</v>
      </c>
      <c r="G226" s="136" t="s">
        <v>6409</v>
      </c>
      <c r="H226" s="137">
        <v>7</v>
      </c>
      <c r="I226" s="138"/>
      <c r="J226" s="139">
        <f t="shared" si="10"/>
        <v>0</v>
      </c>
      <c r="K226" s="135" t="s">
        <v>19</v>
      </c>
      <c r="L226" s="34"/>
      <c r="M226" s="140" t="s">
        <v>19</v>
      </c>
      <c r="N226" s="141" t="s">
        <v>48</v>
      </c>
      <c r="P226" s="142">
        <f t="shared" si="11"/>
        <v>0</v>
      </c>
      <c r="Q226" s="142">
        <v>0</v>
      </c>
      <c r="R226" s="142">
        <f t="shared" si="12"/>
        <v>0</v>
      </c>
      <c r="S226" s="142">
        <v>0</v>
      </c>
      <c r="T226" s="143">
        <f t="shared" si="13"/>
        <v>0</v>
      </c>
      <c r="AR226" s="144" t="s">
        <v>375</v>
      </c>
      <c r="AT226" s="144" t="s">
        <v>265</v>
      </c>
      <c r="AU226" s="144" t="s">
        <v>98</v>
      </c>
      <c r="AY226" s="19" t="s">
        <v>263</v>
      </c>
      <c r="BE226" s="145">
        <f t="shared" si="14"/>
        <v>0</v>
      </c>
      <c r="BF226" s="145">
        <f t="shared" si="15"/>
        <v>0</v>
      </c>
      <c r="BG226" s="145">
        <f t="shared" si="16"/>
        <v>0</v>
      </c>
      <c r="BH226" s="145">
        <f t="shared" si="17"/>
        <v>0</v>
      </c>
      <c r="BI226" s="145">
        <f t="shared" si="18"/>
        <v>0</v>
      </c>
      <c r="BJ226" s="19" t="s">
        <v>88</v>
      </c>
      <c r="BK226" s="145">
        <f t="shared" si="19"/>
        <v>0</v>
      </c>
      <c r="BL226" s="19" t="s">
        <v>375</v>
      </c>
      <c r="BM226" s="144" t="s">
        <v>10420</v>
      </c>
    </row>
    <row r="227" spans="2:65" s="1" customFormat="1" ht="16.5" customHeight="1">
      <c r="B227" s="34"/>
      <c r="C227" s="133" t="s">
        <v>540</v>
      </c>
      <c r="D227" s="133" t="s">
        <v>265</v>
      </c>
      <c r="E227" s="134" t="s">
        <v>10421</v>
      </c>
      <c r="F227" s="135" t="s">
        <v>10422</v>
      </c>
      <c r="G227" s="136" t="s">
        <v>6409</v>
      </c>
      <c r="H227" s="137">
        <v>7</v>
      </c>
      <c r="I227" s="138"/>
      <c r="J227" s="139">
        <f t="shared" si="10"/>
        <v>0</v>
      </c>
      <c r="K227" s="135" t="s">
        <v>19</v>
      </c>
      <c r="L227" s="34"/>
      <c r="M227" s="140" t="s">
        <v>19</v>
      </c>
      <c r="N227" s="141" t="s">
        <v>48</v>
      </c>
      <c r="P227" s="142">
        <f t="shared" si="11"/>
        <v>0</v>
      </c>
      <c r="Q227" s="142">
        <v>0</v>
      </c>
      <c r="R227" s="142">
        <f t="shared" si="12"/>
        <v>0</v>
      </c>
      <c r="S227" s="142">
        <v>0</v>
      </c>
      <c r="T227" s="143">
        <f t="shared" si="13"/>
        <v>0</v>
      </c>
      <c r="AR227" s="144" t="s">
        <v>375</v>
      </c>
      <c r="AT227" s="144" t="s">
        <v>265</v>
      </c>
      <c r="AU227" s="144" t="s">
        <v>98</v>
      </c>
      <c r="AY227" s="19" t="s">
        <v>263</v>
      </c>
      <c r="BE227" s="145">
        <f t="shared" si="14"/>
        <v>0</v>
      </c>
      <c r="BF227" s="145">
        <f t="shared" si="15"/>
        <v>0</v>
      </c>
      <c r="BG227" s="145">
        <f t="shared" si="16"/>
        <v>0</v>
      </c>
      <c r="BH227" s="145">
        <f t="shared" si="17"/>
        <v>0</v>
      </c>
      <c r="BI227" s="145">
        <f t="shared" si="18"/>
        <v>0</v>
      </c>
      <c r="BJ227" s="19" t="s">
        <v>88</v>
      </c>
      <c r="BK227" s="145">
        <f t="shared" si="19"/>
        <v>0</v>
      </c>
      <c r="BL227" s="19" t="s">
        <v>375</v>
      </c>
      <c r="BM227" s="144" t="s">
        <v>10423</v>
      </c>
    </row>
    <row r="228" spans="2:65" s="1" customFormat="1" ht="16.5" customHeight="1">
      <c r="B228" s="34"/>
      <c r="C228" s="133" t="s">
        <v>546</v>
      </c>
      <c r="D228" s="133" t="s">
        <v>265</v>
      </c>
      <c r="E228" s="134" t="s">
        <v>10424</v>
      </c>
      <c r="F228" s="135" t="s">
        <v>10425</v>
      </c>
      <c r="G228" s="136" t="s">
        <v>6409</v>
      </c>
      <c r="H228" s="137">
        <v>2</v>
      </c>
      <c r="I228" s="138"/>
      <c r="J228" s="139">
        <f t="shared" si="10"/>
        <v>0</v>
      </c>
      <c r="K228" s="135" t="s">
        <v>19</v>
      </c>
      <c r="L228" s="34"/>
      <c r="M228" s="140" t="s">
        <v>19</v>
      </c>
      <c r="N228" s="141" t="s">
        <v>48</v>
      </c>
      <c r="P228" s="142">
        <f t="shared" si="11"/>
        <v>0</v>
      </c>
      <c r="Q228" s="142">
        <v>0</v>
      </c>
      <c r="R228" s="142">
        <f t="shared" si="12"/>
        <v>0</v>
      </c>
      <c r="S228" s="142">
        <v>0</v>
      </c>
      <c r="T228" s="143">
        <f t="shared" si="13"/>
        <v>0</v>
      </c>
      <c r="AR228" s="144" t="s">
        <v>375</v>
      </c>
      <c r="AT228" s="144" t="s">
        <v>265</v>
      </c>
      <c r="AU228" s="144" t="s">
        <v>98</v>
      </c>
      <c r="AY228" s="19" t="s">
        <v>263</v>
      </c>
      <c r="BE228" s="145">
        <f t="shared" si="14"/>
        <v>0</v>
      </c>
      <c r="BF228" s="145">
        <f t="shared" si="15"/>
        <v>0</v>
      </c>
      <c r="BG228" s="145">
        <f t="shared" si="16"/>
        <v>0</v>
      </c>
      <c r="BH228" s="145">
        <f t="shared" si="17"/>
        <v>0</v>
      </c>
      <c r="BI228" s="145">
        <f t="shared" si="18"/>
        <v>0</v>
      </c>
      <c r="BJ228" s="19" t="s">
        <v>88</v>
      </c>
      <c r="BK228" s="145">
        <f t="shared" si="19"/>
        <v>0</v>
      </c>
      <c r="BL228" s="19" t="s">
        <v>375</v>
      </c>
      <c r="BM228" s="144" t="s">
        <v>10426</v>
      </c>
    </row>
    <row r="229" spans="2:65" s="1" customFormat="1" ht="16.5" customHeight="1">
      <c r="B229" s="34"/>
      <c r="C229" s="133" t="s">
        <v>552</v>
      </c>
      <c r="D229" s="133" t="s">
        <v>265</v>
      </c>
      <c r="E229" s="134" t="s">
        <v>10427</v>
      </c>
      <c r="F229" s="135" t="s">
        <v>10428</v>
      </c>
      <c r="G229" s="136" t="s">
        <v>6409</v>
      </c>
      <c r="H229" s="137">
        <v>36</v>
      </c>
      <c r="I229" s="138"/>
      <c r="J229" s="139">
        <f t="shared" si="10"/>
        <v>0</v>
      </c>
      <c r="K229" s="135" t="s">
        <v>19</v>
      </c>
      <c r="L229" s="34"/>
      <c r="M229" s="140" t="s">
        <v>19</v>
      </c>
      <c r="N229" s="141" t="s">
        <v>48</v>
      </c>
      <c r="P229" s="142">
        <f t="shared" si="11"/>
        <v>0</v>
      </c>
      <c r="Q229" s="142">
        <v>0</v>
      </c>
      <c r="R229" s="142">
        <f t="shared" si="12"/>
        <v>0</v>
      </c>
      <c r="S229" s="142">
        <v>0</v>
      </c>
      <c r="T229" s="143">
        <f t="shared" si="13"/>
        <v>0</v>
      </c>
      <c r="AR229" s="144" t="s">
        <v>375</v>
      </c>
      <c r="AT229" s="144" t="s">
        <v>265</v>
      </c>
      <c r="AU229" s="144" t="s">
        <v>98</v>
      </c>
      <c r="AY229" s="19" t="s">
        <v>263</v>
      </c>
      <c r="BE229" s="145">
        <f t="shared" si="14"/>
        <v>0</v>
      </c>
      <c r="BF229" s="145">
        <f t="shared" si="15"/>
        <v>0</v>
      </c>
      <c r="BG229" s="145">
        <f t="shared" si="16"/>
        <v>0</v>
      </c>
      <c r="BH229" s="145">
        <f t="shared" si="17"/>
        <v>0</v>
      </c>
      <c r="BI229" s="145">
        <f t="shared" si="18"/>
        <v>0</v>
      </c>
      <c r="BJ229" s="19" t="s">
        <v>88</v>
      </c>
      <c r="BK229" s="145">
        <f t="shared" si="19"/>
        <v>0</v>
      </c>
      <c r="BL229" s="19" t="s">
        <v>375</v>
      </c>
      <c r="BM229" s="144" t="s">
        <v>10429</v>
      </c>
    </row>
    <row r="230" spans="2:65" s="1" customFormat="1" ht="16.5" customHeight="1">
      <c r="B230" s="34"/>
      <c r="C230" s="133" t="s">
        <v>558</v>
      </c>
      <c r="D230" s="133" t="s">
        <v>265</v>
      </c>
      <c r="E230" s="134" t="s">
        <v>10430</v>
      </c>
      <c r="F230" s="135" t="s">
        <v>10431</v>
      </c>
      <c r="G230" s="136" t="s">
        <v>6409</v>
      </c>
      <c r="H230" s="137">
        <v>7</v>
      </c>
      <c r="I230" s="138"/>
      <c r="J230" s="139">
        <f t="shared" si="10"/>
        <v>0</v>
      </c>
      <c r="K230" s="135" t="s">
        <v>19</v>
      </c>
      <c r="L230" s="34"/>
      <c r="M230" s="140" t="s">
        <v>19</v>
      </c>
      <c r="N230" s="141" t="s">
        <v>48</v>
      </c>
      <c r="P230" s="142">
        <f t="shared" si="11"/>
        <v>0</v>
      </c>
      <c r="Q230" s="142">
        <v>0</v>
      </c>
      <c r="R230" s="142">
        <f t="shared" si="12"/>
        <v>0</v>
      </c>
      <c r="S230" s="142">
        <v>0</v>
      </c>
      <c r="T230" s="143">
        <f t="shared" si="13"/>
        <v>0</v>
      </c>
      <c r="AR230" s="144" t="s">
        <v>375</v>
      </c>
      <c r="AT230" s="144" t="s">
        <v>265</v>
      </c>
      <c r="AU230" s="144" t="s">
        <v>98</v>
      </c>
      <c r="AY230" s="19" t="s">
        <v>263</v>
      </c>
      <c r="BE230" s="145">
        <f t="shared" si="14"/>
        <v>0</v>
      </c>
      <c r="BF230" s="145">
        <f t="shared" si="15"/>
        <v>0</v>
      </c>
      <c r="BG230" s="145">
        <f t="shared" si="16"/>
        <v>0</v>
      </c>
      <c r="BH230" s="145">
        <f t="shared" si="17"/>
        <v>0</v>
      </c>
      <c r="BI230" s="145">
        <f t="shared" si="18"/>
        <v>0</v>
      </c>
      <c r="BJ230" s="19" t="s">
        <v>88</v>
      </c>
      <c r="BK230" s="145">
        <f t="shared" si="19"/>
        <v>0</v>
      </c>
      <c r="BL230" s="19" t="s">
        <v>375</v>
      </c>
      <c r="BM230" s="144" t="s">
        <v>10432</v>
      </c>
    </row>
    <row r="231" spans="2:65" s="1" customFormat="1" ht="16.5" customHeight="1">
      <c r="B231" s="34"/>
      <c r="C231" s="133" t="s">
        <v>565</v>
      </c>
      <c r="D231" s="133" t="s">
        <v>265</v>
      </c>
      <c r="E231" s="134" t="s">
        <v>10433</v>
      </c>
      <c r="F231" s="135" t="s">
        <v>10434</v>
      </c>
      <c r="G231" s="136" t="s">
        <v>6350</v>
      </c>
      <c r="H231" s="137">
        <v>70</v>
      </c>
      <c r="I231" s="138"/>
      <c r="J231" s="139">
        <f t="shared" si="10"/>
        <v>0</v>
      </c>
      <c r="K231" s="135" t="s">
        <v>19</v>
      </c>
      <c r="L231" s="34"/>
      <c r="M231" s="140" t="s">
        <v>19</v>
      </c>
      <c r="N231" s="141" t="s">
        <v>48</v>
      </c>
      <c r="P231" s="142">
        <f t="shared" si="11"/>
        <v>0</v>
      </c>
      <c r="Q231" s="142">
        <v>0</v>
      </c>
      <c r="R231" s="142">
        <f t="shared" si="12"/>
        <v>0</v>
      </c>
      <c r="S231" s="142">
        <v>0</v>
      </c>
      <c r="T231" s="143">
        <f t="shared" si="13"/>
        <v>0</v>
      </c>
      <c r="AR231" s="144" t="s">
        <v>375</v>
      </c>
      <c r="AT231" s="144" t="s">
        <v>265</v>
      </c>
      <c r="AU231" s="144" t="s">
        <v>98</v>
      </c>
      <c r="AY231" s="19" t="s">
        <v>263</v>
      </c>
      <c r="BE231" s="145">
        <f t="shared" si="14"/>
        <v>0</v>
      </c>
      <c r="BF231" s="145">
        <f t="shared" si="15"/>
        <v>0</v>
      </c>
      <c r="BG231" s="145">
        <f t="shared" si="16"/>
        <v>0</v>
      </c>
      <c r="BH231" s="145">
        <f t="shared" si="17"/>
        <v>0</v>
      </c>
      <c r="BI231" s="145">
        <f t="shared" si="18"/>
        <v>0</v>
      </c>
      <c r="BJ231" s="19" t="s">
        <v>88</v>
      </c>
      <c r="BK231" s="145">
        <f t="shared" si="19"/>
        <v>0</v>
      </c>
      <c r="BL231" s="19" t="s">
        <v>375</v>
      </c>
      <c r="BM231" s="144" t="s">
        <v>10435</v>
      </c>
    </row>
    <row r="232" spans="2:65" s="1" customFormat="1" ht="16.5" customHeight="1">
      <c r="B232" s="34"/>
      <c r="C232" s="133" t="s">
        <v>572</v>
      </c>
      <c r="D232" s="133" t="s">
        <v>265</v>
      </c>
      <c r="E232" s="134" t="s">
        <v>10436</v>
      </c>
      <c r="F232" s="135" t="s">
        <v>10355</v>
      </c>
      <c r="G232" s="136" t="s">
        <v>6350</v>
      </c>
      <c r="H232" s="137">
        <v>12</v>
      </c>
      <c r="I232" s="138"/>
      <c r="J232" s="139">
        <f t="shared" si="10"/>
        <v>0</v>
      </c>
      <c r="K232" s="135" t="s">
        <v>19</v>
      </c>
      <c r="L232" s="34"/>
      <c r="M232" s="140" t="s">
        <v>19</v>
      </c>
      <c r="N232" s="141" t="s">
        <v>48</v>
      </c>
      <c r="P232" s="142">
        <f t="shared" si="11"/>
        <v>0</v>
      </c>
      <c r="Q232" s="142">
        <v>0</v>
      </c>
      <c r="R232" s="142">
        <f t="shared" si="12"/>
        <v>0</v>
      </c>
      <c r="S232" s="142">
        <v>0</v>
      </c>
      <c r="T232" s="143">
        <f t="shared" si="13"/>
        <v>0</v>
      </c>
      <c r="AR232" s="144" t="s">
        <v>375</v>
      </c>
      <c r="AT232" s="144" t="s">
        <v>265</v>
      </c>
      <c r="AU232" s="144" t="s">
        <v>98</v>
      </c>
      <c r="AY232" s="19" t="s">
        <v>263</v>
      </c>
      <c r="BE232" s="145">
        <f t="shared" si="14"/>
        <v>0</v>
      </c>
      <c r="BF232" s="145">
        <f t="shared" si="15"/>
        <v>0</v>
      </c>
      <c r="BG232" s="145">
        <f t="shared" si="16"/>
        <v>0</v>
      </c>
      <c r="BH232" s="145">
        <f t="shared" si="17"/>
        <v>0</v>
      </c>
      <c r="BI232" s="145">
        <f t="shared" si="18"/>
        <v>0</v>
      </c>
      <c r="BJ232" s="19" t="s">
        <v>88</v>
      </c>
      <c r="BK232" s="145">
        <f t="shared" si="19"/>
        <v>0</v>
      </c>
      <c r="BL232" s="19" t="s">
        <v>375</v>
      </c>
      <c r="BM232" s="144" t="s">
        <v>10437</v>
      </c>
    </row>
    <row r="233" spans="2:65" s="1" customFormat="1" ht="16.5" customHeight="1">
      <c r="B233" s="34"/>
      <c r="C233" s="133" t="s">
        <v>581</v>
      </c>
      <c r="D233" s="133" t="s">
        <v>265</v>
      </c>
      <c r="E233" s="134" t="s">
        <v>10438</v>
      </c>
      <c r="F233" s="135" t="s">
        <v>10439</v>
      </c>
      <c r="G233" s="136" t="s">
        <v>6456</v>
      </c>
      <c r="H233" s="137">
        <v>1</v>
      </c>
      <c r="I233" s="138"/>
      <c r="J233" s="139">
        <f t="shared" si="10"/>
        <v>0</v>
      </c>
      <c r="K233" s="135" t="s">
        <v>19</v>
      </c>
      <c r="L233" s="34"/>
      <c r="M233" s="140" t="s">
        <v>19</v>
      </c>
      <c r="N233" s="141" t="s">
        <v>48</v>
      </c>
      <c r="P233" s="142">
        <f t="shared" si="11"/>
        <v>0</v>
      </c>
      <c r="Q233" s="142">
        <v>0</v>
      </c>
      <c r="R233" s="142">
        <f t="shared" si="12"/>
        <v>0</v>
      </c>
      <c r="S233" s="142">
        <v>0</v>
      </c>
      <c r="T233" s="143">
        <f t="shared" si="13"/>
        <v>0</v>
      </c>
      <c r="AR233" s="144" t="s">
        <v>375</v>
      </c>
      <c r="AT233" s="144" t="s">
        <v>265</v>
      </c>
      <c r="AU233" s="144" t="s">
        <v>98</v>
      </c>
      <c r="AY233" s="19" t="s">
        <v>263</v>
      </c>
      <c r="BE233" s="145">
        <f t="shared" si="14"/>
        <v>0</v>
      </c>
      <c r="BF233" s="145">
        <f t="shared" si="15"/>
        <v>0</v>
      </c>
      <c r="BG233" s="145">
        <f t="shared" si="16"/>
        <v>0</v>
      </c>
      <c r="BH233" s="145">
        <f t="shared" si="17"/>
        <v>0</v>
      </c>
      <c r="BI233" s="145">
        <f t="shared" si="18"/>
        <v>0</v>
      </c>
      <c r="BJ233" s="19" t="s">
        <v>88</v>
      </c>
      <c r="BK233" s="145">
        <f t="shared" si="19"/>
        <v>0</v>
      </c>
      <c r="BL233" s="19" t="s">
        <v>375</v>
      </c>
      <c r="BM233" s="144" t="s">
        <v>10440</v>
      </c>
    </row>
    <row r="234" spans="2:65" s="1" customFormat="1" ht="16.5" customHeight="1">
      <c r="B234" s="34"/>
      <c r="C234" s="133" t="s">
        <v>586</v>
      </c>
      <c r="D234" s="133" t="s">
        <v>265</v>
      </c>
      <c r="E234" s="134" t="s">
        <v>10441</v>
      </c>
      <c r="F234" s="135" t="s">
        <v>10442</v>
      </c>
      <c r="G234" s="136" t="s">
        <v>6350</v>
      </c>
      <c r="H234" s="137">
        <v>26</v>
      </c>
      <c r="I234" s="138"/>
      <c r="J234" s="139">
        <f t="shared" si="10"/>
        <v>0</v>
      </c>
      <c r="K234" s="135" t="s">
        <v>19</v>
      </c>
      <c r="L234" s="34"/>
      <c r="M234" s="140" t="s">
        <v>19</v>
      </c>
      <c r="N234" s="141" t="s">
        <v>48</v>
      </c>
      <c r="P234" s="142">
        <f t="shared" si="11"/>
        <v>0</v>
      </c>
      <c r="Q234" s="142">
        <v>0</v>
      </c>
      <c r="R234" s="142">
        <f t="shared" si="12"/>
        <v>0</v>
      </c>
      <c r="S234" s="142">
        <v>0</v>
      </c>
      <c r="T234" s="143">
        <f t="shared" si="13"/>
        <v>0</v>
      </c>
      <c r="AR234" s="144" t="s">
        <v>375</v>
      </c>
      <c r="AT234" s="144" t="s">
        <v>265</v>
      </c>
      <c r="AU234" s="144" t="s">
        <v>98</v>
      </c>
      <c r="AY234" s="19" t="s">
        <v>263</v>
      </c>
      <c r="BE234" s="145">
        <f t="shared" si="14"/>
        <v>0</v>
      </c>
      <c r="BF234" s="145">
        <f t="shared" si="15"/>
        <v>0</v>
      </c>
      <c r="BG234" s="145">
        <f t="shared" si="16"/>
        <v>0</v>
      </c>
      <c r="BH234" s="145">
        <f t="shared" si="17"/>
        <v>0</v>
      </c>
      <c r="BI234" s="145">
        <f t="shared" si="18"/>
        <v>0</v>
      </c>
      <c r="BJ234" s="19" t="s">
        <v>88</v>
      </c>
      <c r="BK234" s="145">
        <f t="shared" si="19"/>
        <v>0</v>
      </c>
      <c r="BL234" s="19" t="s">
        <v>375</v>
      </c>
      <c r="BM234" s="144" t="s">
        <v>10443</v>
      </c>
    </row>
    <row r="235" spans="2:65" s="1" customFormat="1" ht="16.5" customHeight="1">
      <c r="B235" s="34"/>
      <c r="C235" s="133" t="s">
        <v>590</v>
      </c>
      <c r="D235" s="133" t="s">
        <v>265</v>
      </c>
      <c r="E235" s="134" t="s">
        <v>10444</v>
      </c>
      <c r="F235" s="135" t="s">
        <v>10445</v>
      </c>
      <c r="G235" s="136" t="s">
        <v>6350</v>
      </c>
      <c r="H235" s="137">
        <v>5</v>
      </c>
      <c r="I235" s="138"/>
      <c r="J235" s="139">
        <f t="shared" si="10"/>
        <v>0</v>
      </c>
      <c r="K235" s="135" t="s">
        <v>19</v>
      </c>
      <c r="L235" s="34"/>
      <c r="M235" s="140" t="s">
        <v>19</v>
      </c>
      <c r="N235" s="141" t="s">
        <v>48</v>
      </c>
      <c r="P235" s="142">
        <f t="shared" si="11"/>
        <v>0</v>
      </c>
      <c r="Q235" s="142">
        <v>0</v>
      </c>
      <c r="R235" s="142">
        <f t="shared" si="12"/>
        <v>0</v>
      </c>
      <c r="S235" s="142">
        <v>0</v>
      </c>
      <c r="T235" s="143">
        <f t="shared" si="13"/>
        <v>0</v>
      </c>
      <c r="AR235" s="144" t="s">
        <v>375</v>
      </c>
      <c r="AT235" s="144" t="s">
        <v>265</v>
      </c>
      <c r="AU235" s="144" t="s">
        <v>98</v>
      </c>
      <c r="AY235" s="19" t="s">
        <v>263</v>
      </c>
      <c r="BE235" s="145">
        <f t="shared" si="14"/>
        <v>0</v>
      </c>
      <c r="BF235" s="145">
        <f t="shared" si="15"/>
        <v>0</v>
      </c>
      <c r="BG235" s="145">
        <f t="shared" si="16"/>
        <v>0</v>
      </c>
      <c r="BH235" s="145">
        <f t="shared" si="17"/>
        <v>0</v>
      </c>
      <c r="BI235" s="145">
        <f t="shared" si="18"/>
        <v>0</v>
      </c>
      <c r="BJ235" s="19" t="s">
        <v>88</v>
      </c>
      <c r="BK235" s="145">
        <f t="shared" si="19"/>
        <v>0</v>
      </c>
      <c r="BL235" s="19" t="s">
        <v>375</v>
      </c>
      <c r="BM235" s="144" t="s">
        <v>10446</v>
      </c>
    </row>
    <row r="236" spans="2:65" s="1" customFormat="1" ht="16.5" customHeight="1">
      <c r="B236" s="34"/>
      <c r="C236" s="133" t="s">
        <v>597</v>
      </c>
      <c r="D236" s="133" t="s">
        <v>265</v>
      </c>
      <c r="E236" s="134" t="s">
        <v>10447</v>
      </c>
      <c r="F236" s="135" t="s">
        <v>10448</v>
      </c>
      <c r="G236" s="136" t="s">
        <v>6350</v>
      </c>
      <c r="H236" s="137">
        <v>155</v>
      </c>
      <c r="I236" s="138"/>
      <c r="J236" s="139">
        <f t="shared" si="10"/>
        <v>0</v>
      </c>
      <c r="K236" s="135" t="s">
        <v>19</v>
      </c>
      <c r="L236" s="34"/>
      <c r="M236" s="140" t="s">
        <v>19</v>
      </c>
      <c r="N236" s="141" t="s">
        <v>48</v>
      </c>
      <c r="P236" s="142">
        <f t="shared" si="11"/>
        <v>0</v>
      </c>
      <c r="Q236" s="142">
        <v>0</v>
      </c>
      <c r="R236" s="142">
        <f t="shared" si="12"/>
        <v>0</v>
      </c>
      <c r="S236" s="142">
        <v>0</v>
      </c>
      <c r="T236" s="143">
        <f t="shared" si="13"/>
        <v>0</v>
      </c>
      <c r="AR236" s="144" t="s">
        <v>375</v>
      </c>
      <c r="AT236" s="144" t="s">
        <v>265</v>
      </c>
      <c r="AU236" s="144" t="s">
        <v>98</v>
      </c>
      <c r="AY236" s="19" t="s">
        <v>263</v>
      </c>
      <c r="BE236" s="145">
        <f t="shared" si="14"/>
        <v>0</v>
      </c>
      <c r="BF236" s="145">
        <f t="shared" si="15"/>
        <v>0</v>
      </c>
      <c r="BG236" s="145">
        <f t="shared" si="16"/>
        <v>0</v>
      </c>
      <c r="BH236" s="145">
        <f t="shared" si="17"/>
        <v>0</v>
      </c>
      <c r="BI236" s="145">
        <f t="shared" si="18"/>
        <v>0</v>
      </c>
      <c r="BJ236" s="19" t="s">
        <v>88</v>
      </c>
      <c r="BK236" s="145">
        <f t="shared" si="19"/>
        <v>0</v>
      </c>
      <c r="BL236" s="19" t="s">
        <v>375</v>
      </c>
      <c r="BM236" s="144" t="s">
        <v>10449</v>
      </c>
    </row>
    <row r="237" spans="2:65" s="1" customFormat="1" ht="16.5" customHeight="1">
      <c r="B237" s="34"/>
      <c r="C237" s="133" t="s">
        <v>603</v>
      </c>
      <c r="D237" s="133" t="s">
        <v>265</v>
      </c>
      <c r="E237" s="134" t="s">
        <v>10450</v>
      </c>
      <c r="F237" s="135" t="s">
        <v>10451</v>
      </c>
      <c r="G237" s="136" t="s">
        <v>6350</v>
      </c>
      <c r="H237" s="137">
        <v>70</v>
      </c>
      <c r="I237" s="138"/>
      <c r="J237" s="139">
        <f t="shared" si="10"/>
        <v>0</v>
      </c>
      <c r="K237" s="135" t="s">
        <v>19</v>
      </c>
      <c r="L237" s="34"/>
      <c r="M237" s="140" t="s">
        <v>19</v>
      </c>
      <c r="N237" s="141" t="s">
        <v>48</v>
      </c>
      <c r="P237" s="142">
        <f t="shared" si="11"/>
        <v>0</v>
      </c>
      <c r="Q237" s="142">
        <v>0</v>
      </c>
      <c r="R237" s="142">
        <f t="shared" si="12"/>
        <v>0</v>
      </c>
      <c r="S237" s="142">
        <v>0</v>
      </c>
      <c r="T237" s="143">
        <f t="shared" si="13"/>
        <v>0</v>
      </c>
      <c r="AR237" s="144" t="s">
        <v>375</v>
      </c>
      <c r="AT237" s="144" t="s">
        <v>265</v>
      </c>
      <c r="AU237" s="144" t="s">
        <v>98</v>
      </c>
      <c r="AY237" s="19" t="s">
        <v>263</v>
      </c>
      <c r="BE237" s="145">
        <f t="shared" si="14"/>
        <v>0</v>
      </c>
      <c r="BF237" s="145">
        <f t="shared" si="15"/>
        <v>0</v>
      </c>
      <c r="BG237" s="145">
        <f t="shared" si="16"/>
        <v>0</v>
      </c>
      <c r="BH237" s="145">
        <f t="shared" si="17"/>
        <v>0</v>
      </c>
      <c r="BI237" s="145">
        <f t="shared" si="18"/>
        <v>0</v>
      </c>
      <c r="BJ237" s="19" t="s">
        <v>88</v>
      </c>
      <c r="BK237" s="145">
        <f t="shared" si="19"/>
        <v>0</v>
      </c>
      <c r="BL237" s="19" t="s">
        <v>375</v>
      </c>
      <c r="BM237" s="144" t="s">
        <v>10452</v>
      </c>
    </row>
    <row r="238" spans="2:65" s="1" customFormat="1" ht="16.5" customHeight="1">
      <c r="B238" s="34"/>
      <c r="C238" s="133" t="s">
        <v>615</v>
      </c>
      <c r="D238" s="133" t="s">
        <v>265</v>
      </c>
      <c r="E238" s="134" t="s">
        <v>10453</v>
      </c>
      <c r="F238" s="135" t="s">
        <v>10454</v>
      </c>
      <c r="G238" s="136" t="s">
        <v>378</v>
      </c>
      <c r="H238" s="137">
        <v>71</v>
      </c>
      <c r="I238" s="138"/>
      <c r="J238" s="139">
        <f t="shared" si="10"/>
        <v>0</v>
      </c>
      <c r="K238" s="135" t="s">
        <v>19</v>
      </c>
      <c r="L238" s="34"/>
      <c r="M238" s="140" t="s">
        <v>19</v>
      </c>
      <c r="N238" s="141" t="s">
        <v>48</v>
      </c>
      <c r="P238" s="142">
        <f t="shared" si="11"/>
        <v>0</v>
      </c>
      <c r="Q238" s="142">
        <v>0</v>
      </c>
      <c r="R238" s="142">
        <f t="shared" si="12"/>
        <v>0</v>
      </c>
      <c r="S238" s="142">
        <v>0</v>
      </c>
      <c r="T238" s="143">
        <f t="shared" si="13"/>
        <v>0</v>
      </c>
      <c r="AR238" s="144" t="s">
        <v>375</v>
      </c>
      <c r="AT238" s="144" t="s">
        <v>265</v>
      </c>
      <c r="AU238" s="144" t="s">
        <v>98</v>
      </c>
      <c r="AY238" s="19" t="s">
        <v>263</v>
      </c>
      <c r="BE238" s="145">
        <f t="shared" si="14"/>
        <v>0</v>
      </c>
      <c r="BF238" s="145">
        <f t="shared" si="15"/>
        <v>0</v>
      </c>
      <c r="BG238" s="145">
        <f t="shared" si="16"/>
        <v>0</v>
      </c>
      <c r="BH238" s="145">
        <f t="shared" si="17"/>
        <v>0</v>
      </c>
      <c r="BI238" s="145">
        <f t="shared" si="18"/>
        <v>0</v>
      </c>
      <c r="BJ238" s="19" t="s">
        <v>88</v>
      </c>
      <c r="BK238" s="145">
        <f t="shared" si="19"/>
        <v>0</v>
      </c>
      <c r="BL238" s="19" t="s">
        <v>375</v>
      </c>
      <c r="BM238" s="144" t="s">
        <v>10455</v>
      </c>
    </row>
    <row r="239" spans="2:65" s="1" customFormat="1" ht="44.25" customHeight="1">
      <c r="B239" s="34"/>
      <c r="C239" s="133" t="s">
        <v>621</v>
      </c>
      <c r="D239" s="133" t="s">
        <v>265</v>
      </c>
      <c r="E239" s="134" t="s">
        <v>10456</v>
      </c>
      <c r="F239" s="135" t="s">
        <v>10457</v>
      </c>
      <c r="G239" s="136" t="s">
        <v>6350</v>
      </c>
      <c r="H239" s="137">
        <v>7</v>
      </c>
      <c r="I239" s="138"/>
      <c r="J239" s="139">
        <f t="shared" si="10"/>
        <v>0</v>
      </c>
      <c r="K239" s="135" t="s">
        <v>19</v>
      </c>
      <c r="L239" s="34"/>
      <c r="M239" s="140" t="s">
        <v>19</v>
      </c>
      <c r="N239" s="141" t="s">
        <v>48</v>
      </c>
      <c r="P239" s="142">
        <f t="shared" si="11"/>
        <v>0</v>
      </c>
      <c r="Q239" s="142">
        <v>0</v>
      </c>
      <c r="R239" s="142">
        <f t="shared" si="12"/>
        <v>0</v>
      </c>
      <c r="S239" s="142">
        <v>0</v>
      </c>
      <c r="T239" s="143">
        <f t="shared" si="13"/>
        <v>0</v>
      </c>
      <c r="AR239" s="144" t="s">
        <v>375</v>
      </c>
      <c r="AT239" s="144" t="s">
        <v>265</v>
      </c>
      <c r="AU239" s="144" t="s">
        <v>98</v>
      </c>
      <c r="AY239" s="19" t="s">
        <v>263</v>
      </c>
      <c r="BE239" s="145">
        <f t="shared" si="14"/>
        <v>0</v>
      </c>
      <c r="BF239" s="145">
        <f t="shared" si="15"/>
        <v>0</v>
      </c>
      <c r="BG239" s="145">
        <f t="shared" si="16"/>
        <v>0</v>
      </c>
      <c r="BH239" s="145">
        <f t="shared" si="17"/>
        <v>0</v>
      </c>
      <c r="BI239" s="145">
        <f t="shared" si="18"/>
        <v>0</v>
      </c>
      <c r="BJ239" s="19" t="s">
        <v>88</v>
      </c>
      <c r="BK239" s="145">
        <f t="shared" si="19"/>
        <v>0</v>
      </c>
      <c r="BL239" s="19" t="s">
        <v>375</v>
      </c>
      <c r="BM239" s="144" t="s">
        <v>10458</v>
      </c>
    </row>
    <row r="240" spans="2:65" s="1" customFormat="1" ht="16.5" customHeight="1">
      <c r="B240" s="34"/>
      <c r="C240" s="133" t="s">
        <v>631</v>
      </c>
      <c r="D240" s="133" t="s">
        <v>265</v>
      </c>
      <c r="E240" s="134" t="s">
        <v>10459</v>
      </c>
      <c r="F240" s="135" t="s">
        <v>10379</v>
      </c>
      <c r="G240" s="136" t="s">
        <v>378</v>
      </c>
      <c r="H240" s="137">
        <v>158</v>
      </c>
      <c r="I240" s="138"/>
      <c r="J240" s="139">
        <f t="shared" si="10"/>
        <v>0</v>
      </c>
      <c r="K240" s="135" t="s">
        <v>19</v>
      </c>
      <c r="L240" s="34"/>
      <c r="M240" s="140" t="s">
        <v>19</v>
      </c>
      <c r="N240" s="141" t="s">
        <v>48</v>
      </c>
      <c r="P240" s="142">
        <f t="shared" si="11"/>
        <v>0</v>
      </c>
      <c r="Q240" s="142">
        <v>0</v>
      </c>
      <c r="R240" s="142">
        <f t="shared" si="12"/>
        <v>0</v>
      </c>
      <c r="S240" s="142">
        <v>0</v>
      </c>
      <c r="T240" s="143">
        <f t="shared" si="13"/>
        <v>0</v>
      </c>
      <c r="AR240" s="144" t="s">
        <v>375</v>
      </c>
      <c r="AT240" s="144" t="s">
        <v>265</v>
      </c>
      <c r="AU240" s="144" t="s">
        <v>98</v>
      </c>
      <c r="AY240" s="19" t="s">
        <v>263</v>
      </c>
      <c r="BE240" s="145">
        <f t="shared" si="14"/>
        <v>0</v>
      </c>
      <c r="BF240" s="145">
        <f t="shared" si="15"/>
        <v>0</v>
      </c>
      <c r="BG240" s="145">
        <f t="shared" si="16"/>
        <v>0</v>
      </c>
      <c r="BH240" s="145">
        <f t="shared" si="17"/>
        <v>0</v>
      </c>
      <c r="BI240" s="145">
        <f t="shared" si="18"/>
        <v>0</v>
      </c>
      <c r="BJ240" s="19" t="s">
        <v>88</v>
      </c>
      <c r="BK240" s="145">
        <f t="shared" si="19"/>
        <v>0</v>
      </c>
      <c r="BL240" s="19" t="s">
        <v>375</v>
      </c>
      <c r="BM240" s="144" t="s">
        <v>10460</v>
      </c>
    </row>
    <row r="241" spans="2:65" s="1" customFormat="1" ht="16.5" customHeight="1">
      <c r="B241" s="34"/>
      <c r="C241" s="133" t="s">
        <v>637</v>
      </c>
      <c r="D241" s="133" t="s">
        <v>265</v>
      </c>
      <c r="E241" s="134" t="s">
        <v>10461</v>
      </c>
      <c r="F241" s="135" t="s">
        <v>10382</v>
      </c>
      <c r="G241" s="136" t="s">
        <v>378</v>
      </c>
      <c r="H241" s="137">
        <v>107</v>
      </c>
      <c r="I241" s="138"/>
      <c r="J241" s="139">
        <f t="shared" si="10"/>
        <v>0</v>
      </c>
      <c r="K241" s="135" t="s">
        <v>19</v>
      </c>
      <c r="L241" s="34"/>
      <c r="M241" s="140" t="s">
        <v>19</v>
      </c>
      <c r="N241" s="141" t="s">
        <v>48</v>
      </c>
      <c r="P241" s="142">
        <f t="shared" si="11"/>
        <v>0</v>
      </c>
      <c r="Q241" s="142">
        <v>0</v>
      </c>
      <c r="R241" s="142">
        <f t="shared" si="12"/>
        <v>0</v>
      </c>
      <c r="S241" s="142">
        <v>0</v>
      </c>
      <c r="T241" s="143">
        <f t="shared" si="13"/>
        <v>0</v>
      </c>
      <c r="AR241" s="144" t="s">
        <v>375</v>
      </c>
      <c r="AT241" s="144" t="s">
        <v>265</v>
      </c>
      <c r="AU241" s="144" t="s">
        <v>98</v>
      </c>
      <c r="AY241" s="19" t="s">
        <v>263</v>
      </c>
      <c r="BE241" s="145">
        <f t="shared" si="14"/>
        <v>0</v>
      </c>
      <c r="BF241" s="145">
        <f t="shared" si="15"/>
        <v>0</v>
      </c>
      <c r="BG241" s="145">
        <f t="shared" si="16"/>
        <v>0</v>
      </c>
      <c r="BH241" s="145">
        <f t="shared" si="17"/>
        <v>0</v>
      </c>
      <c r="BI241" s="145">
        <f t="shared" si="18"/>
        <v>0</v>
      </c>
      <c r="BJ241" s="19" t="s">
        <v>88</v>
      </c>
      <c r="BK241" s="145">
        <f t="shared" si="19"/>
        <v>0</v>
      </c>
      <c r="BL241" s="19" t="s">
        <v>375</v>
      </c>
      <c r="BM241" s="144" t="s">
        <v>10462</v>
      </c>
    </row>
    <row r="242" spans="2:65" s="1" customFormat="1" ht="16.5" customHeight="1">
      <c r="B242" s="34"/>
      <c r="C242" s="133" t="s">
        <v>643</v>
      </c>
      <c r="D242" s="133" t="s">
        <v>265</v>
      </c>
      <c r="E242" s="134" t="s">
        <v>10463</v>
      </c>
      <c r="F242" s="135" t="s">
        <v>10464</v>
      </c>
      <c r="G242" s="136" t="s">
        <v>6350</v>
      </c>
      <c r="H242" s="137">
        <v>22</v>
      </c>
      <c r="I242" s="138"/>
      <c r="J242" s="139">
        <f t="shared" si="10"/>
        <v>0</v>
      </c>
      <c r="K242" s="135" t="s">
        <v>19</v>
      </c>
      <c r="L242" s="34"/>
      <c r="M242" s="140" t="s">
        <v>19</v>
      </c>
      <c r="N242" s="141" t="s">
        <v>48</v>
      </c>
      <c r="P242" s="142">
        <f t="shared" si="11"/>
        <v>0</v>
      </c>
      <c r="Q242" s="142">
        <v>0</v>
      </c>
      <c r="R242" s="142">
        <f t="shared" si="12"/>
        <v>0</v>
      </c>
      <c r="S242" s="142">
        <v>0</v>
      </c>
      <c r="T242" s="143">
        <f t="shared" si="13"/>
        <v>0</v>
      </c>
      <c r="AR242" s="144" t="s">
        <v>375</v>
      </c>
      <c r="AT242" s="144" t="s">
        <v>265</v>
      </c>
      <c r="AU242" s="144" t="s">
        <v>98</v>
      </c>
      <c r="AY242" s="19" t="s">
        <v>263</v>
      </c>
      <c r="BE242" s="145">
        <f t="shared" si="14"/>
        <v>0</v>
      </c>
      <c r="BF242" s="145">
        <f t="shared" si="15"/>
        <v>0</v>
      </c>
      <c r="BG242" s="145">
        <f t="shared" si="16"/>
        <v>0</v>
      </c>
      <c r="BH242" s="145">
        <f t="shared" si="17"/>
        <v>0</v>
      </c>
      <c r="BI242" s="145">
        <f t="shared" si="18"/>
        <v>0</v>
      </c>
      <c r="BJ242" s="19" t="s">
        <v>88</v>
      </c>
      <c r="BK242" s="145">
        <f t="shared" si="19"/>
        <v>0</v>
      </c>
      <c r="BL242" s="19" t="s">
        <v>375</v>
      </c>
      <c r="BM242" s="144" t="s">
        <v>10465</v>
      </c>
    </row>
    <row r="243" spans="2:65" s="11" customFormat="1" ht="20.85" customHeight="1">
      <c r="B243" s="121"/>
      <c r="D243" s="122" t="s">
        <v>75</v>
      </c>
      <c r="E243" s="131" t="s">
        <v>10466</v>
      </c>
      <c r="F243" s="131" t="s">
        <v>10467</v>
      </c>
      <c r="I243" s="124"/>
      <c r="J243" s="132">
        <f>BK243</f>
        <v>0</v>
      </c>
      <c r="L243" s="121"/>
      <c r="M243" s="126"/>
      <c r="P243" s="127">
        <f>P244+P265</f>
        <v>0</v>
      </c>
      <c r="R243" s="127">
        <f>R244+R265</f>
        <v>0</v>
      </c>
      <c r="T243" s="128">
        <f>T244+T265</f>
        <v>0</v>
      </c>
      <c r="AR243" s="122" t="s">
        <v>88</v>
      </c>
      <c r="AT243" s="129" t="s">
        <v>75</v>
      </c>
      <c r="AU243" s="129" t="s">
        <v>88</v>
      </c>
      <c r="AY243" s="122" t="s">
        <v>263</v>
      </c>
      <c r="BK243" s="130">
        <f>BK244+BK265</f>
        <v>0</v>
      </c>
    </row>
    <row r="244" spans="2:65" s="16" customFormat="1" ht="20.85" customHeight="1">
      <c r="B244" s="199"/>
      <c r="D244" s="200" t="s">
        <v>75</v>
      </c>
      <c r="E244" s="200" t="s">
        <v>10468</v>
      </c>
      <c r="F244" s="200" t="s">
        <v>10467</v>
      </c>
      <c r="I244" s="201"/>
      <c r="J244" s="202">
        <f>BK244</f>
        <v>0</v>
      </c>
      <c r="L244" s="199"/>
      <c r="M244" s="203"/>
      <c r="P244" s="204">
        <f>SUM(P245:P264)</f>
        <v>0</v>
      </c>
      <c r="R244" s="204">
        <f>SUM(R245:R264)</f>
        <v>0</v>
      </c>
      <c r="T244" s="205">
        <f>SUM(T245:T264)</f>
        <v>0</v>
      </c>
      <c r="AR244" s="200" t="s">
        <v>88</v>
      </c>
      <c r="AT244" s="206" t="s">
        <v>75</v>
      </c>
      <c r="AU244" s="206" t="s">
        <v>92</v>
      </c>
      <c r="AY244" s="200" t="s">
        <v>263</v>
      </c>
      <c r="BK244" s="207">
        <f>SUM(BK245:BK264)</f>
        <v>0</v>
      </c>
    </row>
    <row r="245" spans="2:65" s="1" customFormat="1" ht="16.5" customHeight="1">
      <c r="B245" s="34"/>
      <c r="C245" s="178" t="s">
        <v>648</v>
      </c>
      <c r="D245" s="178" t="s">
        <v>439</v>
      </c>
      <c r="E245" s="179" t="s">
        <v>10469</v>
      </c>
      <c r="F245" s="180" t="s">
        <v>10470</v>
      </c>
      <c r="G245" s="181" t="s">
        <v>6409</v>
      </c>
      <c r="H245" s="182">
        <v>24</v>
      </c>
      <c r="I245" s="183"/>
      <c r="J245" s="184">
        <f t="shared" ref="J245:J264" si="20">ROUND(I245*H245,2)</f>
        <v>0</v>
      </c>
      <c r="K245" s="180" t="s">
        <v>19</v>
      </c>
      <c r="L245" s="185"/>
      <c r="M245" s="186" t="s">
        <v>19</v>
      </c>
      <c r="N245" s="187" t="s">
        <v>48</v>
      </c>
      <c r="P245" s="142">
        <f t="shared" ref="P245:P264" si="21">O245*H245</f>
        <v>0</v>
      </c>
      <c r="Q245" s="142">
        <v>0</v>
      </c>
      <c r="R245" s="142">
        <f t="shared" ref="R245:R264" si="22">Q245*H245</f>
        <v>0</v>
      </c>
      <c r="S245" s="142">
        <v>0</v>
      </c>
      <c r="T245" s="143">
        <f t="shared" ref="T245:T264" si="23">S245*H245</f>
        <v>0</v>
      </c>
      <c r="AR245" s="144" t="s">
        <v>480</v>
      </c>
      <c r="AT245" s="144" t="s">
        <v>439</v>
      </c>
      <c r="AU245" s="144" t="s">
        <v>98</v>
      </c>
      <c r="AY245" s="19" t="s">
        <v>263</v>
      </c>
      <c r="BE245" s="145">
        <f t="shared" ref="BE245:BE264" si="24">IF(N245="základní",J245,0)</f>
        <v>0</v>
      </c>
      <c r="BF245" s="145">
        <f t="shared" ref="BF245:BF264" si="25">IF(N245="snížená",J245,0)</f>
        <v>0</v>
      </c>
      <c r="BG245" s="145">
        <f t="shared" ref="BG245:BG264" si="26">IF(N245="zákl. přenesená",J245,0)</f>
        <v>0</v>
      </c>
      <c r="BH245" s="145">
        <f t="shared" ref="BH245:BH264" si="27">IF(N245="sníž. přenesená",J245,0)</f>
        <v>0</v>
      </c>
      <c r="BI245" s="145">
        <f t="shared" ref="BI245:BI264" si="28">IF(N245="nulová",J245,0)</f>
        <v>0</v>
      </c>
      <c r="BJ245" s="19" t="s">
        <v>88</v>
      </c>
      <c r="BK245" s="145">
        <f t="shared" ref="BK245:BK264" si="29">ROUND(I245*H245,2)</f>
        <v>0</v>
      </c>
      <c r="BL245" s="19" t="s">
        <v>375</v>
      </c>
      <c r="BM245" s="144" t="s">
        <v>10471</v>
      </c>
    </row>
    <row r="246" spans="2:65" s="1" customFormat="1" ht="16.5" customHeight="1">
      <c r="B246" s="34"/>
      <c r="C246" s="178" t="s">
        <v>654</v>
      </c>
      <c r="D246" s="178" t="s">
        <v>439</v>
      </c>
      <c r="E246" s="179" t="s">
        <v>10472</v>
      </c>
      <c r="F246" s="180" t="s">
        <v>10473</v>
      </c>
      <c r="G246" s="181" t="s">
        <v>268</v>
      </c>
      <c r="H246" s="182">
        <v>4</v>
      </c>
      <c r="I246" s="183"/>
      <c r="J246" s="184">
        <f t="shared" si="20"/>
        <v>0</v>
      </c>
      <c r="K246" s="180" t="s">
        <v>19</v>
      </c>
      <c r="L246" s="185"/>
      <c r="M246" s="186" t="s">
        <v>19</v>
      </c>
      <c r="N246" s="187" t="s">
        <v>48</v>
      </c>
      <c r="P246" s="142">
        <f t="shared" si="21"/>
        <v>0</v>
      </c>
      <c r="Q246" s="142">
        <v>0</v>
      </c>
      <c r="R246" s="142">
        <f t="shared" si="22"/>
        <v>0</v>
      </c>
      <c r="S246" s="142">
        <v>0</v>
      </c>
      <c r="T246" s="143">
        <f t="shared" si="23"/>
        <v>0</v>
      </c>
      <c r="AR246" s="144" t="s">
        <v>480</v>
      </c>
      <c r="AT246" s="144" t="s">
        <v>439</v>
      </c>
      <c r="AU246" s="144" t="s">
        <v>98</v>
      </c>
      <c r="AY246" s="19" t="s">
        <v>263</v>
      </c>
      <c r="BE246" s="145">
        <f t="shared" si="24"/>
        <v>0</v>
      </c>
      <c r="BF246" s="145">
        <f t="shared" si="25"/>
        <v>0</v>
      </c>
      <c r="BG246" s="145">
        <f t="shared" si="26"/>
        <v>0</v>
      </c>
      <c r="BH246" s="145">
        <f t="shared" si="27"/>
        <v>0</v>
      </c>
      <c r="BI246" s="145">
        <f t="shared" si="28"/>
        <v>0</v>
      </c>
      <c r="BJ246" s="19" t="s">
        <v>88</v>
      </c>
      <c r="BK246" s="145">
        <f t="shared" si="29"/>
        <v>0</v>
      </c>
      <c r="BL246" s="19" t="s">
        <v>375</v>
      </c>
      <c r="BM246" s="144" t="s">
        <v>10474</v>
      </c>
    </row>
    <row r="247" spans="2:65" s="1" customFormat="1" ht="16.5" customHeight="1">
      <c r="B247" s="34"/>
      <c r="C247" s="178" t="s">
        <v>664</v>
      </c>
      <c r="D247" s="178" t="s">
        <v>439</v>
      </c>
      <c r="E247" s="179" t="s">
        <v>10475</v>
      </c>
      <c r="F247" s="180" t="s">
        <v>10476</v>
      </c>
      <c r="G247" s="181" t="s">
        <v>6409</v>
      </c>
      <c r="H247" s="182">
        <v>36</v>
      </c>
      <c r="I247" s="183"/>
      <c r="J247" s="184">
        <f t="shared" si="20"/>
        <v>0</v>
      </c>
      <c r="K247" s="180" t="s">
        <v>19</v>
      </c>
      <c r="L247" s="185"/>
      <c r="M247" s="186" t="s">
        <v>19</v>
      </c>
      <c r="N247" s="187" t="s">
        <v>48</v>
      </c>
      <c r="P247" s="142">
        <f t="shared" si="21"/>
        <v>0</v>
      </c>
      <c r="Q247" s="142">
        <v>0</v>
      </c>
      <c r="R247" s="142">
        <f t="shared" si="22"/>
        <v>0</v>
      </c>
      <c r="S247" s="142">
        <v>0</v>
      </c>
      <c r="T247" s="143">
        <f t="shared" si="23"/>
        <v>0</v>
      </c>
      <c r="AR247" s="144" t="s">
        <v>480</v>
      </c>
      <c r="AT247" s="144" t="s">
        <v>439</v>
      </c>
      <c r="AU247" s="144" t="s">
        <v>98</v>
      </c>
      <c r="AY247" s="19" t="s">
        <v>263</v>
      </c>
      <c r="BE247" s="145">
        <f t="shared" si="24"/>
        <v>0</v>
      </c>
      <c r="BF247" s="145">
        <f t="shared" si="25"/>
        <v>0</v>
      </c>
      <c r="BG247" s="145">
        <f t="shared" si="26"/>
        <v>0</v>
      </c>
      <c r="BH247" s="145">
        <f t="shared" si="27"/>
        <v>0</v>
      </c>
      <c r="BI247" s="145">
        <f t="shared" si="28"/>
        <v>0</v>
      </c>
      <c r="BJ247" s="19" t="s">
        <v>88</v>
      </c>
      <c r="BK247" s="145">
        <f t="shared" si="29"/>
        <v>0</v>
      </c>
      <c r="BL247" s="19" t="s">
        <v>375</v>
      </c>
      <c r="BM247" s="144" t="s">
        <v>10477</v>
      </c>
    </row>
    <row r="248" spans="2:65" s="1" customFormat="1" ht="16.5" customHeight="1">
      <c r="B248" s="34"/>
      <c r="C248" s="178" t="s">
        <v>672</v>
      </c>
      <c r="D248" s="178" t="s">
        <v>439</v>
      </c>
      <c r="E248" s="179" t="s">
        <v>10478</v>
      </c>
      <c r="F248" s="180" t="s">
        <v>10479</v>
      </c>
      <c r="G248" s="181" t="s">
        <v>6409</v>
      </c>
      <c r="H248" s="182">
        <v>7</v>
      </c>
      <c r="I248" s="183"/>
      <c r="J248" s="184">
        <f t="shared" si="20"/>
        <v>0</v>
      </c>
      <c r="K248" s="180" t="s">
        <v>19</v>
      </c>
      <c r="L248" s="185"/>
      <c r="M248" s="186" t="s">
        <v>19</v>
      </c>
      <c r="N248" s="187" t="s">
        <v>48</v>
      </c>
      <c r="P248" s="142">
        <f t="shared" si="21"/>
        <v>0</v>
      </c>
      <c r="Q248" s="142">
        <v>0</v>
      </c>
      <c r="R248" s="142">
        <f t="shared" si="22"/>
        <v>0</v>
      </c>
      <c r="S248" s="142">
        <v>0</v>
      </c>
      <c r="T248" s="143">
        <f t="shared" si="23"/>
        <v>0</v>
      </c>
      <c r="AR248" s="144" t="s">
        <v>480</v>
      </c>
      <c r="AT248" s="144" t="s">
        <v>439</v>
      </c>
      <c r="AU248" s="144" t="s">
        <v>98</v>
      </c>
      <c r="AY248" s="19" t="s">
        <v>263</v>
      </c>
      <c r="BE248" s="145">
        <f t="shared" si="24"/>
        <v>0</v>
      </c>
      <c r="BF248" s="145">
        <f t="shared" si="25"/>
        <v>0</v>
      </c>
      <c r="BG248" s="145">
        <f t="shared" si="26"/>
        <v>0</v>
      </c>
      <c r="BH248" s="145">
        <f t="shared" si="27"/>
        <v>0</v>
      </c>
      <c r="BI248" s="145">
        <f t="shared" si="28"/>
        <v>0</v>
      </c>
      <c r="BJ248" s="19" t="s">
        <v>88</v>
      </c>
      <c r="BK248" s="145">
        <f t="shared" si="29"/>
        <v>0</v>
      </c>
      <c r="BL248" s="19" t="s">
        <v>375</v>
      </c>
      <c r="BM248" s="144" t="s">
        <v>10480</v>
      </c>
    </row>
    <row r="249" spans="2:65" s="1" customFormat="1" ht="24.15" customHeight="1">
      <c r="B249" s="34"/>
      <c r="C249" s="178" t="s">
        <v>678</v>
      </c>
      <c r="D249" s="178" t="s">
        <v>439</v>
      </c>
      <c r="E249" s="179" t="s">
        <v>10481</v>
      </c>
      <c r="F249" s="180" t="s">
        <v>10482</v>
      </c>
      <c r="G249" s="181" t="s">
        <v>6409</v>
      </c>
      <c r="H249" s="182">
        <v>36</v>
      </c>
      <c r="I249" s="183"/>
      <c r="J249" s="184">
        <f t="shared" si="20"/>
        <v>0</v>
      </c>
      <c r="K249" s="180" t="s">
        <v>19</v>
      </c>
      <c r="L249" s="185"/>
      <c r="M249" s="186" t="s">
        <v>19</v>
      </c>
      <c r="N249" s="187" t="s">
        <v>48</v>
      </c>
      <c r="P249" s="142">
        <f t="shared" si="21"/>
        <v>0</v>
      </c>
      <c r="Q249" s="142">
        <v>0</v>
      </c>
      <c r="R249" s="142">
        <f t="shared" si="22"/>
        <v>0</v>
      </c>
      <c r="S249" s="142">
        <v>0</v>
      </c>
      <c r="T249" s="143">
        <f t="shared" si="23"/>
        <v>0</v>
      </c>
      <c r="AR249" s="144" t="s">
        <v>480</v>
      </c>
      <c r="AT249" s="144" t="s">
        <v>439</v>
      </c>
      <c r="AU249" s="144" t="s">
        <v>98</v>
      </c>
      <c r="AY249" s="19" t="s">
        <v>263</v>
      </c>
      <c r="BE249" s="145">
        <f t="shared" si="24"/>
        <v>0</v>
      </c>
      <c r="BF249" s="145">
        <f t="shared" si="25"/>
        <v>0</v>
      </c>
      <c r="BG249" s="145">
        <f t="shared" si="26"/>
        <v>0</v>
      </c>
      <c r="BH249" s="145">
        <f t="shared" si="27"/>
        <v>0</v>
      </c>
      <c r="BI249" s="145">
        <f t="shared" si="28"/>
        <v>0</v>
      </c>
      <c r="BJ249" s="19" t="s">
        <v>88</v>
      </c>
      <c r="BK249" s="145">
        <f t="shared" si="29"/>
        <v>0</v>
      </c>
      <c r="BL249" s="19" t="s">
        <v>375</v>
      </c>
      <c r="BM249" s="144" t="s">
        <v>10483</v>
      </c>
    </row>
    <row r="250" spans="2:65" s="1" customFormat="1" ht="24.15" customHeight="1">
      <c r="B250" s="34"/>
      <c r="C250" s="178" t="s">
        <v>684</v>
      </c>
      <c r="D250" s="178" t="s">
        <v>439</v>
      </c>
      <c r="E250" s="179" t="s">
        <v>10484</v>
      </c>
      <c r="F250" s="180" t="s">
        <v>10485</v>
      </c>
      <c r="G250" s="181" t="s">
        <v>6409</v>
      </c>
      <c r="H250" s="182">
        <v>8</v>
      </c>
      <c r="I250" s="183"/>
      <c r="J250" s="184">
        <f t="shared" si="20"/>
        <v>0</v>
      </c>
      <c r="K250" s="180" t="s">
        <v>19</v>
      </c>
      <c r="L250" s="185"/>
      <c r="M250" s="186" t="s">
        <v>19</v>
      </c>
      <c r="N250" s="187" t="s">
        <v>48</v>
      </c>
      <c r="P250" s="142">
        <f t="shared" si="21"/>
        <v>0</v>
      </c>
      <c r="Q250" s="142">
        <v>0</v>
      </c>
      <c r="R250" s="142">
        <f t="shared" si="22"/>
        <v>0</v>
      </c>
      <c r="S250" s="142">
        <v>0</v>
      </c>
      <c r="T250" s="143">
        <f t="shared" si="23"/>
        <v>0</v>
      </c>
      <c r="AR250" s="144" t="s">
        <v>480</v>
      </c>
      <c r="AT250" s="144" t="s">
        <v>439</v>
      </c>
      <c r="AU250" s="144" t="s">
        <v>98</v>
      </c>
      <c r="AY250" s="19" t="s">
        <v>263</v>
      </c>
      <c r="BE250" s="145">
        <f t="shared" si="24"/>
        <v>0</v>
      </c>
      <c r="BF250" s="145">
        <f t="shared" si="25"/>
        <v>0</v>
      </c>
      <c r="BG250" s="145">
        <f t="shared" si="26"/>
        <v>0</v>
      </c>
      <c r="BH250" s="145">
        <f t="shared" si="27"/>
        <v>0</v>
      </c>
      <c r="BI250" s="145">
        <f t="shared" si="28"/>
        <v>0</v>
      </c>
      <c r="BJ250" s="19" t="s">
        <v>88</v>
      </c>
      <c r="BK250" s="145">
        <f t="shared" si="29"/>
        <v>0</v>
      </c>
      <c r="BL250" s="19" t="s">
        <v>375</v>
      </c>
      <c r="BM250" s="144" t="s">
        <v>10486</v>
      </c>
    </row>
    <row r="251" spans="2:65" s="1" customFormat="1" ht="16.5" customHeight="1">
      <c r="B251" s="34"/>
      <c r="C251" s="178" t="s">
        <v>692</v>
      </c>
      <c r="D251" s="178" t="s">
        <v>439</v>
      </c>
      <c r="E251" s="179" t="s">
        <v>10487</v>
      </c>
      <c r="F251" s="180" t="s">
        <v>10488</v>
      </c>
      <c r="G251" s="181" t="s">
        <v>6409</v>
      </c>
      <c r="H251" s="182">
        <v>7</v>
      </c>
      <c r="I251" s="183"/>
      <c r="J251" s="184">
        <f t="shared" si="20"/>
        <v>0</v>
      </c>
      <c r="K251" s="180" t="s">
        <v>19</v>
      </c>
      <c r="L251" s="185"/>
      <c r="M251" s="186" t="s">
        <v>19</v>
      </c>
      <c r="N251" s="187" t="s">
        <v>48</v>
      </c>
      <c r="P251" s="142">
        <f t="shared" si="21"/>
        <v>0</v>
      </c>
      <c r="Q251" s="142">
        <v>0</v>
      </c>
      <c r="R251" s="142">
        <f t="shared" si="22"/>
        <v>0</v>
      </c>
      <c r="S251" s="142">
        <v>0</v>
      </c>
      <c r="T251" s="143">
        <f t="shared" si="23"/>
        <v>0</v>
      </c>
      <c r="AR251" s="144" t="s">
        <v>480</v>
      </c>
      <c r="AT251" s="144" t="s">
        <v>439</v>
      </c>
      <c r="AU251" s="144" t="s">
        <v>98</v>
      </c>
      <c r="AY251" s="19" t="s">
        <v>263</v>
      </c>
      <c r="BE251" s="145">
        <f t="shared" si="24"/>
        <v>0</v>
      </c>
      <c r="BF251" s="145">
        <f t="shared" si="25"/>
        <v>0</v>
      </c>
      <c r="BG251" s="145">
        <f t="shared" si="26"/>
        <v>0</v>
      </c>
      <c r="BH251" s="145">
        <f t="shared" si="27"/>
        <v>0</v>
      </c>
      <c r="BI251" s="145">
        <f t="shared" si="28"/>
        <v>0</v>
      </c>
      <c r="BJ251" s="19" t="s">
        <v>88</v>
      </c>
      <c r="BK251" s="145">
        <f t="shared" si="29"/>
        <v>0</v>
      </c>
      <c r="BL251" s="19" t="s">
        <v>375</v>
      </c>
      <c r="BM251" s="144" t="s">
        <v>10489</v>
      </c>
    </row>
    <row r="252" spans="2:65" s="1" customFormat="1" ht="16.5" customHeight="1">
      <c r="B252" s="34"/>
      <c r="C252" s="178" t="s">
        <v>699</v>
      </c>
      <c r="D252" s="178" t="s">
        <v>439</v>
      </c>
      <c r="E252" s="179" t="s">
        <v>10490</v>
      </c>
      <c r="F252" s="180" t="s">
        <v>10491</v>
      </c>
      <c r="G252" s="181" t="s">
        <v>6409</v>
      </c>
      <c r="H252" s="182">
        <v>2</v>
      </c>
      <c r="I252" s="183"/>
      <c r="J252" s="184">
        <f t="shared" si="20"/>
        <v>0</v>
      </c>
      <c r="K252" s="180" t="s">
        <v>19</v>
      </c>
      <c r="L252" s="185"/>
      <c r="M252" s="186" t="s">
        <v>19</v>
      </c>
      <c r="N252" s="187" t="s">
        <v>48</v>
      </c>
      <c r="P252" s="142">
        <f t="shared" si="21"/>
        <v>0</v>
      </c>
      <c r="Q252" s="142">
        <v>0</v>
      </c>
      <c r="R252" s="142">
        <f t="shared" si="22"/>
        <v>0</v>
      </c>
      <c r="S252" s="142">
        <v>0</v>
      </c>
      <c r="T252" s="143">
        <f t="shared" si="23"/>
        <v>0</v>
      </c>
      <c r="AR252" s="144" t="s">
        <v>480</v>
      </c>
      <c r="AT252" s="144" t="s">
        <v>439</v>
      </c>
      <c r="AU252" s="144" t="s">
        <v>98</v>
      </c>
      <c r="AY252" s="19" t="s">
        <v>263</v>
      </c>
      <c r="BE252" s="145">
        <f t="shared" si="24"/>
        <v>0</v>
      </c>
      <c r="BF252" s="145">
        <f t="shared" si="25"/>
        <v>0</v>
      </c>
      <c r="BG252" s="145">
        <f t="shared" si="26"/>
        <v>0</v>
      </c>
      <c r="BH252" s="145">
        <f t="shared" si="27"/>
        <v>0</v>
      </c>
      <c r="BI252" s="145">
        <f t="shared" si="28"/>
        <v>0</v>
      </c>
      <c r="BJ252" s="19" t="s">
        <v>88</v>
      </c>
      <c r="BK252" s="145">
        <f t="shared" si="29"/>
        <v>0</v>
      </c>
      <c r="BL252" s="19" t="s">
        <v>375</v>
      </c>
      <c r="BM252" s="144" t="s">
        <v>10492</v>
      </c>
    </row>
    <row r="253" spans="2:65" s="1" customFormat="1" ht="16.5" customHeight="1">
      <c r="B253" s="34"/>
      <c r="C253" s="178" t="s">
        <v>705</v>
      </c>
      <c r="D253" s="178" t="s">
        <v>439</v>
      </c>
      <c r="E253" s="179" t="s">
        <v>10493</v>
      </c>
      <c r="F253" s="180" t="s">
        <v>10494</v>
      </c>
      <c r="G253" s="181" t="s">
        <v>6409</v>
      </c>
      <c r="H253" s="182">
        <v>43</v>
      </c>
      <c r="I253" s="183"/>
      <c r="J253" s="184">
        <f t="shared" si="20"/>
        <v>0</v>
      </c>
      <c r="K253" s="180" t="s">
        <v>19</v>
      </c>
      <c r="L253" s="185"/>
      <c r="M253" s="186" t="s">
        <v>19</v>
      </c>
      <c r="N253" s="187" t="s">
        <v>48</v>
      </c>
      <c r="P253" s="142">
        <f t="shared" si="21"/>
        <v>0</v>
      </c>
      <c r="Q253" s="142">
        <v>0</v>
      </c>
      <c r="R253" s="142">
        <f t="shared" si="22"/>
        <v>0</v>
      </c>
      <c r="S253" s="142">
        <v>0</v>
      </c>
      <c r="T253" s="143">
        <f t="shared" si="23"/>
        <v>0</v>
      </c>
      <c r="AR253" s="144" t="s">
        <v>480</v>
      </c>
      <c r="AT253" s="144" t="s">
        <v>439</v>
      </c>
      <c r="AU253" s="144" t="s">
        <v>98</v>
      </c>
      <c r="AY253" s="19" t="s">
        <v>263</v>
      </c>
      <c r="BE253" s="145">
        <f t="shared" si="24"/>
        <v>0</v>
      </c>
      <c r="BF253" s="145">
        <f t="shared" si="25"/>
        <v>0</v>
      </c>
      <c r="BG253" s="145">
        <f t="shared" si="26"/>
        <v>0</v>
      </c>
      <c r="BH253" s="145">
        <f t="shared" si="27"/>
        <v>0</v>
      </c>
      <c r="BI253" s="145">
        <f t="shared" si="28"/>
        <v>0</v>
      </c>
      <c r="BJ253" s="19" t="s">
        <v>88</v>
      </c>
      <c r="BK253" s="145">
        <f t="shared" si="29"/>
        <v>0</v>
      </c>
      <c r="BL253" s="19" t="s">
        <v>375</v>
      </c>
      <c r="BM253" s="144" t="s">
        <v>10495</v>
      </c>
    </row>
    <row r="254" spans="2:65" s="1" customFormat="1" ht="16.5" customHeight="1">
      <c r="B254" s="34"/>
      <c r="C254" s="178" t="s">
        <v>711</v>
      </c>
      <c r="D254" s="178" t="s">
        <v>439</v>
      </c>
      <c r="E254" s="179" t="s">
        <v>10496</v>
      </c>
      <c r="F254" s="180" t="s">
        <v>10497</v>
      </c>
      <c r="G254" s="181" t="s">
        <v>6350</v>
      </c>
      <c r="H254" s="182">
        <v>68</v>
      </c>
      <c r="I254" s="183"/>
      <c r="J254" s="184">
        <f t="shared" si="20"/>
        <v>0</v>
      </c>
      <c r="K254" s="180" t="s">
        <v>19</v>
      </c>
      <c r="L254" s="185"/>
      <c r="M254" s="186" t="s">
        <v>19</v>
      </c>
      <c r="N254" s="187" t="s">
        <v>48</v>
      </c>
      <c r="P254" s="142">
        <f t="shared" si="21"/>
        <v>0</v>
      </c>
      <c r="Q254" s="142">
        <v>0</v>
      </c>
      <c r="R254" s="142">
        <f t="shared" si="22"/>
        <v>0</v>
      </c>
      <c r="S254" s="142">
        <v>0</v>
      </c>
      <c r="T254" s="143">
        <f t="shared" si="23"/>
        <v>0</v>
      </c>
      <c r="AR254" s="144" t="s">
        <v>480</v>
      </c>
      <c r="AT254" s="144" t="s">
        <v>439</v>
      </c>
      <c r="AU254" s="144" t="s">
        <v>98</v>
      </c>
      <c r="AY254" s="19" t="s">
        <v>263</v>
      </c>
      <c r="BE254" s="145">
        <f t="shared" si="24"/>
        <v>0</v>
      </c>
      <c r="BF254" s="145">
        <f t="shared" si="25"/>
        <v>0</v>
      </c>
      <c r="BG254" s="145">
        <f t="shared" si="26"/>
        <v>0</v>
      </c>
      <c r="BH254" s="145">
        <f t="shared" si="27"/>
        <v>0</v>
      </c>
      <c r="BI254" s="145">
        <f t="shared" si="28"/>
        <v>0</v>
      </c>
      <c r="BJ254" s="19" t="s">
        <v>88</v>
      </c>
      <c r="BK254" s="145">
        <f t="shared" si="29"/>
        <v>0</v>
      </c>
      <c r="BL254" s="19" t="s">
        <v>375</v>
      </c>
      <c r="BM254" s="144" t="s">
        <v>10498</v>
      </c>
    </row>
    <row r="255" spans="2:65" s="1" customFormat="1" ht="16.5" customHeight="1">
      <c r="B255" s="34"/>
      <c r="C255" s="178" t="s">
        <v>717</v>
      </c>
      <c r="D255" s="178" t="s">
        <v>439</v>
      </c>
      <c r="E255" s="179" t="s">
        <v>10499</v>
      </c>
      <c r="F255" s="180" t="s">
        <v>10500</v>
      </c>
      <c r="G255" s="181" t="s">
        <v>6350</v>
      </c>
      <c r="H255" s="182">
        <v>11</v>
      </c>
      <c r="I255" s="183"/>
      <c r="J255" s="184">
        <f t="shared" si="20"/>
        <v>0</v>
      </c>
      <c r="K255" s="180" t="s">
        <v>19</v>
      </c>
      <c r="L255" s="185"/>
      <c r="M255" s="186" t="s">
        <v>19</v>
      </c>
      <c r="N255" s="187" t="s">
        <v>48</v>
      </c>
      <c r="P255" s="142">
        <f t="shared" si="21"/>
        <v>0</v>
      </c>
      <c r="Q255" s="142">
        <v>0</v>
      </c>
      <c r="R255" s="142">
        <f t="shared" si="22"/>
        <v>0</v>
      </c>
      <c r="S255" s="142">
        <v>0</v>
      </c>
      <c r="T255" s="143">
        <f t="shared" si="23"/>
        <v>0</v>
      </c>
      <c r="AR255" s="144" t="s">
        <v>480</v>
      </c>
      <c r="AT255" s="144" t="s">
        <v>439</v>
      </c>
      <c r="AU255" s="144" t="s">
        <v>98</v>
      </c>
      <c r="AY255" s="19" t="s">
        <v>263</v>
      </c>
      <c r="BE255" s="145">
        <f t="shared" si="24"/>
        <v>0</v>
      </c>
      <c r="BF255" s="145">
        <f t="shared" si="25"/>
        <v>0</v>
      </c>
      <c r="BG255" s="145">
        <f t="shared" si="26"/>
        <v>0</v>
      </c>
      <c r="BH255" s="145">
        <f t="shared" si="27"/>
        <v>0</v>
      </c>
      <c r="BI255" s="145">
        <f t="shared" si="28"/>
        <v>0</v>
      </c>
      <c r="BJ255" s="19" t="s">
        <v>88</v>
      </c>
      <c r="BK255" s="145">
        <f t="shared" si="29"/>
        <v>0</v>
      </c>
      <c r="BL255" s="19" t="s">
        <v>375</v>
      </c>
      <c r="BM255" s="144" t="s">
        <v>10501</v>
      </c>
    </row>
    <row r="256" spans="2:65" s="1" customFormat="1" ht="16.5" customHeight="1">
      <c r="B256" s="34"/>
      <c r="C256" s="178" t="s">
        <v>723</v>
      </c>
      <c r="D256" s="178" t="s">
        <v>439</v>
      </c>
      <c r="E256" s="179" t="s">
        <v>10502</v>
      </c>
      <c r="F256" s="180" t="s">
        <v>10503</v>
      </c>
      <c r="G256" s="181" t="s">
        <v>6350</v>
      </c>
      <c r="H256" s="182">
        <v>69</v>
      </c>
      <c r="I256" s="183"/>
      <c r="J256" s="184">
        <f t="shared" si="20"/>
        <v>0</v>
      </c>
      <c r="K256" s="180" t="s">
        <v>19</v>
      </c>
      <c r="L256" s="185"/>
      <c r="M256" s="186" t="s">
        <v>19</v>
      </c>
      <c r="N256" s="187" t="s">
        <v>48</v>
      </c>
      <c r="P256" s="142">
        <f t="shared" si="21"/>
        <v>0</v>
      </c>
      <c r="Q256" s="142">
        <v>0</v>
      </c>
      <c r="R256" s="142">
        <f t="shared" si="22"/>
        <v>0</v>
      </c>
      <c r="S256" s="142">
        <v>0</v>
      </c>
      <c r="T256" s="143">
        <f t="shared" si="23"/>
        <v>0</v>
      </c>
      <c r="AR256" s="144" t="s">
        <v>480</v>
      </c>
      <c r="AT256" s="144" t="s">
        <v>439</v>
      </c>
      <c r="AU256" s="144" t="s">
        <v>98</v>
      </c>
      <c r="AY256" s="19" t="s">
        <v>263</v>
      </c>
      <c r="BE256" s="145">
        <f t="shared" si="24"/>
        <v>0</v>
      </c>
      <c r="BF256" s="145">
        <f t="shared" si="25"/>
        <v>0</v>
      </c>
      <c r="BG256" s="145">
        <f t="shared" si="26"/>
        <v>0</v>
      </c>
      <c r="BH256" s="145">
        <f t="shared" si="27"/>
        <v>0</v>
      </c>
      <c r="BI256" s="145">
        <f t="shared" si="28"/>
        <v>0</v>
      </c>
      <c r="BJ256" s="19" t="s">
        <v>88</v>
      </c>
      <c r="BK256" s="145">
        <f t="shared" si="29"/>
        <v>0</v>
      </c>
      <c r="BL256" s="19" t="s">
        <v>375</v>
      </c>
      <c r="BM256" s="144" t="s">
        <v>10504</v>
      </c>
    </row>
    <row r="257" spans="2:65" s="1" customFormat="1" ht="16.5" customHeight="1">
      <c r="B257" s="34"/>
      <c r="C257" s="178" t="s">
        <v>728</v>
      </c>
      <c r="D257" s="178" t="s">
        <v>439</v>
      </c>
      <c r="E257" s="179" t="s">
        <v>10505</v>
      </c>
      <c r="F257" s="180" t="s">
        <v>10506</v>
      </c>
      <c r="G257" s="181" t="s">
        <v>6456</v>
      </c>
      <c r="H257" s="182">
        <v>1</v>
      </c>
      <c r="I257" s="183"/>
      <c r="J257" s="184">
        <f t="shared" si="20"/>
        <v>0</v>
      </c>
      <c r="K257" s="180" t="s">
        <v>19</v>
      </c>
      <c r="L257" s="185"/>
      <c r="M257" s="186" t="s">
        <v>19</v>
      </c>
      <c r="N257" s="187" t="s">
        <v>48</v>
      </c>
      <c r="P257" s="142">
        <f t="shared" si="21"/>
        <v>0</v>
      </c>
      <c r="Q257" s="142">
        <v>0</v>
      </c>
      <c r="R257" s="142">
        <f t="shared" si="22"/>
        <v>0</v>
      </c>
      <c r="S257" s="142">
        <v>0</v>
      </c>
      <c r="T257" s="143">
        <f t="shared" si="23"/>
        <v>0</v>
      </c>
      <c r="AR257" s="144" t="s">
        <v>480</v>
      </c>
      <c r="AT257" s="144" t="s">
        <v>439</v>
      </c>
      <c r="AU257" s="144" t="s">
        <v>98</v>
      </c>
      <c r="AY257" s="19" t="s">
        <v>263</v>
      </c>
      <c r="BE257" s="145">
        <f t="shared" si="24"/>
        <v>0</v>
      </c>
      <c r="BF257" s="145">
        <f t="shared" si="25"/>
        <v>0</v>
      </c>
      <c r="BG257" s="145">
        <f t="shared" si="26"/>
        <v>0</v>
      </c>
      <c r="BH257" s="145">
        <f t="shared" si="27"/>
        <v>0</v>
      </c>
      <c r="BI257" s="145">
        <f t="shared" si="28"/>
        <v>0</v>
      </c>
      <c r="BJ257" s="19" t="s">
        <v>88</v>
      </c>
      <c r="BK257" s="145">
        <f t="shared" si="29"/>
        <v>0</v>
      </c>
      <c r="BL257" s="19" t="s">
        <v>375</v>
      </c>
      <c r="BM257" s="144" t="s">
        <v>10507</v>
      </c>
    </row>
    <row r="258" spans="2:65" s="1" customFormat="1" ht="16.5" customHeight="1">
      <c r="B258" s="34"/>
      <c r="C258" s="178" t="s">
        <v>732</v>
      </c>
      <c r="D258" s="178" t="s">
        <v>439</v>
      </c>
      <c r="E258" s="179" t="s">
        <v>10508</v>
      </c>
      <c r="F258" s="180" t="s">
        <v>10509</v>
      </c>
      <c r="G258" s="181" t="s">
        <v>6350</v>
      </c>
      <c r="H258" s="182">
        <v>48</v>
      </c>
      <c r="I258" s="183"/>
      <c r="J258" s="184">
        <f t="shared" si="20"/>
        <v>0</v>
      </c>
      <c r="K258" s="180" t="s">
        <v>19</v>
      </c>
      <c r="L258" s="185"/>
      <c r="M258" s="186" t="s">
        <v>19</v>
      </c>
      <c r="N258" s="187" t="s">
        <v>48</v>
      </c>
      <c r="P258" s="142">
        <f t="shared" si="21"/>
        <v>0</v>
      </c>
      <c r="Q258" s="142">
        <v>0</v>
      </c>
      <c r="R258" s="142">
        <f t="shared" si="22"/>
        <v>0</v>
      </c>
      <c r="S258" s="142">
        <v>0</v>
      </c>
      <c r="T258" s="143">
        <f t="shared" si="23"/>
        <v>0</v>
      </c>
      <c r="AR258" s="144" t="s">
        <v>480</v>
      </c>
      <c r="AT258" s="144" t="s">
        <v>439</v>
      </c>
      <c r="AU258" s="144" t="s">
        <v>98</v>
      </c>
      <c r="AY258" s="19" t="s">
        <v>263</v>
      </c>
      <c r="BE258" s="145">
        <f t="shared" si="24"/>
        <v>0</v>
      </c>
      <c r="BF258" s="145">
        <f t="shared" si="25"/>
        <v>0</v>
      </c>
      <c r="BG258" s="145">
        <f t="shared" si="26"/>
        <v>0</v>
      </c>
      <c r="BH258" s="145">
        <f t="shared" si="27"/>
        <v>0</v>
      </c>
      <c r="BI258" s="145">
        <f t="shared" si="28"/>
        <v>0</v>
      </c>
      <c r="BJ258" s="19" t="s">
        <v>88</v>
      </c>
      <c r="BK258" s="145">
        <f t="shared" si="29"/>
        <v>0</v>
      </c>
      <c r="BL258" s="19" t="s">
        <v>375</v>
      </c>
      <c r="BM258" s="144" t="s">
        <v>10510</v>
      </c>
    </row>
    <row r="259" spans="2:65" s="1" customFormat="1" ht="16.5" customHeight="1">
      <c r="B259" s="34"/>
      <c r="C259" s="178" t="s">
        <v>737</v>
      </c>
      <c r="D259" s="178" t="s">
        <v>439</v>
      </c>
      <c r="E259" s="179" t="s">
        <v>10511</v>
      </c>
      <c r="F259" s="180" t="s">
        <v>10512</v>
      </c>
      <c r="G259" s="181" t="s">
        <v>6350</v>
      </c>
      <c r="H259" s="182">
        <v>11</v>
      </c>
      <c r="I259" s="183"/>
      <c r="J259" s="184">
        <f t="shared" si="20"/>
        <v>0</v>
      </c>
      <c r="K259" s="180" t="s">
        <v>19</v>
      </c>
      <c r="L259" s="185"/>
      <c r="M259" s="186" t="s">
        <v>19</v>
      </c>
      <c r="N259" s="187" t="s">
        <v>48</v>
      </c>
      <c r="P259" s="142">
        <f t="shared" si="21"/>
        <v>0</v>
      </c>
      <c r="Q259" s="142">
        <v>0</v>
      </c>
      <c r="R259" s="142">
        <f t="shared" si="22"/>
        <v>0</v>
      </c>
      <c r="S259" s="142">
        <v>0</v>
      </c>
      <c r="T259" s="143">
        <f t="shared" si="23"/>
        <v>0</v>
      </c>
      <c r="AR259" s="144" t="s">
        <v>480</v>
      </c>
      <c r="AT259" s="144" t="s">
        <v>439</v>
      </c>
      <c r="AU259" s="144" t="s">
        <v>98</v>
      </c>
      <c r="AY259" s="19" t="s">
        <v>263</v>
      </c>
      <c r="BE259" s="145">
        <f t="shared" si="24"/>
        <v>0</v>
      </c>
      <c r="BF259" s="145">
        <f t="shared" si="25"/>
        <v>0</v>
      </c>
      <c r="BG259" s="145">
        <f t="shared" si="26"/>
        <v>0</v>
      </c>
      <c r="BH259" s="145">
        <f t="shared" si="27"/>
        <v>0</v>
      </c>
      <c r="BI259" s="145">
        <f t="shared" si="28"/>
        <v>0</v>
      </c>
      <c r="BJ259" s="19" t="s">
        <v>88</v>
      </c>
      <c r="BK259" s="145">
        <f t="shared" si="29"/>
        <v>0</v>
      </c>
      <c r="BL259" s="19" t="s">
        <v>375</v>
      </c>
      <c r="BM259" s="144" t="s">
        <v>10513</v>
      </c>
    </row>
    <row r="260" spans="2:65" s="1" customFormat="1" ht="16.5" customHeight="1">
      <c r="B260" s="34"/>
      <c r="C260" s="178" t="s">
        <v>743</v>
      </c>
      <c r="D260" s="178" t="s">
        <v>439</v>
      </c>
      <c r="E260" s="179" t="s">
        <v>10514</v>
      </c>
      <c r="F260" s="180" t="s">
        <v>10515</v>
      </c>
      <c r="G260" s="181" t="s">
        <v>6350</v>
      </c>
      <c r="H260" s="182">
        <v>3</v>
      </c>
      <c r="I260" s="183"/>
      <c r="J260" s="184">
        <f t="shared" si="20"/>
        <v>0</v>
      </c>
      <c r="K260" s="180" t="s">
        <v>19</v>
      </c>
      <c r="L260" s="185"/>
      <c r="M260" s="186" t="s">
        <v>19</v>
      </c>
      <c r="N260" s="187" t="s">
        <v>48</v>
      </c>
      <c r="P260" s="142">
        <f t="shared" si="21"/>
        <v>0</v>
      </c>
      <c r="Q260" s="142">
        <v>0</v>
      </c>
      <c r="R260" s="142">
        <f t="shared" si="22"/>
        <v>0</v>
      </c>
      <c r="S260" s="142">
        <v>0</v>
      </c>
      <c r="T260" s="143">
        <f t="shared" si="23"/>
        <v>0</v>
      </c>
      <c r="AR260" s="144" t="s">
        <v>480</v>
      </c>
      <c r="AT260" s="144" t="s">
        <v>439</v>
      </c>
      <c r="AU260" s="144" t="s">
        <v>98</v>
      </c>
      <c r="AY260" s="19" t="s">
        <v>263</v>
      </c>
      <c r="BE260" s="145">
        <f t="shared" si="24"/>
        <v>0</v>
      </c>
      <c r="BF260" s="145">
        <f t="shared" si="25"/>
        <v>0</v>
      </c>
      <c r="BG260" s="145">
        <f t="shared" si="26"/>
        <v>0</v>
      </c>
      <c r="BH260" s="145">
        <f t="shared" si="27"/>
        <v>0</v>
      </c>
      <c r="BI260" s="145">
        <f t="shared" si="28"/>
        <v>0</v>
      </c>
      <c r="BJ260" s="19" t="s">
        <v>88</v>
      </c>
      <c r="BK260" s="145">
        <f t="shared" si="29"/>
        <v>0</v>
      </c>
      <c r="BL260" s="19" t="s">
        <v>375</v>
      </c>
      <c r="BM260" s="144" t="s">
        <v>10516</v>
      </c>
    </row>
    <row r="261" spans="2:65" s="1" customFormat="1" ht="16.5" customHeight="1">
      <c r="B261" s="34"/>
      <c r="C261" s="178" t="s">
        <v>750</v>
      </c>
      <c r="D261" s="178" t="s">
        <v>439</v>
      </c>
      <c r="E261" s="179" t="s">
        <v>10517</v>
      </c>
      <c r="F261" s="180" t="s">
        <v>10518</v>
      </c>
      <c r="G261" s="181" t="s">
        <v>6350</v>
      </c>
      <c r="H261" s="182">
        <v>161</v>
      </c>
      <c r="I261" s="183"/>
      <c r="J261" s="184">
        <f t="shared" si="20"/>
        <v>0</v>
      </c>
      <c r="K261" s="180" t="s">
        <v>19</v>
      </c>
      <c r="L261" s="185"/>
      <c r="M261" s="186" t="s">
        <v>19</v>
      </c>
      <c r="N261" s="187" t="s">
        <v>48</v>
      </c>
      <c r="P261" s="142">
        <f t="shared" si="21"/>
        <v>0</v>
      </c>
      <c r="Q261" s="142">
        <v>0</v>
      </c>
      <c r="R261" s="142">
        <f t="shared" si="22"/>
        <v>0</v>
      </c>
      <c r="S261" s="142">
        <v>0</v>
      </c>
      <c r="T261" s="143">
        <f t="shared" si="23"/>
        <v>0</v>
      </c>
      <c r="AR261" s="144" t="s">
        <v>480</v>
      </c>
      <c r="AT261" s="144" t="s">
        <v>439</v>
      </c>
      <c r="AU261" s="144" t="s">
        <v>98</v>
      </c>
      <c r="AY261" s="19" t="s">
        <v>263</v>
      </c>
      <c r="BE261" s="145">
        <f t="shared" si="24"/>
        <v>0</v>
      </c>
      <c r="BF261" s="145">
        <f t="shared" si="25"/>
        <v>0</v>
      </c>
      <c r="BG261" s="145">
        <f t="shared" si="26"/>
        <v>0</v>
      </c>
      <c r="BH261" s="145">
        <f t="shared" si="27"/>
        <v>0</v>
      </c>
      <c r="BI261" s="145">
        <f t="shared" si="28"/>
        <v>0</v>
      </c>
      <c r="BJ261" s="19" t="s">
        <v>88</v>
      </c>
      <c r="BK261" s="145">
        <f t="shared" si="29"/>
        <v>0</v>
      </c>
      <c r="BL261" s="19" t="s">
        <v>375</v>
      </c>
      <c r="BM261" s="144" t="s">
        <v>10519</v>
      </c>
    </row>
    <row r="262" spans="2:65" s="1" customFormat="1" ht="16.5" customHeight="1">
      <c r="B262" s="34"/>
      <c r="C262" s="178" t="s">
        <v>756</v>
      </c>
      <c r="D262" s="178" t="s">
        <v>439</v>
      </c>
      <c r="E262" s="179" t="s">
        <v>10520</v>
      </c>
      <c r="F262" s="180" t="s">
        <v>10521</v>
      </c>
      <c r="G262" s="181" t="s">
        <v>6350</v>
      </c>
      <c r="H262" s="182">
        <v>68</v>
      </c>
      <c r="I262" s="183"/>
      <c r="J262" s="184">
        <f t="shared" si="20"/>
        <v>0</v>
      </c>
      <c r="K262" s="180" t="s">
        <v>19</v>
      </c>
      <c r="L262" s="185"/>
      <c r="M262" s="186" t="s">
        <v>19</v>
      </c>
      <c r="N262" s="187" t="s">
        <v>48</v>
      </c>
      <c r="P262" s="142">
        <f t="shared" si="21"/>
        <v>0</v>
      </c>
      <c r="Q262" s="142">
        <v>0</v>
      </c>
      <c r="R262" s="142">
        <f t="shared" si="22"/>
        <v>0</v>
      </c>
      <c r="S262" s="142">
        <v>0</v>
      </c>
      <c r="T262" s="143">
        <f t="shared" si="23"/>
        <v>0</v>
      </c>
      <c r="AR262" s="144" t="s">
        <v>480</v>
      </c>
      <c r="AT262" s="144" t="s">
        <v>439</v>
      </c>
      <c r="AU262" s="144" t="s">
        <v>98</v>
      </c>
      <c r="AY262" s="19" t="s">
        <v>263</v>
      </c>
      <c r="BE262" s="145">
        <f t="shared" si="24"/>
        <v>0</v>
      </c>
      <c r="BF262" s="145">
        <f t="shared" si="25"/>
        <v>0</v>
      </c>
      <c r="BG262" s="145">
        <f t="shared" si="26"/>
        <v>0</v>
      </c>
      <c r="BH262" s="145">
        <f t="shared" si="27"/>
        <v>0</v>
      </c>
      <c r="BI262" s="145">
        <f t="shared" si="28"/>
        <v>0</v>
      </c>
      <c r="BJ262" s="19" t="s">
        <v>88</v>
      </c>
      <c r="BK262" s="145">
        <f t="shared" si="29"/>
        <v>0</v>
      </c>
      <c r="BL262" s="19" t="s">
        <v>375</v>
      </c>
      <c r="BM262" s="144" t="s">
        <v>10522</v>
      </c>
    </row>
    <row r="263" spans="2:65" s="1" customFormat="1" ht="16.5" customHeight="1">
      <c r="B263" s="34"/>
      <c r="C263" s="178" t="s">
        <v>767</v>
      </c>
      <c r="D263" s="178" t="s">
        <v>439</v>
      </c>
      <c r="E263" s="179" t="s">
        <v>10523</v>
      </c>
      <c r="F263" s="180" t="s">
        <v>10524</v>
      </c>
      <c r="G263" s="181" t="s">
        <v>378</v>
      </c>
      <c r="H263" s="182">
        <v>73</v>
      </c>
      <c r="I263" s="183"/>
      <c r="J263" s="184">
        <f t="shared" si="20"/>
        <v>0</v>
      </c>
      <c r="K263" s="180" t="s">
        <v>19</v>
      </c>
      <c r="L263" s="185"/>
      <c r="M263" s="186" t="s">
        <v>19</v>
      </c>
      <c r="N263" s="187" t="s">
        <v>48</v>
      </c>
      <c r="P263" s="142">
        <f t="shared" si="21"/>
        <v>0</v>
      </c>
      <c r="Q263" s="142">
        <v>0</v>
      </c>
      <c r="R263" s="142">
        <f t="shared" si="22"/>
        <v>0</v>
      </c>
      <c r="S263" s="142">
        <v>0</v>
      </c>
      <c r="T263" s="143">
        <f t="shared" si="23"/>
        <v>0</v>
      </c>
      <c r="AR263" s="144" t="s">
        <v>480</v>
      </c>
      <c r="AT263" s="144" t="s">
        <v>439</v>
      </c>
      <c r="AU263" s="144" t="s">
        <v>98</v>
      </c>
      <c r="AY263" s="19" t="s">
        <v>263</v>
      </c>
      <c r="BE263" s="145">
        <f t="shared" si="24"/>
        <v>0</v>
      </c>
      <c r="BF263" s="145">
        <f t="shared" si="25"/>
        <v>0</v>
      </c>
      <c r="BG263" s="145">
        <f t="shared" si="26"/>
        <v>0</v>
      </c>
      <c r="BH263" s="145">
        <f t="shared" si="27"/>
        <v>0</v>
      </c>
      <c r="BI263" s="145">
        <f t="shared" si="28"/>
        <v>0</v>
      </c>
      <c r="BJ263" s="19" t="s">
        <v>88</v>
      </c>
      <c r="BK263" s="145">
        <f t="shared" si="29"/>
        <v>0</v>
      </c>
      <c r="BL263" s="19" t="s">
        <v>375</v>
      </c>
      <c r="BM263" s="144" t="s">
        <v>10525</v>
      </c>
    </row>
    <row r="264" spans="2:65" s="1" customFormat="1" ht="16.5" customHeight="1">
      <c r="B264" s="34"/>
      <c r="C264" s="178" t="s">
        <v>773</v>
      </c>
      <c r="D264" s="178" t="s">
        <v>439</v>
      </c>
      <c r="E264" s="179" t="s">
        <v>10526</v>
      </c>
      <c r="F264" s="180" t="s">
        <v>10382</v>
      </c>
      <c r="G264" s="181" t="s">
        <v>378</v>
      </c>
      <c r="H264" s="182">
        <v>126</v>
      </c>
      <c r="I264" s="183"/>
      <c r="J264" s="184">
        <f t="shared" si="20"/>
        <v>0</v>
      </c>
      <c r="K264" s="180" t="s">
        <v>19</v>
      </c>
      <c r="L264" s="185"/>
      <c r="M264" s="186" t="s">
        <v>19</v>
      </c>
      <c r="N264" s="187" t="s">
        <v>48</v>
      </c>
      <c r="P264" s="142">
        <f t="shared" si="21"/>
        <v>0</v>
      </c>
      <c r="Q264" s="142">
        <v>0</v>
      </c>
      <c r="R264" s="142">
        <f t="shared" si="22"/>
        <v>0</v>
      </c>
      <c r="S264" s="142">
        <v>0</v>
      </c>
      <c r="T264" s="143">
        <f t="shared" si="23"/>
        <v>0</v>
      </c>
      <c r="AR264" s="144" t="s">
        <v>480</v>
      </c>
      <c r="AT264" s="144" t="s">
        <v>439</v>
      </c>
      <c r="AU264" s="144" t="s">
        <v>98</v>
      </c>
      <c r="AY264" s="19" t="s">
        <v>263</v>
      </c>
      <c r="BE264" s="145">
        <f t="shared" si="24"/>
        <v>0</v>
      </c>
      <c r="BF264" s="145">
        <f t="shared" si="25"/>
        <v>0</v>
      </c>
      <c r="BG264" s="145">
        <f t="shared" si="26"/>
        <v>0</v>
      </c>
      <c r="BH264" s="145">
        <f t="shared" si="27"/>
        <v>0</v>
      </c>
      <c r="BI264" s="145">
        <f t="shared" si="28"/>
        <v>0</v>
      </c>
      <c r="BJ264" s="19" t="s">
        <v>88</v>
      </c>
      <c r="BK264" s="145">
        <f t="shared" si="29"/>
        <v>0</v>
      </c>
      <c r="BL264" s="19" t="s">
        <v>375</v>
      </c>
      <c r="BM264" s="144" t="s">
        <v>10527</v>
      </c>
    </row>
    <row r="265" spans="2:65" s="16" customFormat="1" ht="20.85" customHeight="1">
      <c r="B265" s="199"/>
      <c r="D265" s="200" t="s">
        <v>75</v>
      </c>
      <c r="E265" s="200" t="s">
        <v>10528</v>
      </c>
      <c r="F265" s="200" t="s">
        <v>10529</v>
      </c>
      <c r="I265" s="201"/>
      <c r="J265" s="202">
        <f>BK265</f>
        <v>0</v>
      </c>
      <c r="L265" s="199"/>
      <c r="M265" s="203"/>
      <c r="P265" s="204">
        <f>SUM(P266:P286)</f>
        <v>0</v>
      </c>
      <c r="R265" s="204">
        <f>SUM(R266:R286)</f>
        <v>0</v>
      </c>
      <c r="T265" s="205">
        <f>SUM(T266:T286)</f>
        <v>0</v>
      </c>
      <c r="AR265" s="200" t="s">
        <v>88</v>
      </c>
      <c r="AT265" s="206" t="s">
        <v>75</v>
      </c>
      <c r="AU265" s="206" t="s">
        <v>92</v>
      </c>
      <c r="AY265" s="200" t="s">
        <v>263</v>
      </c>
      <c r="BK265" s="207">
        <f>SUM(BK266:BK286)</f>
        <v>0</v>
      </c>
    </row>
    <row r="266" spans="2:65" s="1" customFormat="1" ht="16.5" customHeight="1">
      <c r="B266" s="34"/>
      <c r="C266" s="133" t="s">
        <v>819</v>
      </c>
      <c r="D266" s="133" t="s">
        <v>265</v>
      </c>
      <c r="E266" s="134" t="s">
        <v>10530</v>
      </c>
      <c r="F266" s="135" t="s">
        <v>10531</v>
      </c>
      <c r="G266" s="136" t="s">
        <v>6409</v>
      </c>
      <c r="H266" s="137">
        <v>24</v>
      </c>
      <c r="I266" s="138"/>
      <c r="J266" s="139">
        <f t="shared" ref="J266:J286" si="30">ROUND(I266*H266,2)</f>
        <v>0</v>
      </c>
      <c r="K266" s="135" t="s">
        <v>19</v>
      </c>
      <c r="L266" s="34"/>
      <c r="M266" s="140" t="s">
        <v>19</v>
      </c>
      <c r="N266" s="141" t="s">
        <v>48</v>
      </c>
      <c r="P266" s="142">
        <f t="shared" ref="P266:P286" si="31">O266*H266</f>
        <v>0</v>
      </c>
      <c r="Q266" s="142">
        <v>0</v>
      </c>
      <c r="R266" s="142">
        <f t="shared" ref="R266:R286" si="32">Q266*H266</f>
        <v>0</v>
      </c>
      <c r="S266" s="142">
        <v>0</v>
      </c>
      <c r="T266" s="143">
        <f t="shared" ref="T266:T286" si="33">S266*H266</f>
        <v>0</v>
      </c>
      <c r="AR266" s="144" t="s">
        <v>375</v>
      </c>
      <c r="AT266" s="144" t="s">
        <v>265</v>
      </c>
      <c r="AU266" s="144" t="s">
        <v>98</v>
      </c>
      <c r="AY266" s="19" t="s">
        <v>263</v>
      </c>
      <c r="BE266" s="145">
        <f t="shared" ref="BE266:BE286" si="34">IF(N266="základní",J266,0)</f>
        <v>0</v>
      </c>
      <c r="BF266" s="145">
        <f t="shared" ref="BF266:BF286" si="35">IF(N266="snížená",J266,0)</f>
        <v>0</v>
      </c>
      <c r="BG266" s="145">
        <f t="shared" ref="BG266:BG286" si="36">IF(N266="zákl. přenesená",J266,0)</f>
        <v>0</v>
      </c>
      <c r="BH266" s="145">
        <f t="shared" ref="BH266:BH286" si="37">IF(N266="sníž. přenesená",J266,0)</f>
        <v>0</v>
      </c>
      <c r="BI266" s="145">
        <f t="shared" ref="BI266:BI286" si="38">IF(N266="nulová",J266,0)</f>
        <v>0</v>
      </c>
      <c r="BJ266" s="19" t="s">
        <v>88</v>
      </c>
      <c r="BK266" s="145">
        <f t="shared" ref="BK266:BK286" si="39">ROUND(I266*H266,2)</f>
        <v>0</v>
      </c>
      <c r="BL266" s="19" t="s">
        <v>375</v>
      </c>
      <c r="BM266" s="144" t="s">
        <v>10532</v>
      </c>
    </row>
    <row r="267" spans="2:65" s="1" customFormat="1" ht="16.5" customHeight="1">
      <c r="B267" s="34"/>
      <c r="C267" s="133" t="s">
        <v>835</v>
      </c>
      <c r="D267" s="133" t="s">
        <v>265</v>
      </c>
      <c r="E267" s="134" t="s">
        <v>10533</v>
      </c>
      <c r="F267" s="135" t="s">
        <v>10473</v>
      </c>
      <c r="G267" s="136" t="s">
        <v>268</v>
      </c>
      <c r="H267" s="137">
        <v>4</v>
      </c>
      <c r="I267" s="138"/>
      <c r="J267" s="139">
        <f t="shared" si="30"/>
        <v>0</v>
      </c>
      <c r="K267" s="135" t="s">
        <v>19</v>
      </c>
      <c r="L267" s="34"/>
      <c r="M267" s="140" t="s">
        <v>19</v>
      </c>
      <c r="N267" s="141" t="s">
        <v>48</v>
      </c>
      <c r="P267" s="142">
        <f t="shared" si="31"/>
        <v>0</v>
      </c>
      <c r="Q267" s="142">
        <v>0</v>
      </c>
      <c r="R267" s="142">
        <f t="shared" si="32"/>
        <v>0</v>
      </c>
      <c r="S267" s="142">
        <v>0</v>
      </c>
      <c r="T267" s="143">
        <f t="shared" si="33"/>
        <v>0</v>
      </c>
      <c r="AR267" s="144" t="s">
        <v>375</v>
      </c>
      <c r="AT267" s="144" t="s">
        <v>265</v>
      </c>
      <c r="AU267" s="144" t="s">
        <v>98</v>
      </c>
      <c r="AY267" s="19" t="s">
        <v>263</v>
      </c>
      <c r="BE267" s="145">
        <f t="shared" si="34"/>
        <v>0</v>
      </c>
      <c r="BF267" s="145">
        <f t="shared" si="35"/>
        <v>0</v>
      </c>
      <c r="BG267" s="145">
        <f t="shared" si="36"/>
        <v>0</v>
      </c>
      <c r="BH267" s="145">
        <f t="shared" si="37"/>
        <v>0</v>
      </c>
      <c r="BI267" s="145">
        <f t="shared" si="38"/>
        <v>0</v>
      </c>
      <c r="BJ267" s="19" t="s">
        <v>88</v>
      </c>
      <c r="BK267" s="145">
        <f t="shared" si="39"/>
        <v>0</v>
      </c>
      <c r="BL267" s="19" t="s">
        <v>375</v>
      </c>
      <c r="BM267" s="144" t="s">
        <v>10534</v>
      </c>
    </row>
    <row r="268" spans="2:65" s="1" customFormat="1" ht="16.5" customHeight="1">
      <c r="B268" s="34"/>
      <c r="C268" s="133" t="s">
        <v>840</v>
      </c>
      <c r="D268" s="133" t="s">
        <v>265</v>
      </c>
      <c r="E268" s="134" t="s">
        <v>10535</v>
      </c>
      <c r="F268" s="135" t="s">
        <v>10536</v>
      </c>
      <c r="G268" s="136" t="s">
        <v>6409</v>
      </c>
      <c r="H268" s="137">
        <v>36</v>
      </c>
      <c r="I268" s="138"/>
      <c r="J268" s="139">
        <f t="shared" si="30"/>
        <v>0</v>
      </c>
      <c r="K268" s="135" t="s">
        <v>19</v>
      </c>
      <c r="L268" s="34"/>
      <c r="M268" s="140" t="s">
        <v>19</v>
      </c>
      <c r="N268" s="141" t="s">
        <v>48</v>
      </c>
      <c r="P268" s="142">
        <f t="shared" si="31"/>
        <v>0</v>
      </c>
      <c r="Q268" s="142">
        <v>0</v>
      </c>
      <c r="R268" s="142">
        <f t="shared" si="32"/>
        <v>0</v>
      </c>
      <c r="S268" s="142">
        <v>0</v>
      </c>
      <c r="T268" s="143">
        <f t="shared" si="33"/>
        <v>0</v>
      </c>
      <c r="AR268" s="144" t="s">
        <v>375</v>
      </c>
      <c r="AT268" s="144" t="s">
        <v>265</v>
      </c>
      <c r="AU268" s="144" t="s">
        <v>98</v>
      </c>
      <c r="AY268" s="19" t="s">
        <v>263</v>
      </c>
      <c r="BE268" s="145">
        <f t="shared" si="34"/>
        <v>0</v>
      </c>
      <c r="BF268" s="145">
        <f t="shared" si="35"/>
        <v>0</v>
      </c>
      <c r="BG268" s="145">
        <f t="shared" si="36"/>
        <v>0</v>
      </c>
      <c r="BH268" s="145">
        <f t="shared" si="37"/>
        <v>0</v>
      </c>
      <c r="BI268" s="145">
        <f t="shared" si="38"/>
        <v>0</v>
      </c>
      <c r="BJ268" s="19" t="s">
        <v>88</v>
      </c>
      <c r="BK268" s="145">
        <f t="shared" si="39"/>
        <v>0</v>
      </c>
      <c r="BL268" s="19" t="s">
        <v>375</v>
      </c>
      <c r="BM268" s="144" t="s">
        <v>10537</v>
      </c>
    </row>
    <row r="269" spans="2:65" s="1" customFormat="1" ht="16.5" customHeight="1">
      <c r="B269" s="34"/>
      <c r="C269" s="133" t="s">
        <v>906</v>
      </c>
      <c r="D269" s="133" t="s">
        <v>265</v>
      </c>
      <c r="E269" s="134" t="s">
        <v>10538</v>
      </c>
      <c r="F269" s="135" t="s">
        <v>10539</v>
      </c>
      <c r="G269" s="136" t="s">
        <v>6409</v>
      </c>
      <c r="H269" s="137">
        <v>7</v>
      </c>
      <c r="I269" s="138"/>
      <c r="J269" s="139">
        <f t="shared" si="30"/>
        <v>0</v>
      </c>
      <c r="K269" s="135" t="s">
        <v>19</v>
      </c>
      <c r="L269" s="34"/>
      <c r="M269" s="140" t="s">
        <v>19</v>
      </c>
      <c r="N269" s="141" t="s">
        <v>48</v>
      </c>
      <c r="P269" s="142">
        <f t="shared" si="31"/>
        <v>0</v>
      </c>
      <c r="Q269" s="142">
        <v>0</v>
      </c>
      <c r="R269" s="142">
        <f t="shared" si="32"/>
        <v>0</v>
      </c>
      <c r="S269" s="142">
        <v>0</v>
      </c>
      <c r="T269" s="143">
        <f t="shared" si="33"/>
        <v>0</v>
      </c>
      <c r="AR269" s="144" t="s">
        <v>375</v>
      </c>
      <c r="AT269" s="144" t="s">
        <v>265</v>
      </c>
      <c r="AU269" s="144" t="s">
        <v>98</v>
      </c>
      <c r="AY269" s="19" t="s">
        <v>263</v>
      </c>
      <c r="BE269" s="145">
        <f t="shared" si="34"/>
        <v>0</v>
      </c>
      <c r="BF269" s="145">
        <f t="shared" si="35"/>
        <v>0</v>
      </c>
      <c r="BG269" s="145">
        <f t="shared" si="36"/>
        <v>0</v>
      </c>
      <c r="BH269" s="145">
        <f t="shared" si="37"/>
        <v>0</v>
      </c>
      <c r="BI269" s="145">
        <f t="shared" si="38"/>
        <v>0</v>
      </c>
      <c r="BJ269" s="19" t="s">
        <v>88</v>
      </c>
      <c r="BK269" s="145">
        <f t="shared" si="39"/>
        <v>0</v>
      </c>
      <c r="BL269" s="19" t="s">
        <v>375</v>
      </c>
      <c r="BM269" s="144" t="s">
        <v>10540</v>
      </c>
    </row>
    <row r="270" spans="2:65" s="1" customFormat="1" ht="24.15" customHeight="1">
      <c r="B270" s="34"/>
      <c r="C270" s="133" t="s">
        <v>912</v>
      </c>
      <c r="D270" s="133" t="s">
        <v>265</v>
      </c>
      <c r="E270" s="134" t="s">
        <v>10541</v>
      </c>
      <c r="F270" s="135" t="s">
        <v>10542</v>
      </c>
      <c r="G270" s="136" t="s">
        <v>6409</v>
      </c>
      <c r="H270" s="137">
        <v>36</v>
      </c>
      <c r="I270" s="138"/>
      <c r="J270" s="139">
        <f t="shared" si="30"/>
        <v>0</v>
      </c>
      <c r="K270" s="135" t="s">
        <v>19</v>
      </c>
      <c r="L270" s="34"/>
      <c r="M270" s="140" t="s">
        <v>19</v>
      </c>
      <c r="N270" s="141" t="s">
        <v>48</v>
      </c>
      <c r="P270" s="142">
        <f t="shared" si="31"/>
        <v>0</v>
      </c>
      <c r="Q270" s="142">
        <v>0</v>
      </c>
      <c r="R270" s="142">
        <f t="shared" si="32"/>
        <v>0</v>
      </c>
      <c r="S270" s="142">
        <v>0</v>
      </c>
      <c r="T270" s="143">
        <f t="shared" si="33"/>
        <v>0</v>
      </c>
      <c r="AR270" s="144" t="s">
        <v>375</v>
      </c>
      <c r="AT270" s="144" t="s">
        <v>265</v>
      </c>
      <c r="AU270" s="144" t="s">
        <v>98</v>
      </c>
      <c r="AY270" s="19" t="s">
        <v>263</v>
      </c>
      <c r="BE270" s="145">
        <f t="shared" si="34"/>
        <v>0</v>
      </c>
      <c r="BF270" s="145">
        <f t="shared" si="35"/>
        <v>0</v>
      </c>
      <c r="BG270" s="145">
        <f t="shared" si="36"/>
        <v>0</v>
      </c>
      <c r="BH270" s="145">
        <f t="shared" si="37"/>
        <v>0</v>
      </c>
      <c r="BI270" s="145">
        <f t="shared" si="38"/>
        <v>0</v>
      </c>
      <c r="BJ270" s="19" t="s">
        <v>88</v>
      </c>
      <c r="BK270" s="145">
        <f t="shared" si="39"/>
        <v>0</v>
      </c>
      <c r="BL270" s="19" t="s">
        <v>375</v>
      </c>
      <c r="BM270" s="144" t="s">
        <v>10543</v>
      </c>
    </row>
    <row r="271" spans="2:65" s="1" customFormat="1" ht="24.15" customHeight="1">
      <c r="B271" s="34"/>
      <c r="C271" s="133" t="s">
        <v>921</v>
      </c>
      <c r="D271" s="133" t="s">
        <v>265</v>
      </c>
      <c r="E271" s="134" t="s">
        <v>10544</v>
      </c>
      <c r="F271" s="135" t="s">
        <v>10545</v>
      </c>
      <c r="G271" s="136" t="s">
        <v>6409</v>
      </c>
      <c r="H271" s="137">
        <v>8</v>
      </c>
      <c r="I271" s="138"/>
      <c r="J271" s="139">
        <f t="shared" si="30"/>
        <v>0</v>
      </c>
      <c r="K271" s="135" t="s">
        <v>19</v>
      </c>
      <c r="L271" s="34"/>
      <c r="M271" s="140" t="s">
        <v>19</v>
      </c>
      <c r="N271" s="141" t="s">
        <v>48</v>
      </c>
      <c r="P271" s="142">
        <f t="shared" si="31"/>
        <v>0</v>
      </c>
      <c r="Q271" s="142">
        <v>0</v>
      </c>
      <c r="R271" s="142">
        <f t="shared" si="32"/>
        <v>0</v>
      </c>
      <c r="S271" s="142">
        <v>0</v>
      </c>
      <c r="T271" s="143">
        <f t="shared" si="33"/>
        <v>0</v>
      </c>
      <c r="AR271" s="144" t="s">
        <v>375</v>
      </c>
      <c r="AT271" s="144" t="s">
        <v>265</v>
      </c>
      <c r="AU271" s="144" t="s">
        <v>98</v>
      </c>
      <c r="AY271" s="19" t="s">
        <v>263</v>
      </c>
      <c r="BE271" s="145">
        <f t="shared" si="34"/>
        <v>0</v>
      </c>
      <c r="BF271" s="145">
        <f t="shared" si="35"/>
        <v>0</v>
      </c>
      <c r="BG271" s="145">
        <f t="shared" si="36"/>
        <v>0</v>
      </c>
      <c r="BH271" s="145">
        <f t="shared" si="37"/>
        <v>0</v>
      </c>
      <c r="BI271" s="145">
        <f t="shared" si="38"/>
        <v>0</v>
      </c>
      <c r="BJ271" s="19" t="s">
        <v>88</v>
      </c>
      <c r="BK271" s="145">
        <f t="shared" si="39"/>
        <v>0</v>
      </c>
      <c r="BL271" s="19" t="s">
        <v>375</v>
      </c>
      <c r="BM271" s="144" t="s">
        <v>10546</v>
      </c>
    </row>
    <row r="272" spans="2:65" s="1" customFormat="1" ht="16.5" customHeight="1">
      <c r="B272" s="34"/>
      <c r="C272" s="133" t="s">
        <v>927</v>
      </c>
      <c r="D272" s="133" t="s">
        <v>265</v>
      </c>
      <c r="E272" s="134" t="s">
        <v>10547</v>
      </c>
      <c r="F272" s="135" t="s">
        <v>10548</v>
      </c>
      <c r="G272" s="136" t="s">
        <v>6409</v>
      </c>
      <c r="H272" s="137">
        <v>7</v>
      </c>
      <c r="I272" s="138"/>
      <c r="J272" s="139">
        <f t="shared" si="30"/>
        <v>0</v>
      </c>
      <c r="K272" s="135" t="s">
        <v>19</v>
      </c>
      <c r="L272" s="34"/>
      <c r="M272" s="140" t="s">
        <v>19</v>
      </c>
      <c r="N272" s="141" t="s">
        <v>48</v>
      </c>
      <c r="P272" s="142">
        <f t="shared" si="31"/>
        <v>0</v>
      </c>
      <c r="Q272" s="142">
        <v>0</v>
      </c>
      <c r="R272" s="142">
        <f t="shared" si="32"/>
        <v>0</v>
      </c>
      <c r="S272" s="142">
        <v>0</v>
      </c>
      <c r="T272" s="143">
        <f t="shared" si="33"/>
        <v>0</v>
      </c>
      <c r="AR272" s="144" t="s">
        <v>375</v>
      </c>
      <c r="AT272" s="144" t="s">
        <v>265</v>
      </c>
      <c r="AU272" s="144" t="s">
        <v>98</v>
      </c>
      <c r="AY272" s="19" t="s">
        <v>263</v>
      </c>
      <c r="BE272" s="145">
        <f t="shared" si="34"/>
        <v>0</v>
      </c>
      <c r="BF272" s="145">
        <f t="shared" si="35"/>
        <v>0</v>
      </c>
      <c r="BG272" s="145">
        <f t="shared" si="36"/>
        <v>0</v>
      </c>
      <c r="BH272" s="145">
        <f t="shared" si="37"/>
        <v>0</v>
      </c>
      <c r="BI272" s="145">
        <f t="shared" si="38"/>
        <v>0</v>
      </c>
      <c r="BJ272" s="19" t="s">
        <v>88</v>
      </c>
      <c r="BK272" s="145">
        <f t="shared" si="39"/>
        <v>0</v>
      </c>
      <c r="BL272" s="19" t="s">
        <v>375</v>
      </c>
      <c r="BM272" s="144" t="s">
        <v>10549</v>
      </c>
    </row>
    <row r="273" spans="2:65" s="1" customFormat="1" ht="16.5" customHeight="1">
      <c r="B273" s="34"/>
      <c r="C273" s="133" t="s">
        <v>954</v>
      </c>
      <c r="D273" s="133" t="s">
        <v>265</v>
      </c>
      <c r="E273" s="134" t="s">
        <v>10550</v>
      </c>
      <c r="F273" s="135" t="s">
        <v>10551</v>
      </c>
      <c r="G273" s="136" t="s">
        <v>6409</v>
      </c>
      <c r="H273" s="137">
        <v>2</v>
      </c>
      <c r="I273" s="138"/>
      <c r="J273" s="139">
        <f t="shared" si="30"/>
        <v>0</v>
      </c>
      <c r="K273" s="135" t="s">
        <v>19</v>
      </c>
      <c r="L273" s="34"/>
      <c r="M273" s="140" t="s">
        <v>19</v>
      </c>
      <c r="N273" s="141" t="s">
        <v>48</v>
      </c>
      <c r="P273" s="142">
        <f t="shared" si="31"/>
        <v>0</v>
      </c>
      <c r="Q273" s="142">
        <v>0</v>
      </c>
      <c r="R273" s="142">
        <f t="shared" si="32"/>
        <v>0</v>
      </c>
      <c r="S273" s="142">
        <v>0</v>
      </c>
      <c r="T273" s="143">
        <f t="shared" si="33"/>
        <v>0</v>
      </c>
      <c r="AR273" s="144" t="s">
        <v>375</v>
      </c>
      <c r="AT273" s="144" t="s">
        <v>265</v>
      </c>
      <c r="AU273" s="144" t="s">
        <v>98</v>
      </c>
      <c r="AY273" s="19" t="s">
        <v>263</v>
      </c>
      <c r="BE273" s="145">
        <f t="shared" si="34"/>
        <v>0</v>
      </c>
      <c r="BF273" s="145">
        <f t="shared" si="35"/>
        <v>0</v>
      </c>
      <c r="BG273" s="145">
        <f t="shared" si="36"/>
        <v>0</v>
      </c>
      <c r="BH273" s="145">
        <f t="shared" si="37"/>
        <v>0</v>
      </c>
      <c r="BI273" s="145">
        <f t="shared" si="38"/>
        <v>0</v>
      </c>
      <c r="BJ273" s="19" t="s">
        <v>88</v>
      </c>
      <c r="BK273" s="145">
        <f t="shared" si="39"/>
        <v>0</v>
      </c>
      <c r="BL273" s="19" t="s">
        <v>375</v>
      </c>
      <c r="BM273" s="144" t="s">
        <v>10552</v>
      </c>
    </row>
    <row r="274" spans="2:65" s="1" customFormat="1" ht="16.5" customHeight="1">
      <c r="B274" s="34"/>
      <c r="C274" s="133" t="s">
        <v>961</v>
      </c>
      <c r="D274" s="133" t="s">
        <v>265</v>
      </c>
      <c r="E274" s="134" t="s">
        <v>10553</v>
      </c>
      <c r="F274" s="135" t="s">
        <v>10554</v>
      </c>
      <c r="G274" s="136" t="s">
        <v>6409</v>
      </c>
      <c r="H274" s="137">
        <v>43</v>
      </c>
      <c r="I274" s="138"/>
      <c r="J274" s="139">
        <f t="shared" si="30"/>
        <v>0</v>
      </c>
      <c r="K274" s="135" t="s">
        <v>19</v>
      </c>
      <c r="L274" s="34"/>
      <c r="M274" s="140" t="s">
        <v>19</v>
      </c>
      <c r="N274" s="141" t="s">
        <v>48</v>
      </c>
      <c r="P274" s="142">
        <f t="shared" si="31"/>
        <v>0</v>
      </c>
      <c r="Q274" s="142">
        <v>0</v>
      </c>
      <c r="R274" s="142">
        <f t="shared" si="32"/>
        <v>0</v>
      </c>
      <c r="S274" s="142">
        <v>0</v>
      </c>
      <c r="T274" s="143">
        <f t="shared" si="33"/>
        <v>0</v>
      </c>
      <c r="AR274" s="144" t="s">
        <v>375</v>
      </c>
      <c r="AT274" s="144" t="s">
        <v>265</v>
      </c>
      <c r="AU274" s="144" t="s">
        <v>98</v>
      </c>
      <c r="AY274" s="19" t="s">
        <v>263</v>
      </c>
      <c r="BE274" s="145">
        <f t="shared" si="34"/>
        <v>0</v>
      </c>
      <c r="BF274" s="145">
        <f t="shared" si="35"/>
        <v>0</v>
      </c>
      <c r="BG274" s="145">
        <f t="shared" si="36"/>
        <v>0</v>
      </c>
      <c r="BH274" s="145">
        <f t="shared" si="37"/>
        <v>0</v>
      </c>
      <c r="BI274" s="145">
        <f t="shared" si="38"/>
        <v>0</v>
      </c>
      <c r="BJ274" s="19" t="s">
        <v>88</v>
      </c>
      <c r="BK274" s="145">
        <f t="shared" si="39"/>
        <v>0</v>
      </c>
      <c r="BL274" s="19" t="s">
        <v>375</v>
      </c>
      <c r="BM274" s="144" t="s">
        <v>10555</v>
      </c>
    </row>
    <row r="275" spans="2:65" s="1" customFormat="1" ht="16.5" customHeight="1">
      <c r="B275" s="34"/>
      <c r="C275" s="133" t="s">
        <v>967</v>
      </c>
      <c r="D275" s="133" t="s">
        <v>265</v>
      </c>
      <c r="E275" s="134" t="s">
        <v>10556</v>
      </c>
      <c r="F275" s="135" t="s">
        <v>10557</v>
      </c>
      <c r="G275" s="136" t="s">
        <v>6350</v>
      </c>
      <c r="H275" s="137">
        <v>68</v>
      </c>
      <c r="I275" s="138"/>
      <c r="J275" s="139">
        <f t="shared" si="30"/>
        <v>0</v>
      </c>
      <c r="K275" s="135" t="s">
        <v>19</v>
      </c>
      <c r="L275" s="34"/>
      <c r="M275" s="140" t="s">
        <v>19</v>
      </c>
      <c r="N275" s="141" t="s">
        <v>48</v>
      </c>
      <c r="P275" s="142">
        <f t="shared" si="31"/>
        <v>0</v>
      </c>
      <c r="Q275" s="142">
        <v>0</v>
      </c>
      <c r="R275" s="142">
        <f t="shared" si="32"/>
        <v>0</v>
      </c>
      <c r="S275" s="142">
        <v>0</v>
      </c>
      <c r="T275" s="143">
        <f t="shared" si="33"/>
        <v>0</v>
      </c>
      <c r="AR275" s="144" t="s">
        <v>375</v>
      </c>
      <c r="AT275" s="144" t="s">
        <v>265</v>
      </c>
      <c r="AU275" s="144" t="s">
        <v>98</v>
      </c>
      <c r="AY275" s="19" t="s">
        <v>263</v>
      </c>
      <c r="BE275" s="145">
        <f t="shared" si="34"/>
        <v>0</v>
      </c>
      <c r="BF275" s="145">
        <f t="shared" si="35"/>
        <v>0</v>
      </c>
      <c r="BG275" s="145">
        <f t="shared" si="36"/>
        <v>0</v>
      </c>
      <c r="BH275" s="145">
        <f t="shared" si="37"/>
        <v>0</v>
      </c>
      <c r="BI275" s="145">
        <f t="shared" si="38"/>
        <v>0</v>
      </c>
      <c r="BJ275" s="19" t="s">
        <v>88</v>
      </c>
      <c r="BK275" s="145">
        <f t="shared" si="39"/>
        <v>0</v>
      </c>
      <c r="BL275" s="19" t="s">
        <v>375</v>
      </c>
      <c r="BM275" s="144" t="s">
        <v>10558</v>
      </c>
    </row>
    <row r="276" spans="2:65" s="1" customFormat="1" ht="16.5" customHeight="1">
      <c r="B276" s="34"/>
      <c r="C276" s="133" t="s">
        <v>974</v>
      </c>
      <c r="D276" s="133" t="s">
        <v>265</v>
      </c>
      <c r="E276" s="134" t="s">
        <v>10559</v>
      </c>
      <c r="F276" s="135" t="s">
        <v>10500</v>
      </c>
      <c r="G276" s="136" t="s">
        <v>6350</v>
      </c>
      <c r="H276" s="137">
        <v>11</v>
      </c>
      <c r="I276" s="138"/>
      <c r="J276" s="139">
        <f t="shared" si="30"/>
        <v>0</v>
      </c>
      <c r="K276" s="135" t="s">
        <v>19</v>
      </c>
      <c r="L276" s="34"/>
      <c r="M276" s="140" t="s">
        <v>19</v>
      </c>
      <c r="N276" s="141" t="s">
        <v>48</v>
      </c>
      <c r="P276" s="142">
        <f t="shared" si="31"/>
        <v>0</v>
      </c>
      <c r="Q276" s="142">
        <v>0</v>
      </c>
      <c r="R276" s="142">
        <f t="shared" si="32"/>
        <v>0</v>
      </c>
      <c r="S276" s="142">
        <v>0</v>
      </c>
      <c r="T276" s="143">
        <f t="shared" si="33"/>
        <v>0</v>
      </c>
      <c r="AR276" s="144" t="s">
        <v>375</v>
      </c>
      <c r="AT276" s="144" t="s">
        <v>265</v>
      </c>
      <c r="AU276" s="144" t="s">
        <v>98</v>
      </c>
      <c r="AY276" s="19" t="s">
        <v>263</v>
      </c>
      <c r="BE276" s="145">
        <f t="shared" si="34"/>
        <v>0</v>
      </c>
      <c r="BF276" s="145">
        <f t="shared" si="35"/>
        <v>0</v>
      </c>
      <c r="BG276" s="145">
        <f t="shared" si="36"/>
        <v>0</v>
      </c>
      <c r="BH276" s="145">
        <f t="shared" si="37"/>
        <v>0</v>
      </c>
      <c r="BI276" s="145">
        <f t="shared" si="38"/>
        <v>0</v>
      </c>
      <c r="BJ276" s="19" t="s">
        <v>88</v>
      </c>
      <c r="BK276" s="145">
        <f t="shared" si="39"/>
        <v>0</v>
      </c>
      <c r="BL276" s="19" t="s">
        <v>375</v>
      </c>
      <c r="BM276" s="144" t="s">
        <v>10560</v>
      </c>
    </row>
    <row r="277" spans="2:65" s="1" customFormat="1" ht="16.5" customHeight="1">
      <c r="B277" s="34"/>
      <c r="C277" s="133" t="s">
        <v>981</v>
      </c>
      <c r="D277" s="133" t="s">
        <v>265</v>
      </c>
      <c r="E277" s="134" t="s">
        <v>10561</v>
      </c>
      <c r="F277" s="135" t="s">
        <v>10503</v>
      </c>
      <c r="G277" s="136" t="s">
        <v>6350</v>
      </c>
      <c r="H277" s="137">
        <v>69</v>
      </c>
      <c r="I277" s="138"/>
      <c r="J277" s="139">
        <f t="shared" si="30"/>
        <v>0</v>
      </c>
      <c r="K277" s="135" t="s">
        <v>19</v>
      </c>
      <c r="L277" s="34"/>
      <c r="M277" s="140" t="s">
        <v>19</v>
      </c>
      <c r="N277" s="141" t="s">
        <v>48</v>
      </c>
      <c r="P277" s="142">
        <f t="shared" si="31"/>
        <v>0</v>
      </c>
      <c r="Q277" s="142">
        <v>0</v>
      </c>
      <c r="R277" s="142">
        <f t="shared" si="32"/>
        <v>0</v>
      </c>
      <c r="S277" s="142">
        <v>0</v>
      </c>
      <c r="T277" s="143">
        <f t="shared" si="33"/>
        <v>0</v>
      </c>
      <c r="AR277" s="144" t="s">
        <v>375</v>
      </c>
      <c r="AT277" s="144" t="s">
        <v>265</v>
      </c>
      <c r="AU277" s="144" t="s">
        <v>98</v>
      </c>
      <c r="AY277" s="19" t="s">
        <v>263</v>
      </c>
      <c r="BE277" s="145">
        <f t="shared" si="34"/>
        <v>0</v>
      </c>
      <c r="BF277" s="145">
        <f t="shared" si="35"/>
        <v>0</v>
      </c>
      <c r="BG277" s="145">
        <f t="shared" si="36"/>
        <v>0</v>
      </c>
      <c r="BH277" s="145">
        <f t="shared" si="37"/>
        <v>0</v>
      </c>
      <c r="BI277" s="145">
        <f t="shared" si="38"/>
        <v>0</v>
      </c>
      <c r="BJ277" s="19" t="s">
        <v>88</v>
      </c>
      <c r="BK277" s="145">
        <f t="shared" si="39"/>
        <v>0</v>
      </c>
      <c r="BL277" s="19" t="s">
        <v>375</v>
      </c>
      <c r="BM277" s="144" t="s">
        <v>10562</v>
      </c>
    </row>
    <row r="278" spans="2:65" s="1" customFormat="1" ht="16.5" customHeight="1">
      <c r="B278" s="34"/>
      <c r="C278" s="133" t="s">
        <v>987</v>
      </c>
      <c r="D278" s="133" t="s">
        <v>265</v>
      </c>
      <c r="E278" s="134" t="s">
        <v>10563</v>
      </c>
      <c r="F278" s="135" t="s">
        <v>10564</v>
      </c>
      <c r="G278" s="136" t="s">
        <v>6456</v>
      </c>
      <c r="H278" s="137">
        <v>1</v>
      </c>
      <c r="I278" s="138"/>
      <c r="J278" s="139">
        <f t="shared" si="30"/>
        <v>0</v>
      </c>
      <c r="K278" s="135" t="s">
        <v>19</v>
      </c>
      <c r="L278" s="34"/>
      <c r="M278" s="140" t="s">
        <v>19</v>
      </c>
      <c r="N278" s="141" t="s">
        <v>48</v>
      </c>
      <c r="P278" s="142">
        <f t="shared" si="31"/>
        <v>0</v>
      </c>
      <c r="Q278" s="142">
        <v>0</v>
      </c>
      <c r="R278" s="142">
        <f t="shared" si="32"/>
        <v>0</v>
      </c>
      <c r="S278" s="142">
        <v>0</v>
      </c>
      <c r="T278" s="143">
        <f t="shared" si="33"/>
        <v>0</v>
      </c>
      <c r="AR278" s="144" t="s">
        <v>375</v>
      </c>
      <c r="AT278" s="144" t="s">
        <v>265</v>
      </c>
      <c r="AU278" s="144" t="s">
        <v>98</v>
      </c>
      <c r="AY278" s="19" t="s">
        <v>263</v>
      </c>
      <c r="BE278" s="145">
        <f t="shared" si="34"/>
        <v>0</v>
      </c>
      <c r="BF278" s="145">
        <f t="shared" si="35"/>
        <v>0</v>
      </c>
      <c r="BG278" s="145">
        <f t="shared" si="36"/>
        <v>0</v>
      </c>
      <c r="BH278" s="145">
        <f t="shared" si="37"/>
        <v>0</v>
      </c>
      <c r="BI278" s="145">
        <f t="shared" si="38"/>
        <v>0</v>
      </c>
      <c r="BJ278" s="19" t="s">
        <v>88</v>
      </c>
      <c r="BK278" s="145">
        <f t="shared" si="39"/>
        <v>0</v>
      </c>
      <c r="BL278" s="19" t="s">
        <v>375</v>
      </c>
      <c r="BM278" s="144" t="s">
        <v>10565</v>
      </c>
    </row>
    <row r="279" spans="2:65" s="1" customFormat="1" ht="16.5" customHeight="1">
      <c r="B279" s="34"/>
      <c r="C279" s="133" t="s">
        <v>991</v>
      </c>
      <c r="D279" s="133" t="s">
        <v>265</v>
      </c>
      <c r="E279" s="134" t="s">
        <v>10566</v>
      </c>
      <c r="F279" s="135" t="s">
        <v>10567</v>
      </c>
      <c r="G279" s="136" t="s">
        <v>6350</v>
      </c>
      <c r="H279" s="137">
        <v>48</v>
      </c>
      <c r="I279" s="138"/>
      <c r="J279" s="139">
        <f t="shared" si="30"/>
        <v>0</v>
      </c>
      <c r="K279" s="135" t="s">
        <v>19</v>
      </c>
      <c r="L279" s="34"/>
      <c r="M279" s="140" t="s">
        <v>19</v>
      </c>
      <c r="N279" s="141" t="s">
        <v>48</v>
      </c>
      <c r="P279" s="142">
        <f t="shared" si="31"/>
        <v>0</v>
      </c>
      <c r="Q279" s="142">
        <v>0</v>
      </c>
      <c r="R279" s="142">
        <f t="shared" si="32"/>
        <v>0</v>
      </c>
      <c r="S279" s="142">
        <v>0</v>
      </c>
      <c r="T279" s="143">
        <f t="shared" si="33"/>
        <v>0</v>
      </c>
      <c r="AR279" s="144" t="s">
        <v>375</v>
      </c>
      <c r="AT279" s="144" t="s">
        <v>265</v>
      </c>
      <c r="AU279" s="144" t="s">
        <v>98</v>
      </c>
      <c r="AY279" s="19" t="s">
        <v>263</v>
      </c>
      <c r="BE279" s="145">
        <f t="shared" si="34"/>
        <v>0</v>
      </c>
      <c r="BF279" s="145">
        <f t="shared" si="35"/>
        <v>0</v>
      </c>
      <c r="BG279" s="145">
        <f t="shared" si="36"/>
        <v>0</v>
      </c>
      <c r="BH279" s="145">
        <f t="shared" si="37"/>
        <v>0</v>
      </c>
      <c r="BI279" s="145">
        <f t="shared" si="38"/>
        <v>0</v>
      </c>
      <c r="BJ279" s="19" t="s">
        <v>88</v>
      </c>
      <c r="BK279" s="145">
        <f t="shared" si="39"/>
        <v>0</v>
      </c>
      <c r="BL279" s="19" t="s">
        <v>375</v>
      </c>
      <c r="BM279" s="144" t="s">
        <v>10568</v>
      </c>
    </row>
    <row r="280" spans="2:65" s="1" customFormat="1" ht="16.5" customHeight="1">
      <c r="B280" s="34"/>
      <c r="C280" s="133" t="s">
        <v>997</v>
      </c>
      <c r="D280" s="133" t="s">
        <v>265</v>
      </c>
      <c r="E280" s="134" t="s">
        <v>10569</v>
      </c>
      <c r="F280" s="135" t="s">
        <v>10570</v>
      </c>
      <c r="G280" s="136" t="s">
        <v>6350</v>
      </c>
      <c r="H280" s="137">
        <v>11</v>
      </c>
      <c r="I280" s="138"/>
      <c r="J280" s="139">
        <f t="shared" si="30"/>
        <v>0</v>
      </c>
      <c r="K280" s="135" t="s">
        <v>19</v>
      </c>
      <c r="L280" s="34"/>
      <c r="M280" s="140" t="s">
        <v>19</v>
      </c>
      <c r="N280" s="141" t="s">
        <v>48</v>
      </c>
      <c r="P280" s="142">
        <f t="shared" si="31"/>
        <v>0</v>
      </c>
      <c r="Q280" s="142">
        <v>0</v>
      </c>
      <c r="R280" s="142">
        <f t="shared" si="32"/>
        <v>0</v>
      </c>
      <c r="S280" s="142">
        <v>0</v>
      </c>
      <c r="T280" s="143">
        <f t="shared" si="33"/>
        <v>0</v>
      </c>
      <c r="AR280" s="144" t="s">
        <v>375</v>
      </c>
      <c r="AT280" s="144" t="s">
        <v>265</v>
      </c>
      <c r="AU280" s="144" t="s">
        <v>98</v>
      </c>
      <c r="AY280" s="19" t="s">
        <v>263</v>
      </c>
      <c r="BE280" s="145">
        <f t="shared" si="34"/>
        <v>0</v>
      </c>
      <c r="BF280" s="145">
        <f t="shared" si="35"/>
        <v>0</v>
      </c>
      <c r="BG280" s="145">
        <f t="shared" si="36"/>
        <v>0</v>
      </c>
      <c r="BH280" s="145">
        <f t="shared" si="37"/>
        <v>0</v>
      </c>
      <c r="BI280" s="145">
        <f t="shared" si="38"/>
        <v>0</v>
      </c>
      <c r="BJ280" s="19" t="s">
        <v>88</v>
      </c>
      <c r="BK280" s="145">
        <f t="shared" si="39"/>
        <v>0</v>
      </c>
      <c r="BL280" s="19" t="s">
        <v>375</v>
      </c>
      <c r="BM280" s="144" t="s">
        <v>10571</v>
      </c>
    </row>
    <row r="281" spans="2:65" s="1" customFormat="1" ht="16.5" customHeight="1">
      <c r="B281" s="34"/>
      <c r="C281" s="133" t="s">
        <v>1004</v>
      </c>
      <c r="D281" s="133" t="s">
        <v>265</v>
      </c>
      <c r="E281" s="134" t="s">
        <v>10572</v>
      </c>
      <c r="F281" s="135" t="s">
        <v>10573</v>
      </c>
      <c r="G281" s="136" t="s">
        <v>6350</v>
      </c>
      <c r="H281" s="137">
        <v>3</v>
      </c>
      <c r="I281" s="138"/>
      <c r="J281" s="139">
        <f t="shared" si="30"/>
        <v>0</v>
      </c>
      <c r="K281" s="135" t="s">
        <v>19</v>
      </c>
      <c r="L281" s="34"/>
      <c r="M281" s="140" t="s">
        <v>19</v>
      </c>
      <c r="N281" s="141" t="s">
        <v>48</v>
      </c>
      <c r="P281" s="142">
        <f t="shared" si="31"/>
        <v>0</v>
      </c>
      <c r="Q281" s="142">
        <v>0</v>
      </c>
      <c r="R281" s="142">
        <f t="shared" si="32"/>
        <v>0</v>
      </c>
      <c r="S281" s="142">
        <v>0</v>
      </c>
      <c r="T281" s="143">
        <f t="shared" si="33"/>
        <v>0</v>
      </c>
      <c r="AR281" s="144" t="s">
        <v>375</v>
      </c>
      <c r="AT281" s="144" t="s">
        <v>265</v>
      </c>
      <c r="AU281" s="144" t="s">
        <v>98</v>
      </c>
      <c r="AY281" s="19" t="s">
        <v>263</v>
      </c>
      <c r="BE281" s="145">
        <f t="shared" si="34"/>
        <v>0</v>
      </c>
      <c r="BF281" s="145">
        <f t="shared" si="35"/>
        <v>0</v>
      </c>
      <c r="BG281" s="145">
        <f t="shared" si="36"/>
        <v>0</v>
      </c>
      <c r="BH281" s="145">
        <f t="shared" si="37"/>
        <v>0</v>
      </c>
      <c r="BI281" s="145">
        <f t="shared" si="38"/>
        <v>0</v>
      </c>
      <c r="BJ281" s="19" t="s">
        <v>88</v>
      </c>
      <c r="BK281" s="145">
        <f t="shared" si="39"/>
        <v>0</v>
      </c>
      <c r="BL281" s="19" t="s">
        <v>375</v>
      </c>
      <c r="BM281" s="144" t="s">
        <v>10574</v>
      </c>
    </row>
    <row r="282" spans="2:65" s="1" customFormat="1" ht="16.5" customHeight="1">
      <c r="B282" s="34"/>
      <c r="C282" s="133" t="s">
        <v>1011</v>
      </c>
      <c r="D282" s="133" t="s">
        <v>265</v>
      </c>
      <c r="E282" s="134" t="s">
        <v>10575</v>
      </c>
      <c r="F282" s="135" t="s">
        <v>10576</v>
      </c>
      <c r="G282" s="136" t="s">
        <v>6350</v>
      </c>
      <c r="H282" s="137">
        <v>161</v>
      </c>
      <c r="I282" s="138"/>
      <c r="J282" s="139">
        <f t="shared" si="30"/>
        <v>0</v>
      </c>
      <c r="K282" s="135" t="s">
        <v>19</v>
      </c>
      <c r="L282" s="34"/>
      <c r="M282" s="140" t="s">
        <v>19</v>
      </c>
      <c r="N282" s="141" t="s">
        <v>48</v>
      </c>
      <c r="P282" s="142">
        <f t="shared" si="31"/>
        <v>0</v>
      </c>
      <c r="Q282" s="142">
        <v>0</v>
      </c>
      <c r="R282" s="142">
        <f t="shared" si="32"/>
        <v>0</v>
      </c>
      <c r="S282" s="142">
        <v>0</v>
      </c>
      <c r="T282" s="143">
        <f t="shared" si="33"/>
        <v>0</v>
      </c>
      <c r="AR282" s="144" t="s">
        <v>375</v>
      </c>
      <c r="AT282" s="144" t="s">
        <v>265</v>
      </c>
      <c r="AU282" s="144" t="s">
        <v>98</v>
      </c>
      <c r="AY282" s="19" t="s">
        <v>263</v>
      </c>
      <c r="BE282" s="145">
        <f t="shared" si="34"/>
        <v>0</v>
      </c>
      <c r="BF282" s="145">
        <f t="shared" si="35"/>
        <v>0</v>
      </c>
      <c r="BG282" s="145">
        <f t="shared" si="36"/>
        <v>0</v>
      </c>
      <c r="BH282" s="145">
        <f t="shared" si="37"/>
        <v>0</v>
      </c>
      <c r="BI282" s="145">
        <f t="shared" si="38"/>
        <v>0</v>
      </c>
      <c r="BJ282" s="19" t="s">
        <v>88</v>
      </c>
      <c r="BK282" s="145">
        <f t="shared" si="39"/>
        <v>0</v>
      </c>
      <c r="BL282" s="19" t="s">
        <v>375</v>
      </c>
      <c r="BM282" s="144" t="s">
        <v>10577</v>
      </c>
    </row>
    <row r="283" spans="2:65" s="1" customFormat="1" ht="16.5" customHeight="1">
      <c r="B283" s="34"/>
      <c r="C283" s="133" t="s">
        <v>1018</v>
      </c>
      <c r="D283" s="133" t="s">
        <v>265</v>
      </c>
      <c r="E283" s="134" t="s">
        <v>10578</v>
      </c>
      <c r="F283" s="135" t="s">
        <v>10579</v>
      </c>
      <c r="G283" s="136" t="s">
        <v>6350</v>
      </c>
      <c r="H283" s="137">
        <v>68</v>
      </c>
      <c r="I283" s="138"/>
      <c r="J283" s="139">
        <f t="shared" si="30"/>
        <v>0</v>
      </c>
      <c r="K283" s="135" t="s">
        <v>19</v>
      </c>
      <c r="L283" s="34"/>
      <c r="M283" s="140" t="s">
        <v>19</v>
      </c>
      <c r="N283" s="141" t="s">
        <v>48</v>
      </c>
      <c r="P283" s="142">
        <f t="shared" si="31"/>
        <v>0</v>
      </c>
      <c r="Q283" s="142">
        <v>0</v>
      </c>
      <c r="R283" s="142">
        <f t="shared" si="32"/>
        <v>0</v>
      </c>
      <c r="S283" s="142">
        <v>0</v>
      </c>
      <c r="T283" s="143">
        <f t="shared" si="33"/>
        <v>0</v>
      </c>
      <c r="AR283" s="144" t="s">
        <v>375</v>
      </c>
      <c r="AT283" s="144" t="s">
        <v>265</v>
      </c>
      <c r="AU283" s="144" t="s">
        <v>98</v>
      </c>
      <c r="AY283" s="19" t="s">
        <v>263</v>
      </c>
      <c r="BE283" s="145">
        <f t="shared" si="34"/>
        <v>0</v>
      </c>
      <c r="BF283" s="145">
        <f t="shared" si="35"/>
        <v>0</v>
      </c>
      <c r="BG283" s="145">
        <f t="shared" si="36"/>
        <v>0</v>
      </c>
      <c r="BH283" s="145">
        <f t="shared" si="37"/>
        <v>0</v>
      </c>
      <c r="BI283" s="145">
        <f t="shared" si="38"/>
        <v>0</v>
      </c>
      <c r="BJ283" s="19" t="s">
        <v>88</v>
      </c>
      <c r="BK283" s="145">
        <f t="shared" si="39"/>
        <v>0</v>
      </c>
      <c r="BL283" s="19" t="s">
        <v>375</v>
      </c>
      <c r="BM283" s="144" t="s">
        <v>10580</v>
      </c>
    </row>
    <row r="284" spans="2:65" s="1" customFormat="1" ht="16.5" customHeight="1">
      <c r="B284" s="34"/>
      <c r="C284" s="133" t="s">
        <v>1024</v>
      </c>
      <c r="D284" s="133" t="s">
        <v>265</v>
      </c>
      <c r="E284" s="134" t="s">
        <v>10581</v>
      </c>
      <c r="F284" s="135" t="s">
        <v>10582</v>
      </c>
      <c r="G284" s="136" t="s">
        <v>378</v>
      </c>
      <c r="H284" s="137">
        <v>73</v>
      </c>
      <c r="I284" s="138"/>
      <c r="J284" s="139">
        <f t="shared" si="30"/>
        <v>0</v>
      </c>
      <c r="K284" s="135" t="s">
        <v>19</v>
      </c>
      <c r="L284" s="34"/>
      <c r="M284" s="140" t="s">
        <v>19</v>
      </c>
      <c r="N284" s="141" t="s">
        <v>48</v>
      </c>
      <c r="P284" s="142">
        <f t="shared" si="31"/>
        <v>0</v>
      </c>
      <c r="Q284" s="142">
        <v>0</v>
      </c>
      <c r="R284" s="142">
        <f t="shared" si="32"/>
        <v>0</v>
      </c>
      <c r="S284" s="142">
        <v>0</v>
      </c>
      <c r="T284" s="143">
        <f t="shared" si="33"/>
        <v>0</v>
      </c>
      <c r="AR284" s="144" t="s">
        <v>375</v>
      </c>
      <c r="AT284" s="144" t="s">
        <v>265</v>
      </c>
      <c r="AU284" s="144" t="s">
        <v>98</v>
      </c>
      <c r="AY284" s="19" t="s">
        <v>263</v>
      </c>
      <c r="BE284" s="145">
        <f t="shared" si="34"/>
        <v>0</v>
      </c>
      <c r="BF284" s="145">
        <f t="shared" si="35"/>
        <v>0</v>
      </c>
      <c r="BG284" s="145">
        <f t="shared" si="36"/>
        <v>0</v>
      </c>
      <c r="BH284" s="145">
        <f t="shared" si="37"/>
        <v>0</v>
      </c>
      <c r="BI284" s="145">
        <f t="shared" si="38"/>
        <v>0</v>
      </c>
      <c r="BJ284" s="19" t="s">
        <v>88</v>
      </c>
      <c r="BK284" s="145">
        <f t="shared" si="39"/>
        <v>0</v>
      </c>
      <c r="BL284" s="19" t="s">
        <v>375</v>
      </c>
      <c r="BM284" s="144" t="s">
        <v>10583</v>
      </c>
    </row>
    <row r="285" spans="2:65" s="1" customFormat="1" ht="16.5" customHeight="1">
      <c r="B285" s="34"/>
      <c r="C285" s="133" t="s">
        <v>1030</v>
      </c>
      <c r="D285" s="133" t="s">
        <v>265</v>
      </c>
      <c r="E285" s="134" t="s">
        <v>10584</v>
      </c>
      <c r="F285" s="135" t="s">
        <v>10382</v>
      </c>
      <c r="G285" s="136" t="s">
        <v>378</v>
      </c>
      <c r="H285" s="137">
        <v>126</v>
      </c>
      <c r="I285" s="138"/>
      <c r="J285" s="139">
        <f t="shared" si="30"/>
        <v>0</v>
      </c>
      <c r="K285" s="135" t="s">
        <v>19</v>
      </c>
      <c r="L285" s="34"/>
      <c r="M285" s="140" t="s">
        <v>19</v>
      </c>
      <c r="N285" s="141" t="s">
        <v>48</v>
      </c>
      <c r="P285" s="142">
        <f t="shared" si="31"/>
        <v>0</v>
      </c>
      <c r="Q285" s="142">
        <v>0</v>
      </c>
      <c r="R285" s="142">
        <f t="shared" si="32"/>
        <v>0</v>
      </c>
      <c r="S285" s="142">
        <v>0</v>
      </c>
      <c r="T285" s="143">
        <f t="shared" si="33"/>
        <v>0</v>
      </c>
      <c r="AR285" s="144" t="s">
        <v>375</v>
      </c>
      <c r="AT285" s="144" t="s">
        <v>265</v>
      </c>
      <c r="AU285" s="144" t="s">
        <v>98</v>
      </c>
      <c r="AY285" s="19" t="s">
        <v>263</v>
      </c>
      <c r="BE285" s="145">
        <f t="shared" si="34"/>
        <v>0</v>
      </c>
      <c r="BF285" s="145">
        <f t="shared" si="35"/>
        <v>0</v>
      </c>
      <c r="BG285" s="145">
        <f t="shared" si="36"/>
        <v>0</v>
      </c>
      <c r="BH285" s="145">
        <f t="shared" si="37"/>
        <v>0</v>
      </c>
      <c r="BI285" s="145">
        <f t="shared" si="38"/>
        <v>0</v>
      </c>
      <c r="BJ285" s="19" t="s">
        <v>88</v>
      </c>
      <c r="BK285" s="145">
        <f t="shared" si="39"/>
        <v>0</v>
      </c>
      <c r="BL285" s="19" t="s">
        <v>375</v>
      </c>
      <c r="BM285" s="144" t="s">
        <v>10585</v>
      </c>
    </row>
    <row r="286" spans="2:65" s="1" customFormat="1" ht="16.5" customHeight="1">
      <c r="B286" s="34"/>
      <c r="C286" s="133" t="s">
        <v>1036</v>
      </c>
      <c r="D286" s="133" t="s">
        <v>265</v>
      </c>
      <c r="E286" s="134" t="s">
        <v>10586</v>
      </c>
      <c r="F286" s="135" t="s">
        <v>10464</v>
      </c>
      <c r="G286" s="136" t="s">
        <v>6350</v>
      </c>
      <c r="H286" s="137">
        <v>22</v>
      </c>
      <c r="I286" s="138"/>
      <c r="J286" s="139">
        <f t="shared" si="30"/>
        <v>0</v>
      </c>
      <c r="K286" s="135" t="s">
        <v>19</v>
      </c>
      <c r="L286" s="34"/>
      <c r="M286" s="140" t="s">
        <v>19</v>
      </c>
      <c r="N286" s="141" t="s">
        <v>48</v>
      </c>
      <c r="P286" s="142">
        <f t="shared" si="31"/>
        <v>0</v>
      </c>
      <c r="Q286" s="142">
        <v>0</v>
      </c>
      <c r="R286" s="142">
        <f t="shared" si="32"/>
        <v>0</v>
      </c>
      <c r="S286" s="142">
        <v>0</v>
      </c>
      <c r="T286" s="143">
        <f t="shared" si="33"/>
        <v>0</v>
      </c>
      <c r="AR286" s="144" t="s">
        <v>375</v>
      </c>
      <c r="AT286" s="144" t="s">
        <v>265</v>
      </c>
      <c r="AU286" s="144" t="s">
        <v>98</v>
      </c>
      <c r="AY286" s="19" t="s">
        <v>263</v>
      </c>
      <c r="BE286" s="145">
        <f t="shared" si="34"/>
        <v>0</v>
      </c>
      <c r="BF286" s="145">
        <f t="shared" si="35"/>
        <v>0</v>
      </c>
      <c r="BG286" s="145">
        <f t="shared" si="36"/>
        <v>0</v>
      </c>
      <c r="BH286" s="145">
        <f t="shared" si="37"/>
        <v>0</v>
      </c>
      <c r="BI286" s="145">
        <f t="shared" si="38"/>
        <v>0</v>
      </c>
      <c r="BJ286" s="19" t="s">
        <v>88</v>
      </c>
      <c r="BK286" s="145">
        <f t="shared" si="39"/>
        <v>0</v>
      </c>
      <c r="BL286" s="19" t="s">
        <v>375</v>
      </c>
      <c r="BM286" s="144" t="s">
        <v>10587</v>
      </c>
    </row>
    <row r="287" spans="2:65" s="11" customFormat="1" ht="20.85" customHeight="1">
      <c r="B287" s="121"/>
      <c r="D287" s="122" t="s">
        <v>75</v>
      </c>
      <c r="E287" s="131" t="s">
        <v>10588</v>
      </c>
      <c r="F287" s="131" t="s">
        <v>10589</v>
      </c>
      <c r="I287" s="124"/>
      <c r="J287" s="132">
        <f>BK287</f>
        <v>0</v>
      </c>
      <c r="L287" s="121"/>
      <c r="M287" s="126"/>
      <c r="P287" s="127">
        <f>P288+P329</f>
        <v>0</v>
      </c>
      <c r="R287" s="127">
        <f>R288+R329</f>
        <v>0</v>
      </c>
      <c r="T287" s="128">
        <f>T288+T329</f>
        <v>0</v>
      </c>
      <c r="AR287" s="122" t="s">
        <v>88</v>
      </c>
      <c r="AT287" s="129" t="s">
        <v>75</v>
      </c>
      <c r="AU287" s="129" t="s">
        <v>88</v>
      </c>
      <c r="AY287" s="122" t="s">
        <v>263</v>
      </c>
      <c r="BK287" s="130">
        <f>BK288+BK329</f>
        <v>0</v>
      </c>
    </row>
    <row r="288" spans="2:65" s="16" customFormat="1" ht="20.85" customHeight="1">
      <c r="B288" s="199"/>
      <c r="D288" s="200" t="s">
        <v>75</v>
      </c>
      <c r="E288" s="200" t="s">
        <v>10590</v>
      </c>
      <c r="F288" s="200" t="s">
        <v>10589</v>
      </c>
      <c r="I288" s="201"/>
      <c r="J288" s="202">
        <f>BK288</f>
        <v>0</v>
      </c>
      <c r="L288" s="199"/>
      <c r="M288" s="203"/>
      <c r="P288" s="204">
        <f>SUM(P289:P328)</f>
        <v>0</v>
      </c>
      <c r="R288" s="204">
        <f>SUM(R289:R328)</f>
        <v>0</v>
      </c>
      <c r="T288" s="205">
        <f>SUM(T289:T328)</f>
        <v>0</v>
      </c>
      <c r="AR288" s="200" t="s">
        <v>88</v>
      </c>
      <c r="AT288" s="206" t="s">
        <v>75</v>
      </c>
      <c r="AU288" s="206" t="s">
        <v>92</v>
      </c>
      <c r="AY288" s="200" t="s">
        <v>263</v>
      </c>
      <c r="BK288" s="207">
        <f>SUM(BK289:BK328)</f>
        <v>0</v>
      </c>
    </row>
    <row r="289" spans="2:65" s="1" customFormat="1" ht="66.75" customHeight="1">
      <c r="B289" s="34"/>
      <c r="C289" s="178" t="s">
        <v>1044</v>
      </c>
      <c r="D289" s="178" t="s">
        <v>439</v>
      </c>
      <c r="E289" s="179" t="s">
        <v>10591</v>
      </c>
      <c r="F289" s="180" t="s">
        <v>10592</v>
      </c>
      <c r="G289" s="181" t="s">
        <v>6456</v>
      </c>
      <c r="H289" s="182">
        <v>1</v>
      </c>
      <c r="I289" s="183"/>
      <c r="J289" s="184">
        <f t="shared" ref="J289:J328" si="40">ROUND(I289*H289,2)</f>
        <v>0</v>
      </c>
      <c r="K289" s="180" t="s">
        <v>19</v>
      </c>
      <c r="L289" s="185"/>
      <c r="M289" s="186" t="s">
        <v>19</v>
      </c>
      <c r="N289" s="187" t="s">
        <v>48</v>
      </c>
      <c r="P289" s="142">
        <f t="shared" ref="P289:P328" si="41">O289*H289</f>
        <v>0</v>
      </c>
      <c r="Q289" s="142">
        <v>0</v>
      </c>
      <c r="R289" s="142">
        <f t="shared" ref="R289:R328" si="42">Q289*H289</f>
        <v>0</v>
      </c>
      <c r="S289" s="142">
        <v>0</v>
      </c>
      <c r="T289" s="143">
        <f t="shared" ref="T289:T328" si="43">S289*H289</f>
        <v>0</v>
      </c>
      <c r="AR289" s="144" t="s">
        <v>480</v>
      </c>
      <c r="AT289" s="144" t="s">
        <v>439</v>
      </c>
      <c r="AU289" s="144" t="s">
        <v>98</v>
      </c>
      <c r="AY289" s="19" t="s">
        <v>263</v>
      </c>
      <c r="BE289" s="145">
        <f t="shared" ref="BE289:BE328" si="44">IF(N289="základní",J289,0)</f>
        <v>0</v>
      </c>
      <c r="BF289" s="145">
        <f t="shared" ref="BF289:BF328" si="45">IF(N289="snížená",J289,0)</f>
        <v>0</v>
      </c>
      <c r="BG289" s="145">
        <f t="shared" ref="BG289:BG328" si="46">IF(N289="zákl. přenesená",J289,0)</f>
        <v>0</v>
      </c>
      <c r="BH289" s="145">
        <f t="shared" ref="BH289:BH328" si="47">IF(N289="sníž. přenesená",J289,0)</f>
        <v>0</v>
      </c>
      <c r="BI289" s="145">
        <f t="shared" ref="BI289:BI328" si="48">IF(N289="nulová",J289,0)</f>
        <v>0</v>
      </c>
      <c r="BJ289" s="19" t="s">
        <v>88</v>
      </c>
      <c r="BK289" s="145">
        <f t="shared" ref="BK289:BK328" si="49">ROUND(I289*H289,2)</f>
        <v>0</v>
      </c>
      <c r="BL289" s="19" t="s">
        <v>375</v>
      </c>
      <c r="BM289" s="144" t="s">
        <v>10593</v>
      </c>
    </row>
    <row r="290" spans="2:65" s="1" customFormat="1" ht="16.5" customHeight="1">
      <c r="B290" s="34"/>
      <c r="C290" s="178" t="s">
        <v>1048</v>
      </c>
      <c r="D290" s="178" t="s">
        <v>439</v>
      </c>
      <c r="E290" s="179" t="s">
        <v>10594</v>
      </c>
      <c r="F290" s="180" t="s">
        <v>10595</v>
      </c>
      <c r="G290" s="181" t="s">
        <v>6409</v>
      </c>
      <c r="H290" s="182">
        <v>1</v>
      </c>
      <c r="I290" s="183"/>
      <c r="J290" s="184">
        <f t="shared" si="40"/>
        <v>0</v>
      </c>
      <c r="K290" s="180" t="s">
        <v>19</v>
      </c>
      <c r="L290" s="185"/>
      <c r="M290" s="186" t="s">
        <v>19</v>
      </c>
      <c r="N290" s="187" t="s">
        <v>48</v>
      </c>
      <c r="P290" s="142">
        <f t="shared" si="41"/>
        <v>0</v>
      </c>
      <c r="Q290" s="142">
        <v>0</v>
      </c>
      <c r="R290" s="142">
        <f t="shared" si="42"/>
        <v>0</v>
      </c>
      <c r="S290" s="142">
        <v>0</v>
      </c>
      <c r="T290" s="143">
        <f t="shared" si="43"/>
        <v>0</v>
      </c>
      <c r="AR290" s="144" t="s">
        <v>480</v>
      </c>
      <c r="AT290" s="144" t="s">
        <v>439</v>
      </c>
      <c r="AU290" s="144" t="s">
        <v>98</v>
      </c>
      <c r="AY290" s="19" t="s">
        <v>263</v>
      </c>
      <c r="BE290" s="145">
        <f t="shared" si="44"/>
        <v>0</v>
      </c>
      <c r="BF290" s="145">
        <f t="shared" si="45"/>
        <v>0</v>
      </c>
      <c r="BG290" s="145">
        <f t="shared" si="46"/>
        <v>0</v>
      </c>
      <c r="BH290" s="145">
        <f t="shared" si="47"/>
        <v>0</v>
      </c>
      <c r="BI290" s="145">
        <f t="shared" si="48"/>
        <v>0</v>
      </c>
      <c r="BJ290" s="19" t="s">
        <v>88</v>
      </c>
      <c r="BK290" s="145">
        <f t="shared" si="49"/>
        <v>0</v>
      </c>
      <c r="BL290" s="19" t="s">
        <v>375</v>
      </c>
      <c r="BM290" s="144" t="s">
        <v>10596</v>
      </c>
    </row>
    <row r="291" spans="2:65" s="1" customFormat="1" ht="37.799999999999997" customHeight="1">
      <c r="B291" s="34"/>
      <c r="C291" s="178" t="s">
        <v>1054</v>
      </c>
      <c r="D291" s="178" t="s">
        <v>439</v>
      </c>
      <c r="E291" s="179" t="s">
        <v>10597</v>
      </c>
      <c r="F291" s="180" t="s">
        <v>10598</v>
      </c>
      <c r="G291" s="181" t="s">
        <v>6456</v>
      </c>
      <c r="H291" s="182">
        <v>1</v>
      </c>
      <c r="I291" s="183"/>
      <c r="J291" s="184">
        <f t="shared" si="40"/>
        <v>0</v>
      </c>
      <c r="K291" s="180" t="s">
        <v>19</v>
      </c>
      <c r="L291" s="185"/>
      <c r="M291" s="186" t="s">
        <v>19</v>
      </c>
      <c r="N291" s="187" t="s">
        <v>48</v>
      </c>
      <c r="P291" s="142">
        <f t="shared" si="41"/>
        <v>0</v>
      </c>
      <c r="Q291" s="142">
        <v>0</v>
      </c>
      <c r="R291" s="142">
        <f t="shared" si="42"/>
        <v>0</v>
      </c>
      <c r="S291" s="142">
        <v>0</v>
      </c>
      <c r="T291" s="143">
        <f t="shared" si="43"/>
        <v>0</v>
      </c>
      <c r="AR291" s="144" t="s">
        <v>480</v>
      </c>
      <c r="AT291" s="144" t="s">
        <v>439</v>
      </c>
      <c r="AU291" s="144" t="s">
        <v>98</v>
      </c>
      <c r="AY291" s="19" t="s">
        <v>263</v>
      </c>
      <c r="BE291" s="145">
        <f t="shared" si="44"/>
        <v>0</v>
      </c>
      <c r="BF291" s="145">
        <f t="shared" si="45"/>
        <v>0</v>
      </c>
      <c r="BG291" s="145">
        <f t="shared" si="46"/>
        <v>0</v>
      </c>
      <c r="BH291" s="145">
        <f t="shared" si="47"/>
        <v>0</v>
      </c>
      <c r="BI291" s="145">
        <f t="shared" si="48"/>
        <v>0</v>
      </c>
      <c r="BJ291" s="19" t="s">
        <v>88</v>
      </c>
      <c r="BK291" s="145">
        <f t="shared" si="49"/>
        <v>0</v>
      </c>
      <c r="BL291" s="19" t="s">
        <v>375</v>
      </c>
      <c r="BM291" s="144" t="s">
        <v>10599</v>
      </c>
    </row>
    <row r="292" spans="2:65" s="1" customFormat="1" ht="16.5" customHeight="1">
      <c r="B292" s="34"/>
      <c r="C292" s="178" t="s">
        <v>1060</v>
      </c>
      <c r="D292" s="178" t="s">
        <v>439</v>
      </c>
      <c r="E292" s="179" t="s">
        <v>10600</v>
      </c>
      <c r="F292" s="180" t="s">
        <v>10601</v>
      </c>
      <c r="G292" s="181" t="s">
        <v>6409</v>
      </c>
      <c r="H292" s="182">
        <v>1</v>
      </c>
      <c r="I292" s="183"/>
      <c r="J292" s="184">
        <f t="shared" si="40"/>
        <v>0</v>
      </c>
      <c r="K292" s="180" t="s">
        <v>19</v>
      </c>
      <c r="L292" s="185"/>
      <c r="M292" s="186" t="s">
        <v>19</v>
      </c>
      <c r="N292" s="187" t="s">
        <v>48</v>
      </c>
      <c r="P292" s="142">
        <f t="shared" si="41"/>
        <v>0</v>
      </c>
      <c r="Q292" s="142">
        <v>0</v>
      </c>
      <c r="R292" s="142">
        <f t="shared" si="42"/>
        <v>0</v>
      </c>
      <c r="S292" s="142">
        <v>0</v>
      </c>
      <c r="T292" s="143">
        <f t="shared" si="43"/>
        <v>0</v>
      </c>
      <c r="AR292" s="144" t="s">
        <v>480</v>
      </c>
      <c r="AT292" s="144" t="s">
        <v>439</v>
      </c>
      <c r="AU292" s="144" t="s">
        <v>98</v>
      </c>
      <c r="AY292" s="19" t="s">
        <v>263</v>
      </c>
      <c r="BE292" s="145">
        <f t="shared" si="44"/>
        <v>0</v>
      </c>
      <c r="BF292" s="145">
        <f t="shared" si="45"/>
        <v>0</v>
      </c>
      <c r="BG292" s="145">
        <f t="shared" si="46"/>
        <v>0</v>
      </c>
      <c r="BH292" s="145">
        <f t="shared" si="47"/>
        <v>0</v>
      </c>
      <c r="BI292" s="145">
        <f t="shared" si="48"/>
        <v>0</v>
      </c>
      <c r="BJ292" s="19" t="s">
        <v>88</v>
      </c>
      <c r="BK292" s="145">
        <f t="shared" si="49"/>
        <v>0</v>
      </c>
      <c r="BL292" s="19" t="s">
        <v>375</v>
      </c>
      <c r="BM292" s="144" t="s">
        <v>10602</v>
      </c>
    </row>
    <row r="293" spans="2:65" s="1" customFormat="1" ht="16.5" customHeight="1">
      <c r="B293" s="34"/>
      <c r="C293" s="178" t="s">
        <v>1065</v>
      </c>
      <c r="D293" s="178" t="s">
        <v>439</v>
      </c>
      <c r="E293" s="179" t="s">
        <v>10603</v>
      </c>
      <c r="F293" s="180" t="s">
        <v>10604</v>
      </c>
      <c r="G293" s="181" t="s">
        <v>6456</v>
      </c>
      <c r="H293" s="182">
        <v>1</v>
      </c>
      <c r="I293" s="183"/>
      <c r="J293" s="184">
        <f t="shared" si="40"/>
        <v>0</v>
      </c>
      <c r="K293" s="180" t="s">
        <v>19</v>
      </c>
      <c r="L293" s="185"/>
      <c r="M293" s="186" t="s">
        <v>19</v>
      </c>
      <c r="N293" s="187" t="s">
        <v>48</v>
      </c>
      <c r="P293" s="142">
        <f t="shared" si="41"/>
        <v>0</v>
      </c>
      <c r="Q293" s="142">
        <v>0</v>
      </c>
      <c r="R293" s="142">
        <f t="shared" si="42"/>
        <v>0</v>
      </c>
      <c r="S293" s="142">
        <v>0</v>
      </c>
      <c r="T293" s="143">
        <f t="shared" si="43"/>
        <v>0</v>
      </c>
      <c r="AR293" s="144" t="s">
        <v>480</v>
      </c>
      <c r="AT293" s="144" t="s">
        <v>439</v>
      </c>
      <c r="AU293" s="144" t="s">
        <v>98</v>
      </c>
      <c r="AY293" s="19" t="s">
        <v>263</v>
      </c>
      <c r="BE293" s="145">
        <f t="shared" si="44"/>
        <v>0</v>
      </c>
      <c r="BF293" s="145">
        <f t="shared" si="45"/>
        <v>0</v>
      </c>
      <c r="BG293" s="145">
        <f t="shared" si="46"/>
        <v>0</v>
      </c>
      <c r="BH293" s="145">
        <f t="shared" si="47"/>
        <v>0</v>
      </c>
      <c r="BI293" s="145">
        <f t="shared" si="48"/>
        <v>0</v>
      </c>
      <c r="BJ293" s="19" t="s">
        <v>88</v>
      </c>
      <c r="BK293" s="145">
        <f t="shared" si="49"/>
        <v>0</v>
      </c>
      <c r="BL293" s="19" t="s">
        <v>375</v>
      </c>
      <c r="BM293" s="144" t="s">
        <v>10605</v>
      </c>
    </row>
    <row r="294" spans="2:65" s="1" customFormat="1" ht="16.5" customHeight="1">
      <c r="B294" s="34"/>
      <c r="C294" s="178" t="s">
        <v>1071</v>
      </c>
      <c r="D294" s="178" t="s">
        <v>439</v>
      </c>
      <c r="E294" s="179" t="s">
        <v>10606</v>
      </c>
      <c r="F294" s="180" t="s">
        <v>10607</v>
      </c>
      <c r="G294" s="181" t="s">
        <v>6409</v>
      </c>
      <c r="H294" s="182">
        <v>4</v>
      </c>
      <c r="I294" s="183"/>
      <c r="J294" s="184">
        <f t="shared" si="40"/>
        <v>0</v>
      </c>
      <c r="K294" s="180" t="s">
        <v>19</v>
      </c>
      <c r="L294" s="185"/>
      <c r="M294" s="186" t="s">
        <v>19</v>
      </c>
      <c r="N294" s="187" t="s">
        <v>48</v>
      </c>
      <c r="P294" s="142">
        <f t="shared" si="41"/>
        <v>0</v>
      </c>
      <c r="Q294" s="142">
        <v>0</v>
      </c>
      <c r="R294" s="142">
        <f t="shared" si="42"/>
        <v>0</v>
      </c>
      <c r="S294" s="142">
        <v>0</v>
      </c>
      <c r="T294" s="143">
        <f t="shared" si="43"/>
        <v>0</v>
      </c>
      <c r="AR294" s="144" t="s">
        <v>480</v>
      </c>
      <c r="AT294" s="144" t="s">
        <v>439</v>
      </c>
      <c r="AU294" s="144" t="s">
        <v>98</v>
      </c>
      <c r="AY294" s="19" t="s">
        <v>263</v>
      </c>
      <c r="BE294" s="145">
        <f t="shared" si="44"/>
        <v>0</v>
      </c>
      <c r="BF294" s="145">
        <f t="shared" si="45"/>
        <v>0</v>
      </c>
      <c r="BG294" s="145">
        <f t="shared" si="46"/>
        <v>0</v>
      </c>
      <c r="BH294" s="145">
        <f t="shared" si="47"/>
        <v>0</v>
      </c>
      <c r="BI294" s="145">
        <f t="shared" si="48"/>
        <v>0</v>
      </c>
      <c r="BJ294" s="19" t="s">
        <v>88</v>
      </c>
      <c r="BK294" s="145">
        <f t="shared" si="49"/>
        <v>0</v>
      </c>
      <c r="BL294" s="19" t="s">
        <v>375</v>
      </c>
      <c r="BM294" s="144" t="s">
        <v>10608</v>
      </c>
    </row>
    <row r="295" spans="2:65" s="1" customFormat="1" ht="16.5" customHeight="1">
      <c r="B295" s="34"/>
      <c r="C295" s="178" t="s">
        <v>1078</v>
      </c>
      <c r="D295" s="178" t="s">
        <v>439</v>
      </c>
      <c r="E295" s="179" t="s">
        <v>10609</v>
      </c>
      <c r="F295" s="180" t="s">
        <v>10610</v>
      </c>
      <c r="G295" s="181" t="s">
        <v>6409</v>
      </c>
      <c r="H295" s="182">
        <v>8</v>
      </c>
      <c r="I295" s="183"/>
      <c r="J295" s="184">
        <f t="shared" si="40"/>
        <v>0</v>
      </c>
      <c r="K295" s="180" t="s">
        <v>19</v>
      </c>
      <c r="L295" s="185"/>
      <c r="M295" s="186" t="s">
        <v>19</v>
      </c>
      <c r="N295" s="187" t="s">
        <v>48</v>
      </c>
      <c r="P295" s="142">
        <f t="shared" si="41"/>
        <v>0</v>
      </c>
      <c r="Q295" s="142">
        <v>0</v>
      </c>
      <c r="R295" s="142">
        <f t="shared" si="42"/>
        <v>0</v>
      </c>
      <c r="S295" s="142">
        <v>0</v>
      </c>
      <c r="T295" s="143">
        <f t="shared" si="43"/>
        <v>0</v>
      </c>
      <c r="AR295" s="144" t="s">
        <v>480</v>
      </c>
      <c r="AT295" s="144" t="s">
        <v>439</v>
      </c>
      <c r="AU295" s="144" t="s">
        <v>98</v>
      </c>
      <c r="AY295" s="19" t="s">
        <v>263</v>
      </c>
      <c r="BE295" s="145">
        <f t="shared" si="44"/>
        <v>0</v>
      </c>
      <c r="BF295" s="145">
        <f t="shared" si="45"/>
        <v>0</v>
      </c>
      <c r="BG295" s="145">
        <f t="shared" si="46"/>
        <v>0</v>
      </c>
      <c r="BH295" s="145">
        <f t="shared" si="47"/>
        <v>0</v>
      </c>
      <c r="BI295" s="145">
        <f t="shared" si="48"/>
        <v>0</v>
      </c>
      <c r="BJ295" s="19" t="s">
        <v>88</v>
      </c>
      <c r="BK295" s="145">
        <f t="shared" si="49"/>
        <v>0</v>
      </c>
      <c r="BL295" s="19" t="s">
        <v>375</v>
      </c>
      <c r="BM295" s="144" t="s">
        <v>10611</v>
      </c>
    </row>
    <row r="296" spans="2:65" s="1" customFormat="1" ht="16.5" customHeight="1">
      <c r="B296" s="34"/>
      <c r="C296" s="178" t="s">
        <v>1084</v>
      </c>
      <c r="D296" s="178" t="s">
        <v>439</v>
      </c>
      <c r="E296" s="179" t="s">
        <v>10612</v>
      </c>
      <c r="F296" s="180" t="s">
        <v>10613</v>
      </c>
      <c r="G296" s="181" t="s">
        <v>268</v>
      </c>
      <c r="H296" s="182">
        <v>4</v>
      </c>
      <c r="I296" s="183"/>
      <c r="J296" s="184">
        <f t="shared" si="40"/>
        <v>0</v>
      </c>
      <c r="K296" s="180" t="s">
        <v>19</v>
      </c>
      <c r="L296" s="185"/>
      <c r="M296" s="186" t="s">
        <v>19</v>
      </c>
      <c r="N296" s="187" t="s">
        <v>48</v>
      </c>
      <c r="P296" s="142">
        <f t="shared" si="41"/>
        <v>0</v>
      </c>
      <c r="Q296" s="142">
        <v>0</v>
      </c>
      <c r="R296" s="142">
        <f t="shared" si="42"/>
        <v>0</v>
      </c>
      <c r="S296" s="142">
        <v>0</v>
      </c>
      <c r="T296" s="143">
        <f t="shared" si="43"/>
        <v>0</v>
      </c>
      <c r="AR296" s="144" t="s">
        <v>480</v>
      </c>
      <c r="AT296" s="144" t="s">
        <v>439</v>
      </c>
      <c r="AU296" s="144" t="s">
        <v>98</v>
      </c>
      <c r="AY296" s="19" t="s">
        <v>263</v>
      </c>
      <c r="BE296" s="145">
        <f t="shared" si="44"/>
        <v>0</v>
      </c>
      <c r="BF296" s="145">
        <f t="shared" si="45"/>
        <v>0</v>
      </c>
      <c r="BG296" s="145">
        <f t="shared" si="46"/>
        <v>0</v>
      </c>
      <c r="BH296" s="145">
        <f t="shared" si="47"/>
        <v>0</v>
      </c>
      <c r="BI296" s="145">
        <f t="shared" si="48"/>
        <v>0</v>
      </c>
      <c r="BJ296" s="19" t="s">
        <v>88</v>
      </c>
      <c r="BK296" s="145">
        <f t="shared" si="49"/>
        <v>0</v>
      </c>
      <c r="BL296" s="19" t="s">
        <v>375</v>
      </c>
      <c r="BM296" s="144" t="s">
        <v>10614</v>
      </c>
    </row>
    <row r="297" spans="2:65" s="1" customFormat="1" ht="24.15" customHeight="1">
      <c r="B297" s="34"/>
      <c r="C297" s="178" t="s">
        <v>1090</v>
      </c>
      <c r="D297" s="178" t="s">
        <v>439</v>
      </c>
      <c r="E297" s="179" t="s">
        <v>10615</v>
      </c>
      <c r="F297" s="180" t="s">
        <v>10616</v>
      </c>
      <c r="G297" s="181" t="s">
        <v>6409</v>
      </c>
      <c r="H297" s="182">
        <v>2</v>
      </c>
      <c r="I297" s="183"/>
      <c r="J297" s="184">
        <f t="shared" si="40"/>
        <v>0</v>
      </c>
      <c r="K297" s="180" t="s">
        <v>19</v>
      </c>
      <c r="L297" s="185"/>
      <c r="M297" s="186" t="s">
        <v>19</v>
      </c>
      <c r="N297" s="187" t="s">
        <v>48</v>
      </c>
      <c r="P297" s="142">
        <f t="shared" si="41"/>
        <v>0</v>
      </c>
      <c r="Q297" s="142">
        <v>0</v>
      </c>
      <c r="R297" s="142">
        <f t="shared" si="42"/>
        <v>0</v>
      </c>
      <c r="S297" s="142">
        <v>0</v>
      </c>
      <c r="T297" s="143">
        <f t="shared" si="43"/>
        <v>0</v>
      </c>
      <c r="AR297" s="144" t="s">
        <v>480</v>
      </c>
      <c r="AT297" s="144" t="s">
        <v>439</v>
      </c>
      <c r="AU297" s="144" t="s">
        <v>98</v>
      </c>
      <c r="AY297" s="19" t="s">
        <v>263</v>
      </c>
      <c r="BE297" s="145">
        <f t="shared" si="44"/>
        <v>0</v>
      </c>
      <c r="BF297" s="145">
        <f t="shared" si="45"/>
        <v>0</v>
      </c>
      <c r="BG297" s="145">
        <f t="shared" si="46"/>
        <v>0</v>
      </c>
      <c r="BH297" s="145">
        <f t="shared" si="47"/>
        <v>0</v>
      </c>
      <c r="BI297" s="145">
        <f t="shared" si="48"/>
        <v>0</v>
      </c>
      <c r="BJ297" s="19" t="s">
        <v>88</v>
      </c>
      <c r="BK297" s="145">
        <f t="shared" si="49"/>
        <v>0</v>
      </c>
      <c r="BL297" s="19" t="s">
        <v>375</v>
      </c>
      <c r="BM297" s="144" t="s">
        <v>10617</v>
      </c>
    </row>
    <row r="298" spans="2:65" s="1" customFormat="1" ht="24.15" customHeight="1">
      <c r="B298" s="34"/>
      <c r="C298" s="178" t="s">
        <v>1096</v>
      </c>
      <c r="D298" s="178" t="s">
        <v>439</v>
      </c>
      <c r="E298" s="179" t="s">
        <v>10618</v>
      </c>
      <c r="F298" s="180" t="s">
        <v>10619</v>
      </c>
      <c r="G298" s="181" t="s">
        <v>6409</v>
      </c>
      <c r="H298" s="182">
        <v>4</v>
      </c>
      <c r="I298" s="183"/>
      <c r="J298" s="184">
        <f t="shared" si="40"/>
        <v>0</v>
      </c>
      <c r="K298" s="180" t="s">
        <v>19</v>
      </c>
      <c r="L298" s="185"/>
      <c r="M298" s="186" t="s">
        <v>19</v>
      </c>
      <c r="N298" s="187" t="s">
        <v>48</v>
      </c>
      <c r="P298" s="142">
        <f t="shared" si="41"/>
        <v>0</v>
      </c>
      <c r="Q298" s="142">
        <v>0</v>
      </c>
      <c r="R298" s="142">
        <f t="shared" si="42"/>
        <v>0</v>
      </c>
      <c r="S298" s="142">
        <v>0</v>
      </c>
      <c r="T298" s="143">
        <f t="shared" si="43"/>
        <v>0</v>
      </c>
      <c r="AR298" s="144" t="s">
        <v>480</v>
      </c>
      <c r="AT298" s="144" t="s">
        <v>439</v>
      </c>
      <c r="AU298" s="144" t="s">
        <v>98</v>
      </c>
      <c r="AY298" s="19" t="s">
        <v>263</v>
      </c>
      <c r="BE298" s="145">
        <f t="shared" si="44"/>
        <v>0</v>
      </c>
      <c r="BF298" s="145">
        <f t="shared" si="45"/>
        <v>0</v>
      </c>
      <c r="BG298" s="145">
        <f t="shared" si="46"/>
        <v>0</v>
      </c>
      <c r="BH298" s="145">
        <f t="shared" si="47"/>
        <v>0</v>
      </c>
      <c r="BI298" s="145">
        <f t="shared" si="48"/>
        <v>0</v>
      </c>
      <c r="BJ298" s="19" t="s">
        <v>88</v>
      </c>
      <c r="BK298" s="145">
        <f t="shared" si="49"/>
        <v>0</v>
      </c>
      <c r="BL298" s="19" t="s">
        <v>375</v>
      </c>
      <c r="BM298" s="144" t="s">
        <v>10620</v>
      </c>
    </row>
    <row r="299" spans="2:65" s="1" customFormat="1" ht="24.15" customHeight="1">
      <c r="B299" s="34"/>
      <c r="C299" s="178" t="s">
        <v>1102</v>
      </c>
      <c r="D299" s="178" t="s">
        <v>439</v>
      </c>
      <c r="E299" s="179" t="s">
        <v>10621</v>
      </c>
      <c r="F299" s="180" t="s">
        <v>10622</v>
      </c>
      <c r="G299" s="181" t="s">
        <v>6409</v>
      </c>
      <c r="H299" s="182">
        <v>7</v>
      </c>
      <c r="I299" s="183"/>
      <c r="J299" s="184">
        <f t="shared" si="40"/>
        <v>0</v>
      </c>
      <c r="K299" s="180" t="s">
        <v>19</v>
      </c>
      <c r="L299" s="185"/>
      <c r="M299" s="186" t="s">
        <v>19</v>
      </c>
      <c r="N299" s="187" t="s">
        <v>48</v>
      </c>
      <c r="P299" s="142">
        <f t="shared" si="41"/>
        <v>0</v>
      </c>
      <c r="Q299" s="142">
        <v>0</v>
      </c>
      <c r="R299" s="142">
        <f t="shared" si="42"/>
        <v>0</v>
      </c>
      <c r="S299" s="142">
        <v>0</v>
      </c>
      <c r="T299" s="143">
        <f t="shared" si="43"/>
        <v>0</v>
      </c>
      <c r="AR299" s="144" t="s">
        <v>480</v>
      </c>
      <c r="AT299" s="144" t="s">
        <v>439</v>
      </c>
      <c r="AU299" s="144" t="s">
        <v>98</v>
      </c>
      <c r="AY299" s="19" t="s">
        <v>263</v>
      </c>
      <c r="BE299" s="145">
        <f t="shared" si="44"/>
        <v>0</v>
      </c>
      <c r="BF299" s="145">
        <f t="shared" si="45"/>
        <v>0</v>
      </c>
      <c r="BG299" s="145">
        <f t="shared" si="46"/>
        <v>0</v>
      </c>
      <c r="BH299" s="145">
        <f t="shared" si="47"/>
        <v>0</v>
      </c>
      <c r="BI299" s="145">
        <f t="shared" si="48"/>
        <v>0</v>
      </c>
      <c r="BJ299" s="19" t="s">
        <v>88</v>
      </c>
      <c r="BK299" s="145">
        <f t="shared" si="49"/>
        <v>0</v>
      </c>
      <c r="BL299" s="19" t="s">
        <v>375</v>
      </c>
      <c r="BM299" s="144" t="s">
        <v>10623</v>
      </c>
    </row>
    <row r="300" spans="2:65" s="1" customFormat="1" ht="24.15" customHeight="1">
      <c r="B300" s="34"/>
      <c r="C300" s="178" t="s">
        <v>1106</v>
      </c>
      <c r="D300" s="178" t="s">
        <v>439</v>
      </c>
      <c r="E300" s="179" t="s">
        <v>10624</v>
      </c>
      <c r="F300" s="180" t="s">
        <v>10625</v>
      </c>
      <c r="G300" s="181" t="s">
        <v>6409</v>
      </c>
      <c r="H300" s="182">
        <v>1</v>
      </c>
      <c r="I300" s="183"/>
      <c r="J300" s="184">
        <f t="shared" si="40"/>
        <v>0</v>
      </c>
      <c r="K300" s="180" t="s">
        <v>19</v>
      </c>
      <c r="L300" s="185"/>
      <c r="M300" s="186" t="s">
        <v>19</v>
      </c>
      <c r="N300" s="187" t="s">
        <v>48</v>
      </c>
      <c r="P300" s="142">
        <f t="shared" si="41"/>
        <v>0</v>
      </c>
      <c r="Q300" s="142">
        <v>0</v>
      </c>
      <c r="R300" s="142">
        <f t="shared" si="42"/>
        <v>0</v>
      </c>
      <c r="S300" s="142">
        <v>0</v>
      </c>
      <c r="T300" s="143">
        <f t="shared" si="43"/>
        <v>0</v>
      </c>
      <c r="AR300" s="144" t="s">
        <v>480</v>
      </c>
      <c r="AT300" s="144" t="s">
        <v>439</v>
      </c>
      <c r="AU300" s="144" t="s">
        <v>98</v>
      </c>
      <c r="AY300" s="19" t="s">
        <v>263</v>
      </c>
      <c r="BE300" s="145">
        <f t="shared" si="44"/>
        <v>0</v>
      </c>
      <c r="BF300" s="145">
        <f t="shared" si="45"/>
        <v>0</v>
      </c>
      <c r="BG300" s="145">
        <f t="shared" si="46"/>
        <v>0</v>
      </c>
      <c r="BH300" s="145">
        <f t="shared" si="47"/>
        <v>0</v>
      </c>
      <c r="BI300" s="145">
        <f t="shared" si="48"/>
        <v>0</v>
      </c>
      <c r="BJ300" s="19" t="s">
        <v>88</v>
      </c>
      <c r="BK300" s="145">
        <f t="shared" si="49"/>
        <v>0</v>
      </c>
      <c r="BL300" s="19" t="s">
        <v>375</v>
      </c>
      <c r="BM300" s="144" t="s">
        <v>10626</v>
      </c>
    </row>
    <row r="301" spans="2:65" s="1" customFormat="1" ht="24.15" customHeight="1">
      <c r="B301" s="34"/>
      <c r="C301" s="178" t="s">
        <v>1113</v>
      </c>
      <c r="D301" s="178" t="s">
        <v>439</v>
      </c>
      <c r="E301" s="179" t="s">
        <v>10627</v>
      </c>
      <c r="F301" s="180" t="s">
        <v>10628</v>
      </c>
      <c r="G301" s="181" t="s">
        <v>6409</v>
      </c>
      <c r="H301" s="182">
        <v>2</v>
      </c>
      <c r="I301" s="183"/>
      <c r="J301" s="184">
        <f t="shared" si="40"/>
        <v>0</v>
      </c>
      <c r="K301" s="180" t="s">
        <v>19</v>
      </c>
      <c r="L301" s="185"/>
      <c r="M301" s="186" t="s">
        <v>19</v>
      </c>
      <c r="N301" s="187" t="s">
        <v>48</v>
      </c>
      <c r="P301" s="142">
        <f t="shared" si="41"/>
        <v>0</v>
      </c>
      <c r="Q301" s="142">
        <v>0</v>
      </c>
      <c r="R301" s="142">
        <f t="shared" si="42"/>
        <v>0</v>
      </c>
      <c r="S301" s="142">
        <v>0</v>
      </c>
      <c r="T301" s="143">
        <f t="shared" si="43"/>
        <v>0</v>
      </c>
      <c r="AR301" s="144" t="s">
        <v>480</v>
      </c>
      <c r="AT301" s="144" t="s">
        <v>439</v>
      </c>
      <c r="AU301" s="144" t="s">
        <v>98</v>
      </c>
      <c r="AY301" s="19" t="s">
        <v>263</v>
      </c>
      <c r="BE301" s="145">
        <f t="shared" si="44"/>
        <v>0</v>
      </c>
      <c r="BF301" s="145">
        <f t="shared" si="45"/>
        <v>0</v>
      </c>
      <c r="BG301" s="145">
        <f t="shared" si="46"/>
        <v>0</v>
      </c>
      <c r="BH301" s="145">
        <f t="shared" si="47"/>
        <v>0</v>
      </c>
      <c r="BI301" s="145">
        <f t="shared" si="48"/>
        <v>0</v>
      </c>
      <c r="BJ301" s="19" t="s">
        <v>88</v>
      </c>
      <c r="BK301" s="145">
        <f t="shared" si="49"/>
        <v>0</v>
      </c>
      <c r="BL301" s="19" t="s">
        <v>375</v>
      </c>
      <c r="BM301" s="144" t="s">
        <v>10629</v>
      </c>
    </row>
    <row r="302" spans="2:65" s="1" customFormat="1" ht="24.15" customHeight="1">
      <c r="B302" s="34"/>
      <c r="C302" s="178" t="s">
        <v>1119</v>
      </c>
      <c r="D302" s="178" t="s">
        <v>439</v>
      </c>
      <c r="E302" s="179" t="s">
        <v>10630</v>
      </c>
      <c r="F302" s="180" t="s">
        <v>10631</v>
      </c>
      <c r="G302" s="181" t="s">
        <v>6409</v>
      </c>
      <c r="H302" s="182">
        <v>1</v>
      </c>
      <c r="I302" s="183"/>
      <c r="J302" s="184">
        <f t="shared" si="40"/>
        <v>0</v>
      </c>
      <c r="K302" s="180" t="s">
        <v>19</v>
      </c>
      <c r="L302" s="185"/>
      <c r="M302" s="186" t="s">
        <v>19</v>
      </c>
      <c r="N302" s="187" t="s">
        <v>48</v>
      </c>
      <c r="P302" s="142">
        <f t="shared" si="41"/>
        <v>0</v>
      </c>
      <c r="Q302" s="142">
        <v>0</v>
      </c>
      <c r="R302" s="142">
        <f t="shared" si="42"/>
        <v>0</v>
      </c>
      <c r="S302" s="142">
        <v>0</v>
      </c>
      <c r="T302" s="143">
        <f t="shared" si="43"/>
        <v>0</v>
      </c>
      <c r="AR302" s="144" t="s">
        <v>480</v>
      </c>
      <c r="AT302" s="144" t="s">
        <v>439</v>
      </c>
      <c r="AU302" s="144" t="s">
        <v>98</v>
      </c>
      <c r="AY302" s="19" t="s">
        <v>263</v>
      </c>
      <c r="BE302" s="145">
        <f t="shared" si="44"/>
        <v>0</v>
      </c>
      <c r="BF302" s="145">
        <f t="shared" si="45"/>
        <v>0</v>
      </c>
      <c r="BG302" s="145">
        <f t="shared" si="46"/>
        <v>0</v>
      </c>
      <c r="BH302" s="145">
        <f t="shared" si="47"/>
        <v>0</v>
      </c>
      <c r="BI302" s="145">
        <f t="shared" si="48"/>
        <v>0</v>
      </c>
      <c r="BJ302" s="19" t="s">
        <v>88</v>
      </c>
      <c r="BK302" s="145">
        <f t="shared" si="49"/>
        <v>0</v>
      </c>
      <c r="BL302" s="19" t="s">
        <v>375</v>
      </c>
      <c r="BM302" s="144" t="s">
        <v>10632</v>
      </c>
    </row>
    <row r="303" spans="2:65" s="1" customFormat="1" ht="16.5" customHeight="1">
      <c r="B303" s="34"/>
      <c r="C303" s="178" t="s">
        <v>1124</v>
      </c>
      <c r="D303" s="178" t="s">
        <v>439</v>
      </c>
      <c r="E303" s="179" t="s">
        <v>10633</v>
      </c>
      <c r="F303" s="180" t="s">
        <v>10634</v>
      </c>
      <c r="G303" s="181" t="s">
        <v>6409</v>
      </c>
      <c r="H303" s="182">
        <v>1</v>
      </c>
      <c r="I303" s="183"/>
      <c r="J303" s="184">
        <f t="shared" si="40"/>
        <v>0</v>
      </c>
      <c r="K303" s="180" t="s">
        <v>19</v>
      </c>
      <c r="L303" s="185"/>
      <c r="M303" s="186" t="s">
        <v>19</v>
      </c>
      <c r="N303" s="187" t="s">
        <v>48</v>
      </c>
      <c r="P303" s="142">
        <f t="shared" si="41"/>
        <v>0</v>
      </c>
      <c r="Q303" s="142">
        <v>0</v>
      </c>
      <c r="R303" s="142">
        <f t="shared" si="42"/>
        <v>0</v>
      </c>
      <c r="S303" s="142">
        <v>0</v>
      </c>
      <c r="T303" s="143">
        <f t="shared" si="43"/>
        <v>0</v>
      </c>
      <c r="AR303" s="144" t="s">
        <v>480</v>
      </c>
      <c r="AT303" s="144" t="s">
        <v>439</v>
      </c>
      <c r="AU303" s="144" t="s">
        <v>98</v>
      </c>
      <c r="AY303" s="19" t="s">
        <v>263</v>
      </c>
      <c r="BE303" s="145">
        <f t="shared" si="44"/>
        <v>0</v>
      </c>
      <c r="BF303" s="145">
        <f t="shared" si="45"/>
        <v>0</v>
      </c>
      <c r="BG303" s="145">
        <f t="shared" si="46"/>
        <v>0</v>
      </c>
      <c r="BH303" s="145">
        <f t="shared" si="47"/>
        <v>0</v>
      </c>
      <c r="BI303" s="145">
        <f t="shared" si="48"/>
        <v>0</v>
      </c>
      <c r="BJ303" s="19" t="s">
        <v>88</v>
      </c>
      <c r="BK303" s="145">
        <f t="shared" si="49"/>
        <v>0</v>
      </c>
      <c r="BL303" s="19" t="s">
        <v>375</v>
      </c>
      <c r="BM303" s="144" t="s">
        <v>10635</v>
      </c>
    </row>
    <row r="304" spans="2:65" s="1" customFormat="1" ht="16.5" customHeight="1">
      <c r="B304" s="34"/>
      <c r="C304" s="178" t="s">
        <v>1130</v>
      </c>
      <c r="D304" s="178" t="s">
        <v>439</v>
      </c>
      <c r="E304" s="179" t="s">
        <v>10636</v>
      </c>
      <c r="F304" s="180" t="s">
        <v>10637</v>
      </c>
      <c r="G304" s="181" t="s">
        <v>6409</v>
      </c>
      <c r="H304" s="182">
        <v>1</v>
      </c>
      <c r="I304" s="183"/>
      <c r="J304" s="184">
        <f t="shared" si="40"/>
        <v>0</v>
      </c>
      <c r="K304" s="180" t="s">
        <v>19</v>
      </c>
      <c r="L304" s="185"/>
      <c r="M304" s="186" t="s">
        <v>19</v>
      </c>
      <c r="N304" s="187" t="s">
        <v>48</v>
      </c>
      <c r="P304" s="142">
        <f t="shared" si="41"/>
        <v>0</v>
      </c>
      <c r="Q304" s="142">
        <v>0</v>
      </c>
      <c r="R304" s="142">
        <f t="shared" si="42"/>
        <v>0</v>
      </c>
      <c r="S304" s="142">
        <v>0</v>
      </c>
      <c r="T304" s="143">
        <f t="shared" si="43"/>
        <v>0</v>
      </c>
      <c r="AR304" s="144" t="s">
        <v>480</v>
      </c>
      <c r="AT304" s="144" t="s">
        <v>439</v>
      </c>
      <c r="AU304" s="144" t="s">
        <v>98</v>
      </c>
      <c r="AY304" s="19" t="s">
        <v>263</v>
      </c>
      <c r="BE304" s="145">
        <f t="shared" si="44"/>
        <v>0</v>
      </c>
      <c r="BF304" s="145">
        <f t="shared" si="45"/>
        <v>0</v>
      </c>
      <c r="BG304" s="145">
        <f t="shared" si="46"/>
        <v>0</v>
      </c>
      <c r="BH304" s="145">
        <f t="shared" si="47"/>
        <v>0</v>
      </c>
      <c r="BI304" s="145">
        <f t="shared" si="48"/>
        <v>0</v>
      </c>
      <c r="BJ304" s="19" t="s">
        <v>88</v>
      </c>
      <c r="BK304" s="145">
        <f t="shared" si="49"/>
        <v>0</v>
      </c>
      <c r="BL304" s="19" t="s">
        <v>375</v>
      </c>
      <c r="BM304" s="144" t="s">
        <v>10638</v>
      </c>
    </row>
    <row r="305" spans="2:65" s="1" customFormat="1" ht="16.5" customHeight="1">
      <c r="B305" s="34"/>
      <c r="C305" s="178" t="s">
        <v>1134</v>
      </c>
      <c r="D305" s="178" t="s">
        <v>439</v>
      </c>
      <c r="E305" s="179" t="s">
        <v>10639</v>
      </c>
      <c r="F305" s="180" t="s">
        <v>10640</v>
      </c>
      <c r="G305" s="181" t="s">
        <v>6409</v>
      </c>
      <c r="H305" s="182">
        <v>11</v>
      </c>
      <c r="I305" s="183"/>
      <c r="J305" s="184">
        <f t="shared" si="40"/>
        <v>0</v>
      </c>
      <c r="K305" s="180" t="s">
        <v>19</v>
      </c>
      <c r="L305" s="185"/>
      <c r="M305" s="186" t="s">
        <v>19</v>
      </c>
      <c r="N305" s="187" t="s">
        <v>48</v>
      </c>
      <c r="P305" s="142">
        <f t="shared" si="41"/>
        <v>0</v>
      </c>
      <c r="Q305" s="142">
        <v>0</v>
      </c>
      <c r="R305" s="142">
        <f t="shared" si="42"/>
        <v>0</v>
      </c>
      <c r="S305" s="142">
        <v>0</v>
      </c>
      <c r="T305" s="143">
        <f t="shared" si="43"/>
        <v>0</v>
      </c>
      <c r="AR305" s="144" t="s">
        <v>480</v>
      </c>
      <c r="AT305" s="144" t="s">
        <v>439</v>
      </c>
      <c r="AU305" s="144" t="s">
        <v>98</v>
      </c>
      <c r="AY305" s="19" t="s">
        <v>263</v>
      </c>
      <c r="BE305" s="145">
        <f t="shared" si="44"/>
        <v>0</v>
      </c>
      <c r="BF305" s="145">
        <f t="shared" si="45"/>
        <v>0</v>
      </c>
      <c r="BG305" s="145">
        <f t="shared" si="46"/>
        <v>0</v>
      </c>
      <c r="BH305" s="145">
        <f t="shared" si="47"/>
        <v>0</v>
      </c>
      <c r="BI305" s="145">
        <f t="shared" si="48"/>
        <v>0</v>
      </c>
      <c r="BJ305" s="19" t="s">
        <v>88</v>
      </c>
      <c r="BK305" s="145">
        <f t="shared" si="49"/>
        <v>0</v>
      </c>
      <c r="BL305" s="19" t="s">
        <v>375</v>
      </c>
      <c r="BM305" s="144" t="s">
        <v>10641</v>
      </c>
    </row>
    <row r="306" spans="2:65" s="1" customFormat="1" ht="16.5" customHeight="1">
      <c r="B306" s="34"/>
      <c r="C306" s="178" t="s">
        <v>1141</v>
      </c>
      <c r="D306" s="178" t="s">
        <v>439</v>
      </c>
      <c r="E306" s="179" t="s">
        <v>10642</v>
      </c>
      <c r="F306" s="180" t="s">
        <v>10643</v>
      </c>
      <c r="G306" s="181" t="s">
        <v>6409</v>
      </c>
      <c r="H306" s="182">
        <v>1</v>
      </c>
      <c r="I306" s="183"/>
      <c r="J306" s="184">
        <f t="shared" si="40"/>
        <v>0</v>
      </c>
      <c r="K306" s="180" t="s">
        <v>19</v>
      </c>
      <c r="L306" s="185"/>
      <c r="M306" s="186" t="s">
        <v>19</v>
      </c>
      <c r="N306" s="187" t="s">
        <v>48</v>
      </c>
      <c r="P306" s="142">
        <f t="shared" si="41"/>
        <v>0</v>
      </c>
      <c r="Q306" s="142">
        <v>0</v>
      </c>
      <c r="R306" s="142">
        <f t="shared" si="42"/>
        <v>0</v>
      </c>
      <c r="S306" s="142">
        <v>0</v>
      </c>
      <c r="T306" s="143">
        <f t="shared" si="43"/>
        <v>0</v>
      </c>
      <c r="AR306" s="144" t="s">
        <v>480</v>
      </c>
      <c r="AT306" s="144" t="s">
        <v>439</v>
      </c>
      <c r="AU306" s="144" t="s">
        <v>98</v>
      </c>
      <c r="AY306" s="19" t="s">
        <v>263</v>
      </c>
      <c r="BE306" s="145">
        <f t="shared" si="44"/>
        <v>0</v>
      </c>
      <c r="BF306" s="145">
        <f t="shared" si="45"/>
        <v>0</v>
      </c>
      <c r="BG306" s="145">
        <f t="shared" si="46"/>
        <v>0</v>
      </c>
      <c r="BH306" s="145">
        <f t="shared" si="47"/>
        <v>0</v>
      </c>
      <c r="BI306" s="145">
        <f t="shared" si="48"/>
        <v>0</v>
      </c>
      <c r="BJ306" s="19" t="s">
        <v>88</v>
      </c>
      <c r="BK306" s="145">
        <f t="shared" si="49"/>
        <v>0</v>
      </c>
      <c r="BL306" s="19" t="s">
        <v>375</v>
      </c>
      <c r="BM306" s="144" t="s">
        <v>10644</v>
      </c>
    </row>
    <row r="307" spans="2:65" s="1" customFormat="1" ht="16.5" customHeight="1">
      <c r="B307" s="34"/>
      <c r="C307" s="178" t="s">
        <v>1150</v>
      </c>
      <c r="D307" s="178" t="s">
        <v>439</v>
      </c>
      <c r="E307" s="179" t="s">
        <v>10645</v>
      </c>
      <c r="F307" s="180" t="s">
        <v>10646</v>
      </c>
      <c r="G307" s="181" t="s">
        <v>6409</v>
      </c>
      <c r="H307" s="182">
        <v>5</v>
      </c>
      <c r="I307" s="183"/>
      <c r="J307" s="184">
        <f t="shared" si="40"/>
        <v>0</v>
      </c>
      <c r="K307" s="180" t="s">
        <v>19</v>
      </c>
      <c r="L307" s="185"/>
      <c r="M307" s="186" t="s">
        <v>19</v>
      </c>
      <c r="N307" s="187" t="s">
        <v>48</v>
      </c>
      <c r="P307" s="142">
        <f t="shared" si="41"/>
        <v>0</v>
      </c>
      <c r="Q307" s="142">
        <v>0</v>
      </c>
      <c r="R307" s="142">
        <f t="shared" si="42"/>
        <v>0</v>
      </c>
      <c r="S307" s="142">
        <v>0</v>
      </c>
      <c r="T307" s="143">
        <f t="shared" si="43"/>
        <v>0</v>
      </c>
      <c r="AR307" s="144" t="s">
        <v>480</v>
      </c>
      <c r="AT307" s="144" t="s">
        <v>439</v>
      </c>
      <c r="AU307" s="144" t="s">
        <v>98</v>
      </c>
      <c r="AY307" s="19" t="s">
        <v>263</v>
      </c>
      <c r="BE307" s="145">
        <f t="shared" si="44"/>
        <v>0</v>
      </c>
      <c r="BF307" s="145">
        <f t="shared" si="45"/>
        <v>0</v>
      </c>
      <c r="BG307" s="145">
        <f t="shared" si="46"/>
        <v>0</v>
      </c>
      <c r="BH307" s="145">
        <f t="shared" si="47"/>
        <v>0</v>
      </c>
      <c r="BI307" s="145">
        <f t="shared" si="48"/>
        <v>0</v>
      </c>
      <c r="BJ307" s="19" t="s">
        <v>88</v>
      </c>
      <c r="BK307" s="145">
        <f t="shared" si="49"/>
        <v>0</v>
      </c>
      <c r="BL307" s="19" t="s">
        <v>375</v>
      </c>
      <c r="BM307" s="144" t="s">
        <v>10647</v>
      </c>
    </row>
    <row r="308" spans="2:65" s="1" customFormat="1" ht="16.5" customHeight="1">
      <c r="B308" s="34"/>
      <c r="C308" s="178" t="s">
        <v>1156</v>
      </c>
      <c r="D308" s="178" t="s">
        <v>439</v>
      </c>
      <c r="E308" s="179" t="s">
        <v>10648</v>
      </c>
      <c r="F308" s="180" t="s">
        <v>10649</v>
      </c>
      <c r="G308" s="181" t="s">
        <v>6409</v>
      </c>
      <c r="H308" s="182">
        <v>11</v>
      </c>
      <c r="I308" s="183"/>
      <c r="J308" s="184">
        <f t="shared" si="40"/>
        <v>0</v>
      </c>
      <c r="K308" s="180" t="s">
        <v>19</v>
      </c>
      <c r="L308" s="185"/>
      <c r="M308" s="186" t="s">
        <v>19</v>
      </c>
      <c r="N308" s="187" t="s">
        <v>48</v>
      </c>
      <c r="P308" s="142">
        <f t="shared" si="41"/>
        <v>0</v>
      </c>
      <c r="Q308" s="142">
        <v>0</v>
      </c>
      <c r="R308" s="142">
        <f t="shared" si="42"/>
        <v>0</v>
      </c>
      <c r="S308" s="142">
        <v>0</v>
      </c>
      <c r="T308" s="143">
        <f t="shared" si="43"/>
        <v>0</v>
      </c>
      <c r="AR308" s="144" t="s">
        <v>480</v>
      </c>
      <c r="AT308" s="144" t="s">
        <v>439</v>
      </c>
      <c r="AU308" s="144" t="s">
        <v>98</v>
      </c>
      <c r="AY308" s="19" t="s">
        <v>263</v>
      </c>
      <c r="BE308" s="145">
        <f t="shared" si="44"/>
        <v>0</v>
      </c>
      <c r="BF308" s="145">
        <f t="shared" si="45"/>
        <v>0</v>
      </c>
      <c r="BG308" s="145">
        <f t="shared" si="46"/>
        <v>0</v>
      </c>
      <c r="BH308" s="145">
        <f t="shared" si="47"/>
        <v>0</v>
      </c>
      <c r="BI308" s="145">
        <f t="shared" si="48"/>
        <v>0</v>
      </c>
      <c r="BJ308" s="19" t="s">
        <v>88</v>
      </c>
      <c r="BK308" s="145">
        <f t="shared" si="49"/>
        <v>0</v>
      </c>
      <c r="BL308" s="19" t="s">
        <v>375</v>
      </c>
      <c r="BM308" s="144" t="s">
        <v>10650</v>
      </c>
    </row>
    <row r="309" spans="2:65" s="1" customFormat="1" ht="16.5" customHeight="1">
      <c r="B309" s="34"/>
      <c r="C309" s="178" t="s">
        <v>1161</v>
      </c>
      <c r="D309" s="178" t="s">
        <v>439</v>
      </c>
      <c r="E309" s="179" t="s">
        <v>10651</v>
      </c>
      <c r="F309" s="180" t="s">
        <v>10652</v>
      </c>
      <c r="G309" s="181" t="s">
        <v>6456</v>
      </c>
      <c r="H309" s="182">
        <v>1</v>
      </c>
      <c r="I309" s="183"/>
      <c r="J309" s="184">
        <f t="shared" si="40"/>
        <v>0</v>
      </c>
      <c r="K309" s="180" t="s">
        <v>19</v>
      </c>
      <c r="L309" s="185"/>
      <c r="M309" s="186" t="s">
        <v>19</v>
      </c>
      <c r="N309" s="187" t="s">
        <v>48</v>
      </c>
      <c r="P309" s="142">
        <f t="shared" si="41"/>
        <v>0</v>
      </c>
      <c r="Q309" s="142">
        <v>0</v>
      </c>
      <c r="R309" s="142">
        <f t="shared" si="42"/>
        <v>0</v>
      </c>
      <c r="S309" s="142">
        <v>0</v>
      </c>
      <c r="T309" s="143">
        <f t="shared" si="43"/>
        <v>0</v>
      </c>
      <c r="AR309" s="144" t="s">
        <v>480</v>
      </c>
      <c r="AT309" s="144" t="s">
        <v>439</v>
      </c>
      <c r="AU309" s="144" t="s">
        <v>98</v>
      </c>
      <c r="AY309" s="19" t="s">
        <v>263</v>
      </c>
      <c r="BE309" s="145">
        <f t="shared" si="44"/>
        <v>0</v>
      </c>
      <c r="BF309" s="145">
        <f t="shared" si="45"/>
        <v>0</v>
      </c>
      <c r="BG309" s="145">
        <f t="shared" si="46"/>
        <v>0</v>
      </c>
      <c r="BH309" s="145">
        <f t="shared" si="47"/>
        <v>0</v>
      </c>
      <c r="BI309" s="145">
        <f t="shared" si="48"/>
        <v>0</v>
      </c>
      <c r="BJ309" s="19" t="s">
        <v>88</v>
      </c>
      <c r="BK309" s="145">
        <f t="shared" si="49"/>
        <v>0</v>
      </c>
      <c r="BL309" s="19" t="s">
        <v>375</v>
      </c>
      <c r="BM309" s="144" t="s">
        <v>10653</v>
      </c>
    </row>
    <row r="310" spans="2:65" s="1" customFormat="1" ht="16.5" customHeight="1">
      <c r="B310" s="34"/>
      <c r="C310" s="178" t="s">
        <v>1167</v>
      </c>
      <c r="D310" s="178" t="s">
        <v>439</v>
      </c>
      <c r="E310" s="179" t="s">
        <v>10654</v>
      </c>
      <c r="F310" s="180" t="s">
        <v>10655</v>
      </c>
      <c r="G310" s="181" t="s">
        <v>6350</v>
      </c>
      <c r="H310" s="182">
        <v>4</v>
      </c>
      <c r="I310" s="183"/>
      <c r="J310" s="184">
        <f t="shared" si="40"/>
        <v>0</v>
      </c>
      <c r="K310" s="180" t="s">
        <v>19</v>
      </c>
      <c r="L310" s="185"/>
      <c r="M310" s="186" t="s">
        <v>19</v>
      </c>
      <c r="N310" s="187" t="s">
        <v>48</v>
      </c>
      <c r="P310" s="142">
        <f t="shared" si="41"/>
        <v>0</v>
      </c>
      <c r="Q310" s="142">
        <v>0</v>
      </c>
      <c r="R310" s="142">
        <f t="shared" si="42"/>
        <v>0</v>
      </c>
      <c r="S310" s="142">
        <v>0</v>
      </c>
      <c r="T310" s="143">
        <f t="shared" si="43"/>
        <v>0</v>
      </c>
      <c r="AR310" s="144" t="s">
        <v>480</v>
      </c>
      <c r="AT310" s="144" t="s">
        <v>439</v>
      </c>
      <c r="AU310" s="144" t="s">
        <v>98</v>
      </c>
      <c r="AY310" s="19" t="s">
        <v>263</v>
      </c>
      <c r="BE310" s="145">
        <f t="shared" si="44"/>
        <v>0</v>
      </c>
      <c r="BF310" s="145">
        <f t="shared" si="45"/>
        <v>0</v>
      </c>
      <c r="BG310" s="145">
        <f t="shared" si="46"/>
        <v>0</v>
      </c>
      <c r="BH310" s="145">
        <f t="shared" si="47"/>
        <v>0</v>
      </c>
      <c r="BI310" s="145">
        <f t="shared" si="48"/>
        <v>0</v>
      </c>
      <c r="BJ310" s="19" t="s">
        <v>88</v>
      </c>
      <c r="BK310" s="145">
        <f t="shared" si="49"/>
        <v>0</v>
      </c>
      <c r="BL310" s="19" t="s">
        <v>375</v>
      </c>
      <c r="BM310" s="144" t="s">
        <v>10656</v>
      </c>
    </row>
    <row r="311" spans="2:65" s="1" customFormat="1" ht="16.5" customHeight="1">
      <c r="B311" s="34"/>
      <c r="C311" s="178" t="s">
        <v>1173</v>
      </c>
      <c r="D311" s="178" t="s">
        <v>439</v>
      </c>
      <c r="E311" s="179" t="s">
        <v>10657</v>
      </c>
      <c r="F311" s="180" t="s">
        <v>10658</v>
      </c>
      <c r="G311" s="181" t="s">
        <v>6350</v>
      </c>
      <c r="H311" s="182">
        <v>12</v>
      </c>
      <c r="I311" s="183"/>
      <c r="J311" s="184">
        <f t="shared" si="40"/>
        <v>0</v>
      </c>
      <c r="K311" s="180" t="s">
        <v>19</v>
      </c>
      <c r="L311" s="185"/>
      <c r="M311" s="186" t="s">
        <v>19</v>
      </c>
      <c r="N311" s="187" t="s">
        <v>48</v>
      </c>
      <c r="P311" s="142">
        <f t="shared" si="41"/>
        <v>0</v>
      </c>
      <c r="Q311" s="142">
        <v>0</v>
      </c>
      <c r="R311" s="142">
        <f t="shared" si="42"/>
        <v>0</v>
      </c>
      <c r="S311" s="142">
        <v>0</v>
      </c>
      <c r="T311" s="143">
        <f t="shared" si="43"/>
        <v>0</v>
      </c>
      <c r="AR311" s="144" t="s">
        <v>480</v>
      </c>
      <c r="AT311" s="144" t="s">
        <v>439</v>
      </c>
      <c r="AU311" s="144" t="s">
        <v>98</v>
      </c>
      <c r="AY311" s="19" t="s">
        <v>263</v>
      </c>
      <c r="BE311" s="145">
        <f t="shared" si="44"/>
        <v>0</v>
      </c>
      <c r="BF311" s="145">
        <f t="shared" si="45"/>
        <v>0</v>
      </c>
      <c r="BG311" s="145">
        <f t="shared" si="46"/>
        <v>0</v>
      </c>
      <c r="BH311" s="145">
        <f t="shared" si="47"/>
        <v>0</v>
      </c>
      <c r="BI311" s="145">
        <f t="shared" si="48"/>
        <v>0</v>
      </c>
      <c r="BJ311" s="19" t="s">
        <v>88</v>
      </c>
      <c r="BK311" s="145">
        <f t="shared" si="49"/>
        <v>0</v>
      </c>
      <c r="BL311" s="19" t="s">
        <v>375</v>
      </c>
      <c r="BM311" s="144" t="s">
        <v>10659</v>
      </c>
    </row>
    <row r="312" spans="2:65" s="1" customFormat="1" ht="16.5" customHeight="1">
      <c r="B312" s="34"/>
      <c r="C312" s="178" t="s">
        <v>1181</v>
      </c>
      <c r="D312" s="178" t="s">
        <v>439</v>
      </c>
      <c r="E312" s="179" t="s">
        <v>10660</v>
      </c>
      <c r="F312" s="180" t="s">
        <v>10661</v>
      </c>
      <c r="G312" s="181" t="s">
        <v>6350</v>
      </c>
      <c r="H312" s="182">
        <v>4</v>
      </c>
      <c r="I312" s="183"/>
      <c r="J312" s="184">
        <f t="shared" si="40"/>
        <v>0</v>
      </c>
      <c r="K312" s="180" t="s">
        <v>19</v>
      </c>
      <c r="L312" s="185"/>
      <c r="M312" s="186" t="s">
        <v>19</v>
      </c>
      <c r="N312" s="187" t="s">
        <v>48</v>
      </c>
      <c r="P312" s="142">
        <f t="shared" si="41"/>
        <v>0</v>
      </c>
      <c r="Q312" s="142">
        <v>0</v>
      </c>
      <c r="R312" s="142">
        <f t="shared" si="42"/>
        <v>0</v>
      </c>
      <c r="S312" s="142">
        <v>0</v>
      </c>
      <c r="T312" s="143">
        <f t="shared" si="43"/>
        <v>0</v>
      </c>
      <c r="AR312" s="144" t="s">
        <v>480</v>
      </c>
      <c r="AT312" s="144" t="s">
        <v>439</v>
      </c>
      <c r="AU312" s="144" t="s">
        <v>98</v>
      </c>
      <c r="AY312" s="19" t="s">
        <v>263</v>
      </c>
      <c r="BE312" s="145">
        <f t="shared" si="44"/>
        <v>0</v>
      </c>
      <c r="BF312" s="145">
        <f t="shared" si="45"/>
        <v>0</v>
      </c>
      <c r="BG312" s="145">
        <f t="shared" si="46"/>
        <v>0</v>
      </c>
      <c r="BH312" s="145">
        <f t="shared" si="47"/>
        <v>0</v>
      </c>
      <c r="BI312" s="145">
        <f t="shared" si="48"/>
        <v>0</v>
      </c>
      <c r="BJ312" s="19" t="s">
        <v>88</v>
      </c>
      <c r="BK312" s="145">
        <f t="shared" si="49"/>
        <v>0</v>
      </c>
      <c r="BL312" s="19" t="s">
        <v>375</v>
      </c>
      <c r="BM312" s="144" t="s">
        <v>10662</v>
      </c>
    </row>
    <row r="313" spans="2:65" s="1" customFormat="1" ht="16.5" customHeight="1">
      <c r="B313" s="34"/>
      <c r="C313" s="178" t="s">
        <v>1187</v>
      </c>
      <c r="D313" s="178" t="s">
        <v>439</v>
      </c>
      <c r="E313" s="179" t="s">
        <v>10663</v>
      </c>
      <c r="F313" s="180" t="s">
        <v>10664</v>
      </c>
      <c r="G313" s="181" t="s">
        <v>6409</v>
      </c>
      <c r="H313" s="182">
        <v>5</v>
      </c>
      <c r="I313" s="183"/>
      <c r="J313" s="184">
        <f t="shared" si="40"/>
        <v>0</v>
      </c>
      <c r="K313" s="180" t="s">
        <v>19</v>
      </c>
      <c r="L313" s="185"/>
      <c r="M313" s="186" t="s">
        <v>19</v>
      </c>
      <c r="N313" s="187" t="s">
        <v>48</v>
      </c>
      <c r="P313" s="142">
        <f t="shared" si="41"/>
        <v>0</v>
      </c>
      <c r="Q313" s="142">
        <v>0</v>
      </c>
      <c r="R313" s="142">
        <f t="shared" si="42"/>
        <v>0</v>
      </c>
      <c r="S313" s="142">
        <v>0</v>
      </c>
      <c r="T313" s="143">
        <f t="shared" si="43"/>
        <v>0</v>
      </c>
      <c r="AR313" s="144" t="s">
        <v>480</v>
      </c>
      <c r="AT313" s="144" t="s">
        <v>439</v>
      </c>
      <c r="AU313" s="144" t="s">
        <v>98</v>
      </c>
      <c r="AY313" s="19" t="s">
        <v>263</v>
      </c>
      <c r="BE313" s="145">
        <f t="shared" si="44"/>
        <v>0</v>
      </c>
      <c r="BF313" s="145">
        <f t="shared" si="45"/>
        <v>0</v>
      </c>
      <c r="BG313" s="145">
        <f t="shared" si="46"/>
        <v>0</v>
      </c>
      <c r="BH313" s="145">
        <f t="shared" si="47"/>
        <v>0</v>
      </c>
      <c r="BI313" s="145">
        <f t="shared" si="48"/>
        <v>0</v>
      </c>
      <c r="BJ313" s="19" t="s">
        <v>88</v>
      </c>
      <c r="BK313" s="145">
        <f t="shared" si="49"/>
        <v>0</v>
      </c>
      <c r="BL313" s="19" t="s">
        <v>375</v>
      </c>
      <c r="BM313" s="144" t="s">
        <v>10665</v>
      </c>
    </row>
    <row r="314" spans="2:65" s="1" customFormat="1" ht="16.5" customHeight="1">
      <c r="B314" s="34"/>
      <c r="C314" s="178" t="s">
        <v>1192</v>
      </c>
      <c r="D314" s="178" t="s">
        <v>439</v>
      </c>
      <c r="E314" s="179" t="s">
        <v>10666</v>
      </c>
      <c r="F314" s="180" t="s">
        <v>10667</v>
      </c>
      <c r="G314" s="181" t="s">
        <v>6409</v>
      </c>
      <c r="H314" s="182">
        <v>4</v>
      </c>
      <c r="I314" s="183"/>
      <c r="J314" s="184">
        <f t="shared" si="40"/>
        <v>0</v>
      </c>
      <c r="K314" s="180" t="s">
        <v>19</v>
      </c>
      <c r="L314" s="185"/>
      <c r="M314" s="186" t="s">
        <v>19</v>
      </c>
      <c r="N314" s="187" t="s">
        <v>48</v>
      </c>
      <c r="P314" s="142">
        <f t="shared" si="41"/>
        <v>0</v>
      </c>
      <c r="Q314" s="142">
        <v>0</v>
      </c>
      <c r="R314" s="142">
        <f t="shared" si="42"/>
        <v>0</v>
      </c>
      <c r="S314" s="142">
        <v>0</v>
      </c>
      <c r="T314" s="143">
        <f t="shared" si="43"/>
        <v>0</v>
      </c>
      <c r="AR314" s="144" t="s">
        <v>480</v>
      </c>
      <c r="AT314" s="144" t="s">
        <v>439</v>
      </c>
      <c r="AU314" s="144" t="s">
        <v>98</v>
      </c>
      <c r="AY314" s="19" t="s">
        <v>263</v>
      </c>
      <c r="BE314" s="145">
        <f t="shared" si="44"/>
        <v>0</v>
      </c>
      <c r="BF314" s="145">
        <f t="shared" si="45"/>
        <v>0</v>
      </c>
      <c r="BG314" s="145">
        <f t="shared" si="46"/>
        <v>0</v>
      </c>
      <c r="BH314" s="145">
        <f t="shared" si="47"/>
        <v>0</v>
      </c>
      <c r="BI314" s="145">
        <f t="shared" si="48"/>
        <v>0</v>
      </c>
      <c r="BJ314" s="19" t="s">
        <v>88</v>
      </c>
      <c r="BK314" s="145">
        <f t="shared" si="49"/>
        <v>0</v>
      </c>
      <c r="BL314" s="19" t="s">
        <v>375</v>
      </c>
      <c r="BM314" s="144" t="s">
        <v>10668</v>
      </c>
    </row>
    <row r="315" spans="2:65" s="1" customFormat="1" ht="16.5" customHeight="1">
      <c r="B315" s="34"/>
      <c r="C315" s="178" t="s">
        <v>1198</v>
      </c>
      <c r="D315" s="178" t="s">
        <v>439</v>
      </c>
      <c r="E315" s="179" t="s">
        <v>10669</v>
      </c>
      <c r="F315" s="180" t="s">
        <v>10670</v>
      </c>
      <c r="G315" s="181" t="s">
        <v>6456</v>
      </c>
      <c r="H315" s="182">
        <v>1</v>
      </c>
      <c r="I315" s="183"/>
      <c r="J315" s="184">
        <f t="shared" si="40"/>
        <v>0</v>
      </c>
      <c r="K315" s="180" t="s">
        <v>19</v>
      </c>
      <c r="L315" s="185"/>
      <c r="M315" s="186" t="s">
        <v>19</v>
      </c>
      <c r="N315" s="187" t="s">
        <v>48</v>
      </c>
      <c r="P315" s="142">
        <f t="shared" si="41"/>
        <v>0</v>
      </c>
      <c r="Q315" s="142">
        <v>0</v>
      </c>
      <c r="R315" s="142">
        <f t="shared" si="42"/>
        <v>0</v>
      </c>
      <c r="S315" s="142">
        <v>0</v>
      </c>
      <c r="T315" s="143">
        <f t="shared" si="43"/>
        <v>0</v>
      </c>
      <c r="AR315" s="144" t="s">
        <v>480</v>
      </c>
      <c r="AT315" s="144" t="s">
        <v>439</v>
      </c>
      <c r="AU315" s="144" t="s">
        <v>98</v>
      </c>
      <c r="AY315" s="19" t="s">
        <v>263</v>
      </c>
      <c r="BE315" s="145">
        <f t="shared" si="44"/>
        <v>0</v>
      </c>
      <c r="BF315" s="145">
        <f t="shared" si="45"/>
        <v>0</v>
      </c>
      <c r="BG315" s="145">
        <f t="shared" si="46"/>
        <v>0</v>
      </c>
      <c r="BH315" s="145">
        <f t="shared" si="47"/>
        <v>0</v>
      </c>
      <c r="BI315" s="145">
        <f t="shared" si="48"/>
        <v>0</v>
      </c>
      <c r="BJ315" s="19" t="s">
        <v>88</v>
      </c>
      <c r="BK315" s="145">
        <f t="shared" si="49"/>
        <v>0</v>
      </c>
      <c r="BL315" s="19" t="s">
        <v>375</v>
      </c>
      <c r="BM315" s="144" t="s">
        <v>10671</v>
      </c>
    </row>
    <row r="316" spans="2:65" s="1" customFormat="1" ht="16.5" customHeight="1">
      <c r="B316" s="34"/>
      <c r="C316" s="178" t="s">
        <v>1207</v>
      </c>
      <c r="D316" s="178" t="s">
        <v>439</v>
      </c>
      <c r="E316" s="179" t="s">
        <v>10672</v>
      </c>
      <c r="F316" s="180" t="s">
        <v>10673</v>
      </c>
      <c r="G316" s="181" t="s">
        <v>6409</v>
      </c>
      <c r="H316" s="182">
        <v>1</v>
      </c>
      <c r="I316" s="183"/>
      <c r="J316" s="184">
        <f t="shared" si="40"/>
        <v>0</v>
      </c>
      <c r="K316" s="180" t="s">
        <v>19</v>
      </c>
      <c r="L316" s="185"/>
      <c r="M316" s="186" t="s">
        <v>19</v>
      </c>
      <c r="N316" s="187" t="s">
        <v>48</v>
      </c>
      <c r="P316" s="142">
        <f t="shared" si="41"/>
        <v>0</v>
      </c>
      <c r="Q316" s="142">
        <v>0</v>
      </c>
      <c r="R316" s="142">
        <f t="shared" si="42"/>
        <v>0</v>
      </c>
      <c r="S316" s="142">
        <v>0</v>
      </c>
      <c r="T316" s="143">
        <f t="shared" si="43"/>
        <v>0</v>
      </c>
      <c r="AR316" s="144" t="s">
        <v>480</v>
      </c>
      <c r="AT316" s="144" t="s">
        <v>439</v>
      </c>
      <c r="AU316" s="144" t="s">
        <v>98</v>
      </c>
      <c r="AY316" s="19" t="s">
        <v>263</v>
      </c>
      <c r="BE316" s="145">
        <f t="shared" si="44"/>
        <v>0</v>
      </c>
      <c r="BF316" s="145">
        <f t="shared" si="45"/>
        <v>0</v>
      </c>
      <c r="BG316" s="145">
        <f t="shared" si="46"/>
        <v>0</v>
      </c>
      <c r="BH316" s="145">
        <f t="shared" si="47"/>
        <v>0</v>
      </c>
      <c r="BI316" s="145">
        <f t="shared" si="48"/>
        <v>0</v>
      </c>
      <c r="BJ316" s="19" t="s">
        <v>88</v>
      </c>
      <c r="BK316" s="145">
        <f t="shared" si="49"/>
        <v>0</v>
      </c>
      <c r="BL316" s="19" t="s">
        <v>375</v>
      </c>
      <c r="BM316" s="144" t="s">
        <v>10674</v>
      </c>
    </row>
    <row r="317" spans="2:65" s="1" customFormat="1" ht="16.5" customHeight="1">
      <c r="B317" s="34"/>
      <c r="C317" s="178" t="s">
        <v>1213</v>
      </c>
      <c r="D317" s="178" t="s">
        <v>439</v>
      </c>
      <c r="E317" s="179" t="s">
        <v>10675</v>
      </c>
      <c r="F317" s="180" t="s">
        <v>10676</v>
      </c>
      <c r="G317" s="181" t="s">
        <v>6350</v>
      </c>
      <c r="H317" s="182">
        <v>15</v>
      </c>
      <c r="I317" s="183"/>
      <c r="J317" s="184">
        <f t="shared" si="40"/>
        <v>0</v>
      </c>
      <c r="K317" s="180" t="s">
        <v>19</v>
      </c>
      <c r="L317" s="185"/>
      <c r="M317" s="186" t="s">
        <v>19</v>
      </c>
      <c r="N317" s="187" t="s">
        <v>48</v>
      </c>
      <c r="P317" s="142">
        <f t="shared" si="41"/>
        <v>0</v>
      </c>
      <c r="Q317" s="142">
        <v>0</v>
      </c>
      <c r="R317" s="142">
        <f t="shared" si="42"/>
        <v>0</v>
      </c>
      <c r="S317" s="142">
        <v>0</v>
      </c>
      <c r="T317" s="143">
        <f t="shared" si="43"/>
        <v>0</v>
      </c>
      <c r="AR317" s="144" t="s">
        <v>480</v>
      </c>
      <c r="AT317" s="144" t="s">
        <v>439</v>
      </c>
      <c r="AU317" s="144" t="s">
        <v>98</v>
      </c>
      <c r="AY317" s="19" t="s">
        <v>263</v>
      </c>
      <c r="BE317" s="145">
        <f t="shared" si="44"/>
        <v>0</v>
      </c>
      <c r="BF317" s="145">
        <f t="shared" si="45"/>
        <v>0</v>
      </c>
      <c r="BG317" s="145">
        <f t="shared" si="46"/>
        <v>0</v>
      </c>
      <c r="BH317" s="145">
        <f t="shared" si="47"/>
        <v>0</v>
      </c>
      <c r="BI317" s="145">
        <f t="shared" si="48"/>
        <v>0</v>
      </c>
      <c r="BJ317" s="19" t="s">
        <v>88</v>
      </c>
      <c r="BK317" s="145">
        <f t="shared" si="49"/>
        <v>0</v>
      </c>
      <c r="BL317" s="19" t="s">
        <v>375</v>
      </c>
      <c r="BM317" s="144" t="s">
        <v>10677</v>
      </c>
    </row>
    <row r="318" spans="2:65" s="1" customFormat="1" ht="16.5" customHeight="1">
      <c r="B318" s="34"/>
      <c r="C318" s="178" t="s">
        <v>1220</v>
      </c>
      <c r="D318" s="178" t="s">
        <v>439</v>
      </c>
      <c r="E318" s="179" t="s">
        <v>10678</v>
      </c>
      <c r="F318" s="180" t="s">
        <v>10679</v>
      </c>
      <c r="G318" s="181" t="s">
        <v>6350</v>
      </c>
      <c r="H318" s="182">
        <v>16</v>
      </c>
      <c r="I318" s="183"/>
      <c r="J318" s="184">
        <f t="shared" si="40"/>
        <v>0</v>
      </c>
      <c r="K318" s="180" t="s">
        <v>19</v>
      </c>
      <c r="L318" s="185"/>
      <c r="M318" s="186" t="s">
        <v>19</v>
      </c>
      <c r="N318" s="187" t="s">
        <v>48</v>
      </c>
      <c r="P318" s="142">
        <f t="shared" si="41"/>
        <v>0</v>
      </c>
      <c r="Q318" s="142">
        <v>0</v>
      </c>
      <c r="R318" s="142">
        <f t="shared" si="42"/>
        <v>0</v>
      </c>
      <c r="S318" s="142">
        <v>0</v>
      </c>
      <c r="T318" s="143">
        <f t="shared" si="43"/>
        <v>0</v>
      </c>
      <c r="AR318" s="144" t="s">
        <v>480</v>
      </c>
      <c r="AT318" s="144" t="s">
        <v>439</v>
      </c>
      <c r="AU318" s="144" t="s">
        <v>98</v>
      </c>
      <c r="AY318" s="19" t="s">
        <v>263</v>
      </c>
      <c r="BE318" s="145">
        <f t="shared" si="44"/>
        <v>0</v>
      </c>
      <c r="BF318" s="145">
        <f t="shared" si="45"/>
        <v>0</v>
      </c>
      <c r="BG318" s="145">
        <f t="shared" si="46"/>
        <v>0</v>
      </c>
      <c r="BH318" s="145">
        <f t="shared" si="47"/>
        <v>0</v>
      </c>
      <c r="BI318" s="145">
        <f t="shared" si="48"/>
        <v>0</v>
      </c>
      <c r="BJ318" s="19" t="s">
        <v>88</v>
      </c>
      <c r="BK318" s="145">
        <f t="shared" si="49"/>
        <v>0</v>
      </c>
      <c r="BL318" s="19" t="s">
        <v>375</v>
      </c>
      <c r="BM318" s="144" t="s">
        <v>10680</v>
      </c>
    </row>
    <row r="319" spans="2:65" s="1" customFormat="1" ht="16.5" customHeight="1">
      <c r="B319" s="34"/>
      <c r="C319" s="178" t="s">
        <v>1227</v>
      </c>
      <c r="D319" s="178" t="s">
        <v>439</v>
      </c>
      <c r="E319" s="179" t="s">
        <v>10681</v>
      </c>
      <c r="F319" s="180" t="s">
        <v>10682</v>
      </c>
      <c r="G319" s="181" t="s">
        <v>6350</v>
      </c>
      <c r="H319" s="182">
        <v>2</v>
      </c>
      <c r="I319" s="183"/>
      <c r="J319" s="184">
        <f t="shared" si="40"/>
        <v>0</v>
      </c>
      <c r="K319" s="180" t="s">
        <v>19</v>
      </c>
      <c r="L319" s="185"/>
      <c r="M319" s="186" t="s">
        <v>19</v>
      </c>
      <c r="N319" s="187" t="s">
        <v>48</v>
      </c>
      <c r="P319" s="142">
        <f t="shared" si="41"/>
        <v>0</v>
      </c>
      <c r="Q319" s="142">
        <v>0</v>
      </c>
      <c r="R319" s="142">
        <f t="shared" si="42"/>
        <v>0</v>
      </c>
      <c r="S319" s="142">
        <v>0</v>
      </c>
      <c r="T319" s="143">
        <f t="shared" si="43"/>
        <v>0</v>
      </c>
      <c r="AR319" s="144" t="s">
        <v>480</v>
      </c>
      <c r="AT319" s="144" t="s">
        <v>439</v>
      </c>
      <c r="AU319" s="144" t="s">
        <v>98</v>
      </c>
      <c r="AY319" s="19" t="s">
        <v>263</v>
      </c>
      <c r="BE319" s="145">
        <f t="shared" si="44"/>
        <v>0</v>
      </c>
      <c r="BF319" s="145">
        <f t="shared" si="45"/>
        <v>0</v>
      </c>
      <c r="BG319" s="145">
        <f t="shared" si="46"/>
        <v>0</v>
      </c>
      <c r="BH319" s="145">
        <f t="shared" si="47"/>
        <v>0</v>
      </c>
      <c r="BI319" s="145">
        <f t="shared" si="48"/>
        <v>0</v>
      </c>
      <c r="BJ319" s="19" t="s">
        <v>88</v>
      </c>
      <c r="BK319" s="145">
        <f t="shared" si="49"/>
        <v>0</v>
      </c>
      <c r="BL319" s="19" t="s">
        <v>375</v>
      </c>
      <c r="BM319" s="144" t="s">
        <v>10683</v>
      </c>
    </row>
    <row r="320" spans="2:65" s="1" customFormat="1" ht="16.5" customHeight="1">
      <c r="B320" s="34"/>
      <c r="C320" s="178" t="s">
        <v>1257</v>
      </c>
      <c r="D320" s="178" t="s">
        <v>439</v>
      </c>
      <c r="E320" s="179" t="s">
        <v>10684</v>
      </c>
      <c r="F320" s="180" t="s">
        <v>10685</v>
      </c>
      <c r="G320" s="181" t="s">
        <v>6350</v>
      </c>
      <c r="H320" s="182">
        <v>30</v>
      </c>
      <c r="I320" s="183"/>
      <c r="J320" s="184">
        <f t="shared" si="40"/>
        <v>0</v>
      </c>
      <c r="K320" s="180" t="s">
        <v>19</v>
      </c>
      <c r="L320" s="185"/>
      <c r="M320" s="186" t="s">
        <v>19</v>
      </c>
      <c r="N320" s="187" t="s">
        <v>48</v>
      </c>
      <c r="P320" s="142">
        <f t="shared" si="41"/>
        <v>0</v>
      </c>
      <c r="Q320" s="142">
        <v>0</v>
      </c>
      <c r="R320" s="142">
        <f t="shared" si="42"/>
        <v>0</v>
      </c>
      <c r="S320" s="142">
        <v>0</v>
      </c>
      <c r="T320" s="143">
        <f t="shared" si="43"/>
        <v>0</v>
      </c>
      <c r="AR320" s="144" t="s">
        <v>480</v>
      </c>
      <c r="AT320" s="144" t="s">
        <v>439</v>
      </c>
      <c r="AU320" s="144" t="s">
        <v>98</v>
      </c>
      <c r="AY320" s="19" t="s">
        <v>263</v>
      </c>
      <c r="BE320" s="145">
        <f t="shared" si="44"/>
        <v>0</v>
      </c>
      <c r="BF320" s="145">
        <f t="shared" si="45"/>
        <v>0</v>
      </c>
      <c r="BG320" s="145">
        <f t="shared" si="46"/>
        <v>0</v>
      </c>
      <c r="BH320" s="145">
        <f t="shared" si="47"/>
        <v>0</v>
      </c>
      <c r="BI320" s="145">
        <f t="shared" si="48"/>
        <v>0</v>
      </c>
      <c r="BJ320" s="19" t="s">
        <v>88</v>
      </c>
      <c r="BK320" s="145">
        <f t="shared" si="49"/>
        <v>0</v>
      </c>
      <c r="BL320" s="19" t="s">
        <v>375</v>
      </c>
      <c r="BM320" s="144" t="s">
        <v>10686</v>
      </c>
    </row>
    <row r="321" spans="2:65" s="1" customFormat="1" ht="16.5" customHeight="1">
      <c r="B321" s="34"/>
      <c r="C321" s="178" t="s">
        <v>1280</v>
      </c>
      <c r="D321" s="178" t="s">
        <v>439</v>
      </c>
      <c r="E321" s="179" t="s">
        <v>10687</v>
      </c>
      <c r="F321" s="180" t="s">
        <v>10688</v>
      </c>
      <c r="G321" s="181" t="s">
        <v>6350</v>
      </c>
      <c r="H321" s="182">
        <v>68</v>
      </c>
      <c r="I321" s="183"/>
      <c r="J321" s="184">
        <f t="shared" si="40"/>
        <v>0</v>
      </c>
      <c r="K321" s="180" t="s">
        <v>19</v>
      </c>
      <c r="L321" s="185"/>
      <c r="M321" s="186" t="s">
        <v>19</v>
      </c>
      <c r="N321" s="187" t="s">
        <v>48</v>
      </c>
      <c r="P321" s="142">
        <f t="shared" si="41"/>
        <v>0</v>
      </c>
      <c r="Q321" s="142">
        <v>0</v>
      </c>
      <c r="R321" s="142">
        <f t="shared" si="42"/>
        <v>0</v>
      </c>
      <c r="S321" s="142">
        <v>0</v>
      </c>
      <c r="T321" s="143">
        <f t="shared" si="43"/>
        <v>0</v>
      </c>
      <c r="AR321" s="144" t="s">
        <v>480</v>
      </c>
      <c r="AT321" s="144" t="s">
        <v>439</v>
      </c>
      <c r="AU321" s="144" t="s">
        <v>98</v>
      </c>
      <c r="AY321" s="19" t="s">
        <v>263</v>
      </c>
      <c r="BE321" s="145">
        <f t="shared" si="44"/>
        <v>0</v>
      </c>
      <c r="BF321" s="145">
        <f t="shared" si="45"/>
        <v>0</v>
      </c>
      <c r="BG321" s="145">
        <f t="shared" si="46"/>
        <v>0</v>
      </c>
      <c r="BH321" s="145">
        <f t="shared" si="47"/>
        <v>0</v>
      </c>
      <c r="BI321" s="145">
        <f t="shared" si="48"/>
        <v>0</v>
      </c>
      <c r="BJ321" s="19" t="s">
        <v>88</v>
      </c>
      <c r="BK321" s="145">
        <f t="shared" si="49"/>
        <v>0</v>
      </c>
      <c r="BL321" s="19" t="s">
        <v>375</v>
      </c>
      <c r="BM321" s="144" t="s">
        <v>10689</v>
      </c>
    </row>
    <row r="322" spans="2:65" s="1" customFormat="1" ht="16.5" customHeight="1">
      <c r="B322" s="34"/>
      <c r="C322" s="178" t="s">
        <v>1292</v>
      </c>
      <c r="D322" s="178" t="s">
        <v>439</v>
      </c>
      <c r="E322" s="179" t="s">
        <v>10690</v>
      </c>
      <c r="F322" s="180" t="s">
        <v>10691</v>
      </c>
      <c r="G322" s="181" t="s">
        <v>6350</v>
      </c>
      <c r="H322" s="182">
        <v>4</v>
      </c>
      <c r="I322" s="183"/>
      <c r="J322" s="184">
        <f t="shared" si="40"/>
        <v>0</v>
      </c>
      <c r="K322" s="180" t="s">
        <v>19</v>
      </c>
      <c r="L322" s="185"/>
      <c r="M322" s="186" t="s">
        <v>19</v>
      </c>
      <c r="N322" s="187" t="s">
        <v>48</v>
      </c>
      <c r="P322" s="142">
        <f t="shared" si="41"/>
        <v>0</v>
      </c>
      <c r="Q322" s="142">
        <v>0</v>
      </c>
      <c r="R322" s="142">
        <f t="shared" si="42"/>
        <v>0</v>
      </c>
      <c r="S322" s="142">
        <v>0</v>
      </c>
      <c r="T322" s="143">
        <f t="shared" si="43"/>
        <v>0</v>
      </c>
      <c r="AR322" s="144" t="s">
        <v>480</v>
      </c>
      <c r="AT322" s="144" t="s">
        <v>439</v>
      </c>
      <c r="AU322" s="144" t="s">
        <v>98</v>
      </c>
      <c r="AY322" s="19" t="s">
        <v>263</v>
      </c>
      <c r="BE322" s="145">
        <f t="shared" si="44"/>
        <v>0</v>
      </c>
      <c r="BF322" s="145">
        <f t="shared" si="45"/>
        <v>0</v>
      </c>
      <c r="BG322" s="145">
        <f t="shared" si="46"/>
        <v>0</v>
      </c>
      <c r="BH322" s="145">
        <f t="shared" si="47"/>
        <v>0</v>
      </c>
      <c r="BI322" s="145">
        <f t="shared" si="48"/>
        <v>0</v>
      </c>
      <c r="BJ322" s="19" t="s">
        <v>88</v>
      </c>
      <c r="BK322" s="145">
        <f t="shared" si="49"/>
        <v>0</v>
      </c>
      <c r="BL322" s="19" t="s">
        <v>375</v>
      </c>
      <c r="BM322" s="144" t="s">
        <v>10692</v>
      </c>
    </row>
    <row r="323" spans="2:65" s="1" customFormat="1" ht="16.5" customHeight="1">
      <c r="B323" s="34"/>
      <c r="C323" s="178" t="s">
        <v>1299</v>
      </c>
      <c r="D323" s="178" t="s">
        <v>439</v>
      </c>
      <c r="E323" s="179" t="s">
        <v>10693</v>
      </c>
      <c r="F323" s="180" t="s">
        <v>10694</v>
      </c>
      <c r="G323" s="181" t="s">
        <v>6350</v>
      </c>
      <c r="H323" s="182">
        <v>10</v>
      </c>
      <c r="I323" s="183"/>
      <c r="J323" s="184">
        <f t="shared" si="40"/>
        <v>0</v>
      </c>
      <c r="K323" s="180" t="s">
        <v>19</v>
      </c>
      <c r="L323" s="185"/>
      <c r="M323" s="186" t="s">
        <v>19</v>
      </c>
      <c r="N323" s="187" t="s">
        <v>48</v>
      </c>
      <c r="P323" s="142">
        <f t="shared" si="41"/>
        <v>0</v>
      </c>
      <c r="Q323" s="142">
        <v>0</v>
      </c>
      <c r="R323" s="142">
        <f t="shared" si="42"/>
        <v>0</v>
      </c>
      <c r="S323" s="142">
        <v>0</v>
      </c>
      <c r="T323" s="143">
        <f t="shared" si="43"/>
        <v>0</v>
      </c>
      <c r="AR323" s="144" t="s">
        <v>480</v>
      </c>
      <c r="AT323" s="144" t="s">
        <v>439</v>
      </c>
      <c r="AU323" s="144" t="s">
        <v>98</v>
      </c>
      <c r="AY323" s="19" t="s">
        <v>263</v>
      </c>
      <c r="BE323" s="145">
        <f t="shared" si="44"/>
        <v>0</v>
      </c>
      <c r="BF323" s="145">
        <f t="shared" si="45"/>
        <v>0</v>
      </c>
      <c r="BG323" s="145">
        <f t="shared" si="46"/>
        <v>0</v>
      </c>
      <c r="BH323" s="145">
        <f t="shared" si="47"/>
        <v>0</v>
      </c>
      <c r="BI323" s="145">
        <f t="shared" si="48"/>
        <v>0</v>
      </c>
      <c r="BJ323" s="19" t="s">
        <v>88</v>
      </c>
      <c r="BK323" s="145">
        <f t="shared" si="49"/>
        <v>0</v>
      </c>
      <c r="BL323" s="19" t="s">
        <v>375</v>
      </c>
      <c r="BM323" s="144" t="s">
        <v>10695</v>
      </c>
    </row>
    <row r="324" spans="2:65" s="1" customFormat="1" ht="16.5" customHeight="1">
      <c r="B324" s="34"/>
      <c r="C324" s="178" t="s">
        <v>1310</v>
      </c>
      <c r="D324" s="178" t="s">
        <v>439</v>
      </c>
      <c r="E324" s="179" t="s">
        <v>10696</v>
      </c>
      <c r="F324" s="180" t="s">
        <v>10697</v>
      </c>
      <c r="G324" s="181" t="s">
        <v>378</v>
      </c>
      <c r="H324" s="182">
        <v>100</v>
      </c>
      <c r="I324" s="183"/>
      <c r="J324" s="184">
        <f t="shared" si="40"/>
        <v>0</v>
      </c>
      <c r="K324" s="180" t="s">
        <v>19</v>
      </c>
      <c r="L324" s="185"/>
      <c r="M324" s="186" t="s">
        <v>19</v>
      </c>
      <c r="N324" s="187" t="s">
        <v>48</v>
      </c>
      <c r="P324" s="142">
        <f t="shared" si="41"/>
        <v>0</v>
      </c>
      <c r="Q324" s="142">
        <v>0</v>
      </c>
      <c r="R324" s="142">
        <f t="shared" si="42"/>
        <v>0</v>
      </c>
      <c r="S324" s="142">
        <v>0</v>
      </c>
      <c r="T324" s="143">
        <f t="shared" si="43"/>
        <v>0</v>
      </c>
      <c r="AR324" s="144" t="s">
        <v>480</v>
      </c>
      <c r="AT324" s="144" t="s">
        <v>439</v>
      </c>
      <c r="AU324" s="144" t="s">
        <v>98</v>
      </c>
      <c r="AY324" s="19" t="s">
        <v>263</v>
      </c>
      <c r="BE324" s="145">
        <f t="shared" si="44"/>
        <v>0</v>
      </c>
      <c r="BF324" s="145">
        <f t="shared" si="45"/>
        <v>0</v>
      </c>
      <c r="BG324" s="145">
        <f t="shared" si="46"/>
        <v>0</v>
      </c>
      <c r="BH324" s="145">
        <f t="shared" si="47"/>
        <v>0</v>
      </c>
      <c r="BI324" s="145">
        <f t="shared" si="48"/>
        <v>0</v>
      </c>
      <c r="BJ324" s="19" t="s">
        <v>88</v>
      </c>
      <c r="BK324" s="145">
        <f t="shared" si="49"/>
        <v>0</v>
      </c>
      <c r="BL324" s="19" t="s">
        <v>375</v>
      </c>
      <c r="BM324" s="144" t="s">
        <v>10698</v>
      </c>
    </row>
    <row r="325" spans="2:65" s="1" customFormat="1" ht="44.25" customHeight="1">
      <c r="B325" s="34"/>
      <c r="C325" s="178" t="s">
        <v>1321</v>
      </c>
      <c r="D325" s="178" t="s">
        <v>439</v>
      </c>
      <c r="E325" s="179" t="s">
        <v>10699</v>
      </c>
      <c r="F325" s="180" t="s">
        <v>10700</v>
      </c>
      <c r="G325" s="181" t="s">
        <v>6350</v>
      </c>
      <c r="H325" s="182">
        <v>4</v>
      </c>
      <c r="I325" s="183"/>
      <c r="J325" s="184">
        <f t="shared" si="40"/>
        <v>0</v>
      </c>
      <c r="K325" s="180" t="s">
        <v>19</v>
      </c>
      <c r="L325" s="185"/>
      <c r="M325" s="186" t="s">
        <v>19</v>
      </c>
      <c r="N325" s="187" t="s">
        <v>48</v>
      </c>
      <c r="P325" s="142">
        <f t="shared" si="41"/>
        <v>0</v>
      </c>
      <c r="Q325" s="142">
        <v>0</v>
      </c>
      <c r="R325" s="142">
        <f t="shared" si="42"/>
        <v>0</v>
      </c>
      <c r="S325" s="142">
        <v>0</v>
      </c>
      <c r="T325" s="143">
        <f t="shared" si="43"/>
        <v>0</v>
      </c>
      <c r="AR325" s="144" t="s">
        <v>480</v>
      </c>
      <c r="AT325" s="144" t="s">
        <v>439</v>
      </c>
      <c r="AU325" s="144" t="s">
        <v>98</v>
      </c>
      <c r="AY325" s="19" t="s">
        <v>263</v>
      </c>
      <c r="BE325" s="145">
        <f t="shared" si="44"/>
        <v>0</v>
      </c>
      <c r="BF325" s="145">
        <f t="shared" si="45"/>
        <v>0</v>
      </c>
      <c r="BG325" s="145">
        <f t="shared" si="46"/>
        <v>0</v>
      </c>
      <c r="BH325" s="145">
        <f t="shared" si="47"/>
        <v>0</v>
      </c>
      <c r="BI325" s="145">
        <f t="shared" si="48"/>
        <v>0</v>
      </c>
      <c r="BJ325" s="19" t="s">
        <v>88</v>
      </c>
      <c r="BK325" s="145">
        <f t="shared" si="49"/>
        <v>0</v>
      </c>
      <c r="BL325" s="19" t="s">
        <v>375</v>
      </c>
      <c r="BM325" s="144" t="s">
        <v>10701</v>
      </c>
    </row>
    <row r="326" spans="2:65" s="1" customFormat="1" ht="16.5" customHeight="1">
      <c r="B326" s="34"/>
      <c r="C326" s="178" t="s">
        <v>1332</v>
      </c>
      <c r="D326" s="178" t="s">
        <v>439</v>
      </c>
      <c r="E326" s="179" t="s">
        <v>10702</v>
      </c>
      <c r="F326" s="180" t="s">
        <v>10379</v>
      </c>
      <c r="G326" s="181" t="s">
        <v>378</v>
      </c>
      <c r="H326" s="182">
        <v>62</v>
      </c>
      <c r="I326" s="183"/>
      <c r="J326" s="184">
        <f t="shared" si="40"/>
        <v>0</v>
      </c>
      <c r="K326" s="180" t="s">
        <v>19</v>
      </c>
      <c r="L326" s="185"/>
      <c r="M326" s="186" t="s">
        <v>19</v>
      </c>
      <c r="N326" s="187" t="s">
        <v>48</v>
      </c>
      <c r="P326" s="142">
        <f t="shared" si="41"/>
        <v>0</v>
      </c>
      <c r="Q326" s="142">
        <v>0</v>
      </c>
      <c r="R326" s="142">
        <f t="shared" si="42"/>
        <v>0</v>
      </c>
      <c r="S326" s="142">
        <v>0</v>
      </c>
      <c r="T326" s="143">
        <f t="shared" si="43"/>
        <v>0</v>
      </c>
      <c r="AR326" s="144" t="s">
        <v>480</v>
      </c>
      <c r="AT326" s="144" t="s">
        <v>439</v>
      </c>
      <c r="AU326" s="144" t="s">
        <v>98</v>
      </c>
      <c r="AY326" s="19" t="s">
        <v>263</v>
      </c>
      <c r="BE326" s="145">
        <f t="shared" si="44"/>
        <v>0</v>
      </c>
      <c r="BF326" s="145">
        <f t="shared" si="45"/>
        <v>0</v>
      </c>
      <c r="BG326" s="145">
        <f t="shared" si="46"/>
        <v>0</v>
      </c>
      <c r="BH326" s="145">
        <f t="shared" si="47"/>
        <v>0</v>
      </c>
      <c r="BI326" s="145">
        <f t="shared" si="48"/>
        <v>0</v>
      </c>
      <c r="BJ326" s="19" t="s">
        <v>88</v>
      </c>
      <c r="BK326" s="145">
        <f t="shared" si="49"/>
        <v>0</v>
      </c>
      <c r="BL326" s="19" t="s">
        <v>375</v>
      </c>
      <c r="BM326" s="144" t="s">
        <v>10703</v>
      </c>
    </row>
    <row r="327" spans="2:65" s="1" customFormat="1" ht="24.15" customHeight="1">
      <c r="B327" s="34"/>
      <c r="C327" s="178" t="s">
        <v>1343</v>
      </c>
      <c r="D327" s="178" t="s">
        <v>439</v>
      </c>
      <c r="E327" s="179" t="s">
        <v>10704</v>
      </c>
      <c r="F327" s="180" t="s">
        <v>10705</v>
      </c>
      <c r="G327" s="181" t="s">
        <v>378</v>
      </c>
      <c r="H327" s="182">
        <v>12</v>
      </c>
      <c r="I327" s="183"/>
      <c r="J327" s="184">
        <f t="shared" si="40"/>
        <v>0</v>
      </c>
      <c r="K327" s="180" t="s">
        <v>19</v>
      </c>
      <c r="L327" s="185"/>
      <c r="M327" s="186" t="s">
        <v>19</v>
      </c>
      <c r="N327" s="187" t="s">
        <v>48</v>
      </c>
      <c r="P327" s="142">
        <f t="shared" si="41"/>
        <v>0</v>
      </c>
      <c r="Q327" s="142">
        <v>0</v>
      </c>
      <c r="R327" s="142">
        <f t="shared" si="42"/>
        <v>0</v>
      </c>
      <c r="S327" s="142">
        <v>0</v>
      </c>
      <c r="T327" s="143">
        <f t="shared" si="43"/>
        <v>0</v>
      </c>
      <c r="AR327" s="144" t="s">
        <v>480</v>
      </c>
      <c r="AT327" s="144" t="s">
        <v>439</v>
      </c>
      <c r="AU327" s="144" t="s">
        <v>98</v>
      </c>
      <c r="AY327" s="19" t="s">
        <v>263</v>
      </c>
      <c r="BE327" s="145">
        <f t="shared" si="44"/>
        <v>0</v>
      </c>
      <c r="BF327" s="145">
        <f t="shared" si="45"/>
        <v>0</v>
      </c>
      <c r="BG327" s="145">
        <f t="shared" si="46"/>
        <v>0</v>
      </c>
      <c r="BH327" s="145">
        <f t="shared" si="47"/>
        <v>0</v>
      </c>
      <c r="BI327" s="145">
        <f t="shared" si="48"/>
        <v>0</v>
      </c>
      <c r="BJ327" s="19" t="s">
        <v>88</v>
      </c>
      <c r="BK327" s="145">
        <f t="shared" si="49"/>
        <v>0</v>
      </c>
      <c r="BL327" s="19" t="s">
        <v>375</v>
      </c>
      <c r="BM327" s="144" t="s">
        <v>10706</v>
      </c>
    </row>
    <row r="328" spans="2:65" s="1" customFormat="1" ht="16.5" customHeight="1">
      <c r="B328" s="34"/>
      <c r="C328" s="178" t="s">
        <v>1354</v>
      </c>
      <c r="D328" s="178" t="s">
        <v>439</v>
      </c>
      <c r="E328" s="179" t="s">
        <v>10707</v>
      </c>
      <c r="F328" s="180" t="s">
        <v>10382</v>
      </c>
      <c r="G328" s="181" t="s">
        <v>378</v>
      </c>
      <c r="H328" s="182">
        <v>90</v>
      </c>
      <c r="I328" s="183"/>
      <c r="J328" s="184">
        <f t="shared" si="40"/>
        <v>0</v>
      </c>
      <c r="K328" s="180" t="s">
        <v>19</v>
      </c>
      <c r="L328" s="185"/>
      <c r="M328" s="186" t="s">
        <v>19</v>
      </c>
      <c r="N328" s="187" t="s">
        <v>48</v>
      </c>
      <c r="P328" s="142">
        <f t="shared" si="41"/>
        <v>0</v>
      </c>
      <c r="Q328" s="142">
        <v>0</v>
      </c>
      <c r="R328" s="142">
        <f t="shared" si="42"/>
        <v>0</v>
      </c>
      <c r="S328" s="142">
        <v>0</v>
      </c>
      <c r="T328" s="143">
        <f t="shared" si="43"/>
        <v>0</v>
      </c>
      <c r="AR328" s="144" t="s">
        <v>480</v>
      </c>
      <c r="AT328" s="144" t="s">
        <v>439</v>
      </c>
      <c r="AU328" s="144" t="s">
        <v>98</v>
      </c>
      <c r="AY328" s="19" t="s">
        <v>263</v>
      </c>
      <c r="BE328" s="145">
        <f t="shared" si="44"/>
        <v>0</v>
      </c>
      <c r="BF328" s="145">
        <f t="shared" si="45"/>
        <v>0</v>
      </c>
      <c r="BG328" s="145">
        <f t="shared" si="46"/>
        <v>0</v>
      </c>
      <c r="BH328" s="145">
        <f t="shared" si="47"/>
        <v>0</v>
      </c>
      <c r="BI328" s="145">
        <f t="shared" si="48"/>
        <v>0</v>
      </c>
      <c r="BJ328" s="19" t="s">
        <v>88</v>
      </c>
      <c r="BK328" s="145">
        <f t="shared" si="49"/>
        <v>0</v>
      </c>
      <c r="BL328" s="19" t="s">
        <v>375</v>
      </c>
      <c r="BM328" s="144" t="s">
        <v>10708</v>
      </c>
    </row>
    <row r="329" spans="2:65" s="16" customFormat="1" ht="20.85" customHeight="1">
      <c r="B329" s="199"/>
      <c r="D329" s="200" t="s">
        <v>75</v>
      </c>
      <c r="E329" s="200" t="s">
        <v>10709</v>
      </c>
      <c r="F329" s="200" t="s">
        <v>10710</v>
      </c>
      <c r="I329" s="201"/>
      <c r="J329" s="202">
        <f>BK329</f>
        <v>0</v>
      </c>
      <c r="L329" s="199"/>
      <c r="M329" s="203"/>
      <c r="P329" s="204">
        <f>SUM(P330:P370)</f>
        <v>0</v>
      </c>
      <c r="R329" s="204">
        <f>SUM(R330:R370)</f>
        <v>0</v>
      </c>
      <c r="T329" s="205">
        <f>SUM(T330:T370)</f>
        <v>0</v>
      </c>
      <c r="AR329" s="200" t="s">
        <v>88</v>
      </c>
      <c r="AT329" s="206" t="s">
        <v>75</v>
      </c>
      <c r="AU329" s="206" t="s">
        <v>92</v>
      </c>
      <c r="AY329" s="200" t="s">
        <v>263</v>
      </c>
      <c r="BK329" s="207">
        <f>SUM(BK330:BK370)</f>
        <v>0</v>
      </c>
    </row>
    <row r="330" spans="2:65" s="1" customFormat="1" ht="66.75" customHeight="1">
      <c r="B330" s="34"/>
      <c r="C330" s="133" t="s">
        <v>1360</v>
      </c>
      <c r="D330" s="133" t="s">
        <v>265</v>
      </c>
      <c r="E330" s="134" t="s">
        <v>10711</v>
      </c>
      <c r="F330" s="135" t="s">
        <v>10712</v>
      </c>
      <c r="G330" s="136" t="s">
        <v>6456</v>
      </c>
      <c r="H330" s="137">
        <v>1</v>
      </c>
      <c r="I330" s="138"/>
      <c r="J330" s="139">
        <f t="shared" ref="J330:J370" si="50">ROUND(I330*H330,2)</f>
        <v>0</v>
      </c>
      <c r="K330" s="135" t="s">
        <v>19</v>
      </c>
      <c r="L330" s="34"/>
      <c r="M330" s="140" t="s">
        <v>19</v>
      </c>
      <c r="N330" s="141" t="s">
        <v>48</v>
      </c>
      <c r="P330" s="142">
        <f t="shared" ref="P330:P370" si="51">O330*H330</f>
        <v>0</v>
      </c>
      <c r="Q330" s="142">
        <v>0</v>
      </c>
      <c r="R330" s="142">
        <f t="shared" ref="R330:R370" si="52">Q330*H330</f>
        <v>0</v>
      </c>
      <c r="S330" s="142">
        <v>0</v>
      </c>
      <c r="T330" s="143">
        <f t="shared" ref="T330:T370" si="53">S330*H330</f>
        <v>0</v>
      </c>
      <c r="AR330" s="144" t="s">
        <v>375</v>
      </c>
      <c r="AT330" s="144" t="s">
        <v>265</v>
      </c>
      <c r="AU330" s="144" t="s">
        <v>98</v>
      </c>
      <c r="AY330" s="19" t="s">
        <v>263</v>
      </c>
      <c r="BE330" s="145">
        <f t="shared" ref="BE330:BE370" si="54">IF(N330="základní",J330,0)</f>
        <v>0</v>
      </c>
      <c r="BF330" s="145">
        <f t="shared" ref="BF330:BF370" si="55">IF(N330="snížená",J330,0)</f>
        <v>0</v>
      </c>
      <c r="BG330" s="145">
        <f t="shared" ref="BG330:BG370" si="56">IF(N330="zákl. přenesená",J330,0)</f>
        <v>0</v>
      </c>
      <c r="BH330" s="145">
        <f t="shared" ref="BH330:BH370" si="57">IF(N330="sníž. přenesená",J330,0)</f>
        <v>0</v>
      </c>
      <c r="BI330" s="145">
        <f t="shared" ref="BI330:BI370" si="58">IF(N330="nulová",J330,0)</f>
        <v>0</v>
      </c>
      <c r="BJ330" s="19" t="s">
        <v>88</v>
      </c>
      <c r="BK330" s="145">
        <f t="shared" ref="BK330:BK370" si="59">ROUND(I330*H330,2)</f>
        <v>0</v>
      </c>
      <c r="BL330" s="19" t="s">
        <v>375</v>
      </c>
      <c r="BM330" s="144" t="s">
        <v>10713</v>
      </c>
    </row>
    <row r="331" spans="2:65" s="1" customFormat="1" ht="16.5" customHeight="1">
      <c r="B331" s="34"/>
      <c r="C331" s="133" t="s">
        <v>1386</v>
      </c>
      <c r="D331" s="133" t="s">
        <v>265</v>
      </c>
      <c r="E331" s="134" t="s">
        <v>10714</v>
      </c>
      <c r="F331" s="135" t="s">
        <v>10595</v>
      </c>
      <c r="G331" s="136" t="s">
        <v>6409</v>
      </c>
      <c r="H331" s="137">
        <v>1</v>
      </c>
      <c r="I331" s="138"/>
      <c r="J331" s="139">
        <f t="shared" si="50"/>
        <v>0</v>
      </c>
      <c r="K331" s="135" t="s">
        <v>19</v>
      </c>
      <c r="L331" s="34"/>
      <c r="M331" s="140" t="s">
        <v>19</v>
      </c>
      <c r="N331" s="141" t="s">
        <v>48</v>
      </c>
      <c r="P331" s="142">
        <f t="shared" si="51"/>
        <v>0</v>
      </c>
      <c r="Q331" s="142">
        <v>0</v>
      </c>
      <c r="R331" s="142">
        <f t="shared" si="52"/>
        <v>0</v>
      </c>
      <c r="S331" s="142">
        <v>0</v>
      </c>
      <c r="T331" s="143">
        <f t="shared" si="53"/>
        <v>0</v>
      </c>
      <c r="AR331" s="144" t="s">
        <v>375</v>
      </c>
      <c r="AT331" s="144" t="s">
        <v>265</v>
      </c>
      <c r="AU331" s="144" t="s">
        <v>98</v>
      </c>
      <c r="AY331" s="19" t="s">
        <v>263</v>
      </c>
      <c r="BE331" s="145">
        <f t="shared" si="54"/>
        <v>0</v>
      </c>
      <c r="BF331" s="145">
        <f t="shared" si="55"/>
        <v>0</v>
      </c>
      <c r="BG331" s="145">
        <f t="shared" si="56"/>
        <v>0</v>
      </c>
      <c r="BH331" s="145">
        <f t="shared" si="57"/>
        <v>0</v>
      </c>
      <c r="BI331" s="145">
        <f t="shared" si="58"/>
        <v>0</v>
      </c>
      <c r="BJ331" s="19" t="s">
        <v>88</v>
      </c>
      <c r="BK331" s="145">
        <f t="shared" si="59"/>
        <v>0</v>
      </c>
      <c r="BL331" s="19" t="s">
        <v>375</v>
      </c>
      <c r="BM331" s="144" t="s">
        <v>10715</v>
      </c>
    </row>
    <row r="332" spans="2:65" s="1" customFormat="1" ht="37.799999999999997" customHeight="1">
      <c r="B332" s="34"/>
      <c r="C332" s="133" t="s">
        <v>1412</v>
      </c>
      <c r="D332" s="133" t="s">
        <v>265</v>
      </c>
      <c r="E332" s="134" t="s">
        <v>10716</v>
      </c>
      <c r="F332" s="135" t="s">
        <v>10717</v>
      </c>
      <c r="G332" s="136" t="s">
        <v>6456</v>
      </c>
      <c r="H332" s="137">
        <v>1</v>
      </c>
      <c r="I332" s="138"/>
      <c r="J332" s="139">
        <f t="shared" si="50"/>
        <v>0</v>
      </c>
      <c r="K332" s="135" t="s">
        <v>19</v>
      </c>
      <c r="L332" s="34"/>
      <c r="M332" s="140" t="s">
        <v>19</v>
      </c>
      <c r="N332" s="141" t="s">
        <v>48</v>
      </c>
      <c r="P332" s="142">
        <f t="shared" si="51"/>
        <v>0</v>
      </c>
      <c r="Q332" s="142">
        <v>0</v>
      </c>
      <c r="R332" s="142">
        <f t="shared" si="52"/>
        <v>0</v>
      </c>
      <c r="S332" s="142">
        <v>0</v>
      </c>
      <c r="T332" s="143">
        <f t="shared" si="53"/>
        <v>0</v>
      </c>
      <c r="AR332" s="144" t="s">
        <v>375</v>
      </c>
      <c r="AT332" s="144" t="s">
        <v>265</v>
      </c>
      <c r="AU332" s="144" t="s">
        <v>98</v>
      </c>
      <c r="AY332" s="19" t="s">
        <v>263</v>
      </c>
      <c r="BE332" s="145">
        <f t="shared" si="54"/>
        <v>0</v>
      </c>
      <c r="BF332" s="145">
        <f t="shared" si="55"/>
        <v>0</v>
      </c>
      <c r="BG332" s="145">
        <f t="shared" si="56"/>
        <v>0</v>
      </c>
      <c r="BH332" s="145">
        <f t="shared" si="57"/>
        <v>0</v>
      </c>
      <c r="BI332" s="145">
        <f t="shared" si="58"/>
        <v>0</v>
      </c>
      <c r="BJ332" s="19" t="s">
        <v>88</v>
      </c>
      <c r="BK332" s="145">
        <f t="shared" si="59"/>
        <v>0</v>
      </c>
      <c r="BL332" s="19" t="s">
        <v>375</v>
      </c>
      <c r="BM332" s="144" t="s">
        <v>10718</v>
      </c>
    </row>
    <row r="333" spans="2:65" s="1" customFormat="1" ht="16.5" customHeight="1">
      <c r="B333" s="34"/>
      <c r="C333" s="133" t="s">
        <v>1418</v>
      </c>
      <c r="D333" s="133" t="s">
        <v>265</v>
      </c>
      <c r="E333" s="134" t="s">
        <v>10719</v>
      </c>
      <c r="F333" s="135" t="s">
        <v>10601</v>
      </c>
      <c r="G333" s="136" t="s">
        <v>6409</v>
      </c>
      <c r="H333" s="137">
        <v>1</v>
      </c>
      <c r="I333" s="138"/>
      <c r="J333" s="139">
        <f t="shared" si="50"/>
        <v>0</v>
      </c>
      <c r="K333" s="135" t="s">
        <v>19</v>
      </c>
      <c r="L333" s="34"/>
      <c r="M333" s="140" t="s">
        <v>19</v>
      </c>
      <c r="N333" s="141" t="s">
        <v>48</v>
      </c>
      <c r="P333" s="142">
        <f t="shared" si="51"/>
        <v>0</v>
      </c>
      <c r="Q333" s="142">
        <v>0</v>
      </c>
      <c r="R333" s="142">
        <f t="shared" si="52"/>
        <v>0</v>
      </c>
      <c r="S333" s="142">
        <v>0</v>
      </c>
      <c r="T333" s="143">
        <f t="shared" si="53"/>
        <v>0</v>
      </c>
      <c r="AR333" s="144" t="s">
        <v>375</v>
      </c>
      <c r="AT333" s="144" t="s">
        <v>265</v>
      </c>
      <c r="AU333" s="144" t="s">
        <v>98</v>
      </c>
      <c r="AY333" s="19" t="s">
        <v>263</v>
      </c>
      <c r="BE333" s="145">
        <f t="shared" si="54"/>
        <v>0</v>
      </c>
      <c r="BF333" s="145">
        <f t="shared" si="55"/>
        <v>0</v>
      </c>
      <c r="BG333" s="145">
        <f t="shared" si="56"/>
        <v>0</v>
      </c>
      <c r="BH333" s="145">
        <f t="shared" si="57"/>
        <v>0</v>
      </c>
      <c r="BI333" s="145">
        <f t="shared" si="58"/>
        <v>0</v>
      </c>
      <c r="BJ333" s="19" t="s">
        <v>88</v>
      </c>
      <c r="BK333" s="145">
        <f t="shared" si="59"/>
        <v>0</v>
      </c>
      <c r="BL333" s="19" t="s">
        <v>375</v>
      </c>
      <c r="BM333" s="144" t="s">
        <v>10720</v>
      </c>
    </row>
    <row r="334" spans="2:65" s="1" customFormat="1" ht="16.5" customHeight="1">
      <c r="B334" s="34"/>
      <c r="C334" s="133" t="s">
        <v>1424</v>
      </c>
      <c r="D334" s="133" t="s">
        <v>265</v>
      </c>
      <c r="E334" s="134" t="s">
        <v>10721</v>
      </c>
      <c r="F334" s="135" t="s">
        <v>10604</v>
      </c>
      <c r="G334" s="136" t="s">
        <v>6456</v>
      </c>
      <c r="H334" s="137">
        <v>1</v>
      </c>
      <c r="I334" s="138"/>
      <c r="J334" s="139">
        <f t="shared" si="50"/>
        <v>0</v>
      </c>
      <c r="K334" s="135" t="s">
        <v>19</v>
      </c>
      <c r="L334" s="34"/>
      <c r="M334" s="140" t="s">
        <v>19</v>
      </c>
      <c r="N334" s="141" t="s">
        <v>48</v>
      </c>
      <c r="P334" s="142">
        <f t="shared" si="51"/>
        <v>0</v>
      </c>
      <c r="Q334" s="142">
        <v>0</v>
      </c>
      <c r="R334" s="142">
        <f t="shared" si="52"/>
        <v>0</v>
      </c>
      <c r="S334" s="142">
        <v>0</v>
      </c>
      <c r="T334" s="143">
        <f t="shared" si="53"/>
        <v>0</v>
      </c>
      <c r="AR334" s="144" t="s">
        <v>375</v>
      </c>
      <c r="AT334" s="144" t="s">
        <v>265</v>
      </c>
      <c r="AU334" s="144" t="s">
        <v>98</v>
      </c>
      <c r="AY334" s="19" t="s">
        <v>263</v>
      </c>
      <c r="BE334" s="145">
        <f t="shared" si="54"/>
        <v>0</v>
      </c>
      <c r="BF334" s="145">
        <f t="shared" si="55"/>
        <v>0</v>
      </c>
      <c r="BG334" s="145">
        <f t="shared" si="56"/>
        <v>0</v>
      </c>
      <c r="BH334" s="145">
        <f t="shared" si="57"/>
        <v>0</v>
      </c>
      <c r="BI334" s="145">
        <f t="shared" si="58"/>
        <v>0</v>
      </c>
      <c r="BJ334" s="19" t="s">
        <v>88</v>
      </c>
      <c r="BK334" s="145">
        <f t="shared" si="59"/>
        <v>0</v>
      </c>
      <c r="BL334" s="19" t="s">
        <v>375</v>
      </c>
      <c r="BM334" s="144" t="s">
        <v>10722</v>
      </c>
    </row>
    <row r="335" spans="2:65" s="1" customFormat="1" ht="16.5" customHeight="1">
      <c r="B335" s="34"/>
      <c r="C335" s="133" t="s">
        <v>1429</v>
      </c>
      <c r="D335" s="133" t="s">
        <v>265</v>
      </c>
      <c r="E335" s="134" t="s">
        <v>10723</v>
      </c>
      <c r="F335" s="135" t="s">
        <v>10724</v>
      </c>
      <c r="G335" s="136" t="s">
        <v>6409</v>
      </c>
      <c r="H335" s="137">
        <v>4</v>
      </c>
      <c r="I335" s="138"/>
      <c r="J335" s="139">
        <f t="shared" si="50"/>
        <v>0</v>
      </c>
      <c r="K335" s="135" t="s">
        <v>19</v>
      </c>
      <c r="L335" s="34"/>
      <c r="M335" s="140" t="s">
        <v>19</v>
      </c>
      <c r="N335" s="141" t="s">
        <v>48</v>
      </c>
      <c r="P335" s="142">
        <f t="shared" si="51"/>
        <v>0</v>
      </c>
      <c r="Q335" s="142">
        <v>0</v>
      </c>
      <c r="R335" s="142">
        <f t="shared" si="52"/>
        <v>0</v>
      </c>
      <c r="S335" s="142">
        <v>0</v>
      </c>
      <c r="T335" s="143">
        <f t="shared" si="53"/>
        <v>0</v>
      </c>
      <c r="AR335" s="144" t="s">
        <v>375</v>
      </c>
      <c r="AT335" s="144" t="s">
        <v>265</v>
      </c>
      <c r="AU335" s="144" t="s">
        <v>98</v>
      </c>
      <c r="AY335" s="19" t="s">
        <v>263</v>
      </c>
      <c r="BE335" s="145">
        <f t="shared" si="54"/>
        <v>0</v>
      </c>
      <c r="BF335" s="145">
        <f t="shared" si="55"/>
        <v>0</v>
      </c>
      <c r="BG335" s="145">
        <f t="shared" si="56"/>
        <v>0</v>
      </c>
      <c r="BH335" s="145">
        <f t="shared" si="57"/>
        <v>0</v>
      </c>
      <c r="BI335" s="145">
        <f t="shared" si="58"/>
        <v>0</v>
      </c>
      <c r="BJ335" s="19" t="s">
        <v>88</v>
      </c>
      <c r="BK335" s="145">
        <f t="shared" si="59"/>
        <v>0</v>
      </c>
      <c r="BL335" s="19" t="s">
        <v>375</v>
      </c>
      <c r="BM335" s="144" t="s">
        <v>10725</v>
      </c>
    </row>
    <row r="336" spans="2:65" s="1" customFormat="1" ht="16.5" customHeight="1">
      <c r="B336" s="34"/>
      <c r="C336" s="133" t="s">
        <v>1437</v>
      </c>
      <c r="D336" s="133" t="s">
        <v>265</v>
      </c>
      <c r="E336" s="134" t="s">
        <v>10726</v>
      </c>
      <c r="F336" s="135" t="s">
        <v>10727</v>
      </c>
      <c r="G336" s="136" t="s">
        <v>6409</v>
      </c>
      <c r="H336" s="137">
        <v>8</v>
      </c>
      <c r="I336" s="138"/>
      <c r="J336" s="139">
        <f t="shared" si="50"/>
        <v>0</v>
      </c>
      <c r="K336" s="135" t="s">
        <v>19</v>
      </c>
      <c r="L336" s="34"/>
      <c r="M336" s="140" t="s">
        <v>19</v>
      </c>
      <c r="N336" s="141" t="s">
        <v>48</v>
      </c>
      <c r="P336" s="142">
        <f t="shared" si="51"/>
        <v>0</v>
      </c>
      <c r="Q336" s="142">
        <v>0</v>
      </c>
      <c r="R336" s="142">
        <f t="shared" si="52"/>
        <v>0</v>
      </c>
      <c r="S336" s="142">
        <v>0</v>
      </c>
      <c r="T336" s="143">
        <f t="shared" si="53"/>
        <v>0</v>
      </c>
      <c r="AR336" s="144" t="s">
        <v>375</v>
      </c>
      <c r="AT336" s="144" t="s">
        <v>265</v>
      </c>
      <c r="AU336" s="144" t="s">
        <v>98</v>
      </c>
      <c r="AY336" s="19" t="s">
        <v>263</v>
      </c>
      <c r="BE336" s="145">
        <f t="shared" si="54"/>
        <v>0</v>
      </c>
      <c r="BF336" s="145">
        <f t="shared" si="55"/>
        <v>0</v>
      </c>
      <c r="BG336" s="145">
        <f t="shared" si="56"/>
        <v>0</v>
      </c>
      <c r="BH336" s="145">
        <f t="shared" si="57"/>
        <v>0</v>
      </c>
      <c r="BI336" s="145">
        <f t="shared" si="58"/>
        <v>0</v>
      </c>
      <c r="BJ336" s="19" t="s">
        <v>88</v>
      </c>
      <c r="BK336" s="145">
        <f t="shared" si="59"/>
        <v>0</v>
      </c>
      <c r="BL336" s="19" t="s">
        <v>375</v>
      </c>
      <c r="BM336" s="144" t="s">
        <v>10728</v>
      </c>
    </row>
    <row r="337" spans="2:65" s="1" customFormat="1" ht="16.5" customHeight="1">
      <c r="B337" s="34"/>
      <c r="C337" s="133" t="s">
        <v>1443</v>
      </c>
      <c r="D337" s="133" t="s">
        <v>265</v>
      </c>
      <c r="E337" s="134" t="s">
        <v>10729</v>
      </c>
      <c r="F337" s="135" t="s">
        <v>10613</v>
      </c>
      <c r="G337" s="136" t="s">
        <v>268</v>
      </c>
      <c r="H337" s="137">
        <v>4</v>
      </c>
      <c r="I337" s="138"/>
      <c r="J337" s="139">
        <f t="shared" si="50"/>
        <v>0</v>
      </c>
      <c r="K337" s="135" t="s">
        <v>19</v>
      </c>
      <c r="L337" s="34"/>
      <c r="M337" s="140" t="s">
        <v>19</v>
      </c>
      <c r="N337" s="141" t="s">
        <v>48</v>
      </c>
      <c r="P337" s="142">
        <f t="shared" si="51"/>
        <v>0</v>
      </c>
      <c r="Q337" s="142">
        <v>0</v>
      </c>
      <c r="R337" s="142">
        <f t="shared" si="52"/>
        <v>0</v>
      </c>
      <c r="S337" s="142">
        <v>0</v>
      </c>
      <c r="T337" s="143">
        <f t="shared" si="53"/>
        <v>0</v>
      </c>
      <c r="AR337" s="144" t="s">
        <v>375</v>
      </c>
      <c r="AT337" s="144" t="s">
        <v>265</v>
      </c>
      <c r="AU337" s="144" t="s">
        <v>98</v>
      </c>
      <c r="AY337" s="19" t="s">
        <v>263</v>
      </c>
      <c r="BE337" s="145">
        <f t="shared" si="54"/>
        <v>0</v>
      </c>
      <c r="BF337" s="145">
        <f t="shared" si="55"/>
        <v>0</v>
      </c>
      <c r="BG337" s="145">
        <f t="shared" si="56"/>
        <v>0</v>
      </c>
      <c r="BH337" s="145">
        <f t="shared" si="57"/>
        <v>0</v>
      </c>
      <c r="BI337" s="145">
        <f t="shared" si="58"/>
        <v>0</v>
      </c>
      <c r="BJ337" s="19" t="s">
        <v>88</v>
      </c>
      <c r="BK337" s="145">
        <f t="shared" si="59"/>
        <v>0</v>
      </c>
      <c r="BL337" s="19" t="s">
        <v>375</v>
      </c>
      <c r="BM337" s="144" t="s">
        <v>10730</v>
      </c>
    </row>
    <row r="338" spans="2:65" s="1" customFormat="1" ht="24.15" customHeight="1">
      <c r="B338" s="34"/>
      <c r="C338" s="133" t="s">
        <v>1448</v>
      </c>
      <c r="D338" s="133" t="s">
        <v>265</v>
      </c>
      <c r="E338" s="134" t="s">
        <v>10731</v>
      </c>
      <c r="F338" s="135" t="s">
        <v>10732</v>
      </c>
      <c r="G338" s="136" t="s">
        <v>6409</v>
      </c>
      <c r="H338" s="137">
        <v>2</v>
      </c>
      <c r="I338" s="138"/>
      <c r="J338" s="139">
        <f t="shared" si="50"/>
        <v>0</v>
      </c>
      <c r="K338" s="135" t="s">
        <v>19</v>
      </c>
      <c r="L338" s="34"/>
      <c r="M338" s="140" t="s">
        <v>19</v>
      </c>
      <c r="N338" s="141" t="s">
        <v>48</v>
      </c>
      <c r="P338" s="142">
        <f t="shared" si="51"/>
        <v>0</v>
      </c>
      <c r="Q338" s="142">
        <v>0</v>
      </c>
      <c r="R338" s="142">
        <f t="shared" si="52"/>
        <v>0</v>
      </c>
      <c r="S338" s="142">
        <v>0</v>
      </c>
      <c r="T338" s="143">
        <f t="shared" si="53"/>
        <v>0</v>
      </c>
      <c r="AR338" s="144" t="s">
        <v>375</v>
      </c>
      <c r="AT338" s="144" t="s">
        <v>265</v>
      </c>
      <c r="AU338" s="144" t="s">
        <v>98</v>
      </c>
      <c r="AY338" s="19" t="s">
        <v>263</v>
      </c>
      <c r="BE338" s="145">
        <f t="shared" si="54"/>
        <v>0</v>
      </c>
      <c r="BF338" s="145">
        <f t="shared" si="55"/>
        <v>0</v>
      </c>
      <c r="BG338" s="145">
        <f t="shared" si="56"/>
        <v>0</v>
      </c>
      <c r="BH338" s="145">
        <f t="shared" si="57"/>
        <v>0</v>
      </c>
      <c r="BI338" s="145">
        <f t="shared" si="58"/>
        <v>0</v>
      </c>
      <c r="BJ338" s="19" t="s">
        <v>88</v>
      </c>
      <c r="BK338" s="145">
        <f t="shared" si="59"/>
        <v>0</v>
      </c>
      <c r="BL338" s="19" t="s">
        <v>375</v>
      </c>
      <c r="BM338" s="144" t="s">
        <v>10733</v>
      </c>
    </row>
    <row r="339" spans="2:65" s="1" customFormat="1" ht="24.15" customHeight="1">
      <c r="B339" s="34"/>
      <c r="C339" s="133" t="s">
        <v>1454</v>
      </c>
      <c r="D339" s="133" t="s">
        <v>265</v>
      </c>
      <c r="E339" s="134" t="s">
        <v>10734</v>
      </c>
      <c r="F339" s="135" t="s">
        <v>10735</v>
      </c>
      <c r="G339" s="136" t="s">
        <v>6409</v>
      </c>
      <c r="H339" s="137">
        <v>4</v>
      </c>
      <c r="I339" s="138"/>
      <c r="J339" s="139">
        <f t="shared" si="50"/>
        <v>0</v>
      </c>
      <c r="K339" s="135" t="s">
        <v>19</v>
      </c>
      <c r="L339" s="34"/>
      <c r="M339" s="140" t="s">
        <v>19</v>
      </c>
      <c r="N339" s="141" t="s">
        <v>48</v>
      </c>
      <c r="P339" s="142">
        <f t="shared" si="51"/>
        <v>0</v>
      </c>
      <c r="Q339" s="142">
        <v>0</v>
      </c>
      <c r="R339" s="142">
        <f t="shared" si="52"/>
        <v>0</v>
      </c>
      <c r="S339" s="142">
        <v>0</v>
      </c>
      <c r="T339" s="143">
        <f t="shared" si="53"/>
        <v>0</v>
      </c>
      <c r="AR339" s="144" t="s">
        <v>375</v>
      </c>
      <c r="AT339" s="144" t="s">
        <v>265</v>
      </c>
      <c r="AU339" s="144" t="s">
        <v>98</v>
      </c>
      <c r="AY339" s="19" t="s">
        <v>263</v>
      </c>
      <c r="BE339" s="145">
        <f t="shared" si="54"/>
        <v>0</v>
      </c>
      <c r="BF339" s="145">
        <f t="shared" si="55"/>
        <v>0</v>
      </c>
      <c r="BG339" s="145">
        <f t="shared" si="56"/>
        <v>0</v>
      </c>
      <c r="BH339" s="145">
        <f t="shared" si="57"/>
        <v>0</v>
      </c>
      <c r="BI339" s="145">
        <f t="shared" si="58"/>
        <v>0</v>
      </c>
      <c r="BJ339" s="19" t="s">
        <v>88</v>
      </c>
      <c r="BK339" s="145">
        <f t="shared" si="59"/>
        <v>0</v>
      </c>
      <c r="BL339" s="19" t="s">
        <v>375</v>
      </c>
      <c r="BM339" s="144" t="s">
        <v>10736</v>
      </c>
    </row>
    <row r="340" spans="2:65" s="1" customFormat="1" ht="24.15" customHeight="1">
      <c r="B340" s="34"/>
      <c r="C340" s="133" t="s">
        <v>1458</v>
      </c>
      <c r="D340" s="133" t="s">
        <v>265</v>
      </c>
      <c r="E340" s="134" t="s">
        <v>10737</v>
      </c>
      <c r="F340" s="135" t="s">
        <v>10738</v>
      </c>
      <c r="G340" s="136" t="s">
        <v>6409</v>
      </c>
      <c r="H340" s="137">
        <v>7</v>
      </c>
      <c r="I340" s="138"/>
      <c r="J340" s="139">
        <f t="shared" si="50"/>
        <v>0</v>
      </c>
      <c r="K340" s="135" t="s">
        <v>19</v>
      </c>
      <c r="L340" s="34"/>
      <c r="M340" s="140" t="s">
        <v>19</v>
      </c>
      <c r="N340" s="141" t="s">
        <v>48</v>
      </c>
      <c r="P340" s="142">
        <f t="shared" si="51"/>
        <v>0</v>
      </c>
      <c r="Q340" s="142">
        <v>0</v>
      </c>
      <c r="R340" s="142">
        <f t="shared" si="52"/>
        <v>0</v>
      </c>
      <c r="S340" s="142">
        <v>0</v>
      </c>
      <c r="T340" s="143">
        <f t="shared" si="53"/>
        <v>0</v>
      </c>
      <c r="AR340" s="144" t="s">
        <v>375</v>
      </c>
      <c r="AT340" s="144" t="s">
        <v>265</v>
      </c>
      <c r="AU340" s="144" t="s">
        <v>98</v>
      </c>
      <c r="AY340" s="19" t="s">
        <v>263</v>
      </c>
      <c r="BE340" s="145">
        <f t="shared" si="54"/>
        <v>0</v>
      </c>
      <c r="BF340" s="145">
        <f t="shared" si="55"/>
        <v>0</v>
      </c>
      <c r="BG340" s="145">
        <f t="shared" si="56"/>
        <v>0</v>
      </c>
      <c r="BH340" s="145">
        <f t="shared" si="57"/>
        <v>0</v>
      </c>
      <c r="BI340" s="145">
        <f t="shared" si="58"/>
        <v>0</v>
      </c>
      <c r="BJ340" s="19" t="s">
        <v>88</v>
      </c>
      <c r="BK340" s="145">
        <f t="shared" si="59"/>
        <v>0</v>
      </c>
      <c r="BL340" s="19" t="s">
        <v>375</v>
      </c>
      <c r="BM340" s="144" t="s">
        <v>10739</v>
      </c>
    </row>
    <row r="341" spans="2:65" s="1" customFormat="1" ht="24.15" customHeight="1">
      <c r="B341" s="34"/>
      <c r="C341" s="133" t="s">
        <v>1462</v>
      </c>
      <c r="D341" s="133" t="s">
        <v>265</v>
      </c>
      <c r="E341" s="134" t="s">
        <v>10740</v>
      </c>
      <c r="F341" s="135" t="s">
        <v>10741</v>
      </c>
      <c r="G341" s="136" t="s">
        <v>6409</v>
      </c>
      <c r="H341" s="137">
        <v>1</v>
      </c>
      <c r="I341" s="138"/>
      <c r="J341" s="139">
        <f t="shared" si="50"/>
        <v>0</v>
      </c>
      <c r="K341" s="135" t="s">
        <v>19</v>
      </c>
      <c r="L341" s="34"/>
      <c r="M341" s="140" t="s">
        <v>19</v>
      </c>
      <c r="N341" s="141" t="s">
        <v>48</v>
      </c>
      <c r="P341" s="142">
        <f t="shared" si="51"/>
        <v>0</v>
      </c>
      <c r="Q341" s="142">
        <v>0</v>
      </c>
      <c r="R341" s="142">
        <f t="shared" si="52"/>
        <v>0</v>
      </c>
      <c r="S341" s="142">
        <v>0</v>
      </c>
      <c r="T341" s="143">
        <f t="shared" si="53"/>
        <v>0</v>
      </c>
      <c r="AR341" s="144" t="s">
        <v>375</v>
      </c>
      <c r="AT341" s="144" t="s">
        <v>265</v>
      </c>
      <c r="AU341" s="144" t="s">
        <v>98</v>
      </c>
      <c r="AY341" s="19" t="s">
        <v>263</v>
      </c>
      <c r="BE341" s="145">
        <f t="shared" si="54"/>
        <v>0</v>
      </c>
      <c r="BF341" s="145">
        <f t="shared" si="55"/>
        <v>0</v>
      </c>
      <c r="BG341" s="145">
        <f t="shared" si="56"/>
        <v>0</v>
      </c>
      <c r="BH341" s="145">
        <f t="shared" si="57"/>
        <v>0</v>
      </c>
      <c r="BI341" s="145">
        <f t="shared" si="58"/>
        <v>0</v>
      </c>
      <c r="BJ341" s="19" t="s">
        <v>88</v>
      </c>
      <c r="BK341" s="145">
        <f t="shared" si="59"/>
        <v>0</v>
      </c>
      <c r="BL341" s="19" t="s">
        <v>375</v>
      </c>
      <c r="BM341" s="144" t="s">
        <v>10742</v>
      </c>
    </row>
    <row r="342" spans="2:65" s="1" customFormat="1" ht="24.15" customHeight="1">
      <c r="B342" s="34"/>
      <c r="C342" s="133" t="s">
        <v>1466</v>
      </c>
      <c r="D342" s="133" t="s">
        <v>265</v>
      </c>
      <c r="E342" s="134" t="s">
        <v>10743</v>
      </c>
      <c r="F342" s="135" t="s">
        <v>10744</v>
      </c>
      <c r="G342" s="136" t="s">
        <v>6409</v>
      </c>
      <c r="H342" s="137">
        <v>2</v>
      </c>
      <c r="I342" s="138"/>
      <c r="J342" s="139">
        <f t="shared" si="50"/>
        <v>0</v>
      </c>
      <c r="K342" s="135" t="s">
        <v>19</v>
      </c>
      <c r="L342" s="34"/>
      <c r="M342" s="140" t="s">
        <v>19</v>
      </c>
      <c r="N342" s="141" t="s">
        <v>48</v>
      </c>
      <c r="P342" s="142">
        <f t="shared" si="51"/>
        <v>0</v>
      </c>
      <c r="Q342" s="142">
        <v>0</v>
      </c>
      <c r="R342" s="142">
        <f t="shared" si="52"/>
        <v>0</v>
      </c>
      <c r="S342" s="142">
        <v>0</v>
      </c>
      <c r="T342" s="143">
        <f t="shared" si="53"/>
        <v>0</v>
      </c>
      <c r="AR342" s="144" t="s">
        <v>375</v>
      </c>
      <c r="AT342" s="144" t="s">
        <v>265</v>
      </c>
      <c r="AU342" s="144" t="s">
        <v>98</v>
      </c>
      <c r="AY342" s="19" t="s">
        <v>263</v>
      </c>
      <c r="BE342" s="145">
        <f t="shared" si="54"/>
        <v>0</v>
      </c>
      <c r="BF342" s="145">
        <f t="shared" si="55"/>
        <v>0</v>
      </c>
      <c r="BG342" s="145">
        <f t="shared" si="56"/>
        <v>0</v>
      </c>
      <c r="BH342" s="145">
        <f t="shared" si="57"/>
        <v>0</v>
      </c>
      <c r="BI342" s="145">
        <f t="shared" si="58"/>
        <v>0</v>
      </c>
      <c r="BJ342" s="19" t="s">
        <v>88</v>
      </c>
      <c r="BK342" s="145">
        <f t="shared" si="59"/>
        <v>0</v>
      </c>
      <c r="BL342" s="19" t="s">
        <v>375</v>
      </c>
      <c r="BM342" s="144" t="s">
        <v>10745</v>
      </c>
    </row>
    <row r="343" spans="2:65" s="1" customFormat="1" ht="24.15" customHeight="1">
      <c r="B343" s="34"/>
      <c r="C343" s="133" t="s">
        <v>1497</v>
      </c>
      <c r="D343" s="133" t="s">
        <v>265</v>
      </c>
      <c r="E343" s="134" t="s">
        <v>10746</v>
      </c>
      <c r="F343" s="135" t="s">
        <v>10747</v>
      </c>
      <c r="G343" s="136" t="s">
        <v>6409</v>
      </c>
      <c r="H343" s="137">
        <v>1</v>
      </c>
      <c r="I343" s="138"/>
      <c r="J343" s="139">
        <f t="shared" si="50"/>
        <v>0</v>
      </c>
      <c r="K343" s="135" t="s">
        <v>19</v>
      </c>
      <c r="L343" s="34"/>
      <c r="M343" s="140" t="s">
        <v>19</v>
      </c>
      <c r="N343" s="141" t="s">
        <v>48</v>
      </c>
      <c r="P343" s="142">
        <f t="shared" si="51"/>
        <v>0</v>
      </c>
      <c r="Q343" s="142">
        <v>0</v>
      </c>
      <c r="R343" s="142">
        <f t="shared" si="52"/>
        <v>0</v>
      </c>
      <c r="S343" s="142">
        <v>0</v>
      </c>
      <c r="T343" s="143">
        <f t="shared" si="53"/>
        <v>0</v>
      </c>
      <c r="AR343" s="144" t="s">
        <v>375</v>
      </c>
      <c r="AT343" s="144" t="s">
        <v>265</v>
      </c>
      <c r="AU343" s="144" t="s">
        <v>98</v>
      </c>
      <c r="AY343" s="19" t="s">
        <v>263</v>
      </c>
      <c r="BE343" s="145">
        <f t="shared" si="54"/>
        <v>0</v>
      </c>
      <c r="BF343" s="145">
        <f t="shared" si="55"/>
        <v>0</v>
      </c>
      <c r="BG343" s="145">
        <f t="shared" si="56"/>
        <v>0</v>
      </c>
      <c r="BH343" s="145">
        <f t="shared" si="57"/>
        <v>0</v>
      </c>
      <c r="BI343" s="145">
        <f t="shared" si="58"/>
        <v>0</v>
      </c>
      <c r="BJ343" s="19" t="s">
        <v>88</v>
      </c>
      <c r="BK343" s="145">
        <f t="shared" si="59"/>
        <v>0</v>
      </c>
      <c r="BL343" s="19" t="s">
        <v>375</v>
      </c>
      <c r="BM343" s="144" t="s">
        <v>10748</v>
      </c>
    </row>
    <row r="344" spans="2:65" s="1" customFormat="1" ht="16.5" customHeight="1">
      <c r="B344" s="34"/>
      <c r="C344" s="133" t="s">
        <v>1524</v>
      </c>
      <c r="D344" s="133" t="s">
        <v>265</v>
      </c>
      <c r="E344" s="134" t="s">
        <v>10749</v>
      </c>
      <c r="F344" s="135" t="s">
        <v>10750</v>
      </c>
      <c r="G344" s="136" t="s">
        <v>6409</v>
      </c>
      <c r="H344" s="137">
        <v>1</v>
      </c>
      <c r="I344" s="138"/>
      <c r="J344" s="139">
        <f t="shared" si="50"/>
        <v>0</v>
      </c>
      <c r="K344" s="135" t="s">
        <v>19</v>
      </c>
      <c r="L344" s="34"/>
      <c r="M344" s="140" t="s">
        <v>19</v>
      </c>
      <c r="N344" s="141" t="s">
        <v>48</v>
      </c>
      <c r="P344" s="142">
        <f t="shared" si="51"/>
        <v>0</v>
      </c>
      <c r="Q344" s="142">
        <v>0</v>
      </c>
      <c r="R344" s="142">
        <f t="shared" si="52"/>
        <v>0</v>
      </c>
      <c r="S344" s="142">
        <v>0</v>
      </c>
      <c r="T344" s="143">
        <f t="shared" si="53"/>
        <v>0</v>
      </c>
      <c r="AR344" s="144" t="s">
        <v>375</v>
      </c>
      <c r="AT344" s="144" t="s">
        <v>265</v>
      </c>
      <c r="AU344" s="144" t="s">
        <v>98</v>
      </c>
      <c r="AY344" s="19" t="s">
        <v>263</v>
      </c>
      <c r="BE344" s="145">
        <f t="shared" si="54"/>
        <v>0</v>
      </c>
      <c r="BF344" s="145">
        <f t="shared" si="55"/>
        <v>0</v>
      </c>
      <c r="BG344" s="145">
        <f t="shared" si="56"/>
        <v>0</v>
      </c>
      <c r="BH344" s="145">
        <f t="shared" si="57"/>
        <v>0</v>
      </c>
      <c r="BI344" s="145">
        <f t="shared" si="58"/>
        <v>0</v>
      </c>
      <c r="BJ344" s="19" t="s">
        <v>88</v>
      </c>
      <c r="BK344" s="145">
        <f t="shared" si="59"/>
        <v>0</v>
      </c>
      <c r="BL344" s="19" t="s">
        <v>375</v>
      </c>
      <c r="BM344" s="144" t="s">
        <v>10751</v>
      </c>
    </row>
    <row r="345" spans="2:65" s="1" customFormat="1" ht="16.5" customHeight="1">
      <c r="B345" s="34"/>
      <c r="C345" s="133" t="s">
        <v>1530</v>
      </c>
      <c r="D345" s="133" t="s">
        <v>265</v>
      </c>
      <c r="E345" s="134" t="s">
        <v>10752</v>
      </c>
      <c r="F345" s="135" t="s">
        <v>10753</v>
      </c>
      <c r="G345" s="136" t="s">
        <v>6409</v>
      </c>
      <c r="H345" s="137">
        <v>1</v>
      </c>
      <c r="I345" s="138"/>
      <c r="J345" s="139">
        <f t="shared" si="50"/>
        <v>0</v>
      </c>
      <c r="K345" s="135" t="s">
        <v>19</v>
      </c>
      <c r="L345" s="34"/>
      <c r="M345" s="140" t="s">
        <v>19</v>
      </c>
      <c r="N345" s="141" t="s">
        <v>48</v>
      </c>
      <c r="P345" s="142">
        <f t="shared" si="51"/>
        <v>0</v>
      </c>
      <c r="Q345" s="142">
        <v>0</v>
      </c>
      <c r="R345" s="142">
        <f t="shared" si="52"/>
        <v>0</v>
      </c>
      <c r="S345" s="142">
        <v>0</v>
      </c>
      <c r="T345" s="143">
        <f t="shared" si="53"/>
        <v>0</v>
      </c>
      <c r="AR345" s="144" t="s">
        <v>375</v>
      </c>
      <c r="AT345" s="144" t="s">
        <v>265</v>
      </c>
      <c r="AU345" s="144" t="s">
        <v>98</v>
      </c>
      <c r="AY345" s="19" t="s">
        <v>263</v>
      </c>
      <c r="BE345" s="145">
        <f t="shared" si="54"/>
        <v>0</v>
      </c>
      <c r="BF345" s="145">
        <f t="shared" si="55"/>
        <v>0</v>
      </c>
      <c r="BG345" s="145">
        <f t="shared" si="56"/>
        <v>0</v>
      </c>
      <c r="BH345" s="145">
        <f t="shared" si="57"/>
        <v>0</v>
      </c>
      <c r="BI345" s="145">
        <f t="shared" si="58"/>
        <v>0</v>
      </c>
      <c r="BJ345" s="19" t="s">
        <v>88</v>
      </c>
      <c r="BK345" s="145">
        <f t="shared" si="59"/>
        <v>0</v>
      </c>
      <c r="BL345" s="19" t="s">
        <v>375</v>
      </c>
      <c r="BM345" s="144" t="s">
        <v>10754</v>
      </c>
    </row>
    <row r="346" spans="2:65" s="1" customFormat="1" ht="16.5" customHeight="1">
      <c r="B346" s="34"/>
      <c r="C346" s="133" t="s">
        <v>1542</v>
      </c>
      <c r="D346" s="133" t="s">
        <v>265</v>
      </c>
      <c r="E346" s="134" t="s">
        <v>10755</v>
      </c>
      <c r="F346" s="135" t="s">
        <v>10756</v>
      </c>
      <c r="G346" s="136" t="s">
        <v>6409</v>
      </c>
      <c r="H346" s="137">
        <v>11</v>
      </c>
      <c r="I346" s="138"/>
      <c r="J346" s="139">
        <f t="shared" si="50"/>
        <v>0</v>
      </c>
      <c r="K346" s="135" t="s">
        <v>19</v>
      </c>
      <c r="L346" s="34"/>
      <c r="M346" s="140" t="s">
        <v>19</v>
      </c>
      <c r="N346" s="141" t="s">
        <v>48</v>
      </c>
      <c r="P346" s="142">
        <f t="shared" si="51"/>
        <v>0</v>
      </c>
      <c r="Q346" s="142">
        <v>0</v>
      </c>
      <c r="R346" s="142">
        <f t="shared" si="52"/>
        <v>0</v>
      </c>
      <c r="S346" s="142">
        <v>0</v>
      </c>
      <c r="T346" s="143">
        <f t="shared" si="53"/>
        <v>0</v>
      </c>
      <c r="AR346" s="144" t="s">
        <v>375</v>
      </c>
      <c r="AT346" s="144" t="s">
        <v>265</v>
      </c>
      <c r="AU346" s="144" t="s">
        <v>98</v>
      </c>
      <c r="AY346" s="19" t="s">
        <v>263</v>
      </c>
      <c r="BE346" s="145">
        <f t="shared" si="54"/>
        <v>0</v>
      </c>
      <c r="BF346" s="145">
        <f t="shared" si="55"/>
        <v>0</v>
      </c>
      <c r="BG346" s="145">
        <f t="shared" si="56"/>
        <v>0</v>
      </c>
      <c r="BH346" s="145">
        <f t="shared" si="57"/>
        <v>0</v>
      </c>
      <c r="BI346" s="145">
        <f t="shared" si="58"/>
        <v>0</v>
      </c>
      <c r="BJ346" s="19" t="s">
        <v>88</v>
      </c>
      <c r="BK346" s="145">
        <f t="shared" si="59"/>
        <v>0</v>
      </c>
      <c r="BL346" s="19" t="s">
        <v>375</v>
      </c>
      <c r="BM346" s="144" t="s">
        <v>10757</v>
      </c>
    </row>
    <row r="347" spans="2:65" s="1" customFormat="1" ht="16.5" customHeight="1">
      <c r="B347" s="34"/>
      <c r="C347" s="133" t="s">
        <v>1548</v>
      </c>
      <c r="D347" s="133" t="s">
        <v>265</v>
      </c>
      <c r="E347" s="134" t="s">
        <v>10758</v>
      </c>
      <c r="F347" s="135" t="s">
        <v>10759</v>
      </c>
      <c r="G347" s="136" t="s">
        <v>6409</v>
      </c>
      <c r="H347" s="137">
        <v>1</v>
      </c>
      <c r="I347" s="138"/>
      <c r="J347" s="139">
        <f t="shared" si="50"/>
        <v>0</v>
      </c>
      <c r="K347" s="135" t="s">
        <v>19</v>
      </c>
      <c r="L347" s="34"/>
      <c r="M347" s="140" t="s">
        <v>19</v>
      </c>
      <c r="N347" s="141" t="s">
        <v>48</v>
      </c>
      <c r="P347" s="142">
        <f t="shared" si="51"/>
        <v>0</v>
      </c>
      <c r="Q347" s="142">
        <v>0</v>
      </c>
      <c r="R347" s="142">
        <f t="shared" si="52"/>
        <v>0</v>
      </c>
      <c r="S347" s="142">
        <v>0</v>
      </c>
      <c r="T347" s="143">
        <f t="shared" si="53"/>
        <v>0</v>
      </c>
      <c r="AR347" s="144" t="s">
        <v>375</v>
      </c>
      <c r="AT347" s="144" t="s">
        <v>265</v>
      </c>
      <c r="AU347" s="144" t="s">
        <v>98</v>
      </c>
      <c r="AY347" s="19" t="s">
        <v>263</v>
      </c>
      <c r="BE347" s="145">
        <f t="shared" si="54"/>
        <v>0</v>
      </c>
      <c r="BF347" s="145">
        <f t="shared" si="55"/>
        <v>0</v>
      </c>
      <c r="BG347" s="145">
        <f t="shared" si="56"/>
        <v>0</v>
      </c>
      <c r="BH347" s="145">
        <f t="shared" si="57"/>
        <v>0</v>
      </c>
      <c r="BI347" s="145">
        <f t="shared" si="58"/>
        <v>0</v>
      </c>
      <c r="BJ347" s="19" t="s">
        <v>88</v>
      </c>
      <c r="BK347" s="145">
        <f t="shared" si="59"/>
        <v>0</v>
      </c>
      <c r="BL347" s="19" t="s">
        <v>375</v>
      </c>
      <c r="BM347" s="144" t="s">
        <v>10760</v>
      </c>
    </row>
    <row r="348" spans="2:65" s="1" customFormat="1" ht="16.5" customHeight="1">
      <c r="B348" s="34"/>
      <c r="C348" s="133" t="s">
        <v>1559</v>
      </c>
      <c r="D348" s="133" t="s">
        <v>265</v>
      </c>
      <c r="E348" s="134" t="s">
        <v>10761</v>
      </c>
      <c r="F348" s="135" t="s">
        <v>10762</v>
      </c>
      <c r="G348" s="136" t="s">
        <v>6409</v>
      </c>
      <c r="H348" s="137">
        <v>5</v>
      </c>
      <c r="I348" s="138"/>
      <c r="J348" s="139">
        <f t="shared" si="50"/>
        <v>0</v>
      </c>
      <c r="K348" s="135" t="s">
        <v>19</v>
      </c>
      <c r="L348" s="34"/>
      <c r="M348" s="140" t="s">
        <v>19</v>
      </c>
      <c r="N348" s="141" t="s">
        <v>48</v>
      </c>
      <c r="P348" s="142">
        <f t="shared" si="51"/>
        <v>0</v>
      </c>
      <c r="Q348" s="142">
        <v>0</v>
      </c>
      <c r="R348" s="142">
        <f t="shared" si="52"/>
        <v>0</v>
      </c>
      <c r="S348" s="142">
        <v>0</v>
      </c>
      <c r="T348" s="143">
        <f t="shared" si="53"/>
        <v>0</v>
      </c>
      <c r="AR348" s="144" t="s">
        <v>375</v>
      </c>
      <c r="AT348" s="144" t="s">
        <v>265</v>
      </c>
      <c r="AU348" s="144" t="s">
        <v>98</v>
      </c>
      <c r="AY348" s="19" t="s">
        <v>263</v>
      </c>
      <c r="BE348" s="145">
        <f t="shared" si="54"/>
        <v>0</v>
      </c>
      <c r="BF348" s="145">
        <f t="shared" si="55"/>
        <v>0</v>
      </c>
      <c r="BG348" s="145">
        <f t="shared" si="56"/>
        <v>0</v>
      </c>
      <c r="BH348" s="145">
        <f t="shared" si="57"/>
        <v>0</v>
      </c>
      <c r="BI348" s="145">
        <f t="shared" si="58"/>
        <v>0</v>
      </c>
      <c r="BJ348" s="19" t="s">
        <v>88</v>
      </c>
      <c r="BK348" s="145">
        <f t="shared" si="59"/>
        <v>0</v>
      </c>
      <c r="BL348" s="19" t="s">
        <v>375</v>
      </c>
      <c r="BM348" s="144" t="s">
        <v>10763</v>
      </c>
    </row>
    <row r="349" spans="2:65" s="1" customFormat="1" ht="16.5" customHeight="1">
      <c r="B349" s="34"/>
      <c r="C349" s="133" t="s">
        <v>1565</v>
      </c>
      <c r="D349" s="133" t="s">
        <v>265</v>
      </c>
      <c r="E349" s="134" t="s">
        <v>10764</v>
      </c>
      <c r="F349" s="135" t="s">
        <v>10765</v>
      </c>
      <c r="G349" s="136" t="s">
        <v>6409</v>
      </c>
      <c r="H349" s="137">
        <v>11</v>
      </c>
      <c r="I349" s="138"/>
      <c r="J349" s="139">
        <f t="shared" si="50"/>
        <v>0</v>
      </c>
      <c r="K349" s="135" t="s">
        <v>19</v>
      </c>
      <c r="L349" s="34"/>
      <c r="M349" s="140" t="s">
        <v>19</v>
      </c>
      <c r="N349" s="141" t="s">
        <v>48</v>
      </c>
      <c r="P349" s="142">
        <f t="shared" si="51"/>
        <v>0</v>
      </c>
      <c r="Q349" s="142">
        <v>0</v>
      </c>
      <c r="R349" s="142">
        <f t="shared" si="52"/>
        <v>0</v>
      </c>
      <c r="S349" s="142">
        <v>0</v>
      </c>
      <c r="T349" s="143">
        <f t="shared" si="53"/>
        <v>0</v>
      </c>
      <c r="AR349" s="144" t="s">
        <v>375</v>
      </c>
      <c r="AT349" s="144" t="s">
        <v>265</v>
      </c>
      <c r="AU349" s="144" t="s">
        <v>98</v>
      </c>
      <c r="AY349" s="19" t="s">
        <v>263</v>
      </c>
      <c r="BE349" s="145">
        <f t="shared" si="54"/>
        <v>0</v>
      </c>
      <c r="BF349" s="145">
        <f t="shared" si="55"/>
        <v>0</v>
      </c>
      <c r="BG349" s="145">
        <f t="shared" si="56"/>
        <v>0</v>
      </c>
      <c r="BH349" s="145">
        <f t="shared" si="57"/>
        <v>0</v>
      </c>
      <c r="BI349" s="145">
        <f t="shared" si="58"/>
        <v>0</v>
      </c>
      <c r="BJ349" s="19" t="s">
        <v>88</v>
      </c>
      <c r="BK349" s="145">
        <f t="shared" si="59"/>
        <v>0</v>
      </c>
      <c r="BL349" s="19" t="s">
        <v>375</v>
      </c>
      <c r="BM349" s="144" t="s">
        <v>10766</v>
      </c>
    </row>
    <row r="350" spans="2:65" s="1" customFormat="1" ht="16.5" customHeight="1">
      <c r="B350" s="34"/>
      <c r="C350" s="133" t="s">
        <v>1572</v>
      </c>
      <c r="D350" s="133" t="s">
        <v>265</v>
      </c>
      <c r="E350" s="134" t="s">
        <v>10767</v>
      </c>
      <c r="F350" s="135" t="s">
        <v>10768</v>
      </c>
      <c r="G350" s="136" t="s">
        <v>6456</v>
      </c>
      <c r="H350" s="137">
        <v>1</v>
      </c>
      <c r="I350" s="138"/>
      <c r="J350" s="139">
        <f t="shared" si="50"/>
        <v>0</v>
      </c>
      <c r="K350" s="135" t="s">
        <v>19</v>
      </c>
      <c r="L350" s="34"/>
      <c r="M350" s="140" t="s">
        <v>19</v>
      </c>
      <c r="N350" s="141" t="s">
        <v>48</v>
      </c>
      <c r="P350" s="142">
        <f t="shared" si="51"/>
        <v>0</v>
      </c>
      <c r="Q350" s="142">
        <v>0</v>
      </c>
      <c r="R350" s="142">
        <f t="shared" si="52"/>
        <v>0</v>
      </c>
      <c r="S350" s="142">
        <v>0</v>
      </c>
      <c r="T350" s="143">
        <f t="shared" si="53"/>
        <v>0</v>
      </c>
      <c r="AR350" s="144" t="s">
        <v>375</v>
      </c>
      <c r="AT350" s="144" t="s">
        <v>265</v>
      </c>
      <c r="AU350" s="144" t="s">
        <v>98</v>
      </c>
      <c r="AY350" s="19" t="s">
        <v>263</v>
      </c>
      <c r="BE350" s="145">
        <f t="shared" si="54"/>
        <v>0</v>
      </c>
      <c r="BF350" s="145">
        <f t="shared" si="55"/>
        <v>0</v>
      </c>
      <c r="BG350" s="145">
        <f t="shared" si="56"/>
        <v>0</v>
      </c>
      <c r="BH350" s="145">
        <f t="shared" si="57"/>
        <v>0</v>
      </c>
      <c r="BI350" s="145">
        <f t="shared" si="58"/>
        <v>0</v>
      </c>
      <c r="BJ350" s="19" t="s">
        <v>88</v>
      </c>
      <c r="BK350" s="145">
        <f t="shared" si="59"/>
        <v>0</v>
      </c>
      <c r="BL350" s="19" t="s">
        <v>375</v>
      </c>
      <c r="BM350" s="144" t="s">
        <v>10769</v>
      </c>
    </row>
    <row r="351" spans="2:65" s="1" customFormat="1" ht="16.5" customHeight="1">
      <c r="B351" s="34"/>
      <c r="C351" s="133" t="s">
        <v>1578</v>
      </c>
      <c r="D351" s="133" t="s">
        <v>265</v>
      </c>
      <c r="E351" s="134" t="s">
        <v>10770</v>
      </c>
      <c r="F351" s="135" t="s">
        <v>10771</v>
      </c>
      <c r="G351" s="136" t="s">
        <v>6350</v>
      </c>
      <c r="H351" s="137">
        <v>4</v>
      </c>
      <c r="I351" s="138"/>
      <c r="J351" s="139">
        <f t="shared" si="50"/>
        <v>0</v>
      </c>
      <c r="K351" s="135" t="s">
        <v>19</v>
      </c>
      <c r="L351" s="34"/>
      <c r="M351" s="140" t="s">
        <v>19</v>
      </c>
      <c r="N351" s="141" t="s">
        <v>48</v>
      </c>
      <c r="P351" s="142">
        <f t="shared" si="51"/>
        <v>0</v>
      </c>
      <c r="Q351" s="142">
        <v>0</v>
      </c>
      <c r="R351" s="142">
        <f t="shared" si="52"/>
        <v>0</v>
      </c>
      <c r="S351" s="142">
        <v>0</v>
      </c>
      <c r="T351" s="143">
        <f t="shared" si="53"/>
        <v>0</v>
      </c>
      <c r="AR351" s="144" t="s">
        <v>375</v>
      </c>
      <c r="AT351" s="144" t="s">
        <v>265</v>
      </c>
      <c r="AU351" s="144" t="s">
        <v>98</v>
      </c>
      <c r="AY351" s="19" t="s">
        <v>263</v>
      </c>
      <c r="BE351" s="145">
        <f t="shared" si="54"/>
        <v>0</v>
      </c>
      <c r="BF351" s="145">
        <f t="shared" si="55"/>
        <v>0</v>
      </c>
      <c r="BG351" s="145">
        <f t="shared" si="56"/>
        <v>0</v>
      </c>
      <c r="BH351" s="145">
        <f t="shared" si="57"/>
        <v>0</v>
      </c>
      <c r="BI351" s="145">
        <f t="shared" si="58"/>
        <v>0</v>
      </c>
      <c r="BJ351" s="19" t="s">
        <v>88</v>
      </c>
      <c r="BK351" s="145">
        <f t="shared" si="59"/>
        <v>0</v>
      </c>
      <c r="BL351" s="19" t="s">
        <v>375</v>
      </c>
      <c r="BM351" s="144" t="s">
        <v>10772</v>
      </c>
    </row>
    <row r="352" spans="2:65" s="1" customFormat="1" ht="16.5" customHeight="1">
      <c r="B352" s="34"/>
      <c r="C352" s="133" t="s">
        <v>1584</v>
      </c>
      <c r="D352" s="133" t="s">
        <v>265</v>
      </c>
      <c r="E352" s="134" t="s">
        <v>10773</v>
      </c>
      <c r="F352" s="135" t="s">
        <v>10658</v>
      </c>
      <c r="G352" s="136" t="s">
        <v>6350</v>
      </c>
      <c r="H352" s="137">
        <v>12</v>
      </c>
      <c r="I352" s="138"/>
      <c r="J352" s="139">
        <f t="shared" si="50"/>
        <v>0</v>
      </c>
      <c r="K352" s="135" t="s">
        <v>19</v>
      </c>
      <c r="L352" s="34"/>
      <c r="M352" s="140" t="s">
        <v>19</v>
      </c>
      <c r="N352" s="141" t="s">
        <v>48</v>
      </c>
      <c r="P352" s="142">
        <f t="shared" si="51"/>
        <v>0</v>
      </c>
      <c r="Q352" s="142">
        <v>0</v>
      </c>
      <c r="R352" s="142">
        <f t="shared" si="52"/>
        <v>0</v>
      </c>
      <c r="S352" s="142">
        <v>0</v>
      </c>
      <c r="T352" s="143">
        <f t="shared" si="53"/>
        <v>0</v>
      </c>
      <c r="AR352" s="144" t="s">
        <v>375</v>
      </c>
      <c r="AT352" s="144" t="s">
        <v>265</v>
      </c>
      <c r="AU352" s="144" t="s">
        <v>98</v>
      </c>
      <c r="AY352" s="19" t="s">
        <v>263</v>
      </c>
      <c r="BE352" s="145">
        <f t="shared" si="54"/>
        <v>0</v>
      </c>
      <c r="BF352" s="145">
        <f t="shared" si="55"/>
        <v>0</v>
      </c>
      <c r="BG352" s="145">
        <f t="shared" si="56"/>
        <v>0</v>
      </c>
      <c r="BH352" s="145">
        <f t="shared" si="57"/>
        <v>0</v>
      </c>
      <c r="BI352" s="145">
        <f t="shared" si="58"/>
        <v>0</v>
      </c>
      <c r="BJ352" s="19" t="s">
        <v>88</v>
      </c>
      <c r="BK352" s="145">
        <f t="shared" si="59"/>
        <v>0</v>
      </c>
      <c r="BL352" s="19" t="s">
        <v>375</v>
      </c>
      <c r="BM352" s="144" t="s">
        <v>10774</v>
      </c>
    </row>
    <row r="353" spans="2:65" s="1" customFormat="1" ht="16.5" customHeight="1">
      <c r="B353" s="34"/>
      <c r="C353" s="133" t="s">
        <v>1590</v>
      </c>
      <c r="D353" s="133" t="s">
        <v>265</v>
      </c>
      <c r="E353" s="134" t="s">
        <v>10775</v>
      </c>
      <c r="F353" s="135" t="s">
        <v>10661</v>
      </c>
      <c r="G353" s="136" t="s">
        <v>6350</v>
      </c>
      <c r="H353" s="137">
        <v>4</v>
      </c>
      <c r="I353" s="138"/>
      <c r="J353" s="139">
        <f t="shared" si="50"/>
        <v>0</v>
      </c>
      <c r="K353" s="135" t="s">
        <v>19</v>
      </c>
      <c r="L353" s="34"/>
      <c r="M353" s="140" t="s">
        <v>19</v>
      </c>
      <c r="N353" s="141" t="s">
        <v>48</v>
      </c>
      <c r="P353" s="142">
        <f t="shared" si="51"/>
        <v>0</v>
      </c>
      <c r="Q353" s="142">
        <v>0</v>
      </c>
      <c r="R353" s="142">
        <f t="shared" si="52"/>
        <v>0</v>
      </c>
      <c r="S353" s="142">
        <v>0</v>
      </c>
      <c r="T353" s="143">
        <f t="shared" si="53"/>
        <v>0</v>
      </c>
      <c r="AR353" s="144" t="s">
        <v>375</v>
      </c>
      <c r="AT353" s="144" t="s">
        <v>265</v>
      </c>
      <c r="AU353" s="144" t="s">
        <v>98</v>
      </c>
      <c r="AY353" s="19" t="s">
        <v>263</v>
      </c>
      <c r="BE353" s="145">
        <f t="shared" si="54"/>
        <v>0</v>
      </c>
      <c r="BF353" s="145">
        <f t="shared" si="55"/>
        <v>0</v>
      </c>
      <c r="BG353" s="145">
        <f t="shared" si="56"/>
        <v>0</v>
      </c>
      <c r="BH353" s="145">
        <f t="shared" si="57"/>
        <v>0</v>
      </c>
      <c r="BI353" s="145">
        <f t="shared" si="58"/>
        <v>0</v>
      </c>
      <c r="BJ353" s="19" t="s">
        <v>88</v>
      </c>
      <c r="BK353" s="145">
        <f t="shared" si="59"/>
        <v>0</v>
      </c>
      <c r="BL353" s="19" t="s">
        <v>375</v>
      </c>
      <c r="BM353" s="144" t="s">
        <v>10776</v>
      </c>
    </row>
    <row r="354" spans="2:65" s="1" customFormat="1" ht="16.5" customHeight="1">
      <c r="B354" s="34"/>
      <c r="C354" s="133" t="s">
        <v>1595</v>
      </c>
      <c r="D354" s="133" t="s">
        <v>265</v>
      </c>
      <c r="E354" s="134" t="s">
        <v>10777</v>
      </c>
      <c r="F354" s="135" t="s">
        <v>10778</v>
      </c>
      <c r="G354" s="136" t="s">
        <v>6409</v>
      </c>
      <c r="H354" s="137">
        <v>5</v>
      </c>
      <c r="I354" s="138"/>
      <c r="J354" s="139">
        <f t="shared" si="50"/>
        <v>0</v>
      </c>
      <c r="K354" s="135" t="s">
        <v>19</v>
      </c>
      <c r="L354" s="34"/>
      <c r="M354" s="140" t="s">
        <v>19</v>
      </c>
      <c r="N354" s="141" t="s">
        <v>48</v>
      </c>
      <c r="P354" s="142">
        <f t="shared" si="51"/>
        <v>0</v>
      </c>
      <c r="Q354" s="142">
        <v>0</v>
      </c>
      <c r="R354" s="142">
        <f t="shared" si="52"/>
        <v>0</v>
      </c>
      <c r="S354" s="142">
        <v>0</v>
      </c>
      <c r="T354" s="143">
        <f t="shared" si="53"/>
        <v>0</v>
      </c>
      <c r="AR354" s="144" t="s">
        <v>375</v>
      </c>
      <c r="AT354" s="144" t="s">
        <v>265</v>
      </c>
      <c r="AU354" s="144" t="s">
        <v>98</v>
      </c>
      <c r="AY354" s="19" t="s">
        <v>263</v>
      </c>
      <c r="BE354" s="145">
        <f t="shared" si="54"/>
        <v>0</v>
      </c>
      <c r="BF354" s="145">
        <f t="shared" si="55"/>
        <v>0</v>
      </c>
      <c r="BG354" s="145">
        <f t="shared" si="56"/>
        <v>0</v>
      </c>
      <c r="BH354" s="145">
        <f t="shared" si="57"/>
        <v>0</v>
      </c>
      <c r="BI354" s="145">
        <f t="shared" si="58"/>
        <v>0</v>
      </c>
      <c r="BJ354" s="19" t="s">
        <v>88</v>
      </c>
      <c r="BK354" s="145">
        <f t="shared" si="59"/>
        <v>0</v>
      </c>
      <c r="BL354" s="19" t="s">
        <v>375</v>
      </c>
      <c r="BM354" s="144" t="s">
        <v>10779</v>
      </c>
    </row>
    <row r="355" spans="2:65" s="1" customFormat="1" ht="16.5" customHeight="1">
      <c r="B355" s="34"/>
      <c r="C355" s="133" t="s">
        <v>1600</v>
      </c>
      <c r="D355" s="133" t="s">
        <v>265</v>
      </c>
      <c r="E355" s="134" t="s">
        <v>10780</v>
      </c>
      <c r="F355" s="135" t="s">
        <v>10781</v>
      </c>
      <c r="G355" s="136" t="s">
        <v>6409</v>
      </c>
      <c r="H355" s="137">
        <v>4</v>
      </c>
      <c r="I355" s="138"/>
      <c r="J355" s="139">
        <f t="shared" si="50"/>
        <v>0</v>
      </c>
      <c r="K355" s="135" t="s">
        <v>19</v>
      </c>
      <c r="L355" s="34"/>
      <c r="M355" s="140" t="s">
        <v>19</v>
      </c>
      <c r="N355" s="141" t="s">
        <v>48</v>
      </c>
      <c r="P355" s="142">
        <f t="shared" si="51"/>
        <v>0</v>
      </c>
      <c r="Q355" s="142">
        <v>0</v>
      </c>
      <c r="R355" s="142">
        <f t="shared" si="52"/>
        <v>0</v>
      </c>
      <c r="S355" s="142">
        <v>0</v>
      </c>
      <c r="T355" s="143">
        <f t="shared" si="53"/>
        <v>0</v>
      </c>
      <c r="AR355" s="144" t="s">
        <v>375</v>
      </c>
      <c r="AT355" s="144" t="s">
        <v>265</v>
      </c>
      <c r="AU355" s="144" t="s">
        <v>98</v>
      </c>
      <c r="AY355" s="19" t="s">
        <v>263</v>
      </c>
      <c r="BE355" s="145">
        <f t="shared" si="54"/>
        <v>0</v>
      </c>
      <c r="BF355" s="145">
        <f t="shared" si="55"/>
        <v>0</v>
      </c>
      <c r="BG355" s="145">
        <f t="shared" si="56"/>
        <v>0</v>
      </c>
      <c r="BH355" s="145">
        <f t="shared" si="57"/>
        <v>0</v>
      </c>
      <c r="BI355" s="145">
        <f t="shared" si="58"/>
        <v>0</v>
      </c>
      <c r="BJ355" s="19" t="s">
        <v>88</v>
      </c>
      <c r="BK355" s="145">
        <f t="shared" si="59"/>
        <v>0</v>
      </c>
      <c r="BL355" s="19" t="s">
        <v>375</v>
      </c>
      <c r="BM355" s="144" t="s">
        <v>10782</v>
      </c>
    </row>
    <row r="356" spans="2:65" s="1" customFormat="1" ht="16.5" customHeight="1">
      <c r="B356" s="34"/>
      <c r="C356" s="133" t="s">
        <v>1605</v>
      </c>
      <c r="D356" s="133" t="s">
        <v>265</v>
      </c>
      <c r="E356" s="134" t="s">
        <v>10783</v>
      </c>
      <c r="F356" s="135" t="s">
        <v>10784</v>
      </c>
      <c r="G356" s="136" t="s">
        <v>6456</v>
      </c>
      <c r="H356" s="137">
        <v>1</v>
      </c>
      <c r="I356" s="138"/>
      <c r="J356" s="139">
        <f t="shared" si="50"/>
        <v>0</v>
      </c>
      <c r="K356" s="135" t="s">
        <v>19</v>
      </c>
      <c r="L356" s="34"/>
      <c r="M356" s="140" t="s">
        <v>19</v>
      </c>
      <c r="N356" s="141" t="s">
        <v>48</v>
      </c>
      <c r="P356" s="142">
        <f t="shared" si="51"/>
        <v>0</v>
      </c>
      <c r="Q356" s="142">
        <v>0</v>
      </c>
      <c r="R356" s="142">
        <f t="shared" si="52"/>
        <v>0</v>
      </c>
      <c r="S356" s="142">
        <v>0</v>
      </c>
      <c r="T356" s="143">
        <f t="shared" si="53"/>
        <v>0</v>
      </c>
      <c r="AR356" s="144" t="s">
        <v>375</v>
      </c>
      <c r="AT356" s="144" t="s">
        <v>265</v>
      </c>
      <c r="AU356" s="144" t="s">
        <v>98</v>
      </c>
      <c r="AY356" s="19" t="s">
        <v>263</v>
      </c>
      <c r="BE356" s="145">
        <f t="shared" si="54"/>
        <v>0</v>
      </c>
      <c r="BF356" s="145">
        <f t="shared" si="55"/>
        <v>0</v>
      </c>
      <c r="BG356" s="145">
        <f t="shared" si="56"/>
        <v>0</v>
      </c>
      <c r="BH356" s="145">
        <f t="shared" si="57"/>
        <v>0</v>
      </c>
      <c r="BI356" s="145">
        <f t="shared" si="58"/>
        <v>0</v>
      </c>
      <c r="BJ356" s="19" t="s">
        <v>88</v>
      </c>
      <c r="BK356" s="145">
        <f t="shared" si="59"/>
        <v>0</v>
      </c>
      <c r="BL356" s="19" t="s">
        <v>375</v>
      </c>
      <c r="BM356" s="144" t="s">
        <v>10785</v>
      </c>
    </row>
    <row r="357" spans="2:65" s="1" customFormat="1" ht="16.5" customHeight="1">
      <c r="B357" s="34"/>
      <c r="C357" s="133" t="s">
        <v>1610</v>
      </c>
      <c r="D357" s="133" t="s">
        <v>265</v>
      </c>
      <c r="E357" s="134" t="s">
        <v>10786</v>
      </c>
      <c r="F357" s="135" t="s">
        <v>10787</v>
      </c>
      <c r="G357" s="136" t="s">
        <v>6409</v>
      </c>
      <c r="H357" s="137">
        <v>1</v>
      </c>
      <c r="I357" s="138"/>
      <c r="J357" s="139">
        <f t="shared" si="50"/>
        <v>0</v>
      </c>
      <c r="K357" s="135" t="s">
        <v>19</v>
      </c>
      <c r="L357" s="34"/>
      <c r="M357" s="140" t="s">
        <v>19</v>
      </c>
      <c r="N357" s="141" t="s">
        <v>48</v>
      </c>
      <c r="P357" s="142">
        <f t="shared" si="51"/>
        <v>0</v>
      </c>
      <c r="Q357" s="142">
        <v>0</v>
      </c>
      <c r="R357" s="142">
        <f t="shared" si="52"/>
        <v>0</v>
      </c>
      <c r="S357" s="142">
        <v>0</v>
      </c>
      <c r="T357" s="143">
        <f t="shared" si="53"/>
        <v>0</v>
      </c>
      <c r="AR357" s="144" t="s">
        <v>375</v>
      </c>
      <c r="AT357" s="144" t="s">
        <v>265</v>
      </c>
      <c r="AU357" s="144" t="s">
        <v>98</v>
      </c>
      <c r="AY357" s="19" t="s">
        <v>263</v>
      </c>
      <c r="BE357" s="145">
        <f t="shared" si="54"/>
        <v>0</v>
      </c>
      <c r="BF357" s="145">
        <f t="shared" si="55"/>
        <v>0</v>
      </c>
      <c r="BG357" s="145">
        <f t="shared" si="56"/>
        <v>0</v>
      </c>
      <c r="BH357" s="145">
        <f t="shared" si="57"/>
        <v>0</v>
      </c>
      <c r="BI357" s="145">
        <f t="shared" si="58"/>
        <v>0</v>
      </c>
      <c r="BJ357" s="19" t="s">
        <v>88</v>
      </c>
      <c r="BK357" s="145">
        <f t="shared" si="59"/>
        <v>0</v>
      </c>
      <c r="BL357" s="19" t="s">
        <v>375</v>
      </c>
      <c r="BM357" s="144" t="s">
        <v>10788</v>
      </c>
    </row>
    <row r="358" spans="2:65" s="1" customFormat="1" ht="16.5" customHeight="1">
      <c r="B358" s="34"/>
      <c r="C358" s="133" t="s">
        <v>1620</v>
      </c>
      <c r="D358" s="133" t="s">
        <v>265</v>
      </c>
      <c r="E358" s="134" t="s">
        <v>10789</v>
      </c>
      <c r="F358" s="135" t="s">
        <v>10790</v>
      </c>
      <c r="G358" s="136" t="s">
        <v>6350</v>
      </c>
      <c r="H358" s="137">
        <v>15</v>
      </c>
      <c r="I358" s="138"/>
      <c r="J358" s="139">
        <f t="shared" si="50"/>
        <v>0</v>
      </c>
      <c r="K358" s="135" t="s">
        <v>19</v>
      </c>
      <c r="L358" s="34"/>
      <c r="M358" s="140" t="s">
        <v>19</v>
      </c>
      <c r="N358" s="141" t="s">
        <v>48</v>
      </c>
      <c r="P358" s="142">
        <f t="shared" si="51"/>
        <v>0</v>
      </c>
      <c r="Q358" s="142">
        <v>0</v>
      </c>
      <c r="R358" s="142">
        <f t="shared" si="52"/>
        <v>0</v>
      </c>
      <c r="S358" s="142">
        <v>0</v>
      </c>
      <c r="T358" s="143">
        <f t="shared" si="53"/>
        <v>0</v>
      </c>
      <c r="AR358" s="144" t="s">
        <v>375</v>
      </c>
      <c r="AT358" s="144" t="s">
        <v>265</v>
      </c>
      <c r="AU358" s="144" t="s">
        <v>98</v>
      </c>
      <c r="AY358" s="19" t="s">
        <v>263</v>
      </c>
      <c r="BE358" s="145">
        <f t="shared" si="54"/>
        <v>0</v>
      </c>
      <c r="BF358" s="145">
        <f t="shared" si="55"/>
        <v>0</v>
      </c>
      <c r="BG358" s="145">
        <f t="shared" si="56"/>
        <v>0</v>
      </c>
      <c r="BH358" s="145">
        <f t="shared" si="57"/>
        <v>0</v>
      </c>
      <c r="BI358" s="145">
        <f t="shared" si="58"/>
        <v>0</v>
      </c>
      <c r="BJ358" s="19" t="s">
        <v>88</v>
      </c>
      <c r="BK358" s="145">
        <f t="shared" si="59"/>
        <v>0</v>
      </c>
      <c r="BL358" s="19" t="s">
        <v>375</v>
      </c>
      <c r="BM358" s="144" t="s">
        <v>10791</v>
      </c>
    </row>
    <row r="359" spans="2:65" s="1" customFormat="1" ht="16.5" customHeight="1">
      <c r="B359" s="34"/>
      <c r="C359" s="133" t="s">
        <v>1626</v>
      </c>
      <c r="D359" s="133" t="s">
        <v>265</v>
      </c>
      <c r="E359" s="134" t="s">
        <v>10792</v>
      </c>
      <c r="F359" s="135" t="s">
        <v>10793</v>
      </c>
      <c r="G359" s="136" t="s">
        <v>6350</v>
      </c>
      <c r="H359" s="137">
        <v>16</v>
      </c>
      <c r="I359" s="138"/>
      <c r="J359" s="139">
        <f t="shared" si="50"/>
        <v>0</v>
      </c>
      <c r="K359" s="135" t="s">
        <v>19</v>
      </c>
      <c r="L359" s="34"/>
      <c r="M359" s="140" t="s">
        <v>19</v>
      </c>
      <c r="N359" s="141" t="s">
        <v>48</v>
      </c>
      <c r="P359" s="142">
        <f t="shared" si="51"/>
        <v>0</v>
      </c>
      <c r="Q359" s="142">
        <v>0</v>
      </c>
      <c r="R359" s="142">
        <f t="shared" si="52"/>
        <v>0</v>
      </c>
      <c r="S359" s="142">
        <v>0</v>
      </c>
      <c r="T359" s="143">
        <f t="shared" si="53"/>
        <v>0</v>
      </c>
      <c r="AR359" s="144" t="s">
        <v>375</v>
      </c>
      <c r="AT359" s="144" t="s">
        <v>265</v>
      </c>
      <c r="AU359" s="144" t="s">
        <v>98</v>
      </c>
      <c r="AY359" s="19" t="s">
        <v>263</v>
      </c>
      <c r="BE359" s="145">
        <f t="shared" si="54"/>
        <v>0</v>
      </c>
      <c r="BF359" s="145">
        <f t="shared" si="55"/>
        <v>0</v>
      </c>
      <c r="BG359" s="145">
        <f t="shared" si="56"/>
        <v>0</v>
      </c>
      <c r="BH359" s="145">
        <f t="shared" si="57"/>
        <v>0</v>
      </c>
      <c r="BI359" s="145">
        <f t="shared" si="58"/>
        <v>0</v>
      </c>
      <c r="BJ359" s="19" t="s">
        <v>88</v>
      </c>
      <c r="BK359" s="145">
        <f t="shared" si="59"/>
        <v>0</v>
      </c>
      <c r="BL359" s="19" t="s">
        <v>375</v>
      </c>
      <c r="BM359" s="144" t="s">
        <v>10794</v>
      </c>
    </row>
    <row r="360" spans="2:65" s="1" customFormat="1" ht="16.5" customHeight="1">
      <c r="B360" s="34"/>
      <c r="C360" s="133" t="s">
        <v>1638</v>
      </c>
      <c r="D360" s="133" t="s">
        <v>265</v>
      </c>
      <c r="E360" s="134" t="s">
        <v>10795</v>
      </c>
      <c r="F360" s="135" t="s">
        <v>10796</v>
      </c>
      <c r="G360" s="136" t="s">
        <v>6350</v>
      </c>
      <c r="H360" s="137">
        <v>2</v>
      </c>
      <c r="I360" s="138"/>
      <c r="J360" s="139">
        <f t="shared" si="50"/>
        <v>0</v>
      </c>
      <c r="K360" s="135" t="s">
        <v>19</v>
      </c>
      <c r="L360" s="34"/>
      <c r="M360" s="140" t="s">
        <v>19</v>
      </c>
      <c r="N360" s="141" t="s">
        <v>48</v>
      </c>
      <c r="P360" s="142">
        <f t="shared" si="51"/>
        <v>0</v>
      </c>
      <c r="Q360" s="142">
        <v>0</v>
      </c>
      <c r="R360" s="142">
        <f t="shared" si="52"/>
        <v>0</v>
      </c>
      <c r="S360" s="142">
        <v>0</v>
      </c>
      <c r="T360" s="143">
        <f t="shared" si="53"/>
        <v>0</v>
      </c>
      <c r="AR360" s="144" t="s">
        <v>375</v>
      </c>
      <c r="AT360" s="144" t="s">
        <v>265</v>
      </c>
      <c r="AU360" s="144" t="s">
        <v>98</v>
      </c>
      <c r="AY360" s="19" t="s">
        <v>263</v>
      </c>
      <c r="BE360" s="145">
        <f t="shared" si="54"/>
        <v>0</v>
      </c>
      <c r="BF360" s="145">
        <f t="shared" si="55"/>
        <v>0</v>
      </c>
      <c r="BG360" s="145">
        <f t="shared" si="56"/>
        <v>0</v>
      </c>
      <c r="BH360" s="145">
        <f t="shared" si="57"/>
        <v>0</v>
      </c>
      <c r="BI360" s="145">
        <f t="shared" si="58"/>
        <v>0</v>
      </c>
      <c r="BJ360" s="19" t="s">
        <v>88</v>
      </c>
      <c r="BK360" s="145">
        <f t="shared" si="59"/>
        <v>0</v>
      </c>
      <c r="BL360" s="19" t="s">
        <v>375</v>
      </c>
      <c r="BM360" s="144" t="s">
        <v>10797</v>
      </c>
    </row>
    <row r="361" spans="2:65" s="1" customFormat="1" ht="16.5" customHeight="1">
      <c r="B361" s="34"/>
      <c r="C361" s="133" t="s">
        <v>1652</v>
      </c>
      <c r="D361" s="133" t="s">
        <v>265</v>
      </c>
      <c r="E361" s="134" t="s">
        <v>10798</v>
      </c>
      <c r="F361" s="135" t="s">
        <v>10799</v>
      </c>
      <c r="G361" s="136" t="s">
        <v>6350</v>
      </c>
      <c r="H361" s="137">
        <v>30</v>
      </c>
      <c r="I361" s="138"/>
      <c r="J361" s="139">
        <f t="shared" si="50"/>
        <v>0</v>
      </c>
      <c r="K361" s="135" t="s">
        <v>19</v>
      </c>
      <c r="L361" s="34"/>
      <c r="M361" s="140" t="s">
        <v>19</v>
      </c>
      <c r="N361" s="141" t="s">
        <v>48</v>
      </c>
      <c r="P361" s="142">
        <f t="shared" si="51"/>
        <v>0</v>
      </c>
      <c r="Q361" s="142">
        <v>0</v>
      </c>
      <c r="R361" s="142">
        <f t="shared" si="52"/>
        <v>0</v>
      </c>
      <c r="S361" s="142">
        <v>0</v>
      </c>
      <c r="T361" s="143">
        <f t="shared" si="53"/>
        <v>0</v>
      </c>
      <c r="AR361" s="144" t="s">
        <v>375</v>
      </c>
      <c r="AT361" s="144" t="s">
        <v>265</v>
      </c>
      <c r="AU361" s="144" t="s">
        <v>98</v>
      </c>
      <c r="AY361" s="19" t="s">
        <v>263</v>
      </c>
      <c r="BE361" s="145">
        <f t="shared" si="54"/>
        <v>0</v>
      </c>
      <c r="BF361" s="145">
        <f t="shared" si="55"/>
        <v>0</v>
      </c>
      <c r="BG361" s="145">
        <f t="shared" si="56"/>
        <v>0</v>
      </c>
      <c r="BH361" s="145">
        <f t="shared" si="57"/>
        <v>0</v>
      </c>
      <c r="BI361" s="145">
        <f t="shared" si="58"/>
        <v>0</v>
      </c>
      <c r="BJ361" s="19" t="s">
        <v>88</v>
      </c>
      <c r="BK361" s="145">
        <f t="shared" si="59"/>
        <v>0</v>
      </c>
      <c r="BL361" s="19" t="s">
        <v>375</v>
      </c>
      <c r="BM361" s="144" t="s">
        <v>10800</v>
      </c>
    </row>
    <row r="362" spans="2:65" s="1" customFormat="1" ht="16.5" customHeight="1">
      <c r="B362" s="34"/>
      <c r="C362" s="133" t="s">
        <v>1658</v>
      </c>
      <c r="D362" s="133" t="s">
        <v>265</v>
      </c>
      <c r="E362" s="134" t="s">
        <v>10801</v>
      </c>
      <c r="F362" s="135" t="s">
        <v>10802</v>
      </c>
      <c r="G362" s="136" t="s">
        <v>6350</v>
      </c>
      <c r="H362" s="137">
        <v>68</v>
      </c>
      <c r="I362" s="138"/>
      <c r="J362" s="139">
        <f t="shared" si="50"/>
        <v>0</v>
      </c>
      <c r="K362" s="135" t="s">
        <v>19</v>
      </c>
      <c r="L362" s="34"/>
      <c r="M362" s="140" t="s">
        <v>19</v>
      </c>
      <c r="N362" s="141" t="s">
        <v>48</v>
      </c>
      <c r="P362" s="142">
        <f t="shared" si="51"/>
        <v>0</v>
      </c>
      <c r="Q362" s="142">
        <v>0</v>
      </c>
      <c r="R362" s="142">
        <f t="shared" si="52"/>
        <v>0</v>
      </c>
      <c r="S362" s="142">
        <v>0</v>
      </c>
      <c r="T362" s="143">
        <f t="shared" si="53"/>
        <v>0</v>
      </c>
      <c r="AR362" s="144" t="s">
        <v>375</v>
      </c>
      <c r="AT362" s="144" t="s">
        <v>265</v>
      </c>
      <c r="AU362" s="144" t="s">
        <v>98</v>
      </c>
      <c r="AY362" s="19" t="s">
        <v>263</v>
      </c>
      <c r="BE362" s="145">
        <f t="shared" si="54"/>
        <v>0</v>
      </c>
      <c r="BF362" s="145">
        <f t="shared" si="55"/>
        <v>0</v>
      </c>
      <c r="BG362" s="145">
        <f t="shared" si="56"/>
        <v>0</v>
      </c>
      <c r="BH362" s="145">
        <f t="shared" si="57"/>
        <v>0</v>
      </c>
      <c r="BI362" s="145">
        <f t="shared" si="58"/>
        <v>0</v>
      </c>
      <c r="BJ362" s="19" t="s">
        <v>88</v>
      </c>
      <c r="BK362" s="145">
        <f t="shared" si="59"/>
        <v>0</v>
      </c>
      <c r="BL362" s="19" t="s">
        <v>375</v>
      </c>
      <c r="BM362" s="144" t="s">
        <v>10803</v>
      </c>
    </row>
    <row r="363" spans="2:65" s="1" customFormat="1" ht="16.5" customHeight="1">
      <c r="B363" s="34"/>
      <c r="C363" s="133" t="s">
        <v>1663</v>
      </c>
      <c r="D363" s="133" t="s">
        <v>265</v>
      </c>
      <c r="E363" s="134" t="s">
        <v>10804</v>
      </c>
      <c r="F363" s="135" t="s">
        <v>10805</v>
      </c>
      <c r="G363" s="136" t="s">
        <v>6350</v>
      </c>
      <c r="H363" s="137">
        <v>4</v>
      </c>
      <c r="I363" s="138"/>
      <c r="J363" s="139">
        <f t="shared" si="50"/>
        <v>0</v>
      </c>
      <c r="K363" s="135" t="s">
        <v>19</v>
      </c>
      <c r="L363" s="34"/>
      <c r="M363" s="140" t="s">
        <v>19</v>
      </c>
      <c r="N363" s="141" t="s">
        <v>48</v>
      </c>
      <c r="P363" s="142">
        <f t="shared" si="51"/>
        <v>0</v>
      </c>
      <c r="Q363" s="142">
        <v>0</v>
      </c>
      <c r="R363" s="142">
        <f t="shared" si="52"/>
        <v>0</v>
      </c>
      <c r="S363" s="142">
        <v>0</v>
      </c>
      <c r="T363" s="143">
        <f t="shared" si="53"/>
        <v>0</v>
      </c>
      <c r="AR363" s="144" t="s">
        <v>375</v>
      </c>
      <c r="AT363" s="144" t="s">
        <v>265</v>
      </c>
      <c r="AU363" s="144" t="s">
        <v>98</v>
      </c>
      <c r="AY363" s="19" t="s">
        <v>263</v>
      </c>
      <c r="BE363" s="145">
        <f t="shared" si="54"/>
        <v>0</v>
      </c>
      <c r="BF363" s="145">
        <f t="shared" si="55"/>
        <v>0</v>
      </c>
      <c r="BG363" s="145">
        <f t="shared" si="56"/>
        <v>0</v>
      </c>
      <c r="BH363" s="145">
        <f t="shared" si="57"/>
        <v>0</v>
      </c>
      <c r="BI363" s="145">
        <f t="shared" si="58"/>
        <v>0</v>
      </c>
      <c r="BJ363" s="19" t="s">
        <v>88</v>
      </c>
      <c r="BK363" s="145">
        <f t="shared" si="59"/>
        <v>0</v>
      </c>
      <c r="BL363" s="19" t="s">
        <v>375</v>
      </c>
      <c r="BM363" s="144" t="s">
        <v>10806</v>
      </c>
    </row>
    <row r="364" spans="2:65" s="1" customFormat="1" ht="16.5" customHeight="1">
      <c r="B364" s="34"/>
      <c r="C364" s="133" t="s">
        <v>1678</v>
      </c>
      <c r="D364" s="133" t="s">
        <v>265</v>
      </c>
      <c r="E364" s="134" t="s">
        <v>10807</v>
      </c>
      <c r="F364" s="135" t="s">
        <v>10808</v>
      </c>
      <c r="G364" s="136" t="s">
        <v>6350</v>
      </c>
      <c r="H364" s="137">
        <v>10</v>
      </c>
      <c r="I364" s="138"/>
      <c r="J364" s="139">
        <f t="shared" si="50"/>
        <v>0</v>
      </c>
      <c r="K364" s="135" t="s">
        <v>19</v>
      </c>
      <c r="L364" s="34"/>
      <c r="M364" s="140" t="s">
        <v>19</v>
      </c>
      <c r="N364" s="141" t="s">
        <v>48</v>
      </c>
      <c r="P364" s="142">
        <f t="shared" si="51"/>
        <v>0</v>
      </c>
      <c r="Q364" s="142">
        <v>0</v>
      </c>
      <c r="R364" s="142">
        <f t="shared" si="52"/>
        <v>0</v>
      </c>
      <c r="S364" s="142">
        <v>0</v>
      </c>
      <c r="T364" s="143">
        <f t="shared" si="53"/>
        <v>0</v>
      </c>
      <c r="AR364" s="144" t="s">
        <v>375</v>
      </c>
      <c r="AT364" s="144" t="s">
        <v>265</v>
      </c>
      <c r="AU364" s="144" t="s">
        <v>98</v>
      </c>
      <c r="AY364" s="19" t="s">
        <v>263</v>
      </c>
      <c r="BE364" s="145">
        <f t="shared" si="54"/>
        <v>0</v>
      </c>
      <c r="BF364" s="145">
        <f t="shared" si="55"/>
        <v>0</v>
      </c>
      <c r="BG364" s="145">
        <f t="shared" si="56"/>
        <v>0</v>
      </c>
      <c r="BH364" s="145">
        <f t="shared" si="57"/>
        <v>0</v>
      </c>
      <c r="BI364" s="145">
        <f t="shared" si="58"/>
        <v>0</v>
      </c>
      <c r="BJ364" s="19" t="s">
        <v>88</v>
      </c>
      <c r="BK364" s="145">
        <f t="shared" si="59"/>
        <v>0</v>
      </c>
      <c r="BL364" s="19" t="s">
        <v>375</v>
      </c>
      <c r="BM364" s="144" t="s">
        <v>10809</v>
      </c>
    </row>
    <row r="365" spans="2:65" s="1" customFormat="1" ht="16.5" customHeight="1">
      <c r="B365" s="34"/>
      <c r="C365" s="133" t="s">
        <v>1684</v>
      </c>
      <c r="D365" s="133" t="s">
        <v>265</v>
      </c>
      <c r="E365" s="134" t="s">
        <v>10810</v>
      </c>
      <c r="F365" s="135" t="s">
        <v>10811</v>
      </c>
      <c r="G365" s="136" t="s">
        <v>378</v>
      </c>
      <c r="H365" s="137">
        <v>100</v>
      </c>
      <c r="I365" s="138"/>
      <c r="J365" s="139">
        <f t="shared" si="50"/>
        <v>0</v>
      </c>
      <c r="K365" s="135" t="s">
        <v>19</v>
      </c>
      <c r="L365" s="34"/>
      <c r="M365" s="140" t="s">
        <v>19</v>
      </c>
      <c r="N365" s="141" t="s">
        <v>48</v>
      </c>
      <c r="P365" s="142">
        <f t="shared" si="51"/>
        <v>0</v>
      </c>
      <c r="Q365" s="142">
        <v>0</v>
      </c>
      <c r="R365" s="142">
        <f t="shared" si="52"/>
        <v>0</v>
      </c>
      <c r="S365" s="142">
        <v>0</v>
      </c>
      <c r="T365" s="143">
        <f t="shared" si="53"/>
        <v>0</v>
      </c>
      <c r="AR365" s="144" t="s">
        <v>375</v>
      </c>
      <c r="AT365" s="144" t="s">
        <v>265</v>
      </c>
      <c r="AU365" s="144" t="s">
        <v>98</v>
      </c>
      <c r="AY365" s="19" t="s">
        <v>263</v>
      </c>
      <c r="BE365" s="145">
        <f t="shared" si="54"/>
        <v>0</v>
      </c>
      <c r="BF365" s="145">
        <f t="shared" si="55"/>
        <v>0</v>
      </c>
      <c r="BG365" s="145">
        <f t="shared" si="56"/>
        <v>0</v>
      </c>
      <c r="BH365" s="145">
        <f t="shared" si="57"/>
        <v>0</v>
      </c>
      <c r="BI365" s="145">
        <f t="shared" si="58"/>
        <v>0</v>
      </c>
      <c r="BJ365" s="19" t="s">
        <v>88</v>
      </c>
      <c r="BK365" s="145">
        <f t="shared" si="59"/>
        <v>0</v>
      </c>
      <c r="BL365" s="19" t="s">
        <v>375</v>
      </c>
      <c r="BM365" s="144" t="s">
        <v>10812</v>
      </c>
    </row>
    <row r="366" spans="2:65" s="1" customFormat="1" ht="44.25" customHeight="1">
      <c r="B366" s="34"/>
      <c r="C366" s="133" t="s">
        <v>1690</v>
      </c>
      <c r="D366" s="133" t="s">
        <v>265</v>
      </c>
      <c r="E366" s="134" t="s">
        <v>10813</v>
      </c>
      <c r="F366" s="135" t="s">
        <v>10814</v>
      </c>
      <c r="G366" s="136" t="s">
        <v>6350</v>
      </c>
      <c r="H366" s="137">
        <v>4</v>
      </c>
      <c r="I366" s="138"/>
      <c r="J366" s="139">
        <f t="shared" si="50"/>
        <v>0</v>
      </c>
      <c r="K366" s="135" t="s">
        <v>19</v>
      </c>
      <c r="L366" s="34"/>
      <c r="M366" s="140" t="s">
        <v>19</v>
      </c>
      <c r="N366" s="141" t="s">
        <v>48</v>
      </c>
      <c r="P366" s="142">
        <f t="shared" si="51"/>
        <v>0</v>
      </c>
      <c r="Q366" s="142">
        <v>0</v>
      </c>
      <c r="R366" s="142">
        <f t="shared" si="52"/>
        <v>0</v>
      </c>
      <c r="S366" s="142">
        <v>0</v>
      </c>
      <c r="T366" s="143">
        <f t="shared" si="53"/>
        <v>0</v>
      </c>
      <c r="AR366" s="144" t="s">
        <v>375</v>
      </c>
      <c r="AT366" s="144" t="s">
        <v>265</v>
      </c>
      <c r="AU366" s="144" t="s">
        <v>98</v>
      </c>
      <c r="AY366" s="19" t="s">
        <v>263</v>
      </c>
      <c r="BE366" s="145">
        <f t="shared" si="54"/>
        <v>0</v>
      </c>
      <c r="BF366" s="145">
        <f t="shared" si="55"/>
        <v>0</v>
      </c>
      <c r="BG366" s="145">
        <f t="shared" si="56"/>
        <v>0</v>
      </c>
      <c r="BH366" s="145">
        <f t="shared" si="57"/>
        <v>0</v>
      </c>
      <c r="BI366" s="145">
        <f t="shared" si="58"/>
        <v>0</v>
      </c>
      <c r="BJ366" s="19" t="s">
        <v>88</v>
      </c>
      <c r="BK366" s="145">
        <f t="shared" si="59"/>
        <v>0</v>
      </c>
      <c r="BL366" s="19" t="s">
        <v>375</v>
      </c>
      <c r="BM366" s="144" t="s">
        <v>10815</v>
      </c>
    </row>
    <row r="367" spans="2:65" s="1" customFormat="1" ht="16.5" customHeight="1">
      <c r="B367" s="34"/>
      <c r="C367" s="133" t="s">
        <v>1697</v>
      </c>
      <c r="D367" s="133" t="s">
        <v>265</v>
      </c>
      <c r="E367" s="134" t="s">
        <v>10816</v>
      </c>
      <c r="F367" s="135" t="s">
        <v>10379</v>
      </c>
      <c r="G367" s="136" t="s">
        <v>378</v>
      </c>
      <c r="H367" s="137">
        <v>62</v>
      </c>
      <c r="I367" s="138"/>
      <c r="J367" s="139">
        <f t="shared" si="50"/>
        <v>0</v>
      </c>
      <c r="K367" s="135" t="s">
        <v>19</v>
      </c>
      <c r="L367" s="34"/>
      <c r="M367" s="140" t="s">
        <v>19</v>
      </c>
      <c r="N367" s="141" t="s">
        <v>48</v>
      </c>
      <c r="P367" s="142">
        <f t="shared" si="51"/>
        <v>0</v>
      </c>
      <c r="Q367" s="142">
        <v>0</v>
      </c>
      <c r="R367" s="142">
        <f t="shared" si="52"/>
        <v>0</v>
      </c>
      <c r="S367" s="142">
        <v>0</v>
      </c>
      <c r="T367" s="143">
        <f t="shared" si="53"/>
        <v>0</v>
      </c>
      <c r="AR367" s="144" t="s">
        <v>375</v>
      </c>
      <c r="AT367" s="144" t="s">
        <v>265</v>
      </c>
      <c r="AU367" s="144" t="s">
        <v>98</v>
      </c>
      <c r="AY367" s="19" t="s">
        <v>263</v>
      </c>
      <c r="BE367" s="145">
        <f t="shared" si="54"/>
        <v>0</v>
      </c>
      <c r="BF367" s="145">
        <f t="shared" si="55"/>
        <v>0</v>
      </c>
      <c r="BG367" s="145">
        <f t="shared" si="56"/>
        <v>0</v>
      </c>
      <c r="BH367" s="145">
        <f t="shared" si="57"/>
        <v>0</v>
      </c>
      <c r="BI367" s="145">
        <f t="shared" si="58"/>
        <v>0</v>
      </c>
      <c r="BJ367" s="19" t="s">
        <v>88</v>
      </c>
      <c r="BK367" s="145">
        <f t="shared" si="59"/>
        <v>0</v>
      </c>
      <c r="BL367" s="19" t="s">
        <v>375</v>
      </c>
      <c r="BM367" s="144" t="s">
        <v>10817</v>
      </c>
    </row>
    <row r="368" spans="2:65" s="1" customFormat="1" ht="24.15" customHeight="1">
      <c r="B368" s="34"/>
      <c r="C368" s="133" t="s">
        <v>1704</v>
      </c>
      <c r="D368" s="133" t="s">
        <v>265</v>
      </c>
      <c r="E368" s="134" t="s">
        <v>10818</v>
      </c>
      <c r="F368" s="135" t="s">
        <v>10705</v>
      </c>
      <c r="G368" s="136" t="s">
        <v>378</v>
      </c>
      <c r="H368" s="137">
        <v>12</v>
      </c>
      <c r="I368" s="138"/>
      <c r="J368" s="139">
        <f t="shared" si="50"/>
        <v>0</v>
      </c>
      <c r="K368" s="135" t="s">
        <v>19</v>
      </c>
      <c r="L368" s="34"/>
      <c r="M368" s="140" t="s">
        <v>19</v>
      </c>
      <c r="N368" s="141" t="s">
        <v>48</v>
      </c>
      <c r="P368" s="142">
        <f t="shared" si="51"/>
        <v>0</v>
      </c>
      <c r="Q368" s="142">
        <v>0</v>
      </c>
      <c r="R368" s="142">
        <f t="shared" si="52"/>
        <v>0</v>
      </c>
      <c r="S368" s="142">
        <v>0</v>
      </c>
      <c r="T368" s="143">
        <f t="shared" si="53"/>
        <v>0</v>
      </c>
      <c r="AR368" s="144" t="s">
        <v>375</v>
      </c>
      <c r="AT368" s="144" t="s">
        <v>265</v>
      </c>
      <c r="AU368" s="144" t="s">
        <v>98</v>
      </c>
      <c r="AY368" s="19" t="s">
        <v>263</v>
      </c>
      <c r="BE368" s="145">
        <f t="shared" si="54"/>
        <v>0</v>
      </c>
      <c r="BF368" s="145">
        <f t="shared" si="55"/>
        <v>0</v>
      </c>
      <c r="BG368" s="145">
        <f t="shared" si="56"/>
        <v>0</v>
      </c>
      <c r="BH368" s="145">
        <f t="shared" si="57"/>
        <v>0</v>
      </c>
      <c r="BI368" s="145">
        <f t="shared" si="58"/>
        <v>0</v>
      </c>
      <c r="BJ368" s="19" t="s">
        <v>88</v>
      </c>
      <c r="BK368" s="145">
        <f t="shared" si="59"/>
        <v>0</v>
      </c>
      <c r="BL368" s="19" t="s">
        <v>375</v>
      </c>
      <c r="BM368" s="144" t="s">
        <v>10819</v>
      </c>
    </row>
    <row r="369" spans="2:65" s="1" customFormat="1" ht="16.5" customHeight="1">
      <c r="B369" s="34"/>
      <c r="C369" s="133" t="s">
        <v>1710</v>
      </c>
      <c r="D369" s="133" t="s">
        <v>265</v>
      </c>
      <c r="E369" s="134" t="s">
        <v>10820</v>
      </c>
      <c r="F369" s="135" t="s">
        <v>10382</v>
      </c>
      <c r="G369" s="136" t="s">
        <v>378</v>
      </c>
      <c r="H369" s="137">
        <v>90</v>
      </c>
      <c r="I369" s="138"/>
      <c r="J369" s="139">
        <f t="shared" si="50"/>
        <v>0</v>
      </c>
      <c r="K369" s="135" t="s">
        <v>19</v>
      </c>
      <c r="L369" s="34"/>
      <c r="M369" s="140" t="s">
        <v>19</v>
      </c>
      <c r="N369" s="141" t="s">
        <v>48</v>
      </c>
      <c r="P369" s="142">
        <f t="shared" si="51"/>
        <v>0</v>
      </c>
      <c r="Q369" s="142">
        <v>0</v>
      </c>
      <c r="R369" s="142">
        <f t="shared" si="52"/>
        <v>0</v>
      </c>
      <c r="S369" s="142">
        <v>0</v>
      </c>
      <c r="T369" s="143">
        <f t="shared" si="53"/>
        <v>0</v>
      </c>
      <c r="AR369" s="144" t="s">
        <v>375</v>
      </c>
      <c r="AT369" s="144" t="s">
        <v>265</v>
      </c>
      <c r="AU369" s="144" t="s">
        <v>98</v>
      </c>
      <c r="AY369" s="19" t="s">
        <v>263</v>
      </c>
      <c r="BE369" s="145">
        <f t="shared" si="54"/>
        <v>0</v>
      </c>
      <c r="BF369" s="145">
        <f t="shared" si="55"/>
        <v>0</v>
      </c>
      <c r="BG369" s="145">
        <f t="shared" si="56"/>
        <v>0</v>
      </c>
      <c r="BH369" s="145">
        <f t="shared" si="57"/>
        <v>0</v>
      </c>
      <c r="BI369" s="145">
        <f t="shared" si="58"/>
        <v>0</v>
      </c>
      <c r="BJ369" s="19" t="s">
        <v>88</v>
      </c>
      <c r="BK369" s="145">
        <f t="shared" si="59"/>
        <v>0</v>
      </c>
      <c r="BL369" s="19" t="s">
        <v>375</v>
      </c>
      <c r="BM369" s="144" t="s">
        <v>10821</v>
      </c>
    </row>
    <row r="370" spans="2:65" s="1" customFormat="1" ht="16.5" customHeight="1">
      <c r="B370" s="34"/>
      <c r="C370" s="133" t="s">
        <v>1716</v>
      </c>
      <c r="D370" s="133" t="s">
        <v>265</v>
      </c>
      <c r="E370" s="134" t="s">
        <v>10822</v>
      </c>
      <c r="F370" s="135" t="s">
        <v>10464</v>
      </c>
      <c r="G370" s="136" t="s">
        <v>6350</v>
      </c>
      <c r="H370" s="137">
        <v>17</v>
      </c>
      <c r="I370" s="138"/>
      <c r="J370" s="139">
        <f t="shared" si="50"/>
        <v>0</v>
      </c>
      <c r="K370" s="135" t="s">
        <v>19</v>
      </c>
      <c r="L370" s="34"/>
      <c r="M370" s="140" t="s">
        <v>19</v>
      </c>
      <c r="N370" s="141" t="s">
        <v>48</v>
      </c>
      <c r="P370" s="142">
        <f t="shared" si="51"/>
        <v>0</v>
      </c>
      <c r="Q370" s="142">
        <v>0</v>
      </c>
      <c r="R370" s="142">
        <f t="shared" si="52"/>
        <v>0</v>
      </c>
      <c r="S370" s="142">
        <v>0</v>
      </c>
      <c r="T370" s="143">
        <f t="shared" si="53"/>
        <v>0</v>
      </c>
      <c r="AR370" s="144" t="s">
        <v>375</v>
      </c>
      <c r="AT370" s="144" t="s">
        <v>265</v>
      </c>
      <c r="AU370" s="144" t="s">
        <v>98</v>
      </c>
      <c r="AY370" s="19" t="s">
        <v>263</v>
      </c>
      <c r="BE370" s="145">
        <f t="shared" si="54"/>
        <v>0</v>
      </c>
      <c r="BF370" s="145">
        <f t="shared" si="55"/>
        <v>0</v>
      </c>
      <c r="BG370" s="145">
        <f t="shared" si="56"/>
        <v>0</v>
      </c>
      <c r="BH370" s="145">
        <f t="shared" si="57"/>
        <v>0</v>
      </c>
      <c r="BI370" s="145">
        <f t="shared" si="58"/>
        <v>0</v>
      </c>
      <c r="BJ370" s="19" t="s">
        <v>88</v>
      </c>
      <c r="BK370" s="145">
        <f t="shared" si="59"/>
        <v>0</v>
      </c>
      <c r="BL370" s="19" t="s">
        <v>375</v>
      </c>
      <c r="BM370" s="144" t="s">
        <v>10823</v>
      </c>
    </row>
    <row r="371" spans="2:65" s="11" customFormat="1" ht="20.85" customHeight="1">
      <c r="B371" s="121"/>
      <c r="D371" s="122" t="s">
        <v>75</v>
      </c>
      <c r="E371" s="131" t="s">
        <v>10824</v>
      </c>
      <c r="F371" s="131" t="s">
        <v>10825</v>
      </c>
      <c r="I371" s="124"/>
      <c r="J371" s="132">
        <f>BK371</f>
        <v>0</v>
      </c>
      <c r="L371" s="121"/>
      <c r="M371" s="126"/>
      <c r="P371" s="127">
        <f>P372+P401</f>
        <v>0</v>
      </c>
      <c r="R371" s="127">
        <f>R372+R401</f>
        <v>0</v>
      </c>
      <c r="T371" s="128">
        <f>T372+T401</f>
        <v>0</v>
      </c>
      <c r="AR371" s="122" t="s">
        <v>88</v>
      </c>
      <c r="AT371" s="129" t="s">
        <v>75</v>
      </c>
      <c r="AU371" s="129" t="s">
        <v>88</v>
      </c>
      <c r="AY371" s="122" t="s">
        <v>263</v>
      </c>
      <c r="BK371" s="130">
        <f>BK372+BK401</f>
        <v>0</v>
      </c>
    </row>
    <row r="372" spans="2:65" s="16" customFormat="1" ht="20.85" customHeight="1">
      <c r="B372" s="199"/>
      <c r="D372" s="200" t="s">
        <v>75</v>
      </c>
      <c r="E372" s="200" t="s">
        <v>10826</v>
      </c>
      <c r="F372" s="200" t="s">
        <v>10825</v>
      </c>
      <c r="I372" s="201"/>
      <c r="J372" s="202">
        <f>BK372</f>
        <v>0</v>
      </c>
      <c r="L372" s="199"/>
      <c r="M372" s="203"/>
      <c r="P372" s="204">
        <f>SUM(P373:P400)</f>
        <v>0</v>
      </c>
      <c r="R372" s="204">
        <f>SUM(R373:R400)</f>
        <v>0</v>
      </c>
      <c r="T372" s="205">
        <f>SUM(T373:T400)</f>
        <v>0</v>
      </c>
      <c r="AR372" s="200" t="s">
        <v>88</v>
      </c>
      <c r="AT372" s="206" t="s">
        <v>75</v>
      </c>
      <c r="AU372" s="206" t="s">
        <v>92</v>
      </c>
      <c r="AY372" s="200" t="s">
        <v>263</v>
      </c>
      <c r="BK372" s="207">
        <f>SUM(BK373:BK400)</f>
        <v>0</v>
      </c>
    </row>
    <row r="373" spans="2:65" s="1" customFormat="1" ht="16.5" customHeight="1">
      <c r="B373" s="34"/>
      <c r="C373" s="178" t="s">
        <v>1733</v>
      </c>
      <c r="D373" s="178" t="s">
        <v>439</v>
      </c>
      <c r="E373" s="179" t="s">
        <v>10827</v>
      </c>
      <c r="F373" s="180" t="s">
        <v>10828</v>
      </c>
      <c r="G373" s="181" t="s">
        <v>6409</v>
      </c>
      <c r="H373" s="182">
        <v>4</v>
      </c>
      <c r="I373" s="183"/>
      <c r="J373" s="184">
        <f t="shared" ref="J373:J400" si="60">ROUND(I373*H373,2)</f>
        <v>0</v>
      </c>
      <c r="K373" s="180" t="s">
        <v>19</v>
      </c>
      <c r="L373" s="185"/>
      <c r="M373" s="186" t="s">
        <v>19</v>
      </c>
      <c r="N373" s="187" t="s">
        <v>48</v>
      </c>
      <c r="P373" s="142">
        <f t="shared" ref="P373:P400" si="61">O373*H373</f>
        <v>0</v>
      </c>
      <c r="Q373" s="142">
        <v>0</v>
      </c>
      <c r="R373" s="142">
        <f t="shared" ref="R373:R400" si="62">Q373*H373</f>
        <v>0</v>
      </c>
      <c r="S373" s="142">
        <v>0</v>
      </c>
      <c r="T373" s="143">
        <f t="shared" ref="T373:T400" si="63">S373*H373</f>
        <v>0</v>
      </c>
      <c r="AR373" s="144" t="s">
        <v>480</v>
      </c>
      <c r="AT373" s="144" t="s">
        <v>439</v>
      </c>
      <c r="AU373" s="144" t="s">
        <v>98</v>
      </c>
      <c r="AY373" s="19" t="s">
        <v>263</v>
      </c>
      <c r="BE373" s="145">
        <f t="shared" ref="BE373:BE400" si="64">IF(N373="základní",J373,0)</f>
        <v>0</v>
      </c>
      <c r="BF373" s="145">
        <f t="shared" ref="BF373:BF400" si="65">IF(N373="snížená",J373,0)</f>
        <v>0</v>
      </c>
      <c r="BG373" s="145">
        <f t="shared" ref="BG373:BG400" si="66">IF(N373="zákl. přenesená",J373,0)</f>
        <v>0</v>
      </c>
      <c r="BH373" s="145">
        <f t="shared" ref="BH373:BH400" si="67">IF(N373="sníž. přenesená",J373,0)</f>
        <v>0</v>
      </c>
      <c r="BI373" s="145">
        <f t="shared" ref="BI373:BI400" si="68">IF(N373="nulová",J373,0)</f>
        <v>0</v>
      </c>
      <c r="BJ373" s="19" t="s">
        <v>88</v>
      </c>
      <c r="BK373" s="145">
        <f t="shared" ref="BK373:BK400" si="69">ROUND(I373*H373,2)</f>
        <v>0</v>
      </c>
      <c r="BL373" s="19" t="s">
        <v>375</v>
      </c>
      <c r="BM373" s="144" t="s">
        <v>10829</v>
      </c>
    </row>
    <row r="374" spans="2:65" s="1" customFormat="1" ht="16.5" customHeight="1">
      <c r="B374" s="34"/>
      <c r="C374" s="178" t="s">
        <v>1741</v>
      </c>
      <c r="D374" s="178" t="s">
        <v>439</v>
      </c>
      <c r="E374" s="179" t="s">
        <v>10830</v>
      </c>
      <c r="F374" s="180" t="s">
        <v>10831</v>
      </c>
      <c r="G374" s="181" t="s">
        <v>6409</v>
      </c>
      <c r="H374" s="182">
        <v>8</v>
      </c>
      <c r="I374" s="183"/>
      <c r="J374" s="184">
        <f t="shared" si="60"/>
        <v>0</v>
      </c>
      <c r="K374" s="180" t="s">
        <v>19</v>
      </c>
      <c r="L374" s="185"/>
      <c r="M374" s="186" t="s">
        <v>19</v>
      </c>
      <c r="N374" s="187" t="s">
        <v>48</v>
      </c>
      <c r="P374" s="142">
        <f t="shared" si="61"/>
        <v>0</v>
      </c>
      <c r="Q374" s="142">
        <v>0</v>
      </c>
      <c r="R374" s="142">
        <f t="shared" si="62"/>
        <v>0</v>
      </c>
      <c r="S374" s="142">
        <v>0</v>
      </c>
      <c r="T374" s="143">
        <f t="shared" si="63"/>
        <v>0</v>
      </c>
      <c r="AR374" s="144" t="s">
        <v>480</v>
      </c>
      <c r="AT374" s="144" t="s">
        <v>439</v>
      </c>
      <c r="AU374" s="144" t="s">
        <v>98</v>
      </c>
      <c r="AY374" s="19" t="s">
        <v>263</v>
      </c>
      <c r="BE374" s="145">
        <f t="shared" si="64"/>
        <v>0</v>
      </c>
      <c r="BF374" s="145">
        <f t="shared" si="65"/>
        <v>0</v>
      </c>
      <c r="BG374" s="145">
        <f t="shared" si="66"/>
        <v>0</v>
      </c>
      <c r="BH374" s="145">
        <f t="shared" si="67"/>
        <v>0</v>
      </c>
      <c r="BI374" s="145">
        <f t="shared" si="68"/>
        <v>0</v>
      </c>
      <c r="BJ374" s="19" t="s">
        <v>88</v>
      </c>
      <c r="BK374" s="145">
        <f t="shared" si="69"/>
        <v>0</v>
      </c>
      <c r="BL374" s="19" t="s">
        <v>375</v>
      </c>
      <c r="BM374" s="144" t="s">
        <v>10832</v>
      </c>
    </row>
    <row r="375" spans="2:65" s="1" customFormat="1" ht="16.5" customHeight="1">
      <c r="B375" s="34"/>
      <c r="C375" s="178" t="s">
        <v>1746</v>
      </c>
      <c r="D375" s="178" t="s">
        <v>439</v>
      </c>
      <c r="E375" s="179" t="s">
        <v>10833</v>
      </c>
      <c r="F375" s="180" t="s">
        <v>10834</v>
      </c>
      <c r="G375" s="181" t="s">
        <v>268</v>
      </c>
      <c r="H375" s="182">
        <v>4</v>
      </c>
      <c r="I375" s="183"/>
      <c r="J375" s="184">
        <f t="shared" si="60"/>
        <v>0</v>
      </c>
      <c r="K375" s="180" t="s">
        <v>19</v>
      </c>
      <c r="L375" s="185"/>
      <c r="M375" s="186" t="s">
        <v>19</v>
      </c>
      <c r="N375" s="187" t="s">
        <v>48</v>
      </c>
      <c r="P375" s="142">
        <f t="shared" si="61"/>
        <v>0</v>
      </c>
      <c r="Q375" s="142">
        <v>0</v>
      </c>
      <c r="R375" s="142">
        <f t="shared" si="62"/>
        <v>0</v>
      </c>
      <c r="S375" s="142">
        <v>0</v>
      </c>
      <c r="T375" s="143">
        <f t="shared" si="63"/>
        <v>0</v>
      </c>
      <c r="AR375" s="144" t="s">
        <v>480</v>
      </c>
      <c r="AT375" s="144" t="s">
        <v>439</v>
      </c>
      <c r="AU375" s="144" t="s">
        <v>98</v>
      </c>
      <c r="AY375" s="19" t="s">
        <v>263</v>
      </c>
      <c r="BE375" s="145">
        <f t="shared" si="64"/>
        <v>0</v>
      </c>
      <c r="BF375" s="145">
        <f t="shared" si="65"/>
        <v>0</v>
      </c>
      <c r="BG375" s="145">
        <f t="shared" si="66"/>
        <v>0</v>
      </c>
      <c r="BH375" s="145">
        <f t="shared" si="67"/>
        <v>0</v>
      </c>
      <c r="BI375" s="145">
        <f t="shared" si="68"/>
        <v>0</v>
      </c>
      <c r="BJ375" s="19" t="s">
        <v>88</v>
      </c>
      <c r="BK375" s="145">
        <f t="shared" si="69"/>
        <v>0</v>
      </c>
      <c r="BL375" s="19" t="s">
        <v>375</v>
      </c>
      <c r="BM375" s="144" t="s">
        <v>10835</v>
      </c>
    </row>
    <row r="376" spans="2:65" s="1" customFormat="1" ht="24.15" customHeight="1">
      <c r="B376" s="34"/>
      <c r="C376" s="178" t="s">
        <v>1752</v>
      </c>
      <c r="D376" s="178" t="s">
        <v>439</v>
      </c>
      <c r="E376" s="179" t="s">
        <v>10836</v>
      </c>
      <c r="F376" s="180" t="s">
        <v>10837</v>
      </c>
      <c r="G376" s="181" t="s">
        <v>6409</v>
      </c>
      <c r="H376" s="182">
        <v>5</v>
      </c>
      <c r="I376" s="183"/>
      <c r="J376" s="184">
        <f t="shared" si="60"/>
        <v>0</v>
      </c>
      <c r="K376" s="180" t="s">
        <v>19</v>
      </c>
      <c r="L376" s="185"/>
      <c r="M376" s="186" t="s">
        <v>19</v>
      </c>
      <c r="N376" s="187" t="s">
        <v>48</v>
      </c>
      <c r="P376" s="142">
        <f t="shared" si="61"/>
        <v>0</v>
      </c>
      <c r="Q376" s="142">
        <v>0</v>
      </c>
      <c r="R376" s="142">
        <f t="shared" si="62"/>
        <v>0</v>
      </c>
      <c r="S376" s="142">
        <v>0</v>
      </c>
      <c r="T376" s="143">
        <f t="shared" si="63"/>
        <v>0</v>
      </c>
      <c r="AR376" s="144" t="s">
        <v>480</v>
      </c>
      <c r="AT376" s="144" t="s">
        <v>439</v>
      </c>
      <c r="AU376" s="144" t="s">
        <v>98</v>
      </c>
      <c r="AY376" s="19" t="s">
        <v>263</v>
      </c>
      <c r="BE376" s="145">
        <f t="shared" si="64"/>
        <v>0</v>
      </c>
      <c r="BF376" s="145">
        <f t="shared" si="65"/>
        <v>0</v>
      </c>
      <c r="BG376" s="145">
        <f t="shared" si="66"/>
        <v>0</v>
      </c>
      <c r="BH376" s="145">
        <f t="shared" si="67"/>
        <v>0</v>
      </c>
      <c r="BI376" s="145">
        <f t="shared" si="68"/>
        <v>0</v>
      </c>
      <c r="BJ376" s="19" t="s">
        <v>88</v>
      </c>
      <c r="BK376" s="145">
        <f t="shared" si="69"/>
        <v>0</v>
      </c>
      <c r="BL376" s="19" t="s">
        <v>375</v>
      </c>
      <c r="BM376" s="144" t="s">
        <v>10838</v>
      </c>
    </row>
    <row r="377" spans="2:65" s="1" customFormat="1" ht="24.15" customHeight="1">
      <c r="B377" s="34"/>
      <c r="C377" s="178" t="s">
        <v>1765</v>
      </c>
      <c r="D377" s="178" t="s">
        <v>439</v>
      </c>
      <c r="E377" s="179" t="s">
        <v>10839</v>
      </c>
      <c r="F377" s="180" t="s">
        <v>10840</v>
      </c>
      <c r="G377" s="181" t="s">
        <v>6409</v>
      </c>
      <c r="H377" s="182">
        <v>3</v>
      </c>
      <c r="I377" s="183"/>
      <c r="J377" s="184">
        <f t="shared" si="60"/>
        <v>0</v>
      </c>
      <c r="K377" s="180" t="s">
        <v>19</v>
      </c>
      <c r="L377" s="185"/>
      <c r="M377" s="186" t="s">
        <v>19</v>
      </c>
      <c r="N377" s="187" t="s">
        <v>48</v>
      </c>
      <c r="P377" s="142">
        <f t="shared" si="61"/>
        <v>0</v>
      </c>
      <c r="Q377" s="142">
        <v>0</v>
      </c>
      <c r="R377" s="142">
        <f t="shared" si="62"/>
        <v>0</v>
      </c>
      <c r="S377" s="142">
        <v>0</v>
      </c>
      <c r="T377" s="143">
        <f t="shared" si="63"/>
        <v>0</v>
      </c>
      <c r="AR377" s="144" t="s">
        <v>480</v>
      </c>
      <c r="AT377" s="144" t="s">
        <v>439</v>
      </c>
      <c r="AU377" s="144" t="s">
        <v>98</v>
      </c>
      <c r="AY377" s="19" t="s">
        <v>263</v>
      </c>
      <c r="BE377" s="145">
        <f t="shared" si="64"/>
        <v>0</v>
      </c>
      <c r="BF377" s="145">
        <f t="shared" si="65"/>
        <v>0</v>
      </c>
      <c r="BG377" s="145">
        <f t="shared" si="66"/>
        <v>0</v>
      </c>
      <c r="BH377" s="145">
        <f t="shared" si="67"/>
        <v>0</v>
      </c>
      <c r="BI377" s="145">
        <f t="shared" si="68"/>
        <v>0</v>
      </c>
      <c r="BJ377" s="19" t="s">
        <v>88</v>
      </c>
      <c r="BK377" s="145">
        <f t="shared" si="69"/>
        <v>0</v>
      </c>
      <c r="BL377" s="19" t="s">
        <v>375</v>
      </c>
      <c r="BM377" s="144" t="s">
        <v>10841</v>
      </c>
    </row>
    <row r="378" spans="2:65" s="1" customFormat="1" ht="24.15" customHeight="1">
      <c r="B378" s="34"/>
      <c r="C378" s="178" t="s">
        <v>1771</v>
      </c>
      <c r="D378" s="178" t="s">
        <v>439</v>
      </c>
      <c r="E378" s="179" t="s">
        <v>10842</v>
      </c>
      <c r="F378" s="180" t="s">
        <v>10843</v>
      </c>
      <c r="G378" s="181" t="s">
        <v>6409</v>
      </c>
      <c r="H378" s="182">
        <v>1</v>
      </c>
      <c r="I378" s="183"/>
      <c r="J378" s="184">
        <f t="shared" si="60"/>
        <v>0</v>
      </c>
      <c r="K378" s="180" t="s">
        <v>19</v>
      </c>
      <c r="L378" s="185"/>
      <c r="M378" s="186" t="s">
        <v>19</v>
      </c>
      <c r="N378" s="187" t="s">
        <v>48</v>
      </c>
      <c r="P378" s="142">
        <f t="shared" si="61"/>
        <v>0</v>
      </c>
      <c r="Q378" s="142">
        <v>0</v>
      </c>
      <c r="R378" s="142">
        <f t="shared" si="62"/>
        <v>0</v>
      </c>
      <c r="S378" s="142">
        <v>0</v>
      </c>
      <c r="T378" s="143">
        <f t="shared" si="63"/>
        <v>0</v>
      </c>
      <c r="AR378" s="144" t="s">
        <v>480</v>
      </c>
      <c r="AT378" s="144" t="s">
        <v>439</v>
      </c>
      <c r="AU378" s="144" t="s">
        <v>98</v>
      </c>
      <c r="AY378" s="19" t="s">
        <v>263</v>
      </c>
      <c r="BE378" s="145">
        <f t="shared" si="64"/>
        <v>0</v>
      </c>
      <c r="BF378" s="145">
        <f t="shared" si="65"/>
        <v>0</v>
      </c>
      <c r="BG378" s="145">
        <f t="shared" si="66"/>
        <v>0</v>
      </c>
      <c r="BH378" s="145">
        <f t="shared" si="67"/>
        <v>0</v>
      </c>
      <c r="BI378" s="145">
        <f t="shared" si="68"/>
        <v>0</v>
      </c>
      <c r="BJ378" s="19" t="s">
        <v>88</v>
      </c>
      <c r="BK378" s="145">
        <f t="shared" si="69"/>
        <v>0</v>
      </c>
      <c r="BL378" s="19" t="s">
        <v>375</v>
      </c>
      <c r="BM378" s="144" t="s">
        <v>10844</v>
      </c>
    </row>
    <row r="379" spans="2:65" s="1" customFormat="1" ht="24.15" customHeight="1">
      <c r="B379" s="34"/>
      <c r="C379" s="178" t="s">
        <v>1775</v>
      </c>
      <c r="D379" s="178" t="s">
        <v>439</v>
      </c>
      <c r="E379" s="179" t="s">
        <v>10845</v>
      </c>
      <c r="F379" s="180" t="s">
        <v>10846</v>
      </c>
      <c r="G379" s="181" t="s">
        <v>6409</v>
      </c>
      <c r="H379" s="182">
        <v>1</v>
      </c>
      <c r="I379" s="183"/>
      <c r="J379" s="184">
        <f t="shared" si="60"/>
        <v>0</v>
      </c>
      <c r="K379" s="180" t="s">
        <v>19</v>
      </c>
      <c r="L379" s="185"/>
      <c r="M379" s="186" t="s">
        <v>19</v>
      </c>
      <c r="N379" s="187" t="s">
        <v>48</v>
      </c>
      <c r="P379" s="142">
        <f t="shared" si="61"/>
        <v>0</v>
      </c>
      <c r="Q379" s="142">
        <v>0</v>
      </c>
      <c r="R379" s="142">
        <f t="shared" si="62"/>
        <v>0</v>
      </c>
      <c r="S379" s="142">
        <v>0</v>
      </c>
      <c r="T379" s="143">
        <f t="shared" si="63"/>
        <v>0</v>
      </c>
      <c r="AR379" s="144" t="s">
        <v>480</v>
      </c>
      <c r="AT379" s="144" t="s">
        <v>439</v>
      </c>
      <c r="AU379" s="144" t="s">
        <v>98</v>
      </c>
      <c r="AY379" s="19" t="s">
        <v>263</v>
      </c>
      <c r="BE379" s="145">
        <f t="shared" si="64"/>
        <v>0</v>
      </c>
      <c r="BF379" s="145">
        <f t="shared" si="65"/>
        <v>0</v>
      </c>
      <c r="BG379" s="145">
        <f t="shared" si="66"/>
        <v>0</v>
      </c>
      <c r="BH379" s="145">
        <f t="shared" si="67"/>
        <v>0</v>
      </c>
      <c r="BI379" s="145">
        <f t="shared" si="68"/>
        <v>0</v>
      </c>
      <c r="BJ379" s="19" t="s">
        <v>88</v>
      </c>
      <c r="BK379" s="145">
        <f t="shared" si="69"/>
        <v>0</v>
      </c>
      <c r="BL379" s="19" t="s">
        <v>375</v>
      </c>
      <c r="BM379" s="144" t="s">
        <v>10847</v>
      </c>
    </row>
    <row r="380" spans="2:65" s="1" customFormat="1" ht="24.15" customHeight="1">
      <c r="B380" s="34"/>
      <c r="C380" s="178" t="s">
        <v>1781</v>
      </c>
      <c r="D380" s="178" t="s">
        <v>439</v>
      </c>
      <c r="E380" s="179" t="s">
        <v>10848</v>
      </c>
      <c r="F380" s="180" t="s">
        <v>10849</v>
      </c>
      <c r="G380" s="181" t="s">
        <v>6409</v>
      </c>
      <c r="H380" s="182">
        <v>6</v>
      </c>
      <c r="I380" s="183"/>
      <c r="J380" s="184">
        <f t="shared" si="60"/>
        <v>0</v>
      </c>
      <c r="K380" s="180" t="s">
        <v>19</v>
      </c>
      <c r="L380" s="185"/>
      <c r="M380" s="186" t="s">
        <v>19</v>
      </c>
      <c r="N380" s="187" t="s">
        <v>48</v>
      </c>
      <c r="P380" s="142">
        <f t="shared" si="61"/>
        <v>0</v>
      </c>
      <c r="Q380" s="142">
        <v>0</v>
      </c>
      <c r="R380" s="142">
        <f t="shared" si="62"/>
        <v>0</v>
      </c>
      <c r="S380" s="142">
        <v>0</v>
      </c>
      <c r="T380" s="143">
        <f t="shared" si="63"/>
        <v>0</v>
      </c>
      <c r="AR380" s="144" t="s">
        <v>480</v>
      </c>
      <c r="AT380" s="144" t="s">
        <v>439</v>
      </c>
      <c r="AU380" s="144" t="s">
        <v>98</v>
      </c>
      <c r="AY380" s="19" t="s">
        <v>263</v>
      </c>
      <c r="BE380" s="145">
        <f t="shared" si="64"/>
        <v>0</v>
      </c>
      <c r="BF380" s="145">
        <f t="shared" si="65"/>
        <v>0</v>
      </c>
      <c r="BG380" s="145">
        <f t="shared" si="66"/>
        <v>0</v>
      </c>
      <c r="BH380" s="145">
        <f t="shared" si="67"/>
        <v>0</v>
      </c>
      <c r="BI380" s="145">
        <f t="shared" si="68"/>
        <v>0</v>
      </c>
      <c r="BJ380" s="19" t="s">
        <v>88</v>
      </c>
      <c r="BK380" s="145">
        <f t="shared" si="69"/>
        <v>0</v>
      </c>
      <c r="BL380" s="19" t="s">
        <v>375</v>
      </c>
      <c r="BM380" s="144" t="s">
        <v>10850</v>
      </c>
    </row>
    <row r="381" spans="2:65" s="1" customFormat="1" ht="16.5" customHeight="1">
      <c r="B381" s="34"/>
      <c r="C381" s="178" t="s">
        <v>1787</v>
      </c>
      <c r="D381" s="178" t="s">
        <v>439</v>
      </c>
      <c r="E381" s="179" t="s">
        <v>10851</v>
      </c>
      <c r="F381" s="180" t="s">
        <v>10852</v>
      </c>
      <c r="G381" s="181" t="s">
        <v>6409</v>
      </c>
      <c r="H381" s="182">
        <v>1</v>
      </c>
      <c r="I381" s="183"/>
      <c r="J381" s="184">
        <f t="shared" si="60"/>
        <v>0</v>
      </c>
      <c r="K381" s="180" t="s">
        <v>19</v>
      </c>
      <c r="L381" s="185"/>
      <c r="M381" s="186" t="s">
        <v>19</v>
      </c>
      <c r="N381" s="187" t="s">
        <v>48</v>
      </c>
      <c r="P381" s="142">
        <f t="shared" si="61"/>
        <v>0</v>
      </c>
      <c r="Q381" s="142">
        <v>0</v>
      </c>
      <c r="R381" s="142">
        <f t="shared" si="62"/>
        <v>0</v>
      </c>
      <c r="S381" s="142">
        <v>0</v>
      </c>
      <c r="T381" s="143">
        <f t="shared" si="63"/>
        <v>0</v>
      </c>
      <c r="AR381" s="144" t="s">
        <v>480</v>
      </c>
      <c r="AT381" s="144" t="s">
        <v>439</v>
      </c>
      <c r="AU381" s="144" t="s">
        <v>98</v>
      </c>
      <c r="AY381" s="19" t="s">
        <v>263</v>
      </c>
      <c r="BE381" s="145">
        <f t="shared" si="64"/>
        <v>0</v>
      </c>
      <c r="BF381" s="145">
        <f t="shared" si="65"/>
        <v>0</v>
      </c>
      <c r="BG381" s="145">
        <f t="shared" si="66"/>
        <v>0</v>
      </c>
      <c r="BH381" s="145">
        <f t="shared" si="67"/>
        <v>0</v>
      </c>
      <c r="BI381" s="145">
        <f t="shared" si="68"/>
        <v>0</v>
      </c>
      <c r="BJ381" s="19" t="s">
        <v>88</v>
      </c>
      <c r="BK381" s="145">
        <f t="shared" si="69"/>
        <v>0</v>
      </c>
      <c r="BL381" s="19" t="s">
        <v>375</v>
      </c>
      <c r="BM381" s="144" t="s">
        <v>10853</v>
      </c>
    </row>
    <row r="382" spans="2:65" s="1" customFormat="1" ht="16.5" customHeight="1">
      <c r="B382" s="34"/>
      <c r="C382" s="178" t="s">
        <v>1792</v>
      </c>
      <c r="D382" s="178" t="s">
        <v>439</v>
      </c>
      <c r="E382" s="179" t="s">
        <v>10854</v>
      </c>
      <c r="F382" s="180" t="s">
        <v>10855</v>
      </c>
      <c r="G382" s="181" t="s">
        <v>6409</v>
      </c>
      <c r="H382" s="182">
        <v>5</v>
      </c>
      <c r="I382" s="183"/>
      <c r="J382" s="184">
        <f t="shared" si="60"/>
        <v>0</v>
      </c>
      <c r="K382" s="180" t="s">
        <v>19</v>
      </c>
      <c r="L382" s="185"/>
      <c r="M382" s="186" t="s">
        <v>19</v>
      </c>
      <c r="N382" s="187" t="s">
        <v>48</v>
      </c>
      <c r="P382" s="142">
        <f t="shared" si="61"/>
        <v>0</v>
      </c>
      <c r="Q382" s="142">
        <v>0</v>
      </c>
      <c r="R382" s="142">
        <f t="shared" si="62"/>
        <v>0</v>
      </c>
      <c r="S382" s="142">
        <v>0</v>
      </c>
      <c r="T382" s="143">
        <f t="shared" si="63"/>
        <v>0</v>
      </c>
      <c r="AR382" s="144" t="s">
        <v>480</v>
      </c>
      <c r="AT382" s="144" t="s">
        <v>439</v>
      </c>
      <c r="AU382" s="144" t="s">
        <v>98</v>
      </c>
      <c r="AY382" s="19" t="s">
        <v>263</v>
      </c>
      <c r="BE382" s="145">
        <f t="shared" si="64"/>
        <v>0</v>
      </c>
      <c r="BF382" s="145">
        <f t="shared" si="65"/>
        <v>0</v>
      </c>
      <c r="BG382" s="145">
        <f t="shared" si="66"/>
        <v>0</v>
      </c>
      <c r="BH382" s="145">
        <f t="shared" si="67"/>
        <v>0</v>
      </c>
      <c r="BI382" s="145">
        <f t="shared" si="68"/>
        <v>0</v>
      </c>
      <c r="BJ382" s="19" t="s">
        <v>88</v>
      </c>
      <c r="BK382" s="145">
        <f t="shared" si="69"/>
        <v>0</v>
      </c>
      <c r="BL382" s="19" t="s">
        <v>375</v>
      </c>
      <c r="BM382" s="144" t="s">
        <v>10856</v>
      </c>
    </row>
    <row r="383" spans="2:65" s="1" customFormat="1" ht="16.5" customHeight="1">
      <c r="B383" s="34"/>
      <c r="C383" s="178" t="s">
        <v>1798</v>
      </c>
      <c r="D383" s="178" t="s">
        <v>439</v>
      </c>
      <c r="E383" s="179" t="s">
        <v>10857</v>
      </c>
      <c r="F383" s="180" t="s">
        <v>10858</v>
      </c>
      <c r="G383" s="181" t="s">
        <v>6409</v>
      </c>
      <c r="H383" s="182">
        <v>1</v>
      </c>
      <c r="I383" s="183"/>
      <c r="J383" s="184">
        <f t="shared" si="60"/>
        <v>0</v>
      </c>
      <c r="K383" s="180" t="s">
        <v>19</v>
      </c>
      <c r="L383" s="185"/>
      <c r="M383" s="186" t="s">
        <v>19</v>
      </c>
      <c r="N383" s="187" t="s">
        <v>48</v>
      </c>
      <c r="P383" s="142">
        <f t="shared" si="61"/>
        <v>0</v>
      </c>
      <c r="Q383" s="142">
        <v>0</v>
      </c>
      <c r="R383" s="142">
        <f t="shared" si="62"/>
        <v>0</v>
      </c>
      <c r="S383" s="142">
        <v>0</v>
      </c>
      <c r="T383" s="143">
        <f t="shared" si="63"/>
        <v>0</v>
      </c>
      <c r="AR383" s="144" t="s">
        <v>480</v>
      </c>
      <c r="AT383" s="144" t="s">
        <v>439</v>
      </c>
      <c r="AU383" s="144" t="s">
        <v>98</v>
      </c>
      <c r="AY383" s="19" t="s">
        <v>263</v>
      </c>
      <c r="BE383" s="145">
        <f t="shared" si="64"/>
        <v>0</v>
      </c>
      <c r="BF383" s="145">
        <f t="shared" si="65"/>
        <v>0</v>
      </c>
      <c r="BG383" s="145">
        <f t="shared" si="66"/>
        <v>0</v>
      </c>
      <c r="BH383" s="145">
        <f t="shared" si="67"/>
        <v>0</v>
      </c>
      <c r="BI383" s="145">
        <f t="shared" si="68"/>
        <v>0</v>
      </c>
      <c r="BJ383" s="19" t="s">
        <v>88</v>
      </c>
      <c r="BK383" s="145">
        <f t="shared" si="69"/>
        <v>0</v>
      </c>
      <c r="BL383" s="19" t="s">
        <v>375</v>
      </c>
      <c r="BM383" s="144" t="s">
        <v>10859</v>
      </c>
    </row>
    <row r="384" spans="2:65" s="1" customFormat="1" ht="16.5" customHeight="1">
      <c r="B384" s="34"/>
      <c r="C384" s="178" t="s">
        <v>1802</v>
      </c>
      <c r="D384" s="178" t="s">
        <v>439</v>
      </c>
      <c r="E384" s="179" t="s">
        <v>10860</v>
      </c>
      <c r="F384" s="180" t="s">
        <v>10861</v>
      </c>
      <c r="G384" s="181" t="s">
        <v>6409</v>
      </c>
      <c r="H384" s="182">
        <v>6</v>
      </c>
      <c r="I384" s="183"/>
      <c r="J384" s="184">
        <f t="shared" si="60"/>
        <v>0</v>
      </c>
      <c r="K384" s="180" t="s">
        <v>19</v>
      </c>
      <c r="L384" s="185"/>
      <c r="M384" s="186" t="s">
        <v>19</v>
      </c>
      <c r="N384" s="187" t="s">
        <v>48</v>
      </c>
      <c r="P384" s="142">
        <f t="shared" si="61"/>
        <v>0</v>
      </c>
      <c r="Q384" s="142">
        <v>0</v>
      </c>
      <c r="R384" s="142">
        <f t="shared" si="62"/>
        <v>0</v>
      </c>
      <c r="S384" s="142">
        <v>0</v>
      </c>
      <c r="T384" s="143">
        <f t="shared" si="63"/>
        <v>0</v>
      </c>
      <c r="AR384" s="144" t="s">
        <v>480</v>
      </c>
      <c r="AT384" s="144" t="s">
        <v>439</v>
      </c>
      <c r="AU384" s="144" t="s">
        <v>98</v>
      </c>
      <c r="AY384" s="19" t="s">
        <v>263</v>
      </c>
      <c r="BE384" s="145">
        <f t="shared" si="64"/>
        <v>0</v>
      </c>
      <c r="BF384" s="145">
        <f t="shared" si="65"/>
        <v>0</v>
      </c>
      <c r="BG384" s="145">
        <f t="shared" si="66"/>
        <v>0</v>
      </c>
      <c r="BH384" s="145">
        <f t="shared" si="67"/>
        <v>0</v>
      </c>
      <c r="BI384" s="145">
        <f t="shared" si="68"/>
        <v>0</v>
      </c>
      <c r="BJ384" s="19" t="s">
        <v>88</v>
      </c>
      <c r="BK384" s="145">
        <f t="shared" si="69"/>
        <v>0</v>
      </c>
      <c r="BL384" s="19" t="s">
        <v>375</v>
      </c>
      <c r="BM384" s="144" t="s">
        <v>10862</v>
      </c>
    </row>
    <row r="385" spans="2:65" s="1" customFormat="1" ht="16.5" customHeight="1">
      <c r="B385" s="34"/>
      <c r="C385" s="178" t="s">
        <v>1808</v>
      </c>
      <c r="D385" s="178" t="s">
        <v>439</v>
      </c>
      <c r="E385" s="179" t="s">
        <v>10863</v>
      </c>
      <c r="F385" s="180" t="s">
        <v>10864</v>
      </c>
      <c r="G385" s="181" t="s">
        <v>6409</v>
      </c>
      <c r="H385" s="182">
        <v>16</v>
      </c>
      <c r="I385" s="183"/>
      <c r="J385" s="184">
        <f t="shared" si="60"/>
        <v>0</v>
      </c>
      <c r="K385" s="180" t="s">
        <v>19</v>
      </c>
      <c r="L385" s="185"/>
      <c r="M385" s="186" t="s">
        <v>19</v>
      </c>
      <c r="N385" s="187" t="s">
        <v>48</v>
      </c>
      <c r="P385" s="142">
        <f t="shared" si="61"/>
        <v>0</v>
      </c>
      <c r="Q385" s="142">
        <v>0</v>
      </c>
      <c r="R385" s="142">
        <f t="shared" si="62"/>
        <v>0</v>
      </c>
      <c r="S385" s="142">
        <v>0</v>
      </c>
      <c r="T385" s="143">
        <f t="shared" si="63"/>
        <v>0</v>
      </c>
      <c r="AR385" s="144" t="s">
        <v>480</v>
      </c>
      <c r="AT385" s="144" t="s">
        <v>439</v>
      </c>
      <c r="AU385" s="144" t="s">
        <v>98</v>
      </c>
      <c r="AY385" s="19" t="s">
        <v>263</v>
      </c>
      <c r="BE385" s="145">
        <f t="shared" si="64"/>
        <v>0</v>
      </c>
      <c r="BF385" s="145">
        <f t="shared" si="65"/>
        <v>0</v>
      </c>
      <c r="BG385" s="145">
        <f t="shared" si="66"/>
        <v>0</v>
      </c>
      <c r="BH385" s="145">
        <f t="shared" si="67"/>
        <v>0</v>
      </c>
      <c r="BI385" s="145">
        <f t="shared" si="68"/>
        <v>0</v>
      </c>
      <c r="BJ385" s="19" t="s">
        <v>88</v>
      </c>
      <c r="BK385" s="145">
        <f t="shared" si="69"/>
        <v>0</v>
      </c>
      <c r="BL385" s="19" t="s">
        <v>375</v>
      </c>
      <c r="BM385" s="144" t="s">
        <v>10865</v>
      </c>
    </row>
    <row r="386" spans="2:65" s="1" customFormat="1" ht="16.5" customHeight="1">
      <c r="B386" s="34"/>
      <c r="C386" s="178" t="s">
        <v>1812</v>
      </c>
      <c r="D386" s="178" t="s">
        <v>439</v>
      </c>
      <c r="E386" s="179" t="s">
        <v>10866</v>
      </c>
      <c r="F386" s="180" t="s">
        <v>10867</v>
      </c>
      <c r="G386" s="181" t="s">
        <v>6409</v>
      </c>
      <c r="H386" s="182">
        <v>11</v>
      </c>
      <c r="I386" s="183"/>
      <c r="J386" s="184">
        <f t="shared" si="60"/>
        <v>0</v>
      </c>
      <c r="K386" s="180" t="s">
        <v>19</v>
      </c>
      <c r="L386" s="185"/>
      <c r="M386" s="186" t="s">
        <v>19</v>
      </c>
      <c r="N386" s="187" t="s">
        <v>48</v>
      </c>
      <c r="P386" s="142">
        <f t="shared" si="61"/>
        <v>0</v>
      </c>
      <c r="Q386" s="142">
        <v>0</v>
      </c>
      <c r="R386" s="142">
        <f t="shared" si="62"/>
        <v>0</v>
      </c>
      <c r="S386" s="142">
        <v>0</v>
      </c>
      <c r="T386" s="143">
        <f t="shared" si="63"/>
        <v>0</v>
      </c>
      <c r="AR386" s="144" t="s">
        <v>480</v>
      </c>
      <c r="AT386" s="144" t="s">
        <v>439</v>
      </c>
      <c r="AU386" s="144" t="s">
        <v>98</v>
      </c>
      <c r="AY386" s="19" t="s">
        <v>263</v>
      </c>
      <c r="BE386" s="145">
        <f t="shared" si="64"/>
        <v>0</v>
      </c>
      <c r="BF386" s="145">
        <f t="shared" si="65"/>
        <v>0</v>
      </c>
      <c r="BG386" s="145">
        <f t="shared" si="66"/>
        <v>0</v>
      </c>
      <c r="BH386" s="145">
        <f t="shared" si="67"/>
        <v>0</v>
      </c>
      <c r="BI386" s="145">
        <f t="shared" si="68"/>
        <v>0</v>
      </c>
      <c r="BJ386" s="19" t="s">
        <v>88</v>
      </c>
      <c r="BK386" s="145">
        <f t="shared" si="69"/>
        <v>0</v>
      </c>
      <c r="BL386" s="19" t="s">
        <v>375</v>
      </c>
      <c r="BM386" s="144" t="s">
        <v>10868</v>
      </c>
    </row>
    <row r="387" spans="2:65" s="1" customFormat="1" ht="16.5" customHeight="1">
      <c r="B387" s="34"/>
      <c r="C387" s="178" t="s">
        <v>1818</v>
      </c>
      <c r="D387" s="178" t="s">
        <v>439</v>
      </c>
      <c r="E387" s="179" t="s">
        <v>10869</v>
      </c>
      <c r="F387" s="180" t="s">
        <v>10870</v>
      </c>
      <c r="G387" s="181" t="s">
        <v>6350</v>
      </c>
      <c r="H387" s="182">
        <v>4</v>
      </c>
      <c r="I387" s="183"/>
      <c r="J387" s="184">
        <f t="shared" si="60"/>
        <v>0</v>
      </c>
      <c r="K387" s="180" t="s">
        <v>19</v>
      </c>
      <c r="L387" s="185"/>
      <c r="M387" s="186" t="s">
        <v>19</v>
      </c>
      <c r="N387" s="187" t="s">
        <v>48</v>
      </c>
      <c r="P387" s="142">
        <f t="shared" si="61"/>
        <v>0</v>
      </c>
      <c r="Q387" s="142">
        <v>0</v>
      </c>
      <c r="R387" s="142">
        <f t="shared" si="62"/>
        <v>0</v>
      </c>
      <c r="S387" s="142">
        <v>0</v>
      </c>
      <c r="T387" s="143">
        <f t="shared" si="63"/>
        <v>0</v>
      </c>
      <c r="AR387" s="144" t="s">
        <v>480</v>
      </c>
      <c r="AT387" s="144" t="s">
        <v>439</v>
      </c>
      <c r="AU387" s="144" t="s">
        <v>98</v>
      </c>
      <c r="AY387" s="19" t="s">
        <v>263</v>
      </c>
      <c r="BE387" s="145">
        <f t="shared" si="64"/>
        <v>0</v>
      </c>
      <c r="BF387" s="145">
        <f t="shared" si="65"/>
        <v>0</v>
      </c>
      <c r="BG387" s="145">
        <f t="shared" si="66"/>
        <v>0</v>
      </c>
      <c r="BH387" s="145">
        <f t="shared" si="67"/>
        <v>0</v>
      </c>
      <c r="BI387" s="145">
        <f t="shared" si="68"/>
        <v>0</v>
      </c>
      <c r="BJ387" s="19" t="s">
        <v>88</v>
      </c>
      <c r="BK387" s="145">
        <f t="shared" si="69"/>
        <v>0</v>
      </c>
      <c r="BL387" s="19" t="s">
        <v>375</v>
      </c>
      <c r="BM387" s="144" t="s">
        <v>10871</v>
      </c>
    </row>
    <row r="388" spans="2:65" s="1" customFormat="1" ht="16.5" customHeight="1">
      <c r="B388" s="34"/>
      <c r="C388" s="178" t="s">
        <v>1824</v>
      </c>
      <c r="D388" s="178" t="s">
        <v>439</v>
      </c>
      <c r="E388" s="179" t="s">
        <v>10872</v>
      </c>
      <c r="F388" s="180" t="s">
        <v>10873</v>
      </c>
      <c r="G388" s="181" t="s">
        <v>6350</v>
      </c>
      <c r="H388" s="182">
        <v>19</v>
      </c>
      <c r="I388" s="183"/>
      <c r="J388" s="184">
        <f t="shared" si="60"/>
        <v>0</v>
      </c>
      <c r="K388" s="180" t="s">
        <v>19</v>
      </c>
      <c r="L388" s="185"/>
      <c r="M388" s="186" t="s">
        <v>19</v>
      </c>
      <c r="N388" s="187" t="s">
        <v>48</v>
      </c>
      <c r="P388" s="142">
        <f t="shared" si="61"/>
        <v>0</v>
      </c>
      <c r="Q388" s="142">
        <v>0</v>
      </c>
      <c r="R388" s="142">
        <f t="shared" si="62"/>
        <v>0</v>
      </c>
      <c r="S388" s="142">
        <v>0</v>
      </c>
      <c r="T388" s="143">
        <f t="shared" si="63"/>
        <v>0</v>
      </c>
      <c r="AR388" s="144" t="s">
        <v>480</v>
      </c>
      <c r="AT388" s="144" t="s">
        <v>439</v>
      </c>
      <c r="AU388" s="144" t="s">
        <v>98</v>
      </c>
      <c r="AY388" s="19" t="s">
        <v>263</v>
      </c>
      <c r="BE388" s="145">
        <f t="shared" si="64"/>
        <v>0</v>
      </c>
      <c r="BF388" s="145">
        <f t="shared" si="65"/>
        <v>0</v>
      </c>
      <c r="BG388" s="145">
        <f t="shared" si="66"/>
        <v>0</v>
      </c>
      <c r="BH388" s="145">
        <f t="shared" si="67"/>
        <v>0</v>
      </c>
      <c r="BI388" s="145">
        <f t="shared" si="68"/>
        <v>0</v>
      </c>
      <c r="BJ388" s="19" t="s">
        <v>88</v>
      </c>
      <c r="BK388" s="145">
        <f t="shared" si="69"/>
        <v>0</v>
      </c>
      <c r="BL388" s="19" t="s">
        <v>375</v>
      </c>
      <c r="BM388" s="144" t="s">
        <v>10874</v>
      </c>
    </row>
    <row r="389" spans="2:65" s="1" customFormat="1" ht="16.5" customHeight="1">
      <c r="B389" s="34"/>
      <c r="C389" s="178" t="s">
        <v>1830</v>
      </c>
      <c r="D389" s="178" t="s">
        <v>439</v>
      </c>
      <c r="E389" s="179" t="s">
        <v>10875</v>
      </c>
      <c r="F389" s="180" t="s">
        <v>10876</v>
      </c>
      <c r="G389" s="181" t="s">
        <v>6350</v>
      </c>
      <c r="H389" s="182">
        <v>14</v>
      </c>
      <c r="I389" s="183"/>
      <c r="J389" s="184">
        <f t="shared" si="60"/>
        <v>0</v>
      </c>
      <c r="K389" s="180" t="s">
        <v>19</v>
      </c>
      <c r="L389" s="185"/>
      <c r="M389" s="186" t="s">
        <v>19</v>
      </c>
      <c r="N389" s="187" t="s">
        <v>48</v>
      </c>
      <c r="P389" s="142">
        <f t="shared" si="61"/>
        <v>0</v>
      </c>
      <c r="Q389" s="142">
        <v>0</v>
      </c>
      <c r="R389" s="142">
        <f t="shared" si="62"/>
        <v>0</v>
      </c>
      <c r="S389" s="142">
        <v>0</v>
      </c>
      <c r="T389" s="143">
        <f t="shared" si="63"/>
        <v>0</v>
      </c>
      <c r="AR389" s="144" t="s">
        <v>480</v>
      </c>
      <c r="AT389" s="144" t="s">
        <v>439</v>
      </c>
      <c r="AU389" s="144" t="s">
        <v>98</v>
      </c>
      <c r="AY389" s="19" t="s">
        <v>263</v>
      </c>
      <c r="BE389" s="145">
        <f t="shared" si="64"/>
        <v>0</v>
      </c>
      <c r="BF389" s="145">
        <f t="shared" si="65"/>
        <v>0</v>
      </c>
      <c r="BG389" s="145">
        <f t="shared" si="66"/>
        <v>0</v>
      </c>
      <c r="BH389" s="145">
        <f t="shared" si="67"/>
        <v>0</v>
      </c>
      <c r="BI389" s="145">
        <f t="shared" si="68"/>
        <v>0</v>
      </c>
      <c r="BJ389" s="19" t="s">
        <v>88</v>
      </c>
      <c r="BK389" s="145">
        <f t="shared" si="69"/>
        <v>0</v>
      </c>
      <c r="BL389" s="19" t="s">
        <v>375</v>
      </c>
      <c r="BM389" s="144" t="s">
        <v>10877</v>
      </c>
    </row>
    <row r="390" spans="2:65" s="1" customFormat="1" ht="16.5" customHeight="1">
      <c r="B390" s="34"/>
      <c r="C390" s="178" t="s">
        <v>1837</v>
      </c>
      <c r="D390" s="178" t="s">
        <v>439</v>
      </c>
      <c r="E390" s="179" t="s">
        <v>10878</v>
      </c>
      <c r="F390" s="180" t="s">
        <v>10879</v>
      </c>
      <c r="G390" s="181" t="s">
        <v>6456</v>
      </c>
      <c r="H390" s="182">
        <v>1</v>
      </c>
      <c r="I390" s="183"/>
      <c r="J390" s="184">
        <f t="shared" si="60"/>
        <v>0</v>
      </c>
      <c r="K390" s="180" t="s">
        <v>19</v>
      </c>
      <c r="L390" s="185"/>
      <c r="M390" s="186" t="s">
        <v>19</v>
      </c>
      <c r="N390" s="187" t="s">
        <v>48</v>
      </c>
      <c r="P390" s="142">
        <f t="shared" si="61"/>
        <v>0</v>
      </c>
      <c r="Q390" s="142">
        <v>0</v>
      </c>
      <c r="R390" s="142">
        <f t="shared" si="62"/>
        <v>0</v>
      </c>
      <c r="S390" s="142">
        <v>0</v>
      </c>
      <c r="T390" s="143">
        <f t="shared" si="63"/>
        <v>0</v>
      </c>
      <c r="AR390" s="144" t="s">
        <v>480</v>
      </c>
      <c r="AT390" s="144" t="s">
        <v>439</v>
      </c>
      <c r="AU390" s="144" t="s">
        <v>98</v>
      </c>
      <c r="AY390" s="19" t="s">
        <v>263</v>
      </c>
      <c r="BE390" s="145">
        <f t="shared" si="64"/>
        <v>0</v>
      </c>
      <c r="BF390" s="145">
        <f t="shared" si="65"/>
        <v>0</v>
      </c>
      <c r="BG390" s="145">
        <f t="shared" si="66"/>
        <v>0</v>
      </c>
      <c r="BH390" s="145">
        <f t="shared" si="67"/>
        <v>0</v>
      </c>
      <c r="BI390" s="145">
        <f t="shared" si="68"/>
        <v>0</v>
      </c>
      <c r="BJ390" s="19" t="s">
        <v>88</v>
      </c>
      <c r="BK390" s="145">
        <f t="shared" si="69"/>
        <v>0</v>
      </c>
      <c r="BL390" s="19" t="s">
        <v>375</v>
      </c>
      <c r="BM390" s="144" t="s">
        <v>10880</v>
      </c>
    </row>
    <row r="391" spans="2:65" s="1" customFormat="1" ht="16.5" customHeight="1">
      <c r="B391" s="34"/>
      <c r="C391" s="178" t="s">
        <v>1843</v>
      </c>
      <c r="D391" s="178" t="s">
        <v>439</v>
      </c>
      <c r="E391" s="179" t="s">
        <v>10881</v>
      </c>
      <c r="F391" s="180" t="s">
        <v>10882</v>
      </c>
      <c r="G391" s="181" t="s">
        <v>6409</v>
      </c>
      <c r="H391" s="182">
        <v>1</v>
      </c>
      <c r="I391" s="183"/>
      <c r="J391" s="184">
        <f t="shared" si="60"/>
        <v>0</v>
      </c>
      <c r="K391" s="180" t="s">
        <v>19</v>
      </c>
      <c r="L391" s="185"/>
      <c r="M391" s="186" t="s">
        <v>19</v>
      </c>
      <c r="N391" s="187" t="s">
        <v>48</v>
      </c>
      <c r="P391" s="142">
        <f t="shared" si="61"/>
        <v>0</v>
      </c>
      <c r="Q391" s="142">
        <v>0</v>
      </c>
      <c r="R391" s="142">
        <f t="shared" si="62"/>
        <v>0</v>
      </c>
      <c r="S391" s="142">
        <v>0</v>
      </c>
      <c r="T391" s="143">
        <f t="shared" si="63"/>
        <v>0</v>
      </c>
      <c r="AR391" s="144" t="s">
        <v>480</v>
      </c>
      <c r="AT391" s="144" t="s">
        <v>439</v>
      </c>
      <c r="AU391" s="144" t="s">
        <v>98</v>
      </c>
      <c r="AY391" s="19" t="s">
        <v>263</v>
      </c>
      <c r="BE391" s="145">
        <f t="shared" si="64"/>
        <v>0</v>
      </c>
      <c r="BF391" s="145">
        <f t="shared" si="65"/>
        <v>0</v>
      </c>
      <c r="BG391" s="145">
        <f t="shared" si="66"/>
        <v>0</v>
      </c>
      <c r="BH391" s="145">
        <f t="shared" si="67"/>
        <v>0</v>
      </c>
      <c r="BI391" s="145">
        <f t="shared" si="68"/>
        <v>0</v>
      </c>
      <c r="BJ391" s="19" t="s">
        <v>88</v>
      </c>
      <c r="BK391" s="145">
        <f t="shared" si="69"/>
        <v>0</v>
      </c>
      <c r="BL391" s="19" t="s">
        <v>375</v>
      </c>
      <c r="BM391" s="144" t="s">
        <v>10883</v>
      </c>
    </row>
    <row r="392" spans="2:65" s="1" customFormat="1" ht="16.5" customHeight="1">
      <c r="B392" s="34"/>
      <c r="C392" s="178" t="s">
        <v>1849</v>
      </c>
      <c r="D392" s="178" t="s">
        <v>439</v>
      </c>
      <c r="E392" s="179" t="s">
        <v>10884</v>
      </c>
      <c r="F392" s="180" t="s">
        <v>10885</v>
      </c>
      <c r="G392" s="181" t="s">
        <v>6350</v>
      </c>
      <c r="H392" s="182">
        <v>12</v>
      </c>
      <c r="I392" s="183"/>
      <c r="J392" s="184">
        <f t="shared" si="60"/>
        <v>0</v>
      </c>
      <c r="K392" s="180" t="s">
        <v>19</v>
      </c>
      <c r="L392" s="185"/>
      <c r="M392" s="186" t="s">
        <v>19</v>
      </c>
      <c r="N392" s="187" t="s">
        <v>48</v>
      </c>
      <c r="P392" s="142">
        <f t="shared" si="61"/>
        <v>0</v>
      </c>
      <c r="Q392" s="142">
        <v>0</v>
      </c>
      <c r="R392" s="142">
        <f t="shared" si="62"/>
        <v>0</v>
      </c>
      <c r="S392" s="142">
        <v>0</v>
      </c>
      <c r="T392" s="143">
        <f t="shared" si="63"/>
        <v>0</v>
      </c>
      <c r="AR392" s="144" t="s">
        <v>480</v>
      </c>
      <c r="AT392" s="144" t="s">
        <v>439</v>
      </c>
      <c r="AU392" s="144" t="s">
        <v>98</v>
      </c>
      <c r="AY392" s="19" t="s">
        <v>263</v>
      </c>
      <c r="BE392" s="145">
        <f t="shared" si="64"/>
        <v>0</v>
      </c>
      <c r="BF392" s="145">
        <f t="shared" si="65"/>
        <v>0</v>
      </c>
      <c r="BG392" s="145">
        <f t="shared" si="66"/>
        <v>0</v>
      </c>
      <c r="BH392" s="145">
        <f t="shared" si="67"/>
        <v>0</v>
      </c>
      <c r="BI392" s="145">
        <f t="shared" si="68"/>
        <v>0</v>
      </c>
      <c r="BJ392" s="19" t="s">
        <v>88</v>
      </c>
      <c r="BK392" s="145">
        <f t="shared" si="69"/>
        <v>0</v>
      </c>
      <c r="BL392" s="19" t="s">
        <v>375</v>
      </c>
      <c r="BM392" s="144" t="s">
        <v>10886</v>
      </c>
    </row>
    <row r="393" spans="2:65" s="1" customFormat="1" ht="16.5" customHeight="1">
      <c r="B393" s="34"/>
      <c r="C393" s="178" t="s">
        <v>1856</v>
      </c>
      <c r="D393" s="178" t="s">
        <v>439</v>
      </c>
      <c r="E393" s="179" t="s">
        <v>10887</v>
      </c>
      <c r="F393" s="180" t="s">
        <v>10888</v>
      </c>
      <c r="G393" s="181" t="s">
        <v>6350</v>
      </c>
      <c r="H393" s="182">
        <v>22</v>
      </c>
      <c r="I393" s="183"/>
      <c r="J393" s="184">
        <f t="shared" si="60"/>
        <v>0</v>
      </c>
      <c r="K393" s="180" t="s">
        <v>19</v>
      </c>
      <c r="L393" s="185"/>
      <c r="M393" s="186" t="s">
        <v>19</v>
      </c>
      <c r="N393" s="187" t="s">
        <v>48</v>
      </c>
      <c r="P393" s="142">
        <f t="shared" si="61"/>
        <v>0</v>
      </c>
      <c r="Q393" s="142">
        <v>0</v>
      </c>
      <c r="R393" s="142">
        <f t="shared" si="62"/>
        <v>0</v>
      </c>
      <c r="S393" s="142">
        <v>0</v>
      </c>
      <c r="T393" s="143">
        <f t="shared" si="63"/>
        <v>0</v>
      </c>
      <c r="AR393" s="144" t="s">
        <v>480</v>
      </c>
      <c r="AT393" s="144" t="s">
        <v>439</v>
      </c>
      <c r="AU393" s="144" t="s">
        <v>98</v>
      </c>
      <c r="AY393" s="19" t="s">
        <v>263</v>
      </c>
      <c r="BE393" s="145">
        <f t="shared" si="64"/>
        <v>0</v>
      </c>
      <c r="BF393" s="145">
        <f t="shared" si="65"/>
        <v>0</v>
      </c>
      <c r="BG393" s="145">
        <f t="shared" si="66"/>
        <v>0</v>
      </c>
      <c r="BH393" s="145">
        <f t="shared" si="67"/>
        <v>0</v>
      </c>
      <c r="BI393" s="145">
        <f t="shared" si="68"/>
        <v>0</v>
      </c>
      <c r="BJ393" s="19" t="s">
        <v>88</v>
      </c>
      <c r="BK393" s="145">
        <f t="shared" si="69"/>
        <v>0</v>
      </c>
      <c r="BL393" s="19" t="s">
        <v>375</v>
      </c>
      <c r="BM393" s="144" t="s">
        <v>10889</v>
      </c>
    </row>
    <row r="394" spans="2:65" s="1" customFormat="1" ht="16.5" customHeight="1">
      <c r="B394" s="34"/>
      <c r="C394" s="178" t="s">
        <v>1885</v>
      </c>
      <c r="D394" s="178" t="s">
        <v>439</v>
      </c>
      <c r="E394" s="179" t="s">
        <v>10890</v>
      </c>
      <c r="F394" s="180" t="s">
        <v>10891</v>
      </c>
      <c r="G394" s="181" t="s">
        <v>6350</v>
      </c>
      <c r="H394" s="182">
        <v>34</v>
      </c>
      <c r="I394" s="183"/>
      <c r="J394" s="184">
        <f t="shared" si="60"/>
        <v>0</v>
      </c>
      <c r="K394" s="180" t="s">
        <v>19</v>
      </c>
      <c r="L394" s="185"/>
      <c r="M394" s="186" t="s">
        <v>19</v>
      </c>
      <c r="N394" s="187" t="s">
        <v>48</v>
      </c>
      <c r="P394" s="142">
        <f t="shared" si="61"/>
        <v>0</v>
      </c>
      <c r="Q394" s="142">
        <v>0</v>
      </c>
      <c r="R394" s="142">
        <f t="shared" si="62"/>
        <v>0</v>
      </c>
      <c r="S394" s="142">
        <v>0</v>
      </c>
      <c r="T394" s="143">
        <f t="shared" si="63"/>
        <v>0</v>
      </c>
      <c r="AR394" s="144" t="s">
        <v>480</v>
      </c>
      <c r="AT394" s="144" t="s">
        <v>439</v>
      </c>
      <c r="AU394" s="144" t="s">
        <v>98</v>
      </c>
      <c r="AY394" s="19" t="s">
        <v>263</v>
      </c>
      <c r="BE394" s="145">
        <f t="shared" si="64"/>
        <v>0</v>
      </c>
      <c r="BF394" s="145">
        <f t="shared" si="65"/>
        <v>0</v>
      </c>
      <c r="BG394" s="145">
        <f t="shared" si="66"/>
        <v>0</v>
      </c>
      <c r="BH394" s="145">
        <f t="shared" si="67"/>
        <v>0</v>
      </c>
      <c r="BI394" s="145">
        <f t="shared" si="68"/>
        <v>0</v>
      </c>
      <c r="BJ394" s="19" t="s">
        <v>88</v>
      </c>
      <c r="BK394" s="145">
        <f t="shared" si="69"/>
        <v>0</v>
      </c>
      <c r="BL394" s="19" t="s">
        <v>375</v>
      </c>
      <c r="BM394" s="144" t="s">
        <v>10892</v>
      </c>
    </row>
    <row r="395" spans="2:65" s="1" customFormat="1" ht="16.5" customHeight="1">
      <c r="B395" s="34"/>
      <c r="C395" s="178" t="s">
        <v>1903</v>
      </c>
      <c r="D395" s="178" t="s">
        <v>439</v>
      </c>
      <c r="E395" s="179" t="s">
        <v>10893</v>
      </c>
      <c r="F395" s="180" t="s">
        <v>10894</v>
      </c>
      <c r="G395" s="181" t="s">
        <v>6350</v>
      </c>
      <c r="H395" s="182">
        <v>7</v>
      </c>
      <c r="I395" s="183"/>
      <c r="J395" s="184">
        <f t="shared" si="60"/>
        <v>0</v>
      </c>
      <c r="K395" s="180" t="s">
        <v>19</v>
      </c>
      <c r="L395" s="185"/>
      <c r="M395" s="186" t="s">
        <v>19</v>
      </c>
      <c r="N395" s="187" t="s">
        <v>48</v>
      </c>
      <c r="P395" s="142">
        <f t="shared" si="61"/>
        <v>0</v>
      </c>
      <c r="Q395" s="142">
        <v>0</v>
      </c>
      <c r="R395" s="142">
        <f t="shared" si="62"/>
        <v>0</v>
      </c>
      <c r="S395" s="142">
        <v>0</v>
      </c>
      <c r="T395" s="143">
        <f t="shared" si="63"/>
        <v>0</v>
      </c>
      <c r="AR395" s="144" t="s">
        <v>480</v>
      </c>
      <c r="AT395" s="144" t="s">
        <v>439</v>
      </c>
      <c r="AU395" s="144" t="s">
        <v>98</v>
      </c>
      <c r="AY395" s="19" t="s">
        <v>263</v>
      </c>
      <c r="BE395" s="145">
        <f t="shared" si="64"/>
        <v>0</v>
      </c>
      <c r="BF395" s="145">
        <f t="shared" si="65"/>
        <v>0</v>
      </c>
      <c r="BG395" s="145">
        <f t="shared" si="66"/>
        <v>0</v>
      </c>
      <c r="BH395" s="145">
        <f t="shared" si="67"/>
        <v>0</v>
      </c>
      <c r="BI395" s="145">
        <f t="shared" si="68"/>
        <v>0</v>
      </c>
      <c r="BJ395" s="19" t="s">
        <v>88</v>
      </c>
      <c r="BK395" s="145">
        <f t="shared" si="69"/>
        <v>0</v>
      </c>
      <c r="BL395" s="19" t="s">
        <v>375</v>
      </c>
      <c r="BM395" s="144" t="s">
        <v>10895</v>
      </c>
    </row>
    <row r="396" spans="2:65" s="1" customFormat="1" ht="16.5" customHeight="1">
      <c r="B396" s="34"/>
      <c r="C396" s="178" t="s">
        <v>1908</v>
      </c>
      <c r="D396" s="178" t="s">
        <v>439</v>
      </c>
      <c r="E396" s="179" t="s">
        <v>10896</v>
      </c>
      <c r="F396" s="180" t="s">
        <v>10897</v>
      </c>
      <c r="G396" s="181" t="s">
        <v>6350</v>
      </c>
      <c r="H396" s="182">
        <v>21</v>
      </c>
      <c r="I396" s="183"/>
      <c r="J396" s="184">
        <f t="shared" si="60"/>
        <v>0</v>
      </c>
      <c r="K396" s="180" t="s">
        <v>19</v>
      </c>
      <c r="L396" s="185"/>
      <c r="M396" s="186" t="s">
        <v>19</v>
      </c>
      <c r="N396" s="187" t="s">
        <v>48</v>
      </c>
      <c r="P396" s="142">
        <f t="shared" si="61"/>
        <v>0</v>
      </c>
      <c r="Q396" s="142">
        <v>0</v>
      </c>
      <c r="R396" s="142">
        <f t="shared" si="62"/>
        <v>0</v>
      </c>
      <c r="S396" s="142">
        <v>0</v>
      </c>
      <c r="T396" s="143">
        <f t="shared" si="63"/>
        <v>0</v>
      </c>
      <c r="AR396" s="144" t="s">
        <v>480</v>
      </c>
      <c r="AT396" s="144" t="s">
        <v>439</v>
      </c>
      <c r="AU396" s="144" t="s">
        <v>98</v>
      </c>
      <c r="AY396" s="19" t="s">
        <v>263</v>
      </c>
      <c r="BE396" s="145">
        <f t="shared" si="64"/>
        <v>0</v>
      </c>
      <c r="BF396" s="145">
        <f t="shared" si="65"/>
        <v>0</v>
      </c>
      <c r="BG396" s="145">
        <f t="shared" si="66"/>
        <v>0</v>
      </c>
      <c r="BH396" s="145">
        <f t="shared" si="67"/>
        <v>0</v>
      </c>
      <c r="BI396" s="145">
        <f t="shared" si="68"/>
        <v>0</v>
      </c>
      <c r="BJ396" s="19" t="s">
        <v>88</v>
      </c>
      <c r="BK396" s="145">
        <f t="shared" si="69"/>
        <v>0</v>
      </c>
      <c r="BL396" s="19" t="s">
        <v>375</v>
      </c>
      <c r="BM396" s="144" t="s">
        <v>10898</v>
      </c>
    </row>
    <row r="397" spans="2:65" s="1" customFormat="1" ht="16.5" customHeight="1">
      <c r="B397" s="34"/>
      <c r="C397" s="178" t="s">
        <v>1914</v>
      </c>
      <c r="D397" s="178" t="s">
        <v>439</v>
      </c>
      <c r="E397" s="179" t="s">
        <v>10899</v>
      </c>
      <c r="F397" s="180" t="s">
        <v>10900</v>
      </c>
      <c r="G397" s="181" t="s">
        <v>6350</v>
      </c>
      <c r="H397" s="182">
        <v>5</v>
      </c>
      <c r="I397" s="183"/>
      <c r="J397" s="184">
        <f t="shared" si="60"/>
        <v>0</v>
      </c>
      <c r="K397" s="180" t="s">
        <v>19</v>
      </c>
      <c r="L397" s="185"/>
      <c r="M397" s="186" t="s">
        <v>19</v>
      </c>
      <c r="N397" s="187" t="s">
        <v>48</v>
      </c>
      <c r="P397" s="142">
        <f t="shared" si="61"/>
        <v>0</v>
      </c>
      <c r="Q397" s="142">
        <v>0</v>
      </c>
      <c r="R397" s="142">
        <f t="shared" si="62"/>
        <v>0</v>
      </c>
      <c r="S397" s="142">
        <v>0</v>
      </c>
      <c r="T397" s="143">
        <f t="shared" si="63"/>
        <v>0</v>
      </c>
      <c r="AR397" s="144" t="s">
        <v>480</v>
      </c>
      <c r="AT397" s="144" t="s">
        <v>439</v>
      </c>
      <c r="AU397" s="144" t="s">
        <v>98</v>
      </c>
      <c r="AY397" s="19" t="s">
        <v>263</v>
      </c>
      <c r="BE397" s="145">
        <f t="shared" si="64"/>
        <v>0</v>
      </c>
      <c r="BF397" s="145">
        <f t="shared" si="65"/>
        <v>0</v>
      </c>
      <c r="BG397" s="145">
        <f t="shared" si="66"/>
        <v>0</v>
      </c>
      <c r="BH397" s="145">
        <f t="shared" si="67"/>
        <v>0</v>
      </c>
      <c r="BI397" s="145">
        <f t="shared" si="68"/>
        <v>0</v>
      </c>
      <c r="BJ397" s="19" t="s">
        <v>88</v>
      </c>
      <c r="BK397" s="145">
        <f t="shared" si="69"/>
        <v>0</v>
      </c>
      <c r="BL397" s="19" t="s">
        <v>375</v>
      </c>
      <c r="BM397" s="144" t="s">
        <v>10901</v>
      </c>
    </row>
    <row r="398" spans="2:65" s="1" customFormat="1" ht="16.5" customHeight="1">
      <c r="B398" s="34"/>
      <c r="C398" s="178" t="s">
        <v>1920</v>
      </c>
      <c r="D398" s="178" t="s">
        <v>439</v>
      </c>
      <c r="E398" s="179" t="s">
        <v>10902</v>
      </c>
      <c r="F398" s="180" t="s">
        <v>10903</v>
      </c>
      <c r="G398" s="181" t="s">
        <v>6350</v>
      </c>
      <c r="H398" s="182">
        <v>10</v>
      </c>
      <c r="I398" s="183"/>
      <c r="J398" s="184">
        <f t="shared" si="60"/>
        <v>0</v>
      </c>
      <c r="K398" s="180" t="s">
        <v>19</v>
      </c>
      <c r="L398" s="185"/>
      <c r="M398" s="186" t="s">
        <v>19</v>
      </c>
      <c r="N398" s="187" t="s">
        <v>48</v>
      </c>
      <c r="P398" s="142">
        <f t="shared" si="61"/>
        <v>0</v>
      </c>
      <c r="Q398" s="142">
        <v>0</v>
      </c>
      <c r="R398" s="142">
        <f t="shared" si="62"/>
        <v>0</v>
      </c>
      <c r="S398" s="142">
        <v>0</v>
      </c>
      <c r="T398" s="143">
        <f t="shared" si="63"/>
        <v>0</v>
      </c>
      <c r="AR398" s="144" t="s">
        <v>480</v>
      </c>
      <c r="AT398" s="144" t="s">
        <v>439</v>
      </c>
      <c r="AU398" s="144" t="s">
        <v>98</v>
      </c>
      <c r="AY398" s="19" t="s">
        <v>263</v>
      </c>
      <c r="BE398" s="145">
        <f t="shared" si="64"/>
        <v>0</v>
      </c>
      <c r="BF398" s="145">
        <f t="shared" si="65"/>
        <v>0</v>
      </c>
      <c r="BG398" s="145">
        <f t="shared" si="66"/>
        <v>0</v>
      </c>
      <c r="BH398" s="145">
        <f t="shared" si="67"/>
        <v>0</v>
      </c>
      <c r="BI398" s="145">
        <f t="shared" si="68"/>
        <v>0</v>
      </c>
      <c r="BJ398" s="19" t="s">
        <v>88</v>
      </c>
      <c r="BK398" s="145">
        <f t="shared" si="69"/>
        <v>0</v>
      </c>
      <c r="BL398" s="19" t="s">
        <v>375</v>
      </c>
      <c r="BM398" s="144" t="s">
        <v>10904</v>
      </c>
    </row>
    <row r="399" spans="2:65" s="1" customFormat="1" ht="16.5" customHeight="1">
      <c r="B399" s="34"/>
      <c r="C399" s="178" t="s">
        <v>1928</v>
      </c>
      <c r="D399" s="178" t="s">
        <v>439</v>
      </c>
      <c r="E399" s="179" t="s">
        <v>10905</v>
      </c>
      <c r="F399" s="180" t="s">
        <v>10906</v>
      </c>
      <c r="G399" s="181" t="s">
        <v>378</v>
      </c>
      <c r="H399" s="182">
        <v>100</v>
      </c>
      <c r="I399" s="183"/>
      <c r="J399" s="184">
        <f t="shared" si="60"/>
        <v>0</v>
      </c>
      <c r="K399" s="180" t="s">
        <v>19</v>
      </c>
      <c r="L399" s="185"/>
      <c r="M399" s="186" t="s">
        <v>19</v>
      </c>
      <c r="N399" s="187" t="s">
        <v>48</v>
      </c>
      <c r="P399" s="142">
        <f t="shared" si="61"/>
        <v>0</v>
      </c>
      <c r="Q399" s="142">
        <v>0</v>
      </c>
      <c r="R399" s="142">
        <f t="shared" si="62"/>
        <v>0</v>
      </c>
      <c r="S399" s="142">
        <v>0</v>
      </c>
      <c r="T399" s="143">
        <f t="shared" si="63"/>
        <v>0</v>
      </c>
      <c r="AR399" s="144" t="s">
        <v>480</v>
      </c>
      <c r="AT399" s="144" t="s">
        <v>439</v>
      </c>
      <c r="AU399" s="144" t="s">
        <v>98</v>
      </c>
      <c r="AY399" s="19" t="s">
        <v>263</v>
      </c>
      <c r="BE399" s="145">
        <f t="shared" si="64"/>
        <v>0</v>
      </c>
      <c r="BF399" s="145">
        <f t="shared" si="65"/>
        <v>0</v>
      </c>
      <c r="BG399" s="145">
        <f t="shared" si="66"/>
        <v>0</v>
      </c>
      <c r="BH399" s="145">
        <f t="shared" si="67"/>
        <v>0</v>
      </c>
      <c r="BI399" s="145">
        <f t="shared" si="68"/>
        <v>0</v>
      </c>
      <c r="BJ399" s="19" t="s">
        <v>88</v>
      </c>
      <c r="BK399" s="145">
        <f t="shared" si="69"/>
        <v>0</v>
      </c>
      <c r="BL399" s="19" t="s">
        <v>375</v>
      </c>
      <c r="BM399" s="144" t="s">
        <v>10907</v>
      </c>
    </row>
    <row r="400" spans="2:65" s="1" customFormat="1" ht="16.5" customHeight="1">
      <c r="B400" s="34"/>
      <c r="C400" s="178" t="s">
        <v>2091</v>
      </c>
      <c r="D400" s="178" t="s">
        <v>439</v>
      </c>
      <c r="E400" s="179" t="s">
        <v>10908</v>
      </c>
      <c r="F400" s="180" t="s">
        <v>10382</v>
      </c>
      <c r="G400" s="181" t="s">
        <v>378</v>
      </c>
      <c r="H400" s="182">
        <v>75</v>
      </c>
      <c r="I400" s="183"/>
      <c r="J400" s="184">
        <f t="shared" si="60"/>
        <v>0</v>
      </c>
      <c r="K400" s="180" t="s">
        <v>19</v>
      </c>
      <c r="L400" s="185"/>
      <c r="M400" s="186" t="s">
        <v>19</v>
      </c>
      <c r="N400" s="187" t="s">
        <v>48</v>
      </c>
      <c r="P400" s="142">
        <f t="shared" si="61"/>
        <v>0</v>
      </c>
      <c r="Q400" s="142">
        <v>0</v>
      </c>
      <c r="R400" s="142">
        <f t="shared" si="62"/>
        <v>0</v>
      </c>
      <c r="S400" s="142">
        <v>0</v>
      </c>
      <c r="T400" s="143">
        <f t="shared" si="63"/>
        <v>0</v>
      </c>
      <c r="AR400" s="144" t="s">
        <v>480</v>
      </c>
      <c r="AT400" s="144" t="s">
        <v>439</v>
      </c>
      <c r="AU400" s="144" t="s">
        <v>98</v>
      </c>
      <c r="AY400" s="19" t="s">
        <v>263</v>
      </c>
      <c r="BE400" s="145">
        <f t="shared" si="64"/>
        <v>0</v>
      </c>
      <c r="BF400" s="145">
        <f t="shared" si="65"/>
        <v>0</v>
      </c>
      <c r="BG400" s="145">
        <f t="shared" si="66"/>
        <v>0</v>
      </c>
      <c r="BH400" s="145">
        <f t="shared" si="67"/>
        <v>0</v>
      </c>
      <c r="BI400" s="145">
        <f t="shared" si="68"/>
        <v>0</v>
      </c>
      <c r="BJ400" s="19" t="s">
        <v>88</v>
      </c>
      <c r="BK400" s="145">
        <f t="shared" si="69"/>
        <v>0</v>
      </c>
      <c r="BL400" s="19" t="s">
        <v>375</v>
      </c>
      <c r="BM400" s="144" t="s">
        <v>10909</v>
      </c>
    </row>
    <row r="401" spans="2:65" s="16" customFormat="1" ht="20.85" customHeight="1">
      <c r="B401" s="199"/>
      <c r="D401" s="200" t="s">
        <v>75</v>
      </c>
      <c r="E401" s="200" t="s">
        <v>10910</v>
      </c>
      <c r="F401" s="200" t="s">
        <v>10911</v>
      </c>
      <c r="I401" s="201"/>
      <c r="J401" s="202">
        <f>BK401</f>
        <v>0</v>
      </c>
      <c r="L401" s="199"/>
      <c r="M401" s="203"/>
      <c r="P401" s="204">
        <f>SUM(P402:P430)</f>
        <v>0</v>
      </c>
      <c r="R401" s="204">
        <f>SUM(R402:R430)</f>
        <v>0</v>
      </c>
      <c r="T401" s="205">
        <f>SUM(T402:T430)</f>
        <v>0</v>
      </c>
      <c r="AR401" s="200" t="s">
        <v>88</v>
      </c>
      <c r="AT401" s="206" t="s">
        <v>75</v>
      </c>
      <c r="AU401" s="206" t="s">
        <v>92</v>
      </c>
      <c r="AY401" s="200" t="s">
        <v>263</v>
      </c>
      <c r="BK401" s="207">
        <f>SUM(BK402:BK430)</f>
        <v>0</v>
      </c>
    </row>
    <row r="402" spans="2:65" s="1" customFormat="1" ht="16.5" customHeight="1">
      <c r="B402" s="34"/>
      <c r="C402" s="133" t="s">
        <v>2101</v>
      </c>
      <c r="D402" s="133" t="s">
        <v>265</v>
      </c>
      <c r="E402" s="134" t="s">
        <v>10912</v>
      </c>
      <c r="F402" s="135" t="s">
        <v>10913</v>
      </c>
      <c r="G402" s="136" t="s">
        <v>6409</v>
      </c>
      <c r="H402" s="137">
        <v>4</v>
      </c>
      <c r="I402" s="138"/>
      <c r="J402" s="139">
        <f t="shared" ref="J402:J430" si="70">ROUND(I402*H402,2)</f>
        <v>0</v>
      </c>
      <c r="K402" s="135" t="s">
        <v>19</v>
      </c>
      <c r="L402" s="34"/>
      <c r="M402" s="140" t="s">
        <v>19</v>
      </c>
      <c r="N402" s="141" t="s">
        <v>48</v>
      </c>
      <c r="P402" s="142">
        <f t="shared" ref="P402:P430" si="71">O402*H402</f>
        <v>0</v>
      </c>
      <c r="Q402" s="142">
        <v>0</v>
      </c>
      <c r="R402" s="142">
        <f t="shared" ref="R402:R430" si="72">Q402*H402</f>
        <v>0</v>
      </c>
      <c r="S402" s="142">
        <v>0</v>
      </c>
      <c r="T402" s="143">
        <f t="shared" ref="T402:T430" si="73">S402*H402</f>
        <v>0</v>
      </c>
      <c r="AR402" s="144" t="s">
        <v>375</v>
      </c>
      <c r="AT402" s="144" t="s">
        <v>265</v>
      </c>
      <c r="AU402" s="144" t="s">
        <v>98</v>
      </c>
      <c r="AY402" s="19" t="s">
        <v>263</v>
      </c>
      <c r="BE402" s="145">
        <f t="shared" ref="BE402:BE430" si="74">IF(N402="základní",J402,0)</f>
        <v>0</v>
      </c>
      <c r="BF402" s="145">
        <f t="shared" ref="BF402:BF430" si="75">IF(N402="snížená",J402,0)</f>
        <v>0</v>
      </c>
      <c r="BG402" s="145">
        <f t="shared" ref="BG402:BG430" si="76">IF(N402="zákl. přenesená",J402,0)</f>
        <v>0</v>
      </c>
      <c r="BH402" s="145">
        <f t="shared" ref="BH402:BH430" si="77">IF(N402="sníž. přenesená",J402,0)</f>
        <v>0</v>
      </c>
      <c r="BI402" s="145">
        <f t="shared" ref="BI402:BI430" si="78">IF(N402="nulová",J402,0)</f>
        <v>0</v>
      </c>
      <c r="BJ402" s="19" t="s">
        <v>88</v>
      </c>
      <c r="BK402" s="145">
        <f t="shared" ref="BK402:BK430" si="79">ROUND(I402*H402,2)</f>
        <v>0</v>
      </c>
      <c r="BL402" s="19" t="s">
        <v>375</v>
      </c>
      <c r="BM402" s="144" t="s">
        <v>10914</v>
      </c>
    </row>
    <row r="403" spans="2:65" s="1" customFormat="1" ht="16.5" customHeight="1">
      <c r="B403" s="34"/>
      <c r="C403" s="133" t="s">
        <v>2105</v>
      </c>
      <c r="D403" s="133" t="s">
        <v>265</v>
      </c>
      <c r="E403" s="134" t="s">
        <v>10915</v>
      </c>
      <c r="F403" s="135" t="s">
        <v>10916</v>
      </c>
      <c r="G403" s="136" t="s">
        <v>6409</v>
      </c>
      <c r="H403" s="137">
        <v>8</v>
      </c>
      <c r="I403" s="138"/>
      <c r="J403" s="139">
        <f t="shared" si="70"/>
        <v>0</v>
      </c>
      <c r="K403" s="135" t="s">
        <v>19</v>
      </c>
      <c r="L403" s="34"/>
      <c r="M403" s="140" t="s">
        <v>19</v>
      </c>
      <c r="N403" s="141" t="s">
        <v>48</v>
      </c>
      <c r="P403" s="142">
        <f t="shared" si="71"/>
        <v>0</v>
      </c>
      <c r="Q403" s="142">
        <v>0</v>
      </c>
      <c r="R403" s="142">
        <f t="shared" si="72"/>
        <v>0</v>
      </c>
      <c r="S403" s="142">
        <v>0</v>
      </c>
      <c r="T403" s="143">
        <f t="shared" si="73"/>
        <v>0</v>
      </c>
      <c r="AR403" s="144" t="s">
        <v>375</v>
      </c>
      <c r="AT403" s="144" t="s">
        <v>265</v>
      </c>
      <c r="AU403" s="144" t="s">
        <v>98</v>
      </c>
      <c r="AY403" s="19" t="s">
        <v>263</v>
      </c>
      <c r="BE403" s="145">
        <f t="shared" si="74"/>
        <v>0</v>
      </c>
      <c r="BF403" s="145">
        <f t="shared" si="75"/>
        <v>0</v>
      </c>
      <c r="BG403" s="145">
        <f t="shared" si="76"/>
        <v>0</v>
      </c>
      <c r="BH403" s="145">
        <f t="shared" si="77"/>
        <v>0</v>
      </c>
      <c r="BI403" s="145">
        <f t="shared" si="78"/>
        <v>0</v>
      </c>
      <c r="BJ403" s="19" t="s">
        <v>88</v>
      </c>
      <c r="BK403" s="145">
        <f t="shared" si="79"/>
        <v>0</v>
      </c>
      <c r="BL403" s="19" t="s">
        <v>375</v>
      </c>
      <c r="BM403" s="144" t="s">
        <v>10917</v>
      </c>
    </row>
    <row r="404" spans="2:65" s="1" customFormat="1" ht="16.5" customHeight="1">
      <c r="B404" s="34"/>
      <c r="C404" s="133" t="s">
        <v>2111</v>
      </c>
      <c r="D404" s="133" t="s">
        <v>265</v>
      </c>
      <c r="E404" s="134" t="s">
        <v>10918</v>
      </c>
      <c r="F404" s="135" t="s">
        <v>10834</v>
      </c>
      <c r="G404" s="136" t="s">
        <v>268</v>
      </c>
      <c r="H404" s="137">
        <v>4</v>
      </c>
      <c r="I404" s="138"/>
      <c r="J404" s="139">
        <f t="shared" si="70"/>
        <v>0</v>
      </c>
      <c r="K404" s="135" t="s">
        <v>19</v>
      </c>
      <c r="L404" s="34"/>
      <c r="M404" s="140" t="s">
        <v>19</v>
      </c>
      <c r="N404" s="141" t="s">
        <v>48</v>
      </c>
      <c r="P404" s="142">
        <f t="shared" si="71"/>
        <v>0</v>
      </c>
      <c r="Q404" s="142">
        <v>0</v>
      </c>
      <c r="R404" s="142">
        <f t="shared" si="72"/>
        <v>0</v>
      </c>
      <c r="S404" s="142">
        <v>0</v>
      </c>
      <c r="T404" s="143">
        <f t="shared" si="73"/>
        <v>0</v>
      </c>
      <c r="AR404" s="144" t="s">
        <v>375</v>
      </c>
      <c r="AT404" s="144" t="s">
        <v>265</v>
      </c>
      <c r="AU404" s="144" t="s">
        <v>98</v>
      </c>
      <c r="AY404" s="19" t="s">
        <v>263</v>
      </c>
      <c r="BE404" s="145">
        <f t="shared" si="74"/>
        <v>0</v>
      </c>
      <c r="BF404" s="145">
        <f t="shared" si="75"/>
        <v>0</v>
      </c>
      <c r="BG404" s="145">
        <f t="shared" si="76"/>
        <v>0</v>
      </c>
      <c r="BH404" s="145">
        <f t="shared" si="77"/>
        <v>0</v>
      </c>
      <c r="BI404" s="145">
        <f t="shared" si="78"/>
        <v>0</v>
      </c>
      <c r="BJ404" s="19" t="s">
        <v>88</v>
      </c>
      <c r="BK404" s="145">
        <f t="shared" si="79"/>
        <v>0</v>
      </c>
      <c r="BL404" s="19" t="s">
        <v>375</v>
      </c>
      <c r="BM404" s="144" t="s">
        <v>10919</v>
      </c>
    </row>
    <row r="405" spans="2:65" s="1" customFormat="1" ht="24.15" customHeight="1">
      <c r="B405" s="34"/>
      <c r="C405" s="133" t="s">
        <v>2117</v>
      </c>
      <c r="D405" s="133" t="s">
        <v>265</v>
      </c>
      <c r="E405" s="134" t="s">
        <v>10920</v>
      </c>
      <c r="F405" s="135" t="s">
        <v>10921</v>
      </c>
      <c r="G405" s="136" t="s">
        <v>6409</v>
      </c>
      <c r="H405" s="137">
        <v>5</v>
      </c>
      <c r="I405" s="138"/>
      <c r="J405" s="139">
        <f t="shared" si="70"/>
        <v>0</v>
      </c>
      <c r="K405" s="135" t="s">
        <v>19</v>
      </c>
      <c r="L405" s="34"/>
      <c r="M405" s="140" t="s">
        <v>19</v>
      </c>
      <c r="N405" s="141" t="s">
        <v>48</v>
      </c>
      <c r="P405" s="142">
        <f t="shared" si="71"/>
        <v>0</v>
      </c>
      <c r="Q405" s="142">
        <v>0</v>
      </c>
      <c r="R405" s="142">
        <f t="shared" si="72"/>
        <v>0</v>
      </c>
      <c r="S405" s="142">
        <v>0</v>
      </c>
      <c r="T405" s="143">
        <f t="shared" si="73"/>
        <v>0</v>
      </c>
      <c r="AR405" s="144" t="s">
        <v>375</v>
      </c>
      <c r="AT405" s="144" t="s">
        <v>265</v>
      </c>
      <c r="AU405" s="144" t="s">
        <v>98</v>
      </c>
      <c r="AY405" s="19" t="s">
        <v>263</v>
      </c>
      <c r="BE405" s="145">
        <f t="shared" si="74"/>
        <v>0</v>
      </c>
      <c r="BF405" s="145">
        <f t="shared" si="75"/>
        <v>0</v>
      </c>
      <c r="BG405" s="145">
        <f t="shared" si="76"/>
        <v>0</v>
      </c>
      <c r="BH405" s="145">
        <f t="shared" si="77"/>
        <v>0</v>
      </c>
      <c r="BI405" s="145">
        <f t="shared" si="78"/>
        <v>0</v>
      </c>
      <c r="BJ405" s="19" t="s">
        <v>88</v>
      </c>
      <c r="BK405" s="145">
        <f t="shared" si="79"/>
        <v>0</v>
      </c>
      <c r="BL405" s="19" t="s">
        <v>375</v>
      </c>
      <c r="BM405" s="144" t="s">
        <v>10922</v>
      </c>
    </row>
    <row r="406" spans="2:65" s="1" customFormat="1" ht="24.15" customHeight="1">
      <c r="B406" s="34"/>
      <c r="C406" s="133" t="s">
        <v>2123</v>
      </c>
      <c r="D406" s="133" t="s">
        <v>265</v>
      </c>
      <c r="E406" s="134" t="s">
        <v>10923</v>
      </c>
      <c r="F406" s="135" t="s">
        <v>10924</v>
      </c>
      <c r="G406" s="136" t="s">
        <v>6409</v>
      </c>
      <c r="H406" s="137">
        <v>3</v>
      </c>
      <c r="I406" s="138"/>
      <c r="J406" s="139">
        <f t="shared" si="70"/>
        <v>0</v>
      </c>
      <c r="K406" s="135" t="s">
        <v>19</v>
      </c>
      <c r="L406" s="34"/>
      <c r="M406" s="140" t="s">
        <v>19</v>
      </c>
      <c r="N406" s="141" t="s">
        <v>48</v>
      </c>
      <c r="P406" s="142">
        <f t="shared" si="71"/>
        <v>0</v>
      </c>
      <c r="Q406" s="142">
        <v>0</v>
      </c>
      <c r="R406" s="142">
        <f t="shared" si="72"/>
        <v>0</v>
      </c>
      <c r="S406" s="142">
        <v>0</v>
      </c>
      <c r="T406" s="143">
        <f t="shared" si="73"/>
        <v>0</v>
      </c>
      <c r="AR406" s="144" t="s">
        <v>375</v>
      </c>
      <c r="AT406" s="144" t="s">
        <v>265</v>
      </c>
      <c r="AU406" s="144" t="s">
        <v>98</v>
      </c>
      <c r="AY406" s="19" t="s">
        <v>263</v>
      </c>
      <c r="BE406" s="145">
        <f t="shared" si="74"/>
        <v>0</v>
      </c>
      <c r="BF406" s="145">
        <f t="shared" si="75"/>
        <v>0</v>
      </c>
      <c r="BG406" s="145">
        <f t="shared" si="76"/>
        <v>0</v>
      </c>
      <c r="BH406" s="145">
        <f t="shared" si="77"/>
        <v>0</v>
      </c>
      <c r="BI406" s="145">
        <f t="shared" si="78"/>
        <v>0</v>
      </c>
      <c r="BJ406" s="19" t="s">
        <v>88</v>
      </c>
      <c r="BK406" s="145">
        <f t="shared" si="79"/>
        <v>0</v>
      </c>
      <c r="BL406" s="19" t="s">
        <v>375</v>
      </c>
      <c r="BM406" s="144" t="s">
        <v>10925</v>
      </c>
    </row>
    <row r="407" spans="2:65" s="1" customFormat="1" ht="24.15" customHeight="1">
      <c r="B407" s="34"/>
      <c r="C407" s="133" t="s">
        <v>2128</v>
      </c>
      <c r="D407" s="133" t="s">
        <v>265</v>
      </c>
      <c r="E407" s="134" t="s">
        <v>10926</v>
      </c>
      <c r="F407" s="135" t="s">
        <v>10927</v>
      </c>
      <c r="G407" s="136" t="s">
        <v>6409</v>
      </c>
      <c r="H407" s="137">
        <v>1</v>
      </c>
      <c r="I407" s="138"/>
      <c r="J407" s="139">
        <f t="shared" si="70"/>
        <v>0</v>
      </c>
      <c r="K407" s="135" t="s">
        <v>19</v>
      </c>
      <c r="L407" s="34"/>
      <c r="M407" s="140" t="s">
        <v>19</v>
      </c>
      <c r="N407" s="141" t="s">
        <v>48</v>
      </c>
      <c r="P407" s="142">
        <f t="shared" si="71"/>
        <v>0</v>
      </c>
      <c r="Q407" s="142">
        <v>0</v>
      </c>
      <c r="R407" s="142">
        <f t="shared" si="72"/>
        <v>0</v>
      </c>
      <c r="S407" s="142">
        <v>0</v>
      </c>
      <c r="T407" s="143">
        <f t="shared" si="73"/>
        <v>0</v>
      </c>
      <c r="AR407" s="144" t="s">
        <v>375</v>
      </c>
      <c r="AT407" s="144" t="s">
        <v>265</v>
      </c>
      <c r="AU407" s="144" t="s">
        <v>98</v>
      </c>
      <c r="AY407" s="19" t="s">
        <v>263</v>
      </c>
      <c r="BE407" s="145">
        <f t="shared" si="74"/>
        <v>0</v>
      </c>
      <c r="BF407" s="145">
        <f t="shared" si="75"/>
        <v>0</v>
      </c>
      <c r="BG407" s="145">
        <f t="shared" si="76"/>
        <v>0</v>
      </c>
      <c r="BH407" s="145">
        <f t="shared" si="77"/>
        <v>0</v>
      </c>
      <c r="BI407" s="145">
        <f t="shared" si="78"/>
        <v>0</v>
      </c>
      <c r="BJ407" s="19" t="s">
        <v>88</v>
      </c>
      <c r="BK407" s="145">
        <f t="shared" si="79"/>
        <v>0</v>
      </c>
      <c r="BL407" s="19" t="s">
        <v>375</v>
      </c>
      <c r="BM407" s="144" t="s">
        <v>10928</v>
      </c>
    </row>
    <row r="408" spans="2:65" s="1" customFormat="1" ht="24.15" customHeight="1">
      <c r="B408" s="34"/>
      <c r="C408" s="133" t="s">
        <v>2134</v>
      </c>
      <c r="D408" s="133" t="s">
        <v>265</v>
      </c>
      <c r="E408" s="134" t="s">
        <v>10929</v>
      </c>
      <c r="F408" s="135" t="s">
        <v>10930</v>
      </c>
      <c r="G408" s="136" t="s">
        <v>6409</v>
      </c>
      <c r="H408" s="137">
        <v>1</v>
      </c>
      <c r="I408" s="138"/>
      <c r="J408" s="139">
        <f t="shared" si="70"/>
        <v>0</v>
      </c>
      <c r="K408" s="135" t="s">
        <v>19</v>
      </c>
      <c r="L408" s="34"/>
      <c r="M408" s="140" t="s">
        <v>19</v>
      </c>
      <c r="N408" s="141" t="s">
        <v>48</v>
      </c>
      <c r="P408" s="142">
        <f t="shared" si="71"/>
        <v>0</v>
      </c>
      <c r="Q408" s="142">
        <v>0</v>
      </c>
      <c r="R408" s="142">
        <f t="shared" si="72"/>
        <v>0</v>
      </c>
      <c r="S408" s="142">
        <v>0</v>
      </c>
      <c r="T408" s="143">
        <f t="shared" si="73"/>
        <v>0</v>
      </c>
      <c r="AR408" s="144" t="s">
        <v>375</v>
      </c>
      <c r="AT408" s="144" t="s">
        <v>265</v>
      </c>
      <c r="AU408" s="144" t="s">
        <v>98</v>
      </c>
      <c r="AY408" s="19" t="s">
        <v>263</v>
      </c>
      <c r="BE408" s="145">
        <f t="shared" si="74"/>
        <v>0</v>
      </c>
      <c r="BF408" s="145">
        <f t="shared" si="75"/>
        <v>0</v>
      </c>
      <c r="BG408" s="145">
        <f t="shared" si="76"/>
        <v>0</v>
      </c>
      <c r="BH408" s="145">
        <f t="shared" si="77"/>
        <v>0</v>
      </c>
      <c r="BI408" s="145">
        <f t="shared" si="78"/>
        <v>0</v>
      </c>
      <c r="BJ408" s="19" t="s">
        <v>88</v>
      </c>
      <c r="BK408" s="145">
        <f t="shared" si="79"/>
        <v>0</v>
      </c>
      <c r="BL408" s="19" t="s">
        <v>375</v>
      </c>
      <c r="BM408" s="144" t="s">
        <v>10931</v>
      </c>
    </row>
    <row r="409" spans="2:65" s="1" customFormat="1" ht="24.15" customHeight="1">
      <c r="B409" s="34"/>
      <c r="C409" s="133" t="s">
        <v>2143</v>
      </c>
      <c r="D409" s="133" t="s">
        <v>265</v>
      </c>
      <c r="E409" s="134" t="s">
        <v>10932</v>
      </c>
      <c r="F409" s="135" t="s">
        <v>10933</v>
      </c>
      <c r="G409" s="136" t="s">
        <v>6409</v>
      </c>
      <c r="H409" s="137">
        <v>6</v>
      </c>
      <c r="I409" s="138"/>
      <c r="J409" s="139">
        <f t="shared" si="70"/>
        <v>0</v>
      </c>
      <c r="K409" s="135" t="s">
        <v>19</v>
      </c>
      <c r="L409" s="34"/>
      <c r="M409" s="140" t="s">
        <v>19</v>
      </c>
      <c r="N409" s="141" t="s">
        <v>48</v>
      </c>
      <c r="P409" s="142">
        <f t="shared" si="71"/>
        <v>0</v>
      </c>
      <c r="Q409" s="142">
        <v>0</v>
      </c>
      <c r="R409" s="142">
        <f t="shared" si="72"/>
        <v>0</v>
      </c>
      <c r="S409" s="142">
        <v>0</v>
      </c>
      <c r="T409" s="143">
        <f t="shared" si="73"/>
        <v>0</v>
      </c>
      <c r="AR409" s="144" t="s">
        <v>375</v>
      </c>
      <c r="AT409" s="144" t="s">
        <v>265</v>
      </c>
      <c r="AU409" s="144" t="s">
        <v>98</v>
      </c>
      <c r="AY409" s="19" t="s">
        <v>263</v>
      </c>
      <c r="BE409" s="145">
        <f t="shared" si="74"/>
        <v>0</v>
      </c>
      <c r="BF409" s="145">
        <f t="shared" si="75"/>
        <v>0</v>
      </c>
      <c r="BG409" s="145">
        <f t="shared" si="76"/>
        <v>0</v>
      </c>
      <c r="BH409" s="145">
        <f t="shared" si="77"/>
        <v>0</v>
      </c>
      <c r="BI409" s="145">
        <f t="shared" si="78"/>
        <v>0</v>
      </c>
      <c r="BJ409" s="19" t="s">
        <v>88</v>
      </c>
      <c r="BK409" s="145">
        <f t="shared" si="79"/>
        <v>0</v>
      </c>
      <c r="BL409" s="19" t="s">
        <v>375</v>
      </c>
      <c r="BM409" s="144" t="s">
        <v>10934</v>
      </c>
    </row>
    <row r="410" spans="2:65" s="1" customFormat="1" ht="16.5" customHeight="1">
      <c r="B410" s="34"/>
      <c r="C410" s="133" t="s">
        <v>2148</v>
      </c>
      <c r="D410" s="133" t="s">
        <v>265</v>
      </c>
      <c r="E410" s="134" t="s">
        <v>10935</v>
      </c>
      <c r="F410" s="135" t="s">
        <v>10936</v>
      </c>
      <c r="G410" s="136" t="s">
        <v>6409</v>
      </c>
      <c r="H410" s="137">
        <v>1</v>
      </c>
      <c r="I410" s="138"/>
      <c r="J410" s="139">
        <f t="shared" si="70"/>
        <v>0</v>
      </c>
      <c r="K410" s="135" t="s">
        <v>19</v>
      </c>
      <c r="L410" s="34"/>
      <c r="M410" s="140" t="s">
        <v>19</v>
      </c>
      <c r="N410" s="141" t="s">
        <v>48</v>
      </c>
      <c r="P410" s="142">
        <f t="shared" si="71"/>
        <v>0</v>
      </c>
      <c r="Q410" s="142">
        <v>0</v>
      </c>
      <c r="R410" s="142">
        <f t="shared" si="72"/>
        <v>0</v>
      </c>
      <c r="S410" s="142">
        <v>0</v>
      </c>
      <c r="T410" s="143">
        <f t="shared" si="73"/>
        <v>0</v>
      </c>
      <c r="AR410" s="144" t="s">
        <v>375</v>
      </c>
      <c r="AT410" s="144" t="s">
        <v>265</v>
      </c>
      <c r="AU410" s="144" t="s">
        <v>98</v>
      </c>
      <c r="AY410" s="19" t="s">
        <v>263</v>
      </c>
      <c r="BE410" s="145">
        <f t="shared" si="74"/>
        <v>0</v>
      </c>
      <c r="BF410" s="145">
        <f t="shared" si="75"/>
        <v>0</v>
      </c>
      <c r="BG410" s="145">
        <f t="shared" si="76"/>
        <v>0</v>
      </c>
      <c r="BH410" s="145">
        <f t="shared" si="77"/>
        <v>0</v>
      </c>
      <c r="BI410" s="145">
        <f t="shared" si="78"/>
        <v>0</v>
      </c>
      <c r="BJ410" s="19" t="s">
        <v>88</v>
      </c>
      <c r="BK410" s="145">
        <f t="shared" si="79"/>
        <v>0</v>
      </c>
      <c r="BL410" s="19" t="s">
        <v>375</v>
      </c>
      <c r="BM410" s="144" t="s">
        <v>10937</v>
      </c>
    </row>
    <row r="411" spans="2:65" s="1" customFormat="1" ht="16.5" customHeight="1">
      <c r="B411" s="34"/>
      <c r="C411" s="133" t="s">
        <v>2162</v>
      </c>
      <c r="D411" s="133" t="s">
        <v>265</v>
      </c>
      <c r="E411" s="134" t="s">
        <v>10938</v>
      </c>
      <c r="F411" s="135" t="s">
        <v>10939</v>
      </c>
      <c r="G411" s="136" t="s">
        <v>6409</v>
      </c>
      <c r="H411" s="137">
        <v>5</v>
      </c>
      <c r="I411" s="138"/>
      <c r="J411" s="139">
        <f t="shared" si="70"/>
        <v>0</v>
      </c>
      <c r="K411" s="135" t="s">
        <v>19</v>
      </c>
      <c r="L411" s="34"/>
      <c r="M411" s="140" t="s">
        <v>19</v>
      </c>
      <c r="N411" s="141" t="s">
        <v>48</v>
      </c>
      <c r="P411" s="142">
        <f t="shared" si="71"/>
        <v>0</v>
      </c>
      <c r="Q411" s="142">
        <v>0</v>
      </c>
      <c r="R411" s="142">
        <f t="shared" si="72"/>
        <v>0</v>
      </c>
      <c r="S411" s="142">
        <v>0</v>
      </c>
      <c r="T411" s="143">
        <f t="shared" si="73"/>
        <v>0</v>
      </c>
      <c r="AR411" s="144" t="s">
        <v>375</v>
      </c>
      <c r="AT411" s="144" t="s">
        <v>265</v>
      </c>
      <c r="AU411" s="144" t="s">
        <v>98</v>
      </c>
      <c r="AY411" s="19" t="s">
        <v>263</v>
      </c>
      <c r="BE411" s="145">
        <f t="shared" si="74"/>
        <v>0</v>
      </c>
      <c r="BF411" s="145">
        <f t="shared" si="75"/>
        <v>0</v>
      </c>
      <c r="BG411" s="145">
        <f t="shared" si="76"/>
        <v>0</v>
      </c>
      <c r="BH411" s="145">
        <f t="shared" si="77"/>
        <v>0</v>
      </c>
      <c r="BI411" s="145">
        <f t="shared" si="78"/>
        <v>0</v>
      </c>
      <c r="BJ411" s="19" t="s">
        <v>88</v>
      </c>
      <c r="BK411" s="145">
        <f t="shared" si="79"/>
        <v>0</v>
      </c>
      <c r="BL411" s="19" t="s">
        <v>375</v>
      </c>
      <c r="BM411" s="144" t="s">
        <v>10940</v>
      </c>
    </row>
    <row r="412" spans="2:65" s="1" customFormat="1" ht="16.5" customHeight="1">
      <c r="B412" s="34"/>
      <c r="C412" s="133" t="s">
        <v>2168</v>
      </c>
      <c r="D412" s="133" t="s">
        <v>265</v>
      </c>
      <c r="E412" s="134" t="s">
        <v>10941</v>
      </c>
      <c r="F412" s="135" t="s">
        <v>10942</v>
      </c>
      <c r="G412" s="136" t="s">
        <v>6409</v>
      </c>
      <c r="H412" s="137">
        <v>1</v>
      </c>
      <c r="I412" s="138"/>
      <c r="J412" s="139">
        <f t="shared" si="70"/>
        <v>0</v>
      </c>
      <c r="K412" s="135" t="s">
        <v>19</v>
      </c>
      <c r="L412" s="34"/>
      <c r="M412" s="140" t="s">
        <v>19</v>
      </c>
      <c r="N412" s="141" t="s">
        <v>48</v>
      </c>
      <c r="P412" s="142">
        <f t="shared" si="71"/>
        <v>0</v>
      </c>
      <c r="Q412" s="142">
        <v>0</v>
      </c>
      <c r="R412" s="142">
        <f t="shared" si="72"/>
        <v>0</v>
      </c>
      <c r="S412" s="142">
        <v>0</v>
      </c>
      <c r="T412" s="143">
        <f t="shared" si="73"/>
        <v>0</v>
      </c>
      <c r="AR412" s="144" t="s">
        <v>375</v>
      </c>
      <c r="AT412" s="144" t="s">
        <v>265</v>
      </c>
      <c r="AU412" s="144" t="s">
        <v>98</v>
      </c>
      <c r="AY412" s="19" t="s">
        <v>263</v>
      </c>
      <c r="BE412" s="145">
        <f t="shared" si="74"/>
        <v>0</v>
      </c>
      <c r="BF412" s="145">
        <f t="shared" si="75"/>
        <v>0</v>
      </c>
      <c r="BG412" s="145">
        <f t="shared" si="76"/>
        <v>0</v>
      </c>
      <c r="BH412" s="145">
        <f t="shared" si="77"/>
        <v>0</v>
      </c>
      <c r="BI412" s="145">
        <f t="shared" si="78"/>
        <v>0</v>
      </c>
      <c r="BJ412" s="19" t="s">
        <v>88</v>
      </c>
      <c r="BK412" s="145">
        <f t="shared" si="79"/>
        <v>0</v>
      </c>
      <c r="BL412" s="19" t="s">
        <v>375</v>
      </c>
      <c r="BM412" s="144" t="s">
        <v>10943</v>
      </c>
    </row>
    <row r="413" spans="2:65" s="1" customFormat="1" ht="16.5" customHeight="1">
      <c r="B413" s="34"/>
      <c r="C413" s="133" t="s">
        <v>2176</v>
      </c>
      <c r="D413" s="133" t="s">
        <v>265</v>
      </c>
      <c r="E413" s="134" t="s">
        <v>10944</v>
      </c>
      <c r="F413" s="135" t="s">
        <v>10945</v>
      </c>
      <c r="G413" s="136" t="s">
        <v>6409</v>
      </c>
      <c r="H413" s="137">
        <v>6</v>
      </c>
      <c r="I413" s="138"/>
      <c r="J413" s="139">
        <f t="shared" si="70"/>
        <v>0</v>
      </c>
      <c r="K413" s="135" t="s">
        <v>19</v>
      </c>
      <c r="L413" s="34"/>
      <c r="M413" s="140" t="s">
        <v>19</v>
      </c>
      <c r="N413" s="141" t="s">
        <v>48</v>
      </c>
      <c r="P413" s="142">
        <f t="shared" si="71"/>
        <v>0</v>
      </c>
      <c r="Q413" s="142">
        <v>0</v>
      </c>
      <c r="R413" s="142">
        <f t="shared" si="72"/>
        <v>0</v>
      </c>
      <c r="S413" s="142">
        <v>0</v>
      </c>
      <c r="T413" s="143">
        <f t="shared" si="73"/>
        <v>0</v>
      </c>
      <c r="AR413" s="144" t="s">
        <v>375</v>
      </c>
      <c r="AT413" s="144" t="s">
        <v>265</v>
      </c>
      <c r="AU413" s="144" t="s">
        <v>98</v>
      </c>
      <c r="AY413" s="19" t="s">
        <v>263</v>
      </c>
      <c r="BE413" s="145">
        <f t="shared" si="74"/>
        <v>0</v>
      </c>
      <c r="BF413" s="145">
        <f t="shared" si="75"/>
        <v>0</v>
      </c>
      <c r="BG413" s="145">
        <f t="shared" si="76"/>
        <v>0</v>
      </c>
      <c r="BH413" s="145">
        <f t="shared" si="77"/>
        <v>0</v>
      </c>
      <c r="BI413" s="145">
        <f t="shared" si="78"/>
        <v>0</v>
      </c>
      <c r="BJ413" s="19" t="s">
        <v>88</v>
      </c>
      <c r="BK413" s="145">
        <f t="shared" si="79"/>
        <v>0</v>
      </c>
      <c r="BL413" s="19" t="s">
        <v>375</v>
      </c>
      <c r="BM413" s="144" t="s">
        <v>10946</v>
      </c>
    </row>
    <row r="414" spans="2:65" s="1" customFormat="1" ht="16.5" customHeight="1">
      <c r="B414" s="34"/>
      <c r="C414" s="133" t="s">
        <v>2181</v>
      </c>
      <c r="D414" s="133" t="s">
        <v>265</v>
      </c>
      <c r="E414" s="134" t="s">
        <v>10947</v>
      </c>
      <c r="F414" s="135" t="s">
        <v>10948</v>
      </c>
      <c r="G414" s="136" t="s">
        <v>6409</v>
      </c>
      <c r="H414" s="137">
        <v>16</v>
      </c>
      <c r="I414" s="138"/>
      <c r="J414" s="139">
        <f t="shared" si="70"/>
        <v>0</v>
      </c>
      <c r="K414" s="135" t="s">
        <v>19</v>
      </c>
      <c r="L414" s="34"/>
      <c r="M414" s="140" t="s">
        <v>19</v>
      </c>
      <c r="N414" s="141" t="s">
        <v>48</v>
      </c>
      <c r="P414" s="142">
        <f t="shared" si="71"/>
        <v>0</v>
      </c>
      <c r="Q414" s="142">
        <v>0</v>
      </c>
      <c r="R414" s="142">
        <f t="shared" si="72"/>
        <v>0</v>
      </c>
      <c r="S414" s="142">
        <v>0</v>
      </c>
      <c r="T414" s="143">
        <f t="shared" si="73"/>
        <v>0</v>
      </c>
      <c r="AR414" s="144" t="s">
        <v>375</v>
      </c>
      <c r="AT414" s="144" t="s">
        <v>265</v>
      </c>
      <c r="AU414" s="144" t="s">
        <v>98</v>
      </c>
      <c r="AY414" s="19" t="s">
        <v>263</v>
      </c>
      <c r="BE414" s="145">
        <f t="shared" si="74"/>
        <v>0</v>
      </c>
      <c r="BF414" s="145">
        <f t="shared" si="75"/>
        <v>0</v>
      </c>
      <c r="BG414" s="145">
        <f t="shared" si="76"/>
        <v>0</v>
      </c>
      <c r="BH414" s="145">
        <f t="shared" si="77"/>
        <v>0</v>
      </c>
      <c r="BI414" s="145">
        <f t="shared" si="78"/>
        <v>0</v>
      </c>
      <c r="BJ414" s="19" t="s">
        <v>88</v>
      </c>
      <c r="BK414" s="145">
        <f t="shared" si="79"/>
        <v>0</v>
      </c>
      <c r="BL414" s="19" t="s">
        <v>375</v>
      </c>
      <c r="BM414" s="144" t="s">
        <v>10949</v>
      </c>
    </row>
    <row r="415" spans="2:65" s="1" customFormat="1" ht="16.5" customHeight="1">
      <c r="B415" s="34"/>
      <c r="C415" s="133" t="s">
        <v>2188</v>
      </c>
      <c r="D415" s="133" t="s">
        <v>265</v>
      </c>
      <c r="E415" s="134" t="s">
        <v>10950</v>
      </c>
      <c r="F415" s="135" t="s">
        <v>10951</v>
      </c>
      <c r="G415" s="136" t="s">
        <v>6409</v>
      </c>
      <c r="H415" s="137">
        <v>11</v>
      </c>
      <c r="I415" s="138"/>
      <c r="J415" s="139">
        <f t="shared" si="70"/>
        <v>0</v>
      </c>
      <c r="K415" s="135" t="s">
        <v>19</v>
      </c>
      <c r="L415" s="34"/>
      <c r="M415" s="140" t="s">
        <v>19</v>
      </c>
      <c r="N415" s="141" t="s">
        <v>48</v>
      </c>
      <c r="P415" s="142">
        <f t="shared" si="71"/>
        <v>0</v>
      </c>
      <c r="Q415" s="142">
        <v>0</v>
      </c>
      <c r="R415" s="142">
        <f t="shared" si="72"/>
        <v>0</v>
      </c>
      <c r="S415" s="142">
        <v>0</v>
      </c>
      <c r="T415" s="143">
        <f t="shared" si="73"/>
        <v>0</v>
      </c>
      <c r="AR415" s="144" t="s">
        <v>375</v>
      </c>
      <c r="AT415" s="144" t="s">
        <v>265</v>
      </c>
      <c r="AU415" s="144" t="s">
        <v>98</v>
      </c>
      <c r="AY415" s="19" t="s">
        <v>263</v>
      </c>
      <c r="BE415" s="145">
        <f t="shared" si="74"/>
        <v>0</v>
      </c>
      <c r="BF415" s="145">
        <f t="shared" si="75"/>
        <v>0</v>
      </c>
      <c r="BG415" s="145">
        <f t="shared" si="76"/>
        <v>0</v>
      </c>
      <c r="BH415" s="145">
        <f t="shared" si="77"/>
        <v>0</v>
      </c>
      <c r="BI415" s="145">
        <f t="shared" si="78"/>
        <v>0</v>
      </c>
      <c r="BJ415" s="19" t="s">
        <v>88</v>
      </c>
      <c r="BK415" s="145">
        <f t="shared" si="79"/>
        <v>0</v>
      </c>
      <c r="BL415" s="19" t="s">
        <v>375</v>
      </c>
      <c r="BM415" s="144" t="s">
        <v>10952</v>
      </c>
    </row>
    <row r="416" spans="2:65" s="1" customFormat="1" ht="16.5" customHeight="1">
      <c r="B416" s="34"/>
      <c r="C416" s="133" t="s">
        <v>2193</v>
      </c>
      <c r="D416" s="133" t="s">
        <v>265</v>
      </c>
      <c r="E416" s="134" t="s">
        <v>10953</v>
      </c>
      <c r="F416" s="135" t="s">
        <v>10954</v>
      </c>
      <c r="G416" s="136" t="s">
        <v>6350</v>
      </c>
      <c r="H416" s="137">
        <v>4</v>
      </c>
      <c r="I416" s="138"/>
      <c r="J416" s="139">
        <f t="shared" si="70"/>
        <v>0</v>
      </c>
      <c r="K416" s="135" t="s">
        <v>19</v>
      </c>
      <c r="L416" s="34"/>
      <c r="M416" s="140" t="s">
        <v>19</v>
      </c>
      <c r="N416" s="141" t="s">
        <v>48</v>
      </c>
      <c r="P416" s="142">
        <f t="shared" si="71"/>
        <v>0</v>
      </c>
      <c r="Q416" s="142">
        <v>0</v>
      </c>
      <c r="R416" s="142">
        <f t="shared" si="72"/>
        <v>0</v>
      </c>
      <c r="S416" s="142">
        <v>0</v>
      </c>
      <c r="T416" s="143">
        <f t="shared" si="73"/>
        <v>0</v>
      </c>
      <c r="AR416" s="144" t="s">
        <v>375</v>
      </c>
      <c r="AT416" s="144" t="s">
        <v>265</v>
      </c>
      <c r="AU416" s="144" t="s">
        <v>98</v>
      </c>
      <c r="AY416" s="19" t="s">
        <v>263</v>
      </c>
      <c r="BE416" s="145">
        <f t="shared" si="74"/>
        <v>0</v>
      </c>
      <c r="BF416" s="145">
        <f t="shared" si="75"/>
        <v>0</v>
      </c>
      <c r="BG416" s="145">
        <f t="shared" si="76"/>
        <v>0</v>
      </c>
      <c r="BH416" s="145">
        <f t="shared" si="77"/>
        <v>0</v>
      </c>
      <c r="BI416" s="145">
        <f t="shared" si="78"/>
        <v>0</v>
      </c>
      <c r="BJ416" s="19" t="s">
        <v>88</v>
      </c>
      <c r="BK416" s="145">
        <f t="shared" si="79"/>
        <v>0</v>
      </c>
      <c r="BL416" s="19" t="s">
        <v>375</v>
      </c>
      <c r="BM416" s="144" t="s">
        <v>10955</v>
      </c>
    </row>
    <row r="417" spans="2:65" s="1" customFormat="1" ht="16.5" customHeight="1">
      <c r="B417" s="34"/>
      <c r="C417" s="133" t="s">
        <v>2199</v>
      </c>
      <c r="D417" s="133" t="s">
        <v>265</v>
      </c>
      <c r="E417" s="134" t="s">
        <v>10956</v>
      </c>
      <c r="F417" s="135" t="s">
        <v>10873</v>
      </c>
      <c r="G417" s="136" t="s">
        <v>6350</v>
      </c>
      <c r="H417" s="137">
        <v>19</v>
      </c>
      <c r="I417" s="138"/>
      <c r="J417" s="139">
        <f t="shared" si="70"/>
        <v>0</v>
      </c>
      <c r="K417" s="135" t="s">
        <v>19</v>
      </c>
      <c r="L417" s="34"/>
      <c r="M417" s="140" t="s">
        <v>19</v>
      </c>
      <c r="N417" s="141" t="s">
        <v>48</v>
      </c>
      <c r="P417" s="142">
        <f t="shared" si="71"/>
        <v>0</v>
      </c>
      <c r="Q417" s="142">
        <v>0</v>
      </c>
      <c r="R417" s="142">
        <f t="shared" si="72"/>
        <v>0</v>
      </c>
      <c r="S417" s="142">
        <v>0</v>
      </c>
      <c r="T417" s="143">
        <f t="shared" si="73"/>
        <v>0</v>
      </c>
      <c r="AR417" s="144" t="s">
        <v>375</v>
      </c>
      <c r="AT417" s="144" t="s">
        <v>265</v>
      </c>
      <c r="AU417" s="144" t="s">
        <v>98</v>
      </c>
      <c r="AY417" s="19" t="s">
        <v>263</v>
      </c>
      <c r="BE417" s="145">
        <f t="shared" si="74"/>
        <v>0</v>
      </c>
      <c r="BF417" s="145">
        <f t="shared" si="75"/>
        <v>0</v>
      </c>
      <c r="BG417" s="145">
        <f t="shared" si="76"/>
        <v>0</v>
      </c>
      <c r="BH417" s="145">
        <f t="shared" si="77"/>
        <v>0</v>
      </c>
      <c r="BI417" s="145">
        <f t="shared" si="78"/>
        <v>0</v>
      </c>
      <c r="BJ417" s="19" t="s">
        <v>88</v>
      </c>
      <c r="BK417" s="145">
        <f t="shared" si="79"/>
        <v>0</v>
      </c>
      <c r="BL417" s="19" t="s">
        <v>375</v>
      </c>
      <c r="BM417" s="144" t="s">
        <v>10957</v>
      </c>
    </row>
    <row r="418" spans="2:65" s="1" customFormat="1" ht="16.5" customHeight="1">
      <c r="B418" s="34"/>
      <c r="C418" s="133" t="s">
        <v>2207</v>
      </c>
      <c r="D418" s="133" t="s">
        <v>265</v>
      </c>
      <c r="E418" s="134" t="s">
        <v>10958</v>
      </c>
      <c r="F418" s="135" t="s">
        <v>10876</v>
      </c>
      <c r="G418" s="136" t="s">
        <v>6350</v>
      </c>
      <c r="H418" s="137">
        <v>14</v>
      </c>
      <c r="I418" s="138"/>
      <c r="J418" s="139">
        <f t="shared" si="70"/>
        <v>0</v>
      </c>
      <c r="K418" s="135" t="s">
        <v>19</v>
      </c>
      <c r="L418" s="34"/>
      <c r="M418" s="140" t="s">
        <v>19</v>
      </c>
      <c r="N418" s="141" t="s">
        <v>48</v>
      </c>
      <c r="P418" s="142">
        <f t="shared" si="71"/>
        <v>0</v>
      </c>
      <c r="Q418" s="142">
        <v>0</v>
      </c>
      <c r="R418" s="142">
        <f t="shared" si="72"/>
        <v>0</v>
      </c>
      <c r="S418" s="142">
        <v>0</v>
      </c>
      <c r="T418" s="143">
        <f t="shared" si="73"/>
        <v>0</v>
      </c>
      <c r="AR418" s="144" t="s">
        <v>375</v>
      </c>
      <c r="AT418" s="144" t="s">
        <v>265</v>
      </c>
      <c r="AU418" s="144" t="s">
        <v>98</v>
      </c>
      <c r="AY418" s="19" t="s">
        <v>263</v>
      </c>
      <c r="BE418" s="145">
        <f t="shared" si="74"/>
        <v>0</v>
      </c>
      <c r="BF418" s="145">
        <f t="shared" si="75"/>
        <v>0</v>
      </c>
      <c r="BG418" s="145">
        <f t="shared" si="76"/>
        <v>0</v>
      </c>
      <c r="BH418" s="145">
        <f t="shared" si="77"/>
        <v>0</v>
      </c>
      <c r="BI418" s="145">
        <f t="shared" si="78"/>
        <v>0</v>
      </c>
      <c r="BJ418" s="19" t="s">
        <v>88</v>
      </c>
      <c r="BK418" s="145">
        <f t="shared" si="79"/>
        <v>0</v>
      </c>
      <c r="BL418" s="19" t="s">
        <v>375</v>
      </c>
      <c r="BM418" s="144" t="s">
        <v>10959</v>
      </c>
    </row>
    <row r="419" spans="2:65" s="1" customFormat="1" ht="16.5" customHeight="1">
      <c r="B419" s="34"/>
      <c r="C419" s="133" t="s">
        <v>2214</v>
      </c>
      <c r="D419" s="133" t="s">
        <v>265</v>
      </c>
      <c r="E419" s="134" t="s">
        <v>10960</v>
      </c>
      <c r="F419" s="135" t="s">
        <v>10961</v>
      </c>
      <c r="G419" s="136" t="s">
        <v>6456</v>
      </c>
      <c r="H419" s="137">
        <v>1</v>
      </c>
      <c r="I419" s="138"/>
      <c r="J419" s="139">
        <f t="shared" si="70"/>
        <v>0</v>
      </c>
      <c r="K419" s="135" t="s">
        <v>19</v>
      </c>
      <c r="L419" s="34"/>
      <c r="M419" s="140" t="s">
        <v>19</v>
      </c>
      <c r="N419" s="141" t="s">
        <v>48</v>
      </c>
      <c r="P419" s="142">
        <f t="shared" si="71"/>
        <v>0</v>
      </c>
      <c r="Q419" s="142">
        <v>0</v>
      </c>
      <c r="R419" s="142">
        <f t="shared" si="72"/>
        <v>0</v>
      </c>
      <c r="S419" s="142">
        <v>0</v>
      </c>
      <c r="T419" s="143">
        <f t="shared" si="73"/>
        <v>0</v>
      </c>
      <c r="AR419" s="144" t="s">
        <v>375</v>
      </c>
      <c r="AT419" s="144" t="s">
        <v>265</v>
      </c>
      <c r="AU419" s="144" t="s">
        <v>98</v>
      </c>
      <c r="AY419" s="19" t="s">
        <v>263</v>
      </c>
      <c r="BE419" s="145">
        <f t="shared" si="74"/>
        <v>0</v>
      </c>
      <c r="BF419" s="145">
        <f t="shared" si="75"/>
        <v>0</v>
      </c>
      <c r="BG419" s="145">
        <f t="shared" si="76"/>
        <v>0</v>
      </c>
      <c r="BH419" s="145">
        <f t="shared" si="77"/>
        <v>0</v>
      </c>
      <c r="BI419" s="145">
        <f t="shared" si="78"/>
        <v>0</v>
      </c>
      <c r="BJ419" s="19" t="s">
        <v>88</v>
      </c>
      <c r="BK419" s="145">
        <f t="shared" si="79"/>
        <v>0</v>
      </c>
      <c r="BL419" s="19" t="s">
        <v>375</v>
      </c>
      <c r="BM419" s="144" t="s">
        <v>10962</v>
      </c>
    </row>
    <row r="420" spans="2:65" s="1" customFormat="1" ht="16.5" customHeight="1">
      <c r="B420" s="34"/>
      <c r="C420" s="133" t="s">
        <v>2220</v>
      </c>
      <c r="D420" s="133" t="s">
        <v>265</v>
      </c>
      <c r="E420" s="134" t="s">
        <v>10963</v>
      </c>
      <c r="F420" s="135" t="s">
        <v>10964</v>
      </c>
      <c r="G420" s="136" t="s">
        <v>6409</v>
      </c>
      <c r="H420" s="137">
        <v>1</v>
      </c>
      <c r="I420" s="138"/>
      <c r="J420" s="139">
        <f t="shared" si="70"/>
        <v>0</v>
      </c>
      <c r="K420" s="135" t="s">
        <v>19</v>
      </c>
      <c r="L420" s="34"/>
      <c r="M420" s="140" t="s">
        <v>19</v>
      </c>
      <c r="N420" s="141" t="s">
        <v>48</v>
      </c>
      <c r="P420" s="142">
        <f t="shared" si="71"/>
        <v>0</v>
      </c>
      <c r="Q420" s="142">
        <v>0</v>
      </c>
      <c r="R420" s="142">
        <f t="shared" si="72"/>
        <v>0</v>
      </c>
      <c r="S420" s="142">
        <v>0</v>
      </c>
      <c r="T420" s="143">
        <f t="shared" si="73"/>
        <v>0</v>
      </c>
      <c r="AR420" s="144" t="s">
        <v>375</v>
      </c>
      <c r="AT420" s="144" t="s">
        <v>265</v>
      </c>
      <c r="AU420" s="144" t="s">
        <v>98</v>
      </c>
      <c r="AY420" s="19" t="s">
        <v>263</v>
      </c>
      <c r="BE420" s="145">
        <f t="shared" si="74"/>
        <v>0</v>
      </c>
      <c r="BF420" s="145">
        <f t="shared" si="75"/>
        <v>0</v>
      </c>
      <c r="BG420" s="145">
        <f t="shared" si="76"/>
        <v>0</v>
      </c>
      <c r="BH420" s="145">
        <f t="shared" si="77"/>
        <v>0</v>
      </c>
      <c r="BI420" s="145">
        <f t="shared" si="78"/>
        <v>0</v>
      </c>
      <c r="BJ420" s="19" t="s">
        <v>88</v>
      </c>
      <c r="BK420" s="145">
        <f t="shared" si="79"/>
        <v>0</v>
      </c>
      <c r="BL420" s="19" t="s">
        <v>375</v>
      </c>
      <c r="BM420" s="144" t="s">
        <v>10965</v>
      </c>
    </row>
    <row r="421" spans="2:65" s="1" customFormat="1" ht="16.5" customHeight="1">
      <c r="B421" s="34"/>
      <c r="C421" s="133" t="s">
        <v>2235</v>
      </c>
      <c r="D421" s="133" t="s">
        <v>265</v>
      </c>
      <c r="E421" s="134" t="s">
        <v>10966</v>
      </c>
      <c r="F421" s="135" t="s">
        <v>10967</v>
      </c>
      <c r="G421" s="136" t="s">
        <v>6350</v>
      </c>
      <c r="H421" s="137">
        <v>12</v>
      </c>
      <c r="I421" s="138"/>
      <c r="J421" s="139">
        <f t="shared" si="70"/>
        <v>0</v>
      </c>
      <c r="K421" s="135" t="s">
        <v>19</v>
      </c>
      <c r="L421" s="34"/>
      <c r="M421" s="140" t="s">
        <v>19</v>
      </c>
      <c r="N421" s="141" t="s">
        <v>48</v>
      </c>
      <c r="P421" s="142">
        <f t="shared" si="71"/>
        <v>0</v>
      </c>
      <c r="Q421" s="142">
        <v>0</v>
      </c>
      <c r="R421" s="142">
        <f t="shared" si="72"/>
        <v>0</v>
      </c>
      <c r="S421" s="142">
        <v>0</v>
      </c>
      <c r="T421" s="143">
        <f t="shared" si="73"/>
        <v>0</v>
      </c>
      <c r="AR421" s="144" t="s">
        <v>375</v>
      </c>
      <c r="AT421" s="144" t="s">
        <v>265</v>
      </c>
      <c r="AU421" s="144" t="s">
        <v>98</v>
      </c>
      <c r="AY421" s="19" t="s">
        <v>263</v>
      </c>
      <c r="BE421" s="145">
        <f t="shared" si="74"/>
        <v>0</v>
      </c>
      <c r="BF421" s="145">
        <f t="shared" si="75"/>
        <v>0</v>
      </c>
      <c r="BG421" s="145">
        <f t="shared" si="76"/>
        <v>0</v>
      </c>
      <c r="BH421" s="145">
        <f t="shared" si="77"/>
        <v>0</v>
      </c>
      <c r="BI421" s="145">
        <f t="shared" si="78"/>
        <v>0</v>
      </c>
      <c r="BJ421" s="19" t="s">
        <v>88</v>
      </c>
      <c r="BK421" s="145">
        <f t="shared" si="79"/>
        <v>0</v>
      </c>
      <c r="BL421" s="19" t="s">
        <v>375</v>
      </c>
      <c r="BM421" s="144" t="s">
        <v>10968</v>
      </c>
    </row>
    <row r="422" spans="2:65" s="1" customFormat="1" ht="16.5" customHeight="1">
      <c r="B422" s="34"/>
      <c r="C422" s="133" t="s">
        <v>2240</v>
      </c>
      <c r="D422" s="133" t="s">
        <v>265</v>
      </c>
      <c r="E422" s="134" t="s">
        <v>10969</v>
      </c>
      <c r="F422" s="135" t="s">
        <v>10970</v>
      </c>
      <c r="G422" s="136" t="s">
        <v>6350</v>
      </c>
      <c r="H422" s="137">
        <v>22</v>
      </c>
      <c r="I422" s="138"/>
      <c r="J422" s="139">
        <f t="shared" si="70"/>
        <v>0</v>
      </c>
      <c r="K422" s="135" t="s">
        <v>19</v>
      </c>
      <c r="L422" s="34"/>
      <c r="M422" s="140" t="s">
        <v>19</v>
      </c>
      <c r="N422" s="141" t="s">
        <v>48</v>
      </c>
      <c r="P422" s="142">
        <f t="shared" si="71"/>
        <v>0</v>
      </c>
      <c r="Q422" s="142">
        <v>0</v>
      </c>
      <c r="R422" s="142">
        <f t="shared" si="72"/>
        <v>0</v>
      </c>
      <c r="S422" s="142">
        <v>0</v>
      </c>
      <c r="T422" s="143">
        <f t="shared" si="73"/>
        <v>0</v>
      </c>
      <c r="AR422" s="144" t="s">
        <v>375</v>
      </c>
      <c r="AT422" s="144" t="s">
        <v>265</v>
      </c>
      <c r="AU422" s="144" t="s">
        <v>98</v>
      </c>
      <c r="AY422" s="19" t="s">
        <v>263</v>
      </c>
      <c r="BE422" s="145">
        <f t="shared" si="74"/>
        <v>0</v>
      </c>
      <c r="BF422" s="145">
        <f t="shared" si="75"/>
        <v>0</v>
      </c>
      <c r="BG422" s="145">
        <f t="shared" si="76"/>
        <v>0</v>
      </c>
      <c r="BH422" s="145">
        <f t="shared" si="77"/>
        <v>0</v>
      </c>
      <c r="BI422" s="145">
        <f t="shared" si="78"/>
        <v>0</v>
      </c>
      <c r="BJ422" s="19" t="s">
        <v>88</v>
      </c>
      <c r="BK422" s="145">
        <f t="shared" si="79"/>
        <v>0</v>
      </c>
      <c r="BL422" s="19" t="s">
        <v>375</v>
      </c>
      <c r="BM422" s="144" t="s">
        <v>10971</v>
      </c>
    </row>
    <row r="423" spans="2:65" s="1" customFormat="1" ht="16.5" customHeight="1">
      <c r="B423" s="34"/>
      <c r="C423" s="133" t="s">
        <v>2246</v>
      </c>
      <c r="D423" s="133" t="s">
        <v>265</v>
      </c>
      <c r="E423" s="134" t="s">
        <v>10972</v>
      </c>
      <c r="F423" s="135" t="s">
        <v>10973</v>
      </c>
      <c r="G423" s="136" t="s">
        <v>6350</v>
      </c>
      <c r="H423" s="137">
        <v>34</v>
      </c>
      <c r="I423" s="138"/>
      <c r="J423" s="139">
        <f t="shared" si="70"/>
        <v>0</v>
      </c>
      <c r="K423" s="135" t="s">
        <v>19</v>
      </c>
      <c r="L423" s="34"/>
      <c r="M423" s="140" t="s">
        <v>19</v>
      </c>
      <c r="N423" s="141" t="s">
        <v>48</v>
      </c>
      <c r="P423" s="142">
        <f t="shared" si="71"/>
        <v>0</v>
      </c>
      <c r="Q423" s="142">
        <v>0</v>
      </c>
      <c r="R423" s="142">
        <f t="shared" si="72"/>
        <v>0</v>
      </c>
      <c r="S423" s="142">
        <v>0</v>
      </c>
      <c r="T423" s="143">
        <f t="shared" si="73"/>
        <v>0</v>
      </c>
      <c r="AR423" s="144" t="s">
        <v>375</v>
      </c>
      <c r="AT423" s="144" t="s">
        <v>265</v>
      </c>
      <c r="AU423" s="144" t="s">
        <v>98</v>
      </c>
      <c r="AY423" s="19" t="s">
        <v>263</v>
      </c>
      <c r="BE423" s="145">
        <f t="shared" si="74"/>
        <v>0</v>
      </c>
      <c r="BF423" s="145">
        <f t="shared" si="75"/>
        <v>0</v>
      </c>
      <c r="BG423" s="145">
        <f t="shared" si="76"/>
        <v>0</v>
      </c>
      <c r="BH423" s="145">
        <f t="shared" si="77"/>
        <v>0</v>
      </c>
      <c r="BI423" s="145">
        <f t="shared" si="78"/>
        <v>0</v>
      </c>
      <c r="BJ423" s="19" t="s">
        <v>88</v>
      </c>
      <c r="BK423" s="145">
        <f t="shared" si="79"/>
        <v>0</v>
      </c>
      <c r="BL423" s="19" t="s">
        <v>375</v>
      </c>
      <c r="BM423" s="144" t="s">
        <v>10974</v>
      </c>
    </row>
    <row r="424" spans="2:65" s="1" customFormat="1" ht="16.5" customHeight="1">
      <c r="B424" s="34"/>
      <c r="C424" s="133" t="s">
        <v>2264</v>
      </c>
      <c r="D424" s="133" t="s">
        <v>265</v>
      </c>
      <c r="E424" s="134" t="s">
        <v>10975</v>
      </c>
      <c r="F424" s="135" t="s">
        <v>10976</v>
      </c>
      <c r="G424" s="136" t="s">
        <v>6350</v>
      </c>
      <c r="H424" s="137">
        <v>7</v>
      </c>
      <c r="I424" s="138"/>
      <c r="J424" s="139">
        <f t="shared" si="70"/>
        <v>0</v>
      </c>
      <c r="K424" s="135" t="s">
        <v>19</v>
      </c>
      <c r="L424" s="34"/>
      <c r="M424" s="140" t="s">
        <v>19</v>
      </c>
      <c r="N424" s="141" t="s">
        <v>48</v>
      </c>
      <c r="P424" s="142">
        <f t="shared" si="71"/>
        <v>0</v>
      </c>
      <c r="Q424" s="142">
        <v>0</v>
      </c>
      <c r="R424" s="142">
        <f t="shared" si="72"/>
        <v>0</v>
      </c>
      <c r="S424" s="142">
        <v>0</v>
      </c>
      <c r="T424" s="143">
        <f t="shared" si="73"/>
        <v>0</v>
      </c>
      <c r="AR424" s="144" t="s">
        <v>375</v>
      </c>
      <c r="AT424" s="144" t="s">
        <v>265</v>
      </c>
      <c r="AU424" s="144" t="s">
        <v>98</v>
      </c>
      <c r="AY424" s="19" t="s">
        <v>263</v>
      </c>
      <c r="BE424" s="145">
        <f t="shared" si="74"/>
        <v>0</v>
      </c>
      <c r="BF424" s="145">
        <f t="shared" si="75"/>
        <v>0</v>
      </c>
      <c r="BG424" s="145">
        <f t="shared" si="76"/>
        <v>0</v>
      </c>
      <c r="BH424" s="145">
        <f t="shared" si="77"/>
        <v>0</v>
      </c>
      <c r="BI424" s="145">
        <f t="shared" si="78"/>
        <v>0</v>
      </c>
      <c r="BJ424" s="19" t="s">
        <v>88</v>
      </c>
      <c r="BK424" s="145">
        <f t="shared" si="79"/>
        <v>0</v>
      </c>
      <c r="BL424" s="19" t="s">
        <v>375</v>
      </c>
      <c r="BM424" s="144" t="s">
        <v>10977</v>
      </c>
    </row>
    <row r="425" spans="2:65" s="1" customFormat="1" ht="16.5" customHeight="1">
      <c r="B425" s="34"/>
      <c r="C425" s="133" t="s">
        <v>2267</v>
      </c>
      <c r="D425" s="133" t="s">
        <v>265</v>
      </c>
      <c r="E425" s="134" t="s">
        <v>10978</v>
      </c>
      <c r="F425" s="135" t="s">
        <v>10979</v>
      </c>
      <c r="G425" s="136" t="s">
        <v>6350</v>
      </c>
      <c r="H425" s="137">
        <v>21</v>
      </c>
      <c r="I425" s="138"/>
      <c r="J425" s="139">
        <f t="shared" si="70"/>
        <v>0</v>
      </c>
      <c r="K425" s="135" t="s">
        <v>19</v>
      </c>
      <c r="L425" s="34"/>
      <c r="M425" s="140" t="s">
        <v>19</v>
      </c>
      <c r="N425" s="141" t="s">
        <v>48</v>
      </c>
      <c r="P425" s="142">
        <f t="shared" si="71"/>
        <v>0</v>
      </c>
      <c r="Q425" s="142">
        <v>0</v>
      </c>
      <c r="R425" s="142">
        <f t="shared" si="72"/>
        <v>0</v>
      </c>
      <c r="S425" s="142">
        <v>0</v>
      </c>
      <c r="T425" s="143">
        <f t="shared" si="73"/>
        <v>0</v>
      </c>
      <c r="AR425" s="144" t="s">
        <v>375</v>
      </c>
      <c r="AT425" s="144" t="s">
        <v>265</v>
      </c>
      <c r="AU425" s="144" t="s">
        <v>98</v>
      </c>
      <c r="AY425" s="19" t="s">
        <v>263</v>
      </c>
      <c r="BE425" s="145">
        <f t="shared" si="74"/>
        <v>0</v>
      </c>
      <c r="BF425" s="145">
        <f t="shared" si="75"/>
        <v>0</v>
      </c>
      <c r="BG425" s="145">
        <f t="shared" si="76"/>
        <v>0</v>
      </c>
      <c r="BH425" s="145">
        <f t="shared" si="77"/>
        <v>0</v>
      </c>
      <c r="BI425" s="145">
        <f t="shared" si="78"/>
        <v>0</v>
      </c>
      <c r="BJ425" s="19" t="s">
        <v>88</v>
      </c>
      <c r="BK425" s="145">
        <f t="shared" si="79"/>
        <v>0</v>
      </c>
      <c r="BL425" s="19" t="s">
        <v>375</v>
      </c>
      <c r="BM425" s="144" t="s">
        <v>10980</v>
      </c>
    </row>
    <row r="426" spans="2:65" s="1" customFormat="1" ht="16.5" customHeight="1">
      <c r="B426" s="34"/>
      <c r="C426" s="133" t="s">
        <v>2273</v>
      </c>
      <c r="D426" s="133" t="s">
        <v>265</v>
      </c>
      <c r="E426" s="134" t="s">
        <v>10981</v>
      </c>
      <c r="F426" s="135" t="s">
        <v>10982</v>
      </c>
      <c r="G426" s="136" t="s">
        <v>6350</v>
      </c>
      <c r="H426" s="137">
        <v>5</v>
      </c>
      <c r="I426" s="138"/>
      <c r="J426" s="139">
        <f t="shared" si="70"/>
        <v>0</v>
      </c>
      <c r="K426" s="135" t="s">
        <v>19</v>
      </c>
      <c r="L426" s="34"/>
      <c r="M426" s="140" t="s">
        <v>19</v>
      </c>
      <c r="N426" s="141" t="s">
        <v>48</v>
      </c>
      <c r="P426" s="142">
        <f t="shared" si="71"/>
        <v>0</v>
      </c>
      <c r="Q426" s="142">
        <v>0</v>
      </c>
      <c r="R426" s="142">
        <f t="shared" si="72"/>
        <v>0</v>
      </c>
      <c r="S426" s="142">
        <v>0</v>
      </c>
      <c r="T426" s="143">
        <f t="shared" si="73"/>
        <v>0</v>
      </c>
      <c r="AR426" s="144" t="s">
        <v>375</v>
      </c>
      <c r="AT426" s="144" t="s">
        <v>265</v>
      </c>
      <c r="AU426" s="144" t="s">
        <v>98</v>
      </c>
      <c r="AY426" s="19" t="s">
        <v>263</v>
      </c>
      <c r="BE426" s="145">
        <f t="shared" si="74"/>
        <v>0</v>
      </c>
      <c r="BF426" s="145">
        <f t="shared" si="75"/>
        <v>0</v>
      </c>
      <c r="BG426" s="145">
        <f t="shared" si="76"/>
        <v>0</v>
      </c>
      <c r="BH426" s="145">
        <f t="shared" si="77"/>
        <v>0</v>
      </c>
      <c r="BI426" s="145">
        <f t="shared" si="78"/>
        <v>0</v>
      </c>
      <c r="BJ426" s="19" t="s">
        <v>88</v>
      </c>
      <c r="BK426" s="145">
        <f t="shared" si="79"/>
        <v>0</v>
      </c>
      <c r="BL426" s="19" t="s">
        <v>375</v>
      </c>
      <c r="BM426" s="144" t="s">
        <v>10983</v>
      </c>
    </row>
    <row r="427" spans="2:65" s="1" customFormat="1" ht="16.5" customHeight="1">
      <c r="B427" s="34"/>
      <c r="C427" s="133" t="s">
        <v>2278</v>
      </c>
      <c r="D427" s="133" t="s">
        <v>265</v>
      </c>
      <c r="E427" s="134" t="s">
        <v>10984</v>
      </c>
      <c r="F427" s="135" t="s">
        <v>10985</v>
      </c>
      <c r="G427" s="136" t="s">
        <v>6350</v>
      </c>
      <c r="H427" s="137">
        <v>10</v>
      </c>
      <c r="I427" s="138"/>
      <c r="J427" s="139">
        <f t="shared" si="70"/>
        <v>0</v>
      </c>
      <c r="K427" s="135" t="s">
        <v>19</v>
      </c>
      <c r="L427" s="34"/>
      <c r="M427" s="140" t="s">
        <v>19</v>
      </c>
      <c r="N427" s="141" t="s">
        <v>48</v>
      </c>
      <c r="P427" s="142">
        <f t="shared" si="71"/>
        <v>0</v>
      </c>
      <c r="Q427" s="142">
        <v>0</v>
      </c>
      <c r="R427" s="142">
        <f t="shared" si="72"/>
        <v>0</v>
      </c>
      <c r="S427" s="142">
        <v>0</v>
      </c>
      <c r="T427" s="143">
        <f t="shared" si="73"/>
        <v>0</v>
      </c>
      <c r="AR427" s="144" t="s">
        <v>375</v>
      </c>
      <c r="AT427" s="144" t="s">
        <v>265</v>
      </c>
      <c r="AU427" s="144" t="s">
        <v>98</v>
      </c>
      <c r="AY427" s="19" t="s">
        <v>263</v>
      </c>
      <c r="BE427" s="145">
        <f t="shared" si="74"/>
        <v>0</v>
      </c>
      <c r="BF427" s="145">
        <f t="shared" si="75"/>
        <v>0</v>
      </c>
      <c r="BG427" s="145">
        <f t="shared" si="76"/>
        <v>0</v>
      </c>
      <c r="BH427" s="145">
        <f t="shared" si="77"/>
        <v>0</v>
      </c>
      <c r="BI427" s="145">
        <f t="shared" si="78"/>
        <v>0</v>
      </c>
      <c r="BJ427" s="19" t="s">
        <v>88</v>
      </c>
      <c r="BK427" s="145">
        <f t="shared" si="79"/>
        <v>0</v>
      </c>
      <c r="BL427" s="19" t="s">
        <v>375</v>
      </c>
      <c r="BM427" s="144" t="s">
        <v>10986</v>
      </c>
    </row>
    <row r="428" spans="2:65" s="1" customFormat="1" ht="16.5" customHeight="1">
      <c r="B428" s="34"/>
      <c r="C428" s="133" t="s">
        <v>2284</v>
      </c>
      <c r="D428" s="133" t="s">
        <v>265</v>
      </c>
      <c r="E428" s="134" t="s">
        <v>10987</v>
      </c>
      <c r="F428" s="135" t="s">
        <v>10988</v>
      </c>
      <c r="G428" s="136" t="s">
        <v>378</v>
      </c>
      <c r="H428" s="137">
        <v>100</v>
      </c>
      <c r="I428" s="138"/>
      <c r="J428" s="139">
        <f t="shared" si="70"/>
        <v>0</v>
      </c>
      <c r="K428" s="135" t="s">
        <v>19</v>
      </c>
      <c r="L428" s="34"/>
      <c r="M428" s="140" t="s">
        <v>19</v>
      </c>
      <c r="N428" s="141" t="s">
        <v>48</v>
      </c>
      <c r="P428" s="142">
        <f t="shared" si="71"/>
        <v>0</v>
      </c>
      <c r="Q428" s="142">
        <v>0</v>
      </c>
      <c r="R428" s="142">
        <f t="shared" si="72"/>
        <v>0</v>
      </c>
      <c r="S428" s="142">
        <v>0</v>
      </c>
      <c r="T428" s="143">
        <f t="shared" si="73"/>
        <v>0</v>
      </c>
      <c r="AR428" s="144" t="s">
        <v>375</v>
      </c>
      <c r="AT428" s="144" t="s">
        <v>265</v>
      </c>
      <c r="AU428" s="144" t="s">
        <v>98</v>
      </c>
      <c r="AY428" s="19" t="s">
        <v>263</v>
      </c>
      <c r="BE428" s="145">
        <f t="shared" si="74"/>
        <v>0</v>
      </c>
      <c r="BF428" s="145">
        <f t="shared" si="75"/>
        <v>0</v>
      </c>
      <c r="BG428" s="145">
        <f t="shared" si="76"/>
        <v>0</v>
      </c>
      <c r="BH428" s="145">
        <f t="shared" si="77"/>
        <v>0</v>
      </c>
      <c r="BI428" s="145">
        <f t="shared" si="78"/>
        <v>0</v>
      </c>
      <c r="BJ428" s="19" t="s">
        <v>88</v>
      </c>
      <c r="BK428" s="145">
        <f t="shared" si="79"/>
        <v>0</v>
      </c>
      <c r="BL428" s="19" t="s">
        <v>375</v>
      </c>
      <c r="BM428" s="144" t="s">
        <v>10989</v>
      </c>
    </row>
    <row r="429" spans="2:65" s="1" customFormat="1" ht="16.5" customHeight="1">
      <c r="B429" s="34"/>
      <c r="C429" s="133" t="s">
        <v>2287</v>
      </c>
      <c r="D429" s="133" t="s">
        <v>265</v>
      </c>
      <c r="E429" s="134" t="s">
        <v>10990</v>
      </c>
      <c r="F429" s="135" t="s">
        <v>10382</v>
      </c>
      <c r="G429" s="136" t="s">
        <v>378</v>
      </c>
      <c r="H429" s="137">
        <v>75</v>
      </c>
      <c r="I429" s="138"/>
      <c r="J429" s="139">
        <f t="shared" si="70"/>
        <v>0</v>
      </c>
      <c r="K429" s="135" t="s">
        <v>19</v>
      </c>
      <c r="L429" s="34"/>
      <c r="M429" s="140" t="s">
        <v>19</v>
      </c>
      <c r="N429" s="141" t="s">
        <v>48</v>
      </c>
      <c r="P429" s="142">
        <f t="shared" si="71"/>
        <v>0</v>
      </c>
      <c r="Q429" s="142">
        <v>0</v>
      </c>
      <c r="R429" s="142">
        <f t="shared" si="72"/>
        <v>0</v>
      </c>
      <c r="S429" s="142">
        <v>0</v>
      </c>
      <c r="T429" s="143">
        <f t="shared" si="73"/>
        <v>0</v>
      </c>
      <c r="AR429" s="144" t="s">
        <v>375</v>
      </c>
      <c r="AT429" s="144" t="s">
        <v>265</v>
      </c>
      <c r="AU429" s="144" t="s">
        <v>98</v>
      </c>
      <c r="AY429" s="19" t="s">
        <v>263</v>
      </c>
      <c r="BE429" s="145">
        <f t="shared" si="74"/>
        <v>0</v>
      </c>
      <c r="BF429" s="145">
        <f t="shared" si="75"/>
        <v>0</v>
      </c>
      <c r="BG429" s="145">
        <f t="shared" si="76"/>
        <v>0</v>
      </c>
      <c r="BH429" s="145">
        <f t="shared" si="77"/>
        <v>0</v>
      </c>
      <c r="BI429" s="145">
        <f t="shared" si="78"/>
        <v>0</v>
      </c>
      <c r="BJ429" s="19" t="s">
        <v>88</v>
      </c>
      <c r="BK429" s="145">
        <f t="shared" si="79"/>
        <v>0</v>
      </c>
      <c r="BL429" s="19" t="s">
        <v>375</v>
      </c>
      <c r="BM429" s="144" t="s">
        <v>10991</v>
      </c>
    </row>
    <row r="430" spans="2:65" s="1" customFormat="1" ht="16.5" customHeight="1">
      <c r="B430" s="34"/>
      <c r="C430" s="133" t="s">
        <v>2292</v>
      </c>
      <c r="D430" s="133" t="s">
        <v>265</v>
      </c>
      <c r="E430" s="134" t="s">
        <v>10992</v>
      </c>
      <c r="F430" s="135" t="s">
        <v>10464</v>
      </c>
      <c r="G430" s="136" t="s">
        <v>6350</v>
      </c>
      <c r="H430" s="137">
        <v>11</v>
      </c>
      <c r="I430" s="138"/>
      <c r="J430" s="139">
        <f t="shared" si="70"/>
        <v>0</v>
      </c>
      <c r="K430" s="135" t="s">
        <v>19</v>
      </c>
      <c r="L430" s="34"/>
      <c r="M430" s="140" t="s">
        <v>19</v>
      </c>
      <c r="N430" s="141" t="s">
        <v>48</v>
      </c>
      <c r="P430" s="142">
        <f t="shared" si="71"/>
        <v>0</v>
      </c>
      <c r="Q430" s="142">
        <v>0</v>
      </c>
      <c r="R430" s="142">
        <f t="shared" si="72"/>
        <v>0</v>
      </c>
      <c r="S430" s="142">
        <v>0</v>
      </c>
      <c r="T430" s="143">
        <f t="shared" si="73"/>
        <v>0</v>
      </c>
      <c r="AR430" s="144" t="s">
        <v>375</v>
      </c>
      <c r="AT430" s="144" t="s">
        <v>265</v>
      </c>
      <c r="AU430" s="144" t="s">
        <v>98</v>
      </c>
      <c r="AY430" s="19" t="s">
        <v>263</v>
      </c>
      <c r="BE430" s="145">
        <f t="shared" si="74"/>
        <v>0</v>
      </c>
      <c r="BF430" s="145">
        <f t="shared" si="75"/>
        <v>0</v>
      </c>
      <c r="BG430" s="145">
        <f t="shared" si="76"/>
        <v>0</v>
      </c>
      <c r="BH430" s="145">
        <f t="shared" si="77"/>
        <v>0</v>
      </c>
      <c r="BI430" s="145">
        <f t="shared" si="78"/>
        <v>0</v>
      </c>
      <c r="BJ430" s="19" t="s">
        <v>88</v>
      </c>
      <c r="BK430" s="145">
        <f t="shared" si="79"/>
        <v>0</v>
      </c>
      <c r="BL430" s="19" t="s">
        <v>375</v>
      </c>
      <c r="BM430" s="144" t="s">
        <v>10993</v>
      </c>
    </row>
    <row r="431" spans="2:65" s="11" customFormat="1" ht="20.85" customHeight="1">
      <c r="B431" s="121"/>
      <c r="D431" s="122" t="s">
        <v>75</v>
      </c>
      <c r="E431" s="131" t="s">
        <v>10994</v>
      </c>
      <c r="F431" s="131" t="s">
        <v>10995</v>
      </c>
      <c r="I431" s="124"/>
      <c r="J431" s="132">
        <f>BK431</f>
        <v>0</v>
      </c>
      <c r="L431" s="121"/>
      <c r="M431" s="126"/>
      <c r="P431" s="127">
        <f>P432+P453</f>
        <v>0</v>
      </c>
      <c r="R431" s="127">
        <f>R432+R453</f>
        <v>0</v>
      </c>
      <c r="T431" s="128">
        <f>T432+T453</f>
        <v>0</v>
      </c>
      <c r="AR431" s="122" t="s">
        <v>88</v>
      </c>
      <c r="AT431" s="129" t="s">
        <v>75</v>
      </c>
      <c r="AU431" s="129" t="s">
        <v>88</v>
      </c>
      <c r="AY431" s="122" t="s">
        <v>263</v>
      </c>
      <c r="BK431" s="130">
        <f>BK432+BK453</f>
        <v>0</v>
      </c>
    </row>
    <row r="432" spans="2:65" s="16" customFormat="1" ht="20.85" customHeight="1">
      <c r="B432" s="199"/>
      <c r="D432" s="200" t="s">
        <v>75</v>
      </c>
      <c r="E432" s="200" t="s">
        <v>10996</v>
      </c>
      <c r="F432" s="200" t="s">
        <v>10995</v>
      </c>
      <c r="I432" s="201"/>
      <c r="J432" s="202">
        <f>BK432</f>
        <v>0</v>
      </c>
      <c r="L432" s="199"/>
      <c r="M432" s="203"/>
      <c r="P432" s="204">
        <f>SUM(P433:P452)</f>
        <v>0</v>
      </c>
      <c r="R432" s="204">
        <f>SUM(R433:R452)</f>
        <v>0</v>
      </c>
      <c r="T432" s="205">
        <f>SUM(T433:T452)</f>
        <v>0</v>
      </c>
      <c r="AR432" s="200" t="s">
        <v>88</v>
      </c>
      <c r="AT432" s="206" t="s">
        <v>75</v>
      </c>
      <c r="AU432" s="206" t="s">
        <v>92</v>
      </c>
      <c r="AY432" s="200" t="s">
        <v>263</v>
      </c>
      <c r="BK432" s="207">
        <f>SUM(BK433:BK452)</f>
        <v>0</v>
      </c>
    </row>
    <row r="433" spans="2:65" s="1" customFormat="1" ht="66.75" customHeight="1">
      <c r="B433" s="34"/>
      <c r="C433" s="178" t="s">
        <v>2297</v>
      </c>
      <c r="D433" s="178" t="s">
        <v>439</v>
      </c>
      <c r="E433" s="179" t="s">
        <v>10997</v>
      </c>
      <c r="F433" s="180" t="s">
        <v>10998</v>
      </c>
      <c r="G433" s="181" t="s">
        <v>6456</v>
      </c>
      <c r="H433" s="182">
        <v>1</v>
      </c>
      <c r="I433" s="183"/>
      <c r="J433" s="184">
        <f t="shared" ref="J433:J452" si="80">ROUND(I433*H433,2)</f>
        <v>0</v>
      </c>
      <c r="K433" s="180" t="s">
        <v>19</v>
      </c>
      <c r="L433" s="185"/>
      <c r="M433" s="186" t="s">
        <v>19</v>
      </c>
      <c r="N433" s="187" t="s">
        <v>48</v>
      </c>
      <c r="P433" s="142">
        <f t="shared" ref="P433:P452" si="81">O433*H433</f>
        <v>0</v>
      </c>
      <c r="Q433" s="142">
        <v>0</v>
      </c>
      <c r="R433" s="142">
        <f t="shared" ref="R433:R452" si="82">Q433*H433</f>
        <v>0</v>
      </c>
      <c r="S433" s="142">
        <v>0</v>
      </c>
      <c r="T433" s="143">
        <f t="shared" ref="T433:T452" si="83">S433*H433</f>
        <v>0</v>
      </c>
      <c r="AR433" s="144" t="s">
        <v>480</v>
      </c>
      <c r="AT433" s="144" t="s">
        <v>439</v>
      </c>
      <c r="AU433" s="144" t="s">
        <v>98</v>
      </c>
      <c r="AY433" s="19" t="s">
        <v>263</v>
      </c>
      <c r="BE433" s="145">
        <f t="shared" ref="BE433:BE452" si="84">IF(N433="základní",J433,0)</f>
        <v>0</v>
      </c>
      <c r="BF433" s="145">
        <f t="shared" ref="BF433:BF452" si="85">IF(N433="snížená",J433,0)</f>
        <v>0</v>
      </c>
      <c r="BG433" s="145">
        <f t="shared" ref="BG433:BG452" si="86">IF(N433="zákl. přenesená",J433,0)</f>
        <v>0</v>
      </c>
      <c r="BH433" s="145">
        <f t="shared" ref="BH433:BH452" si="87">IF(N433="sníž. přenesená",J433,0)</f>
        <v>0</v>
      </c>
      <c r="BI433" s="145">
        <f t="shared" ref="BI433:BI452" si="88">IF(N433="nulová",J433,0)</f>
        <v>0</v>
      </c>
      <c r="BJ433" s="19" t="s">
        <v>88</v>
      </c>
      <c r="BK433" s="145">
        <f t="shared" ref="BK433:BK452" si="89">ROUND(I433*H433,2)</f>
        <v>0</v>
      </c>
      <c r="BL433" s="19" t="s">
        <v>375</v>
      </c>
      <c r="BM433" s="144" t="s">
        <v>10999</v>
      </c>
    </row>
    <row r="434" spans="2:65" s="1" customFormat="1" ht="16.5" customHeight="1">
      <c r="B434" s="34"/>
      <c r="C434" s="178" t="s">
        <v>2302</v>
      </c>
      <c r="D434" s="178" t="s">
        <v>439</v>
      </c>
      <c r="E434" s="179" t="s">
        <v>11000</v>
      </c>
      <c r="F434" s="180" t="s">
        <v>11001</v>
      </c>
      <c r="G434" s="181" t="s">
        <v>6409</v>
      </c>
      <c r="H434" s="182">
        <v>1</v>
      </c>
      <c r="I434" s="183"/>
      <c r="J434" s="184">
        <f t="shared" si="80"/>
        <v>0</v>
      </c>
      <c r="K434" s="180" t="s">
        <v>19</v>
      </c>
      <c r="L434" s="185"/>
      <c r="M434" s="186" t="s">
        <v>19</v>
      </c>
      <c r="N434" s="187" t="s">
        <v>48</v>
      </c>
      <c r="P434" s="142">
        <f t="shared" si="81"/>
        <v>0</v>
      </c>
      <c r="Q434" s="142">
        <v>0</v>
      </c>
      <c r="R434" s="142">
        <f t="shared" si="82"/>
        <v>0</v>
      </c>
      <c r="S434" s="142">
        <v>0</v>
      </c>
      <c r="T434" s="143">
        <f t="shared" si="83"/>
        <v>0</v>
      </c>
      <c r="AR434" s="144" t="s">
        <v>480</v>
      </c>
      <c r="AT434" s="144" t="s">
        <v>439</v>
      </c>
      <c r="AU434" s="144" t="s">
        <v>98</v>
      </c>
      <c r="AY434" s="19" t="s">
        <v>263</v>
      </c>
      <c r="BE434" s="145">
        <f t="shared" si="84"/>
        <v>0</v>
      </c>
      <c r="BF434" s="145">
        <f t="shared" si="85"/>
        <v>0</v>
      </c>
      <c r="BG434" s="145">
        <f t="shared" si="86"/>
        <v>0</v>
      </c>
      <c r="BH434" s="145">
        <f t="shared" si="87"/>
        <v>0</v>
      </c>
      <c r="BI434" s="145">
        <f t="shared" si="88"/>
        <v>0</v>
      </c>
      <c r="BJ434" s="19" t="s">
        <v>88</v>
      </c>
      <c r="BK434" s="145">
        <f t="shared" si="89"/>
        <v>0</v>
      </c>
      <c r="BL434" s="19" t="s">
        <v>375</v>
      </c>
      <c r="BM434" s="144" t="s">
        <v>11002</v>
      </c>
    </row>
    <row r="435" spans="2:65" s="1" customFormat="1" ht="37.799999999999997" customHeight="1">
      <c r="B435" s="34"/>
      <c r="C435" s="178" t="s">
        <v>2307</v>
      </c>
      <c r="D435" s="178" t="s">
        <v>439</v>
      </c>
      <c r="E435" s="179" t="s">
        <v>11003</v>
      </c>
      <c r="F435" s="180" t="s">
        <v>11004</v>
      </c>
      <c r="G435" s="181" t="s">
        <v>6456</v>
      </c>
      <c r="H435" s="182">
        <v>1</v>
      </c>
      <c r="I435" s="183"/>
      <c r="J435" s="184">
        <f t="shared" si="80"/>
        <v>0</v>
      </c>
      <c r="K435" s="180" t="s">
        <v>19</v>
      </c>
      <c r="L435" s="185"/>
      <c r="M435" s="186" t="s">
        <v>19</v>
      </c>
      <c r="N435" s="187" t="s">
        <v>48</v>
      </c>
      <c r="P435" s="142">
        <f t="shared" si="81"/>
        <v>0</v>
      </c>
      <c r="Q435" s="142">
        <v>0</v>
      </c>
      <c r="R435" s="142">
        <f t="shared" si="82"/>
        <v>0</v>
      </c>
      <c r="S435" s="142">
        <v>0</v>
      </c>
      <c r="T435" s="143">
        <f t="shared" si="83"/>
        <v>0</v>
      </c>
      <c r="AR435" s="144" t="s">
        <v>480</v>
      </c>
      <c r="AT435" s="144" t="s">
        <v>439</v>
      </c>
      <c r="AU435" s="144" t="s">
        <v>98</v>
      </c>
      <c r="AY435" s="19" t="s">
        <v>263</v>
      </c>
      <c r="BE435" s="145">
        <f t="shared" si="84"/>
        <v>0</v>
      </c>
      <c r="BF435" s="145">
        <f t="shared" si="85"/>
        <v>0</v>
      </c>
      <c r="BG435" s="145">
        <f t="shared" si="86"/>
        <v>0</v>
      </c>
      <c r="BH435" s="145">
        <f t="shared" si="87"/>
        <v>0</v>
      </c>
      <c r="BI435" s="145">
        <f t="shared" si="88"/>
        <v>0</v>
      </c>
      <c r="BJ435" s="19" t="s">
        <v>88</v>
      </c>
      <c r="BK435" s="145">
        <f t="shared" si="89"/>
        <v>0</v>
      </c>
      <c r="BL435" s="19" t="s">
        <v>375</v>
      </c>
      <c r="BM435" s="144" t="s">
        <v>11005</v>
      </c>
    </row>
    <row r="436" spans="2:65" s="1" customFormat="1" ht="16.5" customHeight="1">
      <c r="B436" s="34"/>
      <c r="C436" s="178" t="s">
        <v>2313</v>
      </c>
      <c r="D436" s="178" t="s">
        <v>439</v>
      </c>
      <c r="E436" s="179" t="s">
        <v>11006</v>
      </c>
      <c r="F436" s="180" t="s">
        <v>11007</v>
      </c>
      <c r="G436" s="181" t="s">
        <v>6409</v>
      </c>
      <c r="H436" s="182">
        <v>1</v>
      </c>
      <c r="I436" s="183"/>
      <c r="J436" s="184">
        <f t="shared" si="80"/>
        <v>0</v>
      </c>
      <c r="K436" s="180" t="s">
        <v>19</v>
      </c>
      <c r="L436" s="185"/>
      <c r="M436" s="186" t="s">
        <v>19</v>
      </c>
      <c r="N436" s="187" t="s">
        <v>48</v>
      </c>
      <c r="P436" s="142">
        <f t="shared" si="81"/>
        <v>0</v>
      </c>
      <c r="Q436" s="142">
        <v>0</v>
      </c>
      <c r="R436" s="142">
        <f t="shared" si="82"/>
        <v>0</v>
      </c>
      <c r="S436" s="142">
        <v>0</v>
      </c>
      <c r="T436" s="143">
        <f t="shared" si="83"/>
        <v>0</v>
      </c>
      <c r="AR436" s="144" t="s">
        <v>480</v>
      </c>
      <c r="AT436" s="144" t="s">
        <v>439</v>
      </c>
      <c r="AU436" s="144" t="s">
        <v>98</v>
      </c>
      <c r="AY436" s="19" t="s">
        <v>263</v>
      </c>
      <c r="BE436" s="145">
        <f t="shared" si="84"/>
        <v>0</v>
      </c>
      <c r="BF436" s="145">
        <f t="shared" si="85"/>
        <v>0</v>
      </c>
      <c r="BG436" s="145">
        <f t="shared" si="86"/>
        <v>0</v>
      </c>
      <c r="BH436" s="145">
        <f t="shared" si="87"/>
        <v>0</v>
      </c>
      <c r="BI436" s="145">
        <f t="shared" si="88"/>
        <v>0</v>
      </c>
      <c r="BJ436" s="19" t="s">
        <v>88</v>
      </c>
      <c r="BK436" s="145">
        <f t="shared" si="89"/>
        <v>0</v>
      </c>
      <c r="BL436" s="19" t="s">
        <v>375</v>
      </c>
      <c r="BM436" s="144" t="s">
        <v>11008</v>
      </c>
    </row>
    <row r="437" spans="2:65" s="1" customFormat="1" ht="16.5" customHeight="1">
      <c r="B437" s="34"/>
      <c r="C437" s="178" t="s">
        <v>2318</v>
      </c>
      <c r="D437" s="178" t="s">
        <v>439</v>
      </c>
      <c r="E437" s="179" t="s">
        <v>11009</v>
      </c>
      <c r="F437" s="180" t="s">
        <v>11010</v>
      </c>
      <c r="G437" s="181" t="s">
        <v>6456</v>
      </c>
      <c r="H437" s="182">
        <v>1</v>
      </c>
      <c r="I437" s="183"/>
      <c r="J437" s="184">
        <f t="shared" si="80"/>
        <v>0</v>
      </c>
      <c r="K437" s="180" t="s">
        <v>19</v>
      </c>
      <c r="L437" s="185"/>
      <c r="M437" s="186" t="s">
        <v>19</v>
      </c>
      <c r="N437" s="187" t="s">
        <v>48</v>
      </c>
      <c r="P437" s="142">
        <f t="shared" si="81"/>
        <v>0</v>
      </c>
      <c r="Q437" s="142">
        <v>0</v>
      </c>
      <c r="R437" s="142">
        <f t="shared" si="82"/>
        <v>0</v>
      </c>
      <c r="S437" s="142">
        <v>0</v>
      </c>
      <c r="T437" s="143">
        <f t="shared" si="83"/>
        <v>0</v>
      </c>
      <c r="AR437" s="144" t="s">
        <v>480</v>
      </c>
      <c r="AT437" s="144" t="s">
        <v>439</v>
      </c>
      <c r="AU437" s="144" t="s">
        <v>98</v>
      </c>
      <c r="AY437" s="19" t="s">
        <v>263</v>
      </c>
      <c r="BE437" s="145">
        <f t="shared" si="84"/>
        <v>0</v>
      </c>
      <c r="BF437" s="145">
        <f t="shared" si="85"/>
        <v>0</v>
      </c>
      <c r="BG437" s="145">
        <f t="shared" si="86"/>
        <v>0</v>
      </c>
      <c r="BH437" s="145">
        <f t="shared" si="87"/>
        <v>0</v>
      </c>
      <c r="BI437" s="145">
        <f t="shared" si="88"/>
        <v>0</v>
      </c>
      <c r="BJ437" s="19" t="s">
        <v>88</v>
      </c>
      <c r="BK437" s="145">
        <f t="shared" si="89"/>
        <v>0</v>
      </c>
      <c r="BL437" s="19" t="s">
        <v>375</v>
      </c>
      <c r="BM437" s="144" t="s">
        <v>11011</v>
      </c>
    </row>
    <row r="438" spans="2:65" s="1" customFormat="1" ht="16.5" customHeight="1">
      <c r="B438" s="34"/>
      <c r="C438" s="178" t="s">
        <v>2328</v>
      </c>
      <c r="D438" s="178" t="s">
        <v>439</v>
      </c>
      <c r="E438" s="179" t="s">
        <v>11012</v>
      </c>
      <c r="F438" s="180" t="s">
        <v>11013</v>
      </c>
      <c r="G438" s="181" t="s">
        <v>6409</v>
      </c>
      <c r="H438" s="182">
        <v>8</v>
      </c>
      <c r="I438" s="183"/>
      <c r="J438" s="184">
        <f t="shared" si="80"/>
        <v>0</v>
      </c>
      <c r="K438" s="180" t="s">
        <v>19</v>
      </c>
      <c r="L438" s="185"/>
      <c r="M438" s="186" t="s">
        <v>19</v>
      </c>
      <c r="N438" s="187" t="s">
        <v>48</v>
      </c>
      <c r="P438" s="142">
        <f t="shared" si="81"/>
        <v>0</v>
      </c>
      <c r="Q438" s="142">
        <v>0</v>
      </c>
      <c r="R438" s="142">
        <f t="shared" si="82"/>
        <v>0</v>
      </c>
      <c r="S438" s="142">
        <v>0</v>
      </c>
      <c r="T438" s="143">
        <f t="shared" si="83"/>
        <v>0</v>
      </c>
      <c r="AR438" s="144" t="s">
        <v>480</v>
      </c>
      <c r="AT438" s="144" t="s">
        <v>439</v>
      </c>
      <c r="AU438" s="144" t="s">
        <v>98</v>
      </c>
      <c r="AY438" s="19" t="s">
        <v>263</v>
      </c>
      <c r="BE438" s="145">
        <f t="shared" si="84"/>
        <v>0</v>
      </c>
      <c r="BF438" s="145">
        <f t="shared" si="85"/>
        <v>0</v>
      </c>
      <c r="BG438" s="145">
        <f t="shared" si="86"/>
        <v>0</v>
      </c>
      <c r="BH438" s="145">
        <f t="shared" si="87"/>
        <v>0</v>
      </c>
      <c r="BI438" s="145">
        <f t="shared" si="88"/>
        <v>0</v>
      </c>
      <c r="BJ438" s="19" t="s">
        <v>88</v>
      </c>
      <c r="BK438" s="145">
        <f t="shared" si="89"/>
        <v>0</v>
      </c>
      <c r="BL438" s="19" t="s">
        <v>375</v>
      </c>
      <c r="BM438" s="144" t="s">
        <v>11014</v>
      </c>
    </row>
    <row r="439" spans="2:65" s="1" customFormat="1" ht="16.5" customHeight="1">
      <c r="B439" s="34"/>
      <c r="C439" s="178" t="s">
        <v>2348</v>
      </c>
      <c r="D439" s="178" t="s">
        <v>439</v>
      </c>
      <c r="E439" s="179" t="s">
        <v>11015</v>
      </c>
      <c r="F439" s="180" t="s">
        <v>11016</v>
      </c>
      <c r="G439" s="181" t="s">
        <v>268</v>
      </c>
      <c r="H439" s="182">
        <v>1</v>
      </c>
      <c r="I439" s="183"/>
      <c r="J439" s="184">
        <f t="shared" si="80"/>
        <v>0</v>
      </c>
      <c r="K439" s="180" t="s">
        <v>19</v>
      </c>
      <c r="L439" s="185"/>
      <c r="M439" s="186" t="s">
        <v>19</v>
      </c>
      <c r="N439" s="187" t="s">
        <v>48</v>
      </c>
      <c r="P439" s="142">
        <f t="shared" si="81"/>
        <v>0</v>
      </c>
      <c r="Q439" s="142">
        <v>0</v>
      </c>
      <c r="R439" s="142">
        <f t="shared" si="82"/>
        <v>0</v>
      </c>
      <c r="S439" s="142">
        <v>0</v>
      </c>
      <c r="T439" s="143">
        <f t="shared" si="83"/>
        <v>0</v>
      </c>
      <c r="AR439" s="144" t="s">
        <v>480</v>
      </c>
      <c r="AT439" s="144" t="s">
        <v>439</v>
      </c>
      <c r="AU439" s="144" t="s">
        <v>98</v>
      </c>
      <c r="AY439" s="19" t="s">
        <v>263</v>
      </c>
      <c r="BE439" s="145">
        <f t="shared" si="84"/>
        <v>0</v>
      </c>
      <c r="BF439" s="145">
        <f t="shared" si="85"/>
        <v>0</v>
      </c>
      <c r="BG439" s="145">
        <f t="shared" si="86"/>
        <v>0</v>
      </c>
      <c r="BH439" s="145">
        <f t="shared" si="87"/>
        <v>0</v>
      </c>
      <c r="BI439" s="145">
        <f t="shared" si="88"/>
        <v>0</v>
      </c>
      <c r="BJ439" s="19" t="s">
        <v>88</v>
      </c>
      <c r="BK439" s="145">
        <f t="shared" si="89"/>
        <v>0</v>
      </c>
      <c r="BL439" s="19" t="s">
        <v>375</v>
      </c>
      <c r="BM439" s="144" t="s">
        <v>11017</v>
      </c>
    </row>
    <row r="440" spans="2:65" s="1" customFormat="1" ht="24.15" customHeight="1">
      <c r="B440" s="34"/>
      <c r="C440" s="178" t="s">
        <v>2354</v>
      </c>
      <c r="D440" s="178" t="s">
        <v>439</v>
      </c>
      <c r="E440" s="179" t="s">
        <v>11018</v>
      </c>
      <c r="F440" s="180" t="s">
        <v>11019</v>
      </c>
      <c r="G440" s="181" t="s">
        <v>6409</v>
      </c>
      <c r="H440" s="182">
        <v>1</v>
      </c>
      <c r="I440" s="183"/>
      <c r="J440" s="184">
        <f t="shared" si="80"/>
        <v>0</v>
      </c>
      <c r="K440" s="180" t="s">
        <v>19</v>
      </c>
      <c r="L440" s="185"/>
      <c r="M440" s="186" t="s">
        <v>19</v>
      </c>
      <c r="N440" s="187" t="s">
        <v>48</v>
      </c>
      <c r="P440" s="142">
        <f t="shared" si="81"/>
        <v>0</v>
      </c>
      <c r="Q440" s="142">
        <v>0</v>
      </c>
      <c r="R440" s="142">
        <f t="shared" si="82"/>
        <v>0</v>
      </c>
      <c r="S440" s="142">
        <v>0</v>
      </c>
      <c r="T440" s="143">
        <f t="shared" si="83"/>
        <v>0</v>
      </c>
      <c r="AR440" s="144" t="s">
        <v>480</v>
      </c>
      <c r="AT440" s="144" t="s">
        <v>439</v>
      </c>
      <c r="AU440" s="144" t="s">
        <v>98</v>
      </c>
      <c r="AY440" s="19" t="s">
        <v>263</v>
      </c>
      <c r="BE440" s="145">
        <f t="shared" si="84"/>
        <v>0</v>
      </c>
      <c r="BF440" s="145">
        <f t="shared" si="85"/>
        <v>0</v>
      </c>
      <c r="BG440" s="145">
        <f t="shared" si="86"/>
        <v>0</v>
      </c>
      <c r="BH440" s="145">
        <f t="shared" si="87"/>
        <v>0</v>
      </c>
      <c r="BI440" s="145">
        <f t="shared" si="88"/>
        <v>0</v>
      </c>
      <c r="BJ440" s="19" t="s">
        <v>88</v>
      </c>
      <c r="BK440" s="145">
        <f t="shared" si="89"/>
        <v>0</v>
      </c>
      <c r="BL440" s="19" t="s">
        <v>375</v>
      </c>
      <c r="BM440" s="144" t="s">
        <v>11020</v>
      </c>
    </row>
    <row r="441" spans="2:65" s="1" customFormat="1" ht="24.15" customHeight="1">
      <c r="B441" s="34"/>
      <c r="C441" s="178" t="s">
        <v>2360</v>
      </c>
      <c r="D441" s="178" t="s">
        <v>439</v>
      </c>
      <c r="E441" s="179" t="s">
        <v>11021</v>
      </c>
      <c r="F441" s="180" t="s">
        <v>11022</v>
      </c>
      <c r="G441" s="181" t="s">
        <v>6409</v>
      </c>
      <c r="H441" s="182">
        <v>3</v>
      </c>
      <c r="I441" s="183"/>
      <c r="J441" s="184">
        <f t="shared" si="80"/>
        <v>0</v>
      </c>
      <c r="K441" s="180" t="s">
        <v>19</v>
      </c>
      <c r="L441" s="185"/>
      <c r="M441" s="186" t="s">
        <v>19</v>
      </c>
      <c r="N441" s="187" t="s">
        <v>48</v>
      </c>
      <c r="P441" s="142">
        <f t="shared" si="81"/>
        <v>0</v>
      </c>
      <c r="Q441" s="142">
        <v>0</v>
      </c>
      <c r="R441" s="142">
        <f t="shared" si="82"/>
        <v>0</v>
      </c>
      <c r="S441" s="142">
        <v>0</v>
      </c>
      <c r="T441" s="143">
        <f t="shared" si="83"/>
        <v>0</v>
      </c>
      <c r="AR441" s="144" t="s">
        <v>480</v>
      </c>
      <c r="AT441" s="144" t="s">
        <v>439</v>
      </c>
      <c r="AU441" s="144" t="s">
        <v>98</v>
      </c>
      <c r="AY441" s="19" t="s">
        <v>263</v>
      </c>
      <c r="BE441" s="145">
        <f t="shared" si="84"/>
        <v>0</v>
      </c>
      <c r="BF441" s="145">
        <f t="shared" si="85"/>
        <v>0</v>
      </c>
      <c r="BG441" s="145">
        <f t="shared" si="86"/>
        <v>0</v>
      </c>
      <c r="BH441" s="145">
        <f t="shared" si="87"/>
        <v>0</v>
      </c>
      <c r="BI441" s="145">
        <f t="shared" si="88"/>
        <v>0</v>
      </c>
      <c r="BJ441" s="19" t="s">
        <v>88</v>
      </c>
      <c r="BK441" s="145">
        <f t="shared" si="89"/>
        <v>0</v>
      </c>
      <c r="BL441" s="19" t="s">
        <v>375</v>
      </c>
      <c r="BM441" s="144" t="s">
        <v>11023</v>
      </c>
    </row>
    <row r="442" spans="2:65" s="1" customFormat="1" ht="16.5" customHeight="1">
      <c r="B442" s="34"/>
      <c r="C442" s="178" t="s">
        <v>2369</v>
      </c>
      <c r="D442" s="178" t="s">
        <v>439</v>
      </c>
      <c r="E442" s="179" t="s">
        <v>11024</v>
      </c>
      <c r="F442" s="180" t="s">
        <v>11025</v>
      </c>
      <c r="G442" s="181" t="s">
        <v>6409</v>
      </c>
      <c r="H442" s="182">
        <v>3</v>
      </c>
      <c r="I442" s="183"/>
      <c r="J442" s="184">
        <f t="shared" si="80"/>
        <v>0</v>
      </c>
      <c r="K442" s="180" t="s">
        <v>19</v>
      </c>
      <c r="L442" s="185"/>
      <c r="M442" s="186" t="s">
        <v>19</v>
      </c>
      <c r="N442" s="187" t="s">
        <v>48</v>
      </c>
      <c r="P442" s="142">
        <f t="shared" si="81"/>
        <v>0</v>
      </c>
      <c r="Q442" s="142">
        <v>0</v>
      </c>
      <c r="R442" s="142">
        <f t="shared" si="82"/>
        <v>0</v>
      </c>
      <c r="S442" s="142">
        <v>0</v>
      </c>
      <c r="T442" s="143">
        <f t="shared" si="83"/>
        <v>0</v>
      </c>
      <c r="AR442" s="144" t="s">
        <v>480</v>
      </c>
      <c r="AT442" s="144" t="s">
        <v>439</v>
      </c>
      <c r="AU442" s="144" t="s">
        <v>98</v>
      </c>
      <c r="AY442" s="19" t="s">
        <v>263</v>
      </c>
      <c r="BE442" s="145">
        <f t="shared" si="84"/>
        <v>0</v>
      </c>
      <c r="BF442" s="145">
        <f t="shared" si="85"/>
        <v>0</v>
      </c>
      <c r="BG442" s="145">
        <f t="shared" si="86"/>
        <v>0</v>
      </c>
      <c r="BH442" s="145">
        <f t="shared" si="87"/>
        <v>0</v>
      </c>
      <c r="BI442" s="145">
        <f t="shared" si="88"/>
        <v>0</v>
      </c>
      <c r="BJ442" s="19" t="s">
        <v>88</v>
      </c>
      <c r="BK442" s="145">
        <f t="shared" si="89"/>
        <v>0</v>
      </c>
      <c r="BL442" s="19" t="s">
        <v>375</v>
      </c>
      <c r="BM442" s="144" t="s">
        <v>11026</v>
      </c>
    </row>
    <row r="443" spans="2:65" s="1" customFormat="1" ht="16.5" customHeight="1">
      <c r="B443" s="34"/>
      <c r="C443" s="178" t="s">
        <v>2375</v>
      </c>
      <c r="D443" s="178" t="s">
        <v>439</v>
      </c>
      <c r="E443" s="179" t="s">
        <v>11027</v>
      </c>
      <c r="F443" s="180" t="s">
        <v>11028</v>
      </c>
      <c r="G443" s="181" t="s">
        <v>6409</v>
      </c>
      <c r="H443" s="182">
        <v>1</v>
      </c>
      <c r="I443" s="183"/>
      <c r="J443" s="184">
        <f t="shared" si="80"/>
        <v>0</v>
      </c>
      <c r="K443" s="180" t="s">
        <v>19</v>
      </c>
      <c r="L443" s="185"/>
      <c r="M443" s="186" t="s">
        <v>19</v>
      </c>
      <c r="N443" s="187" t="s">
        <v>48</v>
      </c>
      <c r="P443" s="142">
        <f t="shared" si="81"/>
        <v>0</v>
      </c>
      <c r="Q443" s="142">
        <v>0</v>
      </c>
      <c r="R443" s="142">
        <f t="shared" si="82"/>
        <v>0</v>
      </c>
      <c r="S443" s="142">
        <v>0</v>
      </c>
      <c r="T443" s="143">
        <f t="shared" si="83"/>
        <v>0</v>
      </c>
      <c r="AR443" s="144" t="s">
        <v>480</v>
      </c>
      <c r="AT443" s="144" t="s">
        <v>439</v>
      </c>
      <c r="AU443" s="144" t="s">
        <v>98</v>
      </c>
      <c r="AY443" s="19" t="s">
        <v>263</v>
      </c>
      <c r="BE443" s="145">
        <f t="shared" si="84"/>
        <v>0</v>
      </c>
      <c r="BF443" s="145">
        <f t="shared" si="85"/>
        <v>0</v>
      </c>
      <c r="BG443" s="145">
        <f t="shared" si="86"/>
        <v>0</v>
      </c>
      <c r="BH443" s="145">
        <f t="shared" si="87"/>
        <v>0</v>
      </c>
      <c r="BI443" s="145">
        <f t="shared" si="88"/>
        <v>0</v>
      </c>
      <c r="BJ443" s="19" t="s">
        <v>88</v>
      </c>
      <c r="BK443" s="145">
        <f t="shared" si="89"/>
        <v>0</v>
      </c>
      <c r="BL443" s="19" t="s">
        <v>375</v>
      </c>
      <c r="BM443" s="144" t="s">
        <v>11029</v>
      </c>
    </row>
    <row r="444" spans="2:65" s="1" customFormat="1" ht="16.5" customHeight="1">
      <c r="B444" s="34"/>
      <c r="C444" s="178" t="s">
        <v>2381</v>
      </c>
      <c r="D444" s="178" t="s">
        <v>439</v>
      </c>
      <c r="E444" s="179" t="s">
        <v>11030</v>
      </c>
      <c r="F444" s="180" t="s">
        <v>11031</v>
      </c>
      <c r="G444" s="181" t="s">
        <v>6456</v>
      </c>
      <c r="H444" s="182">
        <v>1</v>
      </c>
      <c r="I444" s="183"/>
      <c r="J444" s="184">
        <f t="shared" si="80"/>
        <v>0</v>
      </c>
      <c r="K444" s="180" t="s">
        <v>19</v>
      </c>
      <c r="L444" s="185"/>
      <c r="M444" s="186" t="s">
        <v>19</v>
      </c>
      <c r="N444" s="187" t="s">
        <v>48</v>
      </c>
      <c r="P444" s="142">
        <f t="shared" si="81"/>
        <v>0</v>
      </c>
      <c r="Q444" s="142">
        <v>0</v>
      </c>
      <c r="R444" s="142">
        <f t="shared" si="82"/>
        <v>0</v>
      </c>
      <c r="S444" s="142">
        <v>0</v>
      </c>
      <c r="T444" s="143">
        <f t="shared" si="83"/>
        <v>0</v>
      </c>
      <c r="AR444" s="144" t="s">
        <v>480</v>
      </c>
      <c r="AT444" s="144" t="s">
        <v>439</v>
      </c>
      <c r="AU444" s="144" t="s">
        <v>98</v>
      </c>
      <c r="AY444" s="19" t="s">
        <v>263</v>
      </c>
      <c r="BE444" s="145">
        <f t="shared" si="84"/>
        <v>0</v>
      </c>
      <c r="BF444" s="145">
        <f t="shared" si="85"/>
        <v>0</v>
      </c>
      <c r="BG444" s="145">
        <f t="shared" si="86"/>
        <v>0</v>
      </c>
      <c r="BH444" s="145">
        <f t="shared" si="87"/>
        <v>0</v>
      </c>
      <c r="BI444" s="145">
        <f t="shared" si="88"/>
        <v>0</v>
      </c>
      <c r="BJ444" s="19" t="s">
        <v>88</v>
      </c>
      <c r="BK444" s="145">
        <f t="shared" si="89"/>
        <v>0</v>
      </c>
      <c r="BL444" s="19" t="s">
        <v>375</v>
      </c>
      <c r="BM444" s="144" t="s">
        <v>11032</v>
      </c>
    </row>
    <row r="445" spans="2:65" s="1" customFormat="1" ht="16.5" customHeight="1">
      <c r="B445" s="34"/>
      <c r="C445" s="178" t="s">
        <v>2387</v>
      </c>
      <c r="D445" s="178" t="s">
        <v>439</v>
      </c>
      <c r="E445" s="179" t="s">
        <v>11033</v>
      </c>
      <c r="F445" s="180" t="s">
        <v>11034</v>
      </c>
      <c r="G445" s="181" t="s">
        <v>6456</v>
      </c>
      <c r="H445" s="182">
        <v>3</v>
      </c>
      <c r="I445" s="183"/>
      <c r="J445" s="184">
        <f t="shared" si="80"/>
        <v>0</v>
      </c>
      <c r="K445" s="180" t="s">
        <v>19</v>
      </c>
      <c r="L445" s="185"/>
      <c r="M445" s="186" t="s">
        <v>19</v>
      </c>
      <c r="N445" s="187" t="s">
        <v>48</v>
      </c>
      <c r="P445" s="142">
        <f t="shared" si="81"/>
        <v>0</v>
      </c>
      <c r="Q445" s="142">
        <v>0</v>
      </c>
      <c r="R445" s="142">
        <f t="shared" si="82"/>
        <v>0</v>
      </c>
      <c r="S445" s="142">
        <v>0</v>
      </c>
      <c r="T445" s="143">
        <f t="shared" si="83"/>
        <v>0</v>
      </c>
      <c r="AR445" s="144" t="s">
        <v>480</v>
      </c>
      <c r="AT445" s="144" t="s">
        <v>439</v>
      </c>
      <c r="AU445" s="144" t="s">
        <v>98</v>
      </c>
      <c r="AY445" s="19" t="s">
        <v>263</v>
      </c>
      <c r="BE445" s="145">
        <f t="shared" si="84"/>
        <v>0</v>
      </c>
      <c r="BF445" s="145">
        <f t="shared" si="85"/>
        <v>0</v>
      </c>
      <c r="BG445" s="145">
        <f t="shared" si="86"/>
        <v>0</v>
      </c>
      <c r="BH445" s="145">
        <f t="shared" si="87"/>
        <v>0</v>
      </c>
      <c r="BI445" s="145">
        <f t="shared" si="88"/>
        <v>0</v>
      </c>
      <c r="BJ445" s="19" t="s">
        <v>88</v>
      </c>
      <c r="BK445" s="145">
        <f t="shared" si="89"/>
        <v>0</v>
      </c>
      <c r="BL445" s="19" t="s">
        <v>375</v>
      </c>
      <c r="BM445" s="144" t="s">
        <v>11035</v>
      </c>
    </row>
    <row r="446" spans="2:65" s="1" customFormat="1" ht="16.5" customHeight="1">
      <c r="B446" s="34"/>
      <c r="C446" s="178" t="s">
        <v>2396</v>
      </c>
      <c r="D446" s="178" t="s">
        <v>439</v>
      </c>
      <c r="E446" s="179" t="s">
        <v>11036</v>
      </c>
      <c r="F446" s="180" t="s">
        <v>11037</v>
      </c>
      <c r="G446" s="181" t="s">
        <v>6456</v>
      </c>
      <c r="H446" s="182">
        <v>1</v>
      </c>
      <c r="I446" s="183"/>
      <c r="J446" s="184">
        <f t="shared" si="80"/>
        <v>0</v>
      </c>
      <c r="K446" s="180" t="s">
        <v>19</v>
      </c>
      <c r="L446" s="185"/>
      <c r="M446" s="186" t="s">
        <v>19</v>
      </c>
      <c r="N446" s="187" t="s">
        <v>48</v>
      </c>
      <c r="P446" s="142">
        <f t="shared" si="81"/>
        <v>0</v>
      </c>
      <c r="Q446" s="142">
        <v>0</v>
      </c>
      <c r="R446" s="142">
        <f t="shared" si="82"/>
        <v>0</v>
      </c>
      <c r="S446" s="142">
        <v>0</v>
      </c>
      <c r="T446" s="143">
        <f t="shared" si="83"/>
        <v>0</v>
      </c>
      <c r="AR446" s="144" t="s">
        <v>480</v>
      </c>
      <c r="AT446" s="144" t="s">
        <v>439</v>
      </c>
      <c r="AU446" s="144" t="s">
        <v>98</v>
      </c>
      <c r="AY446" s="19" t="s">
        <v>263</v>
      </c>
      <c r="BE446" s="145">
        <f t="shared" si="84"/>
        <v>0</v>
      </c>
      <c r="BF446" s="145">
        <f t="shared" si="85"/>
        <v>0</v>
      </c>
      <c r="BG446" s="145">
        <f t="shared" si="86"/>
        <v>0</v>
      </c>
      <c r="BH446" s="145">
        <f t="shared" si="87"/>
        <v>0</v>
      </c>
      <c r="BI446" s="145">
        <f t="shared" si="88"/>
        <v>0</v>
      </c>
      <c r="BJ446" s="19" t="s">
        <v>88</v>
      </c>
      <c r="BK446" s="145">
        <f t="shared" si="89"/>
        <v>0</v>
      </c>
      <c r="BL446" s="19" t="s">
        <v>375</v>
      </c>
      <c r="BM446" s="144" t="s">
        <v>11038</v>
      </c>
    </row>
    <row r="447" spans="2:65" s="1" customFormat="1" ht="16.5" customHeight="1">
      <c r="B447" s="34"/>
      <c r="C447" s="178" t="s">
        <v>2402</v>
      </c>
      <c r="D447" s="178" t="s">
        <v>439</v>
      </c>
      <c r="E447" s="179" t="s">
        <v>11039</v>
      </c>
      <c r="F447" s="180" t="s">
        <v>11040</v>
      </c>
      <c r="G447" s="181" t="s">
        <v>6350</v>
      </c>
      <c r="H447" s="182">
        <v>52</v>
      </c>
      <c r="I447" s="183"/>
      <c r="J447" s="184">
        <f t="shared" si="80"/>
        <v>0</v>
      </c>
      <c r="K447" s="180" t="s">
        <v>19</v>
      </c>
      <c r="L447" s="185"/>
      <c r="M447" s="186" t="s">
        <v>19</v>
      </c>
      <c r="N447" s="187" t="s">
        <v>48</v>
      </c>
      <c r="P447" s="142">
        <f t="shared" si="81"/>
        <v>0</v>
      </c>
      <c r="Q447" s="142">
        <v>0</v>
      </c>
      <c r="R447" s="142">
        <f t="shared" si="82"/>
        <v>0</v>
      </c>
      <c r="S447" s="142">
        <v>0</v>
      </c>
      <c r="T447" s="143">
        <f t="shared" si="83"/>
        <v>0</v>
      </c>
      <c r="AR447" s="144" t="s">
        <v>480</v>
      </c>
      <c r="AT447" s="144" t="s">
        <v>439</v>
      </c>
      <c r="AU447" s="144" t="s">
        <v>98</v>
      </c>
      <c r="AY447" s="19" t="s">
        <v>263</v>
      </c>
      <c r="BE447" s="145">
        <f t="shared" si="84"/>
        <v>0</v>
      </c>
      <c r="BF447" s="145">
        <f t="shared" si="85"/>
        <v>0</v>
      </c>
      <c r="BG447" s="145">
        <f t="shared" si="86"/>
        <v>0</v>
      </c>
      <c r="BH447" s="145">
        <f t="shared" si="87"/>
        <v>0</v>
      </c>
      <c r="BI447" s="145">
        <f t="shared" si="88"/>
        <v>0</v>
      </c>
      <c r="BJ447" s="19" t="s">
        <v>88</v>
      </c>
      <c r="BK447" s="145">
        <f t="shared" si="89"/>
        <v>0</v>
      </c>
      <c r="BL447" s="19" t="s">
        <v>375</v>
      </c>
      <c r="BM447" s="144" t="s">
        <v>11041</v>
      </c>
    </row>
    <row r="448" spans="2:65" s="1" customFormat="1" ht="16.5" customHeight="1">
      <c r="B448" s="34"/>
      <c r="C448" s="178" t="s">
        <v>2409</v>
      </c>
      <c r="D448" s="178" t="s">
        <v>439</v>
      </c>
      <c r="E448" s="179" t="s">
        <v>11042</v>
      </c>
      <c r="F448" s="180" t="s">
        <v>11043</v>
      </c>
      <c r="G448" s="181" t="s">
        <v>6350</v>
      </c>
      <c r="H448" s="182">
        <v>6</v>
      </c>
      <c r="I448" s="183"/>
      <c r="J448" s="184">
        <f t="shared" si="80"/>
        <v>0</v>
      </c>
      <c r="K448" s="180" t="s">
        <v>19</v>
      </c>
      <c r="L448" s="185"/>
      <c r="M448" s="186" t="s">
        <v>19</v>
      </c>
      <c r="N448" s="187" t="s">
        <v>48</v>
      </c>
      <c r="P448" s="142">
        <f t="shared" si="81"/>
        <v>0</v>
      </c>
      <c r="Q448" s="142">
        <v>0</v>
      </c>
      <c r="R448" s="142">
        <f t="shared" si="82"/>
        <v>0</v>
      </c>
      <c r="S448" s="142">
        <v>0</v>
      </c>
      <c r="T448" s="143">
        <f t="shared" si="83"/>
        <v>0</v>
      </c>
      <c r="AR448" s="144" t="s">
        <v>480</v>
      </c>
      <c r="AT448" s="144" t="s">
        <v>439</v>
      </c>
      <c r="AU448" s="144" t="s">
        <v>98</v>
      </c>
      <c r="AY448" s="19" t="s">
        <v>263</v>
      </c>
      <c r="BE448" s="145">
        <f t="shared" si="84"/>
        <v>0</v>
      </c>
      <c r="BF448" s="145">
        <f t="shared" si="85"/>
        <v>0</v>
      </c>
      <c r="BG448" s="145">
        <f t="shared" si="86"/>
        <v>0</v>
      </c>
      <c r="BH448" s="145">
        <f t="shared" si="87"/>
        <v>0</v>
      </c>
      <c r="BI448" s="145">
        <f t="shared" si="88"/>
        <v>0</v>
      </c>
      <c r="BJ448" s="19" t="s">
        <v>88</v>
      </c>
      <c r="BK448" s="145">
        <f t="shared" si="89"/>
        <v>0</v>
      </c>
      <c r="BL448" s="19" t="s">
        <v>375</v>
      </c>
      <c r="BM448" s="144" t="s">
        <v>11044</v>
      </c>
    </row>
    <row r="449" spans="2:65" s="1" customFormat="1" ht="16.5" customHeight="1">
      <c r="B449" s="34"/>
      <c r="C449" s="178" t="s">
        <v>2415</v>
      </c>
      <c r="D449" s="178" t="s">
        <v>439</v>
      </c>
      <c r="E449" s="179" t="s">
        <v>11045</v>
      </c>
      <c r="F449" s="180" t="s">
        <v>11046</v>
      </c>
      <c r="G449" s="181" t="s">
        <v>378</v>
      </c>
      <c r="H449" s="182">
        <v>43</v>
      </c>
      <c r="I449" s="183"/>
      <c r="J449" s="184">
        <f t="shared" si="80"/>
        <v>0</v>
      </c>
      <c r="K449" s="180" t="s">
        <v>19</v>
      </c>
      <c r="L449" s="185"/>
      <c r="M449" s="186" t="s">
        <v>19</v>
      </c>
      <c r="N449" s="187" t="s">
        <v>48</v>
      </c>
      <c r="P449" s="142">
        <f t="shared" si="81"/>
        <v>0</v>
      </c>
      <c r="Q449" s="142">
        <v>0</v>
      </c>
      <c r="R449" s="142">
        <f t="shared" si="82"/>
        <v>0</v>
      </c>
      <c r="S449" s="142">
        <v>0</v>
      </c>
      <c r="T449" s="143">
        <f t="shared" si="83"/>
        <v>0</v>
      </c>
      <c r="AR449" s="144" t="s">
        <v>480</v>
      </c>
      <c r="AT449" s="144" t="s">
        <v>439</v>
      </c>
      <c r="AU449" s="144" t="s">
        <v>98</v>
      </c>
      <c r="AY449" s="19" t="s">
        <v>263</v>
      </c>
      <c r="BE449" s="145">
        <f t="shared" si="84"/>
        <v>0</v>
      </c>
      <c r="BF449" s="145">
        <f t="shared" si="85"/>
        <v>0</v>
      </c>
      <c r="BG449" s="145">
        <f t="shared" si="86"/>
        <v>0</v>
      </c>
      <c r="BH449" s="145">
        <f t="shared" si="87"/>
        <v>0</v>
      </c>
      <c r="BI449" s="145">
        <f t="shared" si="88"/>
        <v>0</v>
      </c>
      <c r="BJ449" s="19" t="s">
        <v>88</v>
      </c>
      <c r="BK449" s="145">
        <f t="shared" si="89"/>
        <v>0</v>
      </c>
      <c r="BL449" s="19" t="s">
        <v>375</v>
      </c>
      <c r="BM449" s="144" t="s">
        <v>11047</v>
      </c>
    </row>
    <row r="450" spans="2:65" s="1" customFormat="1" ht="44.25" customHeight="1">
      <c r="B450" s="34"/>
      <c r="C450" s="178" t="s">
        <v>2426</v>
      </c>
      <c r="D450" s="178" t="s">
        <v>439</v>
      </c>
      <c r="E450" s="179" t="s">
        <v>11048</v>
      </c>
      <c r="F450" s="180" t="s">
        <v>11049</v>
      </c>
      <c r="G450" s="181" t="s">
        <v>6350</v>
      </c>
      <c r="H450" s="182">
        <v>8</v>
      </c>
      <c r="I450" s="183"/>
      <c r="J450" s="184">
        <f t="shared" si="80"/>
        <v>0</v>
      </c>
      <c r="K450" s="180" t="s">
        <v>19</v>
      </c>
      <c r="L450" s="185"/>
      <c r="M450" s="186" t="s">
        <v>19</v>
      </c>
      <c r="N450" s="187" t="s">
        <v>48</v>
      </c>
      <c r="P450" s="142">
        <f t="shared" si="81"/>
        <v>0</v>
      </c>
      <c r="Q450" s="142">
        <v>0</v>
      </c>
      <c r="R450" s="142">
        <f t="shared" si="82"/>
        <v>0</v>
      </c>
      <c r="S450" s="142">
        <v>0</v>
      </c>
      <c r="T450" s="143">
        <f t="shared" si="83"/>
        <v>0</v>
      </c>
      <c r="AR450" s="144" t="s">
        <v>480</v>
      </c>
      <c r="AT450" s="144" t="s">
        <v>439</v>
      </c>
      <c r="AU450" s="144" t="s">
        <v>98</v>
      </c>
      <c r="AY450" s="19" t="s">
        <v>263</v>
      </c>
      <c r="BE450" s="145">
        <f t="shared" si="84"/>
        <v>0</v>
      </c>
      <c r="BF450" s="145">
        <f t="shared" si="85"/>
        <v>0</v>
      </c>
      <c r="BG450" s="145">
        <f t="shared" si="86"/>
        <v>0</v>
      </c>
      <c r="BH450" s="145">
        <f t="shared" si="87"/>
        <v>0</v>
      </c>
      <c r="BI450" s="145">
        <f t="shared" si="88"/>
        <v>0</v>
      </c>
      <c r="BJ450" s="19" t="s">
        <v>88</v>
      </c>
      <c r="BK450" s="145">
        <f t="shared" si="89"/>
        <v>0</v>
      </c>
      <c r="BL450" s="19" t="s">
        <v>375</v>
      </c>
      <c r="BM450" s="144" t="s">
        <v>11050</v>
      </c>
    </row>
    <row r="451" spans="2:65" s="1" customFormat="1" ht="16.5" customHeight="1">
      <c r="B451" s="34"/>
      <c r="C451" s="178" t="s">
        <v>2431</v>
      </c>
      <c r="D451" s="178" t="s">
        <v>439</v>
      </c>
      <c r="E451" s="179" t="s">
        <v>11051</v>
      </c>
      <c r="F451" s="180" t="s">
        <v>10379</v>
      </c>
      <c r="G451" s="181" t="s">
        <v>378</v>
      </c>
      <c r="H451" s="182">
        <v>34</v>
      </c>
      <c r="I451" s="183"/>
      <c r="J451" s="184">
        <f t="shared" si="80"/>
        <v>0</v>
      </c>
      <c r="K451" s="180" t="s">
        <v>19</v>
      </c>
      <c r="L451" s="185"/>
      <c r="M451" s="186" t="s">
        <v>19</v>
      </c>
      <c r="N451" s="187" t="s">
        <v>48</v>
      </c>
      <c r="P451" s="142">
        <f t="shared" si="81"/>
        <v>0</v>
      </c>
      <c r="Q451" s="142">
        <v>0</v>
      </c>
      <c r="R451" s="142">
        <f t="shared" si="82"/>
        <v>0</v>
      </c>
      <c r="S451" s="142">
        <v>0</v>
      </c>
      <c r="T451" s="143">
        <f t="shared" si="83"/>
        <v>0</v>
      </c>
      <c r="AR451" s="144" t="s">
        <v>480</v>
      </c>
      <c r="AT451" s="144" t="s">
        <v>439</v>
      </c>
      <c r="AU451" s="144" t="s">
        <v>98</v>
      </c>
      <c r="AY451" s="19" t="s">
        <v>263</v>
      </c>
      <c r="BE451" s="145">
        <f t="shared" si="84"/>
        <v>0</v>
      </c>
      <c r="BF451" s="145">
        <f t="shared" si="85"/>
        <v>0</v>
      </c>
      <c r="BG451" s="145">
        <f t="shared" si="86"/>
        <v>0</v>
      </c>
      <c r="BH451" s="145">
        <f t="shared" si="87"/>
        <v>0</v>
      </c>
      <c r="BI451" s="145">
        <f t="shared" si="88"/>
        <v>0</v>
      </c>
      <c r="BJ451" s="19" t="s">
        <v>88</v>
      </c>
      <c r="BK451" s="145">
        <f t="shared" si="89"/>
        <v>0</v>
      </c>
      <c r="BL451" s="19" t="s">
        <v>375</v>
      </c>
      <c r="BM451" s="144" t="s">
        <v>11052</v>
      </c>
    </row>
    <row r="452" spans="2:65" s="1" customFormat="1" ht="16.5" customHeight="1">
      <c r="B452" s="34"/>
      <c r="C452" s="178" t="s">
        <v>2438</v>
      </c>
      <c r="D452" s="178" t="s">
        <v>439</v>
      </c>
      <c r="E452" s="179" t="s">
        <v>11053</v>
      </c>
      <c r="F452" s="180" t="s">
        <v>10382</v>
      </c>
      <c r="G452" s="181" t="s">
        <v>378</v>
      </c>
      <c r="H452" s="182">
        <v>27</v>
      </c>
      <c r="I452" s="183"/>
      <c r="J452" s="184">
        <f t="shared" si="80"/>
        <v>0</v>
      </c>
      <c r="K452" s="180" t="s">
        <v>19</v>
      </c>
      <c r="L452" s="185"/>
      <c r="M452" s="186" t="s">
        <v>19</v>
      </c>
      <c r="N452" s="187" t="s">
        <v>48</v>
      </c>
      <c r="P452" s="142">
        <f t="shared" si="81"/>
        <v>0</v>
      </c>
      <c r="Q452" s="142">
        <v>0</v>
      </c>
      <c r="R452" s="142">
        <f t="shared" si="82"/>
        <v>0</v>
      </c>
      <c r="S452" s="142">
        <v>0</v>
      </c>
      <c r="T452" s="143">
        <f t="shared" si="83"/>
        <v>0</v>
      </c>
      <c r="AR452" s="144" t="s">
        <v>480</v>
      </c>
      <c r="AT452" s="144" t="s">
        <v>439</v>
      </c>
      <c r="AU452" s="144" t="s">
        <v>98</v>
      </c>
      <c r="AY452" s="19" t="s">
        <v>263</v>
      </c>
      <c r="BE452" s="145">
        <f t="shared" si="84"/>
        <v>0</v>
      </c>
      <c r="BF452" s="145">
        <f t="shared" si="85"/>
        <v>0</v>
      </c>
      <c r="BG452" s="145">
        <f t="shared" si="86"/>
        <v>0</v>
      </c>
      <c r="BH452" s="145">
        <f t="shared" si="87"/>
        <v>0</v>
      </c>
      <c r="BI452" s="145">
        <f t="shared" si="88"/>
        <v>0</v>
      </c>
      <c r="BJ452" s="19" t="s">
        <v>88</v>
      </c>
      <c r="BK452" s="145">
        <f t="shared" si="89"/>
        <v>0</v>
      </c>
      <c r="BL452" s="19" t="s">
        <v>375</v>
      </c>
      <c r="BM452" s="144" t="s">
        <v>11054</v>
      </c>
    </row>
    <row r="453" spans="2:65" s="16" customFormat="1" ht="20.85" customHeight="1">
      <c r="B453" s="199"/>
      <c r="D453" s="200" t="s">
        <v>75</v>
      </c>
      <c r="E453" s="200" t="s">
        <v>11055</v>
      </c>
      <c r="F453" s="200" t="s">
        <v>11056</v>
      </c>
      <c r="I453" s="201"/>
      <c r="J453" s="202">
        <f>BK453</f>
        <v>0</v>
      </c>
      <c r="L453" s="199"/>
      <c r="M453" s="203"/>
      <c r="P453" s="204">
        <f>SUM(P454:P474)</f>
        <v>0</v>
      </c>
      <c r="R453" s="204">
        <f>SUM(R454:R474)</f>
        <v>0</v>
      </c>
      <c r="T453" s="205">
        <f>SUM(T454:T474)</f>
        <v>0</v>
      </c>
      <c r="AR453" s="200" t="s">
        <v>88</v>
      </c>
      <c r="AT453" s="206" t="s">
        <v>75</v>
      </c>
      <c r="AU453" s="206" t="s">
        <v>92</v>
      </c>
      <c r="AY453" s="200" t="s">
        <v>263</v>
      </c>
      <c r="BK453" s="207">
        <f>SUM(BK454:BK474)</f>
        <v>0</v>
      </c>
    </row>
    <row r="454" spans="2:65" s="1" customFormat="1" ht="66.75" customHeight="1">
      <c r="B454" s="34"/>
      <c r="C454" s="133" t="s">
        <v>2447</v>
      </c>
      <c r="D454" s="133" t="s">
        <v>265</v>
      </c>
      <c r="E454" s="134" t="s">
        <v>11057</v>
      </c>
      <c r="F454" s="135" t="s">
        <v>11058</v>
      </c>
      <c r="G454" s="136" t="s">
        <v>6456</v>
      </c>
      <c r="H454" s="137">
        <v>1</v>
      </c>
      <c r="I454" s="138"/>
      <c r="J454" s="139">
        <f t="shared" ref="J454:J474" si="90">ROUND(I454*H454,2)</f>
        <v>0</v>
      </c>
      <c r="K454" s="135" t="s">
        <v>19</v>
      </c>
      <c r="L454" s="34"/>
      <c r="M454" s="140" t="s">
        <v>19</v>
      </c>
      <c r="N454" s="141" t="s">
        <v>48</v>
      </c>
      <c r="P454" s="142">
        <f t="shared" ref="P454:P474" si="91">O454*H454</f>
        <v>0</v>
      </c>
      <c r="Q454" s="142">
        <v>0</v>
      </c>
      <c r="R454" s="142">
        <f t="shared" ref="R454:R474" si="92">Q454*H454</f>
        <v>0</v>
      </c>
      <c r="S454" s="142">
        <v>0</v>
      </c>
      <c r="T454" s="143">
        <f t="shared" ref="T454:T474" si="93">S454*H454</f>
        <v>0</v>
      </c>
      <c r="AR454" s="144" t="s">
        <v>375</v>
      </c>
      <c r="AT454" s="144" t="s">
        <v>265</v>
      </c>
      <c r="AU454" s="144" t="s">
        <v>98</v>
      </c>
      <c r="AY454" s="19" t="s">
        <v>263</v>
      </c>
      <c r="BE454" s="145">
        <f t="shared" ref="BE454:BE474" si="94">IF(N454="základní",J454,0)</f>
        <v>0</v>
      </c>
      <c r="BF454" s="145">
        <f t="shared" ref="BF454:BF474" si="95">IF(N454="snížená",J454,0)</f>
        <v>0</v>
      </c>
      <c r="BG454" s="145">
        <f t="shared" ref="BG454:BG474" si="96">IF(N454="zákl. přenesená",J454,0)</f>
        <v>0</v>
      </c>
      <c r="BH454" s="145">
        <f t="shared" ref="BH454:BH474" si="97">IF(N454="sníž. přenesená",J454,0)</f>
        <v>0</v>
      </c>
      <c r="BI454" s="145">
        <f t="shared" ref="BI454:BI474" si="98">IF(N454="nulová",J454,0)</f>
        <v>0</v>
      </c>
      <c r="BJ454" s="19" t="s">
        <v>88</v>
      </c>
      <c r="BK454" s="145">
        <f t="shared" ref="BK454:BK474" si="99">ROUND(I454*H454,2)</f>
        <v>0</v>
      </c>
      <c r="BL454" s="19" t="s">
        <v>375</v>
      </c>
      <c r="BM454" s="144" t="s">
        <v>11059</v>
      </c>
    </row>
    <row r="455" spans="2:65" s="1" customFormat="1" ht="16.5" customHeight="1">
      <c r="B455" s="34"/>
      <c r="C455" s="133" t="s">
        <v>2453</v>
      </c>
      <c r="D455" s="133" t="s">
        <v>265</v>
      </c>
      <c r="E455" s="134" t="s">
        <v>11060</v>
      </c>
      <c r="F455" s="135" t="s">
        <v>11001</v>
      </c>
      <c r="G455" s="136" t="s">
        <v>6409</v>
      </c>
      <c r="H455" s="137">
        <v>1</v>
      </c>
      <c r="I455" s="138"/>
      <c r="J455" s="139">
        <f t="shared" si="90"/>
        <v>0</v>
      </c>
      <c r="K455" s="135" t="s">
        <v>19</v>
      </c>
      <c r="L455" s="34"/>
      <c r="M455" s="140" t="s">
        <v>19</v>
      </c>
      <c r="N455" s="141" t="s">
        <v>48</v>
      </c>
      <c r="P455" s="142">
        <f t="shared" si="91"/>
        <v>0</v>
      </c>
      <c r="Q455" s="142">
        <v>0</v>
      </c>
      <c r="R455" s="142">
        <f t="shared" si="92"/>
        <v>0</v>
      </c>
      <c r="S455" s="142">
        <v>0</v>
      </c>
      <c r="T455" s="143">
        <f t="shared" si="93"/>
        <v>0</v>
      </c>
      <c r="AR455" s="144" t="s">
        <v>375</v>
      </c>
      <c r="AT455" s="144" t="s">
        <v>265</v>
      </c>
      <c r="AU455" s="144" t="s">
        <v>98</v>
      </c>
      <c r="AY455" s="19" t="s">
        <v>263</v>
      </c>
      <c r="BE455" s="145">
        <f t="shared" si="94"/>
        <v>0</v>
      </c>
      <c r="BF455" s="145">
        <f t="shared" si="95"/>
        <v>0</v>
      </c>
      <c r="BG455" s="145">
        <f t="shared" si="96"/>
        <v>0</v>
      </c>
      <c r="BH455" s="145">
        <f t="shared" si="97"/>
        <v>0</v>
      </c>
      <c r="BI455" s="145">
        <f t="shared" si="98"/>
        <v>0</v>
      </c>
      <c r="BJ455" s="19" t="s">
        <v>88</v>
      </c>
      <c r="BK455" s="145">
        <f t="shared" si="99"/>
        <v>0</v>
      </c>
      <c r="BL455" s="19" t="s">
        <v>375</v>
      </c>
      <c r="BM455" s="144" t="s">
        <v>11061</v>
      </c>
    </row>
    <row r="456" spans="2:65" s="1" customFormat="1" ht="37.799999999999997" customHeight="1">
      <c r="B456" s="34"/>
      <c r="C456" s="133" t="s">
        <v>2460</v>
      </c>
      <c r="D456" s="133" t="s">
        <v>265</v>
      </c>
      <c r="E456" s="134" t="s">
        <v>11062</v>
      </c>
      <c r="F456" s="135" t="s">
        <v>11063</v>
      </c>
      <c r="G456" s="136" t="s">
        <v>6456</v>
      </c>
      <c r="H456" s="137">
        <v>1</v>
      </c>
      <c r="I456" s="138"/>
      <c r="J456" s="139">
        <f t="shared" si="90"/>
        <v>0</v>
      </c>
      <c r="K456" s="135" t="s">
        <v>19</v>
      </c>
      <c r="L456" s="34"/>
      <c r="M456" s="140" t="s">
        <v>19</v>
      </c>
      <c r="N456" s="141" t="s">
        <v>48</v>
      </c>
      <c r="P456" s="142">
        <f t="shared" si="91"/>
        <v>0</v>
      </c>
      <c r="Q456" s="142">
        <v>0</v>
      </c>
      <c r="R456" s="142">
        <f t="shared" si="92"/>
        <v>0</v>
      </c>
      <c r="S456" s="142">
        <v>0</v>
      </c>
      <c r="T456" s="143">
        <f t="shared" si="93"/>
        <v>0</v>
      </c>
      <c r="AR456" s="144" t="s">
        <v>375</v>
      </c>
      <c r="AT456" s="144" t="s">
        <v>265</v>
      </c>
      <c r="AU456" s="144" t="s">
        <v>98</v>
      </c>
      <c r="AY456" s="19" t="s">
        <v>263</v>
      </c>
      <c r="BE456" s="145">
        <f t="shared" si="94"/>
        <v>0</v>
      </c>
      <c r="BF456" s="145">
        <f t="shared" si="95"/>
        <v>0</v>
      </c>
      <c r="BG456" s="145">
        <f t="shared" si="96"/>
        <v>0</v>
      </c>
      <c r="BH456" s="145">
        <f t="shared" si="97"/>
        <v>0</v>
      </c>
      <c r="BI456" s="145">
        <f t="shared" si="98"/>
        <v>0</v>
      </c>
      <c r="BJ456" s="19" t="s">
        <v>88</v>
      </c>
      <c r="BK456" s="145">
        <f t="shared" si="99"/>
        <v>0</v>
      </c>
      <c r="BL456" s="19" t="s">
        <v>375</v>
      </c>
      <c r="BM456" s="144" t="s">
        <v>11064</v>
      </c>
    </row>
    <row r="457" spans="2:65" s="1" customFormat="1" ht="16.5" customHeight="1">
      <c r="B457" s="34"/>
      <c r="C457" s="133" t="s">
        <v>2469</v>
      </c>
      <c r="D457" s="133" t="s">
        <v>265</v>
      </c>
      <c r="E457" s="134" t="s">
        <v>11065</v>
      </c>
      <c r="F457" s="135" t="s">
        <v>11007</v>
      </c>
      <c r="G457" s="136" t="s">
        <v>6409</v>
      </c>
      <c r="H457" s="137">
        <v>1</v>
      </c>
      <c r="I457" s="138"/>
      <c r="J457" s="139">
        <f t="shared" si="90"/>
        <v>0</v>
      </c>
      <c r="K457" s="135" t="s">
        <v>19</v>
      </c>
      <c r="L457" s="34"/>
      <c r="M457" s="140" t="s">
        <v>19</v>
      </c>
      <c r="N457" s="141" t="s">
        <v>48</v>
      </c>
      <c r="P457" s="142">
        <f t="shared" si="91"/>
        <v>0</v>
      </c>
      <c r="Q457" s="142">
        <v>0</v>
      </c>
      <c r="R457" s="142">
        <f t="shared" si="92"/>
        <v>0</v>
      </c>
      <c r="S457" s="142">
        <v>0</v>
      </c>
      <c r="T457" s="143">
        <f t="shared" si="93"/>
        <v>0</v>
      </c>
      <c r="AR457" s="144" t="s">
        <v>375</v>
      </c>
      <c r="AT457" s="144" t="s">
        <v>265</v>
      </c>
      <c r="AU457" s="144" t="s">
        <v>98</v>
      </c>
      <c r="AY457" s="19" t="s">
        <v>263</v>
      </c>
      <c r="BE457" s="145">
        <f t="shared" si="94"/>
        <v>0</v>
      </c>
      <c r="BF457" s="145">
        <f t="shared" si="95"/>
        <v>0</v>
      </c>
      <c r="BG457" s="145">
        <f t="shared" si="96"/>
        <v>0</v>
      </c>
      <c r="BH457" s="145">
        <f t="shared" si="97"/>
        <v>0</v>
      </c>
      <c r="BI457" s="145">
        <f t="shared" si="98"/>
        <v>0</v>
      </c>
      <c r="BJ457" s="19" t="s">
        <v>88</v>
      </c>
      <c r="BK457" s="145">
        <f t="shared" si="99"/>
        <v>0</v>
      </c>
      <c r="BL457" s="19" t="s">
        <v>375</v>
      </c>
      <c r="BM457" s="144" t="s">
        <v>11066</v>
      </c>
    </row>
    <row r="458" spans="2:65" s="1" customFormat="1" ht="16.5" customHeight="1">
      <c r="B458" s="34"/>
      <c r="C458" s="133" t="s">
        <v>2476</v>
      </c>
      <c r="D458" s="133" t="s">
        <v>265</v>
      </c>
      <c r="E458" s="134" t="s">
        <v>11067</v>
      </c>
      <c r="F458" s="135" t="s">
        <v>11010</v>
      </c>
      <c r="G458" s="136" t="s">
        <v>6456</v>
      </c>
      <c r="H458" s="137">
        <v>1</v>
      </c>
      <c r="I458" s="138"/>
      <c r="J458" s="139">
        <f t="shared" si="90"/>
        <v>0</v>
      </c>
      <c r="K458" s="135" t="s">
        <v>19</v>
      </c>
      <c r="L458" s="34"/>
      <c r="M458" s="140" t="s">
        <v>19</v>
      </c>
      <c r="N458" s="141" t="s">
        <v>48</v>
      </c>
      <c r="P458" s="142">
        <f t="shared" si="91"/>
        <v>0</v>
      </c>
      <c r="Q458" s="142">
        <v>0</v>
      </c>
      <c r="R458" s="142">
        <f t="shared" si="92"/>
        <v>0</v>
      </c>
      <c r="S458" s="142">
        <v>0</v>
      </c>
      <c r="T458" s="143">
        <f t="shared" si="93"/>
        <v>0</v>
      </c>
      <c r="AR458" s="144" t="s">
        <v>375</v>
      </c>
      <c r="AT458" s="144" t="s">
        <v>265</v>
      </c>
      <c r="AU458" s="144" t="s">
        <v>98</v>
      </c>
      <c r="AY458" s="19" t="s">
        <v>263</v>
      </c>
      <c r="BE458" s="145">
        <f t="shared" si="94"/>
        <v>0</v>
      </c>
      <c r="BF458" s="145">
        <f t="shared" si="95"/>
        <v>0</v>
      </c>
      <c r="BG458" s="145">
        <f t="shared" si="96"/>
        <v>0</v>
      </c>
      <c r="BH458" s="145">
        <f t="shared" si="97"/>
        <v>0</v>
      </c>
      <c r="BI458" s="145">
        <f t="shared" si="98"/>
        <v>0</v>
      </c>
      <c r="BJ458" s="19" t="s">
        <v>88</v>
      </c>
      <c r="BK458" s="145">
        <f t="shared" si="99"/>
        <v>0</v>
      </c>
      <c r="BL458" s="19" t="s">
        <v>375</v>
      </c>
      <c r="BM458" s="144" t="s">
        <v>11068</v>
      </c>
    </row>
    <row r="459" spans="2:65" s="1" customFormat="1" ht="16.5" customHeight="1">
      <c r="B459" s="34"/>
      <c r="C459" s="133" t="s">
        <v>2483</v>
      </c>
      <c r="D459" s="133" t="s">
        <v>265</v>
      </c>
      <c r="E459" s="134" t="s">
        <v>11069</v>
      </c>
      <c r="F459" s="135" t="s">
        <v>11070</v>
      </c>
      <c r="G459" s="136" t="s">
        <v>6409</v>
      </c>
      <c r="H459" s="137">
        <v>8</v>
      </c>
      <c r="I459" s="138"/>
      <c r="J459" s="139">
        <f t="shared" si="90"/>
        <v>0</v>
      </c>
      <c r="K459" s="135" t="s">
        <v>19</v>
      </c>
      <c r="L459" s="34"/>
      <c r="M459" s="140" t="s">
        <v>19</v>
      </c>
      <c r="N459" s="141" t="s">
        <v>48</v>
      </c>
      <c r="P459" s="142">
        <f t="shared" si="91"/>
        <v>0</v>
      </c>
      <c r="Q459" s="142">
        <v>0</v>
      </c>
      <c r="R459" s="142">
        <f t="shared" si="92"/>
        <v>0</v>
      </c>
      <c r="S459" s="142">
        <v>0</v>
      </c>
      <c r="T459" s="143">
        <f t="shared" si="93"/>
        <v>0</v>
      </c>
      <c r="AR459" s="144" t="s">
        <v>375</v>
      </c>
      <c r="AT459" s="144" t="s">
        <v>265</v>
      </c>
      <c r="AU459" s="144" t="s">
        <v>98</v>
      </c>
      <c r="AY459" s="19" t="s">
        <v>263</v>
      </c>
      <c r="BE459" s="145">
        <f t="shared" si="94"/>
        <v>0</v>
      </c>
      <c r="BF459" s="145">
        <f t="shared" si="95"/>
        <v>0</v>
      </c>
      <c r="BG459" s="145">
        <f t="shared" si="96"/>
        <v>0</v>
      </c>
      <c r="BH459" s="145">
        <f t="shared" si="97"/>
        <v>0</v>
      </c>
      <c r="BI459" s="145">
        <f t="shared" si="98"/>
        <v>0</v>
      </c>
      <c r="BJ459" s="19" t="s">
        <v>88</v>
      </c>
      <c r="BK459" s="145">
        <f t="shared" si="99"/>
        <v>0</v>
      </c>
      <c r="BL459" s="19" t="s">
        <v>375</v>
      </c>
      <c r="BM459" s="144" t="s">
        <v>11071</v>
      </c>
    </row>
    <row r="460" spans="2:65" s="1" customFormat="1" ht="16.5" customHeight="1">
      <c r="B460" s="34"/>
      <c r="C460" s="133" t="s">
        <v>2491</v>
      </c>
      <c r="D460" s="133" t="s">
        <v>265</v>
      </c>
      <c r="E460" s="134" t="s">
        <v>11072</v>
      </c>
      <c r="F460" s="135" t="s">
        <v>11016</v>
      </c>
      <c r="G460" s="136" t="s">
        <v>268</v>
      </c>
      <c r="H460" s="137">
        <v>1</v>
      </c>
      <c r="I460" s="138"/>
      <c r="J460" s="139">
        <f t="shared" si="90"/>
        <v>0</v>
      </c>
      <c r="K460" s="135" t="s">
        <v>19</v>
      </c>
      <c r="L460" s="34"/>
      <c r="M460" s="140" t="s">
        <v>19</v>
      </c>
      <c r="N460" s="141" t="s">
        <v>48</v>
      </c>
      <c r="P460" s="142">
        <f t="shared" si="91"/>
        <v>0</v>
      </c>
      <c r="Q460" s="142">
        <v>0</v>
      </c>
      <c r="R460" s="142">
        <f t="shared" si="92"/>
        <v>0</v>
      </c>
      <c r="S460" s="142">
        <v>0</v>
      </c>
      <c r="T460" s="143">
        <f t="shared" si="93"/>
        <v>0</v>
      </c>
      <c r="AR460" s="144" t="s">
        <v>375</v>
      </c>
      <c r="AT460" s="144" t="s">
        <v>265</v>
      </c>
      <c r="AU460" s="144" t="s">
        <v>98</v>
      </c>
      <c r="AY460" s="19" t="s">
        <v>263</v>
      </c>
      <c r="BE460" s="145">
        <f t="shared" si="94"/>
        <v>0</v>
      </c>
      <c r="BF460" s="145">
        <f t="shared" si="95"/>
        <v>0</v>
      </c>
      <c r="BG460" s="145">
        <f t="shared" si="96"/>
        <v>0</v>
      </c>
      <c r="BH460" s="145">
        <f t="shared" si="97"/>
        <v>0</v>
      </c>
      <c r="BI460" s="145">
        <f t="shared" si="98"/>
        <v>0</v>
      </c>
      <c r="BJ460" s="19" t="s">
        <v>88</v>
      </c>
      <c r="BK460" s="145">
        <f t="shared" si="99"/>
        <v>0</v>
      </c>
      <c r="BL460" s="19" t="s">
        <v>375</v>
      </c>
      <c r="BM460" s="144" t="s">
        <v>11073</v>
      </c>
    </row>
    <row r="461" spans="2:65" s="1" customFormat="1" ht="24.15" customHeight="1">
      <c r="B461" s="34"/>
      <c r="C461" s="133" t="s">
        <v>2496</v>
      </c>
      <c r="D461" s="133" t="s">
        <v>265</v>
      </c>
      <c r="E461" s="134" t="s">
        <v>11074</v>
      </c>
      <c r="F461" s="135" t="s">
        <v>11075</v>
      </c>
      <c r="G461" s="136" t="s">
        <v>6409</v>
      </c>
      <c r="H461" s="137">
        <v>1</v>
      </c>
      <c r="I461" s="138"/>
      <c r="J461" s="139">
        <f t="shared" si="90"/>
        <v>0</v>
      </c>
      <c r="K461" s="135" t="s">
        <v>19</v>
      </c>
      <c r="L461" s="34"/>
      <c r="M461" s="140" t="s">
        <v>19</v>
      </c>
      <c r="N461" s="141" t="s">
        <v>48</v>
      </c>
      <c r="P461" s="142">
        <f t="shared" si="91"/>
        <v>0</v>
      </c>
      <c r="Q461" s="142">
        <v>0</v>
      </c>
      <c r="R461" s="142">
        <f t="shared" si="92"/>
        <v>0</v>
      </c>
      <c r="S461" s="142">
        <v>0</v>
      </c>
      <c r="T461" s="143">
        <f t="shared" si="93"/>
        <v>0</v>
      </c>
      <c r="AR461" s="144" t="s">
        <v>375</v>
      </c>
      <c r="AT461" s="144" t="s">
        <v>265</v>
      </c>
      <c r="AU461" s="144" t="s">
        <v>98</v>
      </c>
      <c r="AY461" s="19" t="s">
        <v>263</v>
      </c>
      <c r="BE461" s="145">
        <f t="shared" si="94"/>
        <v>0</v>
      </c>
      <c r="BF461" s="145">
        <f t="shared" si="95"/>
        <v>0</v>
      </c>
      <c r="BG461" s="145">
        <f t="shared" si="96"/>
        <v>0</v>
      </c>
      <c r="BH461" s="145">
        <f t="shared" si="97"/>
        <v>0</v>
      </c>
      <c r="BI461" s="145">
        <f t="shared" si="98"/>
        <v>0</v>
      </c>
      <c r="BJ461" s="19" t="s">
        <v>88</v>
      </c>
      <c r="BK461" s="145">
        <f t="shared" si="99"/>
        <v>0</v>
      </c>
      <c r="BL461" s="19" t="s">
        <v>375</v>
      </c>
      <c r="BM461" s="144" t="s">
        <v>11076</v>
      </c>
    </row>
    <row r="462" spans="2:65" s="1" customFormat="1" ht="24.15" customHeight="1">
      <c r="B462" s="34"/>
      <c r="C462" s="133" t="s">
        <v>2501</v>
      </c>
      <c r="D462" s="133" t="s">
        <v>265</v>
      </c>
      <c r="E462" s="134" t="s">
        <v>11077</v>
      </c>
      <c r="F462" s="135" t="s">
        <v>11078</v>
      </c>
      <c r="G462" s="136" t="s">
        <v>6409</v>
      </c>
      <c r="H462" s="137">
        <v>3</v>
      </c>
      <c r="I462" s="138"/>
      <c r="J462" s="139">
        <f t="shared" si="90"/>
        <v>0</v>
      </c>
      <c r="K462" s="135" t="s">
        <v>19</v>
      </c>
      <c r="L462" s="34"/>
      <c r="M462" s="140" t="s">
        <v>19</v>
      </c>
      <c r="N462" s="141" t="s">
        <v>48</v>
      </c>
      <c r="P462" s="142">
        <f t="shared" si="91"/>
        <v>0</v>
      </c>
      <c r="Q462" s="142">
        <v>0</v>
      </c>
      <c r="R462" s="142">
        <f t="shared" si="92"/>
        <v>0</v>
      </c>
      <c r="S462" s="142">
        <v>0</v>
      </c>
      <c r="T462" s="143">
        <f t="shared" si="93"/>
        <v>0</v>
      </c>
      <c r="AR462" s="144" t="s">
        <v>375</v>
      </c>
      <c r="AT462" s="144" t="s">
        <v>265</v>
      </c>
      <c r="AU462" s="144" t="s">
        <v>98</v>
      </c>
      <c r="AY462" s="19" t="s">
        <v>263</v>
      </c>
      <c r="BE462" s="145">
        <f t="shared" si="94"/>
        <v>0</v>
      </c>
      <c r="BF462" s="145">
        <f t="shared" si="95"/>
        <v>0</v>
      </c>
      <c r="BG462" s="145">
        <f t="shared" si="96"/>
        <v>0</v>
      </c>
      <c r="BH462" s="145">
        <f t="shared" si="97"/>
        <v>0</v>
      </c>
      <c r="BI462" s="145">
        <f t="shared" si="98"/>
        <v>0</v>
      </c>
      <c r="BJ462" s="19" t="s">
        <v>88</v>
      </c>
      <c r="BK462" s="145">
        <f t="shared" si="99"/>
        <v>0</v>
      </c>
      <c r="BL462" s="19" t="s">
        <v>375</v>
      </c>
      <c r="BM462" s="144" t="s">
        <v>11079</v>
      </c>
    </row>
    <row r="463" spans="2:65" s="1" customFormat="1" ht="16.5" customHeight="1">
      <c r="B463" s="34"/>
      <c r="C463" s="133" t="s">
        <v>2508</v>
      </c>
      <c r="D463" s="133" t="s">
        <v>265</v>
      </c>
      <c r="E463" s="134" t="s">
        <v>11080</v>
      </c>
      <c r="F463" s="135" t="s">
        <v>11081</v>
      </c>
      <c r="G463" s="136" t="s">
        <v>6409</v>
      </c>
      <c r="H463" s="137">
        <v>3</v>
      </c>
      <c r="I463" s="138"/>
      <c r="J463" s="139">
        <f t="shared" si="90"/>
        <v>0</v>
      </c>
      <c r="K463" s="135" t="s">
        <v>19</v>
      </c>
      <c r="L463" s="34"/>
      <c r="M463" s="140" t="s">
        <v>19</v>
      </c>
      <c r="N463" s="141" t="s">
        <v>48</v>
      </c>
      <c r="P463" s="142">
        <f t="shared" si="91"/>
        <v>0</v>
      </c>
      <c r="Q463" s="142">
        <v>0</v>
      </c>
      <c r="R463" s="142">
        <f t="shared" si="92"/>
        <v>0</v>
      </c>
      <c r="S463" s="142">
        <v>0</v>
      </c>
      <c r="T463" s="143">
        <f t="shared" si="93"/>
        <v>0</v>
      </c>
      <c r="AR463" s="144" t="s">
        <v>375</v>
      </c>
      <c r="AT463" s="144" t="s">
        <v>265</v>
      </c>
      <c r="AU463" s="144" t="s">
        <v>98</v>
      </c>
      <c r="AY463" s="19" t="s">
        <v>263</v>
      </c>
      <c r="BE463" s="145">
        <f t="shared" si="94"/>
        <v>0</v>
      </c>
      <c r="BF463" s="145">
        <f t="shared" si="95"/>
        <v>0</v>
      </c>
      <c r="BG463" s="145">
        <f t="shared" si="96"/>
        <v>0</v>
      </c>
      <c r="BH463" s="145">
        <f t="shared" si="97"/>
        <v>0</v>
      </c>
      <c r="BI463" s="145">
        <f t="shared" si="98"/>
        <v>0</v>
      </c>
      <c r="BJ463" s="19" t="s">
        <v>88</v>
      </c>
      <c r="BK463" s="145">
        <f t="shared" si="99"/>
        <v>0</v>
      </c>
      <c r="BL463" s="19" t="s">
        <v>375</v>
      </c>
      <c r="BM463" s="144" t="s">
        <v>11082</v>
      </c>
    </row>
    <row r="464" spans="2:65" s="1" customFormat="1" ht="16.5" customHeight="1">
      <c r="B464" s="34"/>
      <c r="C464" s="133" t="s">
        <v>2513</v>
      </c>
      <c r="D464" s="133" t="s">
        <v>265</v>
      </c>
      <c r="E464" s="134" t="s">
        <v>11083</v>
      </c>
      <c r="F464" s="135" t="s">
        <v>11084</v>
      </c>
      <c r="G464" s="136" t="s">
        <v>6409</v>
      </c>
      <c r="H464" s="137">
        <v>1</v>
      </c>
      <c r="I464" s="138"/>
      <c r="J464" s="139">
        <f t="shared" si="90"/>
        <v>0</v>
      </c>
      <c r="K464" s="135" t="s">
        <v>19</v>
      </c>
      <c r="L464" s="34"/>
      <c r="M464" s="140" t="s">
        <v>19</v>
      </c>
      <c r="N464" s="141" t="s">
        <v>48</v>
      </c>
      <c r="P464" s="142">
        <f t="shared" si="91"/>
        <v>0</v>
      </c>
      <c r="Q464" s="142">
        <v>0</v>
      </c>
      <c r="R464" s="142">
        <f t="shared" si="92"/>
        <v>0</v>
      </c>
      <c r="S464" s="142">
        <v>0</v>
      </c>
      <c r="T464" s="143">
        <f t="shared" si="93"/>
        <v>0</v>
      </c>
      <c r="AR464" s="144" t="s">
        <v>375</v>
      </c>
      <c r="AT464" s="144" t="s">
        <v>265</v>
      </c>
      <c r="AU464" s="144" t="s">
        <v>98</v>
      </c>
      <c r="AY464" s="19" t="s">
        <v>263</v>
      </c>
      <c r="BE464" s="145">
        <f t="shared" si="94"/>
        <v>0</v>
      </c>
      <c r="BF464" s="145">
        <f t="shared" si="95"/>
        <v>0</v>
      </c>
      <c r="BG464" s="145">
        <f t="shared" si="96"/>
        <v>0</v>
      </c>
      <c r="BH464" s="145">
        <f t="shared" si="97"/>
        <v>0</v>
      </c>
      <c r="BI464" s="145">
        <f t="shared" si="98"/>
        <v>0</v>
      </c>
      <c r="BJ464" s="19" t="s">
        <v>88</v>
      </c>
      <c r="BK464" s="145">
        <f t="shared" si="99"/>
        <v>0</v>
      </c>
      <c r="BL464" s="19" t="s">
        <v>375</v>
      </c>
      <c r="BM464" s="144" t="s">
        <v>11085</v>
      </c>
    </row>
    <row r="465" spans="2:65" s="1" customFormat="1" ht="16.5" customHeight="1">
      <c r="B465" s="34"/>
      <c r="C465" s="133" t="s">
        <v>2520</v>
      </c>
      <c r="D465" s="133" t="s">
        <v>265</v>
      </c>
      <c r="E465" s="134" t="s">
        <v>11086</v>
      </c>
      <c r="F465" s="135" t="s">
        <v>11087</v>
      </c>
      <c r="G465" s="136" t="s">
        <v>6456</v>
      </c>
      <c r="H465" s="137">
        <v>1</v>
      </c>
      <c r="I465" s="138"/>
      <c r="J465" s="139">
        <f t="shared" si="90"/>
        <v>0</v>
      </c>
      <c r="K465" s="135" t="s">
        <v>19</v>
      </c>
      <c r="L465" s="34"/>
      <c r="M465" s="140" t="s">
        <v>19</v>
      </c>
      <c r="N465" s="141" t="s">
        <v>48</v>
      </c>
      <c r="P465" s="142">
        <f t="shared" si="91"/>
        <v>0</v>
      </c>
      <c r="Q465" s="142">
        <v>0</v>
      </c>
      <c r="R465" s="142">
        <f t="shared" si="92"/>
        <v>0</v>
      </c>
      <c r="S465" s="142">
        <v>0</v>
      </c>
      <c r="T465" s="143">
        <f t="shared" si="93"/>
        <v>0</v>
      </c>
      <c r="AR465" s="144" t="s">
        <v>375</v>
      </c>
      <c r="AT465" s="144" t="s">
        <v>265</v>
      </c>
      <c r="AU465" s="144" t="s">
        <v>98</v>
      </c>
      <c r="AY465" s="19" t="s">
        <v>263</v>
      </c>
      <c r="BE465" s="145">
        <f t="shared" si="94"/>
        <v>0</v>
      </c>
      <c r="BF465" s="145">
        <f t="shared" si="95"/>
        <v>0</v>
      </c>
      <c r="BG465" s="145">
        <f t="shared" si="96"/>
        <v>0</v>
      </c>
      <c r="BH465" s="145">
        <f t="shared" si="97"/>
        <v>0</v>
      </c>
      <c r="BI465" s="145">
        <f t="shared" si="98"/>
        <v>0</v>
      </c>
      <c r="BJ465" s="19" t="s">
        <v>88</v>
      </c>
      <c r="BK465" s="145">
        <f t="shared" si="99"/>
        <v>0</v>
      </c>
      <c r="BL465" s="19" t="s">
        <v>375</v>
      </c>
      <c r="BM465" s="144" t="s">
        <v>11088</v>
      </c>
    </row>
    <row r="466" spans="2:65" s="1" customFormat="1" ht="16.5" customHeight="1">
      <c r="B466" s="34"/>
      <c r="C466" s="133" t="s">
        <v>2526</v>
      </c>
      <c r="D466" s="133" t="s">
        <v>265</v>
      </c>
      <c r="E466" s="134" t="s">
        <v>11089</v>
      </c>
      <c r="F466" s="135" t="s">
        <v>11090</v>
      </c>
      <c r="G466" s="136" t="s">
        <v>6456</v>
      </c>
      <c r="H466" s="137">
        <v>3</v>
      </c>
      <c r="I466" s="138"/>
      <c r="J466" s="139">
        <f t="shared" si="90"/>
        <v>0</v>
      </c>
      <c r="K466" s="135" t="s">
        <v>19</v>
      </c>
      <c r="L466" s="34"/>
      <c r="M466" s="140" t="s">
        <v>19</v>
      </c>
      <c r="N466" s="141" t="s">
        <v>48</v>
      </c>
      <c r="P466" s="142">
        <f t="shared" si="91"/>
        <v>0</v>
      </c>
      <c r="Q466" s="142">
        <v>0</v>
      </c>
      <c r="R466" s="142">
        <f t="shared" si="92"/>
        <v>0</v>
      </c>
      <c r="S466" s="142">
        <v>0</v>
      </c>
      <c r="T466" s="143">
        <f t="shared" si="93"/>
        <v>0</v>
      </c>
      <c r="AR466" s="144" t="s">
        <v>375</v>
      </c>
      <c r="AT466" s="144" t="s">
        <v>265</v>
      </c>
      <c r="AU466" s="144" t="s">
        <v>98</v>
      </c>
      <c r="AY466" s="19" t="s">
        <v>263</v>
      </c>
      <c r="BE466" s="145">
        <f t="shared" si="94"/>
        <v>0</v>
      </c>
      <c r="BF466" s="145">
        <f t="shared" si="95"/>
        <v>0</v>
      </c>
      <c r="BG466" s="145">
        <f t="shared" si="96"/>
        <v>0</v>
      </c>
      <c r="BH466" s="145">
        <f t="shared" si="97"/>
        <v>0</v>
      </c>
      <c r="BI466" s="145">
        <f t="shared" si="98"/>
        <v>0</v>
      </c>
      <c r="BJ466" s="19" t="s">
        <v>88</v>
      </c>
      <c r="BK466" s="145">
        <f t="shared" si="99"/>
        <v>0</v>
      </c>
      <c r="BL466" s="19" t="s">
        <v>375</v>
      </c>
      <c r="BM466" s="144" t="s">
        <v>11091</v>
      </c>
    </row>
    <row r="467" spans="2:65" s="1" customFormat="1" ht="16.5" customHeight="1">
      <c r="B467" s="34"/>
      <c r="C467" s="133" t="s">
        <v>2530</v>
      </c>
      <c r="D467" s="133" t="s">
        <v>265</v>
      </c>
      <c r="E467" s="134" t="s">
        <v>11092</v>
      </c>
      <c r="F467" s="135" t="s">
        <v>11093</v>
      </c>
      <c r="G467" s="136" t="s">
        <v>6456</v>
      </c>
      <c r="H467" s="137">
        <v>1</v>
      </c>
      <c r="I467" s="138"/>
      <c r="J467" s="139">
        <f t="shared" si="90"/>
        <v>0</v>
      </c>
      <c r="K467" s="135" t="s">
        <v>19</v>
      </c>
      <c r="L467" s="34"/>
      <c r="M467" s="140" t="s">
        <v>19</v>
      </c>
      <c r="N467" s="141" t="s">
        <v>48</v>
      </c>
      <c r="P467" s="142">
        <f t="shared" si="91"/>
        <v>0</v>
      </c>
      <c r="Q467" s="142">
        <v>0</v>
      </c>
      <c r="R467" s="142">
        <f t="shared" si="92"/>
        <v>0</v>
      </c>
      <c r="S467" s="142">
        <v>0</v>
      </c>
      <c r="T467" s="143">
        <f t="shared" si="93"/>
        <v>0</v>
      </c>
      <c r="AR467" s="144" t="s">
        <v>375</v>
      </c>
      <c r="AT467" s="144" t="s">
        <v>265</v>
      </c>
      <c r="AU467" s="144" t="s">
        <v>98</v>
      </c>
      <c r="AY467" s="19" t="s">
        <v>263</v>
      </c>
      <c r="BE467" s="145">
        <f t="shared" si="94"/>
        <v>0</v>
      </c>
      <c r="BF467" s="145">
        <f t="shared" si="95"/>
        <v>0</v>
      </c>
      <c r="BG467" s="145">
        <f t="shared" si="96"/>
        <v>0</v>
      </c>
      <c r="BH467" s="145">
        <f t="shared" si="97"/>
        <v>0</v>
      </c>
      <c r="BI467" s="145">
        <f t="shared" si="98"/>
        <v>0</v>
      </c>
      <c r="BJ467" s="19" t="s">
        <v>88</v>
      </c>
      <c r="BK467" s="145">
        <f t="shared" si="99"/>
        <v>0</v>
      </c>
      <c r="BL467" s="19" t="s">
        <v>375</v>
      </c>
      <c r="BM467" s="144" t="s">
        <v>11094</v>
      </c>
    </row>
    <row r="468" spans="2:65" s="1" customFormat="1" ht="16.5" customHeight="1">
      <c r="B468" s="34"/>
      <c r="C468" s="133" t="s">
        <v>2534</v>
      </c>
      <c r="D468" s="133" t="s">
        <v>265</v>
      </c>
      <c r="E468" s="134" t="s">
        <v>11095</v>
      </c>
      <c r="F468" s="135" t="s">
        <v>11096</v>
      </c>
      <c r="G468" s="136" t="s">
        <v>6350</v>
      </c>
      <c r="H468" s="137">
        <v>52</v>
      </c>
      <c r="I468" s="138"/>
      <c r="J468" s="139">
        <f t="shared" si="90"/>
        <v>0</v>
      </c>
      <c r="K468" s="135" t="s">
        <v>19</v>
      </c>
      <c r="L468" s="34"/>
      <c r="M468" s="140" t="s">
        <v>19</v>
      </c>
      <c r="N468" s="141" t="s">
        <v>48</v>
      </c>
      <c r="P468" s="142">
        <f t="shared" si="91"/>
        <v>0</v>
      </c>
      <c r="Q468" s="142">
        <v>0</v>
      </c>
      <c r="R468" s="142">
        <f t="shared" si="92"/>
        <v>0</v>
      </c>
      <c r="S468" s="142">
        <v>0</v>
      </c>
      <c r="T468" s="143">
        <f t="shared" si="93"/>
        <v>0</v>
      </c>
      <c r="AR468" s="144" t="s">
        <v>375</v>
      </c>
      <c r="AT468" s="144" t="s">
        <v>265</v>
      </c>
      <c r="AU468" s="144" t="s">
        <v>98</v>
      </c>
      <c r="AY468" s="19" t="s">
        <v>263</v>
      </c>
      <c r="BE468" s="145">
        <f t="shared" si="94"/>
        <v>0</v>
      </c>
      <c r="BF468" s="145">
        <f t="shared" si="95"/>
        <v>0</v>
      </c>
      <c r="BG468" s="145">
        <f t="shared" si="96"/>
        <v>0</v>
      </c>
      <c r="BH468" s="145">
        <f t="shared" si="97"/>
        <v>0</v>
      </c>
      <c r="BI468" s="145">
        <f t="shared" si="98"/>
        <v>0</v>
      </c>
      <c r="BJ468" s="19" t="s">
        <v>88</v>
      </c>
      <c r="BK468" s="145">
        <f t="shared" si="99"/>
        <v>0</v>
      </c>
      <c r="BL468" s="19" t="s">
        <v>375</v>
      </c>
      <c r="BM468" s="144" t="s">
        <v>11097</v>
      </c>
    </row>
    <row r="469" spans="2:65" s="1" customFormat="1" ht="16.5" customHeight="1">
      <c r="B469" s="34"/>
      <c r="C469" s="133" t="s">
        <v>2541</v>
      </c>
      <c r="D469" s="133" t="s">
        <v>265</v>
      </c>
      <c r="E469" s="134" t="s">
        <v>11098</v>
      </c>
      <c r="F469" s="135" t="s">
        <v>11099</v>
      </c>
      <c r="G469" s="136" t="s">
        <v>6350</v>
      </c>
      <c r="H469" s="137">
        <v>6</v>
      </c>
      <c r="I469" s="138"/>
      <c r="J469" s="139">
        <f t="shared" si="90"/>
        <v>0</v>
      </c>
      <c r="K469" s="135" t="s">
        <v>19</v>
      </c>
      <c r="L469" s="34"/>
      <c r="M469" s="140" t="s">
        <v>19</v>
      </c>
      <c r="N469" s="141" t="s">
        <v>48</v>
      </c>
      <c r="P469" s="142">
        <f t="shared" si="91"/>
        <v>0</v>
      </c>
      <c r="Q469" s="142">
        <v>0</v>
      </c>
      <c r="R469" s="142">
        <f t="shared" si="92"/>
        <v>0</v>
      </c>
      <c r="S469" s="142">
        <v>0</v>
      </c>
      <c r="T469" s="143">
        <f t="shared" si="93"/>
        <v>0</v>
      </c>
      <c r="AR469" s="144" t="s">
        <v>375</v>
      </c>
      <c r="AT469" s="144" t="s">
        <v>265</v>
      </c>
      <c r="AU469" s="144" t="s">
        <v>98</v>
      </c>
      <c r="AY469" s="19" t="s">
        <v>263</v>
      </c>
      <c r="BE469" s="145">
        <f t="shared" si="94"/>
        <v>0</v>
      </c>
      <c r="BF469" s="145">
        <f t="shared" si="95"/>
        <v>0</v>
      </c>
      <c r="BG469" s="145">
        <f t="shared" si="96"/>
        <v>0</v>
      </c>
      <c r="BH469" s="145">
        <f t="shared" si="97"/>
        <v>0</v>
      </c>
      <c r="BI469" s="145">
        <f t="shared" si="98"/>
        <v>0</v>
      </c>
      <c r="BJ469" s="19" t="s">
        <v>88</v>
      </c>
      <c r="BK469" s="145">
        <f t="shared" si="99"/>
        <v>0</v>
      </c>
      <c r="BL469" s="19" t="s">
        <v>375</v>
      </c>
      <c r="BM469" s="144" t="s">
        <v>11100</v>
      </c>
    </row>
    <row r="470" spans="2:65" s="1" customFormat="1" ht="16.5" customHeight="1">
      <c r="B470" s="34"/>
      <c r="C470" s="133" t="s">
        <v>2545</v>
      </c>
      <c r="D470" s="133" t="s">
        <v>265</v>
      </c>
      <c r="E470" s="134" t="s">
        <v>11101</v>
      </c>
      <c r="F470" s="135" t="s">
        <v>11102</v>
      </c>
      <c r="G470" s="136" t="s">
        <v>378</v>
      </c>
      <c r="H470" s="137">
        <v>43</v>
      </c>
      <c r="I470" s="138"/>
      <c r="J470" s="139">
        <f t="shared" si="90"/>
        <v>0</v>
      </c>
      <c r="K470" s="135" t="s">
        <v>19</v>
      </c>
      <c r="L470" s="34"/>
      <c r="M470" s="140" t="s">
        <v>19</v>
      </c>
      <c r="N470" s="141" t="s">
        <v>48</v>
      </c>
      <c r="P470" s="142">
        <f t="shared" si="91"/>
        <v>0</v>
      </c>
      <c r="Q470" s="142">
        <v>0</v>
      </c>
      <c r="R470" s="142">
        <f t="shared" si="92"/>
        <v>0</v>
      </c>
      <c r="S470" s="142">
        <v>0</v>
      </c>
      <c r="T470" s="143">
        <f t="shared" si="93"/>
        <v>0</v>
      </c>
      <c r="AR470" s="144" t="s">
        <v>375</v>
      </c>
      <c r="AT470" s="144" t="s">
        <v>265</v>
      </c>
      <c r="AU470" s="144" t="s">
        <v>98</v>
      </c>
      <c r="AY470" s="19" t="s">
        <v>263</v>
      </c>
      <c r="BE470" s="145">
        <f t="shared" si="94"/>
        <v>0</v>
      </c>
      <c r="BF470" s="145">
        <f t="shared" si="95"/>
        <v>0</v>
      </c>
      <c r="BG470" s="145">
        <f t="shared" si="96"/>
        <v>0</v>
      </c>
      <c r="BH470" s="145">
        <f t="shared" si="97"/>
        <v>0</v>
      </c>
      <c r="BI470" s="145">
        <f t="shared" si="98"/>
        <v>0</v>
      </c>
      <c r="BJ470" s="19" t="s">
        <v>88</v>
      </c>
      <c r="BK470" s="145">
        <f t="shared" si="99"/>
        <v>0</v>
      </c>
      <c r="BL470" s="19" t="s">
        <v>375</v>
      </c>
      <c r="BM470" s="144" t="s">
        <v>11103</v>
      </c>
    </row>
    <row r="471" spans="2:65" s="1" customFormat="1" ht="44.25" customHeight="1">
      <c r="B471" s="34"/>
      <c r="C471" s="133" t="s">
        <v>2550</v>
      </c>
      <c r="D471" s="133" t="s">
        <v>265</v>
      </c>
      <c r="E471" s="134" t="s">
        <v>11104</v>
      </c>
      <c r="F471" s="135" t="s">
        <v>11105</v>
      </c>
      <c r="G471" s="136" t="s">
        <v>6350</v>
      </c>
      <c r="H471" s="137">
        <v>8</v>
      </c>
      <c r="I471" s="138"/>
      <c r="J471" s="139">
        <f t="shared" si="90"/>
        <v>0</v>
      </c>
      <c r="K471" s="135" t="s">
        <v>19</v>
      </c>
      <c r="L471" s="34"/>
      <c r="M471" s="140" t="s">
        <v>19</v>
      </c>
      <c r="N471" s="141" t="s">
        <v>48</v>
      </c>
      <c r="P471" s="142">
        <f t="shared" si="91"/>
        <v>0</v>
      </c>
      <c r="Q471" s="142">
        <v>0</v>
      </c>
      <c r="R471" s="142">
        <f t="shared" si="92"/>
        <v>0</v>
      </c>
      <c r="S471" s="142">
        <v>0</v>
      </c>
      <c r="T471" s="143">
        <f t="shared" si="93"/>
        <v>0</v>
      </c>
      <c r="AR471" s="144" t="s">
        <v>375</v>
      </c>
      <c r="AT471" s="144" t="s">
        <v>265</v>
      </c>
      <c r="AU471" s="144" t="s">
        <v>98</v>
      </c>
      <c r="AY471" s="19" t="s">
        <v>263</v>
      </c>
      <c r="BE471" s="145">
        <f t="shared" si="94"/>
        <v>0</v>
      </c>
      <c r="BF471" s="145">
        <f t="shared" si="95"/>
        <v>0</v>
      </c>
      <c r="BG471" s="145">
        <f t="shared" si="96"/>
        <v>0</v>
      </c>
      <c r="BH471" s="145">
        <f t="shared" si="97"/>
        <v>0</v>
      </c>
      <c r="BI471" s="145">
        <f t="shared" si="98"/>
        <v>0</v>
      </c>
      <c r="BJ471" s="19" t="s">
        <v>88</v>
      </c>
      <c r="BK471" s="145">
        <f t="shared" si="99"/>
        <v>0</v>
      </c>
      <c r="BL471" s="19" t="s">
        <v>375</v>
      </c>
      <c r="BM471" s="144" t="s">
        <v>11106</v>
      </c>
    </row>
    <row r="472" spans="2:65" s="1" customFormat="1" ht="16.5" customHeight="1">
      <c r="B472" s="34"/>
      <c r="C472" s="133" t="s">
        <v>2556</v>
      </c>
      <c r="D472" s="133" t="s">
        <v>265</v>
      </c>
      <c r="E472" s="134" t="s">
        <v>11107</v>
      </c>
      <c r="F472" s="135" t="s">
        <v>10379</v>
      </c>
      <c r="G472" s="136" t="s">
        <v>378</v>
      </c>
      <c r="H472" s="137">
        <v>34</v>
      </c>
      <c r="I472" s="138"/>
      <c r="J472" s="139">
        <f t="shared" si="90"/>
        <v>0</v>
      </c>
      <c r="K472" s="135" t="s">
        <v>19</v>
      </c>
      <c r="L472" s="34"/>
      <c r="M472" s="140" t="s">
        <v>19</v>
      </c>
      <c r="N472" s="141" t="s">
        <v>48</v>
      </c>
      <c r="P472" s="142">
        <f t="shared" si="91"/>
        <v>0</v>
      </c>
      <c r="Q472" s="142">
        <v>0</v>
      </c>
      <c r="R472" s="142">
        <f t="shared" si="92"/>
        <v>0</v>
      </c>
      <c r="S472" s="142">
        <v>0</v>
      </c>
      <c r="T472" s="143">
        <f t="shared" si="93"/>
        <v>0</v>
      </c>
      <c r="AR472" s="144" t="s">
        <v>375</v>
      </c>
      <c r="AT472" s="144" t="s">
        <v>265</v>
      </c>
      <c r="AU472" s="144" t="s">
        <v>98</v>
      </c>
      <c r="AY472" s="19" t="s">
        <v>263</v>
      </c>
      <c r="BE472" s="145">
        <f t="shared" si="94"/>
        <v>0</v>
      </c>
      <c r="BF472" s="145">
        <f t="shared" si="95"/>
        <v>0</v>
      </c>
      <c r="BG472" s="145">
        <f t="shared" si="96"/>
        <v>0</v>
      </c>
      <c r="BH472" s="145">
        <f t="shared" si="97"/>
        <v>0</v>
      </c>
      <c r="BI472" s="145">
        <f t="shared" si="98"/>
        <v>0</v>
      </c>
      <c r="BJ472" s="19" t="s">
        <v>88</v>
      </c>
      <c r="BK472" s="145">
        <f t="shared" si="99"/>
        <v>0</v>
      </c>
      <c r="BL472" s="19" t="s">
        <v>375</v>
      </c>
      <c r="BM472" s="144" t="s">
        <v>11108</v>
      </c>
    </row>
    <row r="473" spans="2:65" s="1" customFormat="1" ht="16.5" customHeight="1">
      <c r="B473" s="34"/>
      <c r="C473" s="133" t="s">
        <v>2560</v>
      </c>
      <c r="D473" s="133" t="s">
        <v>265</v>
      </c>
      <c r="E473" s="134" t="s">
        <v>11109</v>
      </c>
      <c r="F473" s="135" t="s">
        <v>10382</v>
      </c>
      <c r="G473" s="136" t="s">
        <v>378</v>
      </c>
      <c r="H473" s="137">
        <v>27</v>
      </c>
      <c r="I473" s="138"/>
      <c r="J473" s="139">
        <f t="shared" si="90"/>
        <v>0</v>
      </c>
      <c r="K473" s="135" t="s">
        <v>19</v>
      </c>
      <c r="L473" s="34"/>
      <c r="M473" s="140" t="s">
        <v>19</v>
      </c>
      <c r="N473" s="141" t="s">
        <v>48</v>
      </c>
      <c r="P473" s="142">
        <f t="shared" si="91"/>
        <v>0</v>
      </c>
      <c r="Q473" s="142">
        <v>0</v>
      </c>
      <c r="R473" s="142">
        <f t="shared" si="92"/>
        <v>0</v>
      </c>
      <c r="S473" s="142">
        <v>0</v>
      </c>
      <c r="T473" s="143">
        <f t="shared" si="93"/>
        <v>0</v>
      </c>
      <c r="AR473" s="144" t="s">
        <v>375</v>
      </c>
      <c r="AT473" s="144" t="s">
        <v>265</v>
      </c>
      <c r="AU473" s="144" t="s">
        <v>98</v>
      </c>
      <c r="AY473" s="19" t="s">
        <v>263</v>
      </c>
      <c r="BE473" s="145">
        <f t="shared" si="94"/>
        <v>0</v>
      </c>
      <c r="BF473" s="145">
        <f t="shared" si="95"/>
        <v>0</v>
      </c>
      <c r="BG473" s="145">
        <f t="shared" si="96"/>
        <v>0</v>
      </c>
      <c r="BH473" s="145">
        <f t="shared" si="97"/>
        <v>0</v>
      </c>
      <c r="BI473" s="145">
        <f t="shared" si="98"/>
        <v>0</v>
      </c>
      <c r="BJ473" s="19" t="s">
        <v>88</v>
      </c>
      <c r="BK473" s="145">
        <f t="shared" si="99"/>
        <v>0</v>
      </c>
      <c r="BL473" s="19" t="s">
        <v>375</v>
      </c>
      <c r="BM473" s="144" t="s">
        <v>11110</v>
      </c>
    </row>
    <row r="474" spans="2:65" s="1" customFormat="1" ht="16.5" customHeight="1">
      <c r="B474" s="34"/>
      <c r="C474" s="133" t="s">
        <v>2566</v>
      </c>
      <c r="D474" s="133" t="s">
        <v>265</v>
      </c>
      <c r="E474" s="134" t="s">
        <v>11111</v>
      </c>
      <c r="F474" s="135" t="s">
        <v>10464</v>
      </c>
      <c r="G474" s="136" t="s">
        <v>6350</v>
      </c>
      <c r="H474" s="137">
        <v>4</v>
      </c>
      <c r="I474" s="138"/>
      <c r="J474" s="139">
        <f t="shared" si="90"/>
        <v>0</v>
      </c>
      <c r="K474" s="135" t="s">
        <v>19</v>
      </c>
      <c r="L474" s="34"/>
      <c r="M474" s="140" t="s">
        <v>19</v>
      </c>
      <c r="N474" s="141" t="s">
        <v>48</v>
      </c>
      <c r="P474" s="142">
        <f t="shared" si="91"/>
        <v>0</v>
      </c>
      <c r="Q474" s="142">
        <v>0</v>
      </c>
      <c r="R474" s="142">
        <f t="shared" si="92"/>
        <v>0</v>
      </c>
      <c r="S474" s="142">
        <v>0</v>
      </c>
      <c r="T474" s="143">
        <f t="shared" si="93"/>
        <v>0</v>
      </c>
      <c r="AR474" s="144" t="s">
        <v>375</v>
      </c>
      <c r="AT474" s="144" t="s">
        <v>265</v>
      </c>
      <c r="AU474" s="144" t="s">
        <v>98</v>
      </c>
      <c r="AY474" s="19" t="s">
        <v>263</v>
      </c>
      <c r="BE474" s="145">
        <f t="shared" si="94"/>
        <v>0</v>
      </c>
      <c r="BF474" s="145">
        <f t="shared" si="95"/>
        <v>0</v>
      </c>
      <c r="BG474" s="145">
        <f t="shared" si="96"/>
        <v>0</v>
      </c>
      <c r="BH474" s="145">
        <f t="shared" si="97"/>
        <v>0</v>
      </c>
      <c r="BI474" s="145">
        <f t="shared" si="98"/>
        <v>0</v>
      </c>
      <c r="BJ474" s="19" t="s">
        <v>88</v>
      </c>
      <c r="BK474" s="145">
        <f t="shared" si="99"/>
        <v>0</v>
      </c>
      <c r="BL474" s="19" t="s">
        <v>375</v>
      </c>
      <c r="BM474" s="144" t="s">
        <v>11112</v>
      </c>
    </row>
    <row r="475" spans="2:65" s="11" customFormat="1" ht="20.85" customHeight="1">
      <c r="B475" s="121"/>
      <c r="D475" s="122" t="s">
        <v>75</v>
      </c>
      <c r="E475" s="131" t="s">
        <v>11113</v>
      </c>
      <c r="F475" s="131" t="s">
        <v>11114</v>
      </c>
      <c r="I475" s="124"/>
      <c r="J475" s="132">
        <f>BK475</f>
        <v>0</v>
      </c>
      <c r="L475" s="121"/>
      <c r="M475" s="126"/>
      <c r="P475" s="127">
        <f>P476+P494</f>
        <v>0</v>
      </c>
      <c r="R475" s="127">
        <f>R476+R494</f>
        <v>0</v>
      </c>
      <c r="T475" s="128">
        <f>T476+T494</f>
        <v>0</v>
      </c>
      <c r="AR475" s="122" t="s">
        <v>88</v>
      </c>
      <c r="AT475" s="129" t="s">
        <v>75</v>
      </c>
      <c r="AU475" s="129" t="s">
        <v>88</v>
      </c>
      <c r="AY475" s="122" t="s">
        <v>263</v>
      </c>
      <c r="BK475" s="130">
        <f>BK476+BK494</f>
        <v>0</v>
      </c>
    </row>
    <row r="476" spans="2:65" s="16" customFormat="1" ht="20.85" customHeight="1">
      <c r="B476" s="199"/>
      <c r="D476" s="200" t="s">
        <v>75</v>
      </c>
      <c r="E476" s="200" t="s">
        <v>11115</v>
      </c>
      <c r="F476" s="200" t="s">
        <v>11114</v>
      </c>
      <c r="I476" s="201"/>
      <c r="J476" s="202">
        <f>BK476</f>
        <v>0</v>
      </c>
      <c r="L476" s="199"/>
      <c r="M476" s="203"/>
      <c r="P476" s="204">
        <f>SUM(P477:P493)</f>
        <v>0</v>
      </c>
      <c r="R476" s="204">
        <f>SUM(R477:R493)</f>
        <v>0</v>
      </c>
      <c r="T476" s="205">
        <f>SUM(T477:T493)</f>
        <v>0</v>
      </c>
      <c r="AR476" s="200" t="s">
        <v>88</v>
      </c>
      <c r="AT476" s="206" t="s">
        <v>75</v>
      </c>
      <c r="AU476" s="206" t="s">
        <v>92</v>
      </c>
      <c r="AY476" s="200" t="s">
        <v>263</v>
      </c>
      <c r="BK476" s="207">
        <f>SUM(BK477:BK493)</f>
        <v>0</v>
      </c>
    </row>
    <row r="477" spans="2:65" s="1" customFormat="1" ht="16.5" customHeight="1">
      <c r="B477" s="34"/>
      <c r="C477" s="178" t="s">
        <v>2570</v>
      </c>
      <c r="D477" s="178" t="s">
        <v>439</v>
      </c>
      <c r="E477" s="179" t="s">
        <v>11116</v>
      </c>
      <c r="F477" s="180" t="s">
        <v>11117</v>
      </c>
      <c r="G477" s="181" t="s">
        <v>6409</v>
      </c>
      <c r="H477" s="182">
        <v>8</v>
      </c>
      <c r="I477" s="183"/>
      <c r="J477" s="184">
        <f t="shared" ref="J477:J493" si="100">ROUND(I477*H477,2)</f>
        <v>0</v>
      </c>
      <c r="K477" s="180" t="s">
        <v>19</v>
      </c>
      <c r="L477" s="185"/>
      <c r="M477" s="186" t="s">
        <v>19</v>
      </c>
      <c r="N477" s="187" t="s">
        <v>48</v>
      </c>
      <c r="P477" s="142">
        <f t="shared" ref="P477:P493" si="101">O477*H477</f>
        <v>0</v>
      </c>
      <c r="Q477" s="142">
        <v>0</v>
      </c>
      <c r="R477" s="142">
        <f t="shared" ref="R477:R493" si="102">Q477*H477</f>
        <v>0</v>
      </c>
      <c r="S477" s="142">
        <v>0</v>
      </c>
      <c r="T477" s="143">
        <f t="shared" ref="T477:T493" si="103">S477*H477</f>
        <v>0</v>
      </c>
      <c r="AR477" s="144" t="s">
        <v>480</v>
      </c>
      <c r="AT477" s="144" t="s">
        <v>439</v>
      </c>
      <c r="AU477" s="144" t="s">
        <v>98</v>
      </c>
      <c r="AY477" s="19" t="s">
        <v>263</v>
      </c>
      <c r="BE477" s="145">
        <f t="shared" ref="BE477:BE493" si="104">IF(N477="základní",J477,0)</f>
        <v>0</v>
      </c>
      <c r="BF477" s="145">
        <f t="shared" ref="BF477:BF493" si="105">IF(N477="snížená",J477,0)</f>
        <v>0</v>
      </c>
      <c r="BG477" s="145">
        <f t="shared" ref="BG477:BG493" si="106">IF(N477="zákl. přenesená",J477,0)</f>
        <v>0</v>
      </c>
      <c r="BH477" s="145">
        <f t="shared" ref="BH477:BH493" si="107">IF(N477="sníž. přenesená",J477,0)</f>
        <v>0</v>
      </c>
      <c r="BI477" s="145">
        <f t="shared" ref="BI477:BI493" si="108">IF(N477="nulová",J477,0)</f>
        <v>0</v>
      </c>
      <c r="BJ477" s="19" t="s">
        <v>88</v>
      </c>
      <c r="BK477" s="145">
        <f t="shared" ref="BK477:BK493" si="109">ROUND(I477*H477,2)</f>
        <v>0</v>
      </c>
      <c r="BL477" s="19" t="s">
        <v>375</v>
      </c>
      <c r="BM477" s="144" t="s">
        <v>11118</v>
      </c>
    </row>
    <row r="478" spans="2:65" s="1" customFormat="1" ht="16.5" customHeight="1">
      <c r="B478" s="34"/>
      <c r="C478" s="178" t="s">
        <v>2576</v>
      </c>
      <c r="D478" s="178" t="s">
        <v>439</v>
      </c>
      <c r="E478" s="179" t="s">
        <v>11119</v>
      </c>
      <c r="F478" s="180" t="s">
        <v>11120</v>
      </c>
      <c r="G478" s="181" t="s">
        <v>268</v>
      </c>
      <c r="H478" s="182">
        <v>1</v>
      </c>
      <c r="I478" s="183"/>
      <c r="J478" s="184">
        <f t="shared" si="100"/>
        <v>0</v>
      </c>
      <c r="K478" s="180" t="s">
        <v>19</v>
      </c>
      <c r="L478" s="185"/>
      <c r="M478" s="186" t="s">
        <v>19</v>
      </c>
      <c r="N478" s="187" t="s">
        <v>48</v>
      </c>
      <c r="P478" s="142">
        <f t="shared" si="101"/>
        <v>0</v>
      </c>
      <c r="Q478" s="142">
        <v>0</v>
      </c>
      <c r="R478" s="142">
        <f t="shared" si="102"/>
        <v>0</v>
      </c>
      <c r="S478" s="142">
        <v>0</v>
      </c>
      <c r="T478" s="143">
        <f t="shared" si="103"/>
        <v>0</v>
      </c>
      <c r="AR478" s="144" t="s">
        <v>480</v>
      </c>
      <c r="AT478" s="144" t="s">
        <v>439</v>
      </c>
      <c r="AU478" s="144" t="s">
        <v>98</v>
      </c>
      <c r="AY478" s="19" t="s">
        <v>263</v>
      </c>
      <c r="BE478" s="145">
        <f t="shared" si="104"/>
        <v>0</v>
      </c>
      <c r="BF478" s="145">
        <f t="shared" si="105"/>
        <v>0</v>
      </c>
      <c r="BG478" s="145">
        <f t="shared" si="106"/>
        <v>0</v>
      </c>
      <c r="BH478" s="145">
        <f t="shared" si="107"/>
        <v>0</v>
      </c>
      <c r="BI478" s="145">
        <f t="shared" si="108"/>
        <v>0</v>
      </c>
      <c r="BJ478" s="19" t="s">
        <v>88</v>
      </c>
      <c r="BK478" s="145">
        <f t="shared" si="109"/>
        <v>0</v>
      </c>
      <c r="BL478" s="19" t="s">
        <v>375</v>
      </c>
      <c r="BM478" s="144" t="s">
        <v>11121</v>
      </c>
    </row>
    <row r="479" spans="2:65" s="1" customFormat="1" ht="24.15" customHeight="1">
      <c r="B479" s="34"/>
      <c r="C479" s="178" t="s">
        <v>2583</v>
      </c>
      <c r="D479" s="178" t="s">
        <v>439</v>
      </c>
      <c r="E479" s="179" t="s">
        <v>11122</v>
      </c>
      <c r="F479" s="180" t="s">
        <v>11123</v>
      </c>
      <c r="G479" s="181" t="s">
        <v>6409</v>
      </c>
      <c r="H479" s="182">
        <v>1</v>
      </c>
      <c r="I479" s="183"/>
      <c r="J479" s="184">
        <f t="shared" si="100"/>
        <v>0</v>
      </c>
      <c r="K479" s="180" t="s">
        <v>19</v>
      </c>
      <c r="L479" s="185"/>
      <c r="M479" s="186" t="s">
        <v>19</v>
      </c>
      <c r="N479" s="187" t="s">
        <v>48</v>
      </c>
      <c r="P479" s="142">
        <f t="shared" si="101"/>
        <v>0</v>
      </c>
      <c r="Q479" s="142">
        <v>0</v>
      </c>
      <c r="R479" s="142">
        <f t="shared" si="102"/>
        <v>0</v>
      </c>
      <c r="S479" s="142">
        <v>0</v>
      </c>
      <c r="T479" s="143">
        <f t="shared" si="103"/>
        <v>0</v>
      </c>
      <c r="AR479" s="144" t="s">
        <v>480</v>
      </c>
      <c r="AT479" s="144" t="s">
        <v>439</v>
      </c>
      <c r="AU479" s="144" t="s">
        <v>98</v>
      </c>
      <c r="AY479" s="19" t="s">
        <v>263</v>
      </c>
      <c r="BE479" s="145">
        <f t="shared" si="104"/>
        <v>0</v>
      </c>
      <c r="BF479" s="145">
        <f t="shared" si="105"/>
        <v>0</v>
      </c>
      <c r="BG479" s="145">
        <f t="shared" si="106"/>
        <v>0</v>
      </c>
      <c r="BH479" s="145">
        <f t="shared" si="107"/>
        <v>0</v>
      </c>
      <c r="BI479" s="145">
        <f t="shared" si="108"/>
        <v>0</v>
      </c>
      <c r="BJ479" s="19" t="s">
        <v>88</v>
      </c>
      <c r="BK479" s="145">
        <f t="shared" si="109"/>
        <v>0</v>
      </c>
      <c r="BL479" s="19" t="s">
        <v>375</v>
      </c>
      <c r="BM479" s="144" t="s">
        <v>11124</v>
      </c>
    </row>
    <row r="480" spans="2:65" s="1" customFormat="1" ht="24.15" customHeight="1">
      <c r="B480" s="34"/>
      <c r="C480" s="178" t="s">
        <v>2587</v>
      </c>
      <c r="D480" s="178" t="s">
        <v>439</v>
      </c>
      <c r="E480" s="179" t="s">
        <v>11125</v>
      </c>
      <c r="F480" s="180" t="s">
        <v>11126</v>
      </c>
      <c r="G480" s="181" t="s">
        <v>6409</v>
      </c>
      <c r="H480" s="182">
        <v>3</v>
      </c>
      <c r="I480" s="183"/>
      <c r="J480" s="184">
        <f t="shared" si="100"/>
        <v>0</v>
      </c>
      <c r="K480" s="180" t="s">
        <v>19</v>
      </c>
      <c r="L480" s="185"/>
      <c r="M480" s="186" t="s">
        <v>19</v>
      </c>
      <c r="N480" s="187" t="s">
        <v>48</v>
      </c>
      <c r="P480" s="142">
        <f t="shared" si="101"/>
        <v>0</v>
      </c>
      <c r="Q480" s="142">
        <v>0</v>
      </c>
      <c r="R480" s="142">
        <f t="shared" si="102"/>
        <v>0</v>
      </c>
      <c r="S480" s="142">
        <v>0</v>
      </c>
      <c r="T480" s="143">
        <f t="shared" si="103"/>
        <v>0</v>
      </c>
      <c r="AR480" s="144" t="s">
        <v>480</v>
      </c>
      <c r="AT480" s="144" t="s">
        <v>439</v>
      </c>
      <c r="AU480" s="144" t="s">
        <v>98</v>
      </c>
      <c r="AY480" s="19" t="s">
        <v>263</v>
      </c>
      <c r="BE480" s="145">
        <f t="shared" si="104"/>
        <v>0</v>
      </c>
      <c r="BF480" s="145">
        <f t="shared" si="105"/>
        <v>0</v>
      </c>
      <c r="BG480" s="145">
        <f t="shared" si="106"/>
        <v>0</v>
      </c>
      <c r="BH480" s="145">
        <f t="shared" si="107"/>
        <v>0</v>
      </c>
      <c r="BI480" s="145">
        <f t="shared" si="108"/>
        <v>0</v>
      </c>
      <c r="BJ480" s="19" t="s">
        <v>88</v>
      </c>
      <c r="BK480" s="145">
        <f t="shared" si="109"/>
        <v>0</v>
      </c>
      <c r="BL480" s="19" t="s">
        <v>375</v>
      </c>
      <c r="BM480" s="144" t="s">
        <v>11127</v>
      </c>
    </row>
    <row r="481" spans="2:65" s="1" customFormat="1" ht="16.5" customHeight="1">
      <c r="B481" s="34"/>
      <c r="C481" s="178" t="s">
        <v>2593</v>
      </c>
      <c r="D481" s="178" t="s">
        <v>439</v>
      </c>
      <c r="E481" s="179" t="s">
        <v>11128</v>
      </c>
      <c r="F481" s="180" t="s">
        <v>11129</v>
      </c>
      <c r="G481" s="181" t="s">
        <v>6409</v>
      </c>
      <c r="H481" s="182">
        <v>3</v>
      </c>
      <c r="I481" s="183"/>
      <c r="J481" s="184">
        <f t="shared" si="100"/>
        <v>0</v>
      </c>
      <c r="K481" s="180" t="s">
        <v>19</v>
      </c>
      <c r="L481" s="185"/>
      <c r="M481" s="186" t="s">
        <v>19</v>
      </c>
      <c r="N481" s="187" t="s">
        <v>48</v>
      </c>
      <c r="P481" s="142">
        <f t="shared" si="101"/>
        <v>0</v>
      </c>
      <c r="Q481" s="142">
        <v>0</v>
      </c>
      <c r="R481" s="142">
        <f t="shared" si="102"/>
        <v>0</v>
      </c>
      <c r="S481" s="142">
        <v>0</v>
      </c>
      <c r="T481" s="143">
        <f t="shared" si="103"/>
        <v>0</v>
      </c>
      <c r="AR481" s="144" t="s">
        <v>480</v>
      </c>
      <c r="AT481" s="144" t="s">
        <v>439</v>
      </c>
      <c r="AU481" s="144" t="s">
        <v>98</v>
      </c>
      <c r="AY481" s="19" t="s">
        <v>263</v>
      </c>
      <c r="BE481" s="145">
        <f t="shared" si="104"/>
        <v>0</v>
      </c>
      <c r="BF481" s="145">
        <f t="shared" si="105"/>
        <v>0</v>
      </c>
      <c r="BG481" s="145">
        <f t="shared" si="106"/>
        <v>0</v>
      </c>
      <c r="BH481" s="145">
        <f t="shared" si="107"/>
        <v>0</v>
      </c>
      <c r="BI481" s="145">
        <f t="shared" si="108"/>
        <v>0</v>
      </c>
      <c r="BJ481" s="19" t="s">
        <v>88</v>
      </c>
      <c r="BK481" s="145">
        <f t="shared" si="109"/>
        <v>0</v>
      </c>
      <c r="BL481" s="19" t="s">
        <v>375</v>
      </c>
      <c r="BM481" s="144" t="s">
        <v>11130</v>
      </c>
    </row>
    <row r="482" spans="2:65" s="1" customFormat="1" ht="16.5" customHeight="1">
      <c r="B482" s="34"/>
      <c r="C482" s="178" t="s">
        <v>2599</v>
      </c>
      <c r="D482" s="178" t="s">
        <v>439</v>
      </c>
      <c r="E482" s="179" t="s">
        <v>11131</v>
      </c>
      <c r="F482" s="180" t="s">
        <v>11132</v>
      </c>
      <c r="G482" s="181" t="s">
        <v>6409</v>
      </c>
      <c r="H482" s="182">
        <v>1</v>
      </c>
      <c r="I482" s="183"/>
      <c r="J482" s="184">
        <f t="shared" si="100"/>
        <v>0</v>
      </c>
      <c r="K482" s="180" t="s">
        <v>19</v>
      </c>
      <c r="L482" s="185"/>
      <c r="M482" s="186" t="s">
        <v>19</v>
      </c>
      <c r="N482" s="187" t="s">
        <v>48</v>
      </c>
      <c r="P482" s="142">
        <f t="shared" si="101"/>
        <v>0</v>
      </c>
      <c r="Q482" s="142">
        <v>0</v>
      </c>
      <c r="R482" s="142">
        <f t="shared" si="102"/>
        <v>0</v>
      </c>
      <c r="S482" s="142">
        <v>0</v>
      </c>
      <c r="T482" s="143">
        <f t="shared" si="103"/>
        <v>0</v>
      </c>
      <c r="AR482" s="144" t="s">
        <v>480</v>
      </c>
      <c r="AT482" s="144" t="s">
        <v>439</v>
      </c>
      <c r="AU482" s="144" t="s">
        <v>98</v>
      </c>
      <c r="AY482" s="19" t="s">
        <v>263</v>
      </c>
      <c r="BE482" s="145">
        <f t="shared" si="104"/>
        <v>0</v>
      </c>
      <c r="BF482" s="145">
        <f t="shared" si="105"/>
        <v>0</v>
      </c>
      <c r="BG482" s="145">
        <f t="shared" si="106"/>
        <v>0</v>
      </c>
      <c r="BH482" s="145">
        <f t="shared" si="107"/>
        <v>0</v>
      </c>
      <c r="BI482" s="145">
        <f t="shared" si="108"/>
        <v>0</v>
      </c>
      <c r="BJ482" s="19" t="s">
        <v>88</v>
      </c>
      <c r="BK482" s="145">
        <f t="shared" si="109"/>
        <v>0</v>
      </c>
      <c r="BL482" s="19" t="s">
        <v>375</v>
      </c>
      <c r="BM482" s="144" t="s">
        <v>11133</v>
      </c>
    </row>
    <row r="483" spans="2:65" s="1" customFormat="1" ht="21.75" customHeight="1">
      <c r="B483" s="34"/>
      <c r="C483" s="178" t="s">
        <v>2603</v>
      </c>
      <c r="D483" s="178" t="s">
        <v>439</v>
      </c>
      <c r="E483" s="179" t="s">
        <v>11134</v>
      </c>
      <c r="F483" s="180" t="s">
        <v>11135</v>
      </c>
      <c r="G483" s="181" t="s">
        <v>6409</v>
      </c>
      <c r="H483" s="182">
        <v>4</v>
      </c>
      <c r="I483" s="183"/>
      <c r="J483" s="184">
        <f t="shared" si="100"/>
        <v>0</v>
      </c>
      <c r="K483" s="180" t="s">
        <v>19</v>
      </c>
      <c r="L483" s="185"/>
      <c r="M483" s="186" t="s">
        <v>19</v>
      </c>
      <c r="N483" s="187" t="s">
        <v>48</v>
      </c>
      <c r="P483" s="142">
        <f t="shared" si="101"/>
        <v>0</v>
      </c>
      <c r="Q483" s="142">
        <v>0</v>
      </c>
      <c r="R483" s="142">
        <f t="shared" si="102"/>
        <v>0</v>
      </c>
      <c r="S483" s="142">
        <v>0</v>
      </c>
      <c r="T483" s="143">
        <f t="shared" si="103"/>
        <v>0</v>
      </c>
      <c r="AR483" s="144" t="s">
        <v>480</v>
      </c>
      <c r="AT483" s="144" t="s">
        <v>439</v>
      </c>
      <c r="AU483" s="144" t="s">
        <v>98</v>
      </c>
      <c r="AY483" s="19" t="s">
        <v>263</v>
      </c>
      <c r="BE483" s="145">
        <f t="shared" si="104"/>
        <v>0</v>
      </c>
      <c r="BF483" s="145">
        <f t="shared" si="105"/>
        <v>0</v>
      </c>
      <c r="BG483" s="145">
        <f t="shared" si="106"/>
        <v>0</v>
      </c>
      <c r="BH483" s="145">
        <f t="shared" si="107"/>
        <v>0</v>
      </c>
      <c r="BI483" s="145">
        <f t="shared" si="108"/>
        <v>0</v>
      </c>
      <c r="BJ483" s="19" t="s">
        <v>88</v>
      </c>
      <c r="BK483" s="145">
        <f t="shared" si="109"/>
        <v>0</v>
      </c>
      <c r="BL483" s="19" t="s">
        <v>375</v>
      </c>
      <c r="BM483" s="144" t="s">
        <v>11136</v>
      </c>
    </row>
    <row r="484" spans="2:65" s="1" customFormat="1" ht="16.5" customHeight="1">
      <c r="B484" s="34"/>
      <c r="C484" s="178" t="s">
        <v>2608</v>
      </c>
      <c r="D484" s="178" t="s">
        <v>439</v>
      </c>
      <c r="E484" s="179" t="s">
        <v>11137</v>
      </c>
      <c r="F484" s="180" t="s">
        <v>11138</v>
      </c>
      <c r="G484" s="181" t="s">
        <v>6409</v>
      </c>
      <c r="H484" s="182">
        <v>4</v>
      </c>
      <c r="I484" s="183"/>
      <c r="J484" s="184">
        <f t="shared" si="100"/>
        <v>0</v>
      </c>
      <c r="K484" s="180" t="s">
        <v>19</v>
      </c>
      <c r="L484" s="185"/>
      <c r="M484" s="186" t="s">
        <v>19</v>
      </c>
      <c r="N484" s="187" t="s">
        <v>48</v>
      </c>
      <c r="P484" s="142">
        <f t="shared" si="101"/>
        <v>0</v>
      </c>
      <c r="Q484" s="142">
        <v>0</v>
      </c>
      <c r="R484" s="142">
        <f t="shared" si="102"/>
        <v>0</v>
      </c>
      <c r="S484" s="142">
        <v>0</v>
      </c>
      <c r="T484" s="143">
        <f t="shared" si="103"/>
        <v>0</v>
      </c>
      <c r="AR484" s="144" t="s">
        <v>480</v>
      </c>
      <c r="AT484" s="144" t="s">
        <v>439</v>
      </c>
      <c r="AU484" s="144" t="s">
        <v>98</v>
      </c>
      <c r="AY484" s="19" t="s">
        <v>263</v>
      </c>
      <c r="BE484" s="145">
        <f t="shared" si="104"/>
        <v>0</v>
      </c>
      <c r="BF484" s="145">
        <f t="shared" si="105"/>
        <v>0</v>
      </c>
      <c r="BG484" s="145">
        <f t="shared" si="106"/>
        <v>0</v>
      </c>
      <c r="BH484" s="145">
        <f t="shared" si="107"/>
        <v>0</v>
      </c>
      <c r="BI484" s="145">
        <f t="shared" si="108"/>
        <v>0</v>
      </c>
      <c r="BJ484" s="19" t="s">
        <v>88</v>
      </c>
      <c r="BK484" s="145">
        <f t="shared" si="109"/>
        <v>0</v>
      </c>
      <c r="BL484" s="19" t="s">
        <v>375</v>
      </c>
      <c r="BM484" s="144" t="s">
        <v>11139</v>
      </c>
    </row>
    <row r="485" spans="2:65" s="1" customFormat="1" ht="16.5" customHeight="1">
      <c r="B485" s="34"/>
      <c r="C485" s="178" t="s">
        <v>2614</v>
      </c>
      <c r="D485" s="178" t="s">
        <v>439</v>
      </c>
      <c r="E485" s="179" t="s">
        <v>11140</v>
      </c>
      <c r="F485" s="180" t="s">
        <v>11141</v>
      </c>
      <c r="G485" s="181" t="s">
        <v>6350</v>
      </c>
      <c r="H485" s="182">
        <v>7</v>
      </c>
      <c r="I485" s="183"/>
      <c r="J485" s="184">
        <f t="shared" si="100"/>
        <v>0</v>
      </c>
      <c r="K485" s="180" t="s">
        <v>19</v>
      </c>
      <c r="L485" s="185"/>
      <c r="M485" s="186" t="s">
        <v>19</v>
      </c>
      <c r="N485" s="187" t="s">
        <v>48</v>
      </c>
      <c r="P485" s="142">
        <f t="shared" si="101"/>
        <v>0</v>
      </c>
      <c r="Q485" s="142">
        <v>0</v>
      </c>
      <c r="R485" s="142">
        <f t="shared" si="102"/>
        <v>0</v>
      </c>
      <c r="S485" s="142">
        <v>0</v>
      </c>
      <c r="T485" s="143">
        <f t="shared" si="103"/>
        <v>0</v>
      </c>
      <c r="AR485" s="144" t="s">
        <v>480</v>
      </c>
      <c r="AT485" s="144" t="s">
        <v>439</v>
      </c>
      <c r="AU485" s="144" t="s">
        <v>98</v>
      </c>
      <c r="AY485" s="19" t="s">
        <v>263</v>
      </c>
      <c r="BE485" s="145">
        <f t="shared" si="104"/>
        <v>0</v>
      </c>
      <c r="BF485" s="145">
        <f t="shared" si="105"/>
        <v>0</v>
      </c>
      <c r="BG485" s="145">
        <f t="shared" si="106"/>
        <v>0</v>
      </c>
      <c r="BH485" s="145">
        <f t="shared" si="107"/>
        <v>0</v>
      </c>
      <c r="BI485" s="145">
        <f t="shared" si="108"/>
        <v>0</v>
      </c>
      <c r="BJ485" s="19" t="s">
        <v>88</v>
      </c>
      <c r="BK485" s="145">
        <f t="shared" si="109"/>
        <v>0</v>
      </c>
      <c r="BL485" s="19" t="s">
        <v>375</v>
      </c>
      <c r="BM485" s="144" t="s">
        <v>11142</v>
      </c>
    </row>
    <row r="486" spans="2:65" s="1" customFormat="1" ht="16.5" customHeight="1">
      <c r="B486" s="34"/>
      <c r="C486" s="178" t="s">
        <v>2620</v>
      </c>
      <c r="D486" s="178" t="s">
        <v>439</v>
      </c>
      <c r="E486" s="179" t="s">
        <v>11143</v>
      </c>
      <c r="F486" s="180" t="s">
        <v>11144</v>
      </c>
      <c r="G486" s="181" t="s">
        <v>6456</v>
      </c>
      <c r="H486" s="182">
        <v>1</v>
      </c>
      <c r="I486" s="183"/>
      <c r="J486" s="184">
        <f t="shared" si="100"/>
        <v>0</v>
      </c>
      <c r="K486" s="180" t="s">
        <v>19</v>
      </c>
      <c r="L486" s="185"/>
      <c r="M486" s="186" t="s">
        <v>19</v>
      </c>
      <c r="N486" s="187" t="s">
        <v>48</v>
      </c>
      <c r="P486" s="142">
        <f t="shared" si="101"/>
        <v>0</v>
      </c>
      <c r="Q486" s="142">
        <v>0</v>
      </c>
      <c r="R486" s="142">
        <f t="shared" si="102"/>
        <v>0</v>
      </c>
      <c r="S486" s="142">
        <v>0</v>
      </c>
      <c r="T486" s="143">
        <f t="shared" si="103"/>
        <v>0</v>
      </c>
      <c r="AR486" s="144" t="s">
        <v>480</v>
      </c>
      <c r="AT486" s="144" t="s">
        <v>439</v>
      </c>
      <c r="AU486" s="144" t="s">
        <v>98</v>
      </c>
      <c r="AY486" s="19" t="s">
        <v>263</v>
      </c>
      <c r="BE486" s="145">
        <f t="shared" si="104"/>
        <v>0</v>
      </c>
      <c r="BF486" s="145">
        <f t="shared" si="105"/>
        <v>0</v>
      </c>
      <c r="BG486" s="145">
        <f t="shared" si="106"/>
        <v>0</v>
      </c>
      <c r="BH486" s="145">
        <f t="shared" si="107"/>
        <v>0</v>
      </c>
      <c r="BI486" s="145">
        <f t="shared" si="108"/>
        <v>0</v>
      </c>
      <c r="BJ486" s="19" t="s">
        <v>88</v>
      </c>
      <c r="BK486" s="145">
        <f t="shared" si="109"/>
        <v>0</v>
      </c>
      <c r="BL486" s="19" t="s">
        <v>375</v>
      </c>
      <c r="BM486" s="144" t="s">
        <v>11145</v>
      </c>
    </row>
    <row r="487" spans="2:65" s="1" customFormat="1" ht="16.5" customHeight="1">
      <c r="B487" s="34"/>
      <c r="C487" s="178" t="s">
        <v>2626</v>
      </c>
      <c r="D487" s="178" t="s">
        <v>439</v>
      </c>
      <c r="E487" s="179" t="s">
        <v>11146</v>
      </c>
      <c r="F487" s="180" t="s">
        <v>11147</v>
      </c>
      <c r="G487" s="181" t="s">
        <v>6350</v>
      </c>
      <c r="H487" s="182">
        <v>18</v>
      </c>
      <c r="I487" s="183"/>
      <c r="J487" s="184">
        <f t="shared" si="100"/>
        <v>0</v>
      </c>
      <c r="K487" s="180" t="s">
        <v>19</v>
      </c>
      <c r="L487" s="185"/>
      <c r="M487" s="186" t="s">
        <v>19</v>
      </c>
      <c r="N487" s="187" t="s">
        <v>48</v>
      </c>
      <c r="P487" s="142">
        <f t="shared" si="101"/>
        <v>0</v>
      </c>
      <c r="Q487" s="142">
        <v>0</v>
      </c>
      <c r="R487" s="142">
        <f t="shared" si="102"/>
        <v>0</v>
      </c>
      <c r="S487" s="142">
        <v>0</v>
      </c>
      <c r="T487" s="143">
        <f t="shared" si="103"/>
        <v>0</v>
      </c>
      <c r="AR487" s="144" t="s">
        <v>480</v>
      </c>
      <c r="AT487" s="144" t="s">
        <v>439</v>
      </c>
      <c r="AU487" s="144" t="s">
        <v>98</v>
      </c>
      <c r="AY487" s="19" t="s">
        <v>263</v>
      </c>
      <c r="BE487" s="145">
        <f t="shared" si="104"/>
        <v>0</v>
      </c>
      <c r="BF487" s="145">
        <f t="shared" si="105"/>
        <v>0</v>
      </c>
      <c r="BG487" s="145">
        <f t="shared" si="106"/>
        <v>0</v>
      </c>
      <c r="BH487" s="145">
        <f t="shared" si="107"/>
        <v>0</v>
      </c>
      <c r="BI487" s="145">
        <f t="shared" si="108"/>
        <v>0</v>
      </c>
      <c r="BJ487" s="19" t="s">
        <v>88</v>
      </c>
      <c r="BK487" s="145">
        <f t="shared" si="109"/>
        <v>0</v>
      </c>
      <c r="BL487" s="19" t="s">
        <v>375</v>
      </c>
      <c r="BM487" s="144" t="s">
        <v>11148</v>
      </c>
    </row>
    <row r="488" spans="2:65" s="1" customFormat="1" ht="16.5" customHeight="1">
      <c r="B488" s="34"/>
      <c r="C488" s="178" t="s">
        <v>2633</v>
      </c>
      <c r="D488" s="178" t="s">
        <v>439</v>
      </c>
      <c r="E488" s="179" t="s">
        <v>11149</v>
      </c>
      <c r="F488" s="180" t="s">
        <v>11150</v>
      </c>
      <c r="G488" s="181" t="s">
        <v>6350</v>
      </c>
      <c r="H488" s="182">
        <v>1</v>
      </c>
      <c r="I488" s="183"/>
      <c r="J488" s="184">
        <f t="shared" si="100"/>
        <v>0</v>
      </c>
      <c r="K488" s="180" t="s">
        <v>19</v>
      </c>
      <c r="L488" s="185"/>
      <c r="M488" s="186" t="s">
        <v>19</v>
      </c>
      <c r="N488" s="187" t="s">
        <v>48</v>
      </c>
      <c r="P488" s="142">
        <f t="shared" si="101"/>
        <v>0</v>
      </c>
      <c r="Q488" s="142">
        <v>0</v>
      </c>
      <c r="R488" s="142">
        <f t="shared" si="102"/>
        <v>0</v>
      </c>
      <c r="S488" s="142">
        <v>0</v>
      </c>
      <c r="T488" s="143">
        <f t="shared" si="103"/>
        <v>0</v>
      </c>
      <c r="AR488" s="144" t="s">
        <v>480</v>
      </c>
      <c r="AT488" s="144" t="s">
        <v>439</v>
      </c>
      <c r="AU488" s="144" t="s">
        <v>98</v>
      </c>
      <c r="AY488" s="19" t="s">
        <v>263</v>
      </c>
      <c r="BE488" s="145">
        <f t="shared" si="104"/>
        <v>0</v>
      </c>
      <c r="BF488" s="145">
        <f t="shared" si="105"/>
        <v>0</v>
      </c>
      <c r="BG488" s="145">
        <f t="shared" si="106"/>
        <v>0</v>
      </c>
      <c r="BH488" s="145">
        <f t="shared" si="107"/>
        <v>0</v>
      </c>
      <c r="BI488" s="145">
        <f t="shared" si="108"/>
        <v>0</v>
      </c>
      <c r="BJ488" s="19" t="s">
        <v>88</v>
      </c>
      <c r="BK488" s="145">
        <f t="shared" si="109"/>
        <v>0</v>
      </c>
      <c r="BL488" s="19" t="s">
        <v>375</v>
      </c>
      <c r="BM488" s="144" t="s">
        <v>11151</v>
      </c>
    </row>
    <row r="489" spans="2:65" s="1" customFormat="1" ht="16.5" customHeight="1">
      <c r="B489" s="34"/>
      <c r="C489" s="178" t="s">
        <v>2639</v>
      </c>
      <c r="D489" s="178" t="s">
        <v>439</v>
      </c>
      <c r="E489" s="179" t="s">
        <v>11152</v>
      </c>
      <c r="F489" s="180" t="s">
        <v>11153</v>
      </c>
      <c r="G489" s="181" t="s">
        <v>6350</v>
      </c>
      <c r="H489" s="182">
        <v>5</v>
      </c>
      <c r="I489" s="183"/>
      <c r="J489" s="184">
        <f t="shared" si="100"/>
        <v>0</v>
      </c>
      <c r="K489" s="180" t="s">
        <v>19</v>
      </c>
      <c r="L489" s="185"/>
      <c r="M489" s="186" t="s">
        <v>19</v>
      </c>
      <c r="N489" s="187" t="s">
        <v>48</v>
      </c>
      <c r="P489" s="142">
        <f t="shared" si="101"/>
        <v>0</v>
      </c>
      <c r="Q489" s="142">
        <v>0</v>
      </c>
      <c r="R489" s="142">
        <f t="shared" si="102"/>
        <v>0</v>
      </c>
      <c r="S489" s="142">
        <v>0</v>
      </c>
      <c r="T489" s="143">
        <f t="shared" si="103"/>
        <v>0</v>
      </c>
      <c r="AR489" s="144" t="s">
        <v>480</v>
      </c>
      <c r="AT489" s="144" t="s">
        <v>439</v>
      </c>
      <c r="AU489" s="144" t="s">
        <v>98</v>
      </c>
      <c r="AY489" s="19" t="s">
        <v>263</v>
      </c>
      <c r="BE489" s="145">
        <f t="shared" si="104"/>
        <v>0</v>
      </c>
      <c r="BF489" s="145">
        <f t="shared" si="105"/>
        <v>0</v>
      </c>
      <c r="BG489" s="145">
        <f t="shared" si="106"/>
        <v>0</v>
      </c>
      <c r="BH489" s="145">
        <f t="shared" si="107"/>
        <v>0</v>
      </c>
      <c r="BI489" s="145">
        <f t="shared" si="108"/>
        <v>0</v>
      </c>
      <c r="BJ489" s="19" t="s">
        <v>88</v>
      </c>
      <c r="BK489" s="145">
        <f t="shared" si="109"/>
        <v>0</v>
      </c>
      <c r="BL489" s="19" t="s">
        <v>375</v>
      </c>
      <c r="BM489" s="144" t="s">
        <v>11154</v>
      </c>
    </row>
    <row r="490" spans="2:65" s="1" customFormat="1" ht="16.5" customHeight="1">
      <c r="B490" s="34"/>
      <c r="C490" s="178" t="s">
        <v>2644</v>
      </c>
      <c r="D490" s="178" t="s">
        <v>439</v>
      </c>
      <c r="E490" s="179" t="s">
        <v>11155</v>
      </c>
      <c r="F490" s="180" t="s">
        <v>11156</v>
      </c>
      <c r="G490" s="181" t="s">
        <v>6350</v>
      </c>
      <c r="H490" s="182">
        <v>14</v>
      </c>
      <c r="I490" s="183"/>
      <c r="J490" s="184">
        <f t="shared" si="100"/>
        <v>0</v>
      </c>
      <c r="K490" s="180" t="s">
        <v>19</v>
      </c>
      <c r="L490" s="185"/>
      <c r="M490" s="186" t="s">
        <v>19</v>
      </c>
      <c r="N490" s="187" t="s">
        <v>48</v>
      </c>
      <c r="P490" s="142">
        <f t="shared" si="101"/>
        <v>0</v>
      </c>
      <c r="Q490" s="142">
        <v>0</v>
      </c>
      <c r="R490" s="142">
        <f t="shared" si="102"/>
        <v>0</v>
      </c>
      <c r="S490" s="142">
        <v>0</v>
      </c>
      <c r="T490" s="143">
        <f t="shared" si="103"/>
        <v>0</v>
      </c>
      <c r="AR490" s="144" t="s">
        <v>480</v>
      </c>
      <c r="AT490" s="144" t="s">
        <v>439</v>
      </c>
      <c r="AU490" s="144" t="s">
        <v>98</v>
      </c>
      <c r="AY490" s="19" t="s">
        <v>263</v>
      </c>
      <c r="BE490" s="145">
        <f t="shared" si="104"/>
        <v>0</v>
      </c>
      <c r="BF490" s="145">
        <f t="shared" si="105"/>
        <v>0</v>
      </c>
      <c r="BG490" s="145">
        <f t="shared" si="106"/>
        <v>0</v>
      </c>
      <c r="BH490" s="145">
        <f t="shared" si="107"/>
        <v>0</v>
      </c>
      <c r="BI490" s="145">
        <f t="shared" si="108"/>
        <v>0</v>
      </c>
      <c r="BJ490" s="19" t="s">
        <v>88</v>
      </c>
      <c r="BK490" s="145">
        <f t="shared" si="109"/>
        <v>0</v>
      </c>
      <c r="BL490" s="19" t="s">
        <v>375</v>
      </c>
      <c r="BM490" s="144" t="s">
        <v>11157</v>
      </c>
    </row>
    <row r="491" spans="2:65" s="1" customFormat="1" ht="16.5" customHeight="1">
      <c r="B491" s="34"/>
      <c r="C491" s="178" t="s">
        <v>2650</v>
      </c>
      <c r="D491" s="178" t="s">
        <v>439</v>
      </c>
      <c r="E491" s="179" t="s">
        <v>11158</v>
      </c>
      <c r="F491" s="180" t="s">
        <v>11159</v>
      </c>
      <c r="G491" s="181" t="s">
        <v>378</v>
      </c>
      <c r="H491" s="182">
        <v>47</v>
      </c>
      <c r="I491" s="183"/>
      <c r="J491" s="184">
        <f t="shared" si="100"/>
        <v>0</v>
      </c>
      <c r="K491" s="180" t="s">
        <v>19</v>
      </c>
      <c r="L491" s="185"/>
      <c r="M491" s="186" t="s">
        <v>19</v>
      </c>
      <c r="N491" s="187" t="s">
        <v>48</v>
      </c>
      <c r="P491" s="142">
        <f t="shared" si="101"/>
        <v>0</v>
      </c>
      <c r="Q491" s="142">
        <v>0</v>
      </c>
      <c r="R491" s="142">
        <f t="shared" si="102"/>
        <v>0</v>
      </c>
      <c r="S491" s="142">
        <v>0</v>
      </c>
      <c r="T491" s="143">
        <f t="shared" si="103"/>
        <v>0</v>
      </c>
      <c r="AR491" s="144" t="s">
        <v>480</v>
      </c>
      <c r="AT491" s="144" t="s">
        <v>439</v>
      </c>
      <c r="AU491" s="144" t="s">
        <v>98</v>
      </c>
      <c r="AY491" s="19" t="s">
        <v>263</v>
      </c>
      <c r="BE491" s="145">
        <f t="shared" si="104"/>
        <v>0</v>
      </c>
      <c r="BF491" s="145">
        <f t="shared" si="105"/>
        <v>0</v>
      </c>
      <c r="BG491" s="145">
        <f t="shared" si="106"/>
        <v>0</v>
      </c>
      <c r="BH491" s="145">
        <f t="shared" si="107"/>
        <v>0</v>
      </c>
      <c r="BI491" s="145">
        <f t="shared" si="108"/>
        <v>0</v>
      </c>
      <c r="BJ491" s="19" t="s">
        <v>88</v>
      </c>
      <c r="BK491" s="145">
        <f t="shared" si="109"/>
        <v>0</v>
      </c>
      <c r="BL491" s="19" t="s">
        <v>375</v>
      </c>
      <c r="BM491" s="144" t="s">
        <v>11160</v>
      </c>
    </row>
    <row r="492" spans="2:65" s="1" customFormat="1" ht="24.15" customHeight="1">
      <c r="B492" s="34"/>
      <c r="C492" s="178" t="s">
        <v>2658</v>
      </c>
      <c r="D492" s="178" t="s">
        <v>439</v>
      </c>
      <c r="E492" s="179" t="s">
        <v>11161</v>
      </c>
      <c r="F492" s="180" t="s">
        <v>10705</v>
      </c>
      <c r="G492" s="181" t="s">
        <v>378</v>
      </c>
      <c r="H492" s="182">
        <v>4</v>
      </c>
      <c r="I492" s="183"/>
      <c r="J492" s="184">
        <f t="shared" si="100"/>
        <v>0</v>
      </c>
      <c r="K492" s="180" t="s">
        <v>19</v>
      </c>
      <c r="L492" s="185"/>
      <c r="M492" s="186" t="s">
        <v>19</v>
      </c>
      <c r="N492" s="187" t="s">
        <v>48</v>
      </c>
      <c r="P492" s="142">
        <f t="shared" si="101"/>
        <v>0</v>
      </c>
      <c r="Q492" s="142">
        <v>0</v>
      </c>
      <c r="R492" s="142">
        <f t="shared" si="102"/>
        <v>0</v>
      </c>
      <c r="S492" s="142">
        <v>0</v>
      </c>
      <c r="T492" s="143">
        <f t="shared" si="103"/>
        <v>0</v>
      </c>
      <c r="AR492" s="144" t="s">
        <v>480</v>
      </c>
      <c r="AT492" s="144" t="s">
        <v>439</v>
      </c>
      <c r="AU492" s="144" t="s">
        <v>98</v>
      </c>
      <c r="AY492" s="19" t="s">
        <v>263</v>
      </c>
      <c r="BE492" s="145">
        <f t="shared" si="104"/>
        <v>0</v>
      </c>
      <c r="BF492" s="145">
        <f t="shared" si="105"/>
        <v>0</v>
      </c>
      <c r="BG492" s="145">
        <f t="shared" si="106"/>
        <v>0</v>
      </c>
      <c r="BH492" s="145">
        <f t="shared" si="107"/>
        <v>0</v>
      </c>
      <c r="BI492" s="145">
        <f t="shared" si="108"/>
        <v>0</v>
      </c>
      <c r="BJ492" s="19" t="s">
        <v>88</v>
      </c>
      <c r="BK492" s="145">
        <f t="shared" si="109"/>
        <v>0</v>
      </c>
      <c r="BL492" s="19" t="s">
        <v>375</v>
      </c>
      <c r="BM492" s="144" t="s">
        <v>11162</v>
      </c>
    </row>
    <row r="493" spans="2:65" s="1" customFormat="1" ht="16.5" customHeight="1">
      <c r="B493" s="34"/>
      <c r="C493" s="178" t="s">
        <v>2664</v>
      </c>
      <c r="D493" s="178" t="s">
        <v>439</v>
      </c>
      <c r="E493" s="179" t="s">
        <v>11163</v>
      </c>
      <c r="F493" s="180" t="s">
        <v>10382</v>
      </c>
      <c r="G493" s="181" t="s">
        <v>378</v>
      </c>
      <c r="H493" s="182">
        <v>30</v>
      </c>
      <c r="I493" s="183"/>
      <c r="J493" s="184">
        <f t="shared" si="100"/>
        <v>0</v>
      </c>
      <c r="K493" s="180" t="s">
        <v>19</v>
      </c>
      <c r="L493" s="185"/>
      <c r="M493" s="186" t="s">
        <v>19</v>
      </c>
      <c r="N493" s="187" t="s">
        <v>48</v>
      </c>
      <c r="P493" s="142">
        <f t="shared" si="101"/>
        <v>0</v>
      </c>
      <c r="Q493" s="142">
        <v>0</v>
      </c>
      <c r="R493" s="142">
        <f t="shared" si="102"/>
        <v>0</v>
      </c>
      <c r="S493" s="142">
        <v>0</v>
      </c>
      <c r="T493" s="143">
        <f t="shared" si="103"/>
        <v>0</v>
      </c>
      <c r="AR493" s="144" t="s">
        <v>480</v>
      </c>
      <c r="AT493" s="144" t="s">
        <v>439</v>
      </c>
      <c r="AU493" s="144" t="s">
        <v>98</v>
      </c>
      <c r="AY493" s="19" t="s">
        <v>263</v>
      </c>
      <c r="BE493" s="145">
        <f t="shared" si="104"/>
        <v>0</v>
      </c>
      <c r="BF493" s="145">
        <f t="shared" si="105"/>
        <v>0</v>
      </c>
      <c r="BG493" s="145">
        <f t="shared" si="106"/>
        <v>0</v>
      </c>
      <c r="BH493" s="145">
        <f t="shared" si="107"/>
        <v>0</v>
      </c>
      <c r="BI493" s="145">
        <f t="shared" si="108"/>
        <v>0</v>
      </c>
      <c r="BJ493" s="19" t="s">
        <v>88</v>
      </c>
      <c r="BK493" s="145">
        <f t="shared" si="109"/>
        <v>0</v>
      </c>
      <c r="BL493" s="19" t="s">
        <v>375</v>
      </c>
      <c r="BM493" s="144" t="s">
        <v>11164</v>
      </c>
    </row>
    <row r="494" spans="2:65" s="16" customFormat="1" ht="20.85" customHeight="1">
      <c r="B494" s="199"/>
      <c r="D494" s="200" t="s">
        <v>75</v>
      </c>
      <c r="E494" s="200" t="s">
        <v>11165</v>
      </c>
      <c r="F494" s="200" t="s">
        <v>11166</v>
      </c>
      <c r="I494" s="201"/>
      <c r="J494" s="202">
        <f>BK494</f>
        <v>0</v>
      </c>
      <c r="L494" s="199"/>
      <c r="M494" s="203"/>
      <c r="P494" s="204">
        <f>SUM(P495:P512)</f>
        <v>0</v>
      </c>
      <c r="R494" s="204">
        <f>SUM(R495:R512)</f>
        <v>0</v>
      </c>
      <c r="T494" s="205">
        <f>SUM(T495:T512)</f>
        <v>0</v>
      </c>
      <c r="AR494" s="200" t="s">
        <v>88</v>
      </c>
      <c r="AT494" s="206" t="s">
        <v>75</v>
      </c>
      <c r="AU494" s="206" t="s">
        <v>92</v>
      </c>
      <c r="AY494" s="200" t="s">
        <v>263</v>
      </c>
      <c r="BK494" s="207">
        <f>SUM(BK495:BK512)</f>
        <v>0</v>
      </c>
    </row>
    <row r="495" spans="2:65" s="1" customFormat="1" ht="16.5" customHeight="1">
      <c r="B495" s="34"/>
      <c r="C495" s="133" t="s">
        <v>2669</v>
      </c>
      <c r="D495" s="133" t="s">
        <v>265</v>
      </c>
      <c r="E495" s="134" t="s">
        <v>11167</v>
      </c>
      <c r="F495" s="135" t="s">
        <v>11168</v>
      </c>
      <c r="G495" s="136" t="s">
        <v>6409</v>
      </c>
      <c r="H495" s="137">
        <v>8</v>
      </c>
      <c r="I495" s="138"/>
      <c r="J495" s="139">
        <f t="shared" ref="J495:J512" si="110">ROUND(I495*H495,2)</f>
        <v>0</v>
      </c>
      <c r="K495" s="135" t="s">
        <v>19</v>
      </c>
      <c r="L495" s="34"/>
      <c r="M495" s="140" t="s">
        <v>19</v>
      </c>
      <c r="N495" s="141" t="s">
        <v>48</v>
      </c>
      <c r="P495" s="142">
        <f t="shared" ref="P495:P512" si="111">O495*H495</f>
        <v>0</v>
      </c>
      <c r="Q495" s="142">
        <v>0</v>
      </c>
      <c r="R495" s="142">
        <f t="shared" ref="R495:R512" si="112">Q495*H495</f>
        <v>0</v>
      </c>
      <c r="S495" s="142">
        <v>0</v>
      </c>
      <c r="T495" s="143">
        <f t="shared" ref="T495:T512" si="113">S495*H495</f>
        <v>0</v>
      </c>
      <c r="AR495" s="144" t="s">
        <v>375</v>
      </c>
      <c r="AT495" s="144" t="s">
        <v>265</v>
      </c>
      <c r="AU495" s="144" t="s">
        <v>98</v>
      </c>
      <c r="AY495" s="19" t="s">
        <v>263</v>
      </c>
      <c r="BE495" s="145">
        <f t="shared" ref="BE495:BE512" si="114">IF(N495="základní",J495,0)</f>
        <v>0</v>
      </c>
      <c r="BF495" s="145">
        <f t="shared" ref="BF495:BF512" si="115">IF(N495="snížená",J495,0)</f>
        <v>0</v>
      </c>
      <c r="BG495" s="145">
        <f t="shared" ref="BG495:BG512" si="116">IF(N495="zákl. přenesená",J495,0)</f>
        <v>0</v>
      </c>
      <c r="BH495" s="145">
        <f t="shared" ref="BH495:BH512" si="117">IF(N495="sníž. přenesená",J495,0)</f>
        <v>0</v>
      </c>
      <c r="BI495" s="145">
        <f t="shared" ref="BI495:BI512" si="118">IF(N495="nulová",J495,0)</f>
        <v>0</v>
      </c>
      <c r="BJ495" s="19" t="s">
        <v>88</v>
      </c>
      <c r="BK495" s="145">
        <f t="shared" ref="BK495:BK512" si="119">ROUND(I495*H495,2)</f>
        <v>0</v>
      </c>
      <c r="BL495" s="19" t="s">
        <v>375</v>
      </c>
      <c r="BM495" s="144" t="s">
        <v>11169</v>
      </c>
    </row>
    <row r="496" spans="2:65" s="1" customFormat="1" ht="16.5" customHeight="1">
      <c r="B496" s="34"/>
      <c r="C496" s="133" t="s">
        <v>2674</v>
      </c>
      <c r="D496" s="133" t="s">
        <v>265</v>
      </c>
      <c r="E496" s="134" t="s">
        <v>11170</v>
      </c>
      <c r="F496" s="135" t="s">
        <v>11120</v>
      </c>
      <c r="G496" s="136" t="s">
        <v>268</v>
      </c>
      <c r="H496" s="137">
        <v>1</v>
      </c>
      <c r="I496" s="138"/>
      <c r="J496" s="139">
        <f t="shared" si="110"/>
        <v>0</v>
      </c>
      <c r="K496" s="135" t="s">
        <v>19</v>
      </c>
      <c r="L496" s="34"/>
      <c r="M496" s="140" t="s">
        <v>19</v>
      </c>
      <c r="N496" s="141" t="s">
        <v>48</v>
      </c>
      <c r="P496" s="142">
        <f t="shared" si="111"/>
        <v>0</v>
      </c>
      <c r="Q496" s="142">
        <v>0</v>
      </c>
      <c r="R496" s="142">
        <f t="shared" si="112"/>
        <v>0</v>
      </c>
      <c r="S496" s="142">
        <v>0</v>
      </c>
      <c r="T496" s="143">
        <f t="shared" si="113"/>
        <v>0</v>
      </c>
      <c r="AR496" s="144" t="s">
        <v>375</v>
      </c>
      <c r="AT496" s="144" t="s">
        <v>265</v>
      </c>
      <c r="AU496" s="144" t="s">
        <v>98</v>
      </c>
      <c r="AY496" s="19" t="s">
        <v>263</v>
      </c>
      <c r="BE496" s="145">
        <f t="shared" si="114"/>
        <v>0</v>
      </c>
      <c r="BF496" s="145">
        <f t="shared" si="115"/>
        <v>0</v>
      </c>
      <c r="BG496" s="145">
        <f t="shared" si="116"/>
        <v>0</v>
      </c>
      <c r="BH496" s="145">
        <f t="shared" si="117"/>
        <v>0</v>
      </c>
      <c r="BI496" s="145">
        <f t="shared" si="118"/>
        <v>0</v>
      </c>
      <c r="BJ496" s="19" t="s">
        <v>88</v>
      </c>
      <c r="BK496" s="145">
        <f t="shared" si="119"/>
        <v>0</v>
      </c>
      <c r="BL496" s="19" t="s">
        <v>375</v>
      </c>
      <c r="BM496" s="144" t="s">
        <v>11171</v>
      </c>
    </row>
    <row r="497" spans="2:65" s="1" customFormat="1" ht="24.15" customHeight="1">
      <c r="B497" s="34"/>
      <c r="C497" s="133" t="s">
        <v>2679</v>
      </c>
      <c r="D497" s="133" t="s">
        <v>265</v>
      </c>
      <c r="E497" s="134" t="s">
        <v>11172</v>
      </c>
      <c r="F497" s="135" t="s">
        <v>11173</v>
      </c>
      <c r="G497" s="136" t="s">
        <v>6409</v>
      </c>
      <c r="H497" s="137">
        <v>1</v>
      </c>
      <c r="I497" s="138"/>
      <c r="J497" s="139">
        <f t="shared" si="110"/>
        <v>0</v>
      </c>
      <c r="K497" s="135" t="s">
        <v>19</v>
      </c>
      <c r="L497" s="34"/>
      <c r="M497" s="140" t="s">
        <v>19</v>
      </c>
      <c r="N497" s="141" t="s">
        <v>48</v>
      </c>
      <c r="P497" s="142">
        <f t="shared" si="111"/>
        <v>0</v>
      </c>
      <c r="Q497" s="142">
        <v>0</v>
      </c>
      <c r="R497" s="142">
        <f t="shared" si="112"/>
        <v>0</v>
      </c>
      <c r="S497" s="142">
        <v>0</v>
      </c>
      <c r="T497" s="143">
        <f t="shared" si="113"/>
        <v>0</v>
      </c>
      <c r="AR497" s="144" t="s">
        <v>375</v>
      </c>
      <c r="AT497" s="144" t="s">
        <v>265</v>
      </c>
      <c r="AU497" s="144" t="s">
        <v>98</v>
      </c>
      <c r="AY497" s="19" t="s">
        <v>263</v>
      </c>
      <c r="BE497" s="145">
        <f t="shared" si="114"/>
        <v>0</v>
      </c>
      <c r="BF497" s="145">
        <f t="shared" si="115"/>
        <v>0</v>
      </c>
      <c r="BG497" s="145">
        <f t="shared" si="116"/>
        <v>0</v>
      </c>
      <c r="BH497" s="145">
        <f t="shared" si="117"/>
        <v>0</v>
      </c>
      <c r="BI497" s="145">
        <f t="shared" si="118"/>
        <v>0</v>
      </c>
      <c r="BJ497" s="19" t="s">
        <v>88</v>
      </c>
      <c r="BK497" s="145">
        <f t="shared" si="119"/>
        <v>0</v>
      </c>
      <c r="BL497" s="19" t="s">
        <v>375</v>
      </c>
      <c r="BM497" s="144" t="s">
        <v>11174</v>
      </c>
    </row>
    <row r="498" spans="2:65" s="1" customFormat="1" ht="24.15" customHeight="1">
      <c r="B498" s="34"/>
      <c r="C498" s="133" t="s">
        <v>2684</v>
      </c>
      <c r="D498" s="133" t="s">
        <v>265</v>
      </c>
      <c r="E498" s="134" t="s">
        <v>11175</v>
      </c>
      <c r="F498" s="135" t="s">
        <v>11176</v>
      </c>
      <c r="G498" s="136" t="s">
        <v>6409</v>
      </c>
      <c r="H498" s="137">
        <v>3</v>
      </c>
      <c r="I498" s="138"/>
      <c r="J498" s="139">
        <f t="shared" si="110"/>
        <v>0</v>
      </c>
      <c r="K498" s="135" t="s">
        <v>19</v>
      </c>
      <c r="L498" s="34"/>
      <c r="M498" s="140" t="s">
        <v>19</v>
      </c>
      <c r="N498" s="141" t="s">
        <v>48</v>
      </c>
      <c r="P498" s="142">
        <f t="shared" si="111"/>
        <v>0</v>
      </c>
      <c r="Q498" s="142">
        <v>0</v>
      </c>
      <c r="R498" s="142">
        <f t="shared" si="112"/>
        <v>0</v>
      </c>
      <c r="S498" s="142">
        <v>0</v>
      </c>
      <c r="T498" s="143">
        <f t="shared" si="113"/>
        <v>0</v>
      </c>
      <c r="AR498" s="144" t="s">
        <v>375</v>
      </c>
      <c r="AT498" s="144" t="s">
        <v>265</v>
      </c>
      <c r="AU498" s="144" t="s">
        <v>98</v>
      </c>
      <c r="AY498" s="19" t="s">
        <v>263</v>
      </c>
      <c r="BE498" s="145">
        <f t="shared" si="114"/>
        <v>0</v>
      </c>
      <c r="BF498" s="145">
        <f t="shared" si="115"/>
        <v>0</v>
      </c>
      <c r="BG498" s="145">
        <f t="shared" si="116"/>
        <v>0</v>
      </c>
      <c r="BH498" s="145">
        <f t="shared" si="117"/>
        <v>0</v>
      </c>
      <c r="BI498" s="145">
        <f t="shared" si="118"/>
        <v>0</v>
      </c>
      <c r="BJ498" s="19" t="s">
        <v>88</v>
      </c>
      <c r="BK498" s="145">
        <f t="shared" si="119"/>
        <v>0</v>
      </c>
      <c r="BL498" s="19" t="s">
        <v>375</v>
      </c>
      <c r="BM498" s="144" t="s">
        <v>11177</v>
      </c>
    </row>
    <row r="499" spans="2:65" s="1" customFormat="1" ht="16.5" customHeight="1">
      <c r="B499" s="34"/>
      <c r="C499" s="133" t="s">
        <v>2708</v>
      </c>
      <c r="D499" s="133" t="s">
        <v>265</v>
      </c>
      <c r="E499" s="134" t="s">
        <v>11178</v>
      </c>
      <c r="F499" s="135" t="s">
        <v>11179</v>
      </c>
      <c r="G499" s="136" t="s">
        <v>6409</v>
      </c>
      <c r="H499" s="137">
        <v>3</v>
      </c>
      <c r="I499" s="138"/>
      <c r="J499" s="139">
        <f t="shared" si="110"/>
        <v>0</v>
      </c>
      <c r="K499" s="135" t="s">
        <v>19</v>
      </c>
      <c r="L499" s="34"/>
      <c r="M499" s="140" t="s">
        <v>19</v>
      </c>
      <c r="N499" s="141" t="s">
        <v>48</v>
      </c>
      <c r="P499" s="142">
        <f t="shared" si="111"/>
        <v>0</v>
      </c>
      <c r="Q499" s="142">
        <v>0</v>
      </c>
      <c r="R499" s="142">
        <f t="shared" si="112"/>
        <v>0</v>
      </c>
      <c r="S499" s="142">
        <v>0</v>
      </c>
      <c r="T499" s="143">
        <f t="shared" si="113"/>
        <v>0</v>
      </c>
      <c r="AR499" s="144" t="s">
        <v>375</v>
      </c>
      <c r="AT499" s="144" t="s">
        <v>265</v>
      </c>
      <c r="AU499" s="144" t="s">
        <v>98</v>
      </c>
      <c r="AY499" s="19" t="s">
        <v>263</v>
      </c>
      <c r="BE499" s="145">
        <f t="shared" si="114"/>
        <v>0</v>
      </c>
      <c r="BF499" s="145">
        <f t="shared" si="115"/>
        <v>0</v>
      </c>
      <c r="BG499" s="145">
        <f t="shared" si="116"/>
        <v>0</v>
      </c>
      <c r="BH499" s="145">
        <f t="shared" si="117"/>
        <v>0</v>
      </c>
      <c r="BI499" s="145">
        <f t="shared" si="118"/>
        <v>0</v>
      </c>
      <c r="BJ499" s="19" t="s">
        <v>88</v>
      </c>
      <c r="BK499" s="145">
        <f t="shared" si="119"/>
        <v>0</v>
      </c>
      <c r="BL499" s="19" t="s">
        <v>375</v>
      </c>
      <c r="BM499" s="144" t="s">
        <v>11180</v>
      </c>
    </row>
    <row r="500" spans="2:65" s="1" customFormat="1" ht="16.5" customHeight="1">
      <c r="B500" s="34"/>
      <c r="C500" s="133" t="s">
        <v>2714</v>
      </c>
      <c r="D500" s="133" t="s">
        <v>265</v>
      </c>
      <c r="E500" s="134" t="s">
        <v>11181</v>
      </c>
      <c r="F500" s="135" t="s">
        <v>11182</v>
      </c>
      <c r="G500" s="136" t="s">
        <v>6409</v>
      </c>
      <c r="H500" s="137">
        <v>1</v>
      </c>
      <c r="I500" s="138"/>
      <c r="J500" s="139">
        <f t="shared" si="110"/>
        <v>0</v>
      </c>
      <c r="K500" s="135" t="s">
        <v>19</v>
      </c>
      <c r="L500" s="34"/>
      <c r="M500" s="140" t="s">
        <v>19</v>
      </c>
      <c r="N500" s="141" t="s">
        <v>48</v>
      </c>
      <c r="P500" s="142">
        <f t="shared" si="111"/>
        <v>0</v>
      </c>
      <c r="Q500" s="142">
        <v>0</v>
      </c>
      <c r="R500" s="142">
        <f t="shared" si="112"/>
        <v>0</v>
      </c>
      <c r="S500" s="142">
        <v>0</v>
      </c>
      <c r="T500" s="143">
        <f t="shared" si="113"/>
        <v>0</v>
      </c>
      <c r="AR500" s="144" t="s">
        <v>375</v>
      </c>
      <c r="AT500" s="144" t="s">
        <v>265</v>
      </c>
      <c r="AU500" s="144" t="s">
        <v>98</v>
      </c>
      <c r="AY500" s="19" t="s">
        <v>263</v>
      </c>
      <c r="BE500" s="145">
        <f t="shared" si="114"/>
        <v>0</v>
      </c>
      <c r="BF500" s="145">
        <f t="shared" si="115"/>
        <v>0</v>
      </c>
      <c r="BG500" s="145">
        <f t="shared" si="116"/>
        <v>0</v>
      </c>
      <c r="BH500" s="145">
        <f t="shared" si="117"/>
        <v>0</v>
      </c>
      <c r="BI500" s="145">
        <f t="shared" si="118"/>
        <v>0</v>
      </c>
      <c r="BJ500" s="19" t="s">
        <v>88</v>
      </c>
      <c r="BK500" s="145">
        <f t="shared" si="119"/>
        <v>0</v>
      </c>
      <c r="BL500" s="19" t="s">
        <v>375</v>
      </c>
      <c r="BM500" s="144" t="s">
        <v>11183</v>
      </c>
    </row>
    <row r="501" spans="2:65" s="1" customFormat="1" ht="21.75" customHeight="1">
      <c r="B501" s="34"/>
      <c r="C501" s="133" t="s">
        <v>2725</v>
      </c>
      <c r="D501" s="133" t="s">
        <v>265</v>
      </c>
      <c r="E501" s="134" t="s">
        <v>11184</v>
      </c>
      <c r="F501" s="135" t="s">
        <v>11185</v>
      </c>
      <c r="G501" s="136" t="s">
        <v>6409</v>
      </c>
      <c r="H501" s="137">
        <v>4</v>
      </c>
      <c r="I501" s="138"/>
      <c r="J501" s="139">
        <f t="shared" si="110"/>
        <v>0</v>
      </c>
      <c r="K501" s="135" t="s">
        <v>19</v>
      </c>
      <c r="L501" s="34"/>
      <c r="M501" s="140" t="s">
        <v>19</v>
      </c>
      <c r="N501" s="141" t="s">
        <v>48</v>
      </c>
      <c r="P501" s="142">
        <f t="shared" si="111"/>
        <v>0</v>
      </c>
      <c r="Q501" s="142">
        <v>0</v>
      </c>
      <c r="R501" s="142">
        <f t="shared" si="112"/>
        <v>0</v>
      </c>
      <c r="S501" s="142">
        <v>0</v>
      </c>
      <c r="T501" s="143">
        <f t="shared" si="113"/>
        <v>0</v>
      </c>
      <c r="AR501" s="144" t="s">
        <v>375</v>
      </c>
      <c r="AT501" s="144" t="s">
        <v>265</v>
      </c>
      <c r="AU501" s="144" t="s">
        <v>98</v>
      </c>
      <c r="AY501" s="19" t="s">
        <v>263</v>
      </c>
      <c r="BE501" s="145">
        <f t="shared" si="114"/>
        <v>0</v>
      </c>
      <c r="BF501" s="145">
        <f t="shared" si="115"/>
        <v>0</v>
      </c>
      <c r="BG501" s="145">
        <f t="shared" si="116"/>
        <v>0</v>
      </c>
      <c r="BH501" s="145">
        <f t="shared" si="117"/>
        <v>0</v>
      </c>
      <c r="BI501" s="145">
        <f t="shared" si="118"/>
        <v>0</v>
      </c>
      <c r="BJ501" s="19" t="s">
        <v>88</v>
      </c>
      <c r="BK501" s="145">
        <f t="shared" si="119"/>
        <v>0</v>
      </c>
      <c r="BL501" s="19" t="s">
        <v>375</v>
      </c>
      <c r="BM501" s="144" t="s">
        <v>11186</v>
      </c>
    </row>
    <row r="502" spans="2:65" s="1" customFormat="1" ht="16.5" customHeight="1">
      <c r="B502" s="34"/>
      <c r="C502" s="133" t="s">
        <v>2731</v>
      </c>
      <c r="D502" s="133" t="s">
        <v>265</v>
      </c>
      <c r="E502" s="134" t="s">
        <v>11187</v>
      </c>
      <c r="F502" s="135" t="s">
        <v>11188</v>
      </c>
      <c r="G502" s="136" t="s">
        <v>6409</v>
      </c>
      <c r="H502" s="137">
        <v>4</v>
      </c>
      <c r="I502" s="138"/>
      <c r="J502" s="139">
        <f t="shared" si="110"/>
        <v>0</v>
      </c>
      <c r="K502" s="135" t="s">
        <v>19</v>
      </c>
      <c r="L502" s="34"/>
      <c r="M502" s="140" t="s">
        <v>19</v>
      </c>
      <c r="N502" s="141" t="s">
        <v>48</v>
      </c>
      <c r="P502" s="142">
        <f t="shared" si="111"/>
        <v>0</v>
      </c>
      <c r="Q502" s="142">
        <v>0</v>
      </c>
      <c r="R502" s="142">
        <f t="shared" si="112"/>
        <v>0</v>
      </c>
      <c r="S502" s="142">
        <v>0</v>
      </c>
      <c r="T502" s="143">
        <f t="shared" si="113"/>
        <v>0</v>
      </c>
      <c r="AR502" s="144" t="s">
        <v>375</v>
      </c>
      <c r="AT502" s="144" t="s">
        <v>265</v>
      </c>
      <c r="AU502" s="144" t="s">
        <v>98</v>
      </c>
      <c r="AY502" s="19" t="s">
        <v>263</v>
      </c>
      <c r="BE502" s="145">
        <f t="shared" si="114"/>
        <v>0</v>
      </c>
      <c r="BF502" s="145">
        <f t="shared" si="115"/>
        <v>0</v>
      </c>
      <c r="BG502" s="145">
        <f t="shared" si="116"/>
        <v>0</v>
      </c>
      <c r="BH502" s="145">
        <f t="shared" si="117"/>
        <v>0</v>
      </c>
      <c r="BI502" s="145">
        <f t="shared" si="118"/>
        <v>0</v>
      </c>
      <c r="BJ502" s="19" t="s">
        <v>88</v>
      </c>
      <c r="BK502" s="145">
        <f t="shared" si="119"/>
        <v>0</v>
      </c>
      <c r="BL502" s="19" t="s">
        <v>375</v>
      </c>
      <c r="BM502" s="144" t="s">
        <v>11189</v>
      </c>
    </row>
    <row r="503" spans="2:65" s="1" customFormat="1" ht="16.5" customHeight="1">
      <c r="B503" s="34"/>
      <c r="C503" s="133" t="s">
        <v>2736</v>
      </c>
      <c r="D503" s="133" t="s">
        <v>265</v>
      </c>
      <c r="E503" s="134" t="s">
        <v>11190</v>
      </c>
      <c r="F503" s="135" t="s">
        <v>11191</v>
      </c>
      <c r="G503" s="136" t="s">
        <v>6350</v>
      </c>
      <c r="H503" s="137">
        <v>7</v>
      </c>
      <c r="I503" s="138"/>
      <c r="J503" s="139">
        <f t="shared" si="110"/>
        <v>0</v>
      </c>
      <c r="K503" s="135" t="s">
        <v>19</v>
      </c>
      <c r="L503" s="34"/>
      <c r="M503" s="140" t="s">
        <v>19</v>
      </c>
      <c r="N503" s="141" t="s">
        <v>48</v>
      </c>
      <c r="P503" s="142">
        <f t="shared" si="111"/>
        <v>0</v>
      </c>
      <c r="Q503" s="142">
        <v>0</v>
      </c>
      <c r="R503" s="142">
        <f t="shared" si="112"/>
        <v>0</v>
      </c>
      <c r="S503" s="142">
        <v>0</v>
      </c>
      <c r="T503" s="143">
        <f t="shared" si="113"/>
        <v>0</v>
      </c>
      <c r="AR503" s="144" t="s">
        <v>375</v>
      </c>
      <c r="AT503" s="144" t="s">
        <v>265</v>
      </c>
      <c r="AU503" s="144" t="s">
        <v>98</v>
      </c>
      <c r="AY503" s="19" t="s">
        <v>263</v>
      </c>
      <c r="BE503" s="145">
        <f t="shared" si="114"/>
        <v>0</v>
      </c>
      <c r="BF503" s="145">
        <f t="shared" si="115"/>
        <v>0</v>
      </c>
      <c r="BG503" s="145">
        <f t="shared" si="116"/>
        <v>0</v>
      </c>
      <c r="BH503" s="145">
        <f t="shared" si="117"/>
        <v>0</v>
      </c>
      <c r="BI503" s="145">
        <f t="shared" si="118"/>
        <v>0</v>
      </c>
      <c r="BJ503" s="19" t="s">
        <v>88</v>
      </c>
      <c r="BK503" s="145">
        <f t="shared" si="119"/>
        <v>0</v>
      </c>
      <c r="BL503" s="19" t="s">
        <v>375</v>
      </c>
      <c r="BM503" s="144" t="s">
        <v>11192</v>
      </c>
    </row>
    <row r="504" spans="2:65" s="1" customFormat="1" ht="16.5" customHeight="1">
      <c r="B504" s="34"/>
      <c r="C504" s="133" t="s">
        <v>2741</v>
      </c>
      <c r="D504" s="133" t="s">
        <v>265</v>
      </c>
      <c r="E504" s="134" t="s">
        <v>11193</v>
      </c>
      <c r="F504" s="135" t="s">
        <v>11194</v>
      </c>
      <c r="G504" s="136" t="s">
        <v>6456</v>
      </c>
      <c r="H504" s="137">
        <v>1</v>
      </c>
      <c r="I504" s="138"/>
      <c r="J504" s="139">
        <f t="shared" si="110"/>
        <v>0</v>
      </c>
      <c r="K504" s="135" t="s">
        <v>19</v>
      </c>
      <c r="L504" s="34"/>
      <c r="M504" s="140" t="s">
        <v>19</v>
      </c>
      <c r="N504" s="141" t="s">
        <v>48</v>
      </c>
      <c r="P504" s="142">
        <f t="shared" si="111"/>
        <v>0</v>
      </c>
      <c r="Q504" s="142">
        <v>0</v>
      </c>
      <c r="R504" s="142">
        <f t="shared" si="112"/>
        <v>0</v>
      </c>
      <c r="S504" s="142">
        <v>0</v>
      </c>
      <c r="T504" s="143">
        <f t="shared" si="113"/>
        <v>0</v>
      </c>
      <c r="AR504" s="144" t="s">
        <v>375</v>
      </c>
      <c r="AT504" s="144" t="s">
        <v>265</v>
      </c>
      <c r="AU504" s="144" t="s">
        <v>98</v>
      </c>
      <c r="AY504" s="19" t="s">
        <v>263</v>
      </c>
      <c r="BE504" s="145">
        <f t="shared" si="114"/>
        <v>0</v>
      </c>
      <c r="BF504" s="145">
        <f t="shared" si="115"/>
        <v>0</v>
      </c>
      <c r="BG504" s="145">
        <f t="shared" si="116"/>
        <v>0</v>
      </c>
      <c r="BH504" s="145">
        <f t="shared" si="117"/>
        <v>0</v>
      </c>
      <c r="BI504" s="145">
        <f t="shared" si="118"/>
        <v>0</v>
      </c>
      <c r="BJ504" s="19" t="s">
        <v>88</v>
      </c>
      <c r="BK504" s="145">
        <f t="shared" si="119"/>
        <v>0</v>
      </c>
      <c r="BL504" s="19" t="s">
        <v>375</v>
      </c>
      <c r="BM504" s="144" t="s">
        <v>11195</v>
      </c>
    </row>
    <row r="505" spans="2:65" s="1" customFormat="1" ht="16.5" customHeight="1">
      <c r="B505" s="34"/>
      <c r="C505" s="133" t="s">
        <v>2746</v>
      </c>
      <c r="D505" s="133" t="s">
        <v>265</v>
      </c>
      <c r="E505" s="134" t="s">
        <v>11196</v>
      </c>
      <c r="F505" s="135" t="s">
        <v>11197</v>
      </c>
      <c r="G505" s="136" t="s">
        <v>6350</v>
      </c>
      <c r="H505" s="137">
        <v>18</v>
      </c>
      <c r="I505" s="138"/>
      <c r="J505" s="139">
        <f t="shared" si="110"/>
        <v>0</v>
      </c>
      <c r="K505" s="135" t="s">
        <v>19</v>
      </c>
      <c r="L505" s="34"/>
      <c r="M505" s="140" t="s">
        <v>19</v>
      </c>
      <c r="N505" s="141" t="s">
        <v>48</v>
      </c>
      <c r="P505" s="142">
        <f t="shared" si="111"/>
        <v>0</v>
      </c>
      <c r="Q505" s="142">
        <v>0</v>
      </c>
      <c r="R505" s="142">
        <f t="shared" si="112"/>
        <v>0</v>
      </c>
      <c r="S505" s="142">
        <v>0</v>
      </c>
      <c r="T505" s="143">
        <f t="shared" si="113"/>
        <v>0</v>
      </c>
      <c r="AR505" s="144" t="s">
        <v>375</v>
      </c>
      <c r="AT505" s="144" t="s">
        <v>265</v>
      </c>
      <c r="AU505" s="144" t="s">
        <v>98</v>
      </c>
      <c r="AY505" s="19" t="s">
        <v>263</v>
      </c>
      <c r="BE505" s="145">
        <f t="shared" si="114"/>
        <v>0</v>
      </c>
      <c r="BF505" s="145">
        <f t="shared" si="115"/>
        <v>0</v>
      </c>
      <c r="BG505" s="145">
        <f t="shared" si="116"/>
        <v>0</v>
      </c>
      <c r="BH505" s="145">
        <f t="shared" si="117"/>
        <v>0</v>
      </c>
      <c r="BI505" s="145">
        <f t="shared" si="118"/>
        <v>0</v>
      </c>
      <c r="BJ505" s="19" t="s">
        <v>88</v>
      </c>
      <c r="BK505" s="145">
        <f t="shared" si="119"/>
        <v>0</v>
      </c>
      <c r="BL505" s="19" t="s">
        <v>375</v>
      </c>
      <c r="BM505" s="144" t="s">
        <v>11198</v>
      </c>
    </row>
    <row r="506" spans="2:65" s="1" customFormat="1" ht="16.5" customHeight="1">
      <c r="B506" s="34"/>
      <c r="C506" s="133" t="s">
        <v>2751</v>
      </c>
      <c r="D506" s="133" t="s">
        <v>265</v>
      </c>
      <c r="E506" s="134" t="s">
        <v>11199</v>
      </c>
      <c r="F506" s="135" t="s">
        <v>11200</v>
      </c>
      <c r="G506" s="136" t="s">
        <v>6350</v>
      </c>
      <c r="H506" s="137">
        <v>1</v>
      </c>
      <c r="I506" s="138"/>
      <c r="J506" s="139">
        <f t="shared" si="110"/>
        <v>0</v>
      </c>
      <c r="K506" s="135" t="s">
        <v>19</v>
      </c>
      <c r="L506" s="34"/>
      <c r="M506" s="140" t="s">
        <v>19</v>
      </c>
      <c r="N506" s="141" t="s">
        <v>48</v>
      </c>
      <c r="P506" s="142">
        <f t="shared" si="111"/>
        <v>0</v>
      </c>
      <c r="Q506" s="142">
        <v>0</v>
      </c>
      <c r="R506" s="142">
        <f t="shared" si="112"/>
        <v>0</v>
      </c>
      <c r="S506" s="142">
        <v>0</v>
      </c>
      <c r="T506" s="143">
        <f t="shared" si="113"/>
        <v>0</v>
      </c>
      <c r="AR506" s="144" t="s">
        <v>375</v>
      </c>
      <c r="AT506" s="144" t="s">
        <v>265</v>
      </c>
      <c r="AU506" s="144" t="s">
        <v>98</v>
      </c>
      <c r="AY506" s="19" t="s">
        <v>263</v>
      </c>
      <c r="BE506" s="145">
        <f t="shared" si="114"/>
        <v>0</v>
      </c>
      <c r="BF506" s="145">
        <f t="shared" si="115"/>
        <v>0</v>
      </c>
      <c r="BG506" s="145">
        <f t="shared" si="116"/>
        <v>0</v>
      </c>
      <c r="BH506" s="145">
        <f t="shared" si="117"/>
        <v>0</v>
      </c>
      <c r="BI506" s="145">
        <f t="shared" si="118"/>
        <v>0</v>
      </c>
      <c r="BJ506" s="19" t="s">
        <v>88</v>
      </c>
      <c r="BK506" s="145">
        <f t="shared" si="119"/>
        <v>0</v>
      </c>
      <c r="BL506" s="19" t="s">
        <v>375</v>
      </c>
      <c r="BM506" s="144" t="s">
        <v>11201</v>
      </c>
    </row>
    <row r="507" spans="2:65" s="1" customFormat="1" ht="16.5" customHeight="1">
      <c r="B507" s="34"/>
      <c r="C507" s="133" t="s">
        <v>2756</v>
      </c>
      <c r="D507" s="133" t="s">
        <v>265</v>
      </c>
      <c r="E507" s="134" t="s">
        <v>11202</v>
      </c>
      <c r="F507" s="135" t="s">
        <v>11203</v>
      </c>
      <c r="G507" s="136" t="s">
        <v>6350</v>
      </c>
      <c r="H507" s="137">
        <v>5</v>
      </c>
      <c r="I507" s="138"/>
      <c r="J507" s="139">
        <f t="shared" si="110"/>
        <v>0</v>
      </c>
      <c r="K507" s="135" t="s">
        <v>19</v>
      </c>
      <c r="L507" s="34"/>
      <c r="M507" s="140" t="s">
        <v>19</v>
      </c>
      <c r="N507" s="141" t="s">
        <v>48</v>
      </c>
      <c r="P507" s="142">
        <f t="shared" si="111"/>
        <v>0</v>
      </c>
      <c r="Q507" s="142">
        <v>0</v>
      </c>
      <c r="R507" s="142">
        <f t="shared" si="112"/>
        <v>0</v>
      </c>
      <c r="S507" s="142">
        <v>0</v>
      </c>
      <c r="T507" s="143">
        <f t="shared" si="113"/>
        <v>0</v>
      </c>
      <c r="AR507" s="144" t="s">
        <v>375</v>
      </c>
      <c r="AT507" s="144" t="s">
        <v>265</v>
      </c>
      <c r="AU507" s="144" t="s">
        <v>98</v>
      </c>
      <c r="AY507" s="19" t="s">
        <v>263</v>
      </c>
      <c r="BE507" s="145">
        <f t="shared" si="114"/>
        <v>0</v>
      </c>
      <c r="BF507" s="145">
        <f t="shared" si="115"/>
        <v>0</v>
      </c>
      <c r="BG507" s="145">
        <f t="shared" si="116"/>
        <v>0</v>
      </c>
      <c r="BH507" s="145">
        <f t="shared" si="117"/>
        <v>0</v>
      </c>
      <c r="BI507" s="145">
        <f t="shared" si="118"/>
        <v>0</v>
      </c>
      <c r="BJ507" s="19" t="s">
        <v>88</v>
      </c>
      <c r="BK507" s="145">
        <f t="shared" si="119"/>
        <v>0</v>
      </c>
      <c r="BL507" s="19" t="s">
        <v>375</v>
      </c>
      <c r="BM507" s="144" t="s">
        <v>11204</v>
      </c>
    </row>
    <row r="508" spans="2:65" s="1" customFormat="1" ht="16.5" customHeight="1">
      <c r="B508" s="34"/>
      <c r="C508" s="133" t="s">
        <v>2761</v>
      </c>
      <c r="D508" s="133" t="s">
        <v>265</v>
      </c>
      <c r="E508" s="134" t="s">
        <v>11205</v>
      </c>
      <c r="F508" s="135" t="s">
        <v>11206</v>
      </c>
      <c r="G508" s="136" t="s">
        <v>6350</v>
      </c>
      <c r="H508" s="137">
        <v>14</v>
      </c>
      <c r="I508" s="138"/>
      <c r="J508" s="139">
        <f t="shared" si="110"/>
        <v>0</v>
      </c>
      <c r="K508" s="135" t="s">
        <v>19</v>
      </c>
      <c r="L508" s="34"/>
      <c r="M508" s="140" t="s">
        <v>19</v>
      </c>
      <c r="N508" s="141" t="s">
        <v>48</v>
      </c>
      <c r="P508" s="142">
        <f t="shared" si="111"/>
        <v>0</v>
      </c>
      <c r="Q508" s="142">
        <v>0</v>
      </c>
      <c r="R508" s="142">
        <f t="shared" si="112"/>
        <v>0</v>
      </c>
      <c r="S508" s="142">
        <v>0</v>
      </c>
      <c r="T508" s="143">
        <f t="shared" si="113"/>
        <v>0</v>
      </c>
      <c r="AR508" s="144" t="s">
        <v>375</v>
      </c>
      <c r="AT508" s="144" t="s">
        <v>265</v>
      </c>
      <c r="AU508" s="144" t="s">
        <v>98</v>
      </c>
      <c r="AY508" s="19" t="s">
        <v>263</v>
      </c>
      <c r="BE508" s="145">
        <f t="shared" si="114"/>
        <v>0</v>
      </c>
      <c r="BF508" s="145">
        <f t="shared" si="115"/>
        <v>0</v>
      </c>
      <c r="BG508" s="145">
        <f t="shared" si="116"/>
        <v>0</v>
      </c>
      <c r="BH508" s="145">
        <f t="shared" si="117"/>
        <v>0</v>
      </c>
      <c r="BI508" s="145">
        <f t="shared" si="118"/>
        <v>0</v>
      </c>
      <c r="BJ508" s="19" t="s">
        <v>88</v>
      </c>
      <c r="BK508" s="145">
        <f t="shared" si="119"/>
        <v>0</v>
      </c>
      <c r="BL508" s="19" t="s">
        <v>375</v>
      </c>
      <c r="BM508" s="144" t="s">
        <v>11207</v>
      </c>
    </row>
    <row r="509" spans="2:65" s="1" customFormat="1" ht="16.5" customHeight="1">
      <c r="B509" s="34"/>
      <c r="C509" s="133" t="s">
        <v>2766</v>
      </c>
      <c r="D509" s="133" t="s">
        <v>265</v>
      </c>
      <c r="E509" s="134" t="s">
        <v>11208</v>
      </c>
      <c r="F509" s="135" t="s">
        <v>11209</v>
      </c>
      <c r="G509" s="136" t="s">
        <v>378</v>
      </c>
      <c r="H509" s="137">
        <v>47</v>
      </c>
      <c r="I509" s="138"/>
      <c r="J509" s="139">
        <f t="shared" si="110"/>
        <v>0</v>
      </c>
      <c r="K509" s="135" t="s">
        <v>19</v>
      </c>
      <c r="L509" s="34"/>
      <c r="M509" s="140" t="s">
        <v>19</v>
      </c>
      <c r="N509" s="141" t="s">
        <v>48</v>
      </c>
      <c r="P509" s="142">
        <f t="shared" si="111"/>
        <v>0</v>
      </c>
      <c r="Q509" s="142">
        <v>0</v>
      </c>
      <c r="R509" s="142">
        <f t="shared" si="112"/>
        <v>0</v>
      </c>
      <c r="S509" s="142">
        <v>0</v>
      </c>
      <c r="T509" s="143">
        <f t="shared" si="113"/>
        <v>0</v>
      </c>
      <c r="AR509" s="144" t="s">
        <v>375</v>
      </c>
      <c r="AT509" s="144" t="s">
        <v>265</v>
      </c>
      <c r="AU509" s="144" t="s">
        <v>98</v>
      </c>
      <c r="AY509" s="19" t="s">
        <v>263</v>
      </c>
      <c r="BE509" s="145">
        <f t="shared" si="114"/>
        <v>0</v>
      </c>
      <c r="BF509" s="145">
        <f t="shared" si="115"/>
        <v>0</v>
      </c>
      <c r="BG509" s="145">
        <f t="shared" si="116"/>
        <v>0</v>
      </c>
      <c r="BH509" s="145">
        <f t="shared" si="117"/>
        <v>0</v>
      </c>
      <c r="BI509" s="145">
        <f t="shared" si="118"/>
        <v>0</v>
      </c>
      <c r="BJ509" s="19" t="s">
        <v>88</v>
      </c>
      <c r="BK509" s="145">
        <f t="shared" si="119"/>
        <v>0</v>
      </c>
      <c r="BL509" s="19" t="s">
        <v>375</v>
      </c>
      <c r="BM509" s="144" t="s">
        <v>11210</v>
      </c>
    </row>
    <row r="510" spans="2:65" s="1" customFormat="1" ht="24.15" customHeight="1">
      <c r="B510" s="34"/>
      <c r="C510" s="133" t="s">
        <v>2772</v>
      </c>
      <c r="D510" s="133" t="s">
        <v>265</v>
      </c>
      <c r="E510" s="134" t="s">
        <v>11211</v>
      </c>
      <c r="F510" s="135" t="s">
        <v>10705</v>
      </c>
      <c r="G510" s="136" t="s">
        <v>378</v>
      </c>
      <c r="H510" s="137">
        <v>4</v>
      </c>
      <c r="I510" s="138"/>
      <c r="J510" s="139">
        <f t="shared" si="110"/>
        <v>0</v>
      </c>
      <c r="K510" s="135" t="s">
        <v>19</v>
      </c>
      <c r="L510" s="34"/>
      <c r="M510" s="140" t="s">
        <v>19</v>
      </c>
      <c r="N510" s="141" t="s">
        <v>48</v>
      </c>
      <c r="P510" s="142">
        <f t="shared" si="111"/>
        <v>0</v>
      </c>
      <c r="Q510" s="142">
        <v>0</v>
      </c>
      <c r="R510" s="142">
        <f t="shared" si="112"/>
        <v>0</v>
      </c>
      <c r="S510" s="142">
        <v>0</v>
      </c>
      <c r="T510" s="143">
        <f t="shared" si="113"/>
        <v>0</v>
      </c>
      <c r="AR510" s="144" t="s">
        <v>375</v>
      </c>
      <c r="AT510" s="144" t="s">
        <v>265</v>
      </c>
      <c r="AU510" s="144" t="s">
        <v>98</v>
      </c>
      <c r="AY510" s="19" t="s">
        <v>263</v>
      </c>
      <c r="BE510" s="145">
        <f t="shared" si="114"/>
        <v>0</v>
      </c>
      <c r="BF510" s="145">
        <f t="shared" si="115"/>
        <v>0</v>
      </c>
      <c r="BG510" s="145">
        <f t="shared" si="116"/>
        <v>0</v>
      </c>
      <c r="BH510" s="145">
        <f t="shared" si="117"/>
        <v>0</v>
      </c>
      <c r="BI510" s="145">
        <f t="shared" si="118"/>
        <v>0</v>
      </c>
      <c r="BJ510" s="19" t="s">
        <v>88</v>
      </c>
      <c r="BK510" s="145">
        <f t="shared" si="119"/>
        <v>0</v>
      </c>
      <c r="BL510" s="19" t="s">
        <v>375</v>
      </c>
      <c r="BM510" s="144" t="s">
        <v>11212</v>
      </c>
    </row>
    <row r="511" spans="2:65" s="1" customFormat="1" ht="16.5" customHeight="1">
      <c r="B511" s="34"/>
      <c r="C511" s="133" t="s">
        <v>2781</v>
      </c>
      <c r="D511" s="133" t="s">
        <v>265</v>
      </c>
      <c r="E511" s="134" t="s">
        <v>11213</v>
      </c>
      <c r="F511" s="135" t="s">
        <v>10382</v>
      </c>
      <c r="G511" s="136" t="s">
        <v>378</v>
      </c>
      <c r="H511" s="137">
        <v>30</v>
      </c>
      <c r="I511" s="138"/>
      <c r="J511" s="139">
        <f t="shared" si="110"/>
        <v>0</v>
      </c>
      <c r="K511" s="135" t="s">
        <v>19</v>
      </c>
      <c r="L511" s="34"/>
      <c r="M511" s="140" t="s">
        <v>19</v>
      </c>
      <c r="N511" s="141" t="s">
        <v>48</v>
      </c>
      <c r="P511" s="142">
        <f t="shared" si="111"/>
        <v>0</v>
      </c>
      <c r="Q511" s="142">
        <v>0</v>
      </c>
      <c r="R511" s="142">
        <f t="shared" si="112"/>
        <v>0</v>
      </c>
      <c r="S511" s="142">
        <v>0</v>
      </c>
      <c r="T511" s="143">
        <f t="shared" si="113"/>
        <v>0</v>
      </c>
      <c r="AR511" s="144" t="s">
        <v>375</v>
      </c>
      <c r="AT511" s="144" t="s">
        <v>265</v>
      </c>
      <c r="AU511" s="144" t="s">
        <v>98</v>
      </c>
      <c r="AY511" s="19" t="s">
        <v>263</v>
      </c>
      <c r="BE511" s="145">
        <f t="shared" si="114"/>
        <v>0</v>
      </c>
      <c r="BF511" s="145">
        <f t="shared" si="115"/>
        <v>0</v>
      </c>
      <c r="BG511" s="145">
        <f t="shared" si="116"/>
        <v>0</v>
      </c>
      <c r="BH511" s="145">
        <f t="shared" si="117"/>
        <v>0</v>
      </c>
      <c r="BI511" s="145">
        <f t="shared" si="118"/>
        <v>0</v>
      </c>
      <c r="BJ511" s="19" t="s">
        <v>88</v>
      </c>
      <c r="BK511" s="145">
        <f t="shared" si="119"/>
        <v>0</v>
      </c>
      <c r="BL511" s="19" t="s">
        <v>375</v>
      </c>
      <c r="BM511" s="144" t="s">
        <v>11214</v>
      </c>
    </row>
    <row r="512" spans="2:65" s="1" customFormat="1" ht="16.5" customHeight="1">
      <c r="B512" s="34"/>
      <c r="C512" s="133" t="s">
        <v>2787</v>
      </c>
      <c r="D512" s="133" t="s">
        <v>265</v>
      </c>
      <c r="E512" s="134" t="s">
        <v>11215</v>
      </c>
      <c r="F512" s="135" t="s">
        <v>10464</v>
      </c>
      <c r="G512" s="136" t="s">
        <v>6350</v>
      </c>
      <c r="H512" s="137">
        <v>4</v>
      </c>
      <c r="I512" s="138"/>
      <c r="J512" s="139">
        <f t="shared" si="110"/>
        <v>0</v>
      </c>
      <c r="K512" s="135" t="s">
        <v>19</v>
      </c>
      <c r="L512" s="34"/>
      <c r="M512" s="140" t="s">
        <v>19</v>
      </c>
      <c r="N512" s="141" t="s">
        <v>48</v>
      </c>
      <c r="P512" s="142">
        <f t="shared" si="111"/>
        <v>0</v>
      </c>
      <c r="Q512" s="142">
        <v>0</v>
      </c>
      <c r="R512" s="142">
        <f t="shared" si="112"/>
        <v>0</v>
      </c>
      <c r="S512" s="142">
        <v>0</v>
      </c>
      <c r="T512" s="143">
        <f t="shared" si="113"/>
        <v>0</v>
      </c>
      <c r="AR512" s="144" t="s">
        <v>375</v>
      </c>
      <c r="AT512" s="144" t="s">
        <v>265</v>
      </c>
      <c r="AU512" s="144" t="s">
        <v>98</v>
      </c>
      <c r="AY512" s="19" t="s">
        <v>263</v>
      </c>
      <c r="BE512" s="145">
        <f t="shared" si="114"/>
        <v>0</v>
      </c>
      <c r="BF512" s="145">
        <f t="shared" si="115"/>
        <v>0</v>
      </c>
      <c r="BG512" s="145">
        <f t="shared" si="116"/>
        <v>0</v>
      </c>
      <c r="BH512" s="145">
        <f t="shared" si="117"/>
        <v>0</v>
      </c>
      <c r="BI512" s="145">
        <f t="shared" si="118"/>
        <v>0</v>
      </c>
      <c r="BJ512" s="19" t="s">
        <v>88</v>
      </c>
      <c r="BK512" s="145">
        <f t="shared" si="119"/>
        <v>0</v>
      </c>
      <c r="BL512" s="19" t="s">
        <v>375</v>
      </c>
      <c r="BM512" s="144" t="s">
        <v>11216</v>
      </c>
    </row>
    <row r="513" spans="2:65" s="11" customFormat="1" ht="20.85" customHeight="1">
      <c r="B513" s="121"/>
      <c r="D513" s="122" t="s">
        <v>75</v>
      </c>
      <c r="E513" s="131" t="s">
        <v>11217</v>
      </c>
      <c r="F513" s="131" t="s">
        <v>11218</v>
      </c>
      <c r="I513" s="124"/>
      <c r="J513" s="132">
        <f>BK513</f>
        <v>0</v>
      </c>
      <c r="L513" s="121"/>
      <c r="M513" s="126"/>
      <c r="P513" s="127">
        <f>P514+P536</f>
        <v>0</v>
      </c>
      <c r="R513" s="127">
        <f>R514+R536</f>
        <v>0</v>
      </c>
      <c r="T513" s="128">
        <f>T514+T536</f>
        <v>0</v>
      </c>
      <c r="AR513" s="122" t="s">
        <v>88</v>
      </c>
      <c r="AT513" s="129" t="s">
        <v>75</v>
      </c>
      <c r="AU513" s="129" t="s">
        <v>88</v>
      </c>
      <c r="AY513" s="122" t="s">
        <v>263</v>
      </c>
      <c r="BK513" s="130">
        <f>BK514+BK536</f>
        <v>0</v>
      </c>
    </row>
    <row r="514" spans="2:65" s="16" customFormat="1" ht="20.85" customHeight="1">
      <c r="B514" s="199"/>
      <c r="D514" s="200" t="s">
        <v>75</v>
      </c>
      <c r="E514" s="200" t="s">
        <v>11219</v>
      </c>
      <c r="F514" s="200" t="s">
        <v>11218</v>
      </c>
      <c r="I514" s="201"/>
      <c r="J514" s="202">
        <f>BK514</f>
        <v>0</v>
      </c>
      <c r="L514" s="199"/>
      <c r="M514" s="203"/>
      <c r="P514" s="204">
        <f>SUM(P515:P535)</f>
        <v>0</v>
      </c>
      <c r="R514" s="204">
        <f>SUM(R515:R535)</f>
        <v>0</v>
      </c>
      <c r="T514" s="205">
        <f>SUM(T515:T535)</f>
        <v>0</v>
      </c>
      <c r="AR514" s="200" t="s">
        <v>88</v>
      </c>
      <c r="AT514" s="206" t="s">
        <v>75</v>
      </c>
      <c r="AU514" s="206" t="s">
        <v>92</v>
      </c>
      <c r="AY514" s="200" t="s">
        <v>263</v>
      </c>
      <c r="BK514" s="207">
        <f>SUM(BK515:BK535)</f>
        <v>0</v>
      </c>
    </row>
    <row r="515" spans="2:65" s="1" customFormat="1" ht="76.349999999999994" customHeight="1">
      <c r="B515" s="34"/>
      <c r="C515" s="178" t="s">
        <v>2793</v>
      </c>
      <c r="D515" s="178" t="s">
        <v>439</v>
      </c>
      <c r="E515" s="179" t="s">
        <v>11220</v>
      </c>
      <c r="F515" s="180" t="s">
        <v>11221</v>
      </c>
      <c r="G515" s="181" t="s">
        <v>6456</v>
      </c>
      <c r="H515" s="182">
        <v>1</v>
      </c>
      <c r="I515" s="183"/>
      <c r="J515" s="184">
        <f t="shared" ref="J515:J535" si="120">ROUND(I515*H515,2)</f>
        <v>0</v>
      </c>
      <c r="K515" s="180" t="s">
        <v>19</v>
      </c>
      <c r="L515" s="185"/>
      <c r="M515" s="186" t="s">
        <v>19</v>
      </c>
      <c r="N515" s="187" t="s">
        <v>48</v>
      </c>
      <c r="P515" s="142">
        <f t="shared" ref="P515:P535" si="121">O515*H515</f>
        <v>0</v>
      </c>
      <c r="Q515" s="142">
        <v>0</v>
      </c>
      <c r="R515" s="142">
        <f t="shared" ref="R515:R535" si="122">Q515*H515</f>
        <v>0</v>
      </c>
      <c r="S515" s="142">
        <v>0</v>
      </c>
      <c r="T515" s="143">
        <f t="shared" ref="T515:T535" si="123">S515*H515</f>
        <v>0</v>
      </c>
      <c r="AR515" s="144" t="s">
        <v>480</v>
      </c>
      <c r="AT515" s="144" t="s">
        <v>439</v>
      </c>
      <c r="AU515" s="144" t="s">
        <v>98</v>
      </c>
      <c r="AY515" s="19" t="s">
        <v>263</v>
      </c>
      <c r="BE515" s="145">
        <f t="shared" ref="BE515:BE535" si="124">IF(N515="základní",J515,0)</f>
        <v>0</v>
      </c>
      <c r="BF515" s="145">
        <f t="shared" ref="BF515:BF535" si="125">IF(N515="snížená",J515,0)</f>
        <v>0</v>
      </c>
      <c r="BG515" s="145">
        <f t="shared" ref="BG515:BG535" si="126">IF(N515="zákl. přenesená",J515,0)</f>
        <v>0</v>
      </c>
      <c r="BH515" s="145">
        <f t="shared" ref="BH515:BH535" si="127">IF(N515="sníž. přenesená",J515,0)</f>
        <v>0</v>
      </c>
      <c r="BI515" s="145">
        <f t="shared" ref="BI515:BI535" si="128">IF(N515="nulová",J515,0)</f>
        <v>0</v>
      </c>
      <c r="BJ515" s="19" t="s">
        <v>88</v>
      </c>
      <c r="BK515" s="145">
        <f t="shared" ref="BK515:BK535" si="129">ROUND(I515*H515,2)</f>
        <v>0</v>
      </c>
      <c r="BL515" s="19" t="s">
        <v>375</v>
      </c>
      <c r="BM515" s="144" t="s">
        <v>11222</v>
      </c>
    </row>
    <row r="516" spans="2:65" s="1" customFormat="1" ht="16.5" customHeight="1">
      <c r="B516" s="34"/>
      <c r="C516" s="178" t="s">
        <v>2799</v>
      </c>
      <c r="D516" s="178" t="s">
        <v>439</v>
      </c>
      <c r="E516" s="179" t="s">
        <v>11223</v>
      </c>
      <c r="F516" s="180" t="s">
        <v>11224</v>
      </c>
      <c r="G516" s="181" t="s">
        <v>6409</v>
      </c>
      <c r="H516" s="182">
        <v>1</v>
      </c>
      <c r="I516" s="183"/>
      <c r="J516" s="184">
        <f t="shared" si="120"/>
        <v>0</v>
      </c>
      <c r="K516" s="180" t="s">
        <v>19</v>
      </c>
      <c r="L516" s="185"/>
      <c r="M516" s="186" t="s">
        <v>19</v>
      </c>
      <c r="N516" s="187" t="s">
        <v>48</v>
      </c>
      <c r="P516" s="142">
        <f t="shared" si="121"/>
        <v>0</v>
      </c>
      <c r="Q516" s="142">
        <v>0</v>
      </c>
      <c r="R516" s="142">
        <f t="shared" si="122"/>
        <v>0</v>
      </c>
      <c r="S516" s="142">
        <v>0</v>
      </c>
      <c r="T516" s="143">
        <f t="shared" si="123"/>
        <v>0</v>
      </c>
      <c r="AR516" s="144" t="s">
        <v>480</v>
      </c>
      <c r="AT516" s="144" t="s">
        <v>439</v>
      </c>
      <c r="AU516" s="144" t="s">
        <v>98</v>
      </c>
      <c r="AY516" s="19" t="s">
        <v>263</v>
      </c>
      <c r="BE516" s="145">
        <f t="shared" si="124"/>
        <v>0</v>
      </c>
      <c r="BF516" s="145">
        <f t="shared" si="125"/>
        <v>0</v>
      </c>
      <c r="BG516" s="145">
        <f t="shared" si="126"/>
        <v>0</v>
      </c>
      <c r="BH516" s="145">
        <f t="shared" si="127"/>
        <v>0</v>
      </c>
      <c r="BI516" s="145">
        <f t="shared" si="128"/>
        <v>0</v>
      </c>
      <c r="BJ516" s="19" t="s">
        <v>88</v>
      </c>
      <c r="BK516" s="145">
        <f t="shared" si="129"/>
        <v>0</v>
      </c>
      <c r="BL516" s="19" t="s">
        <v>375</v>
      </c>
      <c r="BM516" s="144" t="s">
        <v>11225</v>
      </c>
    </row>
    <row r="517" spans="2:65" s="1" customFormat="1" ht="37.799999999999997" customHeight="1">
      <c r="B517" s="34"/>
      <c r="C517" s="178" t="s">
        <v>2803</v>
      </c>
      <c r="D517" s="178" t="s">
        <v>439</v>
      </c>
      <c r="E517" s="179" t="s">
        <v>11226</v>
      </c>
      <c r="F517" s="180" t="s">
        <v>11227</v>
      </c>
      <c r="G517" s="181" t="s">
        <v>6456</v>
      </c>
      <c r="H517" s="182">
        <v>1</v>
      </c>
      <c r="I517" s="183"/>
      <c r="J517" s="184">
        <f t="shared" si="120"/>
        <v>0</v>
      </c>
      <c r="K517" s="180" t="s">
        <v>19</v>
      </c>
      <c r="L517" s="185"/>
      <c r="M517" s="186" t="s">
        <v>19</v>
      </c>
      <c r="N517" s="187" t="s">
        <v>48</v>
      </c>
      <c r="P517" s="142">
        <f t="shared" si="121"/>
        <v>0</v>
      </c>
      <c r="Q517" s="142">
        <v>0</v>
      </c>
      <c r="R517" s="142">
        <f t="shared" si="122"/>
        <v>0</v>
      </c>
      <c r="S517" s="142">
        <v>0</v>
      </c>
      <c r="T517" s="143">
        <f t="shared" si="123"/>
        <v>0</v>
      </c>
      <c r="AR517" s="144" t="s">
        <v>480</v>
      </c>
      <c r="AT517" s="144" t="s">
        <v>439</v>
      </c>
      <c r="AU517" s="144" t="s">
        <v>98</v>
      </c>
      <c r="AY517" s="19" t="s">
        <v>263</v>
      </c>
      <c r="BE517" s="145">
        <f t="shared" si="124"/>
        <v>0</v>
      </c>
      <c r="BF517" s="145">
        <f t="shared" si="125"/>
        <v>0</v>
      </c>
      <c r="BG517" s="145">
        <f t="shared" si="126"/>
        <v>0</v>
      </c>
      <c r="BH517" s="145">
        <f t="shared" si="127"/>
        <v>0</v>
      </c>
      <c r="BI517" s="145">
        <f t="shared" si="128"/>
        <v>0</v>
      </c>
      <c r="BJ517" s="19" t="s">
        <v>88</v>
      </c>
      <c r="BK517" s="145">
        <f t="shared" si="129"/>
        <v>0</v>
      </c>
      <c r="BL517" s="19" t="s">
        <v>375</v>
      </c>
      <c r="BM517" s="144" t="s">
        <v>11228</v>
      </c>
    </row>
    <row r="518" spans="2:65" s="1" customFormat="1" ht="16.5" customHeight="1">
      <c r="B518" s="34"/>
      <c r="C518" s="178" t="s">
        <v>2809</v>
      </c>
      <c r="D518" s="178" t="s">
        <v>439</v>
      </c>
      <c r="E518" s="179" t="s">
        <v>11229</v>
      </c>
      <c r="F518" s="180" t="s">
        <v>11230</v>
      </c>
      <c r="G518" s="181" t="s">
        <v>6409</v>
      </c>
      <c r="H518" s="182">
        <v>1</v>
      </c>
      <c r="I518" s="183"/>
      <c r="J518" s="184">
        <f t="shared" si="120"/>
        <v>0</v>
      </c>
      <c r="K518" s="180" t="s">
        <v>19</v>
      </c>
      <c r="L518" s="185"/>
      <c r="M518" s="186" t="s">
        <v>19</v>
      </c>
      <c r="N518" s="187" t="s">
        <v>48</v>
      </c>
      <c r="P518" s="142">
        <f t="shared" si="121"/>
        <v>0</v>
      </c>
      <c r="Q518" s="142">
        <v>0</v>
      </c>
      <c r="R518" s="142">
        <f t="shared" si="122"/>
        <v>0</v>
      </c>
      <c r="S518" s="142">
        <v>0</v>
      </c>
      <c r="T518" s="143">
        <f t="shared" si="123"/>
        <v>0</v>
      </c>
      <c r="AR518" s="144" t="s">
        <v>480</v>
      </c>
      <c r="AT518" s="144" t="s">
        <v>439</v>
      </c>
      <c r="AU518" s="144" t="s">
        <v>98</v>
      </c>
      <c r="AY518" s="19" t="s">
        <v>263</v>
      </c>
      <c r="BE518" s="145">
        <f t="shared" si="124"/>
        <v>0</v>
      </c>
      <c r="BF518" s="145">
        <f t="shared" si="125"/>
        <v>0</v>
      </c>
      <c r="BG518" s="145">
        <f t="shared" si="126"/>
        <v>0</v>
      </c>
      <c r="BH518" s="145">
        <f t="shared" si="127"/>
        <v>0</v>
      </c>
      <c r="BI518" s="145">
        <f t="shared" si="128"/>
        <v>0</v>
      </c>
      <c r="BJ518" s="19" t="s">
        <v>88</v>
      </c>
      <c r="BK518" s="145">
        <f t="shared" si="129"/>
        <v>0</v>
      </c>
      <c r="BL518" s="19" t="s">
        <v>375</v>
      </c>
      <c r="BM518" s="144" t="s">
        <v>11231</v>
      </c>
    </row>
    <row r="519" spans="2:65" s="1" customFormat="1" ht="16.5" customHeight="1">
      <c r="B519" s="34"/>
      <c r="C519" s="178" t="s">
        <v>2813</v>
      </c>
      <c r="D519" s="178" t="s">
        <v>439</v>
      </c>
      <c r="E519" s="179" t="s">
        <v>11232</v>
      </c>
      <c r="F519" s="180" t="s">
        <v>11233</v>
      </c>
      <c r="G519" s="181" t="s">
        <v>6456</v>
      </c>
      <c r="H519" s="182">
        <v>1</v>
      </c>
      <c r="I519" s="183"/>
      <c r="J519" s="184">
        <f t="shared" si="120"/>
        <v>0</v>
      </c>
      <c r="K519" s="180" t="s">
        <v>19</v>
      </c>
      <c r="L519" s="185"/>
      <c r="M519" s="186" t="s">
        <v>19</v>
      </c>
      <c r="N519" s="187" t="s">
        <v>48</v>
      </c>
      <c r="P519" s="142">
        <f t="shared" si="121"/>
        <v>0</v>
      </c>
      <c r="Q519" s="142">
        <v>0</v>
      </c>
      <c r="R519" s="142">
        <f t="shared" si="122"/>
        <v>0</v>
      </c>
      <c r="S519" s="142">
        <v>0</v>
      </c>
      <c r="T519" s="143">
        <f t="shared" si="123"/>
        <v>0</v>
      </c>
      <c r="AR519" s="144" t="s">
        <v>480</v>
      </c>
      <c r="AT519" s="144" t="s">
        <v>439</v>
      </c>
      <c r="AU519" s="144" t="s">
        <v>98</v>
      </c>
      <c r="AY519" s="19" t="s">
        <v>263</v>
      </c>
      <c r="BE519" s="145">
        <f t="shared" si="124"/>
        <v>0</v>
      </c>
      <c r="BF519" s="145">
        <f t="shared" si="125"/>
        <v>0</v>
      </c>
      <c r="BG519" s="145">
        <f t="shared" si="126"/>
        <v>0</v>
      </c>
      <c r="BH519" s="145">
        <f t="shared" si="127"/>
        <v>0</v>
      </c>
      <c r="BI519" s="145">
        <f t="shared" si="128"/>
        <v>0</v>
      </c>
      <c r="BJ519" s="19" t="s">
        <v>88</v>
      </c>
      <c r="BK519" s="145">
        <f t="shared" si="129"/>
        <v>0</v>
      </c>
      <c r="BL519" s="19" t="s">
        <v>375</v>
      </c>
      <c r="BM519" s="144" t="s">
        <v>11234</v>
      </c>
    </row>
    <row r="520" spans="2:65" s="1" customFormat="1" ht="16.5" customHeight="1">
      <c r="B520" s="34"/>
      <c r="C520" s="178" t="s">
        <v>2819</v>
      </c>
      <c r="D520" s="178" t="s">
        <v>439</v>
      </c>
      <c r="E520" s="179" t="s">
        <v>11235</v>
      </c>
      <c r="F520" s="180" t="s">
        <v>11236</v>
      </c>
      <c r="G520" s="181" t="s">
        <v>6456</v>
      </c>
      <c r="H520" s="182">
        <v>2</v>
      </c>
      <c r="I520" s="183"/>
      <c r="J520" s="184">
        <f t="shared" si="120"/>
        <v>0</v>
      </c>
      <c r="K520" s="180" t="s">
        <v>19</v>
      </c>
      <c r="L520" s="185"/>
      <c r="M520" s="186" t="s">
        <v>19</v>
      </c>
      <c r="N520" s="187" t="s">
        <v>48</v>
      </c>
      <c r="P520" s="142">
        <f t="shared" si="121"/>
        <v>0</v>
      </c>
      <c r="Q520" s="142">
        <v>0</v>
      </c>
      <c r="R520" s="142">
        <f t="shared" si="122"/>
        <v>0</v>
      </c>
      <c r="S520" s="142">
        <v>0</v>
      </c>
      <c r="T520" s="143">
        <f t="shared" si="123"/>
        <v>0</v>
      </c>
      <c r="AR520" s="144" t="s">
        <v>480</v>
      </c>
      <c r="AT520" s="144" t="s">
        <v>439</v>
      </c>
      <c r="AU520" s="144" t="s">
        <v>98</v>
      </c>
      <c r="AY520" s="19" t="s">
        <v>263</v>
      </c>
      <c r="BE520" s="145">
        <f t="shared" si="124"/>
        <v>0</v>
      </c>
      <c r="BF520" s="145">
        <f t="shared" si="125"/>
        <v>0</v>
      </c>
      <c r="BG520" s="145">
        <f t="shared" si="126"/>
        <v>0</v>
      </c>
      <c r="BH520" s="145">
        <f t="shared" si="127"/>
        <v>0</v>
      </c>
      <c r="BI520" s="145">
        <f t="shared" si="128"/>
        <v>0</v>
      </c>
      <c r="BJ520" s="19" t="s">
        <v>88</v>
      </c>
      <c r="BK520" s="145">
        <f t="shared" si="129"/>
        <v>0</v>
      </c>
      <c r="BL520" s="19" t="s">
        <v>375</v>
      </c>
      <c r="BM520" s="144" t="s">
        <v>11237</v>
      </c>
    </row>
    <row r="521" spans="2:65" s="1" customFormat="1" ht="16.5" customHeight="1">
      <c r="B521" s="34"/>
      <c r="C521" s="178" t="s">
        <v>2823</v>
      </c>
      <c r="D521" s="178" t="s">
        <v>439</v>
      </c>
      <c r="E521" s="179" t="s">
        <v>11238</v>
      </c>
      <c r="F521" s="180" t="s">
        <v>11239</v>
      </c>
      <c r="G521" s="181" t="s">
        <v>6409</v>
      </c>
      <c r="H521" s="182">
        <v>8</v>
      </c>
      <c r="I521" s="183"/>
      <c r="J521" s="184">
        <f t="shared" si="120"/>
        <v>0</v>
      </c>
      <c r="K521" s="180" t="s">
        <v>19</v>
      </c>
      <c r="L521" s="185"/>
      <c r="M521" s="186" t="s">
        <v>19</v>
      </c>
      <c r="N521" s="187" t="s">
        <v>48</v>
      </c>
      <c r="P521" s="142">
        <f t="shared" si="121"/>
        <v>0</v>
      </c>
      <c r="Q521" s="142">
        <v>0</v>
      </c>
      <c r="R521" s="142">
        <f t="shared" si="122"/>
        <v>0</v>
      </c>
      <c r="S521" s="142">
        <v>0</v>
      </c>
      <c r="T521" s="143">
        <f t="shared" si="123"/>
        <v>0</v>
      </c>
      <c r="AR521" s="144" t="s">
        <v>480</v>
      </c>
      <c r="AT521" s="144" t="s">
        <v>439</v>
      </c>
      <c r="AU521" s="144" t="s">
        <v>98</v>
      </c>
      <c r="AY521" s="19" t="s">
        <v>263</v>
      </c>
      <c r="BE521" s="145">
        <f t="shared" si="124"/>
        <v>0</v>
      </c>
      <c r="BF521" s="145">
        <f t="shared" si="125"/>
        <v>0</v>
      </c>
      <c r="BG521" s="145">
        <f t="shared" si="126"/>
        <v>0</v>
      </c>
      <c r="BH521" s="145">
        <f t="shared" si="127"/>
        <v>0</v>
      </c>
      <c r="BI521" s="145">
        <f t="shared" si="128"/>
        <v>0</v>
      </c>
      <c r="BJ521" s="19" t="s">
        <v>88</v>
      </c>
      <c r="BK521" s="145">
        <f t="shared" si="129"/>
        <v>0</v>
      </c>
      <c r="BL521" s="19" t="s">
        <v>375</v>
      </c>
      <c r="BM521" s="144" t="s">
        <v>11240</v>
      </c>
    </row>
    <row r="522" spans="2:65" s="1" customFormat="1" ht="16.5" customHeight="1">
      <c r="B522" s="34"/>
      <c r="C522" s="178" t="s">
        <v>2827</v>
      </c>
      <c r="D522" s="178" t="s">
        <v>439</v>
      </c>
      <c r="E522" s="179" t="s">
        <v>11241</v>
      </c>
      <c r="F522" s="180" t="s">
        <v>11242</v>
      </c>
      <c r="G522" s="181" t="s">
        <v>268</v>
      </c>
      <c r="H522" s="182">
        <v>4</v>
      </c>
      <c r="I522" s="183"/>
      <c r="J522" s="184">
        <f t="shared" si="120"/>
        <v>0</v>
      </c>
      <c r="K522" s="180" t="s">
        <v>19</v>
      </c>
      <c r="L522" s="185"/>
      <c r="M522" s="186" t="s">
        <v>19</v>
      </c>
      <c r="N522" s="187" t="s">
        <v>48</v>
      </c>
      <c r="P522" s="142">
        <f t="shared" si="121"/>
        <v>0</v>
      </c>
      <c r="Q522" s="142">
        <v>0</v>
      </c>
      <c r="R522" s="142">
        <f t="shared" si="122"/>
        <v>0</v>
      </c>
      <c r="S522" s="142">
        <v>0</v>
      </c>
      <c r="T522" s="143">
        <f t="shared" si="123"/>
        <v>0</v>
      </c>
      <c r="AR522" s="144" t="s">
        <v>480</v>
      </c>
      <c r="AT522" s="144" t="s">
        <v>439</v>
      </c>
      <c r="AU522" s="144" t="s">
        <v>98</v>
      </c>
      <c r="AY522" s="19" t="s">
        <v>263</v>
      </c>
      <c r="BE522" s="145">
        <f t="shared" si="124"/>
        <v>0</v>
      </c>
      <c r="BF522" s="145">
        <f t="shared" si="125"/>
        <v>0</v>
      </c>
      <c r="BG522" s="145">
        <f t="shared" si="126"/>
        <v>0</v>
      </c>
      <c r="BH522" s="145">
        <f t="shared" si="127"/>
        <v>0</v>
      </c>
      <c r="BI522" s="145">
        <f t="shared" si="128"/>
        <v>0</v>
      </c>
      <c r="BJ522" s="19" t="s">
        <v>88</v>
      </c>
      <c r="BK522" s="145">
        <f t="shared" si="129"/>
        <v>0</v>
      </c>
      <c r="BL522" s="19" t="s">
        <v>375</v>
      </c>
      <c r="BM522" s="144" t="s">
        <v>11243</v>
      </c>
    </row>
    <row r="523" spans="2:65" s="1" customFormat="1" ht="16.5" customHeight="1">
      <c r="B523" s="34"/>
      <c r="C523" s="178" t="s">
        <v>2831</v>
      </c>
      <c r="D523" s="178" t="s">
        <v>439</v>
      </c>
      <c r="E523" s="179" t="s">
        <v>11244</v>
      </c>
      <c r="F523" s="180" t="s">
        <v>11245</v>
      </c>
      <c r="G523" s="181" t="s">
        <v>6456</v>
      </c>
      <c r="H523" s="182">
        <v>1</v>
      </c>
      <c r="I523" s="183"/>
      <c r="J523" s="184">
        <f t="shared" si="120"/>
        <v>0</v>
      </c>
      <c r="K523" s="180" t="s">
        <v>19</v>
      </c>
      <c r="L523" s="185"/>
      <c r="M523" s="186" t="s">
        <v>19</v>
      </c>
      <c r="N523" s="187" t="s">
        <v>48</v>
      </c>
      <c r="P523" s="142">
        <f t="shared" si="121"/>
        <v>0</v>
      </c>
      <c r="Q523" s="142">
        <v>0</v>
      </c>
      <c r="R523" s="142">
        <f t="shared" si="122"/>
        <v>0</v>
      </c>
      <c r="S523" s="142">
        <v>0</v>
      </c>
      <c r="T523" s="143">
        <f t="shared" si="123"/>
        <v>0</v>
      </c>
      <c r="AR523" s="144" t="s">
        <v>480</v>
      </c>
      <c r="AT523" s="144" t="s">
        <v>439</v>
      </c>
      <c r="AU523" s="144" t="s">
        <v>98</v>
      </c>
      <c r="AY523" s="19" t="s">
        <v>263</v>
      </c>
      <c r="BE523" s="145">
        <f t="shared" si="124"/>
        <v>0</v>
      </c>
      <c r="BF523" s="145">
        <f t="shared" si="125"/>
        <v>0</v>
      </c>
      <c r="BG523" s="145">
        <f t="shared" si="126"/>
        <v>0</v>
      </c>
      <c r="BH523" s="145">
        <f t="shared" si="127"/>
        <v>0</v>
      </c>
      <c r="BI523" s="145">
        <f t="shared" si="128"/>
        <v>0</v>
      </c>
      <c r="BJ523" s="19" t="s">
        <v>88</v>
      </c>
      <c r="BK523" s="145">
        <f t="shared" si="129"/>
        <v>0</v>
      </c>
      <c r="BL523" s="19" t="s">
        <v>375</v>
      </c>
      <c r="BM523" s="144" t="s">
        <v>11246</v>
      </c>
    </row>
    <row r="524" spans="2:65" s="1" customFormat="1" ht="24.15" customHeight="1">
      <c r="B524" s="34"/>
      <c r="C524" s="178" t="s">
        <v>2836</v>
      </c>
      <c r="D524" s="178" t="s">
        <v>439</v>
      </c>
      <c r="E524" s="179" t="s">
        <v>11247</v>
      </c>
      <c r="F524" s="180" t="s">
        <v>11248</v>
      </c>
      <c r="G524" s="181" t="s">
        <v>6409</v>
      </c>
      <c r="H524" s="182">
        <v>1</v>
      </c>
      <c r="I524" s="183"/>
      <c r="J524" s="184">
        <f t="shared" si="120"/>
        <v>0</v>
      </c>
      <c r="K524" s="180" t="s">
        <v>19</v>
      </c>
      <c r="L524" s="185"/>
      <c r="M524" s="186" t="s">
        <v>19</v>
      </c>
      <c r="N524" s="187" t="s">
        <v>48</v>
      </c>
      <c r="P524" s="142">
        <f t="shared" si="121"/>
        <v>0</v>
      </c>
      <c r="Q524" s="142">
        <v>0</v>
      </c>
      <c r="R524" s="142">
        <f t="shared" si="122"/>
        <v>0</v>
      </c>
      <c r="S524" s="142">
        <v>0</v>
      </c>
      <c r="T524" s="143">
        <f t="shared" si="123"/>
        <v>0</v>
      </c>
      <c r="AR524" s="144" t="s">
        <v>480</v>
      </c>
      <c r="AT524" s="144" t="s">
        <v>439</v>
      </c>
      <c r="AU524" s="144" t="s">
        <v>98</v>
      </c>
      <c r="AY524" s="19" t="s">
        <v>263</v>
      </c>
      <c r="BE524" s="145">
        <f t="shared" si="124"/>
        <v>0</v>
      </c>
      <c r="BF524" s="145">
        <f t="shared" si="125"/>
        <v>0</v>
      </c>
      <c r="BG524" s="145">
        <f t="shared" si="126"/>
        <v>0</v>
      </c>
      <c r="BH524" s="145">
        <f t="shared" si="127"/>
        <v>0</v>
      </c>
      <c r="BI524" s="145">
        <f t="shared" si="128"/>
        <v>0</v>
      </c>
      <c r="BJ524" s="19" t="s">
        <v>88</v>
      </c>
      <c r="BK524" s="145">
        <f t="shared" si="129"/>
        <v>0</v>
      </c>
      <c r="BL524" s="19" t="s">
        <v>375</v>
      </c>
      <c r="BM524" s="144" t="s">
        <v>11249</v>
      </c>
    </row>
    <row r="525" spans="2:65" s="1" customFormat="1" ht="24.15" customHeight="1">
      <c r="B525" s="34"/>
      <c r="C525" s="178" t="s">
        <v>2840</v>
      </c>
      <c r="D525" s="178" t="s">
        <v>439</v>
      </c>
      <c r="E525" s="179" t="s">
        <v>11250</v>
      </c>
      <c r="F525" s="180" t="s">
        <v>11251</v>
      </c>
      <c r="G525" s="181" t="s">
        <v>6409</v>
      </c>
      <c r="H525" s="182">
        <v>1</v>
      </c>
      <c r="I525" s="183"/>
      <c r="J525" s="184">
        <f t="shared" si="120"/>
        <v>0</v>
      </c>
      <c r="K525" s="180" t="s">
        <v>19</v>
      </c>
      <c r="L525" s="185"/>
      <c r="M525" s="186" t="s">
        <v>19</v>
      </c>
      <c r="N525" s="187" t="s">
        <v>48</v>
      </c>
      <c r="P525" s="142">
        <f t="shared" si="121"/>
        <v>0</v>
      </c>
      <c r="Q525" s="142">
        <v>0</v>
      </c>
      <c r="R525" s="142">
        <f t="shared" si="122"/>
        <v>0</v>
      </c>
      <c r="S525" s="142">
        <v>0</v>
      </c>
      <c r="T525" s="143">
        <f t="shared" si="123"/>
        <v>0</v>
      </c>
      <c r="AR525" s="144" t="s">
        <v>480</v>
      </c>
      <c r="AT525" s="144" t="s">
        <v>439</v>
      </c>
      <c r="AU525" s="144" t="s">
        <v>98</v>
      </c>
      <c r="AY525" s="19" t="s">
        <v>263</v>
      </c>
      <c r="BE525" s="145">
        <f t="shared" si="124"/>
        <v>0</v>
      </c>
      <c r="BF525" s="145">
        <f t="shared" si="125"/>
        <v>0</v>
      </c>
      <c r="BG525" s="145">
        <f t="shared" si="126"/>
        <v>0</v>
      </c>
      <c r="BH525" s="145">
        <f t="shared" si="127"/>
        <v>0</v>
      </c>
      <c r="BI525" s="145">
        <f t="shared" si="128"/>
        <v>0</v>
      </c>
      <c r="BJ525" s="19" t="s">
        <v>88</v>
      </c>
      <c r="BK525" s="145">
        <f t="shared" si="129"/>
        <v>0</v>
      </c>
      <c r="BL525" s="19" t="s">
        <v>375</v>
      </c>
      <c r="BM525" s="144" t="s">
        <v>11252</v>
      </c>
    </row>
    <row r="526" spans="2:65" s="1" customFormat="1" ht="24.15" customHeight="1">
      <c r="B526" s="34"/>
      <c r="C526" s="178" t="s">
        <v>2846</v>
      </c>
      <c r="D526" s="178" t="s">
        <v>439</v>
      </c>
      <c r="E526" s="179" t="s">
        <v>11253</v>
      </c>
      <c r="F526" s="180" t="s">
        <v>11254</v>
      </c>
      <c r="G526" s="181" t="s">
        <v>6409</v>
      </c>
      <c r="H526" s="182">
        <v>1</v>
      </c>
      <c r="I526" s="183"/>
      <c r="J526" s="184">
        <f t="shared" si="120"/>
        <v>0</v>
      </c>
      <c r="K526" s="180" t="s">
        <v>19</v>
      </c>
      <c r="L526" s="185"/>
      <c r="M526" s="186" t="s">
        <v>19</v>
      </c>
      <c r="N526" s="187" t="s">
        <v>48</v>
      </c>
      <c r="P526" s="142">
        <f t="shared" si="121"/>
        <v>0</v>
      </c>
      <c r="Q526" s="142">
        <v>0</v>
      </c>
      <c r="R526" s="142">
        <f t="shared" si="122"/>
        <v>0</v>
      </c>
      <c r="S526" s="142">
        <v>0</v>
      </c>
      <c r="T526" s="143">
        <f t="shared" si="123"/>
        <v>0</v>
      </c>
      <c r="AR526" s="144" t="s">
        <v>480</v>
      </c>
      <c r="AT526" s="144" t="s">
        <v>439</v>
      </c>
      <c r="AU526" s="144" t="s">
        <v>98</v>
      </c>
      <c r="AY526" s="19" t="s">
        <v>263</v>
      </c>
      <c r="BE526" s="145">
        <f t="shared" si="124"/>
        <v>0</v>
      </c>
      <c r="BF526" s="145">
        <f t="shared" si="125"/>
        <v>0</v>
      </c>
      <c r="BG526" s="145">
        <f t="shared" si="126"/>
        <v>0</v>
      </c>
      <c r="BH526" s="145">
        <f t="shared" si="127"/>
        <v>0</v>
      </c>
      <c r="BI526" s="145">
        <f t="shared" si="128"/>
        <v>0</v>
      </c>
      <c r="BJ526" s="19" t="s">
        <v>88</v>
      </c>
      <c r="BK526" s="145">
        <f t="shared" si="129"/>
        <v>0</v>
      </c>
      <c r="BL526" s="19" t="s">
        <v>375</v>
      </c>
      <c r="BM526" s="144" t="s">
        <v>11255</v>
      </c>
    </row>
    <row r="527" spans="2:65" s="1" customFormat="1" ht="24.15" customHeight="1">
      <c r="B527" s="34"/>
      <c r="C527" s="178" t="s">
        <v>2850</v>
      </c>
      <c r="D527" s="178" t="s">
        <v>439</v>
      </c>
      <c r="E527" s="179" t="s">
        <v>11256</v>
      </c>
      <c r="F527" s="180" t="s">
        <v>11257</v>
      </c>
      <c r="G527" s="181" t="s">
        <v>6409</v>
      </c>
      <c r="H527" s="182">
        <v>1</v>
      </c>
      <c r="I527" s="183"/>
      <c r="J527" s="184">
        <f t="shared" si="120"/>
        <v>0</v>
      </c>
      <c r="K527" s="180" t="s">
        <v>19</v>
      </c>
      <c r="L527" s="185"/>
      <c r="M527" s="186" t="s">
        <v>19</v>
      </c>
      <c r="N527" s="187" t="s">
        <v>48</v>
      </c>
      <c r="P527" s="142">
        <f t="shared" si="121"/>
        <v>0</v>
      </c>
      <c r="Q527" s="142">
        <v>0</v>
      </c>
      <c r="R527" s="142">
        <f t="shared" si="122"/>
        <v>0</v>
      </c>
      <c r="S527" s="142">
        <v>0</v>
      </c>
      <c r="T527" s="143">
        <f t="shared" si="123"/>
        <v>0</v>
      </c>
      <c r="AR527" s="144" t="s">
        <v>480</v>
      </c>
      <c r="AT527" s="144" t="s">
        <v>439</v>
      </c>
      <c r="AU527" s="144" t="s">
        <v>98</v>
      </c>
      <c r="AY527" s="19" t="s">
        <v>263</v>
      </c>
      <c r="BE527" s="145">
        <f t="shared" si="124"/>
        <v>0</v>
      </c>
      <c r="BF527" s="145">
        <f t="shared" si="125"/>
        <v>0</v>
      </c>
      <c r="BG527" s="145">
        <f t="shared" si="126"/>
        <v>0</v>
      </c>
      <c r="BH527" s="145">
        <f t="shared" si="127"/>
        <v>0</v>
      </c>
      <c r="BI527" s="145">
        <f t="shared" si="128"/>
        <v>0</v>
      </c>
      <c r="BJ527" s="19" t="s">
        <v>88</v>
      </c>
      <c r="BK527" s="145">
        <f t="shared" si="129"/>
        <v>0</v>
      </c>
      <c r="BL527" s="19" t="s">
        <v>375</v>
      </c>
      <c r="BM527" s="144" t="s">
        <v>11258</v>
      </c>
    </row>
    <row r="528" spans="2:65" s="1" customFormat="1" ht="16.5" customHeight="1">
      <c r="B528" s="34"/>
      <c r="C528" s="178" t="s">
        <v>2854</v>
      </c>
      <c r="D528" s="178" t="s">
        <v>439</v>
      </c>
      <c r="E528" s="179" t="s">
        <v>11259</v>
      </c>
      <c r="F528" s="180" t="s">
        <v>11260</v>
      </c>
      <c r="G528" s="181" t="s">
        <v>6409</v>
      </c>
      <c r="H528" s="182">
        <v>5</v>
      </c>
      <c r="I528" s="183"/>
      <c r="J528" s="184">
        <f t="shared" si="120"/>
        <v>0</v>
      </c>
      <c r="K528" s="180" t="s">
        <v>19</v>
      </c>
      <c r="L528" s="185"/>
      <c r="M528" s="186" t="s">
        <v>19</v>
      </c>
      <c r="N528" s="187" t="s">
        <v>48</v>
      </c>
      <c r="P528" s="142">
        <f t="shared" si="121"/>
        <v>0</v>
      </c>
      <c r="Q528" s="142">
        <v>0</v>
      </c>
      <c r="R528" s="142">
        <f t="shared" si="122"/>
        <v>0</v>
      </c>
      <c r="S528" s="142">
        <v>0</v>
      </c>
      <c r="T528" s="143">
        <f t="shared" si="123"/>
        <v>0</v>
      </c>
      <c r="AR528" s="144" t="s">
        <v>480</v>
      </c>
      <c r="AT528" s="144" t="s">
        <v>439</v>
      </c>
      <c r="AU528" s="144" t="s">
        <v>98</v>
      </c>
      <c r="AY528" s="19" t="s">
        <v>263</v>
      </c>
      <c r="BE528" s="145">
        <f t="shared" si="124"/>
        <v>0</v>
      </c>
      <c r="BF528" s="145">
        <f t="shared" si="125"/>
        <v>0</v>
      </c>
      <c r="BG528" s="145">
        <f t="shared" si="126"/>
        <v>0</v>
      </c>
      <c r="BH528" s="145">
        <f t="shared" si="127"/>
        <v>0</v>
      </c>
      <c r="BI528" s="145">
        <f t="shared" si="128"/>
        <v>0</v>
      </c>
      <c r="BJ528" s="19" t="s">
        <v>88</v>
      </c>
      <c r="BK528" s="145">
        <f t="shared" si="129"/>
        <v>0</v>
      </c>
      <c r="BL528" s="19" t="s">
        <v>375</v>
      </c>
      <c r="BM528" s="144" t="s">
        <v>11261</v>
      </c>
    </row>
    <row r="529" spans="2:65" s="1" customFormat="1" ht="16.5" customHeight="1">
      <c r="B529" s="34"/>
      <c r="C529" s="178" t="s">
        <v>2858</v>
      </c>
      <c r="D529" s="178" t="s">
        <v>439</v>
      </c>
      <c r="E529" s="179" t="s">
        <v>11262</v>
      </c>
      <c r="F529" s="180" t="s">
        <v>11263</v>
      </c>
      <c r="G529" s="181" t="s">
        <v>6409</v>
      </c>
      <c r="H529" s="182">
        <v>2</v>
      </c>
      <c r="I529" s="183"/>
      <c r="J529" s="184">
        <f t="shared" si="120"/>
        <v>0</v>
      </c>
      <c r="K529" s="180" t="s">
        <v>19</v>
      </c>
      <c r="L529" s="185"/>
      <c r="M529" s="186" t="s">
        <v>19</v>
      </c>
      <c r="N529" s="187" t="s">
        <v>48</v>
      </c>
      <c r="P529" s="142">
        <f t="shared" si="121"/>
        <v>0</v>
      </c>
      <c r="Q529" s="142">
        <v>0</v>
      </c>
      <c r="R529" s="142">
        <f t="shared" si="122"/>
        <v>0</v>
      </c>
      <c r="S529" s="142">
        <v>0</v>
      </c>
      <c r="T529" s="143">
        <f t="shared" si="123"/>
        <v>0</v>
      </c>
      <c r="AR529" s="144" t="s">
        <v>480</v>
      </c>
      <c r="AT529" s="144" t="s">
        <v>439</v>
      </c>
      <c r="AU529" s="144" t="s">
        <v>98</v>
      </c>
      <c r="AY529" s="19" t="s">
        <v>263</v>
      </c>
      <c r="BE529" s="145">
        <f t="shared" si="124"/>
        <v>0</v>
      </c>
      <c r="BF529" s="145">
        <f t="shared" si="125"/>
        <v>0</v>
      </c>
      <c r="BG529" s="145">
        <f t="shared" si="126"/>
        <v>0</v>
      </c>
      <c r="BH529" s="145">
        <f t="shared" si="127"/>
        <v>0</v>
      </c>
      <c r="BI529" s="145">
        <f t="shared" si="128"/>
        <v>0</v>
      </c>
      <c r="BJ529" s="19" t="s">
        <v>88</v>
      </c>
      <c r="BK529" s="145">
        <f t="shared" si="129"/>
        <v>0</v>
      </c>
      <c r="BL529" s="19" t="s">
        <v>375</v>
      </c>
      <c r="BM529" s="144" t="s">
        <v>11264</v>
      </c>
    </row>
    <row r="530" spans="2:65" s="1" customFormat="1" ht="21.75" customHeight="1">
      <c r="B530" s="34"/>
      <c r="C530" s="178" t="s">
        <v>2862</v>
      </c>
      <c r="D530" s="178" t="s">
        <v>439</v>
      </c>
      <c r="E530" s="179" t="s">
        <v>11265</v>
      </c>
      <c r="F530" s="180" t="s">
        <v>11266</v>
      </c>
      <c r="G530" s="181" t="s">
        <v>6409</v>
      </c>
      <c r="H530" s="182">
        <v>4</v>
      </c>
      <c r="I530" s="183"/>
      <c r="J530" s="184">
        <f t="shared" si="120"/>
        <v>0</v>
      </c>
      <c r="K530" s="180" t="s">
        <v>19</v>
      </c>
      <c r="L530" s="185"/>
      <c r="M530" s="186" t="s">
        <v>19</v>
      </c>
      <c r="N530" s="187" t="s">
        <v>48</v>
      </c>
      <c r="P530" s="142">
        <f t="shared" si="121"/>
        <v>0</v>
      </c>
      <c r="Q530" s="142">
        <v>0</v>
      </c>
      <c r="R530" s="142">
        <f t="shared" si="122"/>
        <v>0</v>
      </c>
      <c r="S530" s="142">
        <v>0</v>
      </c>
      <c r="T530" s="143">
        <f t="shared" si="123"/>
        <v>0</v>
      </c>
      <c r="AR530" s="144" t="s">
        <v>480</v>
      </c>
      <c r="AT530" s="144" t="s">
        <v>439</v>
      </c>
      <c r="AU530" s="144" t="s">
        <v>98</v>
      </c>
      <c r="AY530" s="19" t="s">
        <v>263</v>
      </c>
      <c r="BE530" s="145">
        <f t="shared" si="124"/>
        <v>0</v>
      </c>
      <c r="BF530" s="145">
        <f t="shared" si="125"/>
        <v>0</v>
      </c>
      <c r="BG530" s="145">
        <f t="shared" si="126"/>
        <v>0</v>
      </c>
      <c r="BH530" s="145">
        <f t="shared" si="127"/>
        <v>0</v>
      </c>
      <c r="BI530" s="145">
        <f t="shared" si="128"/>
        <v>0</v>
      </c>
      <c r="BJ530" s="19" t="s">
        <v>88</v>
      </c>
      <c r="BK530" s="145">
        <f t="shared" si="129"/>
        <v>0</v>
      </c>
      <c r="BL530" s="19" t="s">
        <v>375</v>
      </c>
      <c r="BM530" s="144" t="s">
        <v>11267</v>
      </c>
    </row>
    <row r="531" spans="2:65" s="1" customFormat="1" ht="16.5" customHeight="1">
      <c r="B531" s="34"/>
      <c r="C531" s="178" t="s">
        <v>2866</v>
      </c>
      <c r="D531" s="178" t="s">
        <v>439</v>
      </c>
      <c r="E531" s="179" t="s">
        <v>11268</v>
      </c>
      <c r="F531" s="180" t="s">
        <v>11269</v>
      </c>
      <c r="G531" s="181" t="s">
        <v>6350</v>
      </c>
      <c r="H531" s="182">
        <v>13</v>
      </c>
      <c r="I531" s="183"/>
      <c r="J531" s="184">
        <f t="shared" si="120"/>
        <v>0</v>
      </c>
      <c r="K531" s="180" t="s">
        <v>19</v>
      </c>
      <c r="L531" s="185"/>
      <c r="M531" s="186" t="s">
        <v>19</v>
      </c>
      <c r="N531" s="187" t="s">
        <v>48</v>
      </c>
      <c r="P531" s="142">
        <f t="shared" si="121"/>
        <v>0</v>
      </c>
      <c r="Q531" s="142">
        <v>0</v>
      </c>
      <c r="R531" s="142">
        <f t="shared" si="122"/>
        <v>0</v>
      </c>
      <c r="S531" s="142">
        <v>0</v>
      </c>
      <c r="T531" s="143">
        <f t="shared" si="123"/>
        <v>0</v>
      </c>
      <c r="AR531" s="144" t="s">
        <v>480</v>
      </c>
      <c r="AT531" s="144" t="s">
        <v>439</v>
      </c>
      <c r="AU531" s="144" t="s">
        <v>98</v>
      </c>
      <c r="AY531" s="19" t="s">
        <v>263</v>
      </c>
      <c r="BE531" s="145">
        <f t="shared" si="124"/>
        <v>0</v>
      </c>
      <c r="BF531" s="145">
        <f t="shared" si="125"/>
        <v>0</v>
      </c>
      <c r="BG531" s="145">
        <f t="shared" si="126"/>
        <v>0</v>
      </c>
      <c r="BH531" s="145">
        <f t="shared" si="127"/>
        <v>0</v>
      </c>
      <c r="BI531" s="145">
        <f t="shared" si="128"/>
        <v>0</v>
      </c>
      <c r="BJ531" s="19" t="s">
        <v>88</v>
      </c>
      <c r="BK531" s="145">
        <f t="shared" si="129"/>
        <v>0</v>
      </c>
      <c r="BL531" s="19" t="s">
        <v>375</v>
      </c>
      <c r="BM531" s="144" t="s">
        <v>11270</v>
      </c>
    </row>
    <row r="532" spans="2:65" s="1" customFormat="1" ht="16.5" customHeight="1">
      <c r="B532" s="34"/>
      <c r="C532" s="178" t="s">
        <v>2872</v>
      </c>
      <c r="D532" s="178" t="s">
        <v>439</v>
      </c>
      <c r="E532" s="179" t="s">
        <v>11271</v>
      </c>
      <c r="F532" s="180" t="s">
        <v>11272</v>
      </c>
      <c r="G532" s="181" t="s">
        <v>378</v>
      </c>
      <c r="H532" s="182">
        <v>90</v>
      </c>
      <c r="I532" s="183"/>
      <c r="J532" s="184">
        <f t="shared" si="120"/>
        <v>0</v>
      </c>
      <c r="K532" s="180" t="s">
        <v>19</v>
      </c>
      <c r="L532" s="185"/>
      <c r="M532" s="186" t="s">
        <v>19</v>
      </c>
      <c r="N532" s="187" t="s">
        <v>48</v>
      </c>
      <c r="P532" s="142">
        <f t="shared" si="121"/>
        <v>0</v>
      </c>
      <c r="Q532" s="142">
        <v>0</v>
      </c>
      <c r="R532" s="142">
        <f t="shared" si="122"/>
        <v>0</v>
      </c>
      <c r="S532" s="142">
        <v>0</v>
      </c>
      <c r="T532" s="143">
        <f t="shared" si="123"/>
        <v>0</v>
      </c>
      <c r="AR532" s="144" t="s">
        <v>480</v>
      </c>
      <c r="AT532" s="144" t="s">
        <v>439</v>
      </c>
      <c r="AU532" s="144" t="s">
        <v>98</v>
      </c>
      <c r="AY532" s="19" t="s">
        <v>263</v>
      </c>
      <c r="BE532" s="145">
        <f t="shared" si="124"/>
        <v>0</v>
      </c>
      <c r="BF532" s="145">
        <f t="shared" si="125"/>
        <v>0</v>
      </c>
      <c r="BG532" s="145">
        <f t="shared" si="126"/>
        <v>0</v>
      </c>
      <c r="BH532" s="145">
        <f t="shared" si="127"/>
        <v>0</v>
      </c>
      <c r="BI532" s="145">
        <f t="shared" si="128"/>
        <v>0</v>
      </c>
      <c r="BJ532" s="19" t="s">
        <v>88</v>
      </c>
      <c r="BK532" s="145">
        <f t="shared" si="129"/>
        <v>0</v>
      </c>
      <c r="BL532" s="19" t="s">
        <v>375</v>
      </c>
      <c r="BM532" s="144" t="s">
        <v>11273</v>
      </c>
    </row>
    <row r="533" spans="2:65" s="1" customFormat="1" ht="44.25" customHeight="1">
      <c r="B533" s="34"/>
      <c r="C533" s="178" t="s">
        <v>2876</v>
      </c>
      <c r="D533" s="178" t="s">
        <v>439</v>
      </c>
      <c r="E533" s="179" t="s">
        <v>11274</v>
      </c>
      <c r="F533" s="180" t="s">
        <v>11275</v>
      </c>
      <c r="G533" s="181" t="s">
        <v>6350</v>
      </c>
      <c r="H533" s="182">
        <v>12</v>
      </c>
      <c r="I533" s="183"/>
      <c r="J533" s="184">
        <f t="shared" si="120"/>
        <v>0</v>
      </c>
      <c r="K533" s="180" t="s">
        <v>19</v>
      </c>
      <c r="L533" s="185"/>
      <c r="M533" s="186" t="s">
        <v>19</v>
      </c>
      <c r="N533" s="187" t="s">
        <v>48</v>
      </c>
      <c r="P533" s="142">
        <f t="shared" si="121"/>
        <v>0</v>
      </c>
      <c r="Q533" s="142">
        <v>0</v>
      </c>
      <c r="R533" s="142">
        <f t="shared" si="122"/>
        <v>0</v>
      </c>
      <c r="S533" s="142">
        <v>0</v>
      </c>
      <c r="T533" s="143">
        <f t="shared" si="123"/>
        <v>0</v>
      </c>
      <c r="AR533" s="144" t="s">
        <v>480</v>
      </c>
      <c r="AT533" s="144" t="s">
        <v>439</v>
      </c>
      <c r="AU533" s="144" t="s">
        <v>98</v>
      </c>
      <c r="AY533" s="19" t="s">
        <v>263</v>
      </c>
      <c r="BE533" s="145">
        <f t="shared" si="124"/>
        <v>0</v>
      </c>
      <c r="BF533" s="145">
        <f t="shared" si="125"/>
        <v>0</v>
      </c>
      <c r="BG533" s="145">
        <f t="shared" si="126"/>
        <v>0</v>
      </c>
      <c r="BH533" s="145">
        <f t="shared" si="127"/>
        <v>0</v>
      </c>
      <c r="BI533" s="145">
        <f t="shared" si="128"/>
        <v>0</v>
      </c>
      <c r="BJ533" s="19" t="s">
        <v>88</v>
      </c>
      <c r="BK533" s="145">
        <f t="shared" si="129"/>
        <v>0</v>
      </c>
      <c r="BL533" s="19" t="s">
        <v>375</v>
      </c>
      <c r="BM533" s="144" t="s">
        <v>11276</v>
      </c>
    </row>
    <row r="534" spans="2:65" s="1" customFormat="1" ht="16.5" customHeight="1">
      <c r="B534" s="34"/>
      <c r="C534" s="178" t="s">
        <v>2880</v>
      </c>
      <c r="D534" s="178" t="s">
        <v>439</v>
      </c>
      <c r="E534" s="179" t="s">
        <v>11277</v>
      </c>
      <c r="F534" s="180" t="s">
        <v>10379</v>
      </c>
      <c r="G534" s="181" t="s">
        <v>378</v>
      </c>
      <c r="H534" s="182">
        <v>38</v>
      </c>
      <c r="I534" s="183"/>
      <c r="J534" s="184">
        <f t="shared" si="120"/>
        <v>0</v>
      </c>
      <c r="K534" s="180" t="s">
        <v>19</v>
      </c>
      <c r="L534" s="185"/>
      <c r="M534" s="186" t="s">
        <v>19</v>
      </c>
      <c r="N534" s="187" t="s">
        <v>48</v>
      </c>
      <c r="P534" s="142">
        <f t="shared" si="121"/>
        <v>0</v>
      </c>
      <c r="Q534" s="142">
        <v>0</v>
      </c>
      <c r="R534" s="142">
        <f t="shared" si="122"/>
        <v>0</v>
      </c>
      <c r="S534" s="142">
        <v>0</v>
      </c>
      <c r="T534" s="143">
        <f t="shared" si="123"/>
        <v>0</v>
      </c>
      <c r="AR534" s="144" t="s">
        <v>480</v>
      </c>
      <c r="AT534" s="144" t="s">
        <v>439</v>
      </c>
      <c r="AU534" s="144" t="s">
        <v>98</v>
      </c>
      <c r="AY534" s="19" t="s">
        <v>263</v>
      </c>
      <c r="BE534" s="145">
        <f t="shared" si="124"/>
        <v>0</v>
      </c>
      <c r="BF534" s="145">
        <f t="shared" si="125"/>
        <v>0</v>
      </c>
      <c r="BG534" s="145">
        <f t="shared" si="126"/>
        <v>0</v>
      </c>
      <c r="BH534" s="145">
        <f t="shared" si="127"/>
        <v>0</v>
      </c>
      <c r="BI534" s="145">
        <f t="shared" si="128"/>
        <v>0</v>
      </c>
      <c r="BJ534" s="19" t="s">
        <v>88</v>
      </c>
      <c r="BK534" s="145">
        <f t="shared" si="129"/>
        <v>0</v>
      </c>
      <c r="BL534" s="19" t="s">
        <v>375</v>
      </c>
      <c r="BM534" s="144" t="s">
        <v>11278</v>
      </c>
    </row>
    <row r="535" spans="2:65" s="1" customFormat="1" ht="24.15" customHeight="1">
      <c r="B535" s="34"/>
      <c r="C535" s="178" t="s">
        <v>2886</v>
      </c>
      <c r="D535" s="178" t="s">
        <v>439</v>
      </c>
      <c r="E535" s="179" t="s">
        <v>11279</v>
      </c>
      <c r="F535" s="180" t="s">
        <v>10705</v>
      </c>
      <c r="G535" s="181" t="s">
        <v>378</v>
      </c>
      <c r="H535" s="182">
        <v>36</v>
      </c>
      <c r="I535" s="183"/>
      <c r="J535" s="184">
        <f t="shared" si="120"/>
        <v>0</v>
      </c>
      <c r="K535" s="180" t="s">
        <v>19</v>
      </c>
      <c r="L535" s="185"/>
      <c r="M535" s="186" t="s">
        <v>19</v>
      </c>
      <c r="N535" s="187" t="s">
        <v>48</v>
      </c>
      <c r="P535" s="142">
        <f t="shared" si="121"/>
        <v>0</v>
      </c>
      <c r="Q535" s="142">
        <v>0</v>
      </c>
      <c r="R535" s="142">
        <f t="shared" si="122"/>
        <v>0</v>
      </c>
      <c r="S535" s="142">
        <v>0</v>
      </c>
      <c r="T535" s="143">
        <f t="shared" si="123"/>
        <v>0</v>
      </c>
      <c r="AR535" s="144" t="s">
        <v>480</v>
      </c>
      <c r="AT535" s="144" t="s">
        <v>439</v>
      </c>
      <c r="AU535" s="144" t="s">
        <v>98</v>
      </c>
      <c r="AY535" s="19" t="s">
        <v>263</v>
      </c>
      <c r="BE535" s="145">
        <f t="shared" si="124"/>
        <v>0</v>
      </c>
      <c r="BF535" s="145">
        <f t="shared" si="125"/>
        <v>0</v>
      </c>
      <c r="BG535" s="145">
        <f t="shared" si="126"/>
        <v>0</v>
      </c>
      <c r="BH535" s="145">
        <f t="shared" si="127"/>
        <v>0</v>
      </c>
      <c r="BI535" s="145">
        <f t="shared" si="128"/>
        <v>0</v>
      </c>
      <c r="BJ535" s="19" t="s">
        <v>88</v>
      </c>
      <c r="BK535" s="145">
        <f t="shared" si="129"/>
        <v>0</v>
      </c>
      <c r="BL535" s="19" t="s">
        <v>375</v>
      </c>
      <c r="BM535" s="144" t="s">
        <v>11280</v>
      </c>
    </row>
    <row r="536" spans="2:65" s="16" customFormat="1" ht="20.85" customHeight="1">
      <c r="B536" s="199"/>
      <c r="D536" s="200" t="s">
        <v>75</v>
      </c>
      <c r="E536" s="200" t="s">
        <v>11281</v>
      </c>
      <c r="F536" s="200" t="s">
        <v>11282</v>
      </c>
      <c r="I536" s="201"/>
      <c r="J536" s="202">
        <f>BK536</f>
        <v>0</v>
      </c>
      <c r="L536" s="199"/>
      <c r="M536" s="203"/>
      <c r="P536" s="204">
        <f>SUM(P537:P558)</f>
        <v>0</v>
      </c>
      <c r="R536" s="204">
        <f>SUM(R537:R558)</f>
        <v>0</v>
      </c>
      <c r="T536" s="205">
        <f>SUM(T537:T558)</f>
        <v>0</v>
      </c>
      <c r="AR536" s="200" t="s">
        <v>88</v>
      </c>
      <c r="AT536" s="206" t="s">
        <v>75</v>
      </c>
      <c r="AU536" s="206" t="s">
        <v>92</v>
      </c>
      <c r="AY536" s="200" t="s">
        <v>263</v>
      </c>
      <c r="BK536" s="207">
        <f>SUM(BK537:BK558)</f>
        <v>0</v>
      </c>
    </row>
    <row r="537" spans="2:65" s="1" customFormat="1" ht="76.349999999999994" customHeight="1">
      <c r="B537" s="34"/>
      <c r="C537" s="133" t="s">
        <v>2891</v>
      </c>
      <c r="D537" s="133" t="s">
        <v>265</v>
      </c>
      <c r="E537" s="134" t="s">
        <v>11283</v>
      </c>
      <c r="F537" s="135" t="s">
        <v>11284</v>
      </c>
      <c r="G537" s="136" t="s">
        <v>6456</v>
      </c>
      <c r="H537" s="137">
        <v>1</v>
      </c>
      <c r="I537" s="138"/>
      <c r="J537" s="139">
        <f t="shared" ref="J537:J558" si="130">ROUND(I537*H537,2)</f>
        <v>0</v>
      </c>
      <c r="K537" s="135" t="s">
        <v>19</v>
      </c>
      <c r="L537" s="34"/>
      <c r="M537" s="140" t="s">
        <v>19</v>
      </c>
      <c r="N537" s="141" t="s">
        <v>48</v>
      </c>
      <c r="P537" s="142">
        <f t="shared" ref="P537:P558" si="131">O537*H537</f>
        <v>0</v>
      </c>
      <c r="Q537" s="142">
        <v>0</v>
      </c>
      <c r="R537" s="142">
        <f t="shared" ref="R537:R558" si="132">Q537*H537</f>
        <v>0</v>
      </c>
      <c r="S537" s="142">
        <v>0</v>
      </c>
      <c r="T537" s="143">
        <f t="shared" ref="T537:T558" si="133">S537*H537</f>
        <v>0</v>
      </c>
      <c r="AR537" s="144" t="s">
        <v>375</v>
      </c>
      <c r="AT537" s="144" t="s">
        <v>265</v>
      </c>
      <c r="AU537" s="144" t="s">
        <v>98</v>
      </c>
      <c r="AY537" s="19" t="s">
        <v>263</v>
      </c>
      <c r="BE537" s="145">
        <f t="shared" ref="BE537:BE558" si="134">IF(N537="základní",J537,0)</f>
        <v>0</v>
      </c>
      <c r="BF537" s="145">
        <f t="shared" ref="BF537:BF558" si="135">IF(N537="snížená",J537,0)</f>
        <v>0</v>
      </c>
      <c r="BG537" s="145">
        <f t="shared" ref="BG537:BG558" si="136">IF(N537="zákl. přenesená",J537,0)</f>
        <v>0</v>
      </c>
      <c r="BH537" s="145">
        <f t="shared" ref="BH537:BH558" si="137">IF(N537="sníž. přenesená",J537,0)</f>
        <v>0</v>
      </c>
      <c r="BI537" s="145">
        <f t="shared" ref="BI537:BI558" si="138">IF(N537="nulová",J537,0)</f>
        <v>0</v>
      </c>
      <c r="BJ537" s="19" t="s">
        <v>88</v>
      </c>
      <c r="BK537" s="145">
        <f t="shared" ref="BK537:BK558" si="139">ROUND(I537*H537,2)</f>
        <v>0</v>
      </c>
      <c r="BL537" s="19" t="s">
        <v>375</v>
      </c>
      <c r="BM537" s="144" t="s">
        <v>11285</v>
      </c>
    </row>
    <row r="538" spans="2:65" s="1" customFormat="1" ht="16.5" customHeight="1">
      <c r="B538" s="34"/>
      <c r="C538" s="133" t="s">
        <v>2901</v>
      </c>
      <c r="D538" s="133" t="s">
        <v>265</v>
      </c>
      <c r="E538" s="134" t="s">
        <v>11286</v>
      </c>
      <c r="F538" s="135" t="s">
        <v>11224</v>
      </c>
      <c r="G538" s="136" t="s">
        <v>6409</v>
      </c>
      <c r="H538" s="137">
        <v>1</v>
      </c>
      <c r="I538" s="138"/>
      <c r="J538" s="139">
        <f t="shared" si="130"/>
        <v>0</v>
      </c>
      <c r="K538" s="135" t="s">
        <v>19</v>
      </c>
      <c r="L538" s="34"/>
      <c r="M538" s="140" t="s">
        <v>19</v>
      </c>
      <c r="N538" s="141" t="s">
        <v>48</v>
      </c>
      <c r="P538" s="142">
        <f t="shared" si="131"/>
        <v>0</v>
      </c>
      <c r="Q538" s="142">
        <v>0</v>
      </c>
      <c r="R538" s="142">
        <f t="shared" si="132"/>
        <v>0</v>
      </c>
      <c r="S538" s="142">
        <v>0</v>
      </c>
      <c r="T538" s="143">
        <f t="shared" si="133"/>
        <v>0</v>
      </c>
      <c r="AR538" s="144" t="s">
        <v>375</v>
      </c>
      <c r="AT538" s="144" t="s">
        <v>265</v>
      </c>
      <c r="AU538" s="144" t="s">
        <v>98</v>
      </c>
      <c r="AY538" s="19" t="s">
        <v>263</v>
      </c>
      <c r="BE538" s="145">
        <f t="shared" si="134"/>
        <v>0</v>
      </c>
      <c r="BF538" s="145">
        <f t="shared" si="135"/>
        <v>0</v>
      </c>
      <c r="BG538" s="145">
        <f t="shared" si="136"/>
        <v>0</v>
      </c>
      <c r="BH538" s="145">
        <f t="shared" si="137"/>
        <v>0</v>
      </c>
      <c r="BI538" s="145">
        <f t="shared" si="138"/>
        <v>0</v>
      </c>
      <c r="BJ538" s="19" t="s">
        <v>88</v>
      </c>
      <c r="BK538" s="145">
        <f t="shared" si="139"/>
        <v>0</v>
      </c>
      <c r="BL538" s="19" t="s">
        <v>375</v>
      </c>
      <c r="BM538" s="144" t="s">
        <v>11287</v>
      </c>
    </row>
    <row r="539" spans="2:65" s="1" customFormat="1" ht="37.799999999999997" customHeight="1">
      <c r="B539" s="34"/>
      <c r="C539" s="133" t="s">
        <v>2905</v>
      </c>
      <c r="D539" s="133" t="s">
        <v>265</v>
      </c>
      <c r="E539" s="134" t="s">
        <v>11288</v>
      </c>
      <c r="F539" s="135" t="s">
        <v>11289</v>
      </c>
      <c r="G539" s="136" t="s">
        <v>6456</v>
      </c>
      <c r="H539" s="137">
        <v>1</v>
      </c>
      <c r="I539" s="138"/>
      <c r="J539" s="139">
        <f t="shared" si="130"/>
        <v>0</v>
      </c>
      <c r="K539" s="135" t="s">
        <v>19</v>
      </c>
      <c r="L539" s="34"/>
      <c r="M539" s="140" t="s">
        <v>19</v>
      </c>
      <c r="N539" s="141" t="s">
        <v>48</v>
      </c>
      <c r="P539" s="142">
        <f t="shared" si="131"/>
        <v>0</v>
      </c>
      <c r="Q539" s="142">
        <v>0</v>
      </c>
      <c r="R539" s="142">
        <f t="shared" si="132"/>
        <v>0</v>
      </c>
      <c r="S539" s="142">
        <v>0</v>
      </c>
      <c r="T539" s="143">
        <f t="shared" si="133"/>
        <v>0</v>
      </c>
      <c r="AR539" s="144" t="s">
        <v>375</v>
      </c>
      <c r="AT539" s="144" t="s">
        <v>265</v>
      </c>
      <c r="AU539" s="144" t="s">
        <v>98</v>
      </c>
      <c r="AY539" s="19" t="s">
        <v>263</v>
      </c>
      <c r="BE539" s="145">
        <f t="shared" si="134"/>
        <v>0</v>
      </c>
      <c r="BF539" s="145">
        <f t="shared" si="135"/>
        <v>0</v>
      </c>
      <c r="BG539" s="145">
        <f t="shared" si="136"/>
        <v>0</v>
      </c>
      <c r="BH539" s="145">
        <f t="shared" si="137"/>
        <v>0</v>
      </c>
      <c r="BI539" s="145">
        <f t="shared" si="138"/>
        <v>0</v>
      </c>
      <c r="BJ539" s="19" t="s">
        <v>88</v>
      </c>
      <c r="BK539" s="145">
        <f t="shared" si="139"/>
        <v>0</v>
      </c>
      <c r="BL539" s="19" t="s">
        <v>375</v>
      </c>
      <c r="BM539" s="144" t="s">
        <v>11290</v>
      </c>
    </row>
    <row r="540" spans="2:65" s="1" customFormat="1" ht="16.5" customHeight="1">
      <c r="B540" s="34"/>
      <c r="C540" s="133" t="s">
        <v>2910</v>
      </c>
      <c r="D540" s="133" t="s">
        <v>265</v>
      </c>
      <c r="E540" s="134" t="s">
        <v>11291</v>
      </c>
      <c r="F540" s="135" t="s">
        <v>11230</v>
      </c>
      <c r="G540" s="136" t="s">
        <v>6409</v>
      </c>
      <c r="H540" s="137">
        <v>1</v>
      </c>
      <c r="I540" s="138"/>
      <c r="J540" s="139">
        <f t="shared" si="130"/>
        <v>0</v>
      </c>
      <c r="K540" s="135" t="s">
        <v>19</v>
      </c>
      <c r="L540" s="34"/>
      <c r="M540" s="140" t="s">
        <v>19</v>
      </c>
      <c r="N540" s="141" t="s">
        <v>48</v>
      </c>
      <c r="P540" s="142">
        <f t="shared" si="131"/>
        <v>0</v>
      </c>
      <c r="Q540" s="142">
        <v>0</v>
      </c>
      <c r="R540" s="142">
        <f t="shared" si="132"/>
        <v>0</v>
      </c>
      <c r="S540" s="142">
        <v>0</v>
      </c>
      <c r="T540" s="143">
        <f t="shared" si="133"/>
        <v>0</v>
      </c>
      <c r="AR540" s="144" t="s">
        <v>375</v>
      </c>
      <c r="AT540" s="144" t="s">
        <v>265</v>
      </c>
      <c r="AU540" s="144" t="s">
        <v>98</v>
      </c>
      <c r="AY540" s="19" t="s">
        <v>263</v>
      </c>
      <c r="BE540" s="145">
        <f t="shared" si="134"/>
        <v>0</v>
      </c>
      <c r="BF540" s="145">
        <f t="shared" si="135"/>
        <v>0</v>
      </c>
      <c r="BG540" s="145">
        <f t="shared" si="136"/>
        <v>0</v>
      </c>
      <c r="BH540" s="145">
        <f t="shared" si="137"/>
        <v>0</v>
      </c>
      <c r="BI540" s="145">
        <f t="shared" si="138"/>
        <v>0</v>
      </c>
      <c r="BJ540" s="19" t="s">
        <v>88</v>
      </c>
      <c r="BK540" s="145">
        <f t="shared" si="139"/>
        <v>0</v>
      </c>
      <c r="BL540" s="19" t="s">
        <v>375</v>
      </c>
      <c r="BM540" s="144" t="s">
        <v>11292</v>
      </c>
    </row>
    <row r="541" spans="2:65" s="1" customFormat="1" ht="16.5" customHeight="1">
      <c r="B541" s="34"/>
      <c r="C541" s="133" t="s">
        <v>2915</v>
      </c>
      <c r="D541" s="133" t="s">
        <v>265</v>
      </c>
      <c r="E541" s="134" t="s">
        <v>11293</v>
      </c>
      <c r="F541" s="135" t="s">
        <v>11233</v>
      </c>
      <c r="G541" s="136" t="s">
        <v>6456</v>
      </c>
      <c r="H541" s="137">
        <v>1</v>
      </c>
      <c r="I541" s="138"/>
      <c r="J541" s="139">
        <f t="shared" si="130"/>
        <v>0</v>
      </c>
      <c r="K541" s="135" t="s">
        <v>19</v>
      </c>
      <c r="L541" s="34"/>
      <c r="M541" s="140" t="s">
        <v>19</v>
      </c>
      <c r="N541" s="141" t="s">
        <v>48</v>
      </c>
      <c r="P541" s="142">
        <f t="shared" si="131"/>
        <v>0</v>
      </c>
      <c r="Q541" s="142">
        <v>0</v>
      </c>
      <c r="R541" s="142">
        <f t="shared" si="132"/>
        <v>0</v>
      </c>
      <c r="S541" s="142">
        <v>0</v>
      </c>
      <c r="T541" s="143">
        <f t="shared" si="133"/>
        <v>0</v>
      </c>
      <c r="AR541" s="144" t="s">
        <v>375</v>
      </c>
      <c r="AT541" s="144" t="s">
        <v>265</v>
      </c>
      <c r="AU541" s="144" t="s">
        <v>98</v>
      </c>
      <c r="AY541" s="19" t="s">
        <v>263</v>
      </c>
      <c r="BE541" s="145">
        <f t="shared" si="134"/>
        <v>0</v>
      </c>
      <c r="BF541" s="145">
        <f t="shared" si="135"/>
        <v>0</v>
      </c>
      <c r="BG541" s="145">
        <f t="shared" si="136"/>
        <v>0</v>
      </c>
      <c r="BH541" s="145">
        <f t="shared" si="137"/>
        <v>0</v>
      </c>
      <c r="BI541" s="145">
        <f t="shared" si="138"/>
        <v>0</v>
      </c>
      <c r="BJ541" s="19" t="s">
        <v>88</v>
      </c>
      <c r="BK541" s="145">
        <f t="shared" si="139"/>
        <v>0</v>
      </c>
      <c r="BL541" s="19" t="s">
        <v>375</v>
      </c>
      <c r="BM541" s="144" t="s">
        <v>11294</v>
      </c>
    </row>
    <row r="542" spans="2:65" s="1" customFormat="1" ht="16.5" customHeight="1">
      <c r="B542" s="34"/>
      <c r="C542" s="133" t="s">
        <v>2921</v>
      </c>
      <c r="D542" s="133" t="s">
        <v>265</v>
      </c>
      <c r="E542" s="134" t="s">
        <v>11295</v>
      </c>
      <c r="F542" s="135" t="s">
        <v>11296</v>
      </c>
      <c r="G542" s="136" t="s">
        <v>6456</v>
      </c>
      <c r="H542" s="137">
        <v>2</v>
      </c>
      <c r="I542" s="138"/>
      <c r="J542" s="139">
        <f t="shared" si="130"/>
        <v>0</v>
      </c>
      <c r="K542" s="135" t="s">
        <v>19</v>
      </c>
      <c r="L542" s="34"/>
      <c r="M542" s="140" t="s">
        <v>19</v>
      </c>
      <c r="N542" s="141" t="s">
        <v>48</v>
      </c>
      <c r="P542" s="142">
        <f t="shared" si="131"/>
        <v>0</v>
      </c>
      <c r="Q542" s="142">
        <v>0</v>
      </c>
      <c r="R542" s="142">
        <f t="shared" si="132"/>
        <v>0</v>
      </c>
      <c r="S542" s="142">
        <v>0</v>
      </c>
      <c r="T542" s="143">
        <f t="shared" si="133"/>
        <v>0</v>
      </c>
      <c r="AR542" s="144" t="s">
        <v>375</v>
      </c>
      <c r="AT542" s="144" t="s">
        <v>265</v>
      </c>
      <c r="AU542" s="144" t="s">
        <v>98</v>
      </c>
      <c r="AY542" s="19" t="s">
        <v>263</v>
      </c>
      <c r="BE542" s="145">
        <f t="shared" si="134"/>
        <v>0</v>
      </c>
      <c r="BF542" s="145">
        <f t="shared" si="135"/>
        <v>0</v>
      </c>
      <c r="BG542" s="145">
        <f t="shared" si="136"/>
        <v>0</v>
      </c>
      <c r="BH542" s="145">
        <f t="shared" si="137"/>
        <v>0</v>
      </c>
      <c r="BI542" s="145">
        <f t="shared" si="138"/>
        <v>0</v>
      </c>
      <c r="BJ542" s="19" t="s">
        <v>88</v>
      </c>
      <c r="BK542" s="145">
        <f t="shared" si="139"/>
        <v>0</v>
      </c>
      <c r="BL542" s="19" t="s">
        <v>375</v>
      </c>
      <c r="BM542" s="144" t="s">
        <v>11297</v>
      </c>
    </row>
    <row r="543" spans="2:65" s="1" customFormat="1" ht="16.5" customHeight="1">
      <c r="B543" s="34"/>
      <c r="C543" s="133" t="s">
        <v>2927</v>
      </c>
      <c r="D543" s="133" t="s">
        <v>265</v>
      </c>
      <c r="E543" s="134" t="s">
        <v>11298</v>
      </c>
      <c r="F543" s="135" t="s">
        <v>11299</v>
      </c>
      <c r="G543" s="136" t="s">
        <v>6409</v>
      </c>
      <c r="H543" s="137">
        <v>8</v>
      </c>
      <c r="I543" s="138"/>
      <c r="J543" s="139">
        <f t="shared" si="130"/>
        <v>0</v>
      </c>
      <c r="K543" s="135" t="s">
        <v>19</v>
      </c>
      <c r="L543" s="34"/>
      <c r="M543" s="140" t="s">
        <v>19</v>
      </c>
      <c r="N543" s="141" t="s">
        <v>48</v>
      </c>
      <c r="P543" s="142">
        <f t="shared" si="131"/>
        <v>0</v>
      </c>
      <c r="Q543" s="142">
        <v>0</v>
      </c>
      <c r="R543" s="142">
        <f t="shared" si="132"/>
        <v>0</v>
      </c>
      <c r="S543" s="142">
        <v>0</v>
      </c>
      <c r="T543" s="143">
        <f t="shared" si="133"/>
        <v>0</v>
      </c>
      <c r="AR543" s="144" t="s">
        <v>375</v>
      </c>
      <c r="AT543" s="144" t="s">
        <v>265</v>
      </c>
      <c r="AU543" s="144" t="s">
        <v>98</v>
      </c>
      <c r="AY543" s="19" t="s">
        <v>263</v>
      </c>
      <c r="BE543" s="145">
        <f t="shared" si="134"/>
        <v>0</v>
      </c>
      <c r="BF543" s="145">
        <f t="shared" si="135"/>
        <v>0</v>
      </c>
      <c r="BG543" s="145">
        <f t="shared" si="136"/>
        <v>0</v>
      </c>
      <c r="BH543" s="145">
        <f t="shared" si="137"/>
        <v>0</v>
      </c>
      <c r="BI543" s="145">
        <f t="shared" si="138"/>
        <v>0</v>
      </c>
      <c r="BJ543" s="19" t="s">
        <v>88</v>
      </c>
      <c r="BK543" s="145">
        <f t="shared" si="139"/>
        <v>0</v>
      </c>
      <c r="BL543" s="19" t="s">
        <v>375</v>
      </c>
      <c r="BM543" s="144" t="s">
        <v>11300</v>
      </c>
    </row>
    <row r="544" spans="2:65" s="1" customFormat="1" ht="16.5" customHeight="1">
      <c r="B544" s="34"/>
      <c r="C544" s="133" t="s">
        <v>2935</v>
      </c>
      <c r="D544" s="133" t="s">
        <v>265</v>
      </c>
      <c r="E544" s="134" t="s">
        <v>11301</v>
      </c>
      <c r="F544" s="135" t="s">
        <v>11242</v>
      </c>
      <c r="G544" s="136" t="s">
        <v>268</v>
      </c>
      <c r="H544" s="137">
        <v>4</v>
      </c>
      <c r="I544" s="138"/>
      <c r="J544" s="139">
        <f t="shared" si="130"/>
        <v>0</v>
      </c>
      <c r="K544" s="135" t="s">
        <v>19</v>
      </c>
      <c r="L544" s="34"/>
      <c r="M544" s="140" t="s">
        <v>19</v>
      </c>
      <c r="N544" s="141" t="s">
        <v>48</v>
      </c>
      <c r="P544" s="142">
        <f t="shared" si="131"/>
        <v>0</v>
      </c>
      <c r="Q544" s="142">
        <v>0</v>
      </c>
      <c r="R544" s="142">
        <f t="shared" si="132"/>
        <v>0</v>
      </c>
      <c r="S544" s="142">
        <v>0</v>
      </c>
      <c r="T544" s="143">
        <f t="shared" si="133"/>
        <v>0</v>
      </c>
      <c r="AR544" s="144" t="s">
        <v>375</v>
      </c>
      <c r="AT544" s="144" t="s">
        <v>265</v>
      </c>
      <c r="AU544" s="144" t="s">
        <v>98</v>
      </c>
      <c r="AY544" s="19" t="s">
        <v>263</v>
      </c>
      <c r="BE544" s="145">
        <f t="shared" si="134"/>
        <v>0</v>
      </c>
      <c r="BF544" s="145">
        <f t="shared" si="135"/>
        <v>0</v>
      </c>
      <c r="BG544" s="145">
        <f t="shared" si="136"/>
        <v>0</v>
      </c>
      <c r="BH544" s="145">
        <f t="shared" si="137"/>
        <v>0</v>
      </c>
      <c r="BI544" s="145">
        <f t="shared" si="138"/>
        <v>0</v>
      </c>
      <c r="BJ544" s="19" t="s">
        <v>88</v>
      </c>
      <c r="BK544" s="145">
        <f t="shared" si="139"/>
        <v>0</v>
      </c>
      <c r="BL544" s="19" t="s">
        <v>375</v>
      </c>
      <c r="BM544" s="144" t="s">
        <v>11302</v>
      </c>
    </row>
    <row r="545" spans="2:65" s="1" customFormat="1" ht="16.5" customHeight="1">
      <c r="B545" s="34"/>
      <c r="C545" s="133" t="s">
        <v>2940</v>
      </c>
      <c r="D545" s="133" t="s">
        <v>265</v>
      </c>
      <c r="E545" s="134" t="s">
        <v>11303</v>
      </c>
      <c r="F545" s="135" t="s">
        <v>11304</v>
      </c>
      <c r="G545" s="136" t="s">
        <v>6456</v>
      </c>
      <c r="H545" s="137">
        <v>1</v>
      </c>
      <c r="I545" s="138"/>
      <c r="J545" s="139">
        <f t="shared" si="130"/>
        <v>0</v>
      </c>
      <c r="K545" s="135" t="s">
        <v>19</v>
      </c>
      <c r="L545" s="34"/>
      <c r="M545" s="140" t="s">
        <v>19</v>
      </c>
      <c r="N545" s="141" t="s">
        <v>48</v>
      </c>
      <c r="P545" s="142">
        <f t="shared" si="131"/>
        <v>0</v>
      </c>
      <c r="Q545" s="142">
        <v>0</v>
      </c>
      <c r="R545" s="142">
        <f t="shared" si="132"/>
        <v>0</v>
      </c>
      <c r="S545" s="142">
        <v>0</v>
      </c>
      <c r="T545" s="143">
        <f t="shared" si="133"/>
        <v>0</v>
      </c>
      <c r="AR545" s="144" t="s">
        <v>375</v>
      </c>
      <c r="AT545" s="144" t="s">
        <v>265</v>
      </c>
      <c r="AU545" s="144" t="s">
        <v>98</v>
      </c>
      <c r="AY545" s="19" t="s">
        <v>263</v>
      </c>
      <c r="BE545" s="145">
        <f t="shared" si="134"/>
        <v>0</v>
      </c>
      <c r="BF545" s="145">
        <f t="shared" si="135"/>
        <v>0</v>
      </c>
      <c r="BG545" s="145">
        <f t="shared" si="136"/>
        <v>0</v>
      </c>
      <c r="BH545" s="145">
        <f t="shared" si="137"/>
        <v>0</v>
      </c>
      <c r="BI545" s="145">
        <f t="shared" si="138"/>
        <v>0</v>
      </c>
      <c r="BJ545" s="19" t="s">
        <v>88</v>
      </c>
      <c r="BK545" s="145">
        <f t="shared" si="139"/>
        <v>0</v>
      </c>
      <c r="BL545" s="19" t="s">
        <v>375</v>
      </c>
      <c r="BM545" s="144" t="s">
        <v>11305</v>
      </c>
    </row>
    <row r="546" spans="2:65" s="1" customFormat="1" ht="24.15" customHeight="1">
      <c r="B546" s="34"/>
      <c r="C546" s="133" t="s">
        <v>2945</v>
      </c>
      <c r="D546" s="133" t="s">
        <v>265</v>
      </c>
      <c r="E546" s="134" t="s">
        <v>11306</v>
      </c>
      <c r="F546" s="135" t="s">
        <v>11307</v>
      </c>
      <c r="G546" s="136" t="s">
        <v>6409</v>
      </c>
      <c r="H546" s="137">
        <v>1</v>
      </c>
      <c r="I546" s="138"/>
      <c r="J546" s="139">
        <f t="shared" si="130"/>
        <v>0</v>
      </c>
      <c r="K546" s="135" t="s">
        <v>19</v>
      </c>
      <c r="L546" s="34"/>
      <c r="M546" s="140" t="s">
        <v>19</v>
      </c>
      <c r="N546" s="141" t="s">
        <v>48</v>
      </c>
      <c r="P546" s="142">
        <f t="shared" si="131"/>
        <v>0</v>
      </c>
      <c r="Q546" s="142">
        <v>0</v>
      </c>
      <c r="R546" s="142">
        <f t="shared" si="132"/>
        <v>0</v>
      </c>
      <c r="S546" s="142">
        <v>0</v>
      </c>
      <c r="T546" s="143">
        <f t="shared" si="133"/>
        <v>0</v>
      </c>
      <c r="AR546" s="144" t="s">
        <v>375</v>
      </c>
      <c r="AT546" s="144" t="s">
        <v>265</v>
      </c>
      <c r="AU546" s="144" t="s">
        <v>98</v>
      </c>
      <c r="AY546" s="19" t="s">
        <v>263</v>
      </c>
      <c r="BE546" s="145">
        <f t="shared" si="134"/>
        <v>0</v>
      </c>
      <c r="BF546" s="145">
        <f t="shared" si="135"/>
        <v>0</v>
      </c>
      <c r="BG546" s="145">
        <f t="shared" si="136"/>
        <v>0</v>
      </c>
      <c r="BH546" s="145">
        <f t="shared" si="137"/>
        <v>0</v>
      </c>
      <c r="BI546" s="145">
        <f t="shared" si="138"/>
        <v>0</v>
      </c>
      <c r="BJ546" s="19" t="s">
        <v>88</v>
      </c>
      <c r="BK546" s="145">
        <f t="shared" si="139"/>
        <v>0</v>
      </c>
      <c r="BL546" s="19" t="s">
        <v>375</v>
      </c>
      <c r="BM546" s="144" t="s">
        <v>11308</v>
      </c>
    </row>
    <row r="547" spans="2:65" s="1" customFormat="1" ht="24.15" customHeight="1">
      <c r="B547" s="34"/>
      <c r="C547" s="133" t="s">
        <v>2951</v>
      </c>
      <c r="D547" s="133" t="s">
        <v>265</v>
      </c>
      <c r="E547" s="134" t="s">
        <v>11309</v>
      </c>
      <c r="F547" s="135" t="s">
        <v>11310</v>
      </c>
      <c r="G547" s="136" t="s">
        <v>6409</v>
      </c>
      <c r="H547" s="137">
        <v>1</v>
      </c>
      <c r="I547" s="138"/>
      <c r="J547" s="139">
        <f t="shared" si="130"/>
        <v>0</v>
      </c>
      <c r="K547" s="135" t="s">
        <v>19</v>
      </c>
      <c r="L547" s="34"/>
      <c r="M547" s="140" t="s">
        <v>19</v>
      </c>
      <c r="N547" s="141" t="s">
        <v>48</v>
      </c>
      <c r="P547" s="142">
        <f t="shared" si="131"/>
        <v>0</v>
      </c>
      <c r="Q547" s="142">
        <v>0</v>
      </c>
      <c r="R547" s="142">
        <f t="shared" si="132"/>
        <v>0</v>
      </c>
      <c r="S547" s="142">
        <v>0</v>
      </c>
      <c r="T547" s="143">
        <f t="shared" si="133"/>
        <v>0</v>
      </c>
      <c r="AR547" s="144" t="s">
        <v>375</v>
      </c>
      <c r="AT547" s="144" t="s">
        <v>265</v>
      </c>
      <c r="AU547" s="144" t="s">
        <v>98</v>
      </c>
      <c r="AY547" s="19" t="s">
        <v>263</v>
      </c>
      <c r="BE547" s="145">
        <f t="shared" si="134"/>
        <v>0</v>
      </c>
      <c r="BF547" s="145">
        <f t="shared" si="135"/>
        <v>0</v>
      </c>
      <c r="BG547" s="145">
        <f t="shared" si="136"/>
        <v>0</v>
      </c>
      <c r="BH547" s="145">
        <f t="shared" si="137"/>
        <v>0</v>
      </c>
      <c r="BI547" s="145">
        <f t="shared" si="138"/>
        <v>0</v>
      </c>
      <c r="BJ547" s="19" t="s">
        <v>88</v>
      </c>
      <c r="BK547" s="145">
        <f t="shared" si="139"/>
        <v>0</v>
      </c>
      <c r="BL547" s="19" t="s">
        <v>375</v>
      </c>
      <c r="BM547" s="144" t="s">
        <v>11311</v>
      </c>
    </row>
    <row r="548" spans="2:65" s="1" customFormat="1" ht="24.15" customHeight="1">
      <c r="B548" s="34"/>
      <c r="C548" s="133" t="s">
        <v>2958</v>
      </c>
      <c r="D548" s="133" t="s">
        <v>265</v>
      </c>
      <c r="E548" s="134" t="s">
        <v>11312</v>
      </c>
      <c r="F548" s="135" t="s">
        <v>11313</v>
      </c>
      <c r="G548" s="136" t="s">
        <v>6409</v>
      </c>
      <c r="H548" s="137">
        <v>1</v>
      </c>
      <c r="I548" s="138"/>
      <c r="J548" s="139">
        <f t="shared" si="130"/>
        <v>0</v>
      </c>
      <c r="K548" s="135" t="s">
        <v>19</v>
      </c>
      <c r="L548" s="34"/>
      <c r="M548" s="140" t="s">
        <v>19</v>
      </c>
      <c r="N548" s="141" t="s">
        <v>48</v>
      </c>
      <c r="P548" s="142">
        <f t="shared" si="131"/>
        <v>0</v>
      </c>
      <c r="Q548" s="142">
        <v>0</v>
      </c>
      <c r="R548" s="142">
        <f t="shared" si="132"/>
        <v>0</v>
      </c>
      <c r="S548" s="142">
        <v>0</v>
      </c>
      <c r="T548" s="143">
        <f t="shared" si="133"/>
        <v>0</v>
      </c>
      <c r="AR548" s="144" t="s">
        <v>375</v>
      </c>
      <c r="AT548" s="144" t="s">
        <v>265</v>
      </c>
      <c r="AU548" s="144" t="s">
        <v>98</v>
      </c>
      <c r="AY548" s="19" t="s">
        <v>263</v>
      </c>
      <c r="BE548" s="145">
        <f t="shared" si="134"/>
        <v>0</v>
      </c>
      <c r="BF548" s="145">
        <f t="shared" si="135"/>
        <v>0</v>
      </c>
      <c r="BG548" s="145">
        <f t="shared" si="136"/>
        <v>0</v>
      </c>
      <c r="BH548" s="145">
        <f t="shared" si="137"/>
        <v>0</v>
      </c>
      <c r="BI548" s="145">
        <f t="shared" si="138"/>
        <v>0</v>
      </c>
      <c r="BJ548" s="19" t="s">
        <v>88</v>
      </c>
      <c r="BK548" s="145">
        <f t="shared" si="139"/>
        <v>0</v>
      </c>
      <c r="BL548" s="19" t="s">
        <v>375</v>
      </c>
      <c r="BM548" s="144" t="s">
        <v>11314</v>
      </c>
    </row>
    <row r="549" spans="2:65" s="1" customFormat="1" ht="24.15" customHeight="1">
      <c r="B549" s="34"/>
      <c r="C549" s="133" t="s">
        <v>2968</v>
      </c>
      <c r="D549" s="133" t="s">
        <v>265</v>
      </c>
      <c r="E549" s="134" t="s">
        <v>11315</v>
      </c>
      <c r="F549" s="135" t="s">
        <v>11316</v>
      </c>
      <c r="G549" s="136" t="s">
        <v>6409</v>
      </c>
      <c r="H549" s="137">
        <v>1</v>
      </c>
      <c r="I549" s="138"/>
      <c r="J549" s="139">
        <f t="shared" si="130"/>
        <v>0</v>
      </c>
      <c r="K549" s="135" t="s">
        <v>19</v>
      </c>
      <c r="L549" s="34"/>
      <c r="M549" s="140" t="s">
        <v>19</v>
      </c>
      <c r="N549" s="141" t="s">
        <v>48</v>
      </c>
      <c r="P549" s="142">
        <f t="shared" si="131"/>
        <v>0</v>
      </c>
      <c r="Q549" s="142">
        <v>0</v>
      </c>
      <c r="R549" s="142">
        <f t="shared" si="132"/>
        <v>0</v>
      </c>
      <c r="S549" s="142">
        <v>0</v>
      </c>
      <c r="T549" s="143">
        <f t="shared" si="133"/>
        <v>0</v>
      </c>
      <c r="AR549" s="144" t="s">
        <v>375</v>
      </c>
      <c r="AT549" s="144" t="s">
        <v>265</v>
      </c>
      <c r="AU549" s="144" t="s">
        <v>98</v>
      </c>
      <c r="AY549" s="19" t="s">
        <v>263</v>
      </c>
      <c r="BE549" s="145">
        <f t="shared" si="134"/>
        <v>0</v>
      </c>
      <c r="BF549" s="145">
        <f t="shared" si="135"/>
        <v>0</v>
      </c>
      <c r="BG549" s="145">
        <f t="shared" si="136"/>
        <v>0</v>
      </c>
      <c r="BH549" s="145">
        <f t="shared" si="137"/>
        <v>0</v>
      </c>
      <c r="BI549" s="145">
        <f t="shared" si="138"/>
        <v>0</v>
      </c>
      <c r="BJ549" s="19" t="s">
        <v>88</v>
      </c>
      <c r="BK549" s="145">
        <f t="shared" si="139"/>
        <v>0</v>
      </c>
      <c r="BL549" s="19" t="s">
        <v>375</v>
      </c>
      <c r="BM549" s="144" t="s">
        <v>11317</v>
      </c>
    </row>
    <row r="550" spans="2:65" s="1" customFormat="1" ht="16.5" customHeight="1">
      <c r="B550" s="34"/>
      <c r="C550" s="133" t="s">
        <v>2977</v>
      </c>
      <c r="D550" s="133" t="s">
        <v>265</v>
      </c>
      <c r="E550" s="134" t="s">
        <v>11318</v>
      </c>
      <c r="F550" s="135" t="s">
        <v>11319</v>
      </c>
      <c r="G550" s="136" t="s">
        <v>6409</v>
      </c>
      <c r="H550" s="137">
        <v>5</v>
      </c>
      <c r="I550" s="138"/>
      <c r="J550" s="139">
        <f t="shared" si="130"/>
        <v>0</v>
      </c>
      <c r="K550" s="135" t="s">
        <v>19</v>
      </c>
      <c r="L550" s="34"/>
      <c r="M550" s="140" t="s">
        <v>19</v>
      </c>
      <c r="N550" s="141" t="s">
        <v>48</v>
      </c>
      <c r="P550" s="142">
        <f t="shared" si="131"/>
        <v>0</v>
      </c>
      <c r="Q550" s="142">
        <v>0</v>
      </c>
      <c r="R550" s="142">
        <f t="shared" si="132"/>
        <v>0</v>
      </c>
      <c r="S550" s="142">
        <v>0</v>
      </c>
      <c r="T550" s="143">
        <f t="shared" si="133"/>
        <v>0</v>
      </c>
      <c r="AR550" s="144" t="s">
        <v>375</v>
      </c>
      <c r="AT550" s="144" t="s">
        <v>265</v>
      </c>
      <c r="AU550" s="144" t="s">
        <v>98</v>
      </c>
      <c r="AY550" s="19" t="s">
        <v>263</v>
      </c>
      <c r="BE550" s="145">
        <f t="shared" si="134"/>
        <v>0</v>
      </c>
      <c r="BF550" s="145">
        <f t="shared" si="135"/>
        <v>0</v>
      </c>
      <c r="BG550" s="145">
        <f t="shared" si="136"/>
        <v>0</v>
      </c>
      <c r="BH550" s="145">
        <f t="shared" si="137"/>
        <v>0</v>
      </c>
      <c r="BI550" s="145">
        <f t="shared" si="138"/>
        <v>0</v>
      </c>
      <c r="BJ550" s="19" t="s">
        <v>88</v>
      </c>
      <c r="BK550" s="145">
        <f t="shared" si="139"/>
        <v>0</v>
      </c>
      <c r="BL550" s="19" t="s">
        <v>375</v>
      </c>
      <c r="BM550" s="144" t="s">
        <v>11320</v>
      </c>
    </row>
    <row r="551" spans="2:65" s="1" customFormat="1" ht="16.5" customHeight="1">
      <c r="B551" s="34"/>
      <c r="C551" s="133" t="s">
        <v>2985</v>
      </c>
      <c r="D551" s="133" t="s">
        <v>265</v>
      </c>
      <c r="E551" s="134" t="s">
        <v>11321</v>
      </c>
      <c r="F551" s="135" t="s">
        <v>11322</v>
      </c>
      <c r="G551" s="136" t="s">
        <v>6409</v>
      </c>
      <c r="H551" s="137">
        <v>2</v>
      </c>
      <c r="I551" s="138"/>
      <c r="J551" s="139">
        <f t="shared" si="130"/>
        <v>0</v>
      </c>
      <c r="K551" s="135" t="s">
        <v>19</v>
      </c>
      <c r="L551" s="34"/>
      <c r="M551" s="140" t="s">
        <v>19</v>
      </c>
      <c r="N551" s="141" t="s">
        <v>48</v>
      </c>
      <c r="P551" s="142">
        <f t="shared" si="131"/>
        <v>0</v>
      </c>
      <c r="Q551" s="142">
        <v>0</v>
      </c>
      <c r="R551" s="142">
        <f t="shared" si="132"/>
        <v>0</v>
      </c>
      <c r="S551" s="142">
        <v>0</v>
      </c>
      <c r="T551" s="143">
        <f t="shared" si="133"/>
        <v>0</v>
      </c>
      <c r="AR551" s="144" t="s">
        <v>375</v>
      </c>
      <c r="AT551" s="144" t="s">
        <v>265</v>
      </c>
      <c r="AU551" s="144" t="s">
        <v>98</v>
      </c>
      <c r="AY551" s="19" t="s">
        <v>263</v>
      </c>
      <c r="BE551" s="145">
        <f t="shared" si="134"/>
        <v>0</v>
      </c>
      <c r="BF551" s="145">
        <f t="shared" si="135"/>
        <v>0</v>
      </c>
      <c r="BG551" s="145">
        <f t="shared" si="136"/>
        <v>0</v>
      </c>
      <c r="BH551" s="145">
        <f t="shared" si="137"/>
        <v>0</v>
      </c>
      <c r="BI551" s="145">
        <f t="shared" si="138"/>
        <v>0</v>
      </c>
      <c r="BJ551" s="19" t="s">
        <v>88</v>
      </c>
      <c r="BK551" s="145">
        <f t="shared" si="139"/>
        <v>0</v>
      </c>
      <c r="BL551" s="19" t="s">
        <v>375</v>
      </c>
      <c r="BM551" s="144" t="s">
        <v>11323</v>
      </c>
    </row>
    <row r="552" spans="2:65" s="1" customFormat="1" ht="21.75" customHeight="1">
      <c r="B552" s="34"/>
      <c r="C552" s="133" t="s">
        <v>2990</v>
      </c>
      <c r="D552" s="133" t="s">
        <v>265</v>
      </c>
      <c r="E552" s="134" t="s">
        <v>11324</v>
      </c>
      <c r="F552" s="135" t="s">
        <v>11325</v>
      </c>
      <c r="G552" s="136" t="s">
        <v>6409</v>
      </c>
      <c r="H552" s="137">
        <v>4</v>
      </c>
      <c r="I552" s="138"/>
      <c r="J552" s="139">
        <f t="shared" si="130"/>
        <v>0</v>
      </c>
      <c r="K552" s="135" t="s">
        <v>19</v>
      </c>
      <c r="L552" s="34"/>
      <c r="M552" s="140" t="s">
        <v>19</v>
      </c>
      <c r="N552" s="141" t="s">
        <v>48</v>
      </c>
      <c r="P552" s="142">
        <f t="shared" si="131"/>
        <v>0</v>
      </c>
      <c r="Q552" s="142">
        <v>0</v>
      </c>
      <c r="R552" s="142">
        <f t="shared" si="132"/>
        <v>0</v>
      </c>
      <c r="S552" s="142">
        <v>0</v>
      </c>
      <c r="T552" s="143">
        <f t="shared" si="133"/>
        <v>0</v>
      </c>
      <c r="AR552" s="144" t="s">
        <v>375</v>
      </c>
      <c r="AT552" s="144" t="s">
        <v>265</v>
      </c>
      <c r="AU552" s="144" t="s">
        <v>98</v>
      </c>
      <c r="AY552" s="19" t="s">
        <v>263</v>
      </c>
      <c r="BE552" s="145">
        <f t="shared" si="134"/>
        <v>0</v>
      </c>
      <c r="BF552" s="145">
        <f t="shared" si="135"/>
        <v>0</v>
      </c>
      <c r="BG552" s="145">
        <f t="shared" si="136"/>
        <v>0</v>
      </c>
      <c r="BH552" s="145">
        <f t="shared" si="137"/>
        <v>0</v>
      </c>
      <c r="BI552" s="145">
        <f t="shared" si="138"/>
        <v>0</v>
      </c>
      <c r="BJ552" s="19" t="s">
        <v>88</v>
      </c>
      <c r="BK552" s="145">
        <f t="shared" si="139"/>
        <v>0</v>
      </c>
      <c r="BL552" s="19" t="s">
        <v>375</v>
      </c>
      <c r="BM552" s="144" t="s">
        <v>11326</v>
      </c>
    </row>
    <row r="553" spans="2:65" s="1" customFormat="1" ht="16.5" customHeight="1">
      <c r="B553" s="34"/>
      <c r="C553" s="133" t="s">
        <v>2996</v>
      </c>
      <c r="D553" s="133" t="s">
        <v>265</v>
      </c>
      <c r="E553" s="134" t="s">
        <v>11327</v>
      </c>
      <c r="F553" s="135" t="s">
        <v>11328</v>
      </c>
      <c r="G553" s="136" t="s">
        <v>6350</v>
      </c>
      <c r="H553" s="137">
        <v>13</v>
      </c>
      <c r="I553" s="138"/>
      <c r="J553" s="139">
        <f t="shared" si="130"/>
        <v>0</v>
      </c>
      <c r="K553" s="135" t="s">
        <v>19</v>
      </c>
      <c r="L553" s="34"/>
      <c r="M553" s="140" t="s">
        <v>19</v>
      </c>
      <c r="N553" s="141" t="s">
        <v>48</v>
      </c>
      <c r="P553" s="142">
        <f t="shared" si="131"/>
        <v>0</v>
      </c>
      <c r="Q553" s="142">
        <v>0</v>
      </c>
      <c r="R553" s="142">
        <f t="shared" si="132"/>
        <v>0</v>
      </c>
      <c r="S553" s="142">
        <v>0</v>
      </c>
      <c r="T553" s="143">
        <f t="shared" si="133"/>
        <v>0</v>
      </c>
      <c r="AR553" s="144" t="s">
        <v>375</v>
      </c>
      <c r="AT553" s="144" t="s">
        <v>265</v>
      </c>
      <c r="AU553" s="144" t="s">
        <v>98</v>
      </c>
      <c r="AY553" s="19" t="s">
        <v>263</v>
      </c>
      <c r="BE553" s="145">
        <f t="shared" si="134"/>
        <v>0</v>
      </c>
      <c r="BF553" s="145">
        <f t="shared" si="135"/>
        <v>0</v>
      </c>
      <c r="BG553" s="145">
        <f t="shared" si="136"/>
        <v>0</v>
      </c>
      <c r="BH553" s="145">
        <f t="shared" si="137"/>
        <v>0</v>
      </c>
      <c r="BI553" s="145">
        <f t="shared" si="138"/>
        <v>0</v>
      </c>
      <c r="BJ553" s="19" t="s">
        <v>88</v>
      </c>
      <c r="BK553" s="145">
        <f t="shared" si="139"/>
        <v>0</v>
      </c>
      <c r="BL553" s="19" t="s">
        <v>375</v>
      </c>
      <c r="BM553" s="144" t="s">
        <v>11329</v>
      </c>
    </row>
    <row r="554" spans="2:65" s="1" customFormat="1" ht="16.5" customHeight="1">
      <c r="B554" s="34"/>
      <c r="C554" s="133" t="s">
        <v>3002</v>
      </c>
      <c r="D554" s="133" t="s">
        <v>265</v>
      </c>
      <c r="E554" s="134" t="s">
        <v>11330</v>
      </c>
      <c r="F554" s="135" t="s">
        <v>11331</v>
      </c>
      <c r="G554" s="136" t="s">
        <v>378</v>
      </c>
      <c r="H554" s="137">
        <v>90</v>
      </c>
      <c r="I554" s="138"/>
      <c r="J554" s="139">
        <f t="shared" si="130"/>
        <v>0</v>
      </c>
      <c r="K554" s="135" t="s">
        <v>19</v>
      </c>
      <c r="L554" s="34"/>
      <c r="M554" s="140" t="s">
        <v>19</v>
      </c>
      <c r="N554" s="141" t="s">
        <v>48</v>
      </c>
      <c r="P554" s="142">
        <f t="shared" si="131"/>
        <v>0</v>
      </c>
      <c r="Q554" s="142">
        <v>0</v>
      </c>
      <c r="R554" s="142">
        <f t="shared" si="132"/>
        <v>0</v>
      </c>
      <c r="S554" s="142">
        <v>0</v>
      </c>
      <c r="T554" s="143">
        <f t="shared" si="133"/>
        <v>0</v>
      </c>
      <c r="AR554" s="144" t="s">
        <v>375</v>
      </c>
      <c r="AT554" s="144" t="s">
        <v>265</v>
      </c>
      <c r="AU554" s="144" t="s">
        <v>98</v>
      </c>
      <c r="AY554" s="19" t="s">
        <v>263</v>
      </c>
      <c r="BE554" s="145">
        <f t="shared" si="134"/>
        <v>0</v>
      </c>
      <c r="BF554" s="145">
        <f t="shared" si="135"/>
        <v>0</v>
      </c>
      <c r="BG554" s="145">
        <f t="shared" si="136"/>
        <v>0</v>
      </c>
      <c r="BH554" s="145">
        <f t="shared" si="137"/>
        <v>0</v>
      </c>
      <c r="BI554" s="145">
        <f t="shared" si="138"/>
        <v>0</v>
      </c>
      <c r="BJ554" s="19" t="s">
        <v>88</v>
      </c>
      <c r="BK554" s="145">
        <f t="shared" si="139"/>
        <v>0</v>
      </c>
      <c r="BL554" s="19" t="s">
        <v>375</v>
      </c>
      <c r="BM554" s="144" t="s">
        <v>11332</v>
      </c>
    </row>
    <row r="555" spans="2:65" s="1" customFormat="1" ht="44.25" customHeight="1">
      <c r="B555" s="34"/>
      <c r="C555" s="133" t="s">
        <v>3007</v>
      </c>
      <c r="D555" s="133" t="s">
        <v>265</v>
      </c>
      <c r="E555" s="134" t="s">
        <v>11333</v>
      </c>
      <c r="F555" s="135" t="s">
        <v>11334</v>
      </c>
      <c r="G555" s="136" t="s">
        <v>6350</v>
      </c>
      <c r="H555" s="137">
        <v>12</v>
      </c>
      <c r="I555" s="138"/>
      <c r="J555" s="139">
        <f t="shared" si="130"/>
        <v>0</v>
      </c>
      <c r="K555" s="135" t="s">
        <v>19</v>
      </c>
      <c r="L555" s="34"/>
      <c r="M555" s="140" t="s">
        <v>19</v>
      </c>
      <c r="N555" s="141" t="s">
        <v>48</v>
      </c>
      <c r="P555" s="142">
        <f t="shared" si="131"/>
        <v>0</v>
      </c>
      <c r="Q555" s="142">
        <v>0</v>
      </c>
      <c r="R555" s="142">
        <f t="shared" si="132"/>
        <v>0</v>
      </c>
      <c r="S555" s="142">
        <v>0</v>
      </c>
      <c r="T555" s="143">
        <f t="shared" si="133"/>
        <v>0</v>
      </c>
      <c r="AR555" s="144" t="s">
        <v>375</v>
      </c>
      <c r="AT555" s="144" t="s">
        <v>265</v>
      </c>
      <c r="AU555" s="144" t="s">
        <v>98</v>
      </c>
      <c r="AY555" s="19" t="s">
        <v>263</v>
      </c>
      <c r="BE555" s="145">
        <f t="shared" si="134"/>
        <v>0</v>
      </c>
      <c r="BF555" s="145">
        <f t="shared" si="135"/>
        <v>0</v>
      </c>
      <c r="BG555" s="145">
        <f t="shared" si="136"/>
        <v>0</v>
      </c>
      <c r="BH555" s="145">
        <f t="shared" si="137"/>
        <v>0</v>
      </c>
      <c r="BI555" s="145">
        <f t="shared" si="138"/>
        <v>0</v>
      </c>
      <c r="BJ555" s="19" t="s">
        <v>88</v>
      </c>
      <c r="BK555" s="145">
        <f t="shared" si="139"/>
        <v>0</v>
      </c>
      <c r="BL555" s="19" t="s">
        <v>375</v>
      </c>
      <c r="BM555" s="144" t="s">
        <v>11335</v>
      </c>
    </row>
    <row r="556" spans="2:65" s="1" customFormat="1" ht="16.5" customHeight="1">
      <c r="B556" s="34"/>
      <c r="C556" s="133" t="s">
        <v>3011</v>
      </c>
      <c r="D556" s="133" t="s">
        <v>265</v>
      </c>
      <c r="E556" s="134" t="s">
        <v>11336</v>
      </c>
      <c r="F556" s="135" t="s">
        <v>10379</v>
      </c>
      <c r="G556" s="136" t="s">
        <v>378</v>
      </c>
      <c r="H556" s="137">
        <v>38</v>
      </c>
      <c r="I556" s="138"/>
      <c r="J556" s="139">
        <f t="shared" si="130"/>
        <v>0</v>
      </c>
      <c r="K556" s="135" t="s">
        <v>19</v>
      </c>
      <c r="L556" s="34"/>
      <c r="M556" s="140" t="s">
        <v>19</v>
      </c>
      <c r="N556" s="141" t="s">
        <v>48</v>
      </c>
      <c r="P556" s="142">
        <f t="shared" si="131"/>
        <v>0</v>
      </c>
      <c r="Q556" s="142">
        <v>0</v>
      </c>
      <c r="R556" s="142">
        <f t="shared" si="132"/>
        <v>0</v>
      </c>
      <c r="S556" s="142">
        <v>0</v>
      </c>
      <c r="T556" s="143">
        <f t="shared" si="133"/>
        <v>0</v>
      </c>
      <c r="AR556" s="144" t="s">
        <v>375</v>
      </c>
      <c r="AT556" s="144" t="s">
        <v>265</v>
      </c>
      <c r="AU556" s="144" t="s">
        <v>98</v>
      </c>
      <c r="AY556" s="19" t="s">
        <v>263</v>
      </c>
      <c r="BE556" s="145">
        <f t="shared" si="134"/>
        <v>0</v>
      </c>
      <c r="BF556" s="145">
        <f t="shared" si="135"/>
        <v>0</v>
      </c>
      <c r="BG556" s="145">
        <f t="shared" si="136"/>
        <v>0</v>
      </c>
      <c r="BH556" s="145">
        <f t="shared" si="137"/>
        <v>0</v>
      </c>
      <c r="BI556" s="145">
        <f t="shared" si="138"/>
        <v>0</v>
      </c>
      <c r="BJ556" s="19" t="s">
        <v>88</v>
      </c>
      <c r="BK556" s="145">
        <f t="shared" si="139"/>
        <v>0</v>
      </c>
      <c r="BL556" s="19" t="s">
        <v>375</v>
      </c>
      <c r="BM556" s="144" t="s">
        <v>11337</v>
      </c>
    </row>
    <row r="557" spans="2:65" s="1" customFormat="1" ht="24.15" customHeight="1">
      <c r="B557" s="34"/>
      <c r="C557" s="133" t="s">
        <v>3017</v>
      </c>
      <c r="D557" s="133" t="s">
        <v>265</v>
      </c>
      <c r="E557" s="134" t="s">
        <v>11338</v>
      </c>
      <c r="F557" s="135" t="s">
        <v>10705</v>
      </c>
      <c r="G557" s="136" t="s">
        <v>378</v>
      </c>
      <c r="H557" s="137">
        <v>36</v>
      </c>
      <c r="I557" s="138"/>
      <c r="J557" s="139">
        <f t="shared" si="130"/>
        <v>0</v>
      </c>
      <c r="K557" s="135" t="s">
        <v>19</v>
      </c>
      <c r="L557" s="34"/>
      <c r="M557" s="140" t="s">
        <v>19</v>
      </c>
      <c r="N557" s="141" t="s">
        <v>48</v>
      </c>
      <c r="P557" s="142">
        <f t="shared" si="131"/>
        <v>0</v>
      </c>
      <c r="Q557" s="142">
        <v>0</v>
      </c>
      <c r="R557" s="142">
        <f t="shared" si="132"/>
        <v>0</v>
      </c>
      <c r="S557" s="142">
        <v>0</v>
      </c>
      <c r="T557" s="143">
        <f t="shared" si="133"/>
        <v>0</v>
      </c>
      <c r="AR557" s="144" t="s">
        <v>375</v>
      </c>
      <c r="AT557" s="144" t="s">
        <v>265</v>
      </c>
      <c r="AU557" s="144" t="s">
        <v>98</v>
      </c>
      <c r="AY557" s="19" t="s">
        <v>263</v>
      </c>
      <c r="BE557" s="145">
        <f t="shared" si="134"/>
        <v>0</v>
      </c>
      <c r="BF557" s="145">
        <f t="shared" si="135"/>
        <v>0</v>
      </c>
      <c r="BG557" s="145">
        <f t="shared" si="136"/>
        <v>0</v>
      </c>
      <c r="BH557" s="145">
        <f t="shared" si="137"/>
        <v>0</v>
      </c>
      <c r="BI557" s="145">
        <f t="shared" si="138"/>
        <v>0</v>
      </c>
      <c r="BJ557" s="19" t="s">
        <v>88</v>
      </c>
      <c r="BK557" s="145">
        <f t="shared" si="139"/>
        <v>0</v>
      </c>
      <c r="BL557" s="19" t="s">
        <v>375</v>
      </c>
      <c r="BM557" s="144" t="s">
        <v>11339</v>
      </c>
    </row>
    <row r="558" spans="2:65" s="1" customFormat="1" ht="16.5" customHeight="1">
      <c r="B558" s="34"/>
      <c r="C558" s="133" t="s">
        <v>3024</v>
      </c>
      <c r="D558" s="133" t="s">
        <v>265</v>
      </c>
      <c r="E558" s="134" t="s">
        <v>11340</v>
      </c>
      <c r="F558" s="135" t="s">
        <v>10464</v>
      </c>
      <c r="G558" s="136" t="s">
        <v>6350</v>
      </c>
      <c r="H558" s="137">
        <v>5</v>
      </c>
      <c r="I558" s="138"/>
      <c r="J558" s="139">
        <f t="shared" si="130"/>
        <v>0</v>
      </c>
      <c r="K558" s="135" t="s">
        <v>19</v>
      </c>
      <c r="L558" s="34"/>
      <c r="M558" s="140" t="s">
        <v>19</v>
      </c>
      <c r="N558" s="141" t="s">
        <v>48</v>
      </c>
      <c r="P558" s="142">
        <f t="shared" si="131"/>
        <v>0</v>
      </c>
      <c r="Q558" s="142">
        <v>0</v>
      </c>
      <c r="R558" s="142">
        <f t="shared" si="132"/>
        <v>0</v>
      </c>
      <c r="S558" s="142">
        <v>0</v>
      </c>
      <c r="T558" s="143">
        <f t="shared" si="133"/>
        <v>0</v>
      </c>
      <c r="AR558" s="144" t="s">
        <v>375</v>
      </c>
      <c r="AT558" s="144" t="s">
        <v>265</v>
      </c>
      <c r="AU558" s="144" t="s">
        <v>98</v>
      </c>
      <c r="AY558" s="19" t="s">
        <v>263</v>
      </c>
      <c r="BE558" s="145">
        <f t="shared" si="134"/>
        <v>0</v>
      </c>
      <c r="BF558" s="145">
        <f t="shared" si="135"/>
        <v>0</v>
      </c>
      <c r="BG558" s="145">
        <f t="shared" si="136"/>
        <v>0</v>
      </c>
      <c r="BH558" s="145">
        <f t="shared" si="137"/>
        <v>0</v>
      </c>
      <c r="BI558" s="145">
        <f t="shared" si="138"/>
        <v>0</v>
      </c>
      <c r="BJ558" s="19" t="s">
        <v>88</v>
      </c>
      <c r="BK558" s="145">
        <f t="shared" si="139"/>
        <v>0</v>
      </c>
      <c r="BL558" s="19" t="s">
        <v>375</v>
      </c>
      <c r="BM558" s="144" t="s">
        <v>11341</v>
      </c>
    </row>
    <row r="559" spans="2:65" s="11" customFormat="1" ht="20.85" customHeight="1">
      <c r="B559" s="121"/>
      <c r="D559" s="122" t="s">
        <v>75</v>
      </c>
      <c r="E559" s="131" t="s">
        <v>11342</v>
      </c>
      <c r="F559" s="131" t="s">
        <v>11343</v>
      </c>
      <c r="I559" s="124"/>
      <c r="J559" s="132">
        <f>BK559</f>
        <v>0</v>
      </c>
      <c r="L559" s="121"/>
      <c r="M559" s="126"/>
      <c r="P559" s="127">
        <f>P560+P577</f>
        <v>0</v>
      </c>
      <c r="R559" s="127">
        <f>R560+R577</f>
        <v>0</v>
      </c>
      <c r="T559" s="128">
        <f>T560+T577</f>
        <v>0</v>
      </c>
      <c r="AR559" s="122" t="s">
        <v>88</v>
      </c>
      <c r="AT559" s="129" t="s">
        <v>75</v>
      </c>
      <c r="AU559" s="129" t="s">
        <v>88</v>
      </c>
      <c r="AY559" s="122" t="s">
        <v>263</v>
      </c>
      <c r="BK559" s="130">
        <f>BK560+BK577</f>
        <v>0</v>
      </c>
    </row>
    <row r="560" spans="2:65" s="16" customFormat="1" ht="20.85" customHeight="1">
      <c r="B560" s="199"/>
      <c r="D560" s="200" t="s">
        <v>75</v>
      </c>
      <c r="E560" s="200" t="s">
        <v>11344</v>
      </c>
      <c r="F560" s="200" t="s">
        <v>11343</v>
      </c>
      <c r="I560" s="201"/>
      <c r="J560" s="202">
        <f>BK560</f>
        <v>0</v>
      </c>
      <c r="L560" s="199"/>
      <c r="M560" s="203"/>
      <c r="P560" s="204">
        <f>SUM(P561:P576)</f>
        <v>0</v>
      </c>
      <c r="R560" s="204">
        <f>SUM(R561:R576)</f>
        <v>0</v>
      </c>
      <c r="T560" s="205">
        <f>SUM(T561:T576)</f>
        <v>0</v>
      </c>
      <c r="AR560" s="200" t="s">
        <v>88</v>
      </c>
      <c r="AT560" s="206" t="s">
        <v>75</v>
      </c>
      <c r="AU560" s="206" t="s">
        <v>92</v>
      </c>
      <c r="AY560" s="200" t="s">
        <v>263</v>
      </c>
      <c r="BK560" s="207">
        <f>SUM(BK561:BK576)</f>
        <v>0</v>
      </c>
    </row>
    <row r="561" spans="2:65" s="1" customFormat="1" ht="16.5" customHeight="1">
      <c r="B561" s="34"/>
      <c r="C561" s="178" t="s">
        <v>3029</v>
      </c>
      <c r="D561" s="178" t="s">
        <v>439</v>
      </c>
      <c r="E561" s="179" t="s">
        <v>11345</v>
      </c>
      <c r="F561" s="180" t="s">
        <v>11346</v>
      </c>
      <c r="G561" s="181" t="s">
        <v>6409</v>
      </c>
      <c r="H561" s="182">
        <v>8</v>
      </c>
      <c r="I561" s="183"/>
      <c r="J561" s="184">
        <f t="shared" ref="J561:J576" si="140">ROUND(I561*H561,2)</f>
        <v>0</v>
      </c>
      <c r="K561" s="180" t="s">
        <v>19</v>
      </c>
      <c r="L561" s="185"/>
      <c r="M561" s="186" t="s">
        <v>19</v>
      </c>
      <c r="N561" s="187" t="s">
        <v>48</v>
      </c>
      <c r="P561" s="142">
        <f t="shared" ref="P561:P576" si="141">O561*H561</f>
        <v>0</v>
      </c>
      <c r="Q561" s="142">
        <v>0</v>
      </c>
      <c r="R561" s="142">
        <f t="shared" ref="R561:R576" si="142">Q561*H561</f>
        <v>0</v>
      </c>
      <c r="S561" s="142">
        <v>0</v>
      </c>
      <c r="T561" s="143">
        <f t="shared" ref="T561:T576" si="143">S561*H561</f>
        <v>0</v>
      </c>
      <c r="AR561" s="144" t="s">
        <v>480</v>
      </c>
      <c r="AT561" s="144" t="s">
        <v>439</v>
      </c>
      <c r="AU561" s="144" t="s">
        <v>98</v>
      </c>
      <c r="AY561" s="19" t="s">
        <v>263</v>
      </c>
      <c r="BE561" s="145">
        <f t="shared" ref="BE561:BE576" si="144">IF(N561="základní",J561,0)</f>
        <v>0</v>
      </c>
      <c r="BF561" s="145">
        <f t="shared" ref="BF561:BF576" si="145">IF(N561="snížená",J561,0)</f>
        <v>0</v>
      </c>
      <c r="BG561" s="145">
        <f t="shared" ref="BG561:BG576" si="146">IF(N561="zákl. přenesená",J561,0)</f>
        <v>0</v>
      </c>
      <c r="BH561" s="145">
        <f t="shared" ref="BH561:BH576" si="147">IF(N561="sníž. přenesená",J561,0)</f>
        <v>0</v>
      </c>
      <c r="BI561" s="145">
        <f t="shared" ref="BI561:BI576" si="148">IF(N561="nulová",J561,0)</f>
        <v>0</v>
      </c>
      <c r="BJ561" s="19" t="s">
        <v>88</v>
      </c>
      <c r="BK561" s="145">
        <f t="shared" ref="BK561:BK576" si="149">ROUND(I561*H561,2)</f>
        <v>0</v>
      </c>
      <c r="BL561" s="19" t="s">
        <v>375</v>
      </c>
      <c r="BM561" s="144" t="s">
        <v>11347</v>
      </c>
    </row>
    <row r="562" spans="2:65" s="1" customFormat="1" ht="16.5" customHeight="1">
      <c r="B562" s="34"/>
      <c r="C562" s="178" t="s">
        <v>3035</v>
      </c>
      <c r="D562" s="178" t="s">
        <v>439</v>
      </c>
      <c r="E562" s="179" t="s">
        <v>11348</v>
      </c>
      <c r="F562" s="180" t="s">
        <v>11349</v>
      </c>
      <c r="G562" s="181" t="s">
        <v>268</v>
      </c>
      <c r="H562" s="182">
        <v>4</v>
      </c>
      <c r="I562" s="183"/>
      <c r="J562" s="184">
        <f t="shared" si="140"/>
        <v>0</v>
      </c>
      <c r="K562" s="180" t="s">
        <v>19</v>
      </c>
      <c r="L562" s="185"/>
      <c r="M562" s="186" t="s">
        <v>19</v>
      </c>
      <c r="N562" s="187" t="s">
        <v>48</v>
      </c>
      <c r="P562" s="142">
        <f t="shared" si="141"/>
        <v>0</v>
      </c>
      <c r="Q562" s="142">
        <v>0</v>
      </c>
      <c r="R562" s="142">
        <f t="shared" si="142"/>
        <v>0</v>
      </c>
      <c r="S562" s="142">
        <v>0</v>
      </c>
      <c r="T562" s="143">
        <f t="shared" si="143"/>
        <v>0</v>
      </c>
      <c r="AR562" s="144" t="s">
        <v>480</v>
      </c>
      <c r="AT562" s="144" t="s">
        <v>439</v>
      </c>
      <c r="AU562" s="144" t="s">
        <v>98</v>
      </c>
      <c r="AY562" s="19" t="s">
        <v>263</v>
      </c>
      <c r="BE562" s="145">
        <f t="shared" si="144"/>
        <v>0</v>
      </c>
      <c r="BF562" s="145">
        <f t="shared" si="145"/>
        <v>0</v>
      </c>
      <c r="BG562" s="145">
        <f t="shared" si="146"/>
        <v>0</v>
      </c>
      <c r="BH562" s="145">
        <f t="shared" si="147"/>
        <v>0</v>
      </c>
      <c r="BI562" s="145">
        <f t="shared" si="148"/>
        <v>0</v>
      </c>
      <c r="BJ562" s="19" t="s">
        <v>88</v>
      </c>
      <c r="BK562" s="145">
        <f t="shared" si="149"/>
        <v>0</v>
      </c>
      <c r="BL562" s="19" t="s">
        <v>375</v>
      </c>
      <c r="BM562" s="144" t="s">
        <v>11350</v>
      </c>
    </row>
    <row r="563" spans="2:65" s="1" customFormat="1" ht="16.5" customHeight="1">
      <c r="B563" s="34"/>
      <c r="C563" s="178" t="s">
        <v>3041</v>
      </c>
      <c r="D563" s="178" t="s">
        <v>439</v>
      </c>
      <c r="E563" s="179" t="s">
        <v>11351</v>
      </c>
      <c r="F563" s="180" t="s">
        <v>11352</v>
      </c>
      <c r="G563" s="181" t="s">
        <v>6456</v>
      </c>
      <c r="H563" s="182">
        <v>1</v>
      </c>
      <c r="I563" s="183"/>
      <c r="J563" s="184">
        <f t="shared" si="140"/>
        <v>0</v>
      </c>
      <c r="K563" s="180" t="s">
        <v>19</v>
      </c>
      <c r="L563" s="185"/>
      <c r="M563" s="186" t="s">
        <v>19</v>
      </c>
      <c r="N563" s="187" t="s">
        <v>48</v>
      </c>
      <c r="P563" s="142">
        <f t="shared" si="141"/>
        <v>0</v>
      </c>
      <c r="Q563" s="142">
        <v>0</v>
      </c>
      <c r="R563" s="142">
        <f t="shared" si="142"/>
        <v>0</v>
      </c>
      <c r="S563" s="142">
        <v>0</v>
      </c>
      <c r="T563" s="143">
        <f t="shared" si="143"/>
        <v>0</v>
      </c>
      <c r="AR563" s="144" t="s">
        <v>480</v>
      </c>
      <c r="AT563" s="144" t="s">
        <v>439</v>
      </c>
      <c r="AU563" s="144" t="s">
        <v>98</v>
      </c>
      <c r="AY563" s="19" t="s">
        <v>263</v>
      </c>
      <c r="BE563" s="145">
        <f t="shared" si="144"/>
        <v>0</v>
      </c>
      <c r="BF563" s="145">
        <f t="shared" si="145"/>
        <v>0</v>
      </c>
      <c r="BG563" s="145">
        <f t="shared" si="146"/>
        <v>0</v>
      </c>
      <c r="BH563" s="145">
        <f t="shared" si="147"/>
        <v>0</v>
      </c>
      <c r="BI563" s="145">
        <f t="shared" si="148"/>
        <v>0</v>
      </c>
      <c r="BJ563" s="19" t="s">
        <v>88</v>
      </c>
      <c r="BK563" s="145">
        <f t="shared" si="149"/>
        <v>0</v>
      </c>
      <c r="BL563" s="19" t="s">
        <v>375</v>
      </c>
      <c r="BM563" s="144" t="s">
        <v>11353</v>
      </c>
    </row>
    <row r="564" spans="2:65" s="1" customFormat="1" ht="24.15" customHeight="1">
      <c r="B564" s="34"/>
      <c r="C564" s="178" t="s">
        <v>3048</v>
      </c>
      <c r="D564" s="178" t="s">
        <v>439</v>
      </c>
      <c r="E564" s="179" t="s">
        <v>11354</v>
      </c>
      <c r="F564" s="180" t="s">
        <v>11355</v>
      </c>
      <c r="G564" s="181" t="s">
        <v>6409</v>
      </c>
      <c r="H564" s="182">
        <v>1</v>
      </c>
      <c r="I564" s="183"/>
      <c r="J564" s="184">
        <f t="shared" si="140"/>
        <v>0</v>
      </c>
      <c r="K564" s="180" t="s">
        <v>19</v>
      </c>
      <c r="L564" s="185"/>
      <c r="M564" s="186" t="s">
        <v>19</v>
      </c>
      <c r="N564" s="187" t="s">
        <v>48</v>
      </c>
      <c r="P564" s="142">
        <f t="shared" si="141"/>
        <v>0</v>
      </c>
      <c r="Q564" s="142">
        <v>0</v>
      </c>
      <c r="R564" s="142">
        <f t="shared" si="142"/>
        <v>0</v>
      </c>
      <c r="S564" s="142">
        <v>0</v>
      </c>
      <c r="T564" s="143">
        <f t="shared" si="143"/>
        <v>0</v>
      </c>
      <c r="AR564" s="144" t="s">
        <v>480</v>
      </c>
      <c r="AT564" s="144" t="s">
        <v>439</v>
      </c>
      <c r="AU564" s="144" t="s">
        <v>98</v>
      </c>
      <c r="AY564" s="19" t="s">
        <v>263</v>
      </c>
      <c r="BE564" s="145">
        <f t="shared" si="144"/>
        <v>0</v>
      </c>
      <c r="BF564" s="145">
        <f t="shared" si="145"/>
        <v>0</v>
      </c>
      <c r="BG564" s="145">
        <f t="shared" si="146"/>
        <v>0</v>
      </c>
      <c r="BH564" s="145">
        <f t="shared" si="147"/>
        <v>0</v>
      </c>
      <c r="BI564" s="145">
        <f t="shared" si="148"/>
        <v>0</v>
      </c>
      <c r="BJ564" s="19" t="s">
        <v>88</v>
      </c>
      <c r="BK564" s="145">
        <f t="shared" si="149"/>
        <v>0</v>
      </c>
      <c r="BL564" s="19" t="s">
        <v>375</v>
      </c>
      <c r="BM564" s="144" t="s">
        <v>11356</v>
      </c>
    </row>
    <row r="565" spans="2:65" s="1" customFormat="1" ht="24.15" customHeight="1">
      <c r="B565" s="34"/>
      <c r="C565" s="178" t="s">
        <v>3055</v>
      </c>
      <c r="D565" s="178" t="s">
        <v>439</v>
      </c>
      <c r="E565" s="179" t="s">
        <v>11357</v>
      </c>
      <c r="F565" s="180" t="s">
        <v>11358</v>
      </c>
      <c r="G565" s="181" t="s">
        <v>6409</v>
      </c>
      <c r="H565" s="182">
        <v>1</v>
      </c>
      <c r="I565" s="183"/>
      <c r="J565" s="184">
        <f t="shared" si="140"/>
        <v>0</v>
      </c>
      <c r="K565" s="180" t="s">
        <v>19</v>
      </c>
      <c r="L565" s="185"/>
      <c r="M565" s="186" t="s">
        <v>19</v>
      </c>
      <c r="N565" s="187" t="s">
        <v>48</v>
      </c>
      <c r="P565" s="142">
        <f t="shared" si="141"/>
        <v>0</v>
      </c>
      <c r="Q565" s="142">
        <v>0</v>
      </c>
      <c r="R565" s="142">
        <f t="shared" si="142"/>
        <v>0</v>
      </c>
      <c r="S565" s="142">
        <v>0</v>
      </c>
      <c r="T565" s="143">
        <f t="shared" si="143"/>
        <v>0</v>
      </c>
      <c r="AR565" s="144" t="s">
        <v>480</v>
      </c>
      <c r="AT565" s="144" t="s">
        <v>439</v>
      </c>
      <c r="AU565" s="144" t="s">
        <v>98</v>
      </c>
      <c r="AY565" s="19" t="s">
        <v>263</v>
      </c>
      <c r="BE565" s="145">
        <f t="shared" si="144"/>
        <v>0</v>
      </c>
      <c r="BF565" s="145">
        <f t="shared" si="145"/>
        <v>0</v>
      </c>
      <c r="BG565" s="145">
        <f t="shared" si="146"/>
        <v>0</v>
      </c>
      <c r="BH565" s="145">
        <f t="shared" si="147"/>
        <v>0</v>
      </c>
      <c r="BI565" s="145">
        <f t="shared" si="148"/>
        <v>0</v>
      </c>
      <c r="BJ565" s="19" t="s">
        <v>88</v>
      </c>
      <c r="BK565" s="145">
        <f t="shared" si="149"/>
        <v>0</v>
      </c>
      <c r="BL565" s="19" t="s">
        <v>375</v>
      </c>
      <c r="BM565" s="144" t="s">
        <v>11359</v>
      </c>
    </row>
    <row r="566" spans="2:65" s="1" customFormat="1" ht="16.5" customHeight="1">
      <c r="B566" s="34"/>
      <c r="C566" s="178" t="s">
        <v>3058</v>
      </c>
      <c r="D566" s="178" t="s">
        <v>439</v>
      </c>
      <c r="E566" s="179" t="s">
        <v>11360</v>
      </c>
      <c r="F566" s="180" t="s">
        <v>11361</v>
      </c>
      <c r="G566" s="181" t="s">
        <v>6409</v>
      </c>
      <c r="H566" s="182">
        <v>6</v>
      </c>
      <c r="I566" s="183"/>
      <c r="J566" s="184">
        <f t="shared" si="140"/>
        <v>0</v>
      </c>
      <c r="K566" s="180" t="s">
        <v>19</v>
      </c>
      <c r="L566" s="185"/>
      <c r="M566" s="186" t="s">
        <v>19</v>
      </c>
      <c r="N566" s="187" t="s">
        <v>48</v>
      </c>
      <c r="P566" s="142">
        <f t="shared" si="141"/>
        <v>0</v>
      </c>
      <c r="Q566" s="142">
        <v>0</v>
      </c>
      <c r="R566" s="142">
        <f t="shared" si="142"/>
        <v>0</v>
      </c>
      <c r="S566" s="142">
        <v>0</v>
      </c>
      <c r="T566" s="143">
        <f t="shared" si="143"/>
        <v>0</v>
      </c>
      <c r="AR566" s="144" t="s">
        <v>480</v>
      </c>
      <c r="AT566" s="144" t="s">
        <v>439</v>
      </c>
      <c r="AU566" s="144" t="s">
        <v>98</v>
      </c>
      <c r="AY566" s="19" t="s">
        <v>263</v>
      </c>
      <c r="BE566" s="145">
        <f t="shared" si="144"/>
        <v>0</v>
      </c>
      <c r="BF566" s="145">
        <f t="shared" si="145"/>
        <v>0</v>
      </c>
      <c r="BG566" s="145">
        <f t="shared" si="146"/>
        <v>0</v>
      </c>
      <c r="BH566" s="145">
        <f t="shared" si="147"/>
        <v>0</v>
      </c>
      <c r="BI566" s="145">
        <f t="shared" si="148"/>
        <v>0</v>
      </c>
      <c r="BJ566" s="19" t="s">
        <v>88</v>
      </c>
      <c r="BK566" s="145">
        <f t="shared" si="149"/>
        <v>0</v>
      </c>
      <c r="BL566" s="19" t="s">
        <v>375</v>
      </c>
      <c r="BM566" s="144" t="s">
        <v>11362</v>
      </c>
    </row>
    <row r="567" spans="2:65" s="1" customFormat="1" ht="16.5" customHeight="1">
      <c r="B567" s="34"/>
      <c r="C567" s="178" t="s">
        <v>3063</v>
      </c>
      <c r="D567" s="178" t="s">
        <v>439</v>
      </c>
      <c r="E567" s="179" t="s">
        <v>11363</v>
      </c>
      <c r="F567" s="180" t="s">
        <v>11364</v>
      </c>
      <c r="G567" s="181" t="s">
        <v>6409</v>
      </c>
      <c r="H567" s="182">
        <v>6</v>
      </c>
      <c r="I567" s="183"/>
      <c r="J567" s="184">
        <f t="shared" si="140"/>
        <v>0</v>
      </c>
      <c r="K567" s="180" t="s">
        <v>19</v>
      </c>
      <c r="L567" s="185"/>
      <c r="M567" s="186" t="s">
        <v>19</v>
      </c>
      <c r="N567" s="187" t="s">
        <v>48</v>
      </c>
      <c r="P567" s="142">
        <f t="shared" si="141"/>
        <v>0</v>
      </c>
      <c r="Q567" s="142">
        <v>0</v>
      </c>
      <c r="R567" s="142">
        <f t="shared" si="142"/>
        <v>0</v>
      </c>
      <c r="S567" s="142">
        <v>0</v>
      </c>
      <c r="T567" s="143">
        <f t="shared" si="143"/>
        <v>0</v>
      </c>
      <c r="AR567" s="144" t="s">
        <v>480</v>
      </c>
      <c r="AT567" s="144" t="s">
        <v>439</v>
      </c>
      <c r="AU567" s="144" t="s">
        <v>98</v>
      </c>
      <c r="AY567" s="19" t="s">
        <v>263</v>
      </c>
      <c r="BE567" s="145">
        <f t="shared" si="144"/>
        <v>0</v>
      </c>
      <c r="BF567" s="145">
        <f t="shared" si="145"/>
        <v>0</v>
      </c>
      <c r="BG567" s="145">
        <f t="shared" si="146"/>
        <v>0</v>
      </c>
      <c r="BH567" s="145">
        <f t="shared" si="147"/>
        <v>0</v>
      </c>
      <c r="BI567" s="145">
        <f t="shared" si="148"/>
        <v>0</v>
      </c>
      <c r="BJ567" s="19" t="s">
        <v>88</v>
      </c>
      <c r="BK567" s="145">
        <f t="shared" si="149"/>
        <v>0</v>
      </c>
      <c r="BL567" s="19" t="s">
        <v>375</v>
      </c>
      <c r="BM567" s="144" t="s">
        <v>11365</v>
      </c>
    </row>
    <row r="568" spans="2:65" s="1" customFormat="1" ht="16.5" customHeight="1">
      <c r="B568" s="34"/>
      <c r="C568" s="178" t="s">
        <v>3068</v>
      </c>
      <c r="D568" s="178" t="s">
        <v>439</v>
      </c>
      <c r="E568" s="179" t="s">
        <v>11366</v>
      </c>
      <c r="F568" s="180" t="s">
        <v>11367</v>
      </c>
      <c r="G568" s="181" t="s">
        <v>6409</v>
      </c>
      <c r="H568" s="182">
        <v>4</v>
      </c>
      <c r="I568" s="183"/>
      <c r="J568" s="184">
        <f t="shared" si="140"/>
        <v>0</v>
      </c>
      <c r="K568" s="180" t="s">
        <v>19</v>
      </c>
      <c r="L568" s="185"/>
      <c r="M568" s="186" t="s">
        <v>19</v>
      </c>
      <c r="N568" s="187" t="s">
        <v>48</v>
      </c>
      <c r="P568" s="142">
        <f t="shared" si="141"/>
        <v>0</v>
      </c>
      <c r="Q568" s="142">
        <v>0</v>
      </c>
      <c r="R568" s="142">
        <f t="shared" si="142"/>
        <v>0</v>
      </c>
      <c r="S568" s="142">
        <v>0</v>
      </c>
      <c r="T568" s="143">
        <f t="shared" si="143"/>
        <v>0</v>
      </c>
      <c r="AR568" s="144" t="s">
        <v>480</v>
      </c>
      <c r="AT568" s="144" t="s">
        <v>439</v>
      </c>
      <c r="AU568" s="144" t="s">
        <v>98</v>
      </c>
      <c r="AY568" s="19" t="s">
        <v>263</v>
      </c>
      <c r="BE568" s="145">
        <f t="shared" si="144"/>
        <v>0</v>
      </c>
      <c r="BF568" s="145">
        <f t="shared" si="145"/>
        <v>0</v>
      </c>
      <c r="BG568" s="145">
        <f t="shared" si="146"/>
        <v>0</v>
      </c>
      <c r="BH568" s="145">
        <f t="shared" si="147"/>
        <v>0</v>
      </c>
      <c r="BI568" s="145">
        <f t="shared" si="148"/>
        <v>0</v>
      </c>
      <c r="BJ568" s="19" t="s">
        <v>88</v>
      </c>
      <c r="BK568" s="145">
        <f t="shared" si="149"/>
        <v>0</v>
      </c>
      <c r="BL568" s="19" t="s">
        <v>375</v>
      </c>
      <c r="BM568" s="144" t="s">
        <v>11368</v>
      </c>
    </row>
    <row r="569" spans="2:65" s="1" customFormat="1" ht="16.5" customHeight="1">
      <c r="B569" s="34"/>
      <c r="C569" s="178" t="s">
        <v>3073</v>
      </c>
      <c r="D569" s="178" t="s">
        <v>439</v>
      </c>
      <c r="E569" s="179" t="s">
        <v>11369</v>
      </c>
      <c r="F569" s="180" t="s">
        <v>11370</v>
      </c>
      <c r="G569" s="181" t="s">
        <v>6409</v>
      </c>
      <c r="H569" s="182">
        <v>4</v>
      </c>
      <c r="I569" s="183"/>
      <c r="J569" s="184">
        <f t="shared" si="140"/>
        <v>0</v>
      </c>
      <c r="K569" s="180" t="s">
        <v>19</v>
      </c>
      <c r="L569" s="185"/>
      <c r="M569" s="186" t="s">
        <v>19</v>
      </c>
      <c r="N569" s="187" t="s">
        <v>48</v>
      </c>
      <c r="P569" s="142">
        <f t="shared" si="141"/>
        <v>0</v>
      </c>
      <c r="Q569" s="142">
        <v>0</v>
      </c>
      <c r="R569" s="142">
        <f t="shared" si="142"/>
        <v>0</v>
      </c>
      <c r="S569" s="142">
        <v>0</v>
      </c>
      <c r="T569" s="143">
        <f t="shared" si="143"/>
        <v>0</v>
      </c>
      <c r="AR569" s="144" t="s">
        <v>480</v>
      </c>
      <c r="AT569" s="144" t="s">
        <v>439</v>
      </c>
      <c r="AU569" s="144" t="s">
        <v>98</v>
      </c>
      <c r="AY569" s="19" t="s">
        <v>263</v>
      </c>
      <c r="BE569" s="145">
        <f t="shared" si="144"/>
        <v>0</v>
      </c>
      <c r="BF569" s="145">
        <f t="shared" si="145"/>
        <v>0</v>
      </c>
      <c r="BG569" s="145">
        <f t="shared" si="146"/>
        <v>0</v>
      </c>
      <c r="BH569" s="145">
        <f t="shared" si="147"/>
        <v>0</v>
      </c>
      <c r="BI569" s="145">
        <f t="shared" si="148"/>
        <v>0</v>
      </c>
      <c r="BJ569" s="19" t="s">
        <v>88</v>
      </c>
      <c r="BK569" s="145">
        <f t="shared" si="149"/>
        <v>0</v>
      </c>
      <c r="BL569" s="19" t="s">
        <v>375</v>
      </c>
      <c r="BM569" s="144" t="s">
        <v>11371</v>
      </c>
    </row>
    <row r="570" spans="2:65" s="1" customFormat="1" ht="16.5" customHeight="1">
      <c r="B570" s="34"/>
      <c r="C570" s="178" t="s">
        <v>3078</v>
      </c>
      <c r="D570" s="178" t="s">
        <v>439</v>
      </c>
      <c r="E570" s="179" t="s">
        <v>11372</v>
      </c>
      <c r="F570" s="180" t="s">
        <v>11373</v>
      </c>
      <c r="G570" s="181" t="s">
        <v>6350</v>
      </c>
      <c r="H570" s="182">
        <v>4</v>
      </c>
      <c r="I570" s="183"/>
      <c r="J570" s="184">
        <f t="shared" si="140"/>
        <v>0</v>
      </c>
      <c r="K570" s="180" t="s">
        <v>19</v>
      </c>
      <c r="L570" s="185"/>
      <c r="M570" s="186" t="s">
        <v>19</v>
      </c>
      <c r="N570" s="187" t="s">
        <v>48</v>
      </c>
      <c r="P570" s="142">
        <f t="shared" si="141"/>
        <v>0</v>
      </c>
      <c r="Q570" s="142">
        <v>0</v>
      </c>
      <c r="R570" s="142">
        <f t="shared" si="142"/>
        <v>0</v>
      </c>
      <c r="S570" s="142">
        <v>0</v>
      </c>
      <c r="T570" s="143">
        <f t="shared" si="143"/>
        <v>0</v>
      </c>
      <c r="AR570" s="144" t="s">
        <v>480</v>
      </c>
      <c r="AT570" s="144" t="s">
        <v>439</v>
      </c>
      <c r="AU570" s="144" t="s">
        <v>98</v>
      </c>
      <c r="AY570" s="19" t="s">
        <v>263</v>
      </c>
      <c r="BE570" s="145">
        <f t="shared" si="144"/>
        <v>0</v>
      </c>
      <c r="BF570" s="145">
        <f t="shared" si="145"/>
        <v>0</v>
      </c>
      <c r="BG570" s="145">
        <f t="shared" si="146"/>
        <v>0</v>
      </c>
      <c r="BH570" s="145">
        <f t="shared" si="147"/>
        <v>0</v>
      </c>
      <c r="BI570" s="145">
        <f t="shared" si="148"/>
        <v>0</v>
      </c>
      <c r="BJ570" s="19" t="s">
        <v>88</v>
      </c>
      <c r="BK570" s="145">
        <f t="shared" si="149"/>
        <v>0</v>
      </c>
      <c r="BL570" s="19" t="s">
        <v>375</v>
      </c>
      <c r="BM570" s="144" t="s">
        <v>11374</v>
      </c>
    </row>
    <row r="571" spans="2:65" s="1" customFormat="1" ht="16.5" customHeight="1">
      <c r="B571" s="34"/>
      <c r="C571" s="178" t="s">
        <v>3083</v>
      </c>
      <c r="D571" s="178" t="s">
        <v>439</v>
      </c>
      <c r="E571" s="179" t="s">
        <v>11375</v>
      </c>
      <c r="F571" s="180" t="s">
        <v>11376</v>
      </c>
      <c r="G571" s="181" t="s">
        <v>6350</v>
      </c>
      <c r="H571" s="182">
        <v>4</v>
      </c>
      <c r="I571" s="183"/>
      <c r="J571" s="184">
        <f t="shared" si="140"/>
        <v>0</v>
      </c>
      <c r="K571" s="180" t="s">
        <v>19</v>
      </c>
      <c r="L571" s="185"/>
      <c r="M571" s="186" t="s">
        <v>19</v>
      </c>
      <c r="N571" s="187" t="s">
        <v>48</v>
      </c>
      <c r="P571" s="142">
        <f t="shared" si="141"/>
        <v>0</v>
      </c>
      <c r="Q571" s="142">
        <v>0</v>
      </c>
      <c r="R571" s="142">
        <f t="shared" si="142"/>
        <v>0</v>
      </c>
      <c r="S571" s="142">
        <v>0</v>
      </c>
      <c r="T571" s="143">
        <f t="shared" si="143"/>
        <v>0</v>
      </c>
      <c r="AR571" s="144" t="s">
        <v>480</v>
      </c>
      <c r="AT571" s="144" t="s">
        <v>439</v>
      </c>
      <c r="AU571" s="144" t="s">
        <v>98</v>
      </c>
      <c r="AY571" s="19" t="s">
        <v>263</v>
      </c>
      <c r="BE571" s="145">
        <f t="shared" si="144"/>
        <v>0</v>
      </c>
      <c r="BF571" s="145">
        <f t="shared" si="145"/>
        <v>0</v>
      </c>
      <c r="BG571" s="145">
        <f t="shared" si="146"/>
        <v>0</v>
      </c>
      <c r="BH571" s="145">
        <f t="shared" si="147"/>
        <v>0</v>
      </c>
      <c r="BI571" s="145">
        <f t="shared" si="148"/>
        <v>0</v>
      </c>
      <c r="BJ571" s="19" t="s">
        <v>88</v>
      </c>
      <c r="BK571" s="145">
        <f t="shared" si="149"/>
        <v>0</v>
      </c>
      <c r="BL571" s="19" t="s">
        <v>375</v>
      </c>
      <c r="BM571" s="144" t="s">
        <v>11377</v>
      </c>
    </row>
    <row r="572" spans="2:65" s="1" customFormat="1" ht="16.5" customHeight="1">
      <c r="B572" s="34"/>
      <c r="C572" s="178" t="s">
        <v>3086</v>
      </c>
      <c r="D572" s="178" t="s">
        <v>439</v>
      </c>
      <c r="E572" s="179" t="s">
        <v>11378</v>
      </c>
      <c r="F572" s="180" t="s">
        <v>11379</v>
      </c>
      <c r="G572" s="181" t="s">
        <v>6350</v>
      </c>
      <c r="H572" s="182">
        <v>1</v>
      </c>
      <c r="I572" s="183"/>
      <c r="J572" s="184">
        <f t="shared" si="140"/>
        <v>0</v>
      </c>
      <c r="K572" s="180" t="s">
        <v>19</v>
      </c>
      <c r="L572" s="185"/>
      <c r="M572" s="186" t="s">
        <v>19</v>
      </c>
      <c r="N572" s="187" t="s">
        <v>48</v>
      </c>
      <c r="P572" s="142">
        <f t="shared" si="141"/>
        <v>0</v>
      </c>
      <c r="Q572" s="142">
        <v>0</v>
      </c>
      <c r="R572" s="142">
        <f t="shared" si="142"/>
        <v>0</v>
      </c>
      <c r="S572" s="142">
        <v>0</v>
      </c>
      <c r="T572" s="143">
        <f t="shared" si="143"/>
        <v>0</v>
      </c>
      <c r="AR572" s="144" t="s">
        <v>480</v>
      </c>
      <c r="AT572" s="144" t="s">
        <v>439</v>
      </c>
      <c r="AU572" s="144" t="s">
        <v>98</v>
      </c>
      <c r="AY572" s="19" t="s">
        <v>263</v>
      </c>
      <c r="BE572" s="145">
        <f t="shared" si="144"/>
        <v>0</v>
      </c>
      <c r="BF572" s="145">
        <f t="shared" si="145"/>
        <v>0</v>
      </c>
      <c r="BG572" s="145">
        <f t="shared" si="146"/>
        <v>0</v>
      </c>
      <c r="BH572" s="145">
        <f t="shared" si="147"/>
        <v>0</v>
      </c>
      <c r="BI572" s="145">
        <f t="shared" si="148"/>
        <v>0</v>
      </c>
      <c r="BJ572" s="19" t="s">
        <v>88</v>
      </c>
      <c r="BK572" s="145">
        <f t="shared" si="149"/>
        <v>0</v>
      </c>
      <c r="BL572" s="19" t="s">
        <v>375</v>
      </c>
      <c r="BM572" s="144" t="s">
        <v>11380</v>
      </c>
    </row>
    <row r="573" spans="2:65" s="1" customFormat="1" ht="16.5" customHeight="1">
      <c r="B573" s="34"/>
      <c r="C573" s="178" t="s">
        <v>3091</v>
      </c>
      <c r="D573" s="178" t="s">
        <v>439</v>
      </c>
      <c r="E573" s="179" t="s">
        <v>11381</v>
      </c>
      <c r="F573" s="180" t="s">
        <v>11382</v>
      </c>
      <c r="G573" s="181" t="s">
        <v>6350</v>
      </c>
      <c r="H573" s="182">
        <v>1</v>
      </c>
      <c r="I573" s="183"/>
      <c r="J573" s="184">
        <f t="shared" si="140"/>
        <v>0</v>
      </c>
      <c r="K573" s="180" t="s">
        <v>19</v>
      </c>
      <c r="L573" s="185"/>
      <c r="M573" s="186" t="s">
        <v>19</v>
      </c>
      <c r="N573" s="187" t="s">
        <v>48</v>
      </c>
      <c r="P573" s="142">
        <f t="shared" si="141"/>
        <v>0</v>
      </c>
      <c r="Q573" s="142">
        <v>0</v>
      </c>
      <c r="R573" s="142">
        <f t="shared" si="142"/>
        <v>0</v>
      </c>
      <c r="S573" s="142">
        <v>0</v>
      </c>
      <c r="T573" s="143">
        <f t="shared" si="143"/>
        <v>0</v>
      </c>
      <c r="AR573" s="144" t="s">
        <v>480</v>
      </c>
      <c r="AT573" s="144" t="s">
        <v>439</v>
      </c>
      <c r="AU573" s="144" t="s">
        <v>98</v>
      </c>
      <c r="AY573" s="19" t="s">
        <v>263</v>
      </c>
      <c r="BE573" s="145">
        <f t="shared" si="144"/>
        <v>0</v>
      </c>
      <c r="BF573" s="145">
        <f t="shared" si="145"/>
        <v>0</v>
      </c>
      <c r="BG573" s="145">
        <f t="shared" si="146"/>
        <v>0</v>
      </c>
      <c r="BH573" s="145">
        <f t="shared" si="147"/>
        <v>0</v>
      </c>
      <c r="BI573" s="145">
        <f t="shared" si="148"/>
        <v>0</v>
      </c>
      <c r="BJ573" s="19" t="s">
        <v>88</v>
      </c>
      <c r="BK573" s="145">
        <f t="shared" si="149"/>
        <v>0</v>
      </c>
      <c r="BL573" s="19" t="s">
        <v>375</v>
      </c>
      <c r="BM573" s="144" t="s">
        <v>11383</v>
      </c>
    </row>
    <row r="574" spans="2:65" s="1" customFormat="1" ht="16.5" customHeight="1">
      <c r="B574" s="34"/>
      <c r="C574" s="178" t="s">
        <v>3098</v>
      </c>
      <c r="D574" s="178" t="s">
        <v>439</v>
      </c>
      <c r="E574" s="179" t="s">
        <v>11384</v>
      </c>
      <c r="F574" s="180" t="s">
        <v>11385</v>
      </c>
      <c r="G574" s="181" t="s">
        <v>378</v>
      </c>
      <c r="H574" s="182">
        <v>99</v>
      </c>
      <c r="I574" s="183"/>
      <c r="J574" s="184">
        <f t="shared" si="140"/>
        <v>0</v>
      </c>
      <c r="K574" s="180" t="s">
        <v>19</v>
      </c>
      <c r="L574" s="185"/>
      <c r="M574" s="186" t="s">
        <v>19</v>
      </c>
      <c r="N574" s="187" t="s">
        <v>48</v>
      </c>
      <c r="P574" s="142">
        <f t="shared" si="141"/>
        <v>0</v>
      </c>
      <c r="Q574" s="142">
        <v>0</v>
      </c>
      <c r="R574" s="142">
        <f t="shared" si="142"/>
        <v>0</v>
      </c>
      <c r="S574" s="142">
        <v>0</v>
      </c>
      <c r="T574" s="143">
        <f t="shared" si="143"/>
        <v>0</v>
      </c>
      <c r="AR574" s="144" t="s">
        <v>480</v>
      </c>
      <c r="AT574" s="144" t="s">
        <v>439</v>
      </c>
      <c r="AU574" s="144" t="s">
        <v>98</v>
      </c>
      <c r="AY574" s="19" t="s">
        <v>263</v>
      </c>
      <c r="BE574" s="145">
        <f t="shared" si="144"/>
        <v>0</v>
      </c>
      <c r="BF574" s="145">
        <f t="shared" si="145"/>
        <v>0</v>
      </c>
      <c r="BG574" s="145">
        <f t="shared" si="146"/>
        <v>0</v>
      </c>
      <c r="BH574" s="145">
        <f t="shared" si="147"/>
        <v>0</v>
      </c>
      <c r="BI574" s="145">
        <f t="shared" si="148"/>
        <v>0</v>
      </c>
      <c r="BJ574" s="19" t="s">
        <v>88</v>
      </c>
      <c r="BK574" s="145">
        <f t="shared" si="149"/>
        <v>0</v>
      </c>
      <c r="BL574" s="19" t="s">
        <v>375</v>
      </c>
      <c r="BM574" s="144" t="s">
        <v>11386</v>
      </c>
    </row>
    <row r="575" spans="2:65" s="1" customFormat="1" ht="16.5" customHeight="1">
      <c r="B575" s="34"/>
      <c r="C575" s="178" t="s">
        <v>3105</v>
      </c>
      <c r="D575" s="178" t="s">
        <v>439</v>
      </c>
      <c r="E575" s="179" t="s">
        <v>11387</v>
      </c>
      <c r="F575" s="180" t="s">
        <v>10379</v>
      </c>
      <c r="G575" s="181" t="s">
        <v>378</v>
      </c>
      <c r="H575" s="182">
        <v>32</v>
      </c>
      <c r="I575" s="183"/>
      <c r="J575" s="184">
        <f t="shared" si="140"/>
        <v>0</v>
      </c>
      <c r="K575" s="180" t="s">
        <v>19</v>
      </c>
      <c r="L575" s="185"/>
      <c r="M575" s="186" t="s">
        <v>19</v>
      </c>
      <c r="N575" s="187" t="s">
        <v>48</v>
      </c>
      <c r="P575" s="142">
        <f t="shared" si="141"/>
        <v>0</v>
      </c>
      <c r="Q575" s="142">
        <v>0</v>
      </c>
      <c r="R575" s="142">
        <f t="shared" si="142"/>
        <v>0</v>
      </c>
      <c r="S575" s="142">
        <v>0</v>
      </c>
      <c r="T575" s="143">
        <f t="shared" si="143"/>
        <v>0</v>
      </c>
      <c r="AR575" s="144" t="s">
        <v>480</v>
      </c>
      <c r="AT575" s="144" t="s">
        <v>439</v>
      </c>
      <c r="AU575" s="144" t="s">
        <v>98</v>
      </c>
      <c r="AY575" s="19" t="s">
        <v>263</v>
      </c>
      <c r="BE575" s="145">
        <f t="shared" si="144"/>
        <v>0</v>
      </c>
      <c r="BF575" s="145">
        <f t="shared" si="145"/>
        <v>0</v>
      </c>
      <c r="BG575" s="145">
        <f t="shared" si="146"/>
        <v>0</v>
      </c>
      <c r="BH575" s="145">
        <f t="shared" si="147"/>
        <v>0</v>
      </c>
      <c r="BI575" s="145">
        <f t="shared" si="148"/>
        <v>0</v>
      </c>
      <c r="BJ575" s="19" t="s">
        <v>88</v>
      </c>
      <c r="BK575" s="145">
        <f t="shared" si="149"/>
        <v>0</v>
      </c>
      <c r="BL575" s="19" t="s">
        <v>375</v>
      </c>
      <c r="BM575" s="144" t="s">
        <v>11388</v>
      </c>
    </row>
    <row r="576" spans="2:65" s="1" customFormat="1" ht="24.15" customHeight="1">
      <c r="B576" s="34"/>
      <c r="C576" s="178" t="s">
        <v>3111</v>
      </c>
      <c r="D576" s="178" t="s">
        <v>439</v>
      </c>
      <c r="E576" s="179" t="s">
        <v>11389</v>
      </c>
      <c r="F576" s="180" t="s">
        <v>10705</v>
      </c>
      <c r="G576" s="181" t="s">
        <v>378</v>
      </c>
      <c r="H576" s="182">
        <v>19</v>
      </c>
      <c r="I576" s="183"/>
      <c r="J576" s="184">
        <f t="shared" si="140"/>
        <v>0</v>
      </c>
      <c r="K576" s="180" t="s">
        <v>19</v>
      </c>
      <c r="L576" s="185"/>
      <c r="M576" s="186" t="s">
        <v>19</v>
      </c>
      <c r="N576" s="187" t="s">
        <v>48</v>
      </c>
      <c r="P576" s="142">
        <f t="shared" si="141"/>
        <v>0</v>
      </c>
      <c r="Q576" s="142">
        <v>0</v>
      </c>
      <c r="R576" s="142">
        <f t="shared" si="142"/>
        <v>0</v>
      </c>
      <c r="S576" s="142">
        <v>0</v>
      </c>
      <c r="T576" s="143">
        <f t="shared" si="143"/>
        <v>0</v>
      </c>
      <c r="AR576" s="144" t="s">
        <v>480</v>
      </c>
      <c r="AT576" s="144" t="s">
        <v>439</v>
      </c>
      <c r="AU576" s="144" t="s">
        <v>98</v>
      </c>
      <c r="AY576" s="19" t="s">
        <v>263</v>
      </c>
      <c r="BE576" s="145">
        <f t="shared" si="144"/>
        <v>0</v>
      </c>
      <c r="BF576" s="145">
        <f t="shared" si="145"/>
        <v>0</v>
      </c>
      <c r="BG576" s="145">
        <f t="shared" si="146"/>
        <v>0</v>
      </c>
      <c r="BH576" s="145">
        <f t="shared" si="147"/>
        <v>0</v>
      </c>
      <c r="BI576" s="145">
        <f t="shared" si="148"/>
        <v>0</v>
      </c>
      <c r="BJ576" s="19" t="s">
        <v>88</v>
      </c>
      <c r="BK576" s="145">
        <f t="shared" si="149"/>
        <v>0</v>
      </c>
      <c r="BL576" s="19" t="s">
        <v>375</v>
      </c>
      <c r="BM576" s="144" t="s">
        <v>11390</v>
      </c>
    </row>
    <row r="577" spans="2:65" s="16" customFormat="1" ht="20.85" customHeight="1">
      <c r="B577" s="199"/>
      <c r="D577" s="200" t="s">
        <v>75</v>
      </c>
      <c r="E577" s="200" t="s">
        <v>11391</v>
      </c>
      <c r="F577" s="200" t="s">
        <v>11392</v>
      </c>
      <c r="I577" s="201"/>
      <c r="J577" s="202">
        <f>BK577</f>
        <v>0</v>
      </c>
      <c r="L577" s="199"/>
      <c r="M577" s="203"/>
      <c r="P577" s="204">
        <f>SUM(P578:P594)</f>
        <v>0</v>
      </c>
      <c r="R577" s="204">
        <f>SUM(R578:R594)</f>
        <v>0</v>
      </c>
      <c r="T577" s="205">
        <f>SUM(T578:T594)</f>
        <v>0</v>
      </c>
      <c r="AR577" s="200" t="s">
        <v>88</v>
      </c>
      <c r="AT577" s="206" t="s">
        <v>75</v>
      </c>
      <c r="AU577" s="206" t="s">
        <v>92</v>
      </c>
      <c r="AY577" s="200" t="s">
        <v>263</v>
      </c>
      <c r="BK577" s="207">
        <f>SUM(BK578:BK594)</f>
        <v>0</v>
      </c>
    </row>
    <row r="578" spans="2:65" s="1" customFormat="1" ht="16.5" customHeight="1">
      <c r="B578" s="34"/>
      <c r="C578" s="133" t="s">
        <v>3118</v>
      </c>
      <c r="D578" s="133" t="s">
        <v>265</v>
      </c>
      <c r="E578" s="134" t="s">
        <v>11393</v>
      </c>
      <c r="F578" s="135" t="s">
        <v>11394</v>
      </c>
      <c r="G578" s="136" t="s">
        <v>6409</v>
      </c>
      <c r="H578" s="137">
        <v>8</v>
      </c>
      <c r="I578" s="138"/>
      <c r="J578" s="139">
        <f t="shared" ref="J578:J594" si="150">ROUND(I578*H578,2)</f>
        <v>0</v>
      </c>
      <c r="K578" s="135" t="s">
        <v>19</v>
      </c>
      <c r="L578" s="34"/>
      <c r="M578" s="140" t="s">
        <v>19</v>
      </c>
      <c r="N578" s="141" t="s">
        <v>48</v>
      </c>
      <c r="P578" s="142">
        <f t="shared" ref="P578:P594" si="151">O578*H578</f>
        <v>0</v>
      </c>
      <c r="Q578" s="142">
        <v>0</v>
      </c>
      <c r="R578" s="142">
        <f t="shared" ref="R578:R594" si="152">Q578*H578</f>
        <v>0</v>
      </c>
      <c r="S578" s="142">
        <v>0</v>
      </c>
      <c r="T578" s="143">
        <f t="shared" ref="T578:T594" si="153">S578*H578</f>
        <v>0</v>
      </c>
      <c r="AR578" s="144" t="s">
        <v>375</v>
      </c>
      <c r="AT578" s="144" t="s">
        <v>265</v>
      </c>
      <c r="AU578" s="144" t="s">
        <v>98</v>
      </c>
      <c r="AY578" s="19" t="s">
        <v>263</v>
      </c>
      <c r="BE578" s="145">
        <f t="shared" ref="BE578:BE594" si="154">IF(N578="základní",J578,0)</f>
        <v>0</v>
      </c>
      <c r="BF578" s="145">
        <f t="shared" ref="BF578:BF594" si="155">IF(N578="snížená",J578,0)</f>
        <v>0</v>
      </c>
      <c r="BG578" s="145">
        <f t="shared" ref="BG578:BG594" si="156">IF(N578="zákl. přenesená",J578,0)</f>
        <v>0</v>
      </c>
      <c r="BH578" s="145">
        <f t="shared" ref="BH578:BH594" si="157">IF(N578="sníž. přenesená",J578,0)</f>
        <v>0</v>
      </c>
      <c r="BI578" s="145">
        <f t="shared" ref="BI578:BI594" si="158">IF(N578="nulová",J578,0)</f>
        <v>0</v>
      </c>
      <c r="BJ578" s="19" t="s">
        <v>88</v>
      </c>
      <c r="BK578" s="145">
        <f t="shared" ref="BK578:BK594" si="159">ROUND(I578*H578,2)</f>
        <v>0</v>
      </c>
      <c r="BL578" s="19" t="s">
        <v>375</v>
      </c>
      <c r="BM578" s="144" t="s">
        <v>11395</v>
      </c>
    </row>
    <row r="579" spans="2:65" s="1" customFormat="1" ht="16.5" customHeight="1">
      <c r="B579" s="34"/>
      <c r="C579" s="133" t="s">
        <v>3124</v>
      </c>
      <c r="D579" s="133" t="s">
        <v>265</v>
      </c>
      <c r="E579" s="134" t="s">
        <v>11396</v>
      </c>
      <c r="F579" s="135" t="s">
        <v>11349</v>
      </c>
      <c r="G579" s="136" t="s">
        <v>268</v>
      </c>
      <c r="H579" s="137">
        <v>4</v>
      </c>
      <c r="I579" s="138"/>
      <c r="J579" s="139">
        <f t="shared" si="150"/>
        <v>0</v>
      </c>
      <c r="K579" s="135" t="s">
        <v>19</v>
      </c>
      <c r="L579" s="34"/>
      <c r="M579" s="140" t="s">
        <v>19</v>
      </c>
      <c r="N579" s="141" t="s">
        <v>48</v>
      </c>
      <c r="P579" s="142">
        <f t="shared" si="151"/>
        <v>0</v>
      </c>
      <c r="Q579" s="142">
        <v>0</v>
      </c>
      <c r="R579" s="142">
        <f t="shared" si="152"/>
        <v>0</v>
      </c>
      <c r="S579" s="142">
        <v>0</v>
      </c>
      <c r="T579" s="143">
        <f t="shared" si="153"/>
        <v>0</v>
      </c>
      <c r="AR579" s="144" t="s">
        <v>375</v>
      </c>
      <c r="AT579" s="144" t="s">
        <v>265</v>
      </c>
      <c r="AU579" s="144" t="s">
        <v>98</v>
      </c>
      <c r="AY579" s="19" t="s">
        <v>263</v>
      </c>
      <c r="BE579" s="145">
        <f t="shared" si="154"/>
        <v>0</v>
      </c>
      <c r="BF579" s="145">
        <f t="shared" si="155"/>
        <v>0</v>
      </c>
      <c r="BG579" s="145">
        <f t="shared" si="156"/>
        <v>0</v>
      </c>
      <c r="BH579" s="145">
        <f t="shared" si="157"/>
        <v>0</v>
      </c>
      <c r="BI579" s="145">
        <f t="shared" si="158"/>
        <v>0</v>
      </c>
      <c r="BJ579" s="19" t="s">
        <v>88</v>
      </c>
      <c r="BK579" s="145">
        <f t="shared" si="159"/>
        <v>0</v>
      </c>
      <c r="BL579" s="19" t="s">
        <v>375</v>
      </c>
      <c r="BM579" s="144" t="s">
        <v>11397</v>
      </c>
    </row>
    <row r="580" spans="2:65" s="1" customFormat="1" ht="16.5" customHeight="1">
      <c r="B580" s="34"/>
      <c r="C580" s="133" t="s">
        <v>3132</v>
      </c>
      <c r="D580" s="133" t="s">
        <v>265</v>
      </c>
      <c r="E580" s="134" t="s">
        <v>11398</v>
      </c>
      <c r="F580" s="135" t="s">
        <v>11399</v>
      </c>
      <c r="G580" s="136" t="s">
        <v>6456</v>
      </c>
      <c r="H580" s="137">
        <v>1</v>
      </c>
      <c r="I580" s="138"/>
      <c r="J580" s="139">
        <f t="shared" si="150"/>
        <v>0</v>
      </c>
      <c r="K580" s="135" t="s">
        <v>19</v>
      </c>
      <c r="L580" s="34"/>
      <c r="M580" s="140" t="s">
        <v>19</v>
      </c>
      <c r="N580" s="141" t="s">
        <v>48</v>
      </c>
      <c r="P580" s="142">
        <f t="shared" si="151"/>
        <v>0</v>
      </c>
      <c r="Q580" s="142">
        <v>0</v>
      </c>
      <c r="R580" s="142">
        <f t="shared" si="152"/>
        <v>0</v>
      </c>
      <c r="S580" s="142">
        <v>0</v>
      </c>
      <c r="T580" s="143">
        <f t="shared" si="153"/>
        <v>0</v>
      </c>
      <c r="AR580" s="144" t="s">
        <v>375</v>
      </c>
      <c r="AT580" s="144" t="s">
        <v>265</v>
      </c>
      <c r="AU580" s="144" t="s">
        <v>98</v>
      </c>
      <c r="AY580" s="19" t="s">
        <v>263</v>
      </c>
      <c r="BE580" s="145">
        <f t="shared" si="154"/>
        <v>0</v>
      </c>
      <c r="BF580" s="145">
        <f t="shared" si="155"/>
        <v>0</v>
      </c>
      <c r="BG580" s="145">
        <f t="shared" si="156"/>
        <v>0</v>
      </c>
      <c r="BH580" s="145">
        <f t="shared" si="157"/>
        <v>0</v>
      </c>
      <c r="BI580" s="145">
        <f t="shared" si="158"/>
        <v>0</v>
      </c>
      <c r="BJ580" s="19" t="s">
        <v>88</v>
      </c>
      <c r="BK580" s="145">
        <f t="shared" si="159"/>
        <v>0</v>
      </c>
      <c r="BL580" s="19" t="s">
        <v>375</v>
      </c>
      <c r="BM580" s="144" t="s">
        <v>11400</v>
      </c>
    </row>
    <row r="581" spans="2:65" s="1" customFormat="1" ht="24.15" customHeight="1">
      <c r="B581" s="34"/>
      <c r="C581" s="133" t="s">
        <v>3138</v>
      </c>
      <c r="D581" s="133" t="s">
        <v>265</v>
      </c>
      <c r="E581" s="134" t="s">
        <v>11401</v>
      </c>
      <c r="F581" s="135" t="s">
        <v>11402</v>
      </c>
      <c r="G581" s="136" t="s">
        <v>6409</v>
      </c>
      <c r="H581" s="137">
        <v>1</v>
      </c>
      <c r="I581" s="138"/>
      <c r="J581" s="139">
        <f t="shared" si="150"/>
        <v>0</v>
      </c>
      <c r="K581" s="135" t="s">
        <v>19</v>
      </c>
      <c r="L581" s="34"/>
      <c r="M581" s="140" t="s">
        <v>19</v>
      </c>
      <c r="N581" s="141" t="s">
        <v>48</v>
      </c>
      <c r="P581" s="142">
        <f t="shared" si="151"/>
        <v>0</v>
      </c>
      <c r="Q581" s="142">
        <v>0</v>
      </c>
      <c r="R581" s="142">
        <f t="shared" si="152"/>
        <v>0</v>
      </c>
      <c r="S581" s="142">
        <v>0</v>
      </c>
      <c r="T581" s="143">
        <f t="shared" si="153"/>
        <v>0</v>
      </c>
      <c r="AR581" s="144" t="s">
        <v>375</v>
      </c>
      <c r="AT581" s="144" t="s">
        <v>265</v>
      </c>
      <c r="AU581" s="144" t="s">
        <v>98</v>
      </c>
      <c r="AY581" s="19" t="s">
        <v>263</v>
      </c>
      <c r="BE581" s="145">
        <f t="shared" si="154"/>
        <v>0</v>
      </c>
      <c r="BF581" s="145">
        <f t="shared" si="155"/>
        <v>0</v>
      </c>
      <c r="BG581" s="145">
        <f t="shared" si="156"/>
        <v>0</v>
      </c>
      <c r="BH581" s="145">
        <f t="shared" si="157"/>
        <v>0</v>
      </c>
      <c r="BI581" s="145">
        <f t="shared" si="158"/>
        <v>0</v>
      </c>
      <c r="BJ581" s="19" t="s">
        <v>88</v>
      </c>
      <c r="BK581" s="145">
        <f t="shared" si="159"/>
        <v>0</v>
      </c>
      <c r="BL581" s="19" t="s">
        <v>375</v>
      </c>
      <c r="BM581" s="144" t="s">
        <v>11403</v>
      </c>
    </row>
    <row r="582" spans="2:65" s="1" customFormat="1" ht="24.15" customHeight="1">
      <c r="B582" s="34"/>
      <c r="C582" s="133" t="s">
        <v>3144</v>
      </c>
      <c r="D582" s="133" t="s">
        <v>265</v>
      </c>
      <c r="E582" s="134" t="s">
        <v>11404</v>
      </c>
      <c r="F582" s="135" t="s">
        <v>11405</v>
      </c>
      <c r="G582" s="136" t="s">
        <v>6409</v>
      </c>
      <c r="H582" s="137">
        <v>1</v>
      </c>
      <c r="I582" s="138"/>
      <c r="J582" s="139">
        <f t="shared" si="150"/>
        <v>0</v>
      </c>
      <c r="K582" s="135" t="s">
        <v>19</v>
      </c>
      <c r="L582" s="34"/>
      <c r="M582" s="140" t="s">
        <v>19</v>
      </c>
      <c r="N582" s="141" t="s">
        <v>48</v>
      </c>
      <c r="P582" s="142">
        <f t="shared" si="151"/>
        <v>0</v>
      </c>
      <c r="Q582" s="142">
        <v>0</v>
      </c>
      <c r="R582" s="142">
        <f t="shared" si="152"/>
        <v>0</v>
      </c>
      <c r="S582" s="142">
        <v>0</v>
      </c>
      <c r="T582" s="143">
        <f t="shared" si="153"/>
        <v>0</v>
      </c>
      <c r="AR582" s="144" t="s">
        <v>375</v>
      </c>
      <c r="AT582" s="144" t="s">
        <v>265</v>
      </c>
      <c r="AU582" s="144" t="s">
        <v>98</v>
      </c>
      <c r="AY582" s="19" t="s">
        <v>263</v>
      </c>
      <c r="BE582" s="145">
        <f t="shared" si="154"/>
        <v>0</v>
      </c>
      <c r="BF582" s="145">
        <f t="shared" si="155"/>
        <v>0</v>
      </c>
      <c r="BG582" s="145">
        <f t="shared" si="156"/>
        <v>0</v>
      </c>
      <c r="BH582" s="145">
        <f t="shared" si="157"/>
        <v>0</v>
      </c>
      <c r="BI582" s="145">
        <f t="shared" si="158"/>
        <v>0</v>
      </c>
      <c r="BJ582" s="19" t="s">
        <v>88</v>
      </c>
      <c r="BK582" s="145">
        <f t="shared" si="159"/>
        <v>0</v>
      </c>
      <c r="BL582" s="19" t="s">
        <v>375</v>
      </c>
      <c r="BM582" s="144" t="s">
        <v>11406</v>
      </c>
    </row>
    <row r="583" spans="2:65" s="1" customFormat="1" ht="16.5" customHeight="1">
      <c r="B583" s="34"/>
      <c r="C583" s="133" t="s">
        <v>3149</v>
      </c>
      <c r="D583" s="133" t="s">
        <v>265</v>
      </c>
      <c r="E583" s="134" t="s">
        <v>11407</v>
      </c>
      <c r="F583" s="135" t="s">
        <v>11408</v>
      </c>
      <c r="G583" s="136" t="s">
        <v>6409</v>
      </c>
      <c r="H583" s="137">
        <v>6</v>
      </c>
      <c r="I583" s="138"/>
      <c r="J583" s="139">
        <f t="shared" si="150"/>
        <v>0</v>
      </c>
      <c r="K583" s="135" t="s">
        <v>19</v>
      </c>
      <c r="L583" s="34"/>
      <c r="M583" s="140" t="s">
        <v>19</v>
      </c>
      <c r="N583" s="141" t="s">
        <v>48</v>
      </c>
      <c r="P583" s="142">
        <f t="shared" si="151"/>
        <v>0</v>
      </c>
      <c r="Q583" s="142">
        <v>0</v>
      </c>
      <c r="R583" s="142">
        <f t="shared" si="152"/>
        <v>0</v>
      </c>
      <c r="S583" s="142">
        <v>0</v>
      </c>
      <c r="T583" s="143">
        <f t="shared" si="153"/>
        <v>0</v>
      </c>
      <c r="AR583" s="144" t="s">
        <v>375</v>
      </c>
      <c r="AT583" s="144" t="s">
        <v>265</v>
      </c>
      <c r="AU583" s="144" t="s">
        <v>98</v>
      </c>
      <c r="AY583" s="19" t="s">
        <v>263</v>
      </c>
      <c r="BE583" s="145">
        <f t="shared" si="154"/>
        <v>0</v>
      </c>
      <c r="BF583" s="145">
        <f t="shared" si="155"/>
        <v>0</v>
      </c>
      <c r="BG583" s="145">
        <f t="shared" si="156"/>
        <v>0</v>
      </c>
      <c r="BH583" s="145">
        <f t="shared" si="157"/>
        <v>0</v>
      </c>
      <c r="BI583" s="145">
        <f t="shared" si="158"/>
        <v>0</v>
      </c>
      <c r="BJ583" s="19" t="s">
        <v>88</v>
      </c>
      <c r="BK583" s="145">
        <f t="shared" si="159"/>
        <v>0</v>
      </c>
      <c r="BL583" s="19" t="s">
        <v>375</v>
      </c>
      <c r="BM583" s="144" t="s">
        <v>11409</v>
      </c>
    </row>
    <row r="584" spans="2:65" s="1" customFormat="1" ht="16.5" customHeight="1">
      <c r="B584" s="34"/>
      <c r="C584" s="133" t="s">
        <v>3161</v>
      </c>
      <c r="D584" s="133" t="s">
        <v>265</v>
      </c>
      <c r="E584" s="134" t="s">
        <v>11410</v>
      </c>
      <c r="F584" s="135" t="s">
        <v>11411</v>
      </c>
      <c r="G584" s="136" t="s">
        <v>6409</v>
      </c>
      <c r="H584" s="137">
        <v>6</v>
      </c>
      <c r="I584" s="138"/>
      <c r="J584" s="139">
        <f t="shared" si="150"/>
        <v>0</v>
      </c>
      <c r="K584" s="135" t="s">
        <v>19</v>
      </c>
      <c r="L584" s="34"/>
      <c r="M584" s="140" t="s">
        <v>19</v>
      </c>
      <c r="N584" s="141" t="s">
        <v>48</v>
      </c>
      <c r="P584" s="142">
        <f t="shared" si="151"/>
        <v>0</v>
      </c>
      <c r="Q584" s="142">
        <v>0</v>
      </c>
      <c r="R584" s="142">
        <f t="shared" si="152"/>
        <v>0</v>
      </c>
      <c r="S584" s="142">
        <v>0</v>
      </c>
      <c r="T584" s="143">
        <f t="shared" si="153"/>
        <v>0</v>
      </c>
      <c r="AR584" s="144" t="s">
        <v>375</v>
      </c>
      <c r="AT584" s="144" t="s">
        <v>265</v>
      </c>
      <c r="AU584" s="144" t="s">
        <v>98</v>
      </c>
      <c r="AY584" s="19" t="s">
        <v>263</v>
      </c>
      <c r="BE584" s="145">
        <f t="shared" si="154"/>
        <v>0</v>
      </c>
      <c r="BF584" s="145">
        <f t="shared" si="155"/>
        <v>0</v>
      </c>
      <c r="BG584" s="145">
        <f t="shared" si="156"/>
        <v>0</v>
      </c>
      <c r="BH584" s="145">
        <f t="shared" si="157"/>
        <v>0</v>
      </c>
      <c r="BI584" s="145">
        <f t="shared" si="158"/>
        <v>0</v>
      </c>
      <c r="BJ584" s="19" t="s">
        <v>88</v>
      </c>
      <c r="BK584" s="145">
        <f t="shared" si="159"/>
        <v>0</v>
      </c>
      <c r="BL584" s="19" t="s">
        <v>375</v>
      </c>
      <c r="BM584" s="144" t="s">
        <v>11412</v>
      </c>
    </row>
    <row r="585" spans="2:65" s="1" customFormat="1" ht="16.5" customHeight="1">
      <c r="B585" s="34"/>
      <c r="C585" s="133" t="s">
        <v>3167</v>
      </c>
      <c r="D585" s="133" t="s">
        <v>265</v>
      </c>
      <c r="E585" s="134" t="s">
        <v>11413</v>
      </c>
      <c r="F585" s="135" t="s">
        <v>11414</v>
      </c>
      <c r="G585" s="136" t="s">
        <v>6409</v>
      </c>
      <c r="H585" s="137">
        <v>4</v>
      </c>
      <c r="I585" s="138"/>
      <c r="J585" s="139">
        <f t="shared" si="150"/>
        <v>0</v>
      </c>
      <c r="K585" s="135" t="s">
        <v>19</v>
      </c>
      <c r="L585" s="34"/>
      <c r="M585" s="140" t="s">
        <v>19</v>
      </c>
      <c r="N585" s="141" t="s">
        <v>48</v>
      </c>
      <c r="P585" s="142">
        <f t="shared" si="151"/>
        <v>0</v>
      </c>
      <c r="Q585" s="142">
        <v>0</v>
      </c>
      <c r="R585" s="142">
        <f t="shared" si="152"/>
        <v>0</v>
      </c>
      <c r="S585" s="142">
        <v>0</v>
      </c>
      <c r="T585" s="143">
        <f t="shared" si="153"/>
        <v>0</v>
      </c>
      <c r="AR585" s="144" t="s">
        <v>375</v>
      </c>
      <c r="AT585" s="144" t="s">
        <v>265</v>
      </c>
      <c r="AU585" s="144" t="s">
        <v>98</v>
      </c>
      <c r="AY585" s="19" t="s">
        <v>263</v>
      </c>
      <c r="BE585" s="145">
        <f t="shared" si="154"/>
        <v>0</v>
      </c>
      <c r="BF585" s="145">
        <f t="shared" si="155"/>
        <v>0</v>
      </c>
      <c r="BG585" s="145">
        <f t="shared" si="156"/>
        <v>0</v>
      </c>
      <c r="BH585" s="145">
        <f t="shared" si="157"/>
        <v>0</v>
      </c>
      <c r="BI585" s="145">
        <f t="shared" si="158"/>
        <v>0</v>
      </c>
      <c r="BJ585" s="19" t="s">
        <v>88</v>
      </c>
      <c r="BK585" s="145">
        <f t="shared" si="159"/>
        <v>0</v>
      </c>
      <c r="BL585" s="19" t="s">
        <v>375</v>
      </c>
      <c r="BM585" s="144" t="s">
        <v>11415</v>
      </c>
    </row>
    <row r="586" spans="2:65" s="1" customFormat="1" ht="16.5" customHeight="1">
      <c r="B586" s="34"/>
      <c r="C586" s="133" t="s">
        <v>3173</v>
      </c>
      <c r="D586" s="133" t="s">
        <v>265</v>
      </c>
      <c r="E586" s="134" t="s">
        <v>11416</v>
      </c>
      <c r="F586" s="135" t="s">
        <v>11417</v>
      </c>
      <c r="G586" s="136" t="s">
        <v>6409</v>
      </c>
      <c r="H586" s="137">
        <v>4</v>
      </c>
      <c r="I586" s="138"/>
      <c r="J586" s="139">
        <f t="shared" si="150"/>
        <v>0</v>
      </c>
      <c r="K586" s="135" t="s">
        <v>19</v>
      </c>
      <c r="L586" s="34"/>
      <c r="M586" s="140" t="s">
        <v>19</v>
      </c>
      <c r="N586" s="141" t="s">
        <v>48</v>
      </c>
      <c r="P586" s="142">
        <f t="shared" si="151"/>
        <v>0</v>
      </c>
      <c r="Q586" s="142">
        <v>0</v>
      </c>
      <c r="R586" s="142">
        <f t="shared" si="152"/>
        <v>0</v>
      </c>
      <c r="S586" s="142">
        <v>0</v>
      </c>
      <c r="T586" s="143">
        <f t="shared" si="153"/>
        <v>0</v>
      </c>
      <c r="AR586" s="144" t="s">
        <v>375</v>
      </c>
      <c r="AT586" s="144" t="s">
        <v>265</v>
      </c>
      <c r="AU586" s="144" t="s">
        <v>98</v>
      </c>
      <c r="AY586" s="19" t="s">
        <v>263</v>
      </c>
      <c r="BE586" s="145">
        <f t="shared" si="154"/>
        <v>0</v>
      </c>
      <c r="BF586" s="145">
        <f t="shared" si="155"/>
        <v>0</v>
      </c>
      <c r="BG586" s="145">
        <f t="shared" si="156"/>
        <v>0</v>
      </c>
      <c r="BH586" s="145">
        <f t="shared" si="157"/>
        <v>0</v>
      </c>
      <c r="BI586" s="145">
        <f t="shared" si="158"/>
        <v>0</v>
      </c>
      <c r="BJ586" s="19" t="s">
        <v>88</v>
      </c>
      <c r="BK586" s="145">
        <f t="shared" si="159"/>
        <v>0</v>
      </c>
      <c r="BL586" s="19" t="s">
        <v>375</v>
      </c>
      <c r="BM586" s="144" t="s">
        <v>11418</v>
      </c>
    </row>
    <row r="587" spans="2:65" s="1" customFormat="1" ht="16.5" customHeight="1">
      <c r="B587" s="34"/>
      <c r="C587" s="133" t="s">
        <v>3178</v>
      </c>
      <c r="D587" s="133" t="s">
        <v>265</v>
      </c>
      <c r="E587" s="134" t="s">
        <v>11419</v>
      </c>
      <c r="F587" s="135" t="s">
        <v>11420</v>
      </c>
      <c r="G587" s="136" t="s">
        <v>6350</v>
      </c>
      <c r="H587" s="137">
        <v>4</v>
      </c>
      <c r="I587" s="138"/>
      <c r="J587" s="139">
        <f t="shared" si="150"/>
        <v>0</v>
      </c>
      <c r="K587" s="135" t="s">
        <v>19</v>
      </c>
      <c r="L587" s="34"/>
      <c r="M587" s="140" t="s">
        <v>19</v>
      </c>
      <c r="N587" s="141" t="s">
        <v>48</v>
      </c>
      <c r="P587" s="142">
        <f t="shared" si="151"/>
        <v>0</v>
      </c>
      <c r="Q587" s="142">
        <v>0</v>
      </c>
      <c r="R587" s="142">
        <f t="shared" si="152"/>
        <v>0</v>
      </c>
      <c r="S587" s="142">
        <v>0</v>
      </c>
      <c r="T587" s="143">
        <f t="shared" si="153"/>
        <v>0</v>
      </c>
      <c r="AR587" s="144" t="s">
        <v>375</v>
      </c>
      <c r="AT587" s="144" t="s">
        <v>265</v>
      </c>
      <c r="AU587" s="144" t="s">
        <v>98</v>
      </c>
      <c r="AY587" s="19" t="s">
        <v>263</v>
      </c>
      <c r="BE587" s="145">
        <f t="shared" si="154"/>
        <v>0</v>
      </c>
      <c r="BF587" s="145">
        <f t="shared" si="155"/>
        <v>0</v>
      </c>
      <c r="BG587" s="145">
        <f t="shared" si="156"/>
        <v>0</v>
      </c>
      <c r="BH587" s="145">
        <f t="shared" si="157"/>
        <v>0</v>
      </c>
      <c r="BI587" s="145">
        <f t="shared" si="158"/>
        <v>0</v>
      </c>
      <c r="BJ587" s="19" t="s">
        <v>88</v>
      </c>
      <c r="BK587" s="145">
        <f t="shared" si="159"/>
        <v>0</v>
      </c>
      <c r="BL587" s="19" t="s">
        <v>375</v>
      </c>
      <c r="BM587" s="144" t="s">
        <v>11421</v>
      </c>
    </row>
    <row r="588" spans="2:65" s="1" customFormat="1" ht="16.5" customHeight="1">
      <c r="B588" s="34"/>
      <c r="C588" s="133" t="s">
        <v>3184</v>
      </c>
      <c r="D588" s="133" t="s">
        <v>265</v>
      </c>
      <c r="E588" s="134" t="s">
        <v>11422</v>
      </c>
      <c r="F588" s="135" t="s">
        <v>11376</v>
      </c>
      <c r="G588" s="136" t="s">
        <v>6350</v>
      </c>
      <c r="H588" s="137">
        <v>4</v>
      </c>
      <c r="I588" s="138"/>
      <c r="J588" s="139">
        <f t="shared" si="150"/>
        <v>0</v>
      </c>
      <c r="K588" s="135" t="s">
        <v>19</v>
      </c>
      <c r="L588" s="34"/>
      <c r="M588" s="140" t="s">
        <v>19</v>
      </c>
      <c r="N588" s="141" t="s">
        <v>48</v>
      </c>
      <c r="P588" s="142">
        <f t="shared" si="151"/>
        <v>0</v>
      </c>
      <c r="Q588" s="142">
        <v>0</v>
      </c>
      <c r="R588" s="142">
        <f t="shared" si="152"/>
        <v>0</v>
      </c>
      <c r="S588" s="142">
        <v>0</v>
      </c>
      <c r="T588" s="143">
        <f t="shared" si="153"/>
        <v>0</v>
      </c>
      <c r="AR588" s="144" t="s">
        <v>375</v>
      </c>
      <c r="AT588" s="144" t="s">
        <v>265</v>
      </c>
      <c r="AU588" s="144" t="s">
        <v>98</v>
      </c>
      <c r="AY588" s="19" t="s">
        <v>263</v>
      </c>
      <c r="BE588" s="145">
        <f t="shared" si="154"/>
        <v>0</v>
      </c>
      <c r="BF588" s="145">
        <f t="shared" si="155"/>
        <v>0</v>
      </c>
      <c r="BG588" s="145">
        <f t="shared" si="156"/>
        <v>0</v>
      </c>
      <c r="BH588" s="145">
        <f t="shared" si="157"/>
        <v>0</v>
      </c>
      <c r="BI588" s="145">
        <f t="shared" si="158"/>
        <v>0</v>
      </c>
      <c r="BJ588" s="19" t="s">
        <v>88</v>
      </c>
      <c r="BK588" s="145">
        <f t="shared" si="159"/>
        <v>0</v>
      </c>
      <c r="BL588" s="19" t="s">
        <v>375</v>
      </c>
      <c r="BM588" s="144" t="s">
        <v>11423</v>
      </c>
    </row>
    <row r="589" spans="2:65" s="1" customFormat="1" ht="16.5" customHeight="1">
      <c r="B589" s="34"/>
      <c r="C589" s="133" t="s">
        <v>3189</v>
      </c>
      <c r="D589" s="133" t="s">
        <v>265</v>
      </c>
      <c r="E589" s="134" t="s">
        <v>11424</v>
      </c>
      <c r="F589" s="135" t="s">
        <v>11425</v>
      </c>
      <c r="G589" s="136" t="s">
        <v>6350</v>
      </c>
      <c r="H589" s="137">
        <v>1</v>
      </c>
      <c r="I589" s="138"/>
      <c r="J589" s="139">
        <f t="shared" si="150"/>
        <v>0</v>
      </c>
      <c r="K589" s="135" t="s">
        <v>19</v>
      </c>
      <c r="L589" s="34"/>
      <c r="M589" s="140" t="s">
        <v>19</v>
      </c>
      <c r="N589" s="141" t="s">
        <v>48</v>
      </c>
      <c r="P589" s="142">
        <f t="shared" si="151"/>
        <v>0</v>
      </c>
      <c r="Q589" s="142">
        <v>0</v>
      </c>
      <c r="R589" s="142">
        <f t="shared" si="152"/>
        <v>0</v>
      </c>
      <c r="S589" s="142">
        <v>0</v>
      </c>
      <c r="T589" s="143">
        <f t="shared" si="153"/>
        <v>0</v>
      </c>
      <c r="AR589" s="144" t="s">
        <v>375</v>
      </c>
      <c r="AT589" s="144" t="s">
        <v>265</v>
      </c>
      <c r="AU589" s="144" t="s">
        <v>98</v>
      </c>
      <c r="AY589" s="19" t="s">
        <v>263</v>
      </c>
      <c r="BE589" s="145">
        <f t="shared" si="154"/>
        <v>0</v>
      </c>
      <c r="BF589" s="145">
        <f t="shared" si="155"/>
        <v>0</v>
      </c>
      <c r="BG589" s="145">
        <f t="shared" si="156"/>
        <v>0</v>
      </c>
      <c r="BH589" s="145">
        <f t="shared" si="157"/>
        <v>0</v>
      </c>
      <c r="BI589" s="145">
        <f t="shared" si="158"/>
        <v>0</v>
      </c>
      <c r="BJ589" s="19" t="s">
        <v>88</v>
      </c>
      <c r="BK589" s="145">
        <f t="shared" si="159"/>
        <v>0</v>
      </c>
      <c r="BL589" s="19" t="s">
        <v>375</v>
      </c>
      <c r="BM589" s="144" t="s">
        <v>11426</v>
      </c>
    </row>
    <row r="590" spans="2:65" s="1" customFormat="1" ht="16.5" customHeight="1">
      <c r="B590" s="34"/>
      <c r="C590" s="133" t="s">
        <v>3203</v>
      </c>
      <c r="D590" s="133" t="s">
        <v>265</v>
      </c>
      <c r="E590" s="134" t="s">
        <v>11427</v>
      </c>
      <c r="F590" s="135" t="s">
        <v>11428</v>
      </c>
      <c r="G590" s="136" t="s">
        <v>6350</v>
      </c>
      <c r="H590" s="137">
        <v>1</v>
      </c>
      <c r="I590" s="138"/>
      <c r="J590" s="139">
        <f t="shared" si="150"/>
        <v>0</v>
      </c>
      <c r="K590" s="135" t="s">
        <v>19</v>
      </c>
      <c r="L590" s="34"/>
      <c r="M590" s="140" t="s">
        <v>19</v>
      </c>
      <c r="N590" s="141" t="s">
        <v>48</v>
      </c>
      <c r="P590" s="142">
        <f t="shared" si="151"/>
        <v>0</v>
      </c>
      <c r="Q590" s="142">
        <v>0</v>
      </c>
      <c r="R590" s="142">
        <f t="shared" si="152"/>
        <v>0</v>
      </c>
      <c r="S590" s="142">
        <v>0</v>
      </c>
      <c r="T590" s="143">
        <f t="shared" si="153"/>
        <v>0</v>
      </c>
      <c r="AR590" s="144" t="s">
        <v>375</v>
      </c>
      <c r="AT590" s="144" t="s">
        <v>265</v>
      </c>
      <c r="AU590" s="144" t="s">
        <v>98</v>
      </c>
      <c r="AY590" s="19" t="s">
        <v>263</v>
      </c>
      <c r="BE590" s="145">
        <f t="shared" si="154"/>
        <v>0</v>
      </c>
      <c r="BF590" s="145">
        <f t="shared" si="155"/>
        <v>0</v>
      </c>
      <c r="BG590" s="145">
        <f t="shared" si="156"/>
        <v>0</v>
      </c>
      <c r="BH590" s="145">
        <f t="shared" si="157"/>
        <v>0</v>
      </c>
      <c r="BI590" s="145">
        <f t="shared" si="158"/>
        <v>0</v>
      </c>
      <c r="BJ590" s="19" t="s">
        <v>88</v>
      </c>
      <c r="BK590" s="145">
        <f t="shared" si="159"/>
        <v>0</v>
      </c>
      <c r="BL590" s="19" t="s">
        <v>375</v>
      </c>
      <c r="BM590" s="144" t="s">
        <v>11429</v>
      </c>
    </row>
    <row r="591" spans="2:65" s="1" customFormat="1" ht="16.5" customHeight="1">
      <c r="B591" s="34"/>
      <c r="C591" s="133" t="s">
        <v>3206</v>
      </c>
      <c r="D591" s="133" t="s">
        <v>265</v>
      </c>
      <c r="E591" s="134" t="s">
        <v>11430</v>
      </c>
      <c r="F591" s="135" t="s">
        <v>11431</v>
      </c>
      <c r="G591" s="136" t="s">
        <v>378</v>
      </c>
      <c r="H591" s="137">
        <v>99</v>
      </c>
      <c r="I591" s="138"/>
      <c r="J591" s="139">
        <f t="shared" si="150"/>
        <v>0</v>
      </c>
      <c r="K591" s="135" t="s">
        <v>19</v>
      </c>
      <c r="L591" s="34"/>
      <c r="M591" s="140" t="s">
        <v>19</v>
      </c>
      <c r="N591" s="141" t="s">
        <v>48</v>
      </c>
      <c r="P591" s="142">
        <f t="shared" si="151"/>
        <v>0</v>
      </c>
      <c r="Q591" s="142">
        <v>0</v>
      </c>
      <c r="R591" s="142">
        <f t="shared" si="152"/>
        <v>0</v>
      </c>
      <c r="S591" s="142">
        <v>0</v>
      </c>
      <c r="T591" s="143">
        <f t="shared" si="153"/>
        <v>0</v>
      </c>
      <c r="AR591" s="144" t="s">
        <v>375</v>
      </c>
      <c r="AT591" s="144" t="s">
        <v>265</v>
      </c>
      <c r="AU591" s="144" t="s">
        <v>98</v>
      </c>
      <c r="AY591" s="19" t="s">
        <v>263</v>
      </c>
      <c r="BE591" s="145">
        <f t="shared" si="154"/>
        <v>0</v>
      </c>
      <c r="BF591" s="145">
        <f t="shared" si="155"/>
        <v>0</v>
      </c>
      <c r="BG591" s="145">
        <f t="shared" si="156"/>
        <v>0</v>
      </c>
      <c r="BH591" s="145">
        <f t="shared" si="157"/>
        <v>0</v>
      </c>
      <c r="BI591" s="145">
        <f t="shared" si="158"/>
        <v>0</v>
      </c>
      <c r="BJ591" s="19" t="s">
        <v>88</v>
      </c>
      <c r="BK591" s="145">
        <f t="shared" si="159"/>
        <v>0</v>
      </c>
      <c r="BL591" s="19" t="s">
        <v>375</v>
      </c>
      <c r="BM591" s="144" t="s">
        <v>11432</v>
      </c>
    </row>
    <row r="592" spans="2:65" s="1" customFormat="1" ht="16.5" customHeight="1">
      <c r="B592" s="34"/>
      <c r="C592" s="133" t="s">
        <v>3212</v>
      </c>
      <c r="D592" s="133" t="s">
        <v>265</v>
      </c>
      <c r="E592" s="134" t="s">
        <v>11433</v>
      </c>
      <c r="F592" s="135" t="s">
        <v>10379</v>
      </c>
      <c r="G592" s="136" t="s">
        <v>378</v>
      </c>
      <c r="H592" s="137">
        <v>32</v>
      </c>
      <c r="I592" s="138"/>
      <c r="J592" s="139">
        <f t="shared" si="150"/>
        <v>0</v>
      </c>
      <c r="K592" s="135" t="s">
        <v>19</v>
      </c>
      <c r="L592" s="34"/>
      <c r="M592" s="140" t="s">
        <v>19</v>
      </c>
      <c r="N592" s="141" t="s">
        <v>48</v>
      </c>
      <c r="P592" s="142">
        <f t="shared" si="151"/>
        <v>0</v>
      </c>
      <c r="Q592" s="142">
        <v>0</v>
      </c>
      <c r="R592" s="142">
        <f t="shared" si="152"/>
        <v>0</v>
      </c>
      <c r="S592" s="142">
        <v>0</v>
      </c>
      <c r="T592" s="143">
        <f t="shared" si="153"/>
        <v>0</v>
      </c>
      <c r="AR592" s="144" t="s">
        <v>375</v>
      </c>
      <c r="AT592" s="144" t="s">
        <v>265</v>
      </c>
      <c r="AU592" s="144" t="s">
        <v>98</v>
      </c>
      <c r="AY592" s="19" t="s">
        <v>263</v>
      </c>
      <c r="BE592" s="145">
        <f t="shared" si="154"/>
        <v>0</v>
      </c>
      <c r="BF592" s="145">
        <f t="shared" si="155"/>
        <v>0</v>
      </c>
      <c r="BG592" s="145">
        <f t="shared" si="156"/>
        <v>0</v>
      </c>
      <c r="BH592" s="145">
        <f t="shared" si="157"/>
        <v>0</v>
      </c>
      <c r="BI592" s="145">
        <f t="shared" si="158"/>
        <v>0</v>
      </c>
      <c r="BJ592" s="19" t="s">
        <v>88</v>
      </c>
      <c r="BK592" s="145">
        <f t="shared" si="159"/>
        <v>0</v>
      </c>
      <c r="BL592" s="19" t="s">
        <v>375</v>
      </c>
      <c r="BM592" s="144" t="s">
        <v>11434</v>
      </c>
    </row>
    <row r="593" spans="2:65" s="1" customFormat="1" ht="24.15" customHeight="1">
      <c r="B593" s="34"/>
      <c r="C593" s="133" t="s">
        <v>3215</v>
      </c>
      <c r="D593" s="133" t="s">
        <v>265</v>
      </c>
      <c r="E593" s="134" t="s">
        <v>11435</v>
      </c>
      <c r="F593" s="135" t="s">
        <v>10705</v>
      </c>
      <c r="G593" s="136" t="s">
        <v>378</v>
      </c>
      <c r="H593" s="137">
        <v>19</v>
      </c>
      <c r="I593" s="138"/>
      <c r="J593" s="139">
        <f t="shared" si="150"/>
        <v>0</v>
      </c>
      <c r="K593" s="135" t="s">
        <v>19</v>
      </c>
      <c r="L593" s="34"/>
      <c r="M593" s="140" t="s">
        <v>19</v>
      </c>
      <c r="N593" s="141" t="s">
        <v>48</v>
      </c>
      <c r="P593" s="142">
        <f t="shared" si="151"/>
        <v>0</v>
      </c>
      <c r="Q593" s="142">
        <v>0</v>
      </c>
      <c r="R593" s="142">
        <f t="shared" si="152"/>
        <v>0</v>
      </c>
      <c r="S593" s="142">
        <v>0</v>
      </c>
      <c r="T593" s="143">
        <f t="shared" si="153"/>
        <v>0</v>
      </c>
      <c r="AR593" s="144" t="s">
        <v>375</v>
      </c>
      <c r="AT593" s="144" t="s">
        <v>265</v>
      </c>
      <c r="AU593" s="144" t="s">
        <v>98</v>
      </c>
      <c r="AY593" s="19" t="s">
        <v>263</v>
      </c>
      <c r="BE593" s="145">
        <f t="shared" si="154"/>
        <v>0</v>
      </c>
      <c r="BF593" s="145">
        <f t="shared" si="155"/>
        <v>0</v>
      </c>
      <c r="BG593" s="145">
        <f t="shared" si="156"/>
        <v>0</v>
      </c>
      <c r="BH593" s="145">
        <f t="shared" si="157"/>
        <v>0</v>
      </c>
      <c r="BI593" s="145">
        <f t="shared" si="158"/>
        <v>0</v>
      </c>
      <c r="BJ593" s="19" t="s">
        <v>88</v>
      </c>
      <c r="BK593" s="145">
        <f t="shared" si="159"/>
        <v>0</v>
      </c>
      <c r="BL593" s="19" t="s">
        <v>375</v>
      </c>
      <c r="BM593" s="144" t="s">
        <v>11436</v>
      </c>
    </row>
    <row r="594" spans="2:65" s="1" customFormat="1" ht="16.5" customHeight="1">
      <c r="B594" s="34"/>
      <c r="C594" s="133" t="s">
        <v>3221</v>
      </c>
      <c r="D594" s="133" t="s">
        <v>265</v>
      </c>
      <c r="E594" s="134" t="s">
        <v>11437</v>
      </c>
      <c r="F594" s="135" t="s">
        <v>10464</v>
      </c>
      <c r="G594" s="136" t="s">
        <v>6350</v>
      </c>
      <c r="H594" s="137">
        <v>4</v>
      </c>
      <c r="I594" s="138"/>
      <c r="J594" s="139">
        <f t="shared" si="150"/>
        <v>0</v>
      </c>
      <c r="K594" s="135" t="s">
        <v>19</v>
      </c>
      <c r="L594" s="34"/>
      <c r="M594" s="140" t="s">
        <v>19</v>
      </c>
      <c r="N594" s="141" t="s">
        <v>48</v>
      </c>
      <c r="P594" s="142">
        <f t="shared" si="151"/>
        <v>0</v>
      </c>
      <c r="Q594" s="142">
        <v>0</v>
      </c>
      <c r="R594" s="142">
        <f t="shared" si="152"/>
        <v>0</v>
      </c>
      <c r="S594" s="142">
        <v>0</v>
      </c>
      <c r="T594" s="143">
        <f t="shared" si="153"/>
        <v>0</v>
      </c>
      <c r="AR594" s="144" t="s">
        <v>375</v>
      </c>
      <c r="AT594" s="144" t="s">
        <v>265</v>
      </c>
      <c r="AU594" s="144" t="s">
        <v>98</v>
      </c>
      <c r="AY594" s="19" t="s">
        <v>263</v>
      </c>
      <c r="BE594" s="145">
        <f t="shared" si="154"/>
        <v>0</v>
      </c>
      <c r="BF594" s="145">
        <f t="shared" si="155"/>
        <v>0</v>
      </c>
      <c r="BG594" s="145">
        <f t="shared" si="156"/>
        <v>0</v>
      </c>
      <c r="BH594" s="145">
        <f t="shared" si="157"/>
        <v>0</v>
      </c>
      <c r="BI594" s="145">
        <f t="shared" si="158"/>
        <v>0</v>
      </c>
      <c r="BJ594" s="19" t="s">
        <v>88</v>
      </c>
      <c r="BK594" s="145">
        <f t="shared" si="159"/>
        <v>0</v>
      </c>
      <c r="BL594" s="19" t="s">
        <v>375</v>
      </c>
      <c r="BM594" s="144" t="s">
        <v>11438</v>
      </c>
    </row>
    <row r="595" spans="2:65" s="11" customFormat="1" ht="20.85" customHeight="1">
      <c r="B595" s="121"/>
      <c r="D595" s="122" t="s">
        <v>75</v>
      </c>
      <c r="E595" s="131" t="s">
        <v>11439</v>
      </c>
      <c r="F595" s="131" t="s">
        <v>11440</v>
      </c>
      <c r="I595" s="124"/>
      <c r="J595" s="132">
        <f>BK595</f>
        <v>0</v>
      </c>
      <c r="L595" s="121"/>
      <c r="M595" s="126"/>
      <c r="P595" s="127">
        <f>P596+P605</f>
        <v>0</v>
      </c>
      <c r="R595" s="127">
        <f>R596+R605</f>
        <v>0</v>
      </c>
      <c r="T595" s="128">
        <f>T596+T605</f>
        <v>0</v>
      </c>
      <c r="AR595" s="122" t="s">
        <v>88</v>
      </c>
      <c r="AT595" s="129" t="s">
        <v>75</v>
      </c>
      <c r="AU595" s="129" t="s">
        <v>88</v>
      </c>
      <c r="AY595" s="122" t="s">
        <v>263</v>
      </c>
      <c r="BK595" s="130">
        <f>BK596+BK605</f>
        <v>0</v>
      </c>
    </row>
    <row r="596" spans="2:65" s="16" customFormat="1" ht="20.85" customHeight="1">
      <c r="B596" s="199"/>
      <c r="D596" s="200" t="s">
        <v>75</v>
      </c>
      <c r="E596" s="200" t="s">
        <v>11441</v>
      </c>
      <c r="F596" s="200" t="s">
        <v>11440</v>
      </c>
      <c r="I596" s="201"/>
      <c r="J596" s="202">
        <f>BK596</f>
        <v>0</v>
      </c>
      <c r="L596" s="199"/>
      <c r="M596" s="203"/>
      <c r="P596" s="204">
        <f>SUM(P597:P604)</f>
        <v>0</v>
      </c>
      <c r="R596" s="204">
        <f>SUM(R597:R604)</f>
        <v>0</v>
      </c>
      <c r="T596" s="205">
        <f>SUM(T597:T604)</f>
        <v>0</v>
      </c>
      <c r="AR596" s="200" t="s">
        <v>88</v>
      </c>
      <c r="AT596" s="206" t="s">
        <v>75</v>
      </c>
      <c r="AU596" s="206" t="s">
        <v>92</v>
      </c>
      <c r="AY596" s="200" t="s">
        <v>263</v>
      </c>
      <c r="BK596" s="207">
        <f>SUM(BK597:BK604)</f>
        <v>0</v>
      </c>
    </row>
    <row r="597" spans="2:65" s="1" customFormat="1" ht="24.15" customHeight="1">
      <c r="B597" s="34"/>
      <c r="C597" s="178" t="s">
        <v>3226</v>
      </c>
      <c r="D597" s="178" t="s">
        <v>439</v>
      </c>
      <c r="E597" s="179" t="s">
        <v>11442</v>
      </c>
      <c r="F597" s="180" t="s">
        <v>11443</v>
      </c>
      <c r="G597" s="181" t="s">
        <v>6456</v>
      </c>
      <c r="H597" s="182">
        <v>1</v>
      </c>
      <c r="I597" s="183"/>
      <c r="J597" s="184">
        <f t="shared" ref="J597:J604" si="160">ROUND(I597*H597,2)</f>
        <v>0</v>
      </c>
      <c r="K597" s="180" t="s">
        <v>19</v>
      </c>
      <c r="L597" s="185"/>
      <c r="M597" s="186" t="s">
        <v>19</v>
      </c>
      <c r="N597" s="187" t="s">
        <v>48</v>
      </c>
      <c r="P597" s="142">
        <f t="shared" ref="P597:P604" si="161">O597*H597</f>
        <v>0</v>
      </c>
      <c r="Q597" s="142">
        <v>0</v>
      </c>
      <c r="R597" s="142">
        <f t="shared" ref="R597:R604" si="162">Q597*H597</f>
        <v>0</v>
      </c>
      <c r="S597" s="142">
        <v>0</v>
      </c>
      <c r="T597" s="143">
        <f t="shared" ref="T597:T604" si="163">S597*H597</f>
        <v>0</v>
      </c>
      <c r="AR597" s="144" t="s">
        <v>480</v>
      </c>
      <c r="AT597" s="144" t="s">
        <v>439</v>
      </c>
      <c r="AU597" s="144" t="s">
        <v>98</v>
      </c>
      <c r="AY597" s="19" t="s">
        <v>263</v>
      </c>
      <c r="BE597" s="145">
        <f t="shared" ref="BE597:BE604" si="164">IF(N597="základní",J597,0)</f>
        <v>0</v>
      </c>
      <c r="BF597" s="145">
        <f t="shared" ref="BF597:BF604" si="165">IF(N597="snížená",J597,0)</f>
        <v>0</v>
      </c>
      <c r="BG597" s="145">
        <f t="shared" ref="BG597:BG604" si="166">IF(N597="zákl. přenesená",J597,0)</f>
        <v>0</v>
      </c>
      <c r="BH597" s="145">
        <f t="shared" ref="BH597:BH604" si="167">IF(N597="sníž. přenesená",J597,0)</f>
        <v>0</v>
      </c>
      <c r="BI597" s="145">
        <f t="shared" ref="BI597:BI604" si="168">IF(N597="nulová",J597,0)</f>
        <v>0</v>
      </c>
      <c r="BJ597" s="19" t="s">
        <v>88</v>
      </c>
      <c r="BK597" s="145">
        <f t="shared" ref="BK597:BK604" si="169">ROUND(I597*H597,2)</f>
        <v>0</v>
      </c>
      <c r="BL597" s="19" t="s">
        <v>375</v>
      </c>
      <c r="BM597" s="144" t="s">
        <v>11444</v>
      </c>
    </row>
    <row r="598" spans="2:65" s="1" customFormat="1" ht="16.5" customHeight="1">
      <c r="B598" s="34"/>
      <c r="C598" s="178" t="s">
        <v>3232</v>
      </c>
      <c r="D598" s="178" t="s">
        <v>439</v>
      </c>
      <c r="E598" s="179" t="s">
        <v>11445</v>
      </c>
      <c r="F598" s="180" t="s">
        <v>11446</v>
      </c>
      <c r="G598" s="181" t="s">
        <v>6456</v>
      </c>
      <c r="H598" s="182">
        <v>1</v>
      </c>
      <c r="I598" s="183"/>
      <c r="J598" s="184">
        <f t="shared" si="160"/>
        <v>0</v>
      </c>
      <c r="K598" s="180" t="s">
        <v>19</v>
      </c>
      <c r="L598" s="185"/>
      <c r="M598" s="186" t="s">
        <v>19</v>
      </c>
      <c r="N598" s="187" t="s">
        <v>48</v>
      </c>
      <c r="P598" s="142">
        <f t="shared" si="161"/>
        <v>0</v>
      </c>
      <c r="Q598" s="142">
        <v>0</v>
      </c>
      <c r="R598" s="142">
        <f t="shared" si="162"/>
        <v>0</v>
      </c>
      <c r="S598" s="142">
        <v>0</v>
      </c>
      <c r="T598" s="143">
        <f t="shared" si="163"/>
        <v>0</v>
      </c>
      <c r="AR598" s="144" t="s">
        <v>480</v>
      </c>
      <c r="AT598" s="144" t="s">
        <v>439</v>
      </c>
      <c r="AU598" s="144" t="s">
        <v>98</v>
      </c>
      <c r="AY598" s="19" t="s">
        <v>263</v>
      </c>
      <c r="BE598" s="145">
        <f t="shared" si="164"/>
        <v>0</v>
      </c>
      <c r="BF598" s="145">
        <f t="shared" si="165"/>
        <v>0</v>
      </c>
      <c r="BG598" s="145">
        <f t="shared" si="166"/>
        <v>0</v>
      </c>
      <c r="BH598" s="145">
        <f t="shared" si="167"/>
        <v>0</v>
      </c>
      <c r="BI598" s="145">
        <f t="shared" si="168"/>
        <v>0</v>
      </c>
      <c r="BJ598" s="19" t="s">
        <v>88</v>
      </c>
      <c r="BK598" s="145">
        <f t="shared" si="169"/>
        <v>0</v>
      </c>
      <c r="BL598" s="19" t="s">
        <v>375</v>
      </c>
      <c r="BM598" s="144" t="s">
        <v>11447</v>
      </c>
    </row>
    <row r="599" spans="2:65" s="1" customFormat="1" ht="16.5" customHeight="1">
      <c r="B599" s="34"/>
      <c r="C599" s="178" t="s">
        <v>3237</v>
      </c>
      <c r="D599" s="178" t="s">
        <v>439</v>
      </c>
      <c r="E599" s="179" t="s">
        <v>11448</v>
      </c>
      <c r="F599" s="180" t="s">
        <v>11449</v>
      </c>
      <c r="G599" s="181" t="s">
        <v>6456</v>
      </c>
      <c r="H599" s="182">
        <v>1</v>
      </c>
      <c r="I599" s="183"/>
      <c r="J599" s="184">
        <f t="shared" si="160"/>
        <v>0</v>
      </c>
      <c r="K599" s="180" t="s">
        <v>19</v>
      </c>
      <c r="L599" s="185"/>
      <c r="M599" s="186" t="s">
        <v>19</v>
      </c>
      <c r="N599" s="187" t="s">
        <v>48</v>
      </c>
      <c r="P599" s="142">
        <f t="shared" si="161"/>
        <v>0</v>
      </c>
      <c r="Q599" s="142">
        <v>0</v>
      </c>
      <c r="R599" s="142">
        <f t="shared" si="162"/>
        <v>0</v>
      </c>
      <c r="S599" s="142">
        <v>0</v>
      </c>
      <c r="T599" s="143">
        <f t="shared" si="163"/>
        <v>0</v>
      </c>
      <c r="AR599" s="144" t="s">
        <v>480</v>
      </c>
      <c r="AT599" s="144" t="s">
        <v>439</v>
      </c>
      <c r="AU599" s="144" t="s">
        <v>98</v>
      </c>
      <c r="AY599" s="19" t="s">
        <v>263</v>
      </c>
      <c r="BE599" s="145">
        <f t="shared" si="164"/>
        <v>0</v>
      </c>
      <c r="BF599" s="145">
        <f t="shared" si="165"/>
        <v>0</v>
      </c>
      <c r="BG599" s="145">
        <f t="shared" si="166"/>
        <v>0</v>
      </c>
      <c r="BH599" s="145">
        <f t="shared" si="167"/>
        <v>0</v>
      </c>
      <c r="BI599" s="145">
        <f t="shared" si="168"/>
        <v>0</v>
      </c>
      <c r="BJ599" s="19" t="s">
        <v>88</v>
      </c>
      <c r="BK599" s="145">
        <f t="shared" si="169"/>
        <v>0</v>
      </c>
      <c r="BL599" s="19" t="s">
        <v>375</v>
      </c>
      <c r="BM599" s="144" t="s">
        <v>11450</v>
      </c>
    </row>
    <row r="600" spans="2:65" s="1" customFormat="1" ht="16.5" customHeight="1">
      <c r="B600" s="34"/>
      <c r="C600" s="178" t="s">
        <v>3242</v>
      </c>
      <c r="D600" s="178" t="s">
        <v>439</v>
      </c>
      <c r="E600" s="179" t="s">
        <v>11451</v>
      </c>
      <c r="F600" s="180" t="s">
        <v>11452</v>
      </c>
      <c r="G600" s="181" t="s">
        <v>6409</v>
      </c>
      <c r="H600" s="182">
        <v>1</v>
      </c>
      <c r="I600" s="183"/>
      <c r="J600" s="184">
        <f t="shared" si="160"/>
        <v>0</v>
      </c>
      <c r="K600" s="180" t="s">
        <v>19</v>
      </c>
      <c r="L600" s="185"/>
      <c r="M600" s="186" t="s">
        <v>19</v>
      </c>
      <c r="N600" s="187" t="s">
        <v>48</v>
      </c>
      <c r="P600" s="142">
        <f t="shared" si="161"/>
        <v>0</v>
      </c>
      <c r="Q600" s="142">
        <v>0</v>
      </c>
      <c r="R600" s="142">
        <f t="shared" si="162"/>
        <v>0</v>
      </c>
      <c r="S600" s="142">
        <v>0</v>
      </c>
      <c r="T600" s="143">
        <f t="shared" si="163"/>
        <v>0</v>
      </c>
      <c r="AR600" s="144" t="s">
        <v>480</v>
      </c>
      <c r="AT600" s="144" t="s">
        <v>439</v>
      </c>
      <c r="AU600" s="144" t="s">
        <v>98</v>
      </c>
      <c r="AY600" s="19" t="s">
        <v>263</v>
      </c>
      <c r="BE600" s="145">
        <f t="shared" si="164"/>
        <v>0</v>
      </c>
      <c r="BF600" s="145">
        <f t="shared" si="165"/>
        <v>0</v>
      </c>
      <c r="BG600" s="145">
        <f t="shared" si="166"/>
        <v>0</v>
      </c>
      <c r="BH600" s="145">
        <f t="shared" si="167"/>
        <v>0</v>
      </c>
      <c r="BI600" s="145">
        <f t="shared" si="168"/>
        <v>0</v>
      </c>
      <c r="BJ600" s="19" t="s">
        <v>88</v>
      </c>
      <c r="BK600" s="145">
        <f t="shared" si="169"/>
        <v>0</v>
      </c>
      <c r="BL600" s="19" t="s">
        <v>375</v>
      </c>
      <c r="BM600" s="144" t="s">
        <v>11453</v>
      </c>
    </row>
    <row r="601" spans="2:65" s="1" customFormat="1" ht="16.5" customHeight="1">
      <c r="B601" s="34"/>
      <c r="C601" s="178" t="s">
        <v>3247</v>
      </c>
      <c r="D601" s="178" t="s">
        <v>439</v>
      </c>
      <c r="E601" s="179" t="s">
        <v>11454</v>
      </c>
      <c r="F601" s="180" t="s">
        <v>11455</v>
      </c>
      <c r="G601" s="181" t="s">
        <v>6409</v>
      </c>
      <c r="H601" s="182">
        <v>1</v>
      </c>
      <c r="I601" s="183"/>
      <c r="J601" s="184">
        <f t="shared" si="160"/>
        <v>0</v>
      </c>
      <c r="K601" s="180" t="s">
        <v>19</v>
      </c>
      <c r="L601" s="185"/>
      <c r="M601" s="186" t="s">
        <v>19</v>
      </c>
      <c r="N601" s="187" t="s">
        <v>48</v>
      </c>
      <c r="P601" s="142">
        <f t="shared" si="161"/>
        <v>0</v>
      </c>
      <c r="Q601" s="142">
        <v>0</v>
      </c>
      <c r="R601" s="142">
        <f t="shared" si="162"/>
        <v>0</v>
      </c>
      <c r="S601" s="142">
        <v>0</v>
      </c>
      <c r="T601" s="143">
        <f t="shared" si="163"/>
        <v>0</v>
      </c>
      <c r="AR601" s="144" t="s">
        <v>480</v>
      </c>
      <c r="AT601" s="144" t="s">
        <v>439</v>
      </c>
      <c r="AU601" s="144" t="s">
        <v>98</v>
      </c>
      <c r="AY601" s="19" t="s">
        <v>263</v>
      </c>
      <c r="BE601" s="145">
        <f t="shared" si="164"/>
        <v>0</v>
      </c>
      <c r="BF601" s="145">
        <f t="shared" si="165"/>
        <v>0</v>
      </c>
      <c r="BG601" s="145">
        <f t="shared" si="166"/>
        <v>0</v>
      </c>
      <c r="BH601" s="145">
        <f t="shared" si="167"/>
        <v>0</v>
      </c>
      <c r="BI601" s="145">
        <f t="shared" si="168"/>
        <v>0</v>
      </c>
      <c r="BJ601" s="19" t="s">
        <v>88</v>
      </c>
      <c r="BK601" s="145">
        <f t="shared" si="169"/>
        <v>0</v>
      </c>
      <c r="BL601" s="19" t="s">
        <v>375</v>
      </c>
      <c r="BM601" s="144" t="s">
        <v>11456</v>
      </c>
    </row>
    <row r="602" spans="2:65" s="1" customFormat="1" ht="16.5" customHeight="1">
      <c r="B602" s="34"/>
      <c r="C602" s="178" t="s">
        <v>3254</v>
      </c>
      <c r="D602" s="178" t="s">
        <v>439</v>
      </c>
      <c r="E602" s="179" t="s">
        <v>11457</v>
      </c>
      <c r="F602" s="180" t="s">
        <v>11458</v>
      </c>
      <c r="G602" s="181" t="s">
        <v>6456</v>
      </c>
      <c r="H602" s="182">
        <v>1</v>
      </c>
      <c r="I602" s="183"/>
      <c r="J602" s="184">
        <f t="shared" si="160"/>
        <v>0</v>
      </c>
      <c r="K602" s="180" t="s">
        <v>19</v>
      </c>
      <c r="L602" s="185"/>
      <c r="M602" s="186" t="s">
        <v>19</v>
      </c>
      <c r="N602" s="187" t="s">
        <v>48</v>
      </c>
      <c r="P602" s="142">
        <f t="shared" si="161"/>
        <v>0</v>
      </c>
      <c r="Q602" s="142">
        <v>0</v>
      </c>
      <c r="R602" s="142">
        <f t="shared" si="162"/>
        <v>0</v>
      </c>
      <c r="S602" s="142">
        <v>0</v>
      </c>
      <c r="T602" s="143">
        <f t="shared" si="163"/>
        <v>0</v>
      </c>
      <c r="AR602" s="144" t="s">
        <v>480</v>
      </c>
      <c r="AT602" s="144" t="s">
        <v>439</v>
      </c>
      <c r="AU602" s="144" t="s">
        <v>98</v>
      </c>
      <c r="AY602" s="19" t="s">
        <v>263</v>
      </c>
      <c r="BE602" s="145">
        <f t="shared" si="164"/>
        <v>0</v>
      </c>
      <c r="BF602" s="145">
        <f t="shared" si="165"/>
        <v>0</v>
      </c>
      <c r="BG602" s="145">
        <f t="shared" si="166"/>
        <v>0</v>
      </c>
      <c r="BH602" s="145">
        <f t="shared" si="167"/>
        <v>0</v>
      </c>
      <c r="BI602" s="145">
        <f t="shared" si="168"/>
        <v>0</v>
      </c>
      <c r="BJ602" s="19" t="s">
        <v>88</v>
      </c>
      <c r="BK602" s="145">
        <f t="shared" si="169"/>
        <v>0</v>
      </c>
      <c r="BL602" s="19" t="s">
        <v>375</v>
      </c>
      <c r="BM602" s="144" t="s">
        <v>11459</v>
      </c>
    </row>
    <row r="603" spans="2:65" s="1" customFormat="1" ht="16.5" customHeight="1">
      <c r="B603" s="34"/>
      <c r="C603" s="178" t="s">
        <v>3260</v>
      </c>
      <c r="D603" s="178" t="s">
        <v>439</v>
      </c>
      <c r="E603" s="179" t="s">
        <v>11460</v>
      </c>
      <c r="F603" s="180" t="s">
        <v>11461</v>
      </c>
      <c r="G603" s="181" t="s">
        <v>6350</v>
      </c>
      <c r="H603" s="182">
        <v>11</v>
      </c>
      <c r="I603" s="183"/>
      <c r="J603" s="184">
        <f t="shared" si="160"/>
        <v>0</v>
      </c>
      <c r="K603" s="180" t="s">
        <v>19</v>
      </c>
      <c r="L603" s="185"/>
      <c r="M603" s="186" t="s">
        <v>19</v>
      </c>
      <c r="N603" s="187" t="s">
        <v>48</v>
      </c>
      <c r="P603" s="142">
        <f t="shared" si="161"/>
        <v>0</v>
      </c>
      <c r="Q603" s="142">
        <v>0</v>
      </c>
      <c r="R603" s="142">
        <f t="shared" si="162"/>
        <v>0</v>
      </c>
      <c r="S603" s="142">
        <v>0</v>
      </c>
      <c r="T603" s="143">
        <f t="shared" si="163"/>
        <v>0</v>
      </c>
      <c r="AR603" s="144" t="s">
        <v>480</v>
      </c>
      <c r="AT603" s="144" t="s">
        <v>439</v>
      </c>
      <c r="AU603" s="144" t="s">
        <v>98</v>
      </c>
      <c r="AY603" s="19" t="s">
        <v>263</v>
      </c>
      <c r="BE603" s="145">
        <f t="shared" si="164"/>
        <v>0</v>
      </c>
      <c r="BF603" s="145">
        <f t="shared" si="165"/>
        <v>0</v>
      </c>
      <c r="BG603" s="145">
        <f t="shared" si="166"/>
        <v>0</v>
      </c>
      <c r="BH603" s="145">
        <f t="shared" si="167"/>
        <v>0</v>
      </c>
      <c r="BI603" s="145">
        <f t="shared" si="168"/>
        <v>0</v>
      </c>
      <c r="BJ603" s="19" t="s">
        <v>88</v>
      </c>
      <c r="BK603" s="145">
        <f t="shared" si="169"/>
        <v>0</v>
      </c>
      <c r="BL603" s="19" t="s">
        <v>375</v>
      </c>
      <c r="BM603" s="144" t="s">
        <v>11462</v>
      </c>
    </row>
    <row r="604" spans="2:65" s="1" customFormat="1" ht="16.5" customHeight="1">
      <c r="B604" s="34"/>
      <c r="C604" s="178" t="s">
        <v>3265</v>
      </c>
      <c r="D604" s="178" t="s">
        <v>439</v>
      </c>
      <c r="E604" s="179" t="s">
        <v>11463</v>
      </c>
      <c r="F604" s="180" t="s">
        <v>10379</v>
      </c>
      <c r="G604" s="181" t="s">
        <v>378</v>
      </c>
      <c r="H604" s="182">
        <v>10</v>
      </c>
      <c r="I604" s="183"/>
      <c r="J604" s="184">
        <f t="shared" si="160"/>
        <v>0</v>
      </c>
      <c r="K604" s="180" t="s">
        <v>19</v>
      </c>
      <c r="L604" s="185"/>
      <c r="M604" s="186" t="s">
        <v>19</v>
      </c>
      <c r="N604" s="187" t="s">
        <v>48</v>
      </c>
      <c r="P604" s="142">
        <f t="shared" si="161"/>
        <v>0</v>
      </c>
      <c r="Q604" s="142">
        <v>0</v>
      </c>
      <c r="R604" s="142">
        <f t="shared" si="162"/>
        <v>0</v>
      </c>
      <c r="S604" s="142">
        <v>0</v>
      </c>
      <c r="T604" s="143">
        <f t="shared" si="163"/>
        <v>0</v>
      </c>
      <c r="AR604" s="144" t="s">
        <v>480</v>
      </c>
      <c r="AT604" s="144" t="s">
        <v>439</v>
      </c>
      <c r="AU604" s="144" t="s">
        <v>98</v>
      </c>
      <c r="AY604" s="19" t="s">
        <v>263</v>
      </c>
      <c r="BE604" s="145">
        <f t="shared" si="164"/>
        <v>0</v>
      </c>
      <c r="BF604" s="145">
        <f t="shared" si="165"/>
        <v>0</v>
      </c>
      <c r="BG604" s="145">
        <f t="shared" si="166"/>
        <v>0</v>
      </c>
      <c r="BH604" s="145">
        <f t="shared" si="167"/>
        <v>0</v>
      </c>
      <c r="BI604" s="145">
        <f t="shared" si="168"/>
        <v>0</v>
      </c>
      <c r="BJ604" s="19" t="s">
        <v>88</v>
      </c>
      <c r="BK604" s="145">
        <f t="shared" si="169"/>
        <v>0</v>
      </c>
      <c r="BL604" s="19" t="s">
        <v>375</v>
      </c>
      <c r="BM604" s="144" t="s">
        <v>11464</v>
      </c>
    </row>
    <row r="605" spans="2:65" s="16" customFormat="1" ht="20.85" customHeight="1">
      <c r="B605" s="199"/>
      <c r="D605" s="200" t="s">
        <v>75</v>
      </c>
      <c r="E605" s="200" t="s">
        <v>11465</v>
      </c>
      <c r="F605" s="200" t="s">
        <v>11466</v>
      </c>
      <c r="I605" s="201"/>
      <c r="J605" s="202">
        <f>BK605</f>
        <v>0</v>
      </c>
      <c r="L605" s="199"/>
      <c r="M605" s="203"/>
      <c r="P605" s="204">
        <f>SUM(P606:P613)</f>
        <v>0</v>
      </c>
      <c r="R605" s="204">
        <f>SUM(R606:R613)</f>
        <v>0</v>
      </c>
      <c r="T605" s="205">
        <f>SUM(T606:T613)</f>
        <v>0</v>
      </c>
      <c r="AR605" s="200" t="s">
        <v>88</v>
      </c>
      <c r="AT605" s="206" t="s">
        <v>75</v>
      </c>
      <c r="AU605" s="206" t="s">
        <v>92</v>
      </c>
      <c r="AY605" s="200" t="s">
        <v>263</v>
      </c>
      <c r="BK605" s="207">
        <f>SUM(BK606:BK613)</f>
        <v>0</v>
      </c>
    </row>
    <row r="606" spans="2:65" s="1" customFormat="1" ht="24.15" customHeight="1">
      <c r="B606" s="34"/>
      <c r="C606" s="133" t="s">
        <v>3270</v>
      </c>
      <c r="D606" s="133" t="s">
        <v>265</v>
      </c>
      <c r="E606" s="134" t="s">
        <v>11467</v>
      </c>
      <c r="F606" s="135" t="s">
        <v>11468</v>
      </c>
      <c r="G606" s="136" t="s">
        <v>6456</v>
      </c>
      <c r="H606" s="137">
        <v>1</v>
      </c>
      <c r="I606" s="138"/>
      <c r="J606" s="139">
        <f t="shared" ref="J606:J613" si="170">ROUND(I606*H606,2)</f>
        <v>0</v>
      </c>
      <c r="K606" s="135" t="s">
        <v>19</v>
      </c>
      <c r="L606" s="34"/>
      <c r="M606" s="140" t="s">
        <v>19</v>
      </c>
      <c r="N606" s="141" t="s">
        <v>48</v>
      </c>
      <c r="P606" s="142">
        <f t="shared" ref="P606:P613" si="171">O606*H606</f>
        <v>0</v>
      </c>
      <c r="Q606" s="142">
        <v>0</v>
      </c>
      <c r="R606" s="142">
        <f t="shared" ref="R606:R613" si="172">Q606*H606</f>
        <v>0</v>
      </c>
      <c r="S606" s="142">
        <v>0</v>
      </c>
      <c r="T606" s="143">
        <f t="shared" ref="T606:T613" si="173">S606*H606</f>
        <v>0</v>
      </c>
      <c r="AR606" s="144" t="s">
        <v>375</v>
      </c>
      <c r="AT606" s="144" t="s">
        <v>265</v>
      </c>
      <c r="AU606" s="144" t="s">
        <v>98</v>
      </c>
      <c r="AY606" s="19" t="s">
        <v>263</v>
      </c>
      <c r="BE606" s="145">
        <f t="shared" ref="BE606:BE613" si="174">IF(N606="základní",J606,0)</f>
        <v>0</v>
      </c>
      <c r="BF606" s="145">
        <f t="shared" ref="BF606:BF613" si="175">IF(N606="snížená",J606,0)</f>
        <v>0</v>
      </c>
      <c r="BG606" s="145">
        <f t="shared" ref="BG606:BG613" si="176">IF(N606="zákl. přenesená",J606,0)</f>
        <v>0</v>
      </c>
      <c r="BH606" s="145">
        <f t="shared" ref="BH606:BH613" si="177">IF(N606="sníž. přenesená",J606,0)</f>
        <v>0</v>
      </c>
      <c r="BI606" s="145">
        <f t="shared" ref="BI606:BI613" si="178">IF(N606="nulová",J606,0)</f>
        <v>0</v>
      </c>
      <c r="BJ606" s="19" t="s">
        <v>88</v>
      </c>
      <c r="BK606" s="145">
        <f t="shared" ref="BK606:BK613" si="179">ROUND(I606*H606,2)</f>
        <v>0</v>
      </c>
      <c r="BL606" s="19" t="s">
        <v>375</v>
      </c>
      <c r="BM606" s="144" t="s">
        <v>11469</v>
      </c>
    </row>
    <row r="607" spans="2:65" s="1" customFormat="1" ht="16.5" customHeight="1">
      <c r="B607" s="34"/>
      <c r="C607" s="133" t="s">
        <v>3275</v>
      </c>
      <c r="D607" s="133" t="s">
        <v>265</v>
      </c>
      <c r="E607" s="134" t="s">
        <v>11470</v>
      </c>
      <c r="F607" s="135" t="s">
        <v>11471</v>
      </c>
      <c r="G607" s="136" t="s">
        <v>6456</v>
      </c>
      <c r="H607" s="137">
        <v>1</v>
      </c>
      <c r="I607" s="138"/>
      <c r="J607" s="139">
        <f t="shared" si="170"/>
        <v>0</v>
      </c>
      <c r="K607" s="135" t="s">
        <v>19</v>
      </c>
      <c r="L607" s="34"/>
      <c r="M607" s="140" t="s">
        <v>19</v>
      </c>
      <c r="N607" s="141" t="s">
        <v>48</v>
      </c>
      <c r="P607" s="142">
        <f t="shared" si="171"/>
        <v>0</v>
      </c>
      <c r="Q607" s="142">
        <v>0</v>
      </c>
      <c r="R607" s="142">
        <f t="shared" si="172"/>
        <v>0</v>
      </c>
      <c r="S607" s="142">
        <v>0</v>
      </c>
      <c r="T607" s="143">
        <f t="shared" si="173"/>
        <v>0</v>
      </c>
      <c r="AR607" s="144" t="s">
        <v>375</v>
      </c>
      <c r="AT607" s="144" t="s">
        <v>265</v>
      </c>
      <c r="AU607" s="144" t="s">
        <v>98</v>
      </c>
      <c r="AY607" s="19" t="s">
        <v>263</v>
      </c>
      <c r="BE607" s="145">
        <f t="shared" si="174"/>
        <v>0</v>
      </c>
      <c r="BF607" s="145">
        <f t="shared" si="175"/>
        <v>0</v>
      </c>
      <c r="BG607" s="145">
        <f t="shared" si="176"/>
        <v>0</v>
      </c>
      <c r="BH607" s="145">
        <f t="shared" si="177"/>
        <v>0</v>
      </c>
      <c r="BI607" s="145">
        <f t="shared" si="178"/>
        <v>0</v>
      </c>
      <c r="BJ607" s="19" t="s">
        <v>88</v>
      </c>
      <c r="BK607" s="145">
        <f t="shared" si="179"/>
        <v>0</v>
      </c>
      <c r="BL607" s="19" t="s">
        <v>375</v>
      </c>
      <c r="BM607" s="144" t="s">
        <v>11472</v>
      </c>
    </row>
    <row r="608" spans="2:65" s="1" customFormat="1" ht="16.5" customHeight="1">
      <c r="B608" s="34"/>
      <c r="C608" s="133" t="s">
        <v>3282</v>
      </c>
      <c r="D608" s="133" t="s">
        <v>265</v>
      </c>
      <c r="E608" s="134" t="s">
        <v>11473</v>
      </c>
      <c r="F608" s="135" t="s">
        <v>11474</v>
      </c>
      <c r="G608" s="136" t="s">
        <v>6456</v>
      </c>
      <c r="H608" s="137">
        <v>1</v>
      </c>
      <c r="I608" s="138"/>
      <c r="J608" s="139">
        <f t="shared" si="170"/>
        <v>0</v>
      </c>
      <c r="K608" s="135" t="s">
        <v>19</v>
      </c>
      <c r="L608" s="34"/>
      <c r="M608" s="140" t="s">
        <v>19</v>
      </c>
      <c r="N608" s="141" t="s">
        <v>48</v>
      </c>
      <c r="P608" s="142">
        <f t="shared" si="171"/>
        <v>0</v>
      </c>
      <c r="Q608" s="142">
        <v>0</v>
      </c>
      <c r="R608" s="142">
        <f t="shared" si="172"/>
        <v>0</v>
      </c>
      <c r="S608" s="142">
        <v>0</v>
      </c>
      <c r="T608" s="143">
        <f t="shared" si="173"/>
        <v>0</v>
      </c>
      <c r="AR608" s="144" t="s">
        <v>375</v>
      </c>
      <c r="AT608" s="144" t="s">
        <v>265</v>
      </c>
      <c r="AU608" s="144" t="s">
        <v>98</v>
      </c>
      <c r="AY608" s="19" t="s">
        <v>263</v>
      </c>
      <c r="BE608" s="145">
        <f t="shared" si="174"/>
        <v>0</v>
      </c>
      <c r="BF608" s="145">
        <f t="shared" si="175"/>
        <v>0</v>
      </c>
      <c r="BG608" s="145">
        <f t="shared" si="176"/>
        <v>0</v>
      </c>
      <c r="BH608" s="145">
        <f t="shared" si="177"/>
        <v>0</v>
      </c>
      <c r="BI608" s="145">
        <f t="shared" si="178"/>
        <v>0</v>
      </c>
      <c r="BJ608" s="19" t="s">
        <v>88</v>
      </c>
      <c r="BK608" s="145">
        <f t="shared" si="179"/>
        <v>0</v>
      </c>
      <c r="BL608" s="19" t="s">
        <v>375</v>
      </c>
      <c r="BM608" s="144" t="s">
        <v>11475</v>
      </c>
    </row>
    <row r="609" spans="2:65" s="1" customFormat="1" ht="16.5" customHeight="1">
      <c r="B609" s="34"/>
      <c r="C609" s="133" t="s">
        <v>3287</v>
      </c>
      <c r="D609" s="133" t="s">
        <v>265</v>
      </c>
      <c r="E609" s="134" t="s">
        <v>11476</v>
      </c>
      <c r="F609" s="135" t="s">
        <v>11477</v>
      </c>
      <c r="G609" s="136" t="s">
        <v>6409</v>
      </c>
      <c r="H609" s="137">
        <v>1</v>
      </c>
      <c r="I609" s="138"/>
      <c r="J609" s="139">
        <f t="shared" si="170"/>
        <v>0</v>
      </c>
      <c r="K609" s="135" t="s">
        <v>19</v>
      </c>
      <c r="L609" s="34"/>
      <c r="M609" s="140" t="s">
        <v>19</v>
      </c>
      <c r="N609" s="141" t="s">
        <v>48</v>
      </c>
      <c r="P609" s="142">
        <f t="shared" si="171"/>
        <v>0</v>
      </c>
      <c r="Q609" s="142">
        <v>0</v>
      </c>
      <c r="R609" s="142">
        <f t="shared" si="172"/>
        <v>0</v>
      </c>
      <c r="S609" s="142">
        <v>0</v>
      </c>
      <c r="T609" s="143">
        <f t="shared" si="173"/>
        <v>0</v>
      </c>
      <c r="AR609" s="144" t="s">
        <v>375</v>
      </c>
      <c r="AT609" s="144" t="s">
        <v>265</v>
      </c>
      <c r="AU609" s="144" t="s">
        <v>98</v>
      </c>
      <c r="AY609" s="19" t="s">
        <v>263</v>
      </c>
      <c r="BE609" s="145">
        <f t="shared" si="174"/>
        <v>0</v>
      </c>
      <c r="BF609" s="145">
        <f t="shared" si="175"/>
        <v>0</v>
      </c>
      <c r="BG609" s="145">
        <f t="shared" si="176"/>
        <v>0</v>
      </c>
      <c r="BH609" s="145">
        <f t="shared" si="177"/>
        <v>0</v>
      </c>
      <c r="BI609" s="145">
        <f t="shared" si="178"/>
        <v>0</v>
      </c>
      <c r="BJ609" s="19" t="s">
        <v>88</v>
      </c>
      <c r="BK609" s="145">
        <f t="shared" si="179"/>
        <v>0</v>
      </c>
      <c r="BL609" s="19" t="s">
        <v>375</v>
      </c>
      <c r="BM609" s="144" t="s">
        <v>11478</v>
      </c>
    </row>
    <row r="610" spans="2:65" s="1" customFormat="1" ht="16.5" customHeight="1">
      <c r="B610" s="34"/>
      <c r="C610" s="133" t="s">
        <v>3292</v>
      </c>
      <c r="D610" s="133" t="s">
        <v>265</v>
      </c>
      <c r="E610" s="134" t="s">
        <v>11479</v>
      </c>
      <c r="F610" s="135" t="s">
        <v>11480</v>
      </c>
      <c r="G610" s="136" t="s">
        <v>6409</v>
      </c>
      <c r="H610" s="137">
        <v>1</v>
      </c>
      <c r="I610" s="138"/>
      <c r="J610" s="139">
        <f t="shared" si="170"/>
        <v>0</v>
      </c>
      <c r="K610" s="135" t="s">
        <v>19</v>
      </c>
      <c r="L610" s="34"/>
      <c r="M610" s="140" t="s">
        <v>19</v>
      </c>
      <c r="N610" s="141" t="s">
        <v>48</v>
      </c>
      <c r="P610" s="142">
        <f t="shared" si="171"/>
        <v>0</v>
      </c>
      <c r="Q610" s="142">
        <v>0</v>
      </c>
      <c r="R610" s="142">
        <f t="shared" si="172"/>
        <v>0</v>
      </c>
      <c r="S610" s="142">
        <v>0</v>
      </c>
      <c r="T610" s="143">
        <f t="shared" si="173"/>
        <v>0</v>
      </c>
      <c r="AR610" s="144" t="s">
        <v>375</v>
      </c>
      <c r="AT610" s="144" t="s">
        <v>265</v>
      </c>
      <c r="AU610" s="144" t="s">
        <v>98</v>
      </c>
      <c r="AY610" s="19" t="s">
        <v>263</v>
      </c>
      <c r="BE610" s="145">
        <f t="shared" si="174"/>
        <v>0</v>
      </c>
      <c r="BF610" s="145">
        <f t="shared" si="175"/>
        <v>0</v>
      </c>
      <c r="BG610" s="145">
        <f t="shared" si="176"/>
        <v>0</v>
      </c>
      <c r="BH610" s="145">
        <f t="shared" si="177"/>
        <v>0</v>
      </c>
      <c r="BI610" s="145">
        <f t="shared" si="178"/>
        <v>0</v>
      </c>
      <c r="BJ610" s="19" t="s">
        <v>88</v>
      </c>
      <c r="BK610" s="145">
        <f t="shared" si="179"/>
        <v>0</v>
      </c>
      <c r="BL610" s="19" t="s">
        <v>375</v>
      </c>
      <c r="BM610" s="144" t="s">
        <v>11481</v>
      </c>
    </row>
    <row r="611" spans="2:65" s="1" customFormat="1" ht="16.5" customHeight="1">
      <c r="B611" s="34"/>
      <c r="C611" s="133" t="s">
        <v>3296</v>
      </c>
      <c r="D611" s="133" t="s">
        <v>265</v>
      </c>
      <c r="E611" s="134" t="s">
        <v>11482</v>
      </c>
      <c r="F611" s="135" t="s">
        <v>11483</v>
      </c>
      <c r="G611" s="136" t="s">
        <v>6456</v>
      </c>
      <c r="H611" s="137">
        <v>1</v>
      </c>
      <c r="I611" s="138"/>
      <c r="J611" s="139">
        <f t="shared" si="170"/>
        <v>0</v>
      </c>
      <c r="K611" s="135" t="s">
        <v>19</v>
      </c>
      <c r="L611" s="34"/>
      <c r="M611" s="140" t="s">
        <v>19</v>
      </c>
      <c r="N611" s="141" t="s">
        <v>48</v>
      </c>
      <c r="P611" s="142">
        <f t="shared" si="171"/>
        <v>0</v>
      </c>
      <c r="Q611" s="142">
        <v>0</v>
      </c>
      <c r="R611" s="142">
        <f t="shared" si="172"/>
        <v>0</v>
      </c>
      <c r="S611" s="142">
        <v>0</v>
      </c>
      <c r="T611" s="143">
        <f t="shared" si="173"/>
        <v>0</v>
      </c>
      <c r="AR611" s="144" t="s">
        <v>375</v>
      </c>
      <c r="AT611" s="144" t="s">
        <v>265</v>
      </c>
      <c r="AU611" s="144" t="s">
        <v>98</v>
      </c>
      <c r="AY611" s="19" t="s">
        <v>263</v>
      </c>
      <c r="BE611" s="145">
        <f t="shared" si="174"/>
        <v>0</v>
      </c>
      <c r="BF611" s="145">
        <f t="shared" si="175"/>
        <v>0</v>
      </c>
      <c r="BG611" s="145">
        <f t="shared" si="176"/>
        <v>0</v>
      </c>
      <c r="BH611" s="145">
        <f t="shared" si="177"/>
        <v>0</v>
      </c>
      <c r="BI611" s="145">
        <f t="shared" si="178"/>
        <v>0</v>
      </c>
      <c r="BJ611" s="19" t="s">
        <v>88</v>
      </c>
      <c r="BK611" s="145">
        <f t="shared" si="179"/>
        <v>0</v>
      </c>
      <c r="BL611" s="19" t="s">
        <v>375</v>
      </c>
      <c r="BM611" s="144" t="s">
        <v>11484</v>
      </c>
    </row>
    <row r="612" spans="2:65" s="1" customFormat="1" ht="16.5" customHeight="1">
      <c r="B612" s="34"/>
      <c r="C612" s="133" t="s">
        <v>3302</v>
      </c>
      <c r="D612" s="133" t="s">
        <v>265</v>
      </c>
      <c r="E612" s="134" t="s">
        <v>11485</v>
      </c>
      <c r="F612" s="135" t="s">
        <v>11486</v>
      </c>
      <c r="G612" s="136" t="s">
        <v>6350</v>
      </c>
      <c r="H612" s="137">
        <v>11</v>
      </c>
      <c r="I612" s="138"/>
      <c r="J612" s="139">
        <f t="shared" si="170"/>
        <v>0</v>
      </c>
      <c r="K612" s="135" t="s">
        <v>19</v>
      </c>
      <c r="L612" s="34"/>
      <c r="M612" s="140" t="s">
        <v>19</v>
      </c>
      <c r="N612" s="141" t="s">
        <v>48</v>
      </c>
      <c r="P612" s="142">
        <f t="shared" si="171"/>
        <v>0</v>
      </c>
      <c r="Q612" s="142">
        <v>0</v>
      </c>
      <c r="R612" s="142">
        <f t="shared" si="172"/>
        <v>0</v>
      </c>
      <c r="S612" s="142">
        <v>0</v>
      </c>
      <c r="T612" s="143">
        <f t="shared" si="173"/>
        <v>0</v>
      </c>
      <c r="AR612" s="144" t="s">
        <v>375</v>
      </c>
      <c r="AT612" s="144" t="s">
        <v>265</v>
      </c>
      <c r="AU612" s="144" t="s">
        <v>98</v>
      </c>
      <c r="AY612" s="19" t="s">
        <v>263</v>
      </c>
      <c r="BE612" s="145">
        <f t="shared" si="174"/>
        <v>0</v>
      </c>
      <c r="BF612" s="145">
        <f t="shared" si="175"/>
        <v>0</v>
      </c>
      <c r="BG612" s="145">
        <f t="shared" si="176"/>
        <v>0</v>
      </c>
      <c r="BH612" s="145">
        <f t="shared" si="177"/>
        <v>0</v>
      </c>
      <c r="BI612" s="145">
        <f t="shared" si="178"/>
        <v>0</v>
      </c>
      <c r="BJ612" s="19" t="s">
        <v>88</v>
      </c>
      <c r="BK612" s="145">
        <f t="shared" si="179"/>
        <v>0</v>
      </c>
      <c r="BL612" s="19" t="s">
        <v>375</v>
      </c>
      <c r="BM612" s="144" t="s">
        <v>11487</v>
      </c>
    </row>
    <row r="613" spans="2:65" s="1" customFormat="1" ht="16.5" customHeight="1">
      <c r="B613" s="34"/>
      <c r="C613" s="133" t="s">
        <v>3307</v>
      </c>
      <c r="D613" s="133" t="s">
        <v>265</v>
      </c>
      <c r="E613" s="134" t="s">
        <v>11488</v>
      </c>
      <c r="F613" s="135" t="s">
        <v>10379</v>
      </c>
      <c r="G613" s="136" t="s">
        <v>378</v>
      </c>
      <c r="H613" s="137">
        <v>10</v>
      </c>
      <c r="I613" s="138"/>
      <c r="J613" s="139">
        <f t="shared" si="170"/>
        <v>0</v>
      </c>
      <c r="K613" s="135" t="s">
        <v>19</v>
      </c>
      <c r="L613" s="34"/>
      <c r="M613" s="140" t="s">
        <v>19</v>
      </c>
      <c r="N613" s="141" t="s">
        <v>48</v>
      </c>
      <c r="P613" s="142">
        <f t="shared" si="171"/>
        <v>0</v>
      </c>
      <c r="Q613" s="142">
        <v>0</v>
      </c>
      <c r="R613" s="142">
        <f t="shared" si="172"/>
        <v>0</v>
      </c>
      <c r="S613" s="142">
        <v>0</v>
      </c>
      <c r="T613" s="143">
        <f t="shared" si="173"/>
        <v>0</v>
      </c>
      <c r="AR613" s="144" t="s">
        <v>375</v>
      </c>
      <c r="AT613" s="144" t="s">
        <v>265</v>
      </c>
      <c r="AU613" s="144" t="s">
        <v>98</v>
      </c>
      <c r="AY613" s="19" t="s">
        <v>263</v>
      </c>
      <c r="BE613" s="145">
        <f t="shared" si="174"/>
        <v>0</v>
      </c>
      <c r="BF613" s="145">
        <f t="shared" si="175"/>
        <v>0</v>
      </c>
      <c r="BG613" s="145">
        <f t="shared" si="176"/>
        <v>0</v>
      </c>
      <c r="BH613" s="145">
        <f t="shared" si="177"/>
        <v>0</v>
      </c>
      <c r="BI613" s="145">
        <f t="shared" si="178"/>
        <v>0</v>
      </c>
      <c r="BJ613" s="19" t="s">
        <v>88</v>
      </c>
      <c r="BK613" s="145">
        <f t="shared" si="179"/>
        <v>0</v>
      </c>
      <c r="BL613" s="19" t="s">
        <v>375</v>
      </c>
      <c r="BM613" s="144" t="s">
        <v>11489</v>
      </c>
    </row>
    <row r="614" spans="2:65" s="11" customFormat="1" ht="20.85" customHeight="1">
      <c r="B614" s="121"/>
      <c r="D614" s="122" t="s">
        <v>75</v>
      </c>
      <c r="E614" s="131" t="s">
        <v>11490</v>
      </c>
      <c r="F614" s="131" t="s">
        <v>11491</v>
      </c>
      <c r="I614" s="124"/>
      <c r="J614" s="132">
        <f>BK614</f>
        <v>0</v>
      </c>
      <c r="L614" s="121"/>
      <c r="M614" s="126"/>
      <c r="P614" s="127">
        <f>P615</f>
        <v>0</v>
      </c>
      <c r="R614" s="127">
        <f>R615</f>
        <v>0</v>
      </c>
      <c r="T614" s="128">
        <f>T615</f>
        <v>0</v>
      </c>
      <c r="AR614" s="122" t="s">
        <v>88</v>
      </c>
      <c r="AT614" s="129" t="s">
        <v>75</v>
      </c>
      <c r="AU614" s="129" t="s">
        <v>88</v>
      </c>
      <c r="AY614" s="122" t="s">
        <v>263</v>
      </c>
      <c r="BK614" s="130">
        <f>BK615</f>
        <v>0</v>
      </c>
    </row>
    <row r="615" spans="2:65" s="16" customFormat="1" ht="20.85" customHeight="1">
      <c r="B615" s="199"/>
      <c r="D615" s="200" t="s">
        <v>75</v>
      </c>
      <c r="E615" s="200" t="s">
        <v>11492</v>
      </c>
      <c r="F615" s="200" t="s">
        <v>11491</v>
      </c>
      <c r="I615" s="201"/>
      <c r="J615" s="202">
        <f>BK615</f>
        <v>0</v>
      </c>
      <c r="L615" s="199"/>
      <c r="M615" s="203"/>
      <c r="P615" s="204">
        <f>SUM(P616:P622)</f>
        <v>0</v>
      </c>
      <c r="R615" s="204">
        <f>SUM(R616:R622)</f>
        <v>0</v>
      </c>
      <c r="T615" s="205">
        <f>SUM(T616:T622)</f>
        <v>0</v>
      </c>
      <c r="AR615" s="200" t="s">
        <v>88</v>
      </c>
      <c r="AT615" s="206" t="s">
        <v>75</v>
      </c>
      <c r="AU615" s="206" t="s">
        <v>92</v>
      </c>
      <c r="AY615" s="200" t="s">
        <v>263</v>
      </c>
      <c r="BK615" s="207">
        <f>SUM(BK616:BK622)</f>
        <v>0</v>
      </c>
    </row>
    <row r="616" spans="2:65" s="1" customFormat="1" ht="24.15" customHeight="1">
      <c r="B616" s="34"/>
      <c r="C616" s="178" t="s">
        <v>3312</v>
      </c>
      <c r="D616" s="178" t="s">
        <v>439</v>
      </c>
      <c r="E616" s="179" t="s">
        <v>11493</v>
      </c>
      <c r="F616" s="180" t="s">
        <v>11494</v>
      </c>
      <c r="G616" s="181" t="s">
        <v>6456</v>
      </c>
      <c r="H616" s="182">
        <v>3</v>
      </c>
      <c r="I616" s="183"/>
      <c r="J616" s="184">
        <f t="shared" ref="J616:J622" si="180">ROUND(I616*H616,2)</f>
        <v>0</v>
      </c>
      <c r="K616" s="180" t="s">
        <v>19</v>
      </c>
      <c r="L616" s="185"/>
      <c r="M616" s="186" t="s">
        <v>19</v>
      </c>
      <c r="N616" s="187" t="s">
        <v>48</v>
      </c>
      <c r="P616" s="142">
        <f t="shared" ref="P616:P622" si="181">O616*H616</f>
        <v>0</v>
      </c>
      <c r="Q616" s="142">
        <v>0</v>
      </c>
      <c r="R616" s="142">
        <f t="shared" ref="R616:R622" si="182">Q616*H616</f>
        <v>0</v>
      </c>
      <c r="S616" s="142">
        <v>0</v>
      </c>
      <c r="T616" s="143">
        <f t="shared" ref="T616:T622" si="183">S616*H616</f>
        <v>0</v>
      </c>
      <c r="AR616" s="144" t="s">
        <v>480</v>
      </c>
      <c r="AT616" s="144" t="s">
        <v>439</v>
      </c>
      <c r="AU616" s="144" t="s">
        <v>98</v>
      </c>
      <c r="AY616" s="19" t="s">
        <v>263</v>
      </c>
      <c r="BE616" s="145">
        <f t="shared" ref="BE616:BE622" si="184">IF(N616="základní",J616,0)</f>
        <v>0</v>
      </c>
      <c r="BF616" s="145">
        <f t="shared" ref="BF616:BF622" si="185">IF(N616="snížená",J616,0)</f>
        <v>0</v>
      </c>
      <c r="BG616" s="145">
        <f t="shared" ref="BG616:BG622" si="186">IF(N616="zákl. přenesená",J616,0)</f>
        <v>0</v>
      </c>
      <c r="BH616" s="145">
        <f t="shared" ref="BH616:BH622" si="187">IF(N616="sníž. přenesená",J616,0)</f>
        <v>0</v>
      </c>
      <c r="BI616" s="145">
        <f t="shared" ref="BI616:BI622" si="188">IF(N616="nulová",J616,0)</f>
        <v>0</v>
      </c>
      <c r="BJ616" s="19" t="s">
        <v>88</v>
      </c>
      <c r="BK616" s="145">
        <f t="shared" ref="BK616:BK622" si="189">ROUND(I616*H616,2)</f>
        <v>0</v>
      </c>
      <c r="BL616" s="19" t="s">
        <v>375</v>
      </c>
      <c r="BM616" s="144" t="s">
        <v>11495</v>
      </c>
    </row>
    <row r="617" spans="2:65" s="1" customFormat="1" ht="24.15" customHeight="1">
      <c r="B617" s="34"/>
      <c r="C617" s="178" t="s">
        <v>3384</v>
      </c>
      <c r="D617" s="178" t="s">
        <v>439</v>
      </c>
      <c r="E617" s="179" t="s">
        <v>11496</v>
      </c>
      <c r="F617" s="180" t="s">
        <v>11497</v>
      </c>
      <c r="G617" s="181" t="s">
        <v>6456</v>
      </c>
      <c r="H617" s="182">
        <v>1</v>
      </c>
      <c r="I617" s="183"/>
      <c r="J617" s="184">
        <f t="shared" si="180"/>
        <v>0</v>
      </c>
      <c r="K617" s="180" t="s">
        <v>19</v>
      </c>
      <c r="L617" s="185"/>
      <c r="M617" s="186" t="s">
        <v>19</v>
      </c>
      <c r="N617" s="187" t="s">
        <v>48</v>
      </c>
      <c r="P617" s="142">
        <f t="shared" si="181"/>
        <v>0</v>
      </c>
      <c r="Q617" s="142">
        <v>0</v>
      </c>
      <c r="R617" s="142">
        <f t="shared" si="182"/>
        <v>0</v>
      </c>
      <c r="S617" s="142">
        <v>0</v>
      </c>
      <c r="T617" s="143">
        <f t="shared" si="183"/>
        <v>0</v>
      </c>
      <c r="AR617" s="144" t="s">
        <v>480</v>
      </c>
      <c r="AT617" s="144" t="s">
        <v>439</v>
      </c>
      <c r="AU617" s="144" t="s">
        <v>98</v>
      </c>
      <c r="AY617" s="19" t="s">
        <v>263</v>
      </c>
      <c r="BE617" s="145">
        <f t="shared" si="184"/>
        <v>0</v>
      </c>
      <c r="BF617" s="145">
        <f t="shared" si="185"/>
        <v>0</v>
      </c>
      <c r="BG617" s="145">
        <f t="shared" si="186"/>
        <v>0</v>
      </c>
      <c r="BH617" s="145">
        <f t="shared" si="187"/>
        <v>0</v>
      </c>
      <c r="BI617" s="145">
        <f t="shared" si="188"/>
        <v>0</v>
      </c>
      <c r="BJ617" s="19" t="s">
        <v>88</v>
      </c>
      <c r="BK617" s="145">
        <f t="shared" si="189"/>
        <v>0</v>
      </c>
      <c r="BL617" s="19" t="s">
        <v>375</v>
      </c>
      <c r="BM617" s="144" t="s">
        <v>11498</v>
      </c>
    </row>
    <row r="618" spans="2:65" s="1" customFormat="1" ht="16.5" customHeight="1">
      <c r="B618" s="34"/>
      <c r="C618" s="178" t="s">
        <v>3389</v>
      </c>
      <c r="D618" s="178" t="s">
        <v>439</v>
      </c>
      <c r="E618" s="179" t="s">
        <v>11499</v>
      </c>
      <c r="F618" s="180" t="s">
        <v>11500</v>
      </c>
      <c r="G618" s="181" t="s">
        <v>6409</v>
      </c>
      <c r="H618" s="182">
        <v>3</v>
      </c>
      <c r="I618" s="183"/>
      <c r="J618" s="184">
        <f t="shared" si="180"/>
        <v>0</v>
      </c>
      <c r="K618" s="180" t="s">
        <v>19</v>
      </c>
      <c r="L618" s="185"/>
      <c r="M618" s="186" t="s">
        <v>19</v>
      </c>
      <c r="N618" s="187" t="s">
        <v>48</v>
      </c>
      <c r="P618" s="142">
        <f t="shared" si="181"/>
        <v>0</v>
      </c>
      <c r="Q618" s="142">
        <v>0</v>
      </c>
      <c r="R618" s="142">
        <f t="shared" si="182"/>
        <v>0</v>
      </c>
      <c r="S618" s="142">
        <v>0</v>
      </c>
      <c r="T618" s="143">
        <f t="shared" si="183"/>
        <v>0</v>
      </c>
      <c r="AR618" s="144" t="s">
        <v>480</v>
      </c>
      <c r="AT618" s="144" t="s">
        <v>439</v>
      </c>
      <c r="AU618" s="144" t="s">
        <v>98</v>
      </c>
      <c r="AY618" s="19" t="s">
        <v>263</v>
      </c>
      <c r="BE618" s="145">
        <f t="shared" si="184"/>
        <v>0</v>
      </c>
      <c r="BF618" s="145">
        <f t="shared" si="185"/>
        <v>0</v>
      </c>
      <c r="BG618" s="145">
        <f t="shared" si="186"/>
        <v>0</v>
      </c>
      <c r="BH618" s="145">
        <f t="shared" si="187"/>
        <v>0</v>
      </c>
      <c r="BI618" s="145">
        <f t="shared" si="188"/>
        <v>0</v>
      </c>
      <c r="BJ618" s="19" t="s">
        <v>88</v>
      </c>
      <c r="BK618" s="145">
        <f t="shared" si="189"/>
        <v>0</v>
      </c>
      <c r="BL618" s="19" t="s">
        <v>375</v>
      </c>
      <c r="BM618" s="144" t="s">
        <v>11501</v>
      </c>
    </row>
    <row r="619" spans="2:65" s="1" customFormat="1" ht="16.5" customHeight="1">
      <c r="B619" s="34"/>
      <c r="C619" s="178" t="s">
        <v>3394</v>
      </c>
      <c r="D619" s="178" t="s">
        <v>439</v>
      </c>
      <c r="E619" s="179" t="s">
        <v>11502</v>
      </c>
      <c r="F619" s="180" t="s">
        <v>11503</v>
      </c>
      <c r="G619" s="181" t="s">
        <v>6409</v>
      </c>
      <c r="H619" s="182">
        <v>3</v>
      </c>
      <c r="I619" s="183"/>
      <c r="J619" s="184">
        <f t="shared" si="180"/>
        <v>0</v>
      </c>
      <c r="K619" s="180" t="s">
        <v>19</v>
      </c>
      <c r="L619" s="185"/>
      <c r="M619" s="186" t="s">
        <v>19</v>
      </c>
      <c r="N619" s="187" t="s">
        <v>48</v>
      </c>
      <c r="P619" s="142">
        <f t="shared" si="181"/>
        <v>0</v>
      </c>
      <c r="Q619" s="142">
        <v>0</v>
      </c>
      <c r="R619" s="142">
        <f t="shared" si="182"/>
        <v>0</v>
      </c>
      <c r="S619" s="142">
        <v>0</v>
      </c>
      <c r="T619" s="143">
        <f t="shared" si="183"/>
        <v>0</v>
      </c>
      <c r="AR619" s="144" t="s">
        <v>480</v>
      </c>
      <c r="AT619" s="144" t="s">
        <v>439</v>
      </c>
      <c r="AU619" s="144" t="s">
        <v>98</v>
      </c>
      <c r="AY619" s="19" t="s">
        <v>263</v>
      </c>
      <c r="BE619" s="145">
        <f t="shared" si="184"/>
        <v>0</v>
      </c>
      <c r="BF619" s="145">
        <f t="shared" si="185"/>
        <v>0</v>
      </c>
      <c r="BG619" s="145">
        <f t="shared" si="186"/>
        <v>0</v>
      </c>
      <c r="BH619" s="145">
        <f t="shared" si="187"/>
        <v>0</v>
      </c>
      <c r="BI619" s="145">
        <f t="shared" si="188"/>
        <v>0</v>
      </c>
      <c r="BJ619" s="19" t="s">
        <v>88</v>
      </c>
      <c r="BK619" s="145">
        <f t="shared" si="189"/>
        <v>0</v>
      </c>
      <c r="BL619" s="19" t="s">
        <v>375</v>
      </c>
      <c r="BM619" s="144" t="s">
        <v>11504</v>
      </c>
    </row>
    <row r="620" spans="2:65" s="1" customFormat="1" ht="16.5" customHeight="1">
      <c r="B620" s="34"/>
      <c r="C620" s="178" t="s">
        <v>3399</v>
      </c>
      <c r="D620" s="178" t="s">
        <v>439</v>
      </c>
      <c r="E620" s="179" t="s">
        <v>11505</v>
      </c>
      <c r="F620" s="180" t="s">
        <v>11506</v>
      </c>
      <c r="G620" s="181" t="s">
        <v>6409</v>
      </c>
      <c r="H620" s="182">
        <v>1</v>
      </c>
      <c r="I620" s="183"/>
      <c r="J620" s="184">
        <f t="shared" si="180"/>
        <v>0</v>
      </c>
      <c r="K620" s="180" t="s">
        <v>19</v>
      </c>
      <c r="L620" s="185"/>
      <c r="M620" s="186" t="s">
        <v>19</v>
      </c>
      <c r="N620" s="187" t="s">
        <v>48</v>
      </c>
      <c r="P620" s="142">
        <f t="shared" si="181"/>
        <v>0</v>
      </c>
      <c r="Q620" s="142">
        <v>0</v>
      </c>
      <c r="R620" s="142">
        <f t="shared" si="182"/>
        <v>0</v>
      </c>
      <c r="S620" s="142">
        <v>0</v>
      </c>
      <c r="T620" s="143">
        <f t="shared" si="183"/>
        <v>0</v>
      </c>
      <c r="AR620" s="144" t="s">
        <v>480</v>
      </c>
      <c r="AT620" s="144" t="s">
        <v>439</v>
      </c>
      <c r="AU620" s="144" t="s">
        <v>98</v>
      </c>
      <c r="AY620" s="19" t="s">
        <v>263</v>
      </c>
      <c r="BE620" s="145">
        <f t="shared" si="184"/>
        <v>0</v>
      </c>
      <c r="BF620" s="145">
        <f t="shared" si="185"/>
        <v>0</v>
      </c>
      <c r="BG620" s="145">
        <f t="shared" si="186"/>
        <v>0</v>
      </c>
      <c r="BH620" s="145">
        <f t="shared" si="187"/>
        <v>0</v>
      </c>
      <c r="BI620" s="145">
        <f t="shared" si="188"/>
        <v>0</v>
      </c>
      <c r="BJ620" s="19" t="s">
        <v>88</v>
      </c>
      <c r="BK620" s="145">
        <f t="shared" si="189"/>
        <v>0</v>
      </c>
      <c r="BL620" s="19" t="s">
        <v>375</v>
      </c>
      <c r="BM620" s="144" t="s">
        <v>11507</v>
      </c>
    </row>
    <row r="621" spans="2:65" s="1" customFormat="1" ht="24.15" customHeight="1">
      <c r="B621" s="34"/>
      <c r="C621" s="178" t="s">
        <v>3414</v>
      </c>
      <c r="D621" s="178" t="s">
        <v>439</v>
      </c>
      <c r="E621" s="179" t="s">
        <v>11508</v>
      </c>
      <c r="F621" s="180" t="s">
        <v>11509</v>
      </c>
      <c r="G621" s="181" t="s">
        <v>6409</v>
      </c>
      <c r="H621" s="182">
        <v>1</v>
      </c>
      <c r="I621" s="183"/>
      <c r="J621" s="184">
        <f t="shared" si="180"/>
        <v>0</v>
      </c>
      <c r="K621" s="180" t="s">
        <v>19</v>
      </c>
      <c r="L621" s="185"/>
      <c r="M621" s="186" t="s">
        <v>19</v>
      </c>
      <c r="N621" s="187" t="s">
        <v>48</v>
      </c>
      <c r="P621" s="142">
        <f t="shared" si="181"/>
        <v>0</v>
      </c>
      <c r="Q621" s="142">
        <v>0</v>
      </c>
      <c r="R621" s="142">
        <f t="shared" si="182"/>
        <v>0</v>
      </c>
      <c r="S621" s="142">
        <v>0</v>
      </c>
      <c r="T621" s="143">
        <f t="shared" si="183"/>
        <v>0</v>
      </c>
      <c r="AR621" s="144" t="s">
        <v>480</v>
      </c>
      <c r="AT621" s="144" t="s">
        <v>439</v>
      </c>
      <c r="AU621" s="144" t="s">
        <v>98</v>
      </c>
      <c r="AY621" s="19" t="s">
        <v>263</v>
      </c>
      <c r="BE621" s="145">
        <f t="shared" si="184"/>
        <v>0</v>
      </c>
      <c r="BF621" s="145">
        <f t="shared" si="185"/>
        <v>0</v>
      </c>
      <c r="BG621" s="145">
        <f t="shared" si="186"/>
        <v>0</v>
      </c>
      <c r="BH621" s="145">
        <f t="shared" si="187"/>
        <v>0</v>
      </c>
      <c r="BI621" s="145">
        <f t="shared" si="188"/>
        <v>0</v>
      </c>
      <c r="BJ621" s="19" t="s">
        <v>88</v>
      </c>
      <c r="BK621" s="145">
        <f t="shared" si="189"/>
        <v>0</v>
      </c>
      <c r="BL621" s="19" t="s">
        <v>375</v>
      </c>
      <c r="BM621" s="144" t="s">
        <v>11510</v>
      </c>
    </row>
    <row r="622" spans="2:65" s="1" customFormat="1" ht="16.5" customHeight="1">
      <c r="B622" s="34"/>
      <c r="C622" s="178" t="s">
        <v>3419</v>
      </c>
      <c r="D622" s="178" t="s">
        <v>439</v>
      </c>
      <c r="E622" s="179" t="s">
        <v>11511</v>
      </c>
      <c r="F622" s="180" t="s">
        <v>11512</v>
      </c>
      <c r="G622" s="181" t="s">
        <v>6350</v>
      </c>
      <c r="H622" s="182">
        <v>1</v>
      </c>
      <c r="I622" s="183"/>
      <c r="J622" s="184">
        <f t="shared" si="180"/>
        <v>0</v>
      </c>
      <c r="K622" s="180" t="s">
        <v>19</v>
      </c>
      <c r="L622" s="185"/>
      <c r="M622" s="186" t="s">
        <v>19</v>
      </c>
      <c r="N622" s="187" t="s">
        <v>48</v>
      </c>
      <c r="P622" s="142">
        <f t="shared" si="181"/>
        <v>0</v>
      </c>
      <c r="Q622" s="142">
        <v>0</v>
      </c>
      <c r="R622" s="142">
        <f t="shared" si="182"/>
        <v>0</v>
      </c>
      <c r="S622" s="142">
        <v>0</v>
      </c>
      <c r="T622" s="143">
        <f t="shared" si="183"/>
        <v>0</v>
      </c>
      <c r="AR622" s="144" t="s">
        <v>480</v>
      </c>
      <c r="AT622" s="144" t="s">
        <v>439</v>
      </c>
      <c r="AU622" s="144" t="s">
        <v>98</v>
      </c>
      <c r="AY622" s="19" t="s">
        <v>263</v>
      </c>
      <c r="BE622" s="145">
        <f t="shared" si="184"/>
        <v>0</v>
      </c>
      <c r="BF622" s="145">
        <f t="shared" si="185"/>
        <v>0</v>
      </c>
      <c r="BG622" s="145">
        <f t="shared" si="186"/>
        <v>0</v>
      </c>
      <c r="BH622" s="145">
        <f t="shared" si="187"/>
        <v>0</v>
      </c>
      <c r="BI622" s="145">
        <f t="shared" si="188"/>
        <v>0</v>
      </c>
      <c r="BJ622" s="19" t="s">
        <v>88</v>
      </c>
      <c r="BK622" s="145">
        <f t="shared" si="189"/>
        <v>0</v>
      </c>
      <c r="BL622" s="19" t="s">
        <v>375</v>
      </c>
      <c r="BM622" s="144" t="s">
        <v>11513</v>
      </c>
    </row>
    <row r="623" spans="2:65" s="11" customFormat="1" ht="20.85" customHeight="1">
      <c r="B623" s="121"/>
      <c r="D623" s="122" t="s">
        <v>75</v>
      </c>
      <c r="E623" s="131" t="s">
        <v>11514</v>
      </c>
      <c r="F623" s="131" t="s">
        <v>11491</v>
      </c>
      <c r="I623" s="124"/>
      <c r="J623" s="132">
        <f>BK623</f>
        <v>0</v>
      </c>
      <c r="L623" s="121"/>
      <c r="M623" s="126"/>
      <c r="P623" s="127">
        <f>SUM(P624:P630)</f>
        <v>0</v>
      </c>
      <c r="R623" s="127">
        <f>SUM(R624:R630)</f>
        <v>0</v>
      </c>
      <c r="T623" s="128">
        <f>SUM(T624:T630)</f>
        <v>0</v>
      </c>
      <c r="AR623" s="122" t="s">
        <v>88</v>
      </c>
      <c r="AT623" s="129" t="s">
        <v>75</v>
      </c>
      <c r="AU623" s="129" t="s">
        <v>88</v>
      </c>
      <c r="AY623" s="122" t="s">
        <v>263</v>
      </c>
      <c r="BK623" s="130">
        <f>SUM(BK624:BK630)</f>
        <v>0</v>
      </c>
    </row>
    <row r="624" spans="2:65" s="1" customFormat="1" ht="24.15" customHeight="1">
      <c r="B624" s="34"/>
      <c r="C624" s="133" t="s">
        <v>3424</v>
      </c>
      <c r="D624" s="133" t="s">
        <v>265</v>
      </c>
      <c r="E624" s="134" t="s">
        <v>11515</v>
      </c>
      <c r="F624" s="135" t="s">
        <v>11516</v>
      </c>
      <c r="G624" s="136" t="s">
        <v>6456</v>
      </c>
      <c r="H624" s="137">
        <v>3</v>
      </c>
      <c r="I624" s="138"/>
      <c r="J624" s="139">
        <f t="shared" ref="J624:J630" si="190">ROUND(I624*H624,2)</f>
        <v>0</v>
      </c>
      <c r="K624" s="135" t="s">
        <v>19</v>
      </c>
      <c r="L624" s="34"/>
      <c r="M624" s="140" t="s">
        <v>19</v>
      </c>
      <c r="N624" s="141" t="s">
        <v>48</v>
      </c>
      <c r="P624" s="142">
        <f t="shared" ref="P624:P630" si="191">O624*H624</f>
        <v>0</v>
      </c>
      <c r="Q624" s="142">
        <v>0</v>
      </c>
      <c r="R624" s="142">
        <f t="shared" ref="R624:R630" si="192">Q624*H624</f>
        <v>0</v>
      </c>
      <c r="S624" s="142">
        <v>0</v>
      </c>
      <c r="T624" s="143">
        <f t="shared" ref="T624:T630" si="193">S624*H624</f>
        <v>0</v>
      </c>
      <c r="AR624" s="144" t="s">
        <v>375</v>
      </c>
      <c r="AT624" s="144" t="s">
        <v>265</v>
      </c>
      <c r="AU624" s="144" t="s">
        <v>92</v>
      </c>
      <c r="AY624" s="19" t="s">
        <v>263</v>
      </c>
      <c r="BE624" s="145">
        <f t="shared" ref="BE624:BE630" si="194">IF(N624="základní",J624,0)</f>
        <v>0</v>
      </c>
      <c r="BF624" s="145">
        <f t="shared" ref="BF624:BF630" si="195">IF(N624="snížená",J624,0)</f>
        <v>0</v>
      </c>
      <c r="BG624" s="145">
        <f t="shared" ref="BG624:BG630" si="196">IF(N624="zákl. přenesená",J624,0)</f>
        <v>0</v>
      </c>
      <c r="BH624" s="145">
        <f t="shared" ref="BH624:BH630" si="197">IF(N624="sníž. přenesená",J624,0)</f>
        <v>0</v>
      </c>
      <c r="BI624" s="145">
        <f t="shared" ref="BI624:BI630" si="198">IF(N624="nulová",J624,0)</f>
        <v>0</v>
      </c>
      <c r="BJ624" s="19" t="s">
        <v>88</v>
      </c>
      <c r="BK624" s="145">
        <f t="shared" ref="BK624:BK630" si="199">ROUND(I624*H624,2)</f>
        <v>0</v>
      </c>
      <c r="BL624" s="19" t="s">
        <v>375</v>
      </c>
      <c r="BM624" s="144" t="s">
        <v>11517</v>
      </c>
    </row>
    <row r="625" spans="2:65" s="1" customFormat="1" ht="24.15" customHeight="1">
      <c r="B625" s="34"/>
      <c r="C625" s="133" t="s">
        <v>3429</v>
      </c>
      <c r="D625" s="133" t="s">
        <v>265</v>
      </c>
      <c r="E625" s="134" t="s">
        <v>11518</v>
      </c>
      <c r="F625" s="135" t="s">
        <v>11519</v>
      </c>
      <c r="G625" s="136" t="s">
        <v>6456</v>
      </c>
      <c r="H625" s="137">
        <v>1</v>
      </c>
      <c r="I625" s="138"/>
      <c r="J625" s="139">
        <f t="shared" si="190"/>
        <v>0</v>
      </c>
      <c r="K625" s="135" t="s">
        <v>19</v>
      </c>
      <c r="L625" s="34"/>
      <c r="M625" s="140" t="s">
        <v>19</v>
      </c>
      <c r="N625" s="141" t="s">
        <v>48</v>
      </c>
      <c r="P625" s="142">
        <f t="shared" si="191"/>
        <v>0</v>
      </c>
      <c r="Q625" s="142">
        <v>0</v>
      </c>
      <c r="R625" s="142">
        <f t="shared" si="192"/>
        <v>0</v>
      </c>
      <c r="S625" s="142">
        <v>0</v>
      </c>
      <c r="T625" s="143">
        <f t="shared" si="193"/>
        <v>0</v>
      </c>
      <c r="AR625" s="144" t="s">
        <v>375</v>
      </c>
      <c r="AT625" s="144" t="s">
        <v>265</v>
      </c>
      <c r="AU625" s="144" t="s">
        <v>92</v>
      </c>
      <c r="AY625" s="19" t="s">
        <v>263</v>
      </c>
      <c r="BE625" s="145">
        <f t="shared" si="194"/>
        <v>0</v>
      </c>
      <c r="BF625" s="145">
        <f t="shared" si="195"/>
        <v>0</v>
      </c>
      <c r="BG625" s="145">
        <f t="shared" si="196"/>
        <v>0</v>
      </c>
      <c r="BH625" s="145">
        <f t="shared" si="197"/>
        <v>0</v>
      </c>
      <c r="BI625" s="145">
        <f t="shared" si="198"/>
        <v>0</v>
      </c>
      <c r="BJ625" s="19" t="s">
        <v>88</v>
      </c>
      <c r="BK625" s="145">
        <f t="shared" si="199"/>
        <v>0</v>
      </c>
      <c r="BL625" s="19" t="s">
        <v>375</v>
      </c>
      <c r="BM625" s="144" t="s">
        <v>11520</v>
      </c>
    </row>
    <row r="626" spans="2:65" s="1" customFormat="1" ht="16.5" customHeight="1">
      <c r="B626" s="34"/>
      <c r="C626" s="133" t="s">
        <v>3435</v>
      </c>
      <c r="D626" s="133" t="s">
        <v>265</v>
      </c>
      <c r="E626" s="134" t="s">
        <v>11521</v>
      </c>
      <c r="F626" s="135" t="s">
        <v>11522</v>
      </c>
      <c r="G626" s="136" t="s">
        <v>6409</v>
      </c>
      <c r="H626" s="137">
        <v>3</v>
      </c>
      <c r="I626" s="138"/>
      <c r="J626" s="139">
        <f t="shared" si="190"/>
        <v>0</v>
      </c>
      <c r="K626" s="135" t="s">
        <v>19</v>
      </c>
      <c r="L626" s="34"/>
      <c r="M626" s="140" t="s">
        <v>19</v>
      </c>
      <c r="N626" s="141" t="s">
        <v>48</v>
      </c>
      <c r="P626" s="142">
        <f t="shared" si="191"/>
        <v>0</v>
      </c>
      <c r="Q626" s="142">
        <v>0</v>
      </c>
      <c r="R626" s="142">
        <f t="shared" si="192"/>
        <v>0</v>
      </c>
      <c r="S626" s="142">
        <v>0</v>
      </c>
      <c r="T626" s="143">
        <f t="shared" si="193"/>
        <v>0</v>
      </c>
      <c r="AR626" s="144" t="s">
        <v>375</v>
      </c>
      <c r="AT626" s="144" t="s">
        <v>265</v>
      </c>
      <c r="AU626" s="144" t="s">
        <v>92</v>
      </c>
      <c r="AY626" s="19" t="s">
        <v>263</v>
      </c>
      <c r="BE626" s="145">
        <f t="shared" si="194"/>
        <v>0</v>
      </c>
      <c r="BF626" s="145">
        <f t="shared" si="195"/>
        <v>0</v>
      </c>
      <c r="BG626" s="145">
        <f t="shared" si="196"/>
        <v>0</v>
      </c>
      <c r="BH626" s="145">
        <f t="shared" si="197"/>
        <v>0</v>
      </c>
      <c r="BI626" s="145">
        <f t="shared" si="198"/>
        <v>0</v>
      </c>
      <c r="BJ626" s="19" t="s">
        <v>88</v>
      </c>
      <c r="BK626" s="145">
        <f t="shared" si="199"/>
        <v>0</v>
      </c>
      <c r="BL626" s="19" t="s">
        <v>375</v>
      </c>
      <c r="BM626" s="144" t="s">
        <v>11523</v>
      </c>
    </row>
    <row r="627" spans="2:65" s="1" customFormat="1" ht="16.5" customHeight="1">
      <c r="B627" s="34"/>
      <c r="C627" s="133" t="s">
        <v>3443</v>
      </c>
      <c r="D627" s="133" t="s">
        <v>265</v>
      </c>
      <c r="E627" s="134" t="s">
        <v>11524</v>
      </c>
      <c r="F627" s="135" t="s">
        <v>11525</v>
      </c>
      <c r="G627" s="136" t="s">
        <v>6409</v>
      </c>
      <c r="H627" s="137">
        <v>3</v>
      </c>
      <c r="I627" s="138"/>
      <c r="J627" s="139">
        <f t="shared" si="190"/>
        <v>0</v>
      </c>
      <c r="K627" s="135" t="s">
        <v>19</v>
      </c>
      <c r="L627" s="34"/>
      <c r="M627" s="140" t="s">
        <v>19</v>
      </c>
      <c r="N627" s="141" t="s">
        <v>48</v>
      </c>
      <c r="P627" s="142">
        <f t="shared" si="191"/>
        <v>0</v>
      </c>
      <c r="Q627" s="142">
        <v>0</v>
      </c>
      <c r="R627" s="142">
        <f t="shared" si="192"/>
        <v>0</v>
      </c>
      <c r="S627" s="142">
        <v>0</v>
      </c>
      <c r="T627" s="143">
        <f t="shared" si="193"/>
        <v>0</v>
      </c>
      <c r="AR627" s="144" t="s">
        <v>375</v>
      </c>
      <c r="AT627" s="144" t="s">
        <v>265</v>
      </c>
      <c r="AU627" s="144" t="s">
        <v>92</v>
      </c>
      <c r="AY627" s="19" t="s">
        <v>263</v>
      </c>
      <c r="BE627" s="145">
        <f t="shared" si="194"/>
        <v>0</v>
      </c>
      <c r="BF627" s="145">
        <f t="shared" si="195"/>
        <v>0</v>
      </c>
      <c r="BG627" s="145">
        <f t="shared" si="196"/>
        <v>0</v>
      </c>
      <c r="BH627" s="145">
        <f t="shared" si="197"/>
        <v>0</v>
      </c>
      <c r="BI627" s="145">
        <f t="shared" si="198"/>
        <v>0</v>
      </c>
      <c r="BJ627" s="19" t="s">
        <v>88</v>
      </c>
      <c r="BK627" s="145">
        <f t="shared" si="199"/>
        <v>0</v>
      </c>
      <c r="BL627" s="19" t="s">
        <v>375</v>
      </c>
      <c r="BM627" s="144" t="s">
        <v>11526</v>
      </c>
    </row>
    <row r="628" spans="2:65" s="1" customFormat="1" ht="16.5" customHeight="1">
      <c r="B628" s="34"/>
      <c r="C628" s="133" t="s">
        <v>3448</v>
      </c>
      <c r="D628" s="133" t="s">
        <v>265</v>
      </c>
      <c r="E628" s="134" t="s">
        <v>11527</v>
      </c>
      <c r="F628" s="135" t="s">
        <v>11528</v>
      </c>
      <c r="G628" s="136" t="s">
        <v>6409</v>
      </c>
      <c r="H628" s="137">
        <v>1</v>
      </c>
      <c r="I628" s="138"/>
      <c r="J628" s="139">
        <f t="shared" si="190"/>
        <v>0</v>
      </c>
      <c r="K628" s="135" t="s">
        <v>19</v>
      </c>
      <c r="L628" s="34"/>
      <c r="M628" s="140" t="s">
        <v>19</v>
      </c>
      <c r="N628" s="141" t="s">
        <v>48</v>
      </c>
      <c r="P628" s="142">
        <f t="shared" si="191"/>
        <v>0</v>
      </c>
      <c r="Q628" s="142">
        <v>0</v>
      </c>
      <c r="R628" s="142">
        <f t="shared" si="192"/>
        <v>0</v>
      </c>
      <c r="S628" s="142">
        <v>0</v>
      </c>
      <c r="T628" s="143">
        <f t="shared" si="193"/>
        <v>0</v>
      </c>
      <c r="AR628" s="144" t="s">
        <v>375</v>
      </c>
      <c r="AT628" s="144" t="s">
        <v>265</v>
      </c>
      <c r="AU628" s="144" t="s">
        <v>92</v>
      </c>
      <c r="AY628" s="19" t="s">
        <v>263</v>
      </c>
      <c r="BE628" s="145">
        <f t="shared" si="194"/>
        <v>0</v>
      </c>
      <c r="BF628" s="145">
        <f t="shared" si="195"/>
        <v>0</v>
      </c>
      <c r="BG628" s="145">
        <f t="shared" si="196"/>
        <v>0</v>
      </c>
      <c r="BH628" s="145">
        <f t="shared" si="197"/>
        <v>0</v>
      </c>
      <c r="BI628" s="145">
        <f t="shared" si="198"/>
        <v>0</v>
      </c>
      <c r="BJ628" s="19" t="s">
        <v>88</v>
      </c>
      <c r="BK628" s="145">
        <f t="shared" si="199"/>
        <v>0</v>
      </c>
      <c r="BL628" s="19" t="s">
        <v>375</v>
      </c>
      <c r="BM628" s="144" t="s">
        <v>11529</v>
      </c>
    </row>
    <row r="629" spans="2:65" s="1" customFormat="1" ht="24.15" customHeight="1">
      <c r="B629" s="34"/>
      <c r="C629" s="133" t="s">
        <v>3452</v>
      </c>
      <c r="D629" s="133" t="s">
        <v>265</v>
      </c>
      <c r="E629" s="134" t="s">
        <v>11530</v>
      </c>
      <c r="F629" s="135" t="s">
        <v>11531</v>
      </c>
      <c r="G629" s="136" t="s">
        <v>6409</v>
      </c>
      <c r="H629" s="137">
        <v>1</v>
      </c>
      <c r="I629" s="138"/>
      <c r="J629" s="139">
        <f t="shared" si="190"/>
        <v>0</v>
      </c>
      <c r="K629" s="135" t="s">
        <v>19</v>
      </c>
      <c r="L629" s="34"/>
      <c r="M629" s="140" t="s">
        <v>19</v>
      </c>
      <c r="N629" s="141" t="s">
        <v>48</v>
      </c>
      <c r="P629" s="142">
        <f t="shared" si="191"/>
        <v>0</v>
      </c>
      <c r="Q629" s="142">
        <v>0</v>
      </c>
      <c r="R629" s="142">
        <f t="shared" si="192"/>
        <v>0</v>
      </c>
      <c r="S629" s="142">
        <v>0</v>
      </c>
      <c r="T629" s="143">
        <f t="shared" si="193"/>
        <v>0</v>
      </c>
      <c r="AR629" s="144" t="s">
        <v>375</v>
      </c>
      <c r="AT629" s="144" t="s">
        <v>265</v>
      </c>
      <c r="AU629" s="144" t="s">
        <v>92</v>
      </c>
      <c r="AY629" s="19" t="s">
        <v>263</v>
      </c>
      <c r="BE629" s="145">
        <f t="shared" si="194"/>
        <v>0</v>
      </c>
      <c r="BF629" s="145">
        <f t="shared" si="195"/>
        <v>0</v>
      </c>
      <c r="BG629" s="145">
        <f t="shared" si="196"/>
        <v>0</v>
      </c>
      <c r="BH629" s="145">
        <f t="shared" si="197"/>
        <v>0</v>
      </c>
      <c r="BI629" s="145">
        <f t="shared" si="198"/>
        <v>0</v>
      </c>
      <c r="BJ629" s="19" t="s">
        <v>88</v>
      </c>
      <c r="BK629" s="145">
        <f t="shared" si="199"/>
        <v>0</v>
      </c>
      <c r="BL629" s="19" t="s">
        <v>375</v>
      </c>
      <c r="BM629" s="144" t="s">
        <v>11532</v>
      </c>
    </row>
    <row r="630" spans="2:65" s="1" customFormat="1" ht="16.5" customHeight="1">
      <c r="B630" s="34"/>
      <c r="C630" s="133" t="s">
        <v>3460</v>
      </c>
      <c r="D630" s="133" t="s">
        <v>265</v>
      </c>
      <c r="E630" s="134" t="s">
        <v>11533</v>
      </c>
      <c r="F630" s="135" t="s">
        <v>11534</v>
      </c>
      <c r="G630" s="136" t="s">
        <v>6350</v>
      </c>
      <c r="H630" s="137">
        <v>1</v>
      </c>
      <c r="I630" s="138"/>
      <c r="J630" s="139">
        <f t="shared" si="190"/>
        <v>0</v>
      </c>
      <c r="K630" s="135" t="s">
        <v>19</v>
      </c>
      <c r="L630" s="34"/>
      <c r="M630" s="140" t="s">
        <v>19</v>
      </c>
      <c r="N630" s="141" t="s">
        <v>48</v>
      </c>
      <c r="P630" s="142">
        <f t="shared" si="191"/>
        <v>0</v>
      </c>
      <c r="Q630" s="142">
        <v>0</v>
      </c>
      <c r="R630" s="142">
        <f t="shared" si="192"/>
        <v>0</v>
      </c>
      <c r="S630" s="142">
        <v>0</v>
      </c>
      <c r="T630" s="143">
        <f t="shared" si="193"/>
        <v>0</v>
      </c>
      <c r="AR630" s="144" t="s">
        <v>375</v>
      </c>
      <c r="AT630" s="144" t="s">
        <v>265</v>
      </c>
      <c r="AU630" s="144" t="s">
        <v>92</v>
      </c>
      <c r="AY630" s="19" t="s">
        <v>263</v>
      </c>
      <c r="BE630" s="145">
        <f t="shared" si="194"/>
        <v>0</v>
      </c>
      <c r="BF630" s="145">
        <f t="shared" si="195"/>
        <v>0</v>
      </c>
      <c r="BG630" s="145">
        <f t="shared" si="196"/>
        <v>0</v>
      </c>
      <c r="BH630" s="145">
        <f t="shared" si="197"/>
        <v>0</v>
      </c>
      <c r="BI630" s="145">
        <f t="shared" si="198"/>
        <v>0</v>
      </c>
      <c r="BJ630" s="19" t="s">
        <v>88</v>
      </c>
      <c r="BK630" s="145">
        <f t="shared" si="199"/>
        <v>0</v>
      </c>
      <c r="BL630" s="19" t="s">
        <v>375</v>
      </c>
      <c r="BM630" s="144" t="s">
        <v>11535</v>
      </c>
    </row>
    <row r="631" spans="2:65" s="11" customFormat="1" ht="20.85" customHeight="1">
      <c r="B631" s="121"/>
      <c r="D631" s="122" t="s">
        <v>75</v>
      </c>
      <c r="E631" s="131" t="s">
        <v>11536</v>
      </c>
      <c r="F631" s="131" t="s">
        <v>11537</v>
      </c>
      <c r="I631" s="124"/>
      <c r="J631" s="132">
        <f>BK631</f>
        <v>0</v>
      </c>
      <c r="L631" s="121"/>
      <c r="M631" s="126"/>
      <c r="P631" s="127">
        <f>P632+P639</f>
        <v>0</v>
      </c>
      <c r="R631" s="127">
        <f>R632+R639</f>
        <v>0</v>
      </c>
      <c r="T631" s="128">
        <f>T632+T639</f>
        <v>0</v>
      </c>
      <c r="AR631" s="122" t="s">
        <v>88</v>
      </c>
      <c r="AT631" s="129" t="s">
        <v>75</v>
      </c>
      <c r="AU631" s="129" t="s">
        <v>88</v>
      </c>
      <c r="AY631" s="122" t="s">
        <v>263</v>
      </c>
      <c r="BK631" s="130">
        <f>BK632+BK639</f>
        <v>0</v>
      </c>
    </row>
    <row r="632" spans="2:65" s="16" customFormat="1" ht="20.85" customHeight="1">
      <c r="B632" s="199"/>
      <c r="D632" s="200" t="s">
        <v>75</v>
      </c>
      <c r="E632" s="200" t="s">
        <v>11538</v>
      </c>
      <c r="F632" s="200" t="s">
        <v>11537</v>
      </c>
      <c r="I632" s="201"/>
      <c r="J632" s="202">
        <f>BK632</f>
        <v>0</v>
      </c>
      <c r="L632" s="199"/>
      <c r="M632" s="203"/>
      <c r="P632" s="204">
        <f>SUM(P633:P638)</f>
        <v>0</v>
      </c>
      <c r="R632" s="204">
        <f>SUM(R633:R638)</f>
        <v>0</v>
      </c>
      <c r="T632" s="205">
        <f>SUM(T633:T638)</f>
        <v>0</v>
      </c>
      <c r="AR632" s="200" t="s">
        <v>88</v>
      </c>
      <c r="AT632" s="206" t="s">
        <v>75</v>
      </c>
      <c r="AU632" s="206" t="s">
        <v>92</v>
      </c>
      <c r="AY632" s="200" t="s">
        <v>263</v>
      </c>
      <c r="BK632" s="207">
        <f>SUM(BK633:BK638)</f>
        <v>0</v>
      </c>
    </row>
    <row r="633" spans="2:65" s="1" customFormat="1" ht="24.15" customHeight="1">
      <c r="B633" s="34"/>
      <c r="C633" s="178" t="s">
        <v>3465</v>
      </c>
      <c r="D633" s="178" t="s">
        <v>439</v>
      </c>
      <c r="E633" s="179" t="s">
        <v>11539</v>
      </c>
      <c r="F633" s="180" t="s">
        <v>11540</v>
      </c>
      <c r="G633" s="181" t="s">
        <v>6456</v>
      </c>
      <c r="H633" s="182">
        <v>1</v>
      </c>
      <c r="I633" s="183"/>
      <c r="J633" s="184">
        <f t="shared" ref="J633:J638" si="200">ROUND(I633*H633,2)</f>
        <v>0</v>
      </c>
      <c r="K633" s="180" t="s">
        <v>19</v>
      </c>
      <c r="L633" s="185"/>
      <c r="M633" s="186" t="s">
        <v>19</v>
      </c>
      <c r="N633" s="187" t="s">
        <v>48</v>
      </c>
      <c r="P633" s="142">
        <f t="shared" ref="P633:P638" si="201">O633*H633</f>
        <v>0</v>
      </c>
      <c r="Q633" s="142">
        <v>0</v>
      </c>
      <c r="R633" s="142">
        <f t="shared" ref="R633:R638" si="202">Q633*H633</f>
        <v>0</v>
      </c>
      <c r="S633" s="142">
        <v>0</v>
      </c>
      <c r="T633" s="143">
        <f t="shared" ref="T633:T638" si="203">S633*H633</f>
        <v>0</v>
      </c>
      <c r="AR633" s="144" t="s">
        <v>480</v>
      </c>
      <c r="AT633" s="144" t="s">
        <v>439</v>
      </c>
      <c r="AU633" s="144" t="s">
        <v>98</v>
      </c>
      <c r="AY633" s="19" t="s">
        <v>263</v>
      </c>
      <c r="BE633" s="145">
        <f t="shared" ref="BE633:BE638" si="204">IF(N633="základní",J633,0)</f>
        <v>0</v>
      </c>
      <c r="BF633" s="145">
        <f t="shared" ref="BF633:BF638" si="205">IF(N633="snížená",J633,0)</f>
        <v>0</v>
      </c>
      <c r="BG633" s="145">
        <f t="shared" ref="BG633:BG638" si="206">IF(N633="zákl. přenesená",J633,0)</f>
        <v>0</v>
      </c>
      <c r="BH633" s="145">
        <f t="shared" ref="BH633:BH638" si="207">IF(N633="sníž. přenesená",J633,0)</f>
        <v>0</v>
      </c>
      <c r="BI633" s="145">
        <f t="shared" ref="BI633:BI638" si="208">IF(N633="nulová",J633,0)</f>
        <v>0</v>
      </c>
      <c r="BJ633" s="19" t="s">
        <v>88</v>
      </c>
      <c r="BK633" s="145">
        <f t="shared" ref="BK633:BK638" si="209">ROUND(I633*H633,2)</f>
        <v>0</v>
      </c>
      <c r="BL633" s="19" t="s">
        <v>375</v>
      </c>
      <c r="BM633" s="144" t="s">
        <v>11541</v>
      </c>
    </row>
    <row r="634" spans="2:65" s="1" customFormat="1" ht="16.5" customHeight="1">
      <c r="B634" s="34"/>
      <c r="C634" s="178" t="s">
        <v>3470</v>
      </c>
      <c r="D634" s="178" t="s">
        <v>439</v>
      </c>
      <c r="E634" s="179" t="s">
        <v>11542</v>
      </c>
      <c r="F634" s="180" t="s">
        <v>11543</v>
      </c>
      <c r="G634" s="181" t="s">
        <v>6409</v>
      </c>
      <c r="H634" s="182">
        <v>1</v>
      </c>
      <c r="I634" s="183"/>
      <c r="J634" s="184">
        <f t="shared" si="200"/>
        <v>0</v>
      </c>
      <c r="K634" s="180" t="s">
        <v>19</v>
      </c>
      <c r="L634" s="185"/>
      <c r="M634" s="186" t="s">
        <v>19</v>
      </c>
      <c r="N634" s="187" t="s">
        <v>48</v>
      </c>
      <c r="P634" s="142">
        <f t="shared" si="201"/>
        <v>0</v>
      </c>
      <c r="Q634" s="142">
        <v>0</v>
      </c>
      <c r="R634" s="142">
        <f t="shared" si="202"/>
        <v>0</v>
      </c>
      <c r="S634" s="142">
        <v>0</v>
      </c>
      <c r="T634" s="143">
        <f t="shared" si="203"/>
        <v>0</v>
      </c>
      <c r="AR634" s="144" t="s">
        <v>480</v>
      </c>
      <c r="AT634" s="144" t="s">
        <v>439</v>
      </c>
      <c r="AU634" s="144" t="s">
        <v>98</v>
      </c>
      <c r="AY634" s="19" t="s">
        <v>263</v>
      </c>
      <c r="BE634" s="145">
        <f t="shared" si="204"/>
        <v>0</v>
      </c>
      <c r="BF634" s="145">
        <f t="shared" si="205"/>
        <v>0</v>
      </c>
      <c r="BG634" s="145">
        <f t="shared" si="206"/>
        <v>0</v>
      </c>
      <c r="BH634" s="145">
        <f t="shared" si="207"/>
        <v>0</v>
      </c>
      <c r="BI634" s="145">
        <f t="shared" si="208"/>
        <v>0</v>
      </c>
      <c r="BJ634" s="19" t="s">
        <v>88</v>
      </c>
      <c r="BK634" s="145">
        <f t="shared" si="209"/>
        <v>0</v>
      </c>
      <c r="BL634" s="19" t="s">
        <v>375</v>
      </c>
      <c r="BM634" s="144" t="s">
        <v>11544</v>
      </c>
    </row>
    <row r="635" spans="2:65" s="1" customFormat="1" ht="16.5" customHeight="1">
      <c r="B635" s="34"/>
      <c r="C635" s="178" t="s">
        <v>3478</v>
      </c>
      <c r="D635" s="178" t="s">
        <v>439</v>
      </c>
      <c r="E635" s="179" t="s">
        <v>11545</v>
      </c>
      <c r="F635" s="180" t="s">
        <v>11546</v>
      </c>
      <c r="G635" s="181" t="s">
        <v>6409</v>
      </c>
      <c r="H635" s="182">
        <v>1</v>
      </c>
      <c r="I635" s="183"/>
      <c r="J635" s="184">
        <f t="shared" si="200"/>
        <v>0</v>
      </c>
      <c r="K635" s="180" t="s">
        <v>19</v>
      </c>
      <c r="L635" s="185"/>
      <c r="M635" s="186" t="s">
        <v>19</v>
      </c>
      <c r="N635" s="187" t="s">
        <v>48</v>
      </c>
      <c r="P635" s="142">
        <f t="shared" si="201"/>
        <v>0</v>
      </c>
      <c r="Q635" s="142">
        <v>0</v>
      </c>
      <c r="R635" s="142">
        <f t="shared" si="202"/>
        <v>0</v>
      </c>
      <c r="S635" s="142">
        <v>0</v>
      </c>
      <c r="T635" s="143">
        <f t="shared" si="203"/>
        <v>0</v>
      </c>
      <c r="AR635" s="144" t="s">
        <v>480</v>
      </c>
      <c r="AT635" s="144" t="s">
        <v>439</v>
      </c>
      <c r="AU635" s="144" t="s">
        <v>98</v>
      </c>
      <c r="AY635" s="19" t="s">
        <v>263</v>
      </c>
      <c r="BE635" s="145">
        <f t="shared" si="204"/>
        <v>0</v>
      </c>
      <c r="BF635" s="145">
        <f t="shared" si="205"/>
        <v>0</v>
      </c>
      <c r="BG635" s="145">
        <f t="shared" si="206"/>
        <v>0</v>
      </c>
      <c r="BH635" s="145">
        <f t="shared" si="207"/>
        <v>0</v>
      </c>
      <c r="BI635" s="145">
        <f t="shared" si="208"/>
        <v>0</v>
      </c>
      <c r="BJ635" s="19" t="s">
        <v>88</v>
      </c>
      <c r="BK635" s="145">
        <f t="shared" si="209"/>
        <v>0</v>
      </c>
      <c r="BL635" s="19" t="s">
        <v>375</v>
      </c>
      <c r="BM635" s="144" t="s">
        <v>11547</v>
      </c>
    </row>
    <row r="636" spans="2:65" s="1" customFormat="1" ht="16.5" customHeight="1">
      <c r="B636" s="34"/>
      <c r="C636" s="178" t="s">
        <v>3483</v>
      </c>
      <c r="D636" s="178" t="s">
        <v>439</v>
      </c>
      <c r="E636" s="179" t="s">
        <v>11548</v>
      </c>
      <c r="F636" s="180" t="s">
        <v>11549</v>
      </c>
      <c r="G636" s="181" t="s">
        <v>6409</v>
      </c>
      <c r="H636" s="182">
        <v>1</v>
      </c>
      <c r="I636" s="183"/>
      <c r="J636" s="184">
        <f t="shared" si="200"/>
        <v>0</v>
      </c>
      <c r="K636" s="180" t="s">
        <v>19</v>
      </c>
      <c r="L636" s="185"/>
      <c r="M636" s="186" t="s">
        <v>19</v>
      </c>
      <c r="N636" s="187" t="s">
        <v>48</v>
      </c>
      <c r="P636" s="142">
        <f t="shared" si="201"/>
        <v>0</v>
      </c>
      <c r="Q636" s="142">
        <v>0</v>
      </c>
      <c r="R636" s="142">
        <f t="shared" si="202"/>
        <v>0</v>
      </c>
      <c r="S636" s="142">
        <v>0</v>
      </c>
      <c r="T636" s="143">
        <f t="shared" si="203"/>
        <v>0</v>
      </c>
      <c r="AR636" s="144" t="s">
        <v>480</v>
      </c>
      <c r="AT636" s="144" t="s">
        <v>439</v>
      </c>
      <c r="AU636" s="144" t="s">
        <v>98</v>
      </c>
      <c r="AY636" s="19" t="s">
        <v>263</v>
      </c>
      <c r="BE636" s="145">
        <f t="shared" si="204"/>
        <v>0</v>
      </c>
      <c r="BF636" s="145">
        <f t="shared" si="205"/>
        <v>0</v>
      </c>
      <c r="BG636" s="145">
        <f t="shared" si="206"/>
        <v>0</v>
      </c>
      <c r="BH636" s="145">
        <f t="shared" si="207"/>
        <v>0</v>
      </c>
      <c r="BI636" s="145">
        <f t="shared" si="208"/>
        <v>0</v>
      </c>
      <c r="BJ636" s="19" t="s">
        <v>88</v>
      </c>
      <c r="BK636" s="145">
        <f t="shared" si="209"/>
        <v>0</v>
      </c>
      <c r="BL636" s="19" t="s">
        <v>375</v>
      </c>
      <c r="BM636" s="144" t="s">
        <v>11550</v>
      </c>
    </row>
    <row r="637" spans="2:65" s="1" customFormat="1" ht="16.5" customHeight="1">
      <c r="B637" s="34"/>
      <c r="C637" s="178" t="s">
        <v>3487</v>
      </c>
      <c r="D637" s="178" t="s">
        <v>439</v>
      </c>
      <c r="E637" s="179" t="s">
        <v>11551</v>
      </c>
      <c r="F637" s="180" t="s">
        <v>11552</v>
      </c>
      <c r="G637" s="181" t="s">
        <v>378</v>
      </c>
      <c r="H637" s="182">
        <v>51</v>
      </c>
      <c r="I637" s="183"/>
      <c r="J637" s="184">
        <f t="shared" si="200"/>
        <v>0</v>
      </c>
      <c r="K637" s="180" t="s">
        <v>19</v>
      </c>
      <c r="L637" s="185"/>
      <c r="M637" s="186" t="s">
        <v>19</v>
      </c>
      <c r="N637" s="187" t="s">
        <v>48</v>
      </c>
      <c r="P637" s="142">
        <f t="shared" si="201"/>
        <v>0</v>
      </c>
      <c r="Q637" s="142">
        <v>0</v>
      </c>
      <c r="R637" s="142">
        <f t="shared" si="202"/>
        <v>0</v>
      </c>
      <c r="S637" s="142">
        <v>0</v>
      </c>
      <c r="T637" s="143">
        <f t="shared" si="203"/>
        <v>0</v>
      </c>
      <c r="AR637" s="144" t="s">
        <v>480</v>
      </c>
      <c r="AT637" s="144" t="s">
        <v>439</v>
      </c>
      <c r="AU637" s="144" t="s">
        <v>98</v>
      </c>
      <c r="AY637" s="19" t="s">
        <v>263</v>
      </c>
      <c r="BE637" s="145">
        <f t="shared" si="204"/>
        <v>0</v>
      </c>
      <c r="BF637" s="145">
        <f t="shared" si="205"/>
        <v>0</v>
      </c>
      <c r="BG637" s="145">
        <f t="shared" si="206"/>
        <v>0</v>
      </c>
      <c r="BH637" s="145">
        <f t="shared" si="207"/>
        <v>0</v>
      </c>
      <c r="BI637" s="145">
        <f t="shared" si="208"/>
        <v>0</v>
      </c>
      <c r="BJ637" s="19" t="s">
        <v>88</v>
      </c>
      <c r="BK637" s="145">
        <f t="shared" si="209"/>
        <v>0</v>
      </c>
      <c r="BL637" s="19" t="s">
        <v>375</v>
      </c>
      <c r="BM637" s="144" t="s">
        <v>11553</v>
      </c>
    </row>
    <row r="638" spans="2:65" s="1" customFormat="1" ht="24.15" customHeight="1">
      <c r="B638" s="34"/>
      <c r="C638" s="178" t="s">
        <v>3492</v>
      </c>
      <c r="D638" s="178" t="s">
        <v>439</v>
      </c>
      <c r="E638" s="179" t="s">
        <v>11554</v>
      </c>
      <c r="F638" s="180" t="s">
        <v>11555</v>
      </c>
      <c r="G638" s="181" t="s">
        <v>378</v>
      </c>
      <c r="H638" s="182">
        <v>44</v>
      </c>
      <c r="I638" s="183"/>
      <c r="J638" s="184">
        <f t="shared" si="200"/>
        <v>0</v>
      </c>
      <c r="K638" s="180" t="s">
        <v>19</v>
      </c>
      <c r="L638" s="185"/>
      <c r="M638" s="186" t="s">
        <v>19</v>
      </c>
      <c r="N638" s="187" t="s">
        <v>48</v>
      </c>
      <c r="P638" s="142">
        <f t="shared" si="201"/>
        <v>0</v>
      </c>
      <c r="Q638" s="142">
        <v>0</v>
      </c>
      <c r="R638" s="142">
        <f t="shared" si="202"/>
        <v>0</v>
      </c>
      <c r="S638" s="142">
        <v>0</v>
      </c>
      <c r="T638" s="143">
        <f t="shared" si="203"/>
        <v>0</v>
      </c>
      <c r="AR638" s="144" t="s">
        <v>480</v>
      </c>
      <c r="AT638" s="144" t="s">
        <v>439</v>
      </c>
      <c r="AU638" s="144" t="s">
        <v>98</v>
      </c>
      <c r="AY638" s="19" t="s">
        <v>263</v>
      </c>
      <c r="BE638" s="145">
        <f t="shared" si="204"/>
        <v>0</v>
      </c>
      <c r="BF638" s="145">
        <f t="shared" si="205"/>
        <v>0</v>
      </c>
      <c r="BG638" s="145">
        <f t="shared" si="206"/>
        <v>0</v>
      </c>
      <c r="BH638" s="145">
        <f t="shared" si="207"/>
        <v>0</v>
      </c>
      <c r="BI638" s="145">
        <f t="shared" si="208"/>
        <v>0</v>
      </c>
      <c r="BJ638" s="19" t="s">
        <v>88</v>
      </c>
      <c r="BK638" s="145">
        <f t="shared" si="209"/>
        <v>0</v>
      </c>
      <c r="BL638" s="19" t="s">
        <v>375</v>
      </c>
      <c r="BM638" s="144" t="s">
        <v>11556</v>
      </c>
    </row>
    <row r="639" spans="2:65" s="16" customFormat="1" ht="20.85" customHeight="1">
      <c r="B639" s="199"/>
      <c r="D639" s="200" t="s">
        <v>75</v>
      </c>
      <c r="E639" s="200" t="s">
        <v>11557</v>
      </c>
      <c r="F639" s="200" t="s">
        <v>11537</v>
      </c>
      <c r="I639" s="201"/>
      <c r="J639" s="202">
        <f>BK639</f>
        <v>0</v>
      </c>
      <c r="L639" s="199"/>
      <c r="M639" s="203"/>
      <c r="P639" s="204">
        <f>SUM(P640:P646)</f>
        <v>0</v>
      </c>
      <c r="R639" s="204">
        <f>SUM(R640:R646)</f>
        <v>0</v>
      </c>
      <c r="T639" s="205">
        <f>SUM(T640:T646)</f>
        <v>0</v>
      </c>
      <c r="AR639" s="200" t="s">
        <v>88</v>
      </c>
      <c r="AT639" s="206" t="s">
        <v>75</v>
      </c>
      <c r="AU639" s="206" t="s">
        <v>92</v>
      </c>
      <c r="AY639" s="200" t="s">
        <v>263</v>
      </c>
      <c r="BK639" s="207">
        <f>SUM(BK640:BK646)</f>
        <v>0</v>
      </c>
    </row>
    <row r="640" spans="2:65" s="1" customFormat="1" ht="24.15" customHeight="1">
      <c r="B640" s="34"/>
      <c r="C640" s="133" t="s">
        <v>3498</v>
      </c>
      <c r="D640" s="133" t="s">
        <v>265</v>
      </c>
      <c r="E640" s="134" t="s">
        <v>11558</v>
      </c>
      <c r="F640" s="135" t="s">
        <v>11559</v>
      </c>
      <c r="G640" s="136" t="s">
        <v>6456</v>
      </c>
      <c r="H640" s="137">
        <v>1</v>
      </c>
      <c r="I640" s="138"/>
      <c r="J640" s="139">
        <f t="shared" ref="J640:J646" si="210">ROUND(I640*H640,2)</f>
        <v>0</v>
      </c>
      <c r="K640" s="135" t="s">
        <v>19</v>
      </c>
      <c r="L640" s="34"/>
      <c r="M640" s="140" t="s">
        <v>19</v>
      </c>
      <c r="N640" s="141" t="s">
        <v>48</v>
      </c>
      <c r="P640" s="142">
        <f t="shared" ref="P640:P646" si="211">O640*H640</f>
        <v>0</v>
      </c>
      <c r="Q640" s="142">
        <v>0</v>
      </c>
      <c r="R640" s="142">
        <f t="shared" ref="R640:R646" si="212">Q640*H640</f>
        <v>0</v>
      </c>
      <c r="S640" s="142">
        <v>0</v>
      </c>
      <c r="T640" s="143">
        <f t="shared" ref="T640:T646" si="213">S640*H640</f>
        <v>0</v>
      </c>
      <c r="AR640" s="144" t="s">
        <v>375</v>
      </c>
      <c r="AT640" s="144" t="s">
        <v>265</v>
      </c>
      <c r="AU640" s="144" t="s">
        <v>98</v>
      </c>
      <c r="AY640" s="19" t="s">
        <v>263</v>
      </c>
      <c r="BE640" s="145">
        <f t="shared" ref="BE640:BE646" si="214">IF(N640="základní",J640,0)</f>
        <v>0</v>
      </c>
      <c r="BF640" s="145">
        <f t="shared" ref="BF640:BF646" si="215">IF(N640="snížená",J640,0)</f>
        <v>0</v>
      </c>
      <c r="BG640" s="145">
        <f t="shared" ref="BG640:BG646" si="216">IF(N640="zákl. přenesená",J640,0)</f>
        <v>0</v>
      </c>
      <c r="BH640" s="145">
        <f t="shared" ref="BH640:BH646" si="217">IF(N640="sníž. přenesená",J640,0)</f>
        <v>0</v>
      </c>
      <c r="BI640" s="145">
        <f t="shared" ref="BI640:BI646" si="218">IF(N640="nulová",J640,0)</f>
        <v>0</v>
      </c>
      <c r="BJ640" s="19" t="s">
        <v>88</v>
      </c>
      <c r="BK640" s="145">
        <f t="shared" ref="BK640:BK646" si="219">ROUND(I640*H640,2)</f>
        <v>0</v>
      </c>
      <c r="BL640" s="19" t="s">
        <v>375</v>
      </c>
      <c r="BM640" s="144" t="s">
        <v>11560</v>
      </c>
    </row>
    <row r="641" spans="2:65" s="1" customFormat="1" ht="16.5" customHeight="1">
      <c r="B641" s="34"/>
      <c r="C641" s="133" t="s">
        <v>3503</v>
      </c>
      <c r="D641" s="133" t="s">
        <v>265</v>
      </c>
      <c r="E641" s="134" t="s">
        <v>11561</v>
      </c>
      <c r="F641" s="135" t="s">
        <v>11543</v>
      </c>
      <c r="G641" s="136" t="s">
        <v>6409</v>
      </c>
      <c r="H641" s="137">
        <v>1</v>
      </c>
      <c r="I641" s="138"/>
      <c r="J641" s="139">
        <f t="shared" si="210"/>
        <v>0</v>
      </c>
      <c r="K641" s="135" t="s">
        <v>19</v>
      </c>
      <c r="L641" s="34"/>
      <c r="M641" s="140" t="s">
        <v>19</v>
      </c>
      <c r="N641" s="141" t="s">
        <v>48</v>
      </c>
      <c r="P641" s="142">
        <f t="shared" si="211"/>
        <v>0</v>
      </c>
      <c r="Q641" s="142">
        <v>0</v>
      </c>
      <c r="R641" s="142">
        <f t="shared" si="212"/>
        <v>0</v>
      </c>
      <c r="S641" s="142">
        <v>0</v>
      </c>
      <c r="T641" s="143">
        <f t="shared" si="213"/>
        <v>0</v>
      </c>
      <c r="AR641" s="144" t="s">
        <v>375</v>
      </c>
      <c r="AT641" s="144" t="s">
        <v>265</v>
      </c>
      <c r="AU641" s="144" t="s">
        <v>98</v>
      </c>
      <c r="AY641" s="19" t="s">
        <v>263</v>
      </c>
      <c r="BE641" s="145">
        <f t="shared" si="214"/>
        <v>0</v>
      </c>
      <c r="BF641" s="145">
        <f t="shared" si="215"/>
        <v>0</v>
      </c>
      <c r="BG641" s="145">
        <f t="shared" si="216"/>
        <v>0</v>
      </c>
      <c r="BH641" s="145">
        <f t="shared" si="217"/>
        <v>0</v>
      </c>
      <c r="BI641" s="145">
        <f t="shared" si="218"/>
        <v>0</v>
      </c>
      <c r="BJ641" s="19" t="s">
        <v>88</v>
      </c>
      <c r="BK641" s="145">
        <f t="shared" si="219"/>
        <v>0</v>
      </c>
      <c r="BL641" s="19" t="s">
        <v>375</v>
      </c>
      <c r="BM641" s="144" t="s">
        <v>11562</v>
      </c>
    </row>
    <row r="642" spans="2:65" s="1" customFormat="1" ht="16.5" customHeight="1">
      <c r="B642" s="34"/>
      <c r="C642" s="133" t="s">
        <v>3508</v>
      </c>
      <c r="D642" s="133" t="s">
        <v>265</v>
      </c>
      <c r="E642" s="134" t="s">
        <v>11563</v>
      </c>
      <c r="F642" s="135" t="s">
        <v>11564</v>
      </c>
      <c r="G642" s="136" t="s">
        <v>6409</v>
      </c>
      <c r="H642" s="137">
        <v>1</v>
      </c>
      <c r="I642" s="138"/>
      <c r="J642" s="139">
        <f t="shared" si="210"/>
        <v>0</v>
      </c>
      <c r="K642" s="135" t="s">
        <v>19</v>
      </c>
      <c r="L642" s="34"/>
      <c r="M642" s="140" t="s">
        <v>19</v>
      </c>
      <c r="N642" s="141" t="s">
        <v>48</v>
      </c>
      <c r="P642" s="142">
        <f t="shared" si="211"/>
        <v>0</v>
      </c>
      <c r="Q642" s="142">
        <v>0</v>
      </c>
      <c r="R642" s="142">
        <f t="shared" si="212"/>
        <v>0</v>
      </c>
      <c r="S642" s="142">
        <v>0</v>
      </c>
      <c r="T642" s="143">
        <f t="shared" si="213"/>
        <v>0</v>
      </c>
      <c r="AR642" s="144" t="s">
        <v>375</v>
      </c>
      <c r="AT642" s="144" t="s">
        <v>265</v>
      </c>
      <c r="AU642" s="144" t="s">
        <v>98</v>
      </c>
      <c r="AY642" s="19" t="s">
        <v>263</v>
      </c>
      <c r="BE642" s="145">
        <f t="shared" si="214"/>
        <v>0</v>
      </c>
      <c r="BF642" s="145">
        <f t="shared" si="215"/>
        <v>0</v>
      </c>
      <c r="BG642" s="145">
        <f t="shared" si="216"/>
        <v>0</v>
      </c>
      <c r="BH642" s="145">
        <f t="shared" si="217"/>
        <v>0</v>
      </c>
      <c r="BI642" s="145">
        <f t="shared" si="218"/>
        <v>0</v>
      </c>
      <c r="BJ642" s="19" t="s">
        <v>88</v>
      </c>
      <c r="BK642" s="145">
        <f t="shared" si="219"/>
        <v>0</v>
      </c>
      <c r="BL642" s="19" t="s">
        <v>375</v>
      </c>
      <c r="BM642" s="144" t="s">
        <v>11565</v>
      </c>
    </row>
    <row r="643" spans="2:65" s="1" customFormat="1" ht="16.5" customHeight="1">
      <c r="B643" s="34"/>
      <c r="C643" s="133" t="s">
        <v>3512</v>
      </c>
      <c r="D643" s="133" t="s">
        <v>265</v>
      </c>
      <c r="E643" s="134" t="s">
        <v>11566</v>
      </c>
      <c r="F643" s="135" t="s">
        <v>11567</v>
      </c>
      <c r="G643" s="136" t="s">
        <v>6409</v>
      </c>
      <c r="H643" s="137">
        <v>1</v>
      </c>
      <c r="I643" s="138"/>
      <c r="J643" s="139">
        <f t="shared" si="210"/>
        <v>0</v>
      </c>
      <c r="K643" s="135" t="s">
        <v>19</v>
      </c>
      <c r="L643" s="34"/>
      <c r="M643" s="140" t="s">
        <v>19</v>
      </c>
      <c r="N643" s="141" t="s">
        <v>48</v>
      </c>
      <c r="P643" s="142">
        <f t="shared" si="211"/>
        <v>0</v>
      </c>
      <c r="Q643" s="142">
        <v>0</v>
      </c>
      <c r="R643" s="142">
        <f t="shared" si="212"/>
        <v>0</v>
      </c>
      <c r="S643" s="142">
        <v>0</v>
      </c>
      <c r="T643" s="143">
        <f t="shared" si="213"/>
        <v>0</v>
      </c>
      <c r="AR643" s="144" t="s">
        <v>375</v>
      </c>
      <c r="AT643" s="144" t="s">
        <v>265</v>
      </c>
      <c r="AU643" s="144" t="s">
        <v>98</v>
      </c>
      <c r="AY643" s="19" t="s">
        <v>263</v>
      </c>
      <c r="BE643" s="145">
        <f t="shared" si="214"/>
        <v>0</v>
      </c>
      <c r="BF643" s="145">
        <f t="shared" si="215"/>
        <v>0</v>
      </c>
      <c r="BG643" s="145">
        <f t="shared" si="216"/>
        <v>0</v>
      </c>
      <c r="BH643" s="145">
        <f t="shared" si="217"/>
        <v>0</v>
      </c>
      <c r="BI643" s="145">
        <f t="shared" si="218"/>
        <v>0</v>
      </c>
      <c r="BJ643" s="19" t="s">
        <v>88</v>
      </c>
      <c r="BK643" s="145">
        <f t="shared" si="219"/>
        <v>0</v>
      </c>
      <c r="BL643" s="19" t="s">
        <v>375</v>
      </c>
      <c r="BM643" s="144" t="s">
        <v>11568</v>
      </c>
    </row>
    <row r="644" spans="2:65" s="1" customFormat="1" ht="16.5" customHeight="1">
      <c r="B644" s="34"/>
      <c r="C644" s="133" t="s">
        <v>3518</v>
      </c>
      <c r="D644" s="133" t="s">
        <v>265</v>
      </c>
      <c r="E644" s="134" t="s">
        <v>11569</v>
      </c>
      <c r="F644" s="135" t="s">
        <v>11570</v>
      </c>
      <c r="G644" s="136" t="s">
        <v>378</v>
      </c>
      <c r="H644" s="137">
        <v>51</v>
      </c>
      <c r="I644" s="138"/>
      <c r="J644" s="139">
        <f t="shared" si="210"/>
        <v>0</v>
      </c>
      <c r="K644" s="135" t="s">
        <v>19</v>
      </c>
      <c r="L644" s="34"/>
      <c r="M644" s="140" t="s">
        <v>19</v>
      </c>
      <c r="N644" s="141" t="s">
        <v>48</v>
      </c>
      <c r="P644" s="142">
        <f t="shared" si="211"/>
        <v>0</v>
      </c>
      <c r="Q644" s="142">
        <v>0</v>
      </c>
      <c r="R644" s="142">
        <f t="shared" si="212"/>
        <v>0</v>
      </c>
      <c r="S644" s="142">
        <v>0</v>
      </c>
      <c r="T644" s="143">
        <f t="shared" si="213"/>
        <v>0</v>
      </c>
      <c r="AR644" s="144" t="s">
        <v>375</v>
      </c>
      <c r="AT644" s="144" t="s">
        <v>265</v>
      </c>
      <c r="AU644" s="144" t="s">
        <v>98</v>
      </c>
      <c r="AY644" s="19" t="s">
        <v>263</v>
      </c>
      <c r="BE644" s="145">
        <f t="shared" si="214"/>
        <v>0</v>
      </c>
      <c r="BF644" s="145">
        <f t="shared" si="215"/>
        <v>0</v>
      </c>
      <c r="BG644" s="145">
        <f t="shared" si="216"/>
        <v>0</v>
      </c>
      <c r="BH644" s="145">
        <f t="shared" si="217"/>
        <v>0</v>
      </c>
      <c r="BI644" s="145">
        <f t="shared" si="218"/>
        <v>0</v>
      </c>
      <c r="BJ644" s="19" t="s">
        <v>88</v>
      </c>
      <c r="BK644" s="145">
        <f t="shared" si="219"/>
        <v>0</v>
      </c>
      <c r="BL644" s="19" t="s">
        <v>375</v>
      </c>
      <c r="BM644" s="144" t="s">
        <v>11571</v>
      </c>
    </row>
    <row r="645" spans="2:65" s="1" customFormat="1" ht="24.15" customHeight="1">
      <c r="B645" s="34"/>
      <c r="C645" s="133" t="s">
        <v>3523</v>
      </c>
      <c r="D645" s="133" t="s">
        <v>265</v>
      </c>
      <c r="E645" s="134" t="s">
        <v>11572</v>
      </c>
      <c r="F645" s="135" t="s">
        <v>11555</v>
      </c>
      <c r="G645" s="136" t="s">
        <v>378</v>
      </c>
      <c r="H645" s="137">
        <v>44</v>
      </c>
      <c r="I645" s="138"/>
      <c r="J645" s="139">
        <f t="shared" si="210"/>
        <v>0</v>
      </c>
      <c r="K645" s="135" t="s">
        <v>19</v>
      </c>
      <c r="L645" s="34"/>
      <c r="M645" s="140" t="s">
        <v>19</v>
      </c>
      <c r="N645" s="141" t="s">
        <v>48</v>
      </c>
      <c r="P645" s="142">
        <f t="shared" si="211"/>
        <v>0</v>
      </c>
      <c r="Q645" s="142">
        <v>0</v>
      </c>
      <c r="R645" s="142">
        <f t="shared" si="212"/>
        <v>0</v>
      </c>
      <c r="S645" s="142">
        <v>0</v>
      </c>
      <c r="T645" s="143">
        <f t="shared" si="213"/>
        <v>0</v>
      </c>
      <c r="AR645" s="144" t="s">
        <v>375</v>
      </c>
      <c r="AT645" s="144" t="s">
        <v>265</v>
      </c>
      <c r="AU645" s="144" t="s">
        <v>98</v>
      </c>
      <c r="AY645" s="19" t="s">
        <v>263</v>
      </c>
      <c r="BE645" s="145">
        <f t="shared" si="214"/>
        <v>0</v>
      </c>
      <c r="BF645" s="145">
        <f t="shared" si="215"/>
        <v>0</v>
      </c>
      <c r="BG645" s="145">
        <f t="shared" si="216"/>
        <v>0</v>
      </c>
      <c r="BH645" s="145">
        <f t="shared" si="217"/>
        <v>0</v>
      </c>
      <c r="BI645" s="145">
        <f t="shared" si="218"/>
        <v>0</v>
      </c>
      <c r="BJ645" s="19" t="s">
        <v>88</v>
      </c>
      <c r="BK645" s="145">
        <f t="shared" si="219"/>
        <v>0</v>
      </c>
      <c r="BL645" s="19" t="s">
        <v>375</v>
      </c>
      <c r="BM645" s="144" t="s">
        <v>11573</v>
      </c>
    </row>
    <row r="646" spans="2:65" s="1" customFormat="1" ht="16.5" customHeight="1">
      <c r="B646" s="34"/>
      <c r="C646" s="133" t="s">
        <v>3530</v>
      </c>
      <c r="D646" s="133" t="s">
        <v>265</v>
      </c>
      <c r="E646" s="134" t="s">
        <v>11574</v>
      </c>
      <c r="F646" s="135" t="s">
        <v>10464</v>
      </c>
      <c r="G646" s="136" t="s">
        <v>6350</v>
      </c>
      <c r="H646" s="137">
        <v>17</v>
      </c>
      <c r="I646" s="138"/>
      <c r="J646" s="139">
        <f t="shared" si="210"/>
        <v>0</v>
      </c>
      <c r="K646" s="135" t="s">
        <v>19</v>
      </c>
      <c r="L646" s="34"/>
      <c r="M646" s="140" t="s">
        <v>19</v>
      </c>
      <c r="N646" s="141" t="s">
        <v>48</v>
      </c>
      <c r="P646" s="142">
        <f t="shared" si="211"/>
        <v>0</v>
      </c>
      <c r="Q646" s="142">
        <v>0</v>
      </c>
      <c r="R646" s="142">
        <f t="shared" si="212"/>
        <v>0</v>
      </c>
      <c r="S646" s="142">
        <v>0</v>
      </c>
      <c r="T646" s="143">
        <f t="shared" si="213"/>
        <v>0</v>
      </c>
      <c r="AR646" s="144" t="s">
        <v>375</v>
      </c>
      <c r="AT646" s="144" t="s">
        <v>265</v>
      </c>
      <c r="AU646" s="144" t="s">
        <v>98</v>
      </c>
      <c r="AY646" s="19" t="s">
        <v>263</v>
      </c>
      <c r="BE646" s="145">
        <f t="shared" si="214"/>
        <v>0</v>
      </c>
      <c r="BF646" s="145">
        <f t="shared" si="215"/>
        <v>0</v>
      </c>
      <c r="BG646" s="145">
        <f t="shared" si="216"/>
        <v>0</v>
      </c>
      <c r="BH646" s="145">
        <f t="shared" si="217"/>
        <v>0</v>
      </c>
      <c r="BI646" s="145">
        <f t="shared" si="218"/>
        <v>0</v>
      </c>
      <c r="BJ646" s="19" t="s">
        <v>88</v>
      </c>
      <c r="BK646" s="145">
        <f t="shared" si="219"/>
        <v>0</v>
      </c>
      <c r="BL646" s="19" t="s">
        <v>375</v>
      </c>
      <c r="BM646" s="144" t="s">
        <v>11575</v>
      </c>
    </row>
    <row r="647" spans="2:65" s="11" customFormat="1" ht="20.85" customHeight="1">
      <c r="B647" s="121"/>
      <c r="D647" s="122" t="s">
        <v>75</v>
      </c>
      <c r="E647" s="131" t="s">
        <v>11576</v>
      </c>
      <c r="F647" s="131" t="s">
        <v>11577</v>
      </c>
      <c r="I647" s="124"/>
      <c r="J647" s="132">
        <f>BK647</f>
        <v>0</v>
      </c>
      <c r="L647" s="121"/>
      <c r="M647" s="126"/>
      <c r="P647" s="127">
        <f>P648+P656</f>
        <v>0</v>
      </c>
      <c r="R647" s="127">
        <f>R648+R656</f>
        <v>0</v>
      </c>
      <c r="T647" s="128">
        <f>T648+T656</f>
        <v>0</v>
      </c>
      <c r="AR647" s="122" t="s">
        <v>88</v>
      </c>
      <c r="AT647" s="129" t="s">
        <v>75</v>
      </c>
      <c r="AU647" s="129" t="s">
        <v>88</v>
      </c>
      <c r="AY647" s="122" t="s">
        <v>263</v>
      </c>
      <c r="BK647" s="130">
        <f>BK648+BK656</f>
        <v>0</v>
      </c>
    </row>
    <row r="648" spans="2:65" s="16" customFormat="1" ht="20.85" customHeight="1">
      <c r="B648" s="199"/>
      <c r="D648" s="200" t="s">
        <v>75</v>
      </c>
      <c r="E648" s="200" t="s">
        <v>11578</v>
      </c>
      <c r="F648" s="200" t="s">
        <v>11577</v>
      </c>
      <c r="I648" s="201"/>
      <c r="J648" s="202">
        <f>BK648</f>
        <v>0</v>
      </c>
      <c r="L648" s="199"/>
      <c r="M648" s="203"/>
      <c r="P648" s="204">
        <f>SUM(P649:P655)</f>
        <v>0</v>
      </c>
      <c r="R648" s="204">
        <f>SUM(R649:R655)</f>
        <v>0</v>
      </c>
      <c r="T648" s="205">
        <f>SUM(T649:T655)</f>
        <v>0</v>
      </c>
      <c r="AR648" s="200" t="s">
        <v>88</v>
      </c>
      <c r="AT648" s="206" t="s">
        <v>75</v>
      </c>
      <c r="AU648" s="206" t="s">
        <v>92</v>
      </c>
      <c r="AY648" s="200" t="s">
        <v>263</v>
      </c>
      <c r="BK648" s="207">
        <f>SUM(BK649:BK655)</f>
        <v>0</v>
      </c>
    </row>
    <row r="649" spans="2:65" s="1" customFormat="1" ht="24.15" customHeight="1">
      <c r="B649" s="34"/>
      <c r="C649" s="178" t="s">
        <v>3535</v>
      </c>
      <c r="D649" s="178" t="s">
        <v>439</v>
      </c>
      <c r="E649" s="179" t="s">
        <v>11579</v>
      </c>
      <c r="F649" s="180" t="s">
        <v>11580</v>
      </c>
      <c r="G649" s="181" t="s">
        <v>6456</v>
      </c>
      <c r="H649" s="182">
        <v>1</v>
      </c>
      <c r="I649" s="183"/>
      <c r="J649" s="184">
        <f t="shared" ref="J649:J655" si="220">ROUND(I649*H649,2)</f>
        <v>0</v>
      </c>
      <c r="K649" s="180" t="s">
        <v>19</v>
      </c>
      <c r="L649" s="185"/>
      <c r="M649" s="186" t="s">
        <v>19</v>
      </c>
      <c r="N649" s="187" t="s">
        <v>48</v>
      </c>
      <c r="P649" s="142">
        <f t="shared" ref="P649:P655" si="221">O649*H649</f>
        <v>0</v>
      </c>
      <c r="Q649" s="142">
        <v>0</v>
      </c>
      <c r="R649" s="142">
        <f t="shared" ref="R649:R655" si="222">Q649*H649</f>
        <v>0</v>
      </c>
      <c r="S649" s="142">
        <v>0</v>
      </c>
      <c r="T649" s="143">
        <f t="shared" ref="T649:T655" si="223">S649*H649</f>
        <v>0</v>
      </c>
      <c r="AR649" s="144" t="s">
        <v>480</v>
      </c>
      <c r="AT649" s="144" t="s">
        <v>439</v>
      </c>
      <c r="AU649" s="144" t="s">
        <v>98</v>
      </c>
      <c r="AY649" s="19" t="s">
        <v>263</v>
      </c>
      <c r="BE649" s="145">
        <f t="shared" ref="BE649:BE655" si="224">IF(N649="základní",J649,0)</f>
        <v>0</v>
      </c>
      <c r="BF649" s="145">
        <f t="shared" ref="BF649:BF655" si="225">IF(N649="snížená",J649,0)</f>
        <v>0</v>
      </c>
      <c r="BG649" s="145">
        <f t="shared" ref="BG649:BG655" si="226">IF(N649="zákl. přenesená",J649,0)</f>
        <v>0</v>
      </c>
      <c r="BH649" s="145">
        <f t="shared" ref="BH649:BH655" si="227">IF(N649="sníž. přenesená",J649,0)</f>
        <v>0</v>
      </c>
      <c r="BI649" s="145">
        <f t="shared" ref="BI649:BI655" si="228">IF(N649="nulová",J649,0)</f>
        <v>0</v>
      </c>
      <c r="BJ649" s="19" t="s">
        <v>88</v>
      </c>
      <c r="BK649" s="145">
        <f t="shared" ref="BK649:BK655" si="229">ROUND(I649*H649,2)</f>
        <v>0</v>
      </c>
      <c r="BL649" s="19" t="s">
        <v>375</v>
      </c>
      <c r="BM649" s="144" t="s">
        <v>11581</v>
      </c>
    </row>
    <row r="650" spans="2:65" s="1" customFormat="1" ht="16.5" customHeight="1">
      <c r="B650" s="34"/>
      <c r="C650" s="178" t="s">
        <v>3539</v>
      </c>
      <c r="D650" s="178" t="s">
        <v>439</v>
      </c>
      <c r="E650" s="179" t="s">
        <v>11582</v>
      </c>
      <c r="F650" s="180" t="s">
        <v>11583</v>
      </c>
      <c r="G650" s="181" t="s">
        <v>6409</v>
      </c>
      <c r="H650" s="182">
        <v>1</v>
      </c>
      <c r="I650" s="183"/>
      <c r="J650" s="184">
        <f t="shared" si="220"/>
        <v>0</v>
      </c>
      <c r="K650" s="180" t="s">
        <v>19</v>
      </c>
      <c r="L650" s="185"/>
      <c r="M650" s="186" t="s">
        <v>19</v>
      </c>
      <c r="N650" s="187" t="s">
        <v>48</v>
      </c>
      <c r="P650" s="142">
        <f t="shared" si="221"/>
        <v>0</v>
      </c>
      <c r="Q650" s="142">
        <v>0</v>
      </c>
      <c r="R650" s="142">
        <f t="shared" si="222"/>
        <v>0</v>
      </c>
      <c r="S650" s="142">
        <v>0</v>
      </c>
      <c r="T650" s="143">
        <f t="shared" si="223"/>
        <v>0</v>
      </c>
      <c r="AR650" s="144" t="s">
        <v>480</v>
      </c>
      <c r="AT650" s="144" t="s">
        <v>439</v>
      </c>
      <c r="AU650" s="144" t="s">
        <v>98</v>
      </c>
      <c r="AY650" s="19" t="s">
        <v>263</v>
      </c>
      <c r="BE650" s="145">
        <f t="shared" si="224"/>
        <v>0</v>
      </c>
      <c r="BF650" s="145">
        <f t="shared" si="225"/>
        <v>0</v>
      </c>
      <c r="BG650" s="145">
        <f t="shared" si="226"/>
        <v>0</v>
      </c>
      <c r="BH650" s="145">
        <f t="shared" si="227"/>
        <v>0</v>
      </c>
      <c r="BI650" s="145">
        <f t="shared" si="228"/>
        <v>0</v>
      </c>
      <c r="BJ650" s="19" t="s">
        <v>88</v>
      </c>
      <c r="BK650" s="145">
        <f t="shared" si="229"/>
        <v>0</v>
      </c>
      <c r="BL650" s="19" t="s">
        <v>375</v>
      </c>
      <c r="BM650" s="144" t="s">
        <v>11584</v>
      </c>
    </row>
    <row r="651" spans="2:65" s="1" customFormat="1" ht="16.5" customHeight="1">
      <c r="B651" s="34"/>
      <c r="C651" s="178" t="s">
        <v>3543</v>
      </c>
      <c r="D651" s="178" t="s">
        <v>439</v>
      </c>
      <c r="E651" s="179" t="s">
        <v>11585</v>
      </c>
      <c r="F651" s="180" t="s">
        <v>11586</v>
      </c>
      <c r="G651" s="181" t="s">
        <v>6409</v>
      </c>
      <c r="H651" s="182">
        <v>1</v>
      </c>
      <c r="I651" s="183"/>
      <c r="J651" s="184">
        <f t="shared" si="220"/>
        <v>0</v>
      </c>
      <c r="K651" s="180" t="s">
        <v>19</v>
      </c>
      <c r="L651" s="185"/>
      <c r="M651" s="186" t="s">
        <v>19</v>
      </c>
      <c r="N651" s="187" t="s">
        <v>48</v>
      </c>
      <c r="P651" s="142">
        <f t="shared" si="221"/>
        <v>0</v>
      </c>
      <c r="Q651" s="142">
        <v>0</v>
      </c>
      <c r="R651" s="142">
        <f t="shared" si="222"/>
        <v>0</v>
      </c>
      <c r="S651" s="142">
        <v>0</v>
      </c>
      <c r="T651" s="143">
        <f t="shared" si="223"/>
        <v>0</v>
      </c>
      <c r="AR651" s="144" t="s">
        <v>480</v>
      </c>
      <c r="AT651" s="144" t="s">
        <v>439</v>
      </c>
      <c r="AU651" s="144" t="s">
        <v>98</v>
      </c>
      <c r="AY651" s="19" t="s">
        <v>263</v>
      </c>
      <c r="BE651" s="145">
        <f t="shared" si="224"/>
        <v>0</v>
      </c>
      <c r="BF651" s="145">
        <f t="shared" si="225"/>
        <v>0</v>
      </c>
      <c r="BG651" s="145">
        <f t="shared" si="226"/>
        <v>0</v>
      </c>
      <c r="BH651" s="145">
        <f t="shared" si="227"/>
        <v>0</v>
      </c>
      <c r="BI651" s="145">
        <f t="shared" si="228"/>
        <v>0</v>
      </c>
      <c r="BJ651" s="19" t="s">
        <v>88</v>
      </c>
      <c r="BK651" s="145">
        <f t="shared" si="229"/>
        <v>0</v>
      </c>
      <c r="BL651" s="19" t="s">
        <v>375</v>
      </c>
      <c r="BM651" s="144" t="s">
        <v>11587</v>
      </c>
    </row>
    <row r="652" spans="2:65" s="1" customFormat="1" ht="16.5" customHeight="1">
      <c r="B652" s="34"/>
      <c r="C652" s="178" t="s">
        <v>3553</v>
      </c>
      <c r="D652" s="178" t="s">
        <v>439</v>
      </c>
      <c r="E652" s="179" t="s">
        <v>11588</v>
      </c>
      <c r="F652" s="180" t="s">
        <v>11589</v>
      </c>
      <c r="G652" s="181" t="s">
        <v>6409</v>
      </c>
      <c r="H652" s="182">
        <v>4</v>
      </c>
      <c r="I652" s="183"/>
      <c r="J652" s="184">
        <f t="shared" si="220"/>
        <v>0</v>
      </c>
      <c r="K652" s="180" t="s">
        <v>19</v>
      </c>
      <c r="L652" s="185"/>
      <c r="M652" s="186" t="s">
        <v>19</v>
      </c>
      <c r="N652" s="187" t="s">
        <v>48</v>
      </c>
      <c r="P652" s="142">
        <f t="shared" si="221"/>
        <v>0</v>
      </c>
      <c r="Q652" s="142">
        <v>0</v>
      </c>
      <c r="R652" s="142">
        <f t="shared" si="222"/>
        <v>0</v>
      </c>
      <c r="S652" s="142">
        <v>0</v>
      </c>
      <c r="T652" s="143">
        <f t="shared" si="223"/>
        <v>0</v>
      </c>
      <c r="AR652" s="144" t="s">
        <v>480</v>
      </c>
      <c r="AT652" s="144" t="s">
        <v>439</v>
      </c>
      <c r="AU652" s="144" t="s">
        <v>98</v>
      </c>
      <c r="AY652" s="19" t="s">
        <v>263</v>
      </c>
      <c r="BE652" s="145">
        <f t="shared" si="224"/>
        <v>0</v>
      </c>
      <c r="BF652" s="145">
        <f t="shared" si="225"/>
        <v>0</v>
      </c>
      <c r="BG652" s="145">
        <f t="shared" si="226"/>
        <v>0</v>
      </c>
      <c r="BH652" s="145">
        <f t="shared" si="227"/>
        <v>0</v>
      </c>
      <c r="BI652" s="145">
        <f t="shared" si="228"/>
        <v>0</v>
      </c>
      <c r="BJ652" s="19" t="s">
        <v>88</v>
      </c>
      <c r="BK652" s="145">
        <f t="shared" si="229"/>
        <v>0</v>
      </c>
      <c r="BL652" s="19" t="s">
        <v>375</v>
      </c>
      <c r="BM652" s="144" t="s">
        <v>11590</v>
      </c>
    </row>
    <row r="653" spans="2:65" s="1" customFormat="1" ht="16.5" customHeight="1">
      <c r="B653" s="34"/>
      <c r="C653" s="178" t="s">
        <v>3556</v>
      </c>
      <c r="D653" s="178" t="s">
        <v>439</v>
      </c>
      <c r="E653" s="179" t="s">
        <v>11591</v>
      </c>
      <c r="F653" s="180" t="s">
        <v>11592</v>
      </c>
      <c r="G653" s="181" t="s">
        <v>6456</v>
      </c>
      <c r="H653" s="182">
        <v>1</v>
      </c>
      <c r="I653" s="183"/>
      <c r="J653" s="184">
        <f t="shared" si="220"/>
        <v>0</v>
      </c>
      <c r="K653" s="180" t="s">
        <v>19</v>
      </c>
      <c r="L653" s="185"/>
      <c r="M653" s="186" t="s">
        <v>19</v>
      </c>
      <c r="N653" s="187" t="s">
        <v>48</v>
      </c>
      <c r="P653" s="142">
        <f t="shared" si="221"/>
        <v>0</v>
      </c>
      <c r="Q653" s="142">
        <v>0</v>
      </c>
      <c r="R653" s="142">
        <f t="shared" si="222"/>
        <v>0</v>
      </c>
      <c r="S653" s="142">
        <v>0</v>
      </c>
      <c r="T653" s="143">
        <f t="shared" si="223"/>
        <v>0</v>
      </c>
      <c r="AR653" s="144" t="s">
        <v>480</v>
      </c>
      <c r="AT653" s="144" t="s">
        <v>439</v>
      </c>
      <c r="AU653" s="144" t="s">
        <v>98</v>
      </c>
      <c r="AY653" s="19" t="s">
        <v>263</v>
      </c>
      <c r="BE653" s="145">
        <f t="shared" si="224"/>
        <v>0</v>
      </c>
      <c r="BF653" s="145">
        <f t="shared" si="225"/>
        <v>0</v>
      </c>
      <c r="BG653" s="145">
        <f t="shared" si="226"/>
        <v>0</v>
      </c>
      <c r="BH653" s="145">
        <f t="shared" si="227"/>
        <v>0</v>
      </c>
      <c r="BI653" s="145">
        <f t="shared" si="228"/>
        <v>0</v>
      </c>
      <c r="BJ653" s="19" t="s">
        <v>88</v>
      </c>
      <c r="BK653" s="145">
        <f t="shared" si="229"/>
        <v>0</v>
      </c>
      <c r="BL653" s="19" t="s">
        <v>375</v>
      </c>
      <c r="BM653" s="144" t="s">
        <v>11593</v>
      </c>
    </row>
    <row r="654" spans="2:65" s="1" customFormat="1" ht="16.5" customHeight="1">
      <c r="B654" s="34"/>
      <c r="C654" s="178" t="s">
        <v>3561</v>
      </c>
      <c r="D654" s="178" t="s">
        <v>439</v>
      </c>
      <c r="E654" s="179" t="s">
        <v>11594</v>
      </c>
      <c r="F654" s="180" t="s">
        <v>11595</v>
      </c>
      <c r="G654" s="181" t="s">
        <v>378</v>
      </c>
      <c r="H654" s="182">
        <v>68</v>
      </c>
      <c r="I654" s="183"/>
      <c r="J654" s="184">
        <f t="shared" si="220"/>
        <v>0</v>
      </c>
      <c r="K654" s="180" t="s">
        <v>19</v>
      </c>
      <c r="L654" s="185"/>
      <c r="M654" s="186" t="s">
        <v>19</v>
      </c>
      <c r="N654" s="187" t="s">
        <v>48</v>
      </c>
      <c r="P654" s="142">
        <f t="shared" si="221"/>
        <v>0</v>
      </c>
      <c r="Q654" s="142">
        <v>0</v>
      </c>
      <c r="R654" s="142">
        <f t="shared" si="222"/>
        <v>0</v>
      </c>
      <c r="S654" s="142">
        <v>0</v>
      </c>
      <c r="T654" s="143">
        <f t="shared" si="223"/>
        <v>0</v>
      </c>
      <c r="AR654" s="144" t="s">
        <v>480</v>
      </c>
      <c r="AT654" s="144" t="s">
        <v>439</v>
      </c>
      <c r="AU654" s="144" t="s">
        <v>98</v>
      </c>
      <c r="AY654" s="19" t="s">
        <v>263</v>
      </c>
      <c r="BE654" s="145">
        <f t="shared" si="224"/>
        <v>0</v>
      </c>
      <c r="BF654" s="145">
        <f t="shared" si="225"/>
        <v>0</v>
      </c>
      <c r="BG654" s="145">
        <f t="shared" si="226"/>
        <v>0</v>
      </c>
      <c r="BH654" s="145">
        <f t="shared" si="227"/>
        <v>0</v>
      </c>
      <c r="BI654" s="145">
        <f t="shared" si="228"/>
        <v>0</v>
      </c>
      <c r="BJ654" s="19" t="s">
        <v>88</v>
      </c>
      <c r="BK654" s="145">
        <f t="shared" si="229"/>
        <v>0</v>
      </c>
      <c r="BL654" s="19" t="s">
        <v>375</v>
      </c>
      <c r="BM654" s="144" t="s">
        <v>11596</v>
      </c>
    </row>
    <row r="655" spans="2:65" s="1" customFormat="1" ht="24.15" customHeight="1">
      <c r="B655" s="34"/>
      <c r="C655" s="178" t="s">
        <v>3566</v>
      </c>
      <c r="D655" s="178" t="s">
        <v>439</v>
      </c>
      <c r="E655" s="179" t="s">
        <v>11597</v>
      </c>
      <c r="F655" s="180" t="s">
        <v>11555</v>
      </c>
      <c r="G655" s="181" t="s">
        <v>378</v>
      </c>
      <c r="H655" s="182">
        <v>48</v>
      </c>
      <c r="I655" s="183"/>
      <c r="J655" s="184">
        <f t="shared" si="220"/>
        <v>0</v>
      </c>
      <c r="K655" s="180" t="s">
        <v>19</v>
      </c>
      <c r="L655" s="185"/>
      <c r="M655" s="186" t="s">
        <v>19</v>
      </c>
      <c r="N655" s="187" t="s">
        <v>48</v>
      </c>
      <c r="P655" s="142">
        <f t="shared" si="221"/>
        <v>0</v>
      </c>
      <c r="Q655" s="142">
        <v>0</v>
      </c>
      <c r="R655" s="142">
        <f t="shared" si="222"/>
        <v>0</v>
      </c>
      <c r="S655" s="142">
        <v>0</v>
      </c>
      <c r="T655" s="143">
        <f t="shared" si="223"/>
        <v>0</v>
      </c>
      <c r="AR655" s="144" t="s">
        <v>480</v>
      </c>
      <c r="AT655" s="144" t="s">
        <v>439</v>
      </c>
      <c r="AU655" s="144" t="s">
        <v>98</v>
      </c>
      <c r="AY655" s="19" t="s">
        <v>263</v>
      </c>
      <c r="BE655" s="145">
        <f t="shared" si="224"/>
        <v>0</v>
      </c>
      <c r="BF655" s="145">
        <f t="shared" si="225"/>
        <v>0</v>
      </c>
      <c r="BG655" s="145">
        <f t="shared" si="226"/>
        <v>0</v>
      </c>
      <c r="BH655" s="145">
        <f t="shared" si="227"/>
        <v>0</v>
      </c>
      <c r="BI655" s="145">
        <f t="shared" si="228"/>
        <v>0</v>
      </c>
      <c r="BJ655" s="19" t="s">
        <v>88</v>
      </c>
      <c r="BK655" s="145">
        <f t="shared" si="229"/>
        <v>0</v>
      </c>
      <c r="BL655" s="19" t="s">
        <v>375</v>
      </c>
      <c r="BM655" s="144" t="s">
        <v>11598</v>
      </c>
    </row>
    <row r="656" spans="2:65" s="16" customFormat="1" ht="20.85" customHeight="1">
      <c r="B656" s="199"/>
      <c r="D656" s="200" t="s">
        <v>75</v>
      </c>
      <c r="E656" s="200" t="s">
        <v>11599</v>
      </c>
      <c r="F656" s="200" t="s">
        <v>11600</v>
      </c>
      <c r="I656" s="201"/>
      <c r="J656" s="202">
        <f>BK656</f>
        <v>0</v>
      </c>
      <c r="L656" s="199"/>
      <c r="M656" s="203"/>
      <c r="P656" s="204">
        <f>SUM(P657:P664)</f>
        <v>0</v>
      </c>
      <c r="R656" s="204">
        <f>SUM(R657:R664)</f>
        <v>0</v>
      </c>
      <c r="T656" s="205">
        <f>SUM(T657:T664)</f>
        <v>0</v>
      </c>
      <c r="AR656" s="200" t="s">
        <v>88</v>
      </c>
      <c r="AT656" s="206" t="s">
        <v>75</v>
      </c>
      <c r="AU656" s="206" t="s">
        <v>92</v>
      </c>
      <c r="AY656" s="200" t="s">
        <v>263</v>
      </c>
      <c r="BK656" s="207">
        <f>SUM(BK657:BK664)</f>
        <v>0</v>
      </c>
    </row>
    <row r="657" spans="2:65" s="1" customFormat="1" ht="24.15" customHeight="1">
      <c r="B657" s="34"/>
      <c r="C657" s="133" t="s">
        <v>3578</v>
      </c>
      <c r="D657" s="133" t="s">
        <v>265</v>
      </c>
      <c r="E657" s="134" t="s">
        <v>11601</v>
      </c>
      <c r="F657" s="135" t="s">
        <v>11602</v>
      </c>
      <c r="G657" s="136" t="s">
        <v>6456</v>
      </c>
      <c r="H657" s="137">
        <v>1</v>
      </c>
      <c r="I657" s="138"/>
      <c r="J657" s="139">
        <f t="shared" ref="J657:J664" si="230">ROUND(I657*H657,2)</f>
        <v>0</v>
      </c>
      <c r="K657" s="135" t="s">
        <v>19</v>
      </c>
      <c r="L657" s="34"/>
      <c r="M657" s="140" t="s">
        <v>19</v>
      </c>
      <c r="N657" s="141" t="s">
        <v>48</v>
      </c>
      <c r="P657" s="142">
        <f t="shared" ref="P657:P664" si="231">O657*H657</f>
        <v>0</v>
      </c>
      <c r="Q657" s="142">
        <v>0</v>
      </c>
      <c r="R657" s="142">
        <f t="shared" ref="R657:R664" si="232">Q657*H657</f>
        <v>0</v>
      </c>
      <c r="S657" s="142">
        <v>0</v>
      </c>
      <c r="T657" s="143">
        <f t="shared" ref="T657:T664" si="233">S657*H657</f>
        <v>0</v>
      </c>
      <c r="AR657" s="144" t="s">
        <v>375</v>
      </c>
      <c r="AT657" s="144" t="s">
        <v>265</v>
      </c>
      <c r="AU657" s="144" t="s">
        <v>98</v>
      </c>
      <c r="AY657" s="19" t="s">
        <v>263</v>
      </c>
      <c r="BE657" s="145">
        <f t="shared" ref="BE657:BE664" si="234">IF(N657="základní",J657,0)</f>
        <v>0</v>
      </c>
      <c r="BF657" s="145">
        <f t="shared" ref="BF657:BF664" si="235">IF(N657="snížená",J657,0)</f>
        <v>0</v>
      </c>
      <c r="BG657" s="145">
        <f t="shared" ref="BG657:BG664" si="236">IF(N657="zákl. přenesená",J657,0)</f>
        <v>0</v>
      </c>
      <c r="BH657" s="145">
        <f t="shared" ref="BH657:BH664" si="237">IF(N657="sníž. přenesená",J657,0)</f>
        <v>0</v>
      </c>
      <c r="BI657" s="145">
        <f t="shared" ref="BI657:BI664" si="238">IF(N657="nulová",J657,0)</f>
        <v>0</v>
      </c>
      <c r="BJ657" s="19" t="s">
        <v>88</v>
      </c>
      <c r="BK657" s="145">
        <f t="shared" ref="BK657:BK664" si="239">ROUND(I657*H657,2)</f>
        <v>0</v>
      </c>
      <c r="BL657" s="19" t="s">
        <v>375</v>
      </c>
      <c r="BM657" s="144" t="s">
        <v>11603</v>
      </c>
    </row>
    <row r="658" spans="2:65" s="1" customFormat="1" ht="16.5" customHeight="1">
      <c r="B658" s="34"/>
      <c r="C658" s="133" t="s">
        <v>3585</v>
      </c>
      <c r="D658" s="133" t="s">
        <v>265</v>
      </c>
      <c r="E658" s="134" t="s">
        <v>11604</v>
      </c>
      <c r="F658" s="135" t="s">
        <v>11583</v>
      </c>
      <c r="G658" s="136" t="s">
        <v>6409</v>
      </c>
      <c r="H658" s="137">
        <v>1</v>
      </c>
      <c r="I658" s="138"/>
      <c r="J658" s="139">
        <f t="shared" si="230"/>
        <v>0</v>
      </c>
      <c r="K658" s="135" t="s">
        <v>19</v>
      </c>
      <c r="L658" s="34"/>
      <c r="M658" s="140" t="s">
        <v>19</v>
      </c>
      <c r="N658" s="141" t="s">
        <v>48</v>
      </c>
      <c r="P658" s="142">
        <f t="shared" si="231"/>
        <v>0</v>
      </c>
      <c r="Q658" s="142">
        <v>0</v>
      </c>
      <c r="R658" s="142">
        <f t="shared" si="232"/>
        <v>0</v>
      </c>
      <c r="S658" s="142">
        <v>0</v>
      </c>
      <c r="T658" s="143">
        <f t="shared" si="233"/>
        <v>0</v>
      </c>
      <c r="AR658" s="144" t="s">
        <v>375</v>
      </c>
      <c r="AT658" s="144" t="s">
        <v>265</v>
      </c>
      <c r="AU658" s="144" t="s">
        <v>98</v>
      </c>
      <c r="AY658" s="19" t="s">
        <v>263</v>
      </c>
      <c r="BE658" s="145">
        <f t="shared" si="234"/>
        <v>0</v>
      </c>
      <c r="BF658" s="145">
        <f t="shared" si="235"/>
        <v>0</v>
      </c>
      <c r="BG658" s="145">
        <f t="shared" si="236"/>
        <v>0</v>
      </c>
      <c r="BH658" s="145">
        <f t="shared" si="237"/>
        <v>0</v>
      </c>
      <c r="BI658" s="145">
        <f t="shared" si="238"/>
        <v>0</v>
      </c>
      <c r="BJ658" s="19" t="s">
        <v>88</v>
      </c>
      <c r="BK658" s="145">
        <f t="shared" si="239"/>
        <v>0</v>
      </c>
      <c r="BL658" s="19" t="s">
        <v>375</v>
      </c>
      <c r="BM658" s="144" t="s">
        <v>11605</v>
      </c>
    </row>
    <row r="659" spans="2:65" s="1" customFormat="1" ht="16.5" customHeight="1">
      <c r="B659" s="34"/>
      <c r="C659" s="133" t="s">
        <v>3595</v>
      </c>
      <c r="D659" s="133" t="s">
        <v>265</v>
      </c>
      <c r="E659" s="134" t="s">
        <v>11606</v>
      </c>
      <c r="F659" s="135" t="s">
        <v>11607</v>
      </c>
      <c r="G659" s="136" t="s">
        <v>6409</v>
      </c>
      <c r="H659" s="137">
        <v>1</v>
      </c>
      <c r="I659" s="138"/>
      <c r="J659" s="139">
        <f t="shared" si="230"/>
        <v>0</v>
      </c>
      <c r="K659" s="135" t="s">
        <v>19</v>
      </c>
      <c r="L659" s="34"/>
      <c r="M659" s="140" t="s">
        <v>19</v>
      </c>
      <c r="N659" s="141" t="s">
        <v>48</v>
      </c>
      <c r="P659" s="142">
        <f t="shared" si="231"/>
        <v>0</v>
      </c>
      <c r="Q659" s="142">
        <v>0</v>
      </c>
      <c r="R659" s="142">
        <f t="shared" si="232"/>
        <v>0</v>
      </c>
      <c r="S659" s="142">
        <v>0</v>
      </c>
      <c r="T659" s="143">
        <f t="shared" si="233"/>
        <v>0</v>
      </c>
      <c r="AR659" s="144" t="s">
        <v>375</v>
      </c>
      <c r="AT659" s="144" t="s">
        <v>265</v>
      </c>
      <c r="AU659" s="144" t="s">
        <v>98</v>
      </c>
      <c r="AY659" s="19" t="s">
        <v>263</v>
      </c>
      <c r="BE659" s="145">
        <f t="shared" si="234"/>
        <v>0</v>
      </c>
      <c r="BF659" s="145">
        <f t="shared" si="235"/>
        <v>0</v>
      </c>
      <c r="BG659" s="145">
        <f t="shared" si="236"/>
        <v>0</v>
      </c>
      <c r="BH659" s="145">
        <f t="shared" si="237"/>
        <v>0</v>
      </c>
      <c r="BI659" s="145">
        <f t="shared" si="238"/>
        <v>0</v>
      </c>
      <c r="BJ659" s="19" t="s">
        <v>88</v>
      </c>
      <c r="BK659" s="145">
        <f t="shared" si="239"/>
        <v>0</v>
      </c>
      <c r="BL659" s="19" t="s">
        <v>375</v>
      </c>
      <c r="BM659" s="144" t="s">
        <v>11608</v>
      </c>
    </row>
    <row r="660" spans="2:65" s="1" customFormat="1" ht="16.5" customHeight="1">
      <c r="B660" s="34"/>
      <c r="C660" s="133" t="s">
        <v>3607</v>
      </c>
      <c r="D660" s="133" t="s">
        <v>265</v>
      </c>
      <c r="E660" s="134" t="s">
        <v>11609</v>
      </c>
      <c r="F660" s="135" t="s">
        <v>11610</v>
      </c>
      <c r="G660" s="136" t="s">
        <v>6409</v>
      </c>
      <c r="H660" s="137">
        <v>4</v>
      </c>
      <c r="I660" s="138"/>
      <c r="J660" s="139">
        <f t="shared" si="230"/>
        <v>0</v>
      </c>
      <c r="K660" s="135" t="s">
        <v>19</v>
      </c>
      <c r="L660" s="34"/>
      <c r="M660" s="140" t="s">
        <v>19</v>
      </c>
      <c r="N660" s="141" t="s">
        <v>48</v>
      </c>
      <c r="P660" s="142">
        <f t="shared" si="231"/>
        <v>0</v>
      </c>
      <c r="Q660" s="142">
        <v>0</v>
      </c>
      <c r="R660" s="142">
        <f t="shared" si="232"/>
        <v>0</v>
      </c>
      <c r="S660" s="142">
        <v>0</v>
      </c>
      <c r="T660" s="143">
        <f t="shared" si="233"/>
        <v>0</v>
      </c>
      <c r="AR660" s="144" t="s">
        <v>375</v>
      </c>
      <c r="AT660" s="144" t="s">
        <v>265</v>
      </c>
      <c r="AU660" s="144" t="s">
        <v>98</v>
      </c>
      <c r="AY660" s="19" t="s">
        <v>263</v>
      </c>
      <c r="BE660" s="145">
        <f t="shared" si="234"/>
        <v>0</v>
      </c>
      <c r="BF660" s="145">
        <f t="shared" si="235"/>
        <v>0</v>
      </c>
      <c r="BG660" s="145">
        <f t="shared" si="236"/>
        <v>0</v>
      </c>
      <c r="BH660" s="145">
        <f t="shared" si="237"/>
        <v>0</v>
      </c>
      <c r="BI660" s="145">
        <f t="shared" si="238"/>
        <v>0</v>
      </c>
      <c r="BJ660" s="19" t="s">
        <v>88</v>
      </c>
      <c r="BK660" s="145">
        <f t="shared" si="239"/>
        <v>0</v>
      </c>
      <c r="BL660" s="19" t="s">
        <v>375</v>
      </c>
      <c r="BM660" s="144" t="s">
        <v>11611</v>
      </c>
    </row>
    <row r="661" spans="2:65" s="1" customFormat="1" ht="16.5" customHeight="1">
      <c r="B661" s="34"/>
      <c r="C661" s="133" t="s">
        <v>3612</v>
      </c>
      <c r="D661" s="133" t="s">
        <v>265</v>
      </c>
      <c r="E661" s="134" t="s">
        <v>11612</v>
      </c>
      <c r="F661" s="135" t="s">
        <v>11613</v>
      </c>
      <c r="G661" s="136" t="s">
        <v>6456</v>
      </c>
      <c r="H661" s="137">
        <v>1</v>
      </c>
      <c r="I661" s="138"/>
      <c r="J661" s="139">
        <f t="shared" si="230"/>
        <v>0</v>
      </c>
      <c r="K661" s="135" t="s">
        <v>19</v>
      </c>
      <c r="L661" s="34"/>
      <c r="M661" s="140" t="s">
        <v>19</v>
      </c>
      <c r="N661" s="141" t="s">
        <v>48</v>
      </c>
      <c r="P661" s="142">
        <f t="shared" si="231"/>
        <v>0</v>
      </c>
      <c r="Q661" s="142">
        <v>0</v>
      </c>
      <c r="R661" s="142">
        <f t="shared" si="232"/>
        <v>0</v>
      </c>
      <c r="S661" s="142">
        <v>0</v>
      </c>
      <c r="T661" s="143">
        <f t="shared" si="233"/>
        <v>0</v>
      </c>
      <c r="AR661" s="144" t="s">
        <v>375</v>
      </c>
      <c r="AT661" s="144" t="s">
        <v>265</v>
      </c>
      <c r="AU661" s="144" t="s">
        <v>98</v>
      </c>
      <c r="AY661" s="19" t="s">
        <v>263</v>
      </c>
      <c r="BE661" s="145">
        <f t="shared" si="234"/>
        <v>0</v>
      </c>
      <c r="BF661" s="145">
        <f t="shared" si="235"/>
        <v>0</v>
      </c>
      <c r="BG661" s="145">
        <f t="shared" si="236"/>
        <v>0</v>
      </c>
      <c r="BH661" s="145">
        <f t="shared" si="237"/>
        <v>0</v>
      </c>
      <c r="BI661" s="145">
        <f t="shared" si="238"/>
        <v>0</v>
      </c>
      <c r="BJ661" s="19" t="s">
        <v>88</v>
      </c>
      <c r="BK661" s="145">
        <f t="shared" si="239"/>
        <v>0</v>
      </c>
      <c r="BL661" s="19" t="s">
        <v>375</v>
      </c>
      <c r="BM661" s="144" t="s">
        <v>11614</v>
      </c>
    </row>
    <row r="662" spans="2:65" s="1" customFormat="1" ht="16.5" customHeight="1">
      <c r="B662" s="34"/>
      <c r="C662" s="133" t="s">
        <v>3617</v>
      </c>
      <c r="D662" s="133" t="s">
        <v>265</v>
      </c>
      <c r="E662" s="134" t="s">
        <v>11615</v>
      </c>
      <c r="F662" s="135" t="s">
        <v>11616</v>
      </c>
      <c r="G662" s="136" t="s">
        <v>378</v>
      </c>
      <c r="H662" s="137">
        <v>68</v>
      </c>
      <c r="I662" s="138"/>
      <c r="J662" s="139">
        <f t="shared" si="230"/>
        <v>0</v>
      </c>
      <c r="K662" s="135" t="s">
        <v>19</v>
      </c>
      <c r="L662" s="34"/>
      <c r="M662" s="140" t="s">
        <v>19</v>
      </c>
      <c r="N662" s="141" t="s">
        <v>48</v>
      </c>
      <c r="P662" s="142">
        <f t="shared" si="231"/>
        <v>0</v>
      </c>
      <c r="Q662" s="142">
        <v>0</v>
      </c>
      <c r="R662" s="142">
        <f t="shared" si="232"/>
        <v>0</v>
      </c>
      <c r="S662" s="142">
        <v>0</v>
      </c>
      <c r="T662" s="143">
        <f t="shared" si="233"/>
        <v>0</v>
      </c>
      <c r="AR662" s="144" t="s">
        <v>375</v>
      </c>
      <c r="AT662" s="144" t="s">
        <v>265</v>
      </c>
      <c r="AU662" s="144" t="s">
        <v>98</v>
      </c>
      <c r="AY662" s="19" t="s">
        <v>263</v>
      </c>
      <c r="BE662" s="145">
        <f t="shared" si="234"/>
        <v>0</v>
      </c>
      <c r="BF662" s="145">
        <f t="shared" si="235"/>
        <v>0</v>
      </c>
      <c r="BG662" s="145">
        <f t="shared" si="236"/>
        <v>0</v>
      </c>
      <c r="BH662" s="145">
        <f t="shared" si="237"/>
        <v>0</v>
      </c>
      <c r="BI662" s="145">
        <f t="shared" si="238"/>
        <v>0</v>
      </c>
      <c r="BJ662" s="19" t="s">
        <v>88</v>
      </c>
      <c r="BK662" s="145">
        <f t="shared" si="239"/>
        <v>0</v>
      </c>
      <c r="BL662" s="19" t="s">
        <v>375</v>
      </c>
      <c r="BM662" s="144" t="s">
        <v>11617</v>
      </c>
    </row>
    <row r="663" spans="2:65" s="1" customFormat="1" ht="24.15" customHeight="1">
      <c r="B663" s="34"/>
      <c r="C663" s="133" t="s">
        <v>3624</v>
      </c>
      <c r="D663" s="133" t="s">
        <v>265</v>
      </c>
      <c r="E663" s="134" t="s">
        <v>11618</v>
      </c>
      <c r="F663" s="135" t="s">
        <v>11555</v>
      </c>
      <c r="G663" s="136" t="s">
        <v>378</v>
      </c>
      <c r="H663" s="137">
        <v>48</v>
      </c>
      <c r="I663" s="138"/>
      <c r="J663" s="139">
        <f t="shared" si="230"/>
        <v>0</v>
      </c>
      <c r="K663" s="135" t="s">
        <v>19</v>
      </c>
      <c r="L663" s="34"/>
      <c r="M663" s="140" t="s">
        <v>19</v>
      </c>
      <c r="N663" s="141" t="s">
        <v>48</v>
      </c>
      <c r="P663" s="142">
        <f t="shared" si="231"/>
        <v>0</v>
      </c>
      <c r="Q663" s="142">
        <v>0</v>
      </c>
      <c r="R663" s="142">
        <f t="shared" si="232"/>
        <v>0</v>
      </c>
      <c r="S663" s="142">
        <v>0</v>
      </c>
      <c r="T663" s="143">
        <f t="shared" si="233"/>
        <v>0</v>
      </c>
      <c r="AR663" s="144" t="s">
        <v>375</v>
      </c>
      <c r="AT663" s="144" t="s">
        <v>265</v>
      </c>
      <c r="AU663" s="144" t="s">
        <v>98</v>
      </c>
      <c r="AY663" s="19" t="s">
        <v>263</v>
      </c>
      <c r="BE663" s="145">
        <f t="shared" si="234"/>
        <v>0</v>
      </c>
      <c r="BF663" s="145">
        <f t="shared" si="235"/>
        <v>0</v>
      </c>
      <c r="BG663" s="145">
        <f t="shared" si="236"/>
        <v>0</v>
      </c>
      <c r="BH663" s="145">
        <f t="shared" si="237"/>
        <v>0</v>
      </c>
      <c r="BI663" s="145">
        <f t="shared" si="238"/>
        <v>0</v>
      </c>
      <c r="BJ663" s="19" t="s">
        <v>88</v>
      </c>
      <c r="BK663" s="145">
        <f t="shared" si="239"/>
        <v>0</v>
      </c>
      <c r="BL663" s="19" t="s">
        <v>375</v>
      </c>
      <c r="BM663" s="144" t="s">
        <v>11619</v>
      </c>
    </row>
    <row r="664" spans="2:65" s="1" customFormat="1" ht="16.5" customHeight="1">
      <c r="B664" s="34"/>
      <c r="C664" s="133" t="s">
        <v>3630</v>
      </c>
      <c r="D664" s="133" t="s">
        <v>265</v>
      </c>
      <c r="E664" s="134" t="s">
        <v>11620</v>
      </c>
      <c r="F664" s="135" t="s">
        <v>10464</v>
      </c>
      <c r="G664" s="136" t="s">
        <v>6350</v>
      </c>
      <c r="H664" s="137">
        <v>17</v>
      </c>
      <c r="I664" s="138"/>
      <c r="J664" s="139">
        <f t="shared" si="230"/>
        <v>0</v>
      </c>
      <c r="K664" s="135" t="s">
        <v>19</v>
      </c>
      <c r="L664" s="34"/>
      <c r="M664" s="140" t="s">
        <v>19</v>
      </c>
      <c r="N664" s="141" t="s">
        <v>48</v>
      </c>
      <c r="P664" s="142">
        <f t="shared" si="231"/>
        <v>0</v>
      </c>
      <c r="Q664" s="142">
        <v>0</v>
      </c>
      <c r="R664" s="142">
        <f t="shared" si="232"/>
        <v>0</v>
      </c>
      <c r="S664" s="142">
        <v>0</v>
      </c>
      <c r="T664" s="143">
        <f t="shared" si="233"/>
        <v>0</v>
      </c>
      <c r="AR664" s="144" t="s">
        <v>375</v>
      </c>
      <c r="AT664" s="144" t="s">
        <v>265</v>
      </c>
      <c r="AU664" s="144" t="s">
        <v>98</v>
      </c>
      <c r="AY664" s="19" t="s">
        <v>263</v>
      </c>
      <c r="BE664" s="145">
        <f t="shared" si="234"/>
        <v>0</v>
      </c>
      <c r="BF664" s="145">
        <f t="shared" si="235"/>
        <v>0</v>
      </c>
      <c r="BG664" s="145">
        <f t="shared" si="236"/>
        <v>0</v>
      </c>
      <c r="BH664" s="145">
        <f t="shared" si="237"/>
        <v>0</v>
      </c>
      <c r="BI664" s="145">
        <f t="shared" si="238"/>
        <v>0</v>
      </c>
      <c r="BJ664" s="19" t="s">
        <v>88</v>
      </c>
      <c r="BK664" s="145">
        <f t="shared" si="239"/>
        <v>0</v>
      </c>
      <c r="BL664" s="19" t="s">
        <v>375</v>
      </c>
      <c r="BM664" s="144" t="s">
        <v>11621</v>
      </c>
    </row>
    <row r="665" spans="2:65" s="11" customFormat="1" ht="20.85" customHeight="1">
      <c r="B665" s="121"/>
      <c r="D665" s="122" t="s">
        <v>75</v>
      </c>
      <c r="E665" s="131" t="s">
        <v>11622</v>
      </c>
      <c r="F665" s="131" t="s">
        <v>11623</v>
      </c>
      <c r="I665" s="124"/>
      <c r="J665" s="132">
        <f>BK665</f>
        <v>0</v>
      </c>
      <c r="L665" s="121"/>
      <c r="M665" s="126"/>
      <c r="P665" s="127">
        <f>P666+P675</f>
        <v>0</v>
      </c>
      <c r="R665" s="127">
        <f>R666+R675</f>
        <v>0</v>
      </c>
      <c r="T665" s="128">
        <f>T666+T675</f>
        <v>0</v>
      </c>
      <c r="AR665" s="122" t="s">
        <v>88</v>
      </c>
      <c r="AT665" s="129" t="s">
        <v>75</v>
      </c>
      <c r="AU665" s="129" t="s">
        <v>88</v>
      </c>
      <c r="AY665" s="122" t="s">
        <v>263</v>
      </c>
      <c r="BK665" s="130">
        <f>BK666+BK675</f>
        <v>0</v>
      </c>
    </row>
    <row r="666" spans="2:65" s="16" customFormat="1" ht="20.85" customHeight="1">
      <c r="B666" s="199"/>
      <c r="D666" s="200" t="s">
        <v>75</v>
      </c>
      <c r="E666" s="200" t="s">
        <v>11624</v>
      </c>
      <c r="F666" s="200" t="s">
        <v>11623</v>
      </c>
      <c r="I666" s="201"/>
      <c r="J666" s="202">
        <f>BK666</f>
        <v>0</v>
      </c>
      <c r="L666" s="199"/>
      <c r="M666" s="203"/>
      <c r="P666" s="204">
        <f>SUM(P667:P674)</f>
        <v>0</v>
      </c>
      <c r="R666" s="204">
        <f>SUM(R667:R674)</f>
        <v>0</v>
      </c>
      <c r="T666" s="205">
        <f>SUM(T667:T674)</f>
        <v>0</v>
      </c>
      <c r="AR666" s="200" t="s">
        <v>88</v>
      </c>
      <c r="AT666" s="206" t="s">
        <v>75</v>
      </c>
      <c r="AU666" s="206" t="s">
        <v>92</v>
      </c>
      <c r="AY666" s="200" t="s">
        <v>263</v>
      </c>
      <c r="BK666" s="207">
        <f>SUM(BK667:BK674)</f>
        <v>0</v>
      </c>
    </row>
    <row r="667" spans="2:65" s="1" customFormat="1" ht="24.15" customHeight="1">
      <c r="B667" s="34"/>
      <c r="C667" s="178" t="s">
        <v>3635</v>
      </c>
      <c r="D667" s="178" t="s">
        <v>439</v>
      </c>
      <c r="E667" s="179" t="s">
        <v>11625</v>
      </c>
      <c r="F667" s="180" t="s">
        <v>11626</v>
      </c>
      <c r="G667" s="181" t="s">
        <v>6456</v>
      </c>
      <c r="H667" s="182">
        <v>1</v>
      </c>
      <c r="I667" s="183"/>
      <c r="J667" s="184">
        <f t="shared" ref="J667:J674" si="240">ROUND(I667*H667,2)</f>
        <v>0</v>
      </c>
      <c r="K667" s="180" t="s">
        <v>19</v>
      </c>
      <c r="L667" s="185"/>
      <c r="M667" s="186" t="s">
        <v>19</v>
      </c>
      <c r="N667" s="187" t="s">
        <v>48</v>
      </c>
      <c r="P667" s="142">
        <f t="shared" ref="P667:P674" si="241">O667*H667</f>
        <v>0</v>
      </c>
      <c r="Q667" s="142">
        <v>0</v>
      </c>
      <c r="R667" s="142">
        <f t="shared" ref="R667:R674" si="242">Q667*H667</f>
        <v>0</v>
      </c>
      <c r="S667" s="142">
        <v>0</v>
      </c>
      <c r="T667" s="143">
        <f t="shared" ref="T667:T674" si="243">S667*H667</f>
        <v>0</v>
      </c>
      <c r="AR667" s="144" t="s">
        <v>480</v>
      </c>
      <c r="AT667" s="144" t="s">
        <v>439</v>
      </c>
      <c r="AU667" s="144" t="s">
        <v>98</v>
      </c>
      <c r="AY667" s="19" t="s">
        <v>263</v>
      </c>
      <c r="BE667" s="145">
        <f t="shared" ref="BE667:BE674" si="244">IF(N667="základní",J667,0)</f>
        <v>0</v>
      </c>
      <c r="BF667" s="145">
        <f t="shared" ref="BF667:BF674" si="245">IF(N667="snížená",J667,0)</f>
        <v>0</v>
      </c>
      <c r="BG667" s="145">
        <f t="shared" ref="BG667:BG674" si="246">IF(N667="zákl. přenesená",J667,0)</f>
        <v>0</v>
      </c>
      <c r="BH667" s="145">
        <f t="shared" ref="BH667:BH674" si="247">IF(N667="sníž. přenesená",J667,0)</f>
        <v>0</v>
      </c>
      <c r="BI667" s="145">
        <f t="shared" ref="BI667:BI674" si="248">IF(N667="nulová",J667,0)</f>
        <v>0</v>
      </c>
      <c r="BJ667" s="19" t="s">
        <v>88</v>
      </c>
      <c r="BK667" s="145">
        <f t="shared" ref="BK667:BK674" si="249">ROUND(I667*H667,2)</f>
        <v>0</v>
      </c>
      <c r="BL667" s="19" t="s">
        <v>375</v>
      </c>
      <c r="BM667" s="144" t="s">
        <v>11627</v>
      </c>
    </row>
    <row r="668" spans="2:65" s="1" customFormat="1" ht="16.5" customHeight="1">
      <c r="B668" s="34"/>
      <c r="C668" s="178" t="s">
        <v>3640</v>
      </c>
      <c r="D668" s="178" t="s">
        <v>439</v>
      </c>
      <c r="E668" s="179" t="s">
        <v>11628</v>
      </c>
      <c r="F668" s="180" t="s">
        <v>11629</v>
      </c>
      <c r="G668" s="181" t="s">
        <v>6409</v>
      </c>
      <c r="H668" s="182">
        <v>1</v>
      </c>
      <c r="I668" s="183"/>
      <c r="J668" s="184">
        <f t="shared" si="240"/>
        <v>0</v>
      </c>
      <c r="K668" s="180" t="s">
        <v>19</v>
      </c>
      <c r="L668" s="185"/>
      <c r="M668" s="186" t="s">
        <v>19</v>
      </c>
      <c r="N668" s="187" t="s">
        <v>48</v>
      </c>
      <c r="P668" s="142">
        <f t="shared" si="241"/>
        <v>0</v>
      </c>
      <c r="Q668" s="142">
        <v>0</v>
      </c>
      <c r="R668" s="142">
        <f t="shared" si="242"/>
        <v>0</v>
      </c>
      <c r="S668" s="142">
        <v>0</v>
      </c>
      <c r="T668" s="143">
        <f t="shared" si="243"/>
        <v>0</v>
      </c>
      <c r="AR668" s="144" t="s">
        <v>480</v>
      </c>
      <c r="AT668" s="144" t="s">
        <v>439</v>
      </c>
      <c r="AU668" s="144" t="s">
        <v>98</v>
      </c>
      <c r="AY668" s="19" t="s">
        <v>263</v>
      </c>
      <c r="BE668" s="145">
        <f t="shared" si="244"/>
        <v>0</v>
      </c>
      <c r="BF668" s="145">
        <f t="shared" si="245"/>
        <v>0</v>
      </c>
      <c r="BG668" s="145">
        <f t="shared" si="246"/>
        <v>0</v>
      </c>
      <c r="BH668" s="145">
        <f t="shared" si="247"/>
        <v>0</v>
      </c>
      <c r="BI668" s="145">
        <f t="shared" si="248"/>
        <v>0</v>
      </c>
      <c r="BJ668" s="19" t="s">
        <v>88</v>
      </c>
      <c r="BK668" s="145">
        <f t="shared" si="249"/>
        <v>0</v>
      </c>
      <c r="BL668" s="19" t="s">
        <v>375</v>
      </c>
      <c r="BM668" s="144" t="s">
        <v>11630</v>
      </c>
    </row>
    <row r="669" spans="2:65" s="1" customFormat="1" ht="16.5" customHeight="1">
      <c r="B669" s="34"/>
      <c r="C669" s="178" t="s">
        <v>3645</v>
      </c>
      <c r="D669" s="178" t="s">
        <v>439</v>
      </c>
      <c r="E669" s="179" t="s">
        <v>11631</v>
      </c>
      <c r="F669" s="180" t="s">
        <v>11632</v>
      </c>
      <c r="G669" s="181" t="s">
        <v>6409</v>
      </c>
      <c r="H669" s="182">
        <v>1</v>
      </c>
      <c r="I669" s="183"/>
      <c r="J669" s="184">
        <f t="shared" si="240"/>
        <v>0</v>
      </c>
      <c r="K669" s="180" t="s">
        <v>19</v>
      </c>
      <c r="L669" s="185"/>
      <c r="M669" s="186" t="s">
        <v>19</v>
      </c>
      <c r="N669" s="187" t="s">
        <v>48</v>
      </c>
      <c r="P669" s="142">
        <f t="shared" si="241"/>
        <v>0</v>
      </c>
      <c r="Q669" s="142">
        <v>0</v>
      </c>
      <c r="R669" s="142">
        <f t="shared" si="242"/>
        <v>0</v>
      </c>
      <c r="S669" s="142">
        <v>0</v>
      </c>
      <c r="T669" s="143">
        <f t="shared" si="243"/>
        <v>0</v>
      </c>
      <c r="AR669" s="144" t="s">
        <v>480</v>
      </c>
      <c r="AT669" s="144" t="s">
        <v>439</v>
      </c>
      <c r="AU669" s="144" t="s">
        <v>98</v>
      </c>
      <c r="AY669" s="19" t="s">
        <v>263</v>
      </c>
      <c r="BE669" s="145">
        <f t="shared" si="244"/>
        <v>0</v>
      </c>
      <c r="BF669" s="145">
        <f t="shared" si="245"/>
        <v>0</v>
      </c>
      <c r="BG669" s="145">
        <f t="shared" si="246"/>
        <v>0</v>
      </c>
      <c r="BH669" s="145">
        <f t="shared" si="247"/>
        <v>0</v>
      </c>
      <c r="BI669" s="145">
        <f t="shared" si="248"/>
        <v>0</v>
      </c>
      <c r="BJ669" s="19" t="s">
        <v>88</v>
      </c>
      <c r="BK669" s="145">
        <f t="shared" si="249"/>
        <v>0</v>
      </c>
      <c r="BL669" s="19" t="s">
        <v>375</v>
      </c>
      <c r="BM669" s="144" t="s">
        <v>11633</v>
      </c>
    </row>
    <row r="670" spans="2:65" s="1" customFormat="1" ht="16.5" customHeight="1">
      <c r="B670" s="34"/>
      <c r="C670" s="178" t="s">
        <v>3650</v>
      </c>
      <c r="D670" s="178" t="s">
        <v>439</v>
      </c>
      <c r="E670" s="179" t="s">
        <v>11634</v>
      </c>
      <c r="F670" s="180" t="s">
        <v>11635</v>
      </c>
      <c r="G670" s="181" t="s">
        <v>6456</v>
      </c>
      <c r="H670" s="182">
        <v>1</v>
      </c>
      <c r="I670" s="183"/>
      <c r="J670" s="184">
        <f t="shared" si="240"/>
        <v>0</v>
      </c>
      <c r="K670" s="180" t="s">
        <v>19</v>
      </c>
      <c r="L670" s="185"/>
      <c r="M670" s="186" t="s">
        <v>19</v>
      </c>
      <c r="N670" s="187" t="s">
        <v>48</v>
      </c>
      <c r="P670" s="142">
        <f t="shared" si="241"/>
        <v>0</v>
      </c>
      <c r="Q670" s="142">
        <v>0</v>
      </c>
      <c r="R670" s="142">
        <f t="shared" si="242"/>
        <v>0</v>
      </c>
      <c r="S670" s="142">
        <v>0</v>
      </c>
      <c r="T670" s="143">
        <f t="shared" si="243"/>
        <v>0</v>
      </c>
      <c r="AR670" s="144" t="s">
        <v>480</v>
      </c>
      <c r="AT670" s="144" t="s">
        <v>439</v>
      </c>
      <c r="AU670" s="144" t="s">
        <v>98</v>
      </c>
      <c r="AY670" s="19" t="s">
        <v>263</v>
      </c>
      <c r="BE670" s="145">
        <f t="shared" si="244"/>
        <v>0</v>
      </c>
      <c r="BF670" s="145">
        <f t="shared" si="245"/>
        <v>0</v>
      </c>
      <c r="BG670" s="145">
        <f t="shared" si="246"/>
        <v>0</v>
      </c>
      <c r="BH670" s="145">
        <f t="shared" si="247"/>
        <v>0</v>
      </c>
      <c r="BI670" s="145">
        <f t="shared" si="248"/>
        <v>0</v>
      </c>
      <c r="BJ670" s="19" t="s">
        <v>88</v>
      </c>
      <c r="BK670" s="145">
        <f t="shared" si="249"/>
        <v>0</v>
      </c>
      <c r="BL670" s="19" t="s">
        <v>375</v>
      </c>
      <c r="BM670" s="144" t="s">
        <v>11636</v>
      </c>
    </row>
    <row r="671" spans="2:65" s="1" customFormat="1" ht="16.5" customHeight="1">
      <c r="B671" s="34"/>
      <c r="C671" s="178" t="s">
        <v>3657</v>
      </c>
      <c r="D671" s="178" t="s">
        <v>439</v>
      </c>
      <c r="E671" s="179" t="s">
        <v>11637</v>
      </c>
      <c r="F671" s="180" t="s">
        <v>11638</v>
      </c>
      <c r="G671" s="181" t="s">
        <v>6456</v>
      </c>
      <c r="H671" s="182">
        <v>1</v>
      </c>
      <c r="I671" s="183"/>
      <c r="J671" s="184">
        <f t="shared" si="240"/>
        <v>0</v>
      </c>
      <c r="K671" s="180" t="s">
        <v>19</v>
      </c>
      <c r="L671" s="185"/>
      <c r="M671" s="186" t="s">
        <v>19</v>
      </c>
      <c r="N671" s="187" t="s">
        <v>48</v>
      </c>
      <c r="P671" s="142">
        <f t="shared" si="241"/>
        <v>0</v>
      </c>
      <c r="Q671" s="142">
        <v>0</v>
      </c>
      <c r="R671" s="142">
        <f t="shared" si="242"/>
        <v>0</v>
      </c>
      <c r="S671" s="142">
        <v>0</v>
      </c>
      <c r="T671" s="143">
        <f t="shared" si="243"/>
        <v>0</v>
      </c>
      <c r="AR671" s="144" t="s">
        <v>480</v>
      </c>
      <c r="AT671" s="144" t="s">
        <v>439</v>
      </c>
      <c r="AU671" s="144" t="s">
        <v>98</v>
      </c>
      <c r="AY671" s="19" t="s">
        <v>263</v>
      </c>
      <c r="BE671" s="145">
        <f t="shared" si="244"/>
        <v>0</v>
      </c>
      <c r="BF671" s="145">
        <f t="shared" si="245"/>
        <v>0</v>
      </c>
      <c r="BG671" s="145">
        <f t="shared" si="246"/>
        <v>0</v>
      </c>
      <c r="BH671" s="145">
        <f t="shared" si="247"/>
        <v>0</v>
      </c>
      <c r="BI671" s="145">
        <f t="shared" si="248"/>
        <v>0</v>
      </c>
      <c r="BJ671" s="19" t="s">
        <v>88</v>
      </c>
      <c r="BK671" s="145">
        <f t="shared" si="249"/>
        <v>0</v>
      </c>
      <c r="BL671" s="19" t="s">
        <v>375</v>
      </c>
      <c r="BM671" s="144" t="s">
        <v>11639</v>
      </c>
    </row>
    <row r="672" spans="2:65" s="1" customFormat="1" ht="16.5" customHeight="1">
      <c r="B672" s="34"/>
      <c r="C672" s="178" t="s">
        <v>3663</v>
      </c>
      <c r="D672" s="178" t="s">
        <v>439</v>
      </c>
      <c r="E672" s="179" t="s">
        <v>11640</v>
      </c>
      <c r="F672" s="180" t="s">
        <v>11641</v>
      </c>
      <c r="G672" s="181" t="s">
        <v>6409</v>
      </c>
      <c r="H672" s="182">
        <v>1</v>
      </c>
      <c r="I672" s="183"/>
      <c r="J672" s="184">
        <f t="shared" si="240"/>
        <v>0</v>
      </c>
      <c r="K672" s="180" t="s">
        <v>19</v>
      </c>
      <c r="L672" s="185"/>
      <c r="M672" s="186" t="s">
        <v>19</v>
      </c>
      <c r="N672" s="187" t="s">
        <v>48</v>
      </c>
      <c r="P672" s="142">
        <f t="shared" si="241"/>
        <v>0</v>
      </c>
      <c r="Q672" s="142">
        <v>0</v>
      </c>
      <c r="R672" s="142">
        <f t="shared" si="242"/>
        <v>0</v>
      </c>
      <c r="S672" s="142">
        <v>0</v>
      </c>
      <c r="T672" s="143">
        <f t="shared" si="243"/>
        <v>0</v>
      </c>
      <c r="AR672" s="144" t="s">
        <v>480</v>
      </c>
      <c r="AT672" s="144" t="s">
        <v>439</v>
      </c>
      <c r="AU672" s="144" t="s">
        <v>98</v>
      </c>
      <c r="AY672" s="19" t="s">
        <v>263</v>
      </c>
      <c r="BE672" s="145">
        <f t="shared" si="244"/>
        <v>0</v>
      </c>
      <c r="BF672" s="145">
        <f t="shared" si="245"/>
        <v>0</v>
      </c>
      <c r="BG672" s="145">
        <f t="shared" si="246"/>
        <v>0</v>
      </c>
      <c r="BH672" s="145">
        <f t="shared" si="247"/>
        <v>0</v>
      </c>
      <c r="BI672" s="145">
        <f t="shared" si="248"/>
        <v>0</v>
      </c>
      <c r="BJ672" s="19" t="s">
        <v>88</v>
      </c>
      <c r="BK672" s="145">
        <f t="shared" si="249"/>
        <v>0</v>
      </c>
      <c r="BL672" s="19" t="s">
        <v>375</v>
      </c>
      <c r="BM672" s="144" t="s">
        <v>11642</v>
      </c>
    </row>
    <row r="673" spans="2:65" s="1" customFormat="1" ht="16.5" customHeight="1">
      <c r="B673" s="34"/>
      <c r="C673" s="178" t="s">
        <v>3667</v>
      </c>
      <c r="D673" s="178" t="s">
        <v>439</v>
      </c>
      <c r="E673" s="179" t="s">
        <v>11643</v>
      </c>
      <c r="F673" s="180" t="s">
        <v>11644</v>
      </c>
      <c r="G673" s="181" t="s">
        <v>378</v>
      </c>
      <c r="H673" s="182">
        <v>51</v>
      </c>
      <c r="I673" s="183"/>
      <c r="J673" s="184">
        <f t="shared" si="240"/>
        <v>0</v>
      </c>
      <c r="K673" s="180" t="s">
        <v>19</v>
      </c>
      <c r="L673" s="185"/>
      <c r="M673" s="186" t="s">
        <v>19</v>
      </c>
      <c r="N673" s="187" t="s">
        <v>48</v>
      </c>
      <c r="P673" s="142">
        <f t="shared" si="241"/>
        <v>0</v>
      </c>
      <c r="Q673" s="142">
        <v>0</v>
      </c>
      <c r="R673" s="142">
        <f t="shared" si="242"/>
        <v>0</v>
      </c>
      <c r="S673" s="142">
        <v>0</v>
      </c>
      <c r="T673" s="143">
        <f t="shared" si="243"/>
        <v>0</v>
      </c>
      <c r="AR673" s="144" t="s">
        <v>480</v>
      </c>
      <c r="AT673" s="144" t="s">
        <v>439</v>
      </c>
      <c r="AU673" s="144" t="s">
        <v>98</v>
      </c>
      <c r="AY673" s="19" t="s">
        <v>263</v>
      </c>
      <c r="BE673" s="145">
        <f t="shared" si="244"/>
        <v>0</v>
      </c>
      <c r="BF673" s="145">
        <f t="shared" si="245"/>
        <v>0</v>
      </c>
      <c r="BG673" s="145">
        <f t="shared" si="246"/>
        <v>0</v>
      </c>
      <c r="BH673" s="145">
        <f t="shared" si="247"/>
        <v>0</v>
      </c>
      <c r="BI673" s="145">
        <f t="shared" si="248"/>
        <v>0</v>
      </c>
      <c r="BJ673" s="19" t="s">
        <v>88</v>
      </c>
      <c r="BK673" s="145">
        <f t="shared" si="249"/>
        <v>0</v>
      </c>
      <c r="BL673" s="19" t="s">
        <v>375</v>
      </c>
      <c r="BM673" s="144" t="s">
        <v>11645</v>
      </c>
    </row>
    <row r="674" spans="2:65" s="1" customFormat="1" ht="24.15" customHeight="1">
      <c r="B674" s="34"/>
      <c r="C674" s="178" t="s">
        <v>3673</v>
      </c>
      <c r="D674" s="178" t="s">
        <v>439</v>
      </c>
      <c r="E674" s="179" t="s">
        <v>11646</v>
      </c>
      <c r="F674" s="180" t="s">
        <v>11555</v>
      </c>
      <c r="G674" s="181" t="s">
        <v>378</v>
      </c>
      <c r="H674" s="182">
        <v>40</v>
      </c>
      <c r="I674" s="183"/>
      <c r="J674" s="184">
        <f t="shared" si="240"/>
        <v>0</v>
      </c>
      <c r="K674" s="180" t="s">
        <v>19</v>
      </c>
      <c r="L674" s="185"/>
      <c r="M674" s="186" t="s">
        <v>19</v>
      </c>
      <c r="N674" s="187" t="s">
        <v>48</v>
      </c>
      <c r="P674" s="142">
        <f t="shared" si="241"/>
        <v>0</v>
      </c>
      <c r="Q674" s="142">
        <v>0</v>
      </c>
      <c r="R674" s="142">
        <f t="shared" si="242"/>
        <v>0</v>
      </c>
      <c r="S674" s="142">
        <v>0</v>
      </c>
      <c r="T674" s="143">
        <f t="shared" si="243"/>
        <v>0</v>
      </c>
      <c r="AR674" s="144" t="s">
        <v>480</v>
      </c>
      <c r="AT674" s="144" t="s">
        <v>439</v>
      </c>
      <c r="AU674" s="144" t="s">
        <v>98</v>
      </c>
      <c r="AY674" s="19" t="s">
        <v>263</v>
      </c>
      <c r="BE674" s="145">
        <f t="shared" si="244"/>
        <v>0</v>
      </c>
      <c r="BF674" s="145">
        <f t="shared" si="245"/>
        <v>0</v>
      </c>
      <c r="BG674" s="145">
        <f t="shared" si="246"/>
        <v>0</v>
      </c>
      <c r="BH674" s="145">
        <f t="shared" si="247"/>
        <v>0</v>
      </c>
      <c r="BI674" s="145">
        <f t="shared" si="248"/>
        <v>0</v>
      </c>
      <c r="BJ674" s="19" t="s">
        <v>88</v>
      </c>
      <c r="BK674" s="145">
        <f t="shared" si="249"/>
        <v>0</v>
      </c>
      <c r="BL674" s="19" t="s">
        <v>375</v>
      </c>
      <c r="BM674" s="144" t="s">
        <v>11647</v>
      </c>
    </row>
    <row r="675" spans="2:65" s="16" customFormat="1" ht="20.85" customHeight="1">
      <c r="B675" s="199"/>
      <c r="D675" s="200" t="s">
        <v>75</v>
      </c>
      <c r="E675" s="200" t="s">
        <v>11648</v>
      </c>
      <c r="F675" s="200" t="s">
        <v>11649</v>
      </c>
      <c r="I675" s="201"/>
      <c r="J675" s="202">
        <f>BK675</f>
        <v>0</v>
      </c>
      <c r="L675" s="199"/>
      <c r="M675" s="203"/>
      <c r="P675" s="204">
        <f>SUM(P676:P684)</f>
        <v>0</v>
      </c>
      <c r="R675" s="204">
        <f>SUM(R676:R684)</f>
        <v>0</v>
      </c>
      <c r="T675" s="205">
        <f>SUM(T676:T684)</f>
        <v>0</v>
      </c>
      <c r="AR675" s="200" t="s">
        <v>88</v>
      </c>
      <c r="AT675" s="206" t="s">
        <v>75</v>
      </c>
      <c r="AU675" s="206" t="s">
        <v>92</v>
      </c>
      <c r="AY675" s="200" t="s">
        <v>263</v>
      </c>
      <c r="BK675" s="207">
        <f>SUM(BK676:BK684)</f>
        <v>0</v>
      </c>
    </row>
    <row r="676" spans="2:65" s="1" customFormat="1" ht="24.15" customHeight="1">
      <c r="B676" s="34"/>
      <c r="C676" s="133" t="s">
        <v>3677</v>
      </c>
      <c r="D676" s="133" t="s">
        <v>265</v>
      </c>
      <c r="E676" s="134" t="s">
        <v>11650</v>
      </c>
      <c r="F676" s="135" t="s">
        <v>11651</v>
      </c>
      <c r="G676" s="136" t="s">
        <v>6456</v>
      </c>
      <c r="H676" s="137">
        <v>1</v>
      </c>
      <c r="I676" s="138"/>
      <c r="J676" s="139">
        <f t="shared" ref="J676:J684" si="250">ROUND(I676*H676,2)</f>
        <v>0</v>
      </c>
      <c r="K676" s="135" t="s">
        <v>19</v>
      </c>
      <c r="L676" s="34"/>
      <c r="M676" s="140" t="s">
        <v>19</v>
      </c>
      <c r="N676" s="141" t="s">
        <v>48</v>
      </c>
      <c r="P676" s="142">
        <f t="shared" ref="P676:P684" si="251">O676*H676</f>
        <v>0</v>
      </c>
      <c r="Q676" s="142">
        <v>0</v>
      </c>
      <c r="R676" s="142">
        <f t="shared" ref="R676:R684" si="252">Q676*H676</f>
        <v>0</v>
      </c>
      <c r="S676" s="142">
        <v>0</v>
      </c>
      <c r="T676" s="143">
        <f t="shared" ref="T676:T684" si="253">S676*H676</f>
        <v>0</v>
      </c>
      <c r="AR676" s="144" t="s">
        <v>375</v>
      </c>
      <c r="AT676" s="144" t="s">
        <v>265</v>
      </c>
      <c r="AU676" s="144" t="s">
        <v>98</v>
      </c>
      <c r="AY676" s="19" t="s">
        <v>263</v>
      </c>
      <c r="BE676" s="145">
        <f t="shared" ref="BE676:BE684" si="254">IF(N676="základní",J676,0)</f>
        <v>0</v>
      </c>
      <c r="BF676" s="145">
        <f t="shared" ref="BF676:BF684" si="255">IF(N676="snížená",J676,0)</f>
        <v>0</v>
      </c>
      <c r="BG676" s="145">
        <f t="shared" ref="BG676:BG684" si="256">IF(N676="zákl. přenesená",J676,0)</f>
        <v>0</v>
      </c>
      <c r="BH676" s="145">
        <f t="shared" ref="BH676:BH684" si="257">IF(N676="sníž. přenesená",J676,0)</f>
        <v>0</v>
      </c>
      <c r="BI676" s="145">
        <f t="shared" ref="BI676:BI684" si="258">IF(N676="nulová",J676,0)</f>
        <v>0</v>
      </c>
      <c r="BJ676" s="19" t="s">
        <v>88</v>
      </c>
      <c r="BK676" s="145">
        <f t="shared" ref="BK676:BK684" si="259">ROUND(I676*H676,2)</f>
        <v>0</v>
      </c>
      <c r="BL676" s="19" t="s">
        <v>375</v>
      </c>
      <c r="BM676" s="144" t="s">
        <v>11652</v>
      </c>
    </row>
    <row r="677" spans="2:65" s="1" customFormat="1" ht="16.5" customHeight="1">
      <c r="B677" s="34"/>
      <c r="C677" s="133" t="s">
        <v>3683</v>
      </c>
      <c r="D677" s="133" t="s">
        <v>265</v>
      </c>
      <c r="E677" s="134" t="s">
        <v>11653</v>
      </c>
      <c r="F677" s="135" t="s">
        <v>11654</v>
      </c>
      <c r="G677" s="136" t="s">
        <v>6409</v>
      </c>
      <c r="H677" s="137">
        <v>1</v>
      </c>
      <c r="I677" s="138"/>
      <c r="J677" s="139">
        <f t="shared" si="250"/>
        <v>0</v>
      </c>
      <c r="K677" s="135" t="s">
        <v>19</v>
      </c>
      <c r="L677" s="34"/>
      <c r="M677" s="140" t="s">
        <v>19</v>
      </c>
      <c r="N677" s="141" t="s">
        <v>48</v>
      </c>
      <c r="P677" s="142">
        <f t="shared" si="251"/>
        <v>0</v>
      </c>
      <c r="Q677" s="142">
        <v>0</v>
      </c>
      <c r="R677" s="142">
        <f t="shared" si="252"/>
        <v>0</v>
      </c>
      <c r="S677" s="142">
        <v>0</v>
      </c>
      <c r="T677" s="143">
        <f t="shared" si="253"/>
        <v>0</v>
      </c>
      <c r="AR677" s="144" t="s">
        <v>375</v>
      </c>
      <c r="AT677" s="144" t="s">
        <v>265</v>
      </c>
      <c r="AU677" s="144" t="s">
        <v>98</v>
      </c>
      <c r="AY677" s="19" t="s">
        <v>263</v>
      </c>
      <c r="BE677" s="145">
        <f t="shared" si="254"/>
        <v>0</v>
      </c>
      <c r="BF677" s="145">
        <f t="shared" si="255"/>
        <v>0</v>
      </c>
      <c r="BG677" s="145">
        <f t="shared" si="256"/>
        <v>0</v>
      </c>
      <c r="BH677" s="145">
        <f t="shared" si="257"/>
        <v>0</v>
      </c>
      <c r="BI677" s="145">
        <f t="shared" si="258"/>
        <v>0</v>
      </c>
      <c r="BJ677" s="19" t="s">
        <v>88</v>
      </c>
      <c r="BK677" s="145">
        <f t="shared" si="259"/>
        <v>0</v>
      </c>
      <c r="BL677" s="19" t="s">
        <v>375</v>
      </c>
      <c r="BM677" s="144" t="s">
        <v>11655</v>
      </c>
    </row>
    <row r="678" spans="2:65" s="1" customFormat="1" ht="16.5" customHeight="1">
      <c r="B678" s="34"/>
      <c r="C678" s="133" t="s">
        <v>3687</v>
      </c>
      <c r="D678" s="133" t="s">
        <v>265</v>
      </c>
      <c r="E678" s="134" t="s">
        <v>11656</v>
      </c>
      <c r="F678" s="135" t="s">
        <v>11657</v>
      </c>
      <c r="G678" s="136" t="s">
        <v>6409</v>
      </c>
      <c r="H678" s="137">
        <v>1</v>
      </c>
      <c r="I678" s="138"/>
      <c r="J678" s="139">
        <f t="shared" si="250"/>
        <v>0</v>
      </c>
      <c r="K678" s="135" t="s">
        <v>19</v>
      </c>
      <c r="L678" s="34"/>
      <c r="M678" s="140" t="s">
        <v>19</v>
      </c>
      <c r="N678" s="141" t="s">
        <v>48</v>
      </c>
      <c r="P678" s="142">
        <f t="shared" si="251"/>
        <v>0</v>
      </c>
      <c r="Q678" s="142">
        <v>0</v>
      </c>
      <c r="R678" s="142">
        <f t="shared" si="252"/>
        <v>0</v>
      </c>
      <c r="S678" s="142">
        <v>0</v>
      </c>
      <c r="T678" s="143">
        <f t="shared" si="253"/>
        <v>0</v>
      </c>
      <c r="AR678" s="144" t="s">
        <v>375</v>
      </c>
      <c r="AT678" s="144" t="s">
        <v>265</v>
      </c>
      <c r="AU678" s="144" t="s">
        <v>98</v>
      </c>
      <c r="AY678" s="19" t="s">
        <v>263</v>
      </c>
      <c r="BE678" s="145">
        <f t="shared" si="254"/>
        <v>0</v>
      </c>
      <c r="BF678" s="145">
        <f t="shared" si="255"/>
        <v>0</v>
      </c>
      <c r="BG678" s="145">
        <f t="shared" si="256"/>
        <v>0</v>
      </c>
      <c r="BH678" s="145">
        <f t="shared" si="257"/>
        <v>0</v>
      </c>
      <c r="BI678" s="145">
        <f t="shared" si="258"/>
        <v>0</v>
      </c>
      <c r="BJ678" s="19" t="s">
        <v>88</v>
      </c>
      <c r="BK678" s="145">
        <f t="shared" si="259"/>
        <v>0</v>
      </c>
      <c r="BL678" s="19" t="s">
        <v>375</v>
      </c>
      <c r="BM678" s="144" t="s">
        <v>11658</v>
      </c>
    </row>
    <row r="679" spans="2:65" s="1" customFormat="1" ht="16.5" customHeight="1">
      <c r="B679" s="34"/>
      <c r="C679" s="133" t="s">
        <v>3694</v>
      </c>
      <c r="D679" s="133" t="s">
        <v>265</v>
      </c>
      <c r="E679" s="134" t="s">
        <v>11659</v>
      </c>
      <c r="F679" s="135" t="s">
        <v>11660</v>
      </c>
      <c r="G679" s="136" t="s">
        <v>6456</v>
      </c>
      <c r="H679" s="137">
        <v>1</v>
      </c>
      <c r="I679" s="138"/>
      <c r="J679" s="139">
        <f t="shared" si="250"/>
        <v>0</v>
      </c>
      <c r="K679" s="135" t="s">
        <v>19</v>
      </c>
      <c r="L679" s="34"/>
      <c r="M679" s="140" t="s">
        <v>19</v>
      </c>
      <c r="N679" s="141" t="s">
        <v>48</v>
      </c>
      <c r="P679" s="142">
        <f t="shared" si="251"/>
        <v>0</v>
      </c>
      <c r="Q679" s="142">
        <v>0</v>
      </c>
      <c r="R679" s="142">
        <f t="shared" si="252"/>
        <v>0</v>
      </c>
      <c r="S679" s="142">
        <v>0</v>
      </c>
      <c r="T679" s="143">
        <f t="shared" si="253"/>
        <v>0</v>
      </c>
      <c r="AR679" s="144" t="s">
        <v>375</v>
      </c>
      <c r="AT679" s="144" t="s">
        <v>265</v>
      </c>
      <c r="AU679" s="144" t="s">
        <v>98</v>
      </c>
      <c r="AY679" s="19" t="s">
        <v>263</v>
      </c>
      <c r="BE679" s="145">
        <f t="shared" si="254"/>
        <v>0</v>
      </c>
      <c r="BF679" s="145">
        <f t="shared" si="255"/>
        <v>0</v>
      </c>
      <c r="BG679" s="145">
        <f t="shared" si="256"/>
        <v>0</v>
      </c>
      <c r="BH679" s="145">
        <f t="shared" si="257"/>
        <v>0</v>
      </c>
      <c r="BI679" s="145">
        <f t="shared" si="258"/>
        <v>0</v>
      </c>
      <c r="BJ679" s="19" t="s">
        <v>88</v>
      </c>
      <c r="BK679" s="145">
        <f t="shared" si="259"/>
        <v>0</v>
      </c>
      <c r="BL679" s="19" t="s">
        <v>375</v>
      </c>
      <c r="BM679" s="144" t="s">
        <v>11661</v>
      </c>
    </row>
    <row r="680" spans="2:65" s="1" customFormat="1" ht="16.5" customHeight="1">
      <c r="B680" s="34"/>
      <c r="C680" s="133" t="s">
        <v>3699</v>
      </c>
      <c r="D680" s="133" t="s">
        <v>265</v>
      </c>
      <c r="E680" s="134" t="s">
        <v>11662</v>
      </c>
      <c r="F680" s="135" t="s">
        <v>11663</v>
      </c>
      <c r="G680" s="136" t="s">
        <v>6456</v>
      </c>
      <c r="H680" s="137">
        <v>1</v>
      </c>
      <c r="I680" s="138"/>
      <c r="J680" s="139">
        <f t="shared" si="250"/>
        <v>0</v>
      </c>
      <c r="K680" s="135" t="s">
        <v>19</v>
      </c>
      <c r="L680" s="34"/>
      <c r="M680" s="140" t="s">
        <v>19</v>
      </c>
      <c r="N680" s="141" t="s">
        <v>48</v>
      </c>
      <c r="P680" s="142">
        <f t="shared" si="251"/>
        <v>0</v>
      </c>
      <c r="Q680" s="142">
        <v>0</v>
      </c>
      <c r="R680" s="142">
        <f t="shared" si="252"/>
        <v>0</v>
      </c>
      <c r="S680" s="142">
        <v>0</v>
      </c>
      <c r="T680" s="143">
        <f t="shared" si="253"/>
        <v>0</v>
      </c>
      <c r="AR680" s="144" t="s">
        <v>375</v>
      </c>
      <c r="AT680" s="144" t="s">
        <v>265</v>
      </c>
      <c r="AU680" s="144" t="s">
        <v>98</v>
      </c>
      <c r="AY680" s="19" t="s">
        <v>263</v>
      </c>
      <c r="BE680" s="145">
        <f t="shared" si="254"/>
        <v>0</v>
      </c>
      <c r="BF680" s="145">
        <f t="shared" si="255"/>
        <v>0</v>
      </c>
      <c r="BG680" s="145">
        <f t="shared" si="256"/>
        <v>0</v>
      </c>
      <c r="BH680" s="145">
        <f t="shared" si="257"/>
        <v>0</v>
      </c>
      <c r="BI680" s="145">
        <f t="shared" si="258"/>
        <v>0</v>
      </c>
      <c r="BJ680" s="19" t="s">
        <v>88</v>
      </c>
      <c r="BK680" s="145">
        <f t="shared" si="259"/>
        <v>0</v>
      </c>
      <c r="BL680" s="19" t="s">
        <v>375</v>
      </c>
      <c r="BM680" s="144" t="s">
        <v>11664</v>
      </c>
    </row>
    <row r="681" spans="2:65" s="1" customFormat="1" ht="16.5" customHeight="1">
      <c r="B681" s="34"/>
      <c r="C681" s="133" t="s">
        <v>3706</v>
      </c>
      <c r="D681" s="133" t="s">
        <v>265</v>
      </c>
      <c r="E681" s="134" t="s">
        <v>11665</v>
      </c>
      <c r="F681" s="135" t="s">
        <v>11666</v>
      </c>
      <c r="G681" s="136" t="s">
        <v>6409</v>
      </c>
      <c r="H681" s="137">
        <v>1</v>
      </c>
      <c r="I681" s="138"/>
      <c r="J681" s="139">
        <f t="shared" si="250"/>
        <v>0</v>
      </c>
      <c r="K681" s="135" t="s">
        <v>19</v>
      </c>
      <c r="L681" s="34"/>
      <c r="M681" s="140" t="s">
        <v>19</v>
      </c>
      <c r="N681" s="141" t="s">
        <v>48</v>
      </c>
      <c r="P681" s="142">
        <f t="shared" si="251"/>
        <v>0</v>
      </c>
      <c r="Q681" s="142">
        <v>0</v>
      </c>
      <c r="R681" s="142">
        <f t="shared" si="252"/>
        <v>0</v>
      </c>
      <c r="S681" s="142">
        <v>0</v>
      </c>
      <c r="T681" s="143">
        <f t="shared" si="253"/>
        <v>0</v>
      </c>
      <c r="AR681" s="144" t="s">
        <v>375</v>
      </c>
      <c r="AT681" s="144" t="s">
        <v>265</v>
      </c>
      <c r="AU681" s="144" t="s">
        <v>98</v>
      </c>
      <c r="AY681" s="19" t="s">
        <v>263</v>
      </c>
      <c r="BE681" s="145">
        <f t="shared" si="254"/>
        <v>0</v>
      </c>
      <c r="BF681" s="145">
        <f t="shared" si="255"/>
        <v>0</v>
      </c>
      <c r="BG681" s="145">
        <f t="shared" si="256"/>
        <v>0</v>
      </c>
      <c r="BH681" s="145">
        <f t="shared" si="257"/>
        <v>0</v>
      </c>
      <c r="BI681" s="145">
        <f t="shared" si="258"/>
        <v>0</v>
      </c>
      <c r="BJ681" s="19" t="s">
        <v>88</v>
      </c>
      <c r="BK681" s="145">
        <f t="shared" si="259"/>
        <v>0</v>
      </c>
      <c r="BL681" s="19" t="s">
        <v>375</v>
      </c>
      <c r="BM681" s="144" t="s">
        <v>11667</v>
      </c>
    </row>
    <row r="682" spans="2:65" s="1" customFormat="1" ht="16.5" customHeight="1">
      <c r="B682" s="34"/>
      <c r="C682" s="133" t="s">
        <v>3712</v>
      </c>
      <c r="D682" s="133" t="s">
        <v>265</v>
      </c>
      <c r="E682" s="134" t="s">
        <v>11668</v>
      </c>
      <c r="F682" s="135" t="s">
        <v>11669</v>
      </c>
      <c r="G682" s="136" t="s">
        <v>378</v>
      </c>
      <c r="H682" s="137">
        <v>51</v>
      </c>
      <c r="I682" s="138"/>
      <c r="J682" s="139">
        <f t="shared" si="250"/>
        <v>0</v>
      </c>
      <c r="K682" s="135" t="s">
        <v>19</v>
      </c>
      <c r="L682" s="34"/>
      <c r="M682" s="140" t="s">
        <v>19</v>
      </c>
      <c r="N682" s="141" t="s">
        <v>48</v>
      </c>
      <c r="P682" s="142">
        <f t="shared" si="251"/>
        <v>0</v>
      </c>
      <c r="Q682" s="142">
        <v>0</v>
      </c>
      <c r="R682" s="142">
        <f t="shared" si="252"/>
        <v>0</v>
      </c>
      <c r="S682" s="142">
        <v>0</v>
      </c>
      <c r="T682" s="143">
        <f t="shared" si="253"/>
        <v>0</v>
      </c>
      <c r="AR682" s="144" t="s">
        <v>375</v>
      </c>
      <c r="AT682" s="144" t="s">
        <v>265</v>
      </c>
      <c r="AU682" s="144" t="s">
        <v>98</v>
      </c>
      <c r="AY682" s="19" t="s">
        <v>263</v>
      </c>
      <c r="BE682" s="145">
        <f t="shared" si="254"/>
        <v>0</v>
      </c>
      <c r="BF682" s="145">
        <f t="shared" si="255"/>
        <v>0</v>
      </c>
      <c r="BG682" s="145">
        <f t="shared" si="256"/>
        <v>0</v>
      </c>
      <c r="BH682" s="145">
        <f t="shared" si="257"/>
        <v>0</v>
      </c>
      <c r="BI682" s="145">
        <f t="shared" si="258"/>
        <v>0</v>
      </c>
      <c r="BJ682" s="19" t="s">
        <v>88</v>
      </c>
      <c r="BK682" s="145">
        <f t="shared" si="259"/>
        <v>0</v>
      </c>
      <c r="BL682" s="19" t="s">
        <v>375</v>
      </c>
      <c r="BM682" s="144" t="s">
        <v>11670</v>
      </c>
    </row>
    <row r="683" spans="2:65" s="1" customFormat="1" ht="24.15" customHeight="1">
      <c r="B683" s="34"/>
      <c r="C683" s="133" t="s">
        <v>3717</v>
      </c>
      <c r="D683" s="133" t="s">
        <v>265</v>
      </c>
      <c r="E683" s="134" t="s">
        <v>11671</v>
      </c>
      <c r="F683" s="135" t="s">
        <v>11555</v>
      </c>
      <c r="G683" s="136" t="s">
        <v>378</v>
      </c>
      <c r="H683" s="137">
        <v>40</v>
      </c>
      <c r="I683" s="138"/>
      <c r="J683" s="139">
        <f t="shared" si="250"/>
        <v>0</v>
      </c>
      <c r="K683" s="135" t="s">
        <v>19</v>
      </c>
      <c r="L683" s="34"/>
      <c r="M683" s="140" t="s">
        <v>19</v>
      </c>
      <c r="N683" s="141" t="s">
        <v>48</v>
      </c>
      <c r="P683" s="142">
        <f t="shared" si="251"/>
        <v>0</v>
      </c>
      <c r="Q683" s="142">
        <v>0</v>
      </c>
      <c r="R683" s="142">
        <f t="shared" si="252"/>
        <v>0</v>
      </c>
      <c r="S683" s="142">
        <v>0</v>
      </c>
      <c r="T683" s="143">
        <f t="shared" si="253"/>
        <v>0</v>
      </c>
      <c r="AR683" s="144" t="s">
        <v>375</v>
      </c>
      <c r="AT683" s="144" t="s">
        <v>265</v>
      </c>
      <c r="AU683" s="144" t="s">
        <v>98</v>
      </c>
      <c r="AY683" s="19" t="s">
        <v>263</v>
      </c>
      <c r="BE683" s="145">
        <f t="shared" si="254"/>
        <v>0</v>
      </c>
      <c r="BF683" s="145">
        <f t="shared" si="255"/>
        <v>0</v>
      </c>
      <c r="BG683" s="145">
        <f t="shared" si="256"/>
        <v>0</v>
      </c>
      <c r="BH683" s="145">
        <f t="shared" si="257"/>
        <v>0</v>
      </c>
      <c r="BI683" s="145">
        <f t="shared" si="258"/>
        <v>0</v>
      </c>
      <c r="BJ683" s="19" t="s">
        <v>88</v>
      </c>
      <c r="BK683" s="145">
        <f t="shared" si="259"/>
        <v>0</v>
      </c>
      <c r="BL683" s="19" t="s">
        <v>375</v>
      </c>
      <c r="BM683" s="144" t="s">
        <v>11672</v>
      </c>
    </row>
    <row r="684" spans="2:65" s="1" customFormat="1" ht="16.5" customHeight="1">
      <c r="B684" s="34"/>
      <c r="C684" s="133" t="s">
        <v>3727</v>
      </c>
      <c r="D684" s="133" t="s">
        <v>265</v>
      </c>
      <c r="E684" s="134" t="s">
        <v>11673</v>
      </c>
      <c r="F684" s="135" t="s">
        <v>10464</v>
      </c>
      <c r="G684" s="136" t="s">
        <v>6350</v>
      </c>
      <c r="H684" s="137">
        <v>6</v>
      </c>
      <c r="I684" s="138"/>
      <c r="J684" s="139">
        <f t="shared" si="250"/>
        <v>0</v>
      </c>
      <c r="K684" s="135" t="s">
        <v>19</v>
      </c>
      <c r="L684" s="34"/>
      <c r="M684" s="140" t="s">
        <v>19</v>
      </c>
      <c r="N684" s="141" t="s">
        <v>48</v>
      </c>
      <c r="P684" s="142">
        <f t="shared" si="251"/>
        <v>0</v>
      </c>
      <c r="Q684" s="142">
        <v>0</v>
      </c>
      <c r="R684" s="142">
        <f t="shared" si="252"/>
        <v>0</v>
      </c>
      <c r="S684" s="142">
        <v>0</v>
      </c>
      <c r="T684" s="143">
        <f t="shared" si="253"/>
        <v>0</v>
      </c>
      <c r="AR684" s="144" t="s">
        <v>375</v>
      </c>
      <c r="AT684" s="144" t="s">
        <v>265</v>
      </c>
      <c r="AU684" s="144" t="s">
        <v>98</v>
      </c>
      <c r="AY684" s="19" t="s">
        <v>263</v>
      </c>
      <c r="BE684" s="145">
        <f t="shared" si="254"/>
        <v>0</v>
      </c>
      <c r="BF684" s="145">
        <f t="shared" si="255"/>
        <v>0</v>
      </c>
      <c r="BG684" s="145">
        <f t="shared" si="256"/>
        <v>0</v>
      </c>
      <c r="BH684" s="145">
        <f t="shared" si="257"/>
        <v>0</v>
      </c>
      <c r="BI684" s="145">
        <f t="shared" si="258"/>
        <v>0</v>
      </c>
      <c r="BJ684" s="19" t="s">
        <v>88</v>
      </c>
      <c r="BK684" s="145">
        <f t="shared" si="259"/>
        <v>0</v>
      </c>
      <c r="BL684" s="19" t="s">
        <v>375</v>
      </c>
      <c r="BM684" s="144" t="s">
        <v>11674</v>
      </c>
    </row>
    <row r="685" spans="2:65" s="11" customFormat="1" ht="20.85" customHeight="1">
      <c r="B685" s="121"/>
      <c r="D685" s="122" t="s">
        <v>75</v>
      </c>
      <c r="E685" s="131" t="s">
        <v>11675</v>
      </c>
      <c r="F685" s="131" t="s">
        <v>11676</v>
      </c>
      <c r="I685" s="124"/>
      <c r="J685" s="132">
        <f>BK685</f>
        <v>0</v>
      </c>
      <c r="L685" s="121"/>
      <c r="M685" s="126"/>
      <c r="P685" s="127">
        <f>P686+P692</f>
        <v>0</v>
      </c>
      <c r="R685" s="127">
        <f>R686+R692</f>
        <v>0</v>
      </c>
      <c r="T685" s="128">
        <f>T686+T692</f>
        <v>0</v>
      </c>
      <c r="AR685" s="122" t="s">
        <v>88</v>
      </c>
      <c r="AT685" s="129" t="s">
        <v>75</v>
      </c>
      <c r="AU685" s="129" t="s">
        <v>88</v>
      </c>
      <c r="AY685" s="122" t="s">
        <v>263</v>
      </c>
      <c r="BK685" s="130">
        <f>BK686+BK692</f>
        <v>0</v>
      </c>
    </row>
    <row r="686" spans="2:65" s="16" customFormat="1" ht="20.85" customHeight="1">
      <c r="B686" s="199"/>
      <c r="D686" s="200" t="s">
        <v>75</v>
      </c>
      <c r="E686" s="200" t="s">
        <v>11677</v>
      </c>
      <c r="F686" s="200" t="s">
        <v>11676</v>
      </c>
      <c r="I686" s="201"/>
      <c r="J686" s="202">
        <f>BK686</f>
        <v>0</v>
      </c>
      <c r="L686" s="199"/>
      <c r="M686" s="203"/>
      <c r="P686" s="204">
        <f>SUM(P687:P691)</f>
        <v>0</v>
      </c>
      <c r="R686" s="204">
        <f>SUM(R687:R691)</f>
        <v>0</v>
      </c>
      <c r="T686" s="205">
        <f>SUM(T687:T691)</f>
        <v>0</v>
      </c>
      <c r="AR686" s="200" t="s">
        <v>88</v>
      </c>
      <c r="AT686" s="206" t="s">
        <v>75</v>
      </c>
      <c r="AU686" s="206" t="s">
        <v>92</v>
      </c>
      <c r="AY686" s="200" t="s">
        <v>263</v>
      </c>
      <c r="BK686" s="207">
        <f>SUM(BK687:BK691)</f>
        <v>0</v>
      </c>
    </row>
    <row r="687" spans="2:65" s="1" customFormat="1" ht="21.75" customHeight="1">
      <c r="B687" s="34"/>
      <c r="C687" s="178" t="s">
        <v>3733</v>
      </c>
      <c r="D687" s="178" t="s">
        <v>439</v>
      </c>
      <c r="E687" s="179" t="s">
        <v>11678</v>
      </c>
      <c r="F687" s="180" t="s">
        <v>11679</v>
      </c>
      <c r="G687" s="181" t="s">
        <v>6456</v>
      </c>
      <c r="H687" s="182">
        <v>1</v>
      </c>
      <c r="I687" s="183"/>
      <c r="J687" s="184">
        <f>ROUND(I687*H687,2)</f>
        <v>0</v>
      </c>
      <c r="K687" s="180" t="s">
        <v>19</v>
      </c>
      <c r="L687" s="185"/>
      <c r="M687" s="186" t="s">
        <v>19</v>
      </c>
      <c r="N687" s="187" t="s">
        <v>48</v>
      </c>
      <c r="P687" s="142">
        <f>O687*H687</f>
        <v>0</v>
      </c>
      <c r="Q687" s="142">
        <v>0</v>
      </c>
      <c r="R687" s="142">
        <f>Q687*H687</f>
        <v>0</v>
      </c>
      <c r="S687" s="142">
        <v>0</v>
      </c>
      <c r="T687" s="143">
        <f>S687*H687</f>
        <v>0</v>
      </c>
      <c r="AR687" s="144" t="s">
        <v>480</v>
      </c>
      <c r="AT687" s="144" t="s">
        <v>439</v>
      </c>
      <c r="AU687" s="144" t="s">
        <v>98</v>
      </c>
      <c r="AY687" s="19" t="s">
        <v>263</v>
      </c>
      <c r="BE687" s="145">
        <f>IF(N687="základní",J687,0)</f>
        <v>0</v>
      </c>
      <c r="BF687" s="145">
        <f>IF(N687="snížená",J687,0)</f>
        <v>0</v>
      </c>
      <c r="BG687" s="145">
        <f>IF(N687="zákl. přenesená",J687,0)</f>
        <v>0</v>
      </c>
      <c r="BH687" s="145">
        <f>IF(N687="sníž. přenesená",J687,0)</f>
        <v>0</v>
      </c>
      <c r="BI687" s="145">
        <f>IF(N687="nulová",J687,0)</f>
        <v>0</v>
      </c>
      <c r="BJ687" s="19" t="s">
        <v>88</v>
      </c>
      <c r="BK687" s="145">
        <f>ROUND(I687*H687,2)</f>
        <v>0</v>
      </c>
      <c r="BL687" s="19" t="s">
        <v>375</v>
      </c>
      <c r="BM687" s="144" t="s">
        <v>11680</v>
      </c>
    </row>
    <row r="688" spans="2:65" s="1" customFormat="1" ht="16.5" customHeight="1">
      <c r="B688" s="34"/>
      <c r="C688" s="178" t="s">
        <v>3743</v>
      </c>
      <c r="D688" s="178" t="s">
        <v>439</v>
      </c>
      <c r="E688" s="179" t="s">
        <v>11681</v>
      </c>
      <c r="F688" s="180" t="s">
        <v>11682</v>
      </c>
      <c r="G688" s="181" t="s">
        <v>6409</v>
      </c>
      <c r="H688" s="182">
        <v>1</v>
      </c>
      <c r="I688" s="183"/>
      <c r="J688" s="184">
        <f>ROUND(I688*H688,2)</f>
        <v>0</v>
      </c>
      <c r="K688" s="180" t="s">
        <v>19</v>
      </c>
      <c r="L688" s="185"/>
      <c r="M688" s="186" t="s">
        <v>19</v>
      </c>
      <c r="N688" s="187" t="s">
        <v>48</v>
      </c>
      <c r="P688" s="142">
        <f>O688*H688</f>
        <v>0</v>
      </c>
      <c r="Q688" s="142">
        <v>0</v>
      </c>
      <c r="R688" s="142">
        <f>Q688*H688</f>
        <v>0</v>
      </c>
      <c r="S688" s="142">
        <v>0</v>
      </c>
      <c r="T688" s="143">
        <f>S688*H688</f>
        <v>0</v>
      </c>
      <c r="AR688" s="144" t="s">
        <v>480</v>
      </c>
      <c r="AT688" s="144" t="s">
        <v>439</v>
      </c>
      <c r="AU688" s="144" t="s">
        <v>98</v>
      </c>
      <c r="AY688" s="19" t="s">
        <v>263</v>
      </c>
      <c r="BE688" s="145">
        <f>IF(N688="základní",J688,0)</f>
        <v>0</v>
      </c>
      <c r="BF688" s="145">
        <f>IF(N688="snížená",J688,0)</f>
        <v>0</v>
      </c>
      <c r="BG688" s="145">
        <f>IF(N688="zákl. přenesená",J688,0)</f>
        <v>0</v>
      </c>
      <c r="BH688" s="145">
        <f>IF(N688="sníž. přenesená",J688,0)</f>
        <v>0</v>
      </c>
      <c r="BI688" s="145">
        <f>IF(N688="nulová",J688,0)</f>
        <v>0</v>
      </c>
      <c r="BJ688" s="19" t="s">
        <v>88</v>
      </c>
      <c r="BK688" s="145">
        <f>ROUND(I688*H688,2)</f>
        <v>0</v>
      </c>
      <c r="BL688" s="19" t="s">
        <v>375</v>
      </c>
      <c r="BM688" s="144" t="s">
        <v>11683</v>
      </c>
    </row>
    <row r="689" spans="2:65" s="1" customFormat="1" ht="16.5" customHeight="1">
      <c r="B689" s="34"/>
      <c r="C689" s="178" t="s">
        <v>3753</v>
      </c>
      <c r="D689" s="178" t="s">
        <v>439</v>
      </c>
      <c r="E689" s="179" t="s">
        <v>11684</v>
      </c>
      <c r="F689" s="180" t="s">
        <v>11685</v>
      </c>
      <c r="G689" s="181" t="s">
        <v>6409</v>
      </c>
      <c r="H689" s="182">
        <v>1</v>
      </c>
      <c r="I689" s="183"/>
      <c r="J689" s="184">
        <f>ROUND(I689*H689,2)</f>
        <v>0</v>
      </c>
      <c r="K689" s="180" t="s">
        <v>19</v>
      </c>
      <c r="L689" s="185"/>
      <c r="M689" s="186" t="s">
        <v>19</v>
      </c>
      <c r="N689" s="187" t="s">
        <v>48</v>
      </c>
      <c r="P689" s="142">
        <f>O689*H689</f>
        <v>0</v>
      </c>
      <c r="Q689" s="142">
        <v>0</v>
      </c>
      <c r="R689" s="142">
        <f>Q689*H689</f>
        <v>0</v>
      </c>
      <c r="S689" s="142">
        <v>0</v>
      </c>
      <c r="T689" s="143">
        <f>S689*H689</f>
        <v>0</v>
      </c>
      <c r="AR689" s="144" t="s">
        <v>480</v>
      </c>
      <c r="AT689" s="144" t="s">
        <v>439</v>
      </c>
      <c r="AU689" s="144" t="s">
        <v>98</v>
      </c>
      <c r="AY689" s="19" t="s">
        <v>263</v>
      </c>
      <c r="BE689" s="145">
        <f>IF(N689="základní",J689,0)</f>
        <v>0</v>
      </c>
      <c r="BF689" s="145">
        <f>IF(N689="snížená",J689,0)</f>
        <v>0</v>
      </c>
      <c r="BG689" s="145">
        <f>IF(N689="zákl. přenesená",J689,0)</f>
        <v>0</v>
      </c>
      <c r="BH689" s="145">
        <f>IF(N689="sníž. přenesená",J689,0)</f>
        <v>0</v>
      </c>
      <c r="BI689" s="145">
        <f>IF(N689="nulová",J689,0)</f>
        <v>0</v>
      </c>
      <c r="BJ689" s="19" t="s">
        <v>88</v>
      </c>
      <c r="BK689" s="145">
        <f>ROUND(I689*H689,2)</f>
        <v>0</v>
      </c>
      <c r="BL689" s="19" t="s">
        <v>375</v>
      </c>
      <c r="BM689" s="144" t="s">
        <v>11686</v>
      </c>
    </row>
    <row r="690" spans="2:65" s="1" customFormat="1" ht="16.5" customHeight="1">
      <c r="B690" s="34"/>
      <c r="C690" s="178" t="s">
        <v>3759</v>
      </c>
      <c r="D690" s="178" t="s">
        <v>439</v>
      </c>
      <c r="E690" s="179" t="s">
        <v>11687</v>
      </c>
      <c r="F690" s="180" t="s">
        <v>11688</v>
      </c>
      <c r="G690" s="181" t="s">
        <v>378</v>
      </c>
      <c r="H690" s="182">
        <v>61</v>
      </c>
      <c r="I690" s="183"/>
      <c r="J690" s="184">
        <f>ROUND(I690*H690,2)</f>
        <v>0</v>
      </c>
      <c r="K690" s="180" t="s">
        <v>19</v>
      </c>
      <c r="L690" s="185"/>
      <c r="M690" s="186" t="s">
        <v>19</v>
      </c>
      <c r="N690" s="187" t="s">
        <v>48</v>
      </c>
      <c r="P690" s="142">
        <f>O690*H690</f>
        <v>0</v>
      </c>
      <c r="Q690" s="142">
        <v>0</v>
      </c>
      <c r="R690" s="142">
        <f>Q690*H690</f>
        <v>0</v>
      </c>
      <c r="S690" s="142">
        <v>0</v>
      </c>
      <c r="T690" s="143">
        <f>S690*H690</f>
        <v>0</v>
      </c>
      <c r="AR690" s="144" t="s">
        <v>480</v>
      </c>
      <c r="AT690" s="144" t="s">
        <v>439</v>
      </c>
      <c r="AU690" s="144" t="s">
        <v>98</v>
      </c>
      <c r="AY690" s="19" t="s">
        <v>263</v>
      </c>
      <c r="BE690" s="145">
        <f>IF(N690="základní",J690,0)</f>
        <v>0</v>
      </c>
      <c r="BF690" s="145">
        <f>IF(N690="snížená",J690,0)</f>
        <v>0</v>
      </c>
      <c r="BG690" s="145">
        <f>IF(N690="zákl. přenesená",J690,0)</f>
        <v>0</v>
      </c>
      <c r="BH690" s="145">
        <f>IF(N690="sníž. přenesená",J690,0)</f>
        <v>0</v>
      </c>
      <c r="BI690" s="145">
        <f>IF(N690="nulová",J690,0)</f>
        <v>0</v>
      </c>
      <c r="BJ690" s="19" t="s">
        <v>88</v>
      </c>
      <c r="BK690" s="145">
        <f>ROUND(I690*H690,2)</f>
        <v>0</v>
      </c>
      <c r="BL690" s="19" t="s">
        <v>375</v>
      </c>
      <c r="BM690" s="144" t="s">
        <v>11689</v>
      </c>
    </row>
    <row r="691" spans="2:65" s="1" customFormat="1" ht="24.15" customHeight="1">
      <c r="B691" s="34"/>
      <c r="C691" s="178" t="s">
        <v>3768</v>
      </c>
      <c r="D691" s="178" t="s">
        <v>439</v>
      </c>
      <c r="E691" s="179" t="s">
        <v>11690</v>
      </c>
      <c r="F691" s="180" t="s">
        <v>11555</v>
      </c>
      <c r="G691" s="181" t="s">
        <v>378</v>
      </c>
      <c r="H691" s="182">
        <v>58</v>
      </c>
      <c r="I691" s="183"/>
      <c r="J691" s="184">
        <f>ROUND(I691*H691,2)</f>
        <v>0</v>
      </c>
      <c r="K691" s="180" t="s">
        <v>19</v>
      </c>
      <c r="L691" s="185"/>
      <c r="M691" s="186" t="s">
        <v>19</v>
      </c>
      <c r="N691" s="187" t="s">
        <v>48</v>
      </c>
      <c r="P691" s="142">
        <f>O691*H691</f>
        <v>0</v>
      </c>
      <c r="Q691" s="142">
        <v>0</v>
      </c>
      <c r="R691" s="142">
        <f>Q691*H691</f>
        <v>0</v>
      </c>
      <c r="S691" s="142">
        <v>0</v>
      </c>
      <c r="T691" s="143">
        <f>S691*H691</f>
        <v>0</v>
      </c>
      <c r="AR691" s="144" t="s">
        <v>480</v>
      </c>
      <c r="AT691" s="144" t="s">
        <v>439</v>
      </c>
      <c r="AU691" s="144" t="s">
        <v>98</v>
      </c>
      <c r="AY691" s="19" t="s">
        <v>263</v>
      </c>
      <c r="BE691" s="145">
        <f>IF(N691="základní",J691,0)</f>
        <v>0</v>
      </c>
      <c r="BF691" s="145">
        <f>IF(N691="snížená",J691,0)</f>
        <v>0</v>
      </c>
      <c r="BG691" s="145">
        <f>IF(N691="zákl. přenesená",J691,0)</f>
        <v>0</v>
      </c>
      <c r="BH691" s="145">
        <f>IF(N691="sníž. přenesená",J691,0)</f>
        <v>0</v>
      </c>
      <c r="BI691" s="145">
        <f>IF(N691="nulová",J691,0)</f>
        <v>0</v>
      </c>
      <c r="BJ691" s="19" t="s">
        <v>88</v>
      </c>
      <c r="BK691" s="145">
        <f>ROUND(I691*H691,2)</f>
        <v>0</v>
      </c>
      <c r="BL691" s="19" t="s">
        <v>375</v>
      </c>
      <c r="BM691" s="144" t="s">
        <v>11691</v>
      </c>
    </row>
    <row r="692" spans="2:65" s="16" customFormat="1" ht="20.85" customHeight="1">
      <c r="B692" s="199"/>
      <c r="D692" s="200" t="s">
        <v>75</v>
      </c>
      <c r="E692" s="200" t="s">
        <v>11692</v>
      </c>
      <c r="F692" s="200" t="s">
        <v>11693</v>
      </c>
      <c r="I692" s="201"/>
      <c r="J692" s="202">
        <f>BK692</f>
        <v>0</v>
      </c>
      <c r="L692" s="199"/>
      <c r="M692" s="203"/>
      <c r="P692" s="204">
        <f>SUM(P693:P698)</f>
        <v>0</v>
      </c>
      <c r="R692" s="204">
        <f>SUM(R693:R698)</f>
        <v>0</v>
      </c>
      <c r="T692" s="205">
        <f>SUM(T693:T698)</f>
        <v>0</v>
      </c>
      <c r="AR692" s="200" t="s">
        <v>88</v>
      </c>
      <c r="AT692" s="206" t="s">
        <v>75</v>
      </c>
      <c r="AU692" s="206" t="s">
        <v>92</v>
      </c>
      <c r="AY692" s="200" t="s">
        <v>263</v>
      </c>
      <c r="BK692" s="207">
        <f>SUM(BK693:BK698)</f>
        <v>0</v>
      </c>
    </row>
    <row r="693" spans="2:65" s="1" customFormat="1" ht="21.75" customHeight="1">
      <c r="B693" s="34"/>
      <c r="C693" s="133" t="s">
        <v>3774</v>
      </c>
      <c r="D693" s="133" t="s">
        <v>265</v>
      </c>
      <c r="E693" s="134" t="s">
        <v>11694</v>
      </c>
      <c r="F693" s="135" t="s">
        <v>11695</v>
      </c>
      <c r="G693" s="136" t="s">
        <v>6456</v>
      </c>
      <c r="H693" s="137">
        <v>1</v>
      </c>
      <c r="I693" s="138"/>
      <c r="J693" s="139">
        <f t="shared" ref="J693:J698" si="260">ROUND(I693*H693,2)</f>
        <v>0</v>
      </c>
      <c r="K693" s="135" t="s">
        <v>19</v>
      </c>
      <c r="L693" s="34"/>
      <c r="M693" s="140" t="s">
        <v>19</v>
      </c>
      <c r="N693" s="141" t="s">
        <v>48</v>
      </c>
      <c r="P693" s="142">
        <f t="shared" ref="P693:P698" si="261">O693*H693</f>
        <v>0</v>
      </c>
      <c r="Q693" s="142">
        <v>0</v>
      </c>
      <c r="R693" s="142">
        <f t="shared" ref="R693:R698" si="262">Q693*H693</f>
        <v>0</v>
      </c>
      <c r="S693" s="142">
        <v>0</v>
      </c>
      <c r="T693" s="143">
        <f t="shared" ref="T693:T698" si="263">S693*H693</f>
        <v>0</v>
      </c>
      <c r="AR693" s="144" t="s">
        <v>375</v>
      </c>
      <c r="AT693" s="144" t="s">
        <v>265</v>
      </c>
      <c r="AU693" s="144" t="s">
        <v>98</v>
      </c>
      <c r="AY693" s="19" t="s">
        <v>263</v>
      </c>
      <c r="BE693" s="145">
        <f t="shared" ref="BE693:BE698" si="264">IF(N693="základní",J693,0)</f>
        <v>0</v>
      </c>
      <c r="BF693" s="145">
        <f t="shared" ref="BF693:BF698" si="265">IF(N693="snížená",J693,0)</f>
        <v>0</v>
      </c>
      <c r="BG693" s="145">
        <f t="shared" ref="BG693:BG698" si="266">IF(N693="zákl. přenesená",J693,0)</f>
        <v>0</v>
      </c>
      <c r="BH693" s="145">
        <f t="shared" ref="BH693:BH698" si="267">IF(N693="sníž. přenesená",J693,0)</f>
        <v>0</v>
      </c>
      <c r="BI693" s="145">
        <f t="shared" ref="BI693:BI698" si="268">IF(N693="nulová",J693,0)</f>
        <v>0</v>
      </c>
      <c r="BJ693" s="19" t="s">
        <v>88</v>
      </c>
      <c r="BK693" s="145">
        <f t="shared" ref="BK693:BK698" si="269">ROUND(I693*H693,2)</f>
        <v>0</v>
      </c>
      <c r="BL693" s="19" t="s">
        <v>375</v>
      </c>
      <c r="BM693" s="144" t="s">
        <v>11696</v>
      </c>
    </row>
    <row r="694" spans="2:65" s="1" customFormat="1" ht="16.5" customHeight="1">
      <c r="B694" s="34"/>
      <c r="C694" s="133" t="s">
        <v>3780</v>
      </c>
      <c r="D694" s="133" t="s">
        <v>265</v>
      </c>
      <c r="E694" s="134" t="s">
        <v>11697</v>
      </c>
      <c r="F694" s="135" t="s">
        <v>11682</v>
      </c>
      <c r="G694" s="136" t="s">
        <v>6409</v>
      </c>
      <c r="H694" s="137">
        <v>1</v>
      </c>
      <c r="I694" s="138"/>
      <c r="J694" s="139">
        <f t="shared" si="260"/>
        <v>0</v>
      </c>
      <c r="K694" s="135" t="s">
        <v>19</v>
      </c>
      <c r="L694" s="34"/>
      <c r="M694" s="140" t="s">
        <v>19</v>
      </c>
      <c r="N694" s="141" t="s">
        <v>48</v>
      </c>
      <c r="P694" s="142">
        <f t="shared" si="261"/>
        <v>0</v>
      </c>
      <c r="Q694" s="142">
        <v>0</v>
      </c>
      <c r="R694" s="142">
        <f t="shared" si="262"/>
        <v>0</v>
      </c>
      <c r="S694" s="142">
        <v>0</v>
      </c>
      <c r="T694" s="143">
        <f t="shared" si="263"/>
        <v>0</v>
      </c>
      <c r="AR694" s="144" t="s">
        <v>375</v>
      </c>
      <c r="AT694" s="144" t="s">
        <v>265</v>
      </c>
      <c r="AU694" s="144" t="s">
        <v>98</v>
      </c>
      <c r="AY694" s="19" t="s">
        <v>263</v>
      </c>
      <c r="BE694" s="145">
        <f t="shared" si="264"/>
        <v>0</v>
      </c>
      <c r="BF694" s="145">
        <f t="shared" si="265"/>
        <v>0</v>
      </c>
      <c r="BG694" s="145">
        <f t="shared" si="266"/>
        <v>0</v>
      </c>
      <c r="BH694" s="145">
        <f t="shared" si="267"/>
        <v>0</v>
      </c>
      <c r="BI694" s="145">
        <f t="shared" si="268"/>
        <v>0</v>
      </c>
      <c r="BJ694" s="19" t="s">
        <v>88</v>
      </c>
      <c r="BK694" s="145">
        <f t="shared" si="269"/>
        <v>0</v>
      </c>
      <c r="BL694" s="19" t="s">
        <v>375</v>
      </c>
      <c r="BM694" s="144" t="s">
        <v>11698</v>
      </c>
    </row>
    <row r="695" spans="2:65" s="1" customFormat="1" ht="16.5" customHeight="1">
      <c r="B695" s="34"/>
      <c r="C695" s="133" t="s">
        <v>3785</v>
      </c>
      <c r="D695" s="133" t="s">
        <v>265</v>
      </c>
      <c r="E695" s="134" t="s">
        <v>11699</v>
      </c>
      <c r="F695" s="135" t="s">
        <v>11700</v>
      </c>
      <c r="G695" s="136" t="s">
        <v>6409</v>
      </c>
      <c r="H695" s="137">
        <v>1</v>
      </c>
      <c r="I695" s="138"/>
      <c r="J695" s="139">
        <f t="shared" si="260"/>
        <v>0</v>
      </c>
      <c r="K695" s="135" t="s">
        <v>19</v>
      </c>
      <c r="L695" s="34"/>
      <c r="M695" s="140" t="s">
        <v>19</v>
      </c>
      <c r="N695" s="141" t="s">
        <v>48</v>
      </c>
      <c r="P695" s="142">
        <f t="shared" si="261"/>
        <v>0</v>
      </c>
      <c r="Q695" s="142">
        <v>0</v>
      </c>
      <c r="R695" s="142">
        <f t="shared" si="262"/>
        <v>0</v>
      </c>
      <c r="S695" s="142">
        <v>0</v>
      </c>
      <c r="T695" s="143">
        <f t="shared" si="263"/>
        <v>0</v>
      </c>
      <c r="AR695" s="144" t="s">
        <v>375</v>
      </c>
      <c r="AT695" s="144" t="s">
        <v>265</v>
      </c>
      <c r="AU695" s="144" t="s">
        <v>98</v>
      </c>
      <c r="AY695" s="19" t="s">
        <v>263</v>
      </c>
      <c r="BE695" s="145">
        <f t="shared" si="264"/>
        <v>0</v>
      </c>
      <c r="BF695" s="145">
        <f t="shared" si="265"/>
        <v>0</v>
      </c>
      <c r="BG695" s="145">
        <f t="shared" si="266"/>
        <v>0</v>
      </c>
      <c r="BH695" s="145">
        <f t="shared" si="267"/>
        <v>0</v>
      </c>
      <c r="BI695" s="145">
        <f t="shared" si="268"/>
        <v>0</v>
      </c>
      <c r="BJ695" s="19" t="s">
        <v>88</v>
      </c>
      <c r="BK695" s="145">
        <f t="shared" si="269"/>
        <v>0</v>
      </c>
      <c r="BL695" s="19" t="s">
        <v>375</v>
      </c>
      <c r="BM695" s="144" t="s">
        <v>11701</v>
      </c>
    </row>
    <row r="696" spans="2:65" s="1" customFormat="1" ht="16.5" customHeight="1">
      <c r="B696" s="34"/>
      <c r="C696" s="133" t="s">
        <v>3790</v>
      </c>
      <c r="D696" s="133" t="s">
        <v>265</v>
      </c>
      <c r="E696" s="134" t="s">
        <v>11702</v>
      </c>
      <c r="F696" s="135" t="s">
        <v>11703</v>
      </c>
      <c r="G696" s="136" t="s">
        <v>378</v>
      </c>
      <c r="H696" s="137">
        <v>61</v>
      </c>
      <c r="I696" s="138"/>
      <c r="J696" s="139">
        <f t="shared" si="260"/>
        <v>0</v>
      </c>
      <c r="K696" s="135" t="s">
        <v>19</v>
      </c>
      <c r="L696" s="34"/>
      <c r="M696" s="140" t="s">
        <v>19</v>
      </c>
      <c r="N696" s="141" t="s">
        <v>48</v>
      </c>
      <c r="P696" s="142">
        <f t="shared" si="261"/>
        <v>0</v>
      </c>
      <c r="Q696" s="142">
        <v>0</v>
      </c>
      <c r="R696" s="142">
        <f t="shared" si="262"/>
        <v>0</v>
      </c>
      <c r="S696" s="142">
        <v>0</v>
      </c>
      <c r="T696" s="143">
        <f t="shared" si="263"/>
        <v>0</v>
      </c>
      <c r="AR696" s="144" t="s">
        <v>375</v>
      </c>
      <c r="AT696" s="144" t="s">
        <v>265</v>
      </c>
      <c r="AU696" s="144" t="s">
        <v>98</v>
      </c>
      <c r="AY696" s="19" t="s">
        <v>263</v>
      </c>
      <c r="BE696" s="145">
        <f t="shared" si="264"/>
        <v>0</v>
      </c>
      <c r="BF696" s="145">
        <f t="shared" si="265"/>
        <v>0</v>
      </c>
      <c r="BG696" s="145">
        <f t="shared" si="266"/>
        <v>0</v>
      </c>
      <c r="BH696" s="145">
        <f t="shared" si="267"/>
        <v>0</v>
      </c>
      <c r="BI696" s="145">
        <f t="shared" si="268"/>
        <v>0</v>
      </c>
      <c r="BJ696" s="19" t="s">
        <v>88</v>
      </c>
      <c r="BK696" s="145">
        <f t="shared" si="269"/>
        <v>0</v>
      </c>
      <c r="BL696" s="19" t="s">
        <v>375</v>
      </c>
      <c r="BM696" s="144" t="s">
        <v>11704</v>
      </c>
    </row>
    <row r="697" spans="2:65" s="1" customFormat="1" ht="24.15" customHeight="1">
      <c r="B697" s="34"/>
      <c r="C697" s="133" t="s">
        <v>3797</v>
      </c>
      <c r="D697" s="133" t="s">
        <v>265</v>
      </c>
      <c r="E697" s="134" t="s">
        <v>11705</v>
      </c>
      <c r="F697" s="135" t="s">
        <v>11555</v>
      </c>
      <c r="G697" s="136" t="s">
        <v>378</v>
      </c>
      <c r="H697" s="137">
        <v>58</v>
      </c>
      <c r="I697" s="138"/>
      <c r="J697" s="139">
        <f t="shared" si="260"/>
        <v>0</v>
      </c>
      <c r="K697" s="135" t="s">
        <v>19</v>
      </c>
      <c r="L697" s="34"/>
      <c r="M697" s="140" t="s">
        <v>19</v>
      </c>
      <c r="N697" s="141" t="s">
        <v>48</v>
      </c>
      <c r="P697" s="142">
        <f t="shared" si="261"/>
        <v>0</v>
      </c>
      <c r="Q697" s="142">
        <v>0</v>
      </c>
      <c r="R697" s="142">
        <f t="shared" si="262"/>
        <v>0</v>
      </c>
      <c r="S697" s="142">
        <v>0</v>
      </c>
      <c r="T697" s="143">
        <f t="shared" si="263"/>
        <v>0</v>
      </c>
      <c r="AR697" s="144" t="s">
        <v>375</v>
      </c>
      <c r="AT697" s="144" t="s">
        <v>265</v>
      </c>
      <c r="AU697" s="144" t="s">
        <v>98</v>
      </c>
      <c r="AY697" s="19" t="s">
        <v>263</v>
      </c>
      <c r="BE697" s="145">
        <f t="shared" si="264"/>
        <v>0</v>
      </c>
      <c r="BF697" s="145">
        <f t="shared" si="265"/>
        <v>0</v>
      </c>
      <c r="BG697" s="145">
        <f t="shared" si="266"/>
        <v>0</v>
      </c>
      <c r="BH697" s="145">
        <f t="shared" si="267"/>
        <v>0</v>
      </c>
      <c r="BI697" s="145">
        <f t="shared" si="268"/>
        <v>0</v>
      </c>
      <c r="BJ697" s="19" t="s">
        <v>88</v>
      </c>
      <c r="BK697" s="145">
        <f t="shared" si="269"/>
        <v>0</v>
      </c>
      <c r="BL697" s="19" t="s">
        <v>375</v>
      </c>
      <c r="BM697" s="144" t="s">
        <v>11706</v>
      </c>
    </row>
    <row r="698" spans="2:65" s="1" customFormat="1" ht="16.5" customHeight="1">
      <c r="B698" s="34"/>
      <c r="C698" s="133" t="s">
        <v>3803</v>
      </c>
      <c r="D698" s="133" t="s">
        <v>265</v>
      </c>
      <c r="E698" s="134" t="s">
        <v>11707</v>
      </c>
      <c r="F698" s="135" t="s">
        <v>10464</v>
      </c>
      <c r="G698" s="136" t="s">
        <v>6350</v>
      </c>
      <c r="H698" s="137">
        <v>8</v>
      </c>
      <c r="I698" s="138"/>
      <c r="J698" s="139">
        <f t="shared" si="260"/>
        <v>0</v>
      </c>
      <c r="K698" s="135" t="s">
        <v>19</v>
      </c>
      <c r="L698" s="34"/>
      <c r="M698" s="140" t="s">
        <v>19</v>
      </c>
      <c r="N698" s="141" t="s">
        <v>48</v>
      </c>
      <c r="P698" s="142">
        <f t="shared" si="261"/>
        <v>0</v>
      </c>
      <c r="Q698" s="142">
        <v>0</v>
      </c>
      <c r="R698" s="142">
        <f t="shared" si="262"/>
        <v>0</v>
      </c>
      <c r="S698" s="142">
        <v>0</v>
      </c>
      <c r="T698" s="143">
        <f t="shared" si="263"/>
        <v>0</v>
      </c>
      <c r="AR698" s="144" t="s">
        <v>375</v>
      </c>
      <c r="AT698" s="144" t="s">
        <v>265</v>
      </c>
      <c r="AU698" s="144" t="s">
        <v>98</v>
      </c>
      <c r="AY698" s="19" t="s">
        <v>263</v>
      </c>
      <c r="BE698" s="145">
        <f t="shared" si="264"/>
        <v>0</v>
      </c>
      <c r="BF698" s="145">
        <f t="shared" si="265"/>
        <v>0</v>
      </c>
      <c r="BG698" s="145">
        <f t="shared" si="266"/>
        <v>0</v>
      </c>
      <c r="BH698" s="145">
        <f t="shared" si="267"/>
        <v>0</v>
      </c>
      <c r="BI698" s="145">
        <f t="shared" si="268"/>
        <v>0</v>
      </c>
      <c r="BJ698" s="19" t="s">
        <v>88</v>
      </c>
      <c r="BK698" s="145">
        <f t="shared" si="269"/>
        <v>0</v>
      </c>
      <c r="BL698" s="19" t="s">
        <v>375</v>
      </c>
      <c r="BM698" s="144" t="s">
        <v>11708</v>
      </c>
    </row>
    <row r="699" spans="2:65" s="11" customFormat="1" ht="20.85" customHeight="1">
      <c r="B699" s="121"/>
      <c r="D699" s="122" t="s">
        <v>75</v>
      </c>
      <c r="E699" s="131" t="s">
        <v>11709</v>
      </c>
      <c r="F699" s="131" t="s">
        <v>11710</v>
      </c>
      <c r="I699" s="124"/>
      <c r="J699" s="132">
        <f>BK699</f>
        <v>0</v>
      </c>
      <c r="L699" s="121"/>
      <c r="M699" s="126"/>
      <c r="P699" s="127">
        <f>P700</f>
        <v>0</v>
      </c>
      <c r="R699" s="127">
        <f>R700</f>
        <v>0</v>
      </c>
      <c r="T699" s="128">
        <f>T700</f>
        <v>0</v>
      </c>
      <c r="AR699" s="122" t="s">
        <v>88</v>
      </c>
      <c r="AT699" s="129" t="s">
        <v>75</v>
      </c>
      <c r="AU699" s="129" t="s">
        <v>88</v>
      </c>
      <c r="AY699" s="122" t="s">
        <v>263</v>
      </c>
      <c r="BK699" s="130">
        <f>BK700</f>
        <v>0</v>
      </c>
    </row>
    <row r="700" spans="2:65" s="16" customFormat="1" ht="20.85" customHeight="1">
      <c r="B700" s="199"/>
      <c r="D700" s="200" t="s">
        <v>75</v>
      </c>
      <c r="E700" s="200" t="s">
        <v>11711</v>
      </c>
      <c r="F700" s="200" t="s">
        <v>11710</v>
      </c>
      <c r="I700" s="201"/>
      <c r="J700" s="202">
        <f>BK700</f>
        <v>0</v>
      </c>
      <c r="L700" s="199"/>
      <c r="M700" s="203"/>
      <c r="P700" s="204">
        <f>SUM(P701:P706)</f>
        <v>0</v>
      </c>
      <c r="R700" s="204">
        <f>SUM(R701:R706)</f>
        <v>0</v>
      </c>
      <c r="T700" s="205">
        <f>SUM(T701:T706)</f>
        <v>0</v>
      </c>
      <c r="AR700" s="200" t="s">
        <v>88</v>
      </c>
      <c r="AT700" s="206" t="s">
        <v>75</v>
      </c>
      <c r="AU700" s="206" t="s">
        <v>92</v>
      </c>
      <c r="AY700" s="200" t="s">
        <v>263</v>
      </c>
      <c r="BK700" s="207">
        <f>SUM(BK701:BK706)</f>
        <v>0</v>
      </c>
    </row>
    <row r="701" spans="2:65" s="1" customFormat="1" ht="21.75" customHeight="1">
      <c r="B701" s="34"/>
      <c r="C701" s="178" t="s">
        <v>3814</v>
      </c>
      <c r="D701" s="178" t="s">
        <v>439</v>
      </c>
      <c r="E701" s="179" t="s">
        <v>11712</v>
      </c>
      <c r="F701" s="180" t="s">
        <v>11713</v>
      </c>
      <c r="G701" s="181" t="s">
        <v>6456</v>
      </c>
      <c r="H701" s="182">
        <v>1</v>
      </c>
      <c r="I701" s="183"/>
      <c r="J701" s="184">
        <f t="shared" ref="J701:J706" si="270">ROUND(I701*H701,2)</f>
        <v>0</v>
      </c>
      <c r="K701" s="180" t="s">
        <v>19</v>
      </c>
      <c r="L701" s="185"/>
      <c r="M701" s="186" t="s">
        <v>19</v>
      </c>
      <c r="N701" s="187" t="s">
        <v>48</v>
      </c>
      <c r="P701" s="142">
        <f t="shared" ref="P701:P706" si="271">O701*H701</f>
        <v>0</v>
      </c>
      <c r="Q701" s="142">
        <v>0</v>
      </c>
      <c r="R701" s="142">
        <f t="shared" ref="R701:R706" si="272">Q701*H701</f>
        <v>0</v>
      </c>
      <c r="S701" s="142">
        <v>0</v>
      </c>
      <c r="T701" s="143">
        <f t="shared" ref="T701:T706" si="273">S701*H701</f>
        <v>0</v>
      </c>
      <c r="AR701" s="144" t="s">
        <v>480</v>
      </c>
      <c r="AT701" s="144" t="s">
        <v>439</v>
      </c>
      <c r="AU701" s="144" t="s">
        <v>98</v>
      </c>
      <c r="AY701" s="19" t="s">
        <v>263</v>
      </c>
      <c r="BE701" s="145">
        <f t="shared" ref="BE701:BE706" si="274">IF(N701="základní",J701,0)</f>
        <v>0</v>
      </c>
      <c r="BF701" s="145">
        <f t="shared" ref="BF701:BF706" si="275">IF(N701="snížená",J701,0)</f>
        <v>0</v>
      </c>
      <c r="BG701" s="145">
        <f t="shared" ref="BG701:BG706" si="276">IF(N701="zákl. přenesená",J701,0)</f>
        <v>0</v>
      </c>
      <c r="BH701" s="145">
        <f t="shared" ref="BH701:BH706" si="277">IF(N701="sníž. přenesená",J701,0)</f>
        <v>0</v>
      </c>
      <c r="BI701" s="145">
        <f t="shared" ref="BI701:BI706" si="278">IF(N701="nulová",J701,0)</f>
        <v>0</v>
      </c>
      <c r="BJ701" s="19" t="s">
        <v>88</v>
      </c>
      <c r="BK701" s="145">
        <f t="shared" ref="BK701:BK706" si="279">ROUND(I701*H701,2)</f>
        <v>0</v>
      </c>
      <c r="BL701" s="19" t="s">
        <v>375</v>
      </c>
      <c r="BM701" s="144" t="s">
        <v>11714</v>
      </c>
    </row>
    <row r="702" spans="2:65" s="1" customFormat="1" ht="16.5" customHeight="1">
      <c r="B702" s="34"/>
      <c r="C702" s="178" t="s">
        <v>3820</v>
      </c>
      <c r="D702" s="178" t="s">
        <v>439</v>
      </c>
      <c r="E702" s="179" t="s">
        <v>11715</v>
      </c>
      <c r="F702" s="180" t="s">
        <v>11716</v>
      </c>
      <c r="G702" s="181" t="s">
        <v>6409</v>
      </c>
      <c r="H702" s="182">
        <v>1</v>
      </c>
      <c r="I702" s="183"/>
      <c r="J702" s="184">
        <f t="shared" si="270"/>
        <v>0</v>
      </c>
      <c r="K702" s="180" t="s">
        <v>19</v>
      </c>
      <c r="L702" s="185"/>
      <c r="M702" s="186" t="s">
        <v>19</v>
      </c>
      <c r="N702" s="187" t="s">
        <v>48</v>
      </c>
      <c r="P702" s="142">
        <f t="shared" si="271"/>
        <v>0</v>
      </c>
      <c r="Q702" s="142">
        <v>0</v>
      </c>
      <c r="R702" s="142">
        <f t="shared" si="272"/>
        <v>0</v>
      </c>
      <c r="S702" s="142">
        <v>0</v>
      </c>
      <c r="T702" s="143">
        <f t="shared" si="273"/>
        <v>0</v>
      </c>
      <c r="AR702" s="144" t="s">
        <v>480</v>
      </c>
      <c r="AT702" s="144" t="s">
        <v>439</v>
      </c>
      <c r="AU702" s="144" t="s">
        <v>98</v>
      </c>
      <c r="AY702" s="19" t="s">
        <v>263</v>
      </c>
      <c r="BE702" s="145">
        <f t="shared" si="274"/>
        <v>0</v>
      </c>
      <c r="BF702" s="145">
        <f t="shared" si="275"/>
        <v>0</v>
      </c>
      <c r="BG702" s="145">
        <f t="shared" si="276"/>
        <v>0</v>
      </c>
      <c r="BH702" s="145">
        <f t="shared" si="277"/>
        <v>0</v>
      </c>
      <c r="BI702" s="145">
        <f t="shared" si="278"/>
        <v>0</v>
      </c>
      <c r="BJ702" s="19" t="s">
        <v>88</v>
      </c>
      <c r="BK702" s="145">
        <f t="shared" si="279"/>
        <v>0</v>
      </c>
      <c r="BL702" s="19" t="s">
        <v>375</v>
      </c>
      <c r="BM702" s="144" t="s">
        <v>11717</v>
      </c>
    </row>
    <row r="703" spans="2:65" s="1" customFormat="1" ht="16.5" customHeight="1">
      <c r="B703" s="34"/>
      <c r="C703" s="178" t="s">
        <v>3825</v>
      </c>
      <c r="D703" s="178" t="s">
        <v>439</v>
      </c>
      <c r="E703" s="179" t="s">
        <v>11718</v>
      </c>
      <c r="F703" s="180" t="s">
        <v>11719</v>
      </c>
      <c r="G703" s="181" t="s">
        <v>6409</v>
      </c>
      <c r="H703" s="182">
        <v>5</v>
      </c>
      <c r="I703" s="183"/>
      <c r="J703" s="184">
        <f t="shared" si="270"/>
        <v>0</v>
      </c>
      <c r="K703" s="180" t="s">
        <v>19</v>
      </c>
      <c r="L703" s="185"/>
      <c r="M703" s="186" t="s">
        <v>19</v>
      </c>
      <c r="N703" s="187" t="s">
        <v>48</v>
      </c>
      <c r="P703" s="142">
        <f t="shared" si="271"/>
        <v>0</v>
      </c>
      <c r="Q703" s="142">
        <v>0</v>
      </c>
      <c r="R703" s="142">
        <f t="shared" si="272"/>
        <v>0</v>
      </c>
      <c r="S703" s="142">
        <v>0</v>
      </c>
      <c r="T703" s="143">
        <f t="shared" si="273"/>
        <v>0</v>
      </c>
      <c r="AR703" s="144" t="s">
        <v>480</v>
      </c>
      <c r="AT703" s="144" t="s">
        <v>439</v>
      </c>
      <c r="AU703" s="144" t="s">
        <v>98</v>
      </c>
      <c r="AY703" s="19" t="s">
        <v>263</v>
      </c>
      <c r="BE703" s="145">
        <f t="shared" si="274"/>
        <v>0</v>
      </c>
      <c r="BF703" s="145">
        <f t="shared" si="275"/>
        <v>0</v>
      </c>
      <c r="BG703" s="145">
        <f t="shared" si="276"/>
        <v>0</v>
      </c>
      <c r="BH703" s="145">
        <f t="shared" si="277"/>
        <v>0</v>
      </c>
      <c r="BI703" s="145">
        <f t="shared" si="278"/>
        <v>0</v>
      </c>
      <c r="BJ703" s="19" t="s">
        <v>88</v>
      </c>
      <c r="BK703" s="145">
        <f t="shared" si="279"/>
        <v>0</v>
      </c>
      <c r="BL703" s="19" t="s">
        <v>375</v>
      </c>
      <c r="BM703" s="144" t="s">
        <v>11720</v>
      </c>
    </row>
    <row r="704" spans="2:65" s="1" customFormat="1" ht="16.5" customHeight="1">
      <c r="B704" s="34"/>
      <c r="C704" s="178" t="s">
        <v>3831</v>
      </c>
      <c r="D704" s="178" t="s">
        <v>439</v>
      </c>
      <c r="E704" s="179" t="s">
        <v>11721</v>
      </c>
      <c r="F704" s="180" t="s">
        <v>11722</v>
      </c>
      <c r="G704" s="181" t="s">
        <v>6409</v>
      </c>
      <c r="H704" s="182">
        <v>1</v>
      </c>
      <c r="I704" s="183"/>
      <c r="J704" s="184">
        <f t="shared" si="270"/>
        <v>0</v>
      </c>
      <c r="K704" s="180" t="s">
        <v>19</v>
      </c>
      <c r="L704" s="185"/>
      <c r="M704" s="186" t="s">
        <v>19</v>
      </c>
      <c r="N704" s="187" t="s">
        <v>48</v>
      </c>
      <c r="P704" s="142">
        <f t="shared" si="271"/>
        <v>0</v>
      </c>
      <c r="Q704" s="142">
        <v>0</v>
      </c>
      <c r="R704" s="142">
        <f t="shared" si="272"/>
        <v>0</v>
      </c>
      <c r="S704" s="142">
        <v>0</v>
      </c>
      <c r="T704" s="143">
        <f t="shared" si="273"/>
        <v>0</v>
      </c>
      <c r="AR704" s="144" t="s">
        <v>480</v>
      </c>
      <c r="AT704" s="144" t="s">
        <v>439</v>
      </c>
      <c r="AU704" s="144" t="s">
        <v>98</v>
      </c>
      <c r="AY704" s="19" t="s">
        <v>263</v>
      </c>
      <c r="BE704" s="145">
        <f t="shared" si="274"/>
        <v>0</v>
      </c>
      <c r="BF704" s="145">
        <f t="shared" si="275"/>
        <v>0</v>
      </c>
      <c r="BG704" s="145">
        <f t="shared" si="276"/>
        <v>0</v>
      </c>
      <c r="BH704" s="145">
        <f t="shared" si="277"/>
        <v>0</v>
      </c>
      <c r="BI704" s="145">
        <f t="shared" si="278"/>
        <v>0</v>
      </c>
      <c r="BJ704" s="19" t="s">
        <v>88</v>
      </c>
      <c r="BK704" s="145">
        <f t="shared" si="279"/>
        <v>0</v>
      </c>
      <c r="BL704" s="19" t="s">
        <v>375</v>
      </c>
      <c r="BM704" s="144" t="s">
        <v>11723</v>
      </c>
    </row>
    <row r="705" spans="2:65" s="1" customFormat="1" ht="16.5" customHeight="1">
      <c r="B705" s="34"/>
      <c r="C705" s="178" t="s">
        <v>3836</v>
      </c>
      <c r="D705" s="178" t="s">
        <v>439</v>
      </c>
      <c r="E705" s="179" t="s">
        <v>11724</v>
      </c>
      <c r="F705" s="180" t="s">
        <v>11725</v>
      </c>
      <c r="G705" s="181" t="s">
        <v>378</v>
      </c>
      <c r="H705" s="182">
        <v>38</v>
      </c>
      <c r="I705" s="183"/>
      <c r="J705" s="184">
        <f t="shared" si="270"/>
        <v>0</v>
      </c>
      <c r="K705" s="180" t="s">
        <v>19</v>
      </c>
      <c r="L705" s="185"/>
      <c r="M705" s="186" t="s">
        <v>19</v>
      </c>
      <c r="N705" s="187" t="s">
        <v>48</v>
      </c>
      <c r="P705" s="142">
        <f t="shared" si="271"/>
        <v>0</v>
      </c>
      <c r="Q705" s="142">
        <v>0</v>
      </c>
      <c r="R705" s="142">
        <f t="shared" si="272"/>
        <v>0</v>
      </c>
      <c r="S705" s="142">
        <v>0</v>
      </c>
      <c r="T705" s="143">
        <f t="shared" si="273"/>
        <v>0</v>
      </c>
      <c r="AR705" s="144" t="s">
        <v>480</v>
      </c>
      <c r="AT705" s="144" t="s">
        <v>439</v>
      </c>
      <c r="AU705" s="144" t="s">
        <v>98</v>
      </c>
      <c r="AY705" s="19" t="s">
        <v>263</v>
      </c>
      <c r="BE705" s="145">
        <f t="shared" si="274"/>
        <v>0</v>
      </c>
      <c r="BF705" s="145">
        <f t="shared" si="275"/>
        <v>0</v>
      </c>
      <c r="BG705" s="145">
        <f t="shared" si="276"/>
        <v>0</v>
      </c>
      <c r="BH705" s="145">
        <f t="shared" si="277"/>
        <v>0</v>
      </c>
      <c r="BI705" s="145">
        <f t="shared" si="278"/>
        <v>0</v>
      </c>
      <c r="BJ705" s="19" t="s">
        <v>88</v>
      </c>
      <c r="BK705" s="145">
        <f t="shared" si="279"/>
        <v>0</v>
      </c>
      <c r="BL705" s="19" t="s">
        <v>375</v>
      </c>
      <c r="BM705" s="144" t="s">
        <v>11726</v>
      </c>
    </row>
    <row r="706" spans="2:65" s="1" customFormat="1" ht="24.15" customHeight="1">
      <c r="B706" s="34"/>
      <c r="C706" s="178" t="s">
        <v>3841</v>
      </c>
      <c r="D706" s="178" t="s">
        <v>439</v>
      </c>
      <c r="E706" s="179" t="s">
        <v>11727</v>
      </c>
      <c r="F706" s="180" t="s">
        <v>11555</v>
      </c>
      <c r="G706" s="181" t="s">
        <v>378</v>
      </c>
      <c r="H706" s="182">
        <v>33</v>
      </c>
      <c r="I706" s="183"/>
      <c r="J706" s="184">
        <f t="shared" si="270"/>
        <v>0</v>
      </c>
      <c r="K706" s="180" t="s">
        <v>19</v>
      </c>
      <c r="L706" s="185"/>
      <c r="M706" s="186" t="s">
        <v>19</v>
      </c>
      <c r="N706" s="187" t="s">
        <v>48</v>
      </c>
      <c r="P706" s="142">
        <f t="shared" si="271"/>
        <v>0</v>
      </c>
      <c r="Q706" s="142">
        <v>0</v>
      </c>
      <c r="R706" s="142">
        <f t="shared" si="272"/>
        <v>0</v>
      </c>
      <c r="S706" s="142">
        <v>0</v>
      </c>
      <c r="T706" s="143">
        <f t="shared" si="273"/>
        <v>0</v>
      </c>
      <c r="AR706" s="144" t="s">
        <v>480</v>
      </c>
      <c r="AT706" s="144" t="s">
        <v>439</v>
      </c>
      <c r="AU706" s="144" t="s">
        <v>98</v>
      </c>
      <c r="AY706" s="19" t="s">
        <v>263</v>
      </c>
      <c r="BE706" s="145">
        <f t="shared" si="274"/>
        <v>0</v>
      </c>
      <c r="BF706" s="145">
        <f t="shared" si="275"/>
        <v>0</v>
      </c>
      <c r="BG706" s="145">
        <f t="shared" si="276"/>
        <v>0</v>
      </c>
      <c r="BH706" s="145">
        <f t="shared" si="277"/>
        <v>0</v>
      </c>
      <c r="BI706" s="145">
        <f t="shared" si="278"/>
        <v>0</v>
      </c>
      <c r="BJ706" s="19" t="s">
        <v>88</v>
      </c>
      <c r="BK706" s="145">
        <f t="shared" si="279"/>
        <v>0</v>
      </c>
      <c r="BL706" s="19" t="s">
        <v>375</v>
      </c>
      <c r="BM706" s="144" t="s">
        <v>11728</v>
      </c>
    </row>
    <row r="707" spans="2:65" s="11" customFormat="1" ht="20.85" customHeight="1">
      <c r="B707" s="121"/>
      <c r="D707" s="122" t="s">
        <v>75</v>
      </c>
      <c r="E707" s="131" t="s">
        <v>11729</v>
      </c>
      <c r="F707" s="131" t="s">
        <v>11730</v>
      </c>
      <c r="I707" s="124"/>
      <c r="J707" s="132">
        <f>BK707</f>
        <v>0</v>
      </c>
      <c r="L707" s="121"/>
      <c r="M707" s="126"/>
      <c r="P707" s="127">
        <f>SUM(P708:P714)</f>
        <v>0</v>
      </c>
      <c r="R707" s="127">
        <f>SUM(R708:R714)</f>
        <v>0</v>
      </c>
      <c r="T707" s="128">
        <f>SUM(T708:T714)</f>
        <v>0</v>
      </c>
      <c r="AR707" s="122" t="s">
        <v>88</v>
      </c>
      <c r="AT707" s="129" t="s">
        <v>75</v>
      </c>
      <c r="AU707" s="129" t="s">
        <v>88</v>
      </c>
      <c r="AY707" s="122" t="s">
        <v>263</v>
      </c>
      <c r="BK707" s="130">
        <f>SUM(BK708:BK714)</f>
        <v>0</v>
      </c>
    </row>
    <row r="708" spans="2:65" s="1" customFormat="1" ht="21.75" customHeight="1">
      <c r="B708" s="34"/>
      <c r="C708" s="133" t="s">
        <v>3847</v>
      </c>
      <c r="D708" s="133" t="s">
        <v>265</v>
      </c>
      <c r="E708" s="134" t="s">
        <v>11731</v>
      </c>
      <c r="F708" s="135" t="s">
        <v>11732</v>
      </c>
      <c r="G708" s="136" t="s">
        <v>6456</v>
      </c>
      <c r="H708" s="137">
        <v>1</v>
      </c>
      <c r="I708" s="138"/>
      <c r="J708" s="139">
        <f t="shared" ref="J708:J714" si="280">ROUND(I708*H708,2)</f>
        <v>0</v>
      </c>
      <c r="K708" s="135" t="s">
        <v>19</v>
      </c>
      <c r="L708" s="34"/>
      <c r="M708" s="140" t="s">
        <v>19</v>
      </c>
      <c r="N708" s="141" t="s">
        <v>48</v>
      </c>
      <c r="P708" s="142">
        <f t="shared" ref="P708:P714" si="281">O708*H708</f>
        <v>0</v>
      </c>
      <c r="Q708" s="142">
        <v>0</v>
      </c>
      <c r="R708" s="142">
        <f t="shared" ref="R708:R714" si="282">Q708*H708</f>
        <v>0</v>
      </c>
      <c r="S708" s="142">
        <v>0</v>
      </c>
      <c r="T708" s="143">
        <f t="shared" ref="T708:T714" si="283">S708*H708</f>
        <v>0</v>
      </c>
      <c r="AR708" s="144" t="s">
        <v>375</v>
      </c>
      <c r="AT708" s="144" t="s">
        <v>265</v>
      </c>
      <c r="AU708" s="144" t="s">
        <v>92</v>
      </c>
      <c r="AY708" s="19" t="s">
        <v>263</v>
      </c>
      <c r="BE708" s="145">
        <f t="shared" ref="BE708:BE714" si="284">IF(N708="základní",J708,0)</f>
        <v>0</v>
      </c>
      <c r="BF708" s="145">
        <f t="shared" ref="BF708:BF714" si="285">IF(N708="snížená",J708,0)</f>
        <v>0</v>
      </c>
      <c r="BG708" s="145">
        <f t="shared" ref="BG708:BG714" si="286">IF(N708="zákl. přenesená",J708,0)</f>
        <v>0</v>
      </c>
      <c r="BH708" s="145">
        <f t="shared" ref="BH708:BH714" si="287">IF(N708="sníž. přenesená",J708,0)</f>
        <v>0</v>
      </c>
      <c r="BI708" s="145">
        <f t="shared" ref="BI708:BI714" si="288">IF(N708="nulová",J708,0)</f>
        <v>0</v>
      </c>
      <c r="BJ708" s="19" t="s">
        <v>88</v>
      </c>
      <c r="BK708" s="145">
        <f t="shared" ref="BK708:BK714" si="289">ROUND(I708*H708,2)</f>
        <v>0</v>
      </c>
      <c r="BL708" s="19" t="s">
        <v>375</v>
      </c>
      <c r="BM708" s="144" t="s">
        <v>11733</v>
      </c>
    </row>
    <row r="709" spans="2:65" s="1" customFormat="1" ht="16.5" customHeight="1">
      <c r="B709" s="34"/>
      <c r="C709" s="133" t="s">
        <v>3855</v>
      </c>
      <c r="D709" s="133" t="s">
        <v>265</v>
      </c>
      <c r="E709" s="134" t="s">
        <v>11734</v>
      </c>
      <c r="F709" s="135" t="s">
        <v>11716</v>
      </c>
      <c r="G709" s="136" t="s">
        <v>6409</v>
      </c>
      <c r="H709" s="137">
        <v>1</v>
      </c>
      <c r="I709" s="138"/>
      <c r="J709" s="139">
        <f t="shared" si="280"/>
        <v>0</v>
      </c>
      <c r="K709" s="135" t="s">
        <v>19</v>
      </c>
      <c r="L709" s="34"/>
      <c r="M709" s="140" t="s">
        <v>19</v>
      </c>
      <c r="N709" s="141" t="s">
        <v>48</v>
      </c>
      <c r="P709" s="142">
        <f t="shared" si="281"/>
        <v>0</v>
      </c>
      <c r="Q709" s="142">
        <v>0</v>
      </c>
      <c r="R709" s="142">
        <f t="shared" si="282"/>
        <v>0</v>
      </c>
      <c r="S709" s="142">
        <v>0</v>
      </c>
      <c r="T709" s="143">
        <f t="shared" si="283"/>
        <v>0</v>
      </c>
      <c r="AR709" s="144" t="s">
        <v>375</v>
      </c>
      <c r="AT709" s="144" t="s">
        <v>265</v>
      </c>
      <c r="AU709" s="144" t="s">
        <v>92</v>
      </c>
      <c r="AY709" s="19" t="s">
        <v>263</v>
      </c>
      <c r="BE709" s="145">
        <f t="shared" si="284"/>
        <v>0</v>
      </c>
      <c r="BF709" s="145">
        <f t="shared" si="285"/>
        <v>0</v>
      </c>
      <c r="BG709" s="145">
        <f t="shared" si="286"/>
        <v>0</v>
      </c>
      <c r="BH709" s="145">
        <f t="shared" si="287"/>
        <v>0</v>
      </c>
      <c r="BI709" s="145">
        <f t="shared" si="288"/>
        <v>0</v>
      </c>
      <c r="BJ709" s="19" t="s">
        <v>88</v>
      </c>
      <c r="BK709" s="145">
        <f t="shared" si="289"/>
        <v>0</v>
      </c>
      <c r="BL709" s="19" t="s">
        <v>375</v>
      </c>
      <c r="BM709" s="144" t="s">
        <v>11735</v>
      </c>
    </row>
    <row r="710" spans="2:65" s="1" customFormat="1" ht="16.5" customHeight="1">
      <c r="B710" s="34"/>
      <c r="C710" s="133" t="s">
        <v>3861</v>
      </c>
      <c r="D710" s="133" t="s">
        <v>265</v>
      </c>
      <c r="E710" s="134" t="s">
        <v>11736</v>
      </c>
      <c r="F710" s="135" t="s">
        <v>11737</v>
      </c>
      <c r="G710" s="136" t="s">
        <v>6409</v>
      </c>
      <c r="H710" s="137">
        <v>5</v>
      </c>
      <c r="I710" s="138"/>
      <c r="J710" s="139">
        <f t="shared" si="280"/>
        <v>0</v>
      </c>
      <c r="K710" s="135" t="s">
        <v>19</v>
      </c>
      <c r="L710" s="34"/>
      <c r="M710" s="140" t="s">
        <v>19</v>
      </c>
      <c r="N710" s="141" t="s">
        <v>48</v>
      </c>
      <c r="P710" s="142">
        <f t="shared" si="281"/>
        <v>0</v>
      </c>
      <c r="Q710" s="142">
        <v>0</v>
      </c>
      <c r="R710" s="142">
        <f t="shared" si="282"/>
        <v>0</v>
      </c>
      <c r="S710" s="142">
        <v>0</v>
      </c>
      <c r="T710" s="143">
        <f t="shared" si="283"/>
        <v>0</v>
      </c>
      <c r="AR710" s="144" t="s">
        <v>375</v>
      </c>
      <c r="AT710" s="144" t="s">
        <v>265</v>
      </c>
      <c r="AU710" s="144" t="s">
        <v>92</v>
      </c>
      <c r="AY710" s="19" t="s">
        <v>263</v>
      </c>
      <c r="BE710" s="145">
        <f t="shared" si="284"/>
        <v>0</v>
      </c>
      <c r="BF710" s="145">
        <f t="shared" si="285"/>
        <v>0</v>
      </c>
      <c r="BG710" s="145">
        <f t="shared" si="286"/>
        <v>0</v>
      </c>
      <c r="BH710" s="145">
        <f t="shared" si="287"/>
        <v>0</v>
      </c>
      <c r="BI710" s="145">
        <f t="shared" si="288"/>
        <v>0</v>
      </c>
      <c r="BJ710" s="19" t="s">
        <v>88</v>
      </c>
      <c r="BK710" s="145">
        <f t="shared" si="289"/>
        <v>0</v>
      </c>
      <c r="BL710" s="19" t="s">
        <v>375</v>
      </c>
      <c r="BM710" s="144" t="s">
        <v>11738</v>
      </c>
    </row>
    <row r="711" spans="2:65" s="1" customFormat="1" ht="16.5" customHeight="1">
      <c r="B711" s="34"/>
      <c r="C711" s="133" t="s">
        <v>3866</v>
      </c>
      <c r="D711" s="133" t="s">
        <v>265</v>
      </c>
      <c r="E711" s="134" t="s">
        <v>11739</v>
      </c>
      <c r="F711" s="135" t="s">
        <v>11740</v>
      </c>
      <c r="G711" s="136" t="s">
        <v>6409</v>
      </c>
      <c r="H711" s="137">
        <v>1</v>
      </c>
      <c r="I711" s="138"/>
      <c r="J711" s="139">
        <f t="shared" si="280"/>
        <v>0</v>
      </c>
      <c r="K711" s="135" t="s">
        <v>19</v>
      </c>
      <c r="L711" s="34"/>
      <c r="M711" s="140" t="s">
        <v>19</v>
      </c>
      <c r="N711" s="141" t="s">
        <v>48</v>
      </c>
      <c r="P711" s="142">
        <f t="shared" si="281"/>
        <v>0</v>
      </c>
      <c r="Q711" s="142">
        <v>0</v>
      </c>
      <c r="R711" s="142">
        <f t="shared" si="282"/>
        <v>0</v>
      </c>
      <c r="S711" s="142">
        <v>0</v>
      </c>
      <c r="T711" s="143">
        <f t="shared" si="283"/>
        <v>0</v>
      </c>
      <c r="AR711" s="144" t="s">
        <v>375</v>
      </c>
      <c r="AT711" s="144" t="s">
        <v>265</v>
      </c>
      <c r="AU711" s="144" t="s">
        <v>92</v>
      </c>
      <c r="AY711" s="19" t="s">
        <v>263</v>
      </c>
      <c r="BE711" s="145">
        <f t="shared" si="284"/>
        <v>0</v>
      </c>
      <c r="BF711" s="145">
        <f t="shared" si="285"/>
        <v>0</v>
      </c>
      <c r="BG711" s="145">
        <f t="shared" si="286"/>
        <v>0</v>
      </c>
      <c r="BH711" s="145">
        <f t="shared" si="287"/>
        <v>0</v>
      </c>
      <c r="BI711" s="145">
        <f t="shared" si="288"/>
        <v>0</v>
      </c>
      <c r="BJ711" s="19" t="s">
        <v>88</v>
      </c>
      <c r="BK711" s="145">
        <f t="shared" si="289"/>
        <v>0</v>
      </c>
      <c r="BL711" s="19" t="s">
        <v>375</v>
      </c>
      <c r="BM711" s="144" t="s">
        <v>11741</v>
      </c>
    </row>
    <row r="712" spans="2:65" s="1" customFormat="1" ht="16.5" customHeight="1">
      <c r="B712" s="34"/>
      <c r="C712" s="133" t="s">
        <v>3872</v>
      </c>
      <c r="D712" s="133" t="s">
        <v>265</v>
      </c>
      <c r="E712" s="134" t="s">
        <v>11742</v>
      </c>
      <c r="F712" s="135" t="s">
        <v>11743</v>
      </c>
      <c r="G712" s="136" t="s">
        <v>378</v>
      </c>
      <c r="H712" s="137">
        <v>38</v>
      </c>
      <c r="I712" s="138"/>
      <c r="J712" s="139">
        <f t="shared" si="280"/>
        <v>0</v>
      </c>
      <c r="K712" s="135" t="s">
        <v>19</v>
      </c>
      <c r="L712" s="34"/>
      <c r="M712" s="140" t="s">
        <v>19</v>
      </c>
      <c r="N712" s="141" t="s">
        <v>48</v>
      </c>
      <c r="P712" s="142">
        <f t="shared" si="281"/>
        <v>0</v>
      </c>
      <c r="Q712" s="142">
        <v>0</v>
      </c>
      <c r="R712" s="142">
        <f t="shared" si="282"/>
        <v>0</v>
      </c>
      <c r="S712" s="142">
        <v>0</v>
      </c>
      <c r="T712" s="143">
        <f t="shared" si="283"/>
        <v>0</v>
      </c>
      <c r="AR712" s="144" t="s">
        <v>375</v>
      </c>
      <c r="AT712" s="144" t="s">
        <v>265</v>
      </c>
      <c r="AU712" s="144" t="s">
        <v>92</v>
      </c>
      <c r="AY712" s="19" t="s">
        <v>263</v>
      </c>
      <c r="BE712" s="145">
        <f t="shared" si="284"/>
        <v>0</v>
      </c>
      <c r="BF712" s="145">
        <f t="shared" si="285"/>
        <v>0</v>
      </c>
      <c r="BG712" s="145">
        <f t="shared" si="286"/>
        <v>0</v>
      </c>
      <c r="BH712" s="145">
        <f t="shared" si="287"/>
        <v>0</v>
      </c>
      <c r="BI712" s="145">
        <f t="shared" si="288"/>
        <v>0</v>
      </c>
      <c r="BJ712" s="19" t="s">
        <v>88</v>
      </c>
      <c r="BK712" s="145">
        <f t="shared" si="289"/>
        <v>0</v>
      </c>
      <c r="BL712" s="19" t="s">
        <v>375</v>
      </c>
      <c r="BM712" s="144" t="s">
        <v>11744</v>
      </c>
    </row>
    <row r="713" spans="2:65" s="1" customFormat="1" ht="24.15" customHeight="1">
      <c r="B713" s="34"/>
      <c r="C713" s="133" t="s">
        <v>3878</v>
      </c>
      <c r="D713" s="133" t="s">
        <v>265</v>
      </c>
      <c r="E713" s="134" t="s">
        <v>11745</v>
      </c>
      <c r="F713" s="135" t="s">
        <v>11555</v>
      </c>
      <c r="G713" s="136" t="s">
        <v>378</v>
      </c>
      <c r="H713" s="137">
        <v>33</v>
      </c>
      <c r="I713" s="138"/>
      <c r="J713" s="139">
        <f t="shared" si="280"/>
        <v>0</v>
      </c>
      <c r="K713" s="135" t="s">
        <v>19</v>
      </c>
      <c r="L713" s="34"/>
      <c r="M713" s="140" t="s">
        <v>19</v>
      </c>
      <c r="N713" s="141" t="s">
        <v>48</v>
      </c>
      <c r="P713" s="142">
        <f t="shared" si="281"/>
        <v>0</v>
      </c>
      <c r="Q713" s="142">
        <v>0</v>
      </c>
      <c r="R713" s="142">
        <f t="shared" si="282"/>
        <v>0</v>
      </c>
      <c r="S713" s="142">
        <v>0</v>
      </c>
      <c r="T713" s="143">
        <f t="shared" si="283"/>
        <v>0</v>
      </c>
      <c r="AR713" s="144" t="s">
        <v>375</v>
      </c>
      <c r="AT713" s="144" t="s">
        <v>265</v>
      </c>
      <c r="AU713" s="144" t="s">
        <v>92</v>
      </c>
      <c r="AY713" s="19" t="s">
        <v>263</v>
      </c>
      <c r="BE713" s="145">
        <f t="shared" si="284"/>
        <v>0</v>
      </c>
      <c r="BF713" s="145">
        <f t="shared" si="285"/>
        <v>0</v>
      </c>
      <c r="BG713" s="145">
        <f t="shared" si="286"/>
        <v>0</v>
      </c>
      <c r="BH713" s="145">
        <f t="shared" si="287"/>
        <v>0</v>
      </c>
      <c r="BI713" s="145">
        <f t="shared" si="288"/>
        <v>0</v>
      </c>
      <c r="BJ713" s="19" t="s">
        <v>88</v>
      </c>
      <c r="BK713" s="145">
        <f t="shared" si="289"/>
        <v>0</v>
      </c>
      <c r="BL713" s="19" t="s">
        <v>375</v>
      </c>
      <c r="BM713" s="144" t="s">
        <v>11746</v>
      </c>
    </row>
    <row r="714" spans="2:65" s="1" customFormat="1" ht="16.5" customHeight="1">
      <c r="B714" s="34"/>
      <c r="C714" s="133" t="s">
        <v>3885</v>
      </c>
      <c r="D714" s="133" t="s">
        <v>265</v>
      </c>
      <c r="E714" s="134" t="s">
        <v>11747</v>
      </c>
      <c r="F714" s="135" t="s">
        <v>10464</v>
      </c>
      <c r="G714" s="136" t="s">
        <v>6350</v>
      </c>
      <c r="H714" s="137">
        <v>18</v>
      </c>
      <c r="I714" s="138"/>
      <c r="J714" s="139">
        <f t="shared" si="280"/>
        <v>0</v>
      </c>
      <c r="K714" s="135" t="s">
        <v>19</v>
      </c>
      <c r="L714" s="34"/>
      <c r="M714" s="140" t="s">
        <v>19</v>
      </c>
      <c r="N714" s="141" t="s">
        <v>48</v>
      </c>
      <c r="P714" s="142">
        <f t="shared" si="281"/>
        <v>0</v>
      </c>
      <c r="Q714" s="142">
        <v>0</v>
      </c>
      <c r="R714" s="142">
        <f t="shared" si="282"/>
        <v>0</v>
      </c>
      <c r="S714" s="142">
        <v>0</v>
      </c>
      <c r="T714" s="143">
        <f t="shared" si="283"/>
        <v>0</v>
      </c>
      <c r="AR714" s="144" t="s">
        <v>375</v>
      </c>
      <c r="AT714" s="144" t="s">
        <v>265</v>
      </c>
      <c r="AU714" s="144" t="s">
        <v>92</v>
      </c>
      <c r="AY714" s="19" t="s">
        <v>263</v>
      </c>
      <c r="BE714" s="145">
        <f t="shared" si="284"/>
        <v>0</v>
      </c>
      <c r="BF714" s="145">
        <f t="shared" si="285"/>
        <v>0</v>
      </c>
      <c r="BG714" s="145">
        <f t="shared" si="286"/>
        <v>0</v>
      </c>
      <c r="BH714" s="145">
        <f t="shared" si="287"/>
        <v>0</v>
      </c>
      <c r="BI714" s="145">
        <f t="shared" si="288"/>
        <v>0</v>
      </c>
      <c r="BJ714" s="19" t="s">
        <v>88</v>
      </c>
      <c r="BK714" s="145">
        <f t="shared" si="289"/>
        <v>0</v>
      </c>
      <c r="BL714" s="19" t="s">
        <v>375</v>
      </c>
      <c r="BM714" s="144" t="s">
        <v>11748</v>
      </c>
    </row>
    <row r="715" spans="2:65" s="11" customFormat="1" ht="20.85" customHeight="1">
      <c r="B715" s="121"/>
      <c r="D715" s="122" t="s">
        <v>75</v>
      </c>
      <c r="E715" s="131" t="s">
        <v>11749</v>
      </c>
      <c r="F715" s="131" t="s">
        <v>11750</v>
      </c>
      <c r="I715" s="124"/>
      <c r="J715" s="132">
        <f>BK715</f>
        <v>0</v>
      </c>
      <c r="L715" s="121"/>
      <c r="M715" s="126"/>
      <c r="P715" s="127">
        <f>P716+P723</f>
        <v>0</v>
      </c>
      <c r="R715" s="127">
        <f>R716+R723</f>
        <v>0</v>
      </c>
      <c r="T715" s="128">
        <f>T716+T723</f>
        <v>0</v>
      </c>
      <c r="AR715" s="122" t="s">
        <v>88</v>
      </c>
      <c r="AT715" s="129" t="s">
        <v>75</v>
      </c>
      <c r="AU715" s="129" t="s">
        <v>88</v>
      </c>
      <c r="AY715" s="122" t="s">
        <v>263</v>
      </c>
      <c r="BK715" s="130">
        <f>BK716+BK723</f>
        <v>0</v>
      </c>
    </row>
    <row r="716" spans="2:65" s="16" customFormat="1" ht="20.85" customHeight="1">
      <c r="B716" s="199"/>
      <c r="D716" s="200" t="s">
        <v>75</v>
      </c>
      <c r="E716" s="200" t="s">
        <v>11751</v>
      </c>
      <c r="F716" s="200" t="s">
        <v>11750</v>
      </c>
      <c r="I716" s="201"/>
      <c r="J716" s="202">
        <f>BK716</f>
        <v>0</v>
      </c>
      <c r="L716" s="199"/>
      <c r="M716" s="203"/>
      <c r="P716" s="204">
        <f>SUM(P717:P722)</f>
        <v>0</v>
      </c>
      <c r="R716" s="204">
        <f>SUM(R717:R722)</f>
        <v>0</v>
      </c>
      <c r="T716" s="205">
        <f>SUM(T717:T722)</f>
        <v>0</v>
      </c>
      <c r="AR716" s="200" t="s">
        <v>88</v>
      </c>
      <c r="AT716" s="206" t="s">
        <v>75</v>
      </c>
      <c r="AU716" s="206" t="s">
        <v>92</v>
      </c>
      <c r="AY716" s="200" t="s">
        <v>263</v>
      </c>
      <c r="BK716" s="207">
        <f>SUM(BK717:BK722)</f>
        <v>0</v>
      </c>
    </row>
    <row r="717" spans="2:65" s="1" customFormat="1" ht="21.75" customHeight="1">
      <c r="B717" s="34"/>
      <c r="C717" s="178" t="s">
        <v>3894</v>
      </c>
      <c r="D717" s="178" t="s">
        <v>439</v>
      </c>
      <c r="E717" s="179" t="s">
        <v>11752</v>
      </c>
      <c r="F717" s="180" t="s">
        <v>11753</v>
      </c>
      <c r="G717" s="181" t="s">
        <v>6456</v>
      </c>
      <c r="H717" s="182">
        <v>1</v>
      </c>
      <c r="I717" s="183"/>
      <c r="J717" s="184">
        <f t="shared" ref="J717:J722" si="290">ROUND(I717*H717,2)</f>
        <v>0</v>
      </c>
      <c r="K717" s="180" t="s">
        <v>19</v>
      </c>
      <c r="L717" s="185"/>
      <c r="M717" s="186" t="s">
        <v>19</v>
      </c>
      <c r="N717" s="187" t="s">
        <v>48</v>
      </c>
      <c r="P717" s="142">
        <f t="shared" ref="P717:P722" si="291">O717*H717</f>
        <v>0</v>
      </c>
      <c r="Q717" s="142">
        <v>0</v>
      </c>
      <c r="R717" s="142">
        <f t="shared" ref="R717:R722" si="292">Q717*H717</f>
        <v>0</v>
      </c>
      <c r="S717" s="142">
        <v>0</v>
      </c>
      <c r="T717" s="143">
        <f t="shared" ref="T717:T722" si="293">S717*H717</f>
        <v>0</v>
      </c>
      <c r="AR717" s="144" t="s">
        <v>480</v>
      </c>
      <c r="AT717" s="144" t="s">
        <v>439</v>
      </c>
      <c r="AU717" s="144" t="s">
        <v>98</v>
      </c>
      <c r="AY717" s="19" t="s">
        <v>263</v>
      </c>
      <c r="BE717" s="145">
        <f t="shared" ref="BE717:BE722" si="294">IF(N717="základní",J717,0)</f>
        <v>0</v>
      </c>
      <c r="BF717" s="145">
        <f t="shared" ref="BF717:BF722" si="295">IF(N717="snížená",J717,0)</f>
        <v>0</v>
      </c>
      <c r="BG717" s="145">
        <f t="shared" ref="BG717:BG722" si="296">IF(N717="zákl. přenesená",J717,0)</f>
        <v>0</v>
      </c>
      <c r="BH717" s="145">
        <f t="shared" ref="BH717:BH722" si="297">IF(N717="sníž. přenesená",J717,0)</f>
        <v>0</v>
      </c>
      <c r="BI717" s="145">
        <f t="shared" ref="BI717:BI722" si="298">IF(N717="nulová",J717,0)</f>
        <v>0</v>
      </c>
      <c r="BJ717" s="19" t="s">
        <v>88</v>
      </c>
      <c r="BK717" s="145">
        <f t="shared" ref="BK717:BK722" si="299">ROUND(I717*H717,2)</f>
        <v>0</v>
      </c>
      <c r="BL717" s="19" t="s">
        <v>375</v>
      </c>
      <c r="BM717" s="144" t="s">
        <v>11754</v>
      </c>
    </row>
    <row r="718" spans="2:65" s="1" customFormat="1" ht="16.5" customHeight="1">
      <c r="B718" s="34"/>
      <c r="C718" s="178" t="s">
        <v>3899</v>
      </c>
      <c r="D718" s="178" t="s">
        <v>439</v>
      </c>
      <c r="E718" s="179" t="s">
        <v>11755</v>
      </c>
      <c r="F718" s="180" t="s">
        <v>11756</v>
      </c>
      <c r="G718" s="181" t="s">
        <v>6409</v>
      </c>
      <c r="H718" s="182">
        <v>1</v>
      </c>
      <c r="I718" s="183"/>
      <c r="J718" s="184">
        <f t="shared" si="290"/>
        <v>0</v>
      </c>
      <c r="K718" s="180" t="s">
        <v>19</v>
      </c>
      <c r="L718" s="185"/>
      <c r="M718" s="186" t="s">
        <v>19</v>
      </c>
      <c r="N718" s="187" t="s">
        <v>48</v>
      </c>
      <c r="P718" s="142">
        <f t="shared" si="291"/>
        <v>0</v>
      </c>
      <c r="Q718" s="142">
        <v>0</v>
      </c>
      <c r="R718" s="142">
        <f t="shared" si="292"/>
        <v>0</v>
      </c>
      <c r="S718" s="142">
        <v>0</v>
      </c>
      <c r="T718" s="143">
        <f t="shared" si="293"/>
        <v>0</v>
      </c>
      <c r="AR718" s="144" t="s">
        <v>480</v>
      </c>
      <c r="AT718" s="144" t="s">
        <v>439</v>
      </c>
      <c r="AU718" s="144" t="s">
        <v>98</v>
      </c>
      <c r="AY718" s="19" t="s">
        <v>263</v>
      </c>
      <c r="BE718" s="145">
        <f t="shared" si="294"/>
        <v>0</v>
      </c>
      <c r="BF718" s="145">
        <f t="shared" si="295"/>
        <v>0</v>
      </c>
      <c r="BG718" s="145">
        <f t="shared" si="296"/>
        <v>0</v>
      </c>
      <c r="BH718" s="145">
        <f t="shared" si="297"/>
        <v>0</v>
      </c>
      <c r="BI718" s="145">
        <f t="shared" si="298"/>
        <v>0</v>
      </c>
      <c r="BJ718" s="19" t="s">
        <v>88</v>
      </c>
      <c r="BK718" s="145">
        <f t="shared" si="299"/>
        <v>0</v>
      </c>
      <c r="BL718" s="19" t="s">
        <v>375</v>
      </c>
      <c r="BM718" s="144" t="s">
        <v>11757</v>
      </c>
    </row>
    <row r="719" spans="2:65" s="1" customFormat="1" ht="16.5" customHeight="1">
      <c r="B719" s="34"/>
      <c r="C719" s="178" t="s">
        <v>3905</v>
      </c>
      <c r="D719" s="178" t="s">
        <v>439</v>
      </c>
      <c r="E719" s="179" t="s">
        <v>11758</v>
      </c>
      <c r="F719" s="180" t="s">
        <v>11759</v>
      </c>
      <c r="G719" s="181" t="s">
        <v>6409</v>
      </c>
      <c r="H719" s="182">
        <v>5</v>
      </c>
      <c r="I719" s="183"/>
      <c r="J719" s="184">
        <f t="shared" si="290"/>
        <v>0</v>
      </c>
      <c r="K719" s="180" t="s">
        <v>19</v>
      </c>
      <c r="L719" s="185"/>
      <c r="M719" s="186" t="s">
        <v>19</v>
      </c>
      <c r="N719" s="187" t="s">
        <v>48</v>
      </c>
      <c r="P719" s="142">
        <f t="shared" si="291"/>
        <v>0</v>
      </c>
      <c r="Q719" s="142">
        <v>0</v>
      </c>
      <c r="R719" s="142">
        <f t="shared" si="292"/>
        <v>0</v>
      </c>
      <c r="S719" s="142">
        <v>0</v>
      </c>
      <c r="T719" s="143">
        <f t="shared" si="293"/>
        <v>0</v>
      </c>
      <c r="AR719" s="144" t="s">
        <v>480</v>
      </c>
      <c r="AT719" s="144" t="s">
        <v>439</v>
      </c>
      <c r="AU719" s="144" t="s">
        <v>98</v>
      </c>
      <c r="AY719" s="19" t="s">
        <v>263</v>
      </c>
      <c r="BE719" s="145">
        <f t="shared" si="294"/>
        <v>0</v>
      </c>
      <c r="BF719" s="145">
        <f t="shared" si="295"/>
        <v>0</v>
      </c>
      <c r="BG719" s="145">
        <f t="shared" si="296"/>
        <v>0</v>
      </c>
      <c r="BH719" s="145">
        <f t="shared" si="297"/>
        <v>0</v>
      </c>
      <c r="BI719" s="145">
        <f t="shared" si="298"/>
        <v>0</v>
      </c>
      <c r="BJ719" s="19" t="s">
        <v>88</v>
      </c>
      <c r="BK719" s="145">
        <f t="shared" si="299"/>
        <v>0</v>
      </c>
      <c r="BL719" s="19" t="s">
        <v>375</v>
      </c>
      <c r="BM719" s="144" t="s">
        <v>11760</v>
      </c>
    </row>
    <row r="720" spans="2:65" s="1" customFormat="1" ht="16.5" customHeight="1">
      <c r="B720" s="34"/>
      <c r="C720" s="178" t="s">
        <v>3912</v>
      </c>
      <c r="D720" s="178" t="s">
        <v>439</v>
      </c>
      <c r="E720" s="179" t="s">
        <v>11761</v>
      </c>
      <c r="F720" s="180" t="s">
        <v>11762</v>
      </c>
      <c r="G720" s="181" t="s">
        <v>6409</v>
      </c>
      <c r="H720" s="182">
        <v>1</v>
      </c>
      <c r="I720" s="183"/>
      <c r="J720" s="184">
        <f t="shared" si="290"/>
        <v>0</v>
      </c>
      <c r="K720" s="180" t="s">
        <v>19</v>
      </c>
      <c r="L720" s="185"/>
      <c r="M720" s="186" t="s">
        <v>19</v>
      </c>
      <c r="N720" s="187" t="s">
        <v>48</v>
      </c>
      <c r="P720" s="142">
        <f t="shared" si="291"/>
        <v>0</v>
      </c>
      <c r="Q720" s="142">
        <v>0</v>
      </c>
      <c r="R720" s="142">
        <f t="shared" si="292"/>
        <v>0</v>
      </c>
      <c r="S720" s="142">
        <v>0</v>
      </c>
      <c r="T720" s="143">
        <f t="shared" si="293"/>
        <v>0</v>
      </c>
      <c r="AR720" s="144" t="s">
        <v>480</v>
      </c>
      <c r="AT720" s="144" t="s">
        <v>439</v>
      </c>
      <c r="AU720" s="144" t="s">
        <v>98</v>
      </c>
      <c r="AY720" s="19" t="s">
        <v>263</v>
      </c>
      <c r="BE720" s="145">
        <f t="shared" si="294"/>
        <v>0</v>
      </c>
      <c r="BF720" s="145">
        <f t="shared" si="295"/>
        <v>0</v>
      </c>
      <c r="BG720" s="145">
        <f t="shared" si="296"/>
        <v>0</v>
      </c>
      <c r="BH720" s="145">
        <f t="shared" si="297"/>
        <v>0</v>
      </c>
      <c r="BI720" s="145">
        <f t="shared" si="298"/>
        <v>0</v>
      </c>
      <c r="BJ720" s="19" t="s">
        <v>88</v>
      </c>
      <c r="BK720" s="145">
        <f t="shared" si="299"/>
        <v>0</v>
      </c>
      <c r="BL720" s="19" t="s">
        <v>375</v>
      </c>
      <c r="BM720" s="144" t="s">
        <v>11763</v>
      </c>
    </row>
    <row r="721" spans="2:65" s="1" customFormat="1" ht="16.5" customHeight="1">
      <c r="B721" s="34"/>
      <c r="C721" s="178" t="s">
        <v>3917</v>
      </c>
      <c r="D721" s="178" t="s">
        <v>439</v>
      </c>
      <c r="E721" s="179" t="s">
        <v>11764</v>
      </c>
      <c r="F721" s="180" t="s">
        <v>11765</v>
      </c>
      <c r="G721" s="181" t="s">
        <v>378</v>
      </c>
      <c r="H721" s="182">
        <v>35</v>
      </c>
      <c r="I721" s="183"/>
      <c r="J721" s="184">
        <f t="shared" si="290"/>
        <v>0</v>
      </c>
      <c r="K721" s="180" t="s">
        <v>19</v>
      </c>
      <c r="L721" s="185"/>
      <c r="M721" s="186" t="s">
        <v>19</v>
      </c>
      <c r="N721" s="187" t="s">
        <v>48</v>
      </c>
      <c r="P721" s="142">
        <f t="shared" si="291"/>
        <v>0</v>
      </c>
      <c r="Q721" s="142">
        <v>0</v>
      </c>
      <c r="R721" s="142">
        <f t="shared" si="292"/>
        <v>0</v>
      </c>
      <c r="S721" s="142">
        <v>0</v>
      </c>
      <c r="T721" s="143">
        <f t="shared" si="293"/>
        <v>0</v>
      </c>
      <c r="AR721" s="144" t="s">
        <v>480</v>
      </c>
      <c r="AT721" s="144" t="s">
        <v>439</v>
      </c>
      <c r="AU721" s="144" t="s">
        <v>98</v>
      </c>
      <c r="AY721" s="19" t="s">
        <v>263</v>
      </c>
      <c r="BE721" s="145">
        <f t="shared" si="294"/>
        <v>0</v>
      </c>
      <c r="BF721" s="145">
        <f t="shared" si="295"/>
        <v>0</v>
      </c>
      <c r="BG721" s="145">
        <f t="shared" si="296"/>
        <v>0</v>
      </c>
      <c r="BH721" s="145">
        <f t="shared" si="297"/>
        <v>0</v>
      </c>
      <c r="BI721" s="145">
        <f t="shared" si="298"/>
        <v>0</v>
      </c>
      <c r="BJ721" s="19" t="s">
        <v>88</v>
      </c>
      <c r="BK721" s="145">
        <f t="shared" si="299"/>
        <v>0</v>
      </c>
      <c r="BL721" s="19" t="s">
        <v>375</v>
      </c>
      <c r="BM721" s="144" t="s">
        <v>11766</v>
      </c>
    </row>
    <row r="722" spans="2:65" s="1" customFormat="1" ht="24.15" customHeight="1">
      <c r="B722" s="34"/>
      <c r="C722" s="178" t="s">
        <v>3923</v>
      </c>
      <c r="D722" s="178" t="s">
        <v>439</v>
      </c>
      <c r="E722" s="179" t="s">
        <v>11767</v>
      </c>
      <c r="F722" s="180" t="s">
        <v>11555</v>
      </c>
      <c r="G722" s="181" t="s">
        <v>378</v>
      </c>
      <c r="H722" s="182">
        <v>31</v>
      </c>
      <c r="I722" s="183"/>
      <c r="J722" s="184">
        <f t="shared" si="290"/>
        <v>0</v>
      </c>
      <c r="K722" s="180" t="s">
        <v>19</v>
      </c>
      <c r="L722" s="185"/>
      <c r="M722" s="186" t="s">
        <v>19</v>
      </c>
      <c r="N722" s="187" t="s">
        <v>48</v>
      </c>
      <c r="P722" s="142">
        <f t="shared" si="291"/>
        <v>0</v>
      </c>
      <c r="Q722" s="142">
        <v>0</v>
      </c>
      <c r="R722" s="142">
        <f t="shared" si="292"/>
        <v>0</v>
      </c>
      <c r="S722" s="142">
        <v>0</v>
      </c>
      <c r="T722" s="143">
        <f t="shared" si="293"/>
        <v>0</v>
      </c>
      <c r="AR722" s="144" t="s">
        <v>480</v>
      </c>
      <c r="AT722" s="144" t="s">
        <v>439</v>
      </c>
      <c r="AU722" s="144" t="s">
        <v>98</v>
      </c>
      <c r="AY722" s="19" t="s">
        <v>263</v>
      </c>
      <c r="BE722" s="145">
        <f t="shared" si="294"/>
        <v>0</v>
      </c>
      <c r="BF722" s="145">
        <f t="shared" si="295"/>
        <v>0</v>
      </c>
      <c r="BG722" s="145">
        <f t="shared" si="296"/>
        <v>0</v>
      </c>
      <c r="BH722" s="145">
        <f t="shared" si="297"/>
        <v>0</v>
      </c>
      <c r="BI722" s="145">
        <f t="shared" si="298"/>
        <v>0</v>
      </c>
      <c r="BJ722" s="19" t="s">
        <v>88</v>
      </c>
      <c r="BK722" s="145">
        <f t="shared" si="299"/>
        <v>0</v>
      </c>
      <c r="BL722" s="19" t="s">
        <v>375</v>
      </c>
      <c r="BM722" s="144" t="s">
        <v>11768</v>
      </c>
    </row>
    <row r="723" spans="2:65" s="16" customFormat="1" ht="20.85" customHeight="1">
      <c r="B723" s="199"/>
      <c r="D723" s="200" t="s">
        <v>75</v>
      </c>
      <c r="E723" s="200" t="s">
        <v>11769</v>
      </c>
      <c r="F723" s="200" t="s">
        <v>11770</v>
      </c>
      <c r="I723" s="201"/>
      <c r="J723" s="202">
        <f>BK723</f>
        <v>0</v>
      </c>
      <c r="L723" s="199"/>
      <c r="M723" s="203"/>
      <c r="P723" s="204">
        <f>SUM(P724:P730)</f>
        <v>0</v>
      </c>
      <c r="R723" s="204">
        <f>SUM(R724:R730)</f>
        <v>0</v>
      </c>
      <c r="T723" s="205">
        <f>SUM(T724:T730)</f>
        <v>0</v>
      </c>
      <c r="AR723" s="200" t="s">
        <v>88</v>
      </c>
      <c r="AT723" s="206" t="s">
        <v>75</v>
      </c>
      <c r="AU723" s="206" t="s">
        <v>92</v>
      </c>
      <c r="AY723" s="200" t="s">
        <v>263</v>
      </c>
      <c r="BK723" s="207">
        <f>SUM(BK724:BK730)</f>
        <v>0</v>
      </c>
    </row>
    <row r="724" spans="2:65" s="1" customFormat="1" ht="21.75" customHeight="1">
      <c r="B724" s="34"/>
      <c r="C724" s="133" t="s">
        <v>3927</v>
      </c>
      <c r="D724" s="133" t="s">
        <v>265</v>
      </c>
      <c r="E724" s="134" t="s">
        <v>11771</v>
      </c>
      <c r="F724" s="135" t="s">
        <v>11772</v>
      </c>
      <c r="G724" s="136" t="s">
        <v>6456</v>
      </c>
      <c r="H724" s="137">
        <v>1</v>
      </c>
      <c r="I724" s="138"/>
      <c r="J724" s="139">
        <f t="shared" ref="J724:J730" si="300">ROUND(I724*H724,2)</f>
        <v>0</v>
      </c>
      <c r="K724" s="135" t="s">
        <v>19</v>
      </c>
      <c r="L724" s="34"/>
      <c r="M724" s="140" t="s">
        <v>19</v>
      </c>
      <c r="N724" s="141" t="s">
        <v>48</v>
      </c>
      <c r="P724" s="142">
        <f t="shared" ref="P724:P730" si="301">O724*H724</f>
        <v>0</v>
      </c>
      <c r="Q724" s="142">
        <v>0</v>
      </c>
      <c r="R724" s="142">
        <f t="shared" ref="R724:R730" si="302">Q724*H724</f>
        <v>0</v>
      </c>
      <c r="S724" s="142">
        <v>0</v>
      </c>
      <c r="T724" s="143">
        <f t="shared" ref="T724:T730" si="303">S724*H724</f>
        <v>0</v>
      </c>
      <c r="AR724" s="144" t="s">
        <v>375</v>
      </c>
      <c r="AT724" s="144" t="s">
        <v>265</v>
      </c>
      <c r="AU724" s="144" t="s">
        <v>98</v>
      </c>
      <c r="AY724" s="19" t="s">
        <v>263</v>
      </c>
      <c r="BE724" s="145">
        <f t="shared" ref="BE724:BE730" si="304">IF(N724="základní",J724,0)</f>
        <v>0</v>
      </c>
      <c r="BF724" s="145">
        <f t="shared" ref="BF724:BF730" si="305">IF(N724="snížená",J724,0)</f>
        <v>0</v>
      </c>
      <c r="BG724" s="145">
        <f t="shared" ref="BG724:BG730" si="306">IF(N724="zákl. přenesená",J724,0)</f>
        <v>0</v>
      </c>
      <c r="BH724" s="145">
        <f t="shared" ref="BH724:BH730" si="307">IF(N724="sníž. přenesená",J724,0)</f>
        <v>0</v>
      </c>
      <c r="BI724" s="145">
        <f t="shared" ref="BI724:BI730" si="308">IF(N724="nulová",J724,0)</f>
        <v>0</v>
      </c>
      <c r="BJ724" s="19" t="s">
        <v>88</v>
      </c>
      <c r="BK724" s="145">
        <f t="shared" ref="BK724:BK730" si="309">ROUND(I724*H724,2)</f>
        <v>0</v>
      </c>
      <c r="BL724" s="19" t="s">
        <v>375</v>
      </c>
      <c r="BM724" s="144" t="s">
        <v>11773</v>
      </c>
    </row>
    <row r="725" spans="2:65" s="1" customFormat="1" ht="16.5" customHeight="1">
      <c r="B725" s="34"/>
      <c r="C725" s="133" t="s">
        <v>3933</v>
      </c>
      <c r="D725" s="133" t="s">
        <v>265</v>
      </c>
      <c r="E725" s="134" t="s">
        <v>11774</v>
      </c>
      <c r="F725" s="135" t="s">
        <v>11756</v>
      </c>
      <c r="G725" s="136" t="s">
        <v>6409</v>
      </c>
      <c r="H725" s="137">
        <v>1</v>
      </c>
      <c r="I725" s="138"/>
      <c r="J725" s="139">
        <f t="shared" si="300"/>
        <v>0</v>
      </c>
      <c r="K725" s="135" t="s">
        <v>19</v>
      </c>
      <c r="L725" s="34"/>
      <c r="M725" s="140" t="s">
        <v>19</v>
      </c>
      <c r="N725" s="141" t="s">
        <v>48</v>
      </c>
      <c r="P725" s="142">
        <f t="shared" si="301"/>
        <v>0</v>
      </c>
      <c r="Q725" s="142">
        <v>0</v>
      </c>
      <c r="R725" s="142">
        <f t="shared" si="302"/>
        <v>0</v>
      </c>
      <c r="S725" s="142">
        <v>0</v>
      </c>
      <c r="T725" s="143">
        <f t="shared" si="303"/>
        <v>0</v>
      </c>
      <c r="AR725" s="144" t="s">
        <v>375</v>
      </c>
      <c r="AT725" s="144" t="s">
        <v>265</v>
      </c>
      <c r="AU725" s="144" t="s">
        <v>98</v>
      </c>
      <c r="AY725" s="19" t="s">
        <v>263</v>
      </c>
      <c r="BE725" s="145">
        <f t="shared" si="304"/>
        <v>0</v>
      </c>
      <c r="BF725" s="145">
        <f t="shared" si="305"/>
        <v>0</v>
      </c>
      <c r="BG725" s="145">
        <f t="shared" si="306"/>
        <v>0</v>
      </c>
      <c r="BH725" s="145">
        <f t="shared" si="307"/>
        <v>0</v>
      </c>
      <c r="BI725" s="145">
        <f t="shared" si="308"/>
        <v>0</v>
      </c>
      <c r="BJ725" s="19" t="s">
        <v>88</v>
      </c>
      <c r="BK725" s="145">
        <f t="shared" si="309"/>
        <v>0</v>
      </c>
      <c r="BL725" s="19" t="s">
        <v>375</v>
      </c>
      <c r="BM725" s="144" t="s">
        <v>11775</v>
      </c>
    </row>
    <row r="726" spans="2:65" s="1" customFormat="1" ht="16.5" customHeight="1">
      <c r="B726" s="34"/>
      <c r="C726" s="133" t="s">
        <v>3937</v>
      </c>
      <c r="D726" s="133" t="s">
        <v>265</v>
      </c>
      <c r="E726" s="134" t="s">
        <v>11776</v>
      </c>
      <c r="F726" s="135" t="s">
        <v>11777</v>
      </c>
      <c r="G726" s="136" t="s">
        <v>6409</v>
      </c>
      <c r="H726" s="137">
        <v>5</v>
      </c>
      <c r="I726" s="138"/>
      <c r="J726" s="139">
        <f t="shared" si="300"/>
        <v>0</v>
      </c>
      <c r="K726" s="135" t="s">
        <v>19</v>
      </c>
      <c r="L726" s="34"/>
      <c r="M726" s="140" t="s">
        <v>19</v>
      </c>
      <c r="N726" s="141" t="s">
        <v>48</v>
      </c>
      <c r="P726" s="142">
        <f t="shared" si="301"/>
        <v>0</v>
      </c>
      <c r="Q726" s="142">
        <v>0</v>
      </c>
      <c r="R726" s="142">
        <f t="shared" si="302"/>
        <v>0</v>
      </c>
      <c r="S726" s="142">
        <v>0</v>
      </c>
      <c r="T726" s="143">
        <f t="shared" si="303"/>
        <v>0</v>
      </c>
      <c r="AR726" s="144" t="s">
        <v>375</v>
      </c>
      <c r="AT726" s="144" t="s">
        <v>265</v>
      </c>
      <c r="AU726" s="144" t="s">
        <v>98</v>
      </c>
      <c r="AY726" s="19" t="s">
        <v>263</v>
      </c>
      <c r="BE726" s="145">
        <f t="shared" si="304"/>
        <v>0</v>
      </c>
      <c r="BF726" s="145">
        <f t="shared" si="305"/>
        <v>0</v>
      </c>
      <c r="BG726" s="145">
        <f t="shared" si="306"/>
        <v>0</v>
      </c>
      <c r="BH726" s="145">
        <f t="shared" si="307"/>
        <v>0</v>
      </c>
      <c r="BI726" s="145">
        <f t="shared" si="308"/>
        <v>0</v>
      </c>
      <c r="BJ726" s="19" t="s">
        <v>88</v>
      </c>
      <c r="BK726" s="145">
        <f t="shared" si="309"/>
        <v>0</v>
      </c>
      <c r="BL726" s="19" t="s">
        <v>375</v>
      </c>
      <c r="BM726" s="144" t="s">
        <v>11778</v>
      </c>
    </row>
    <row r="727" spans="2:65" s="1" customFormat="1" ht="16.5" customHeight="1">
      <c r="B727" s="34"/>
      <c r="C727" s="133" t="s">
        <v>3941</v>
      </c>
      <c r="D727" s="133" t="s">
        <v>265</v>
      </c>
      <c r="E727" s="134" t="s">
        <v>11779</v>
      </c>
      <c r="F727" s="135" t="s">
        <v>11780</v>
      </c>
      <c r="G727" s="136" t="s">
        <v>6409</v>
      </c>
      <c r="H727" s="137">
        <v>1</v>
      </c>
      <c r="I727" s="138"/>
      <c r="J727" s="139">
        <f t="shared" si="300"/>
        <v>0</v>
      </c>
      <c r="K727" s="135" t="s">
        <v>19</v>
      </c>
      <c r="L727" s="34"/>
      <c r="M727" s="140" t="s">
        <v>19</v>
      </c>
      <c r="N727" s="141" t="s">
        <v>48</v>
      </c>
      <c r="P727" s="142">
        <f t="shared" si="301"/>
        <v>0</v>
      </c>
      <c r="Q727" s="142">
        <v>0</v>
      </c>
      <c r="R727" s="142">
        <f t="shared" si="302"/>
        <v>0</v>
      </c>
      <c r="S727" s="142">
        <v>0</v>
      </c>
      <c r="T727" s="143">
        <f t="shared" si="303"/>
        <v>0</v>
      </c>
      <c r="AR727" s="144" t="s">
        <v>375</v>
      </c>
      <c r="AT727" s="144" t="s">
        <v>265</v>
      </c>
      <c r="AU727" s="144" t="s">
        <v>98</v>
      </c>
      <c r="AY727" s="19" t="s">
        <v>263</v>
      </c>
      <c r="BE727" s="145">
        <f t="shared" si="304"/>
        <v>0</v>
      </c>
      <c r="BF727" s="145">
        <f t="shared" si="305"/>
        <v>0</v>
      </c>
      <c r="BG727" s="145">
        <f t="shared" si="306"/>
        <v>0</v>
      </c>
      <c r="BH727" s="145">
        <f t="shared" si="307"/>
        <v>0</v>
      </c>
      <c r="BI727" s="145">
        <f t="shared" si="308"/>
        <v>0</v>
      </c>
      <c r="BJ727" s="19" t="s">
        <v>88</v>
      </c>
      <c r="BK727" s="145">
        <f t="shared" si="309"/>
        <v>0</v>
      </c>
      <c r="BL727" s="19" t="s">
        <v>375</v>
      </c>
      <c r="BM727" s="144" t="s">
        <v>11781</v>
      </c>
    </row>
    <row r="728" spans="2:65" s="1" customFormat="1" ht="16.5" customHeight="1">
      <c r="B728" s="34"/>
      <c r="C728" s="133" t="s">
        <v>3951</v>
      </c>
      <c r="D728" s="133" t="s">
        <v>265</v>
      </c>
      <c r="E728" s="134" t="s">
        <v>11782</v>
      </c>
      <c r="F728" s="135" t="s">
        <v>11783</v>
      </c>
      <c r="G728" s="136" t="s">
        <v>378</v>
      </c>
      <c r="H728" s="137">
        <v>35</v>
      </c>
      <c r="I728" s="138"/>
      <c r="J728" s="139">
        <f t="shared" si="300"/>
        <v>0</v>
      </c>
      <c r="K728" s="135" t="s">
        <v>19</v>
      </c>
      <c r="L728" s="34"/>
      <c r="M728" s="140" t="s">
        <v>19</v>
      </c>
      <c r="N728" s="141" t="s">
        <v>48</v>
      </c>
      <c r="P728" s="142">
        <f t="shared" si="301"/>
        <v>0</v>
      </c>
      <c r="Q728" s="142">
        <v>0</v>
      </c>
      <c r="R728" s="142">
        <f t="shared" si="302"/>
        <v>0</v>
      </c>
      <c r="S728" s="142">
        <v>0</v>
      </c>
      <c r="T728" s="143">
        <f t="shared" si="303"/>
        <v>0</v>
      </c>
      <c r="AR728" s="144" t="s">
        <v>375</v>
      </c>
      <c r="AT728" s="144" t="s">
        <v>265</v>
      </c>
      <c r="AU728" s="144" t="s">
        <v>98</v>
      </c>
      <c r="AY728" s="19" t="s">
        <v>263</v>
      </c>
      <c r="BE728" s="145">
        <f t="shared" si="304"/>
        <v>0</v>
      </c>
      <c r="BF728" s="145">
        <f t="shared" si="305"/>
        <v>0</v>
      </c>
      <c r="BG728" s="145">
        <f t="shared" si="306"/>
        <v>0</v>
      </c>
      <c r="BH728" s="145">
        <f t="shared" si="307"/>
        <v>0</v>
      </c>
      <c r="BI728" s="145">
        <f t="shared" si="308"/>
        <v>0</v>
      </c>
      <c r="BJ728" s="19" t="s">
        <v>88</v>
      </c>
      <c r="BK728" s="145">
        <f t="shared" si="309"/>
        <v>0</v>
      </c>
      <c r="BL728" s="19" t="s">
        <v>375</v>
      </c>
      <c r="BM728" s="144" t="s">
        <v>11784</v>
      </c>
    </row>
    <row r="729" spans="2:65" s="1" customFormat="1" ht="24.15" customHeight="1">
      <c r="B729" s="34"/>
      <c r="C729" s="133" t="s">
        <v>3955</v>
      </c>
      <c r="D729" s="133" t="s">
        <v>265</v>
      </c>
      <c r="E729" s="134" t="s">
        <v>11785</v>
      </c>
      <c r="F729" s="135" t="s">
        <v>11555</v>
      </c>
      <c r="G729" s="136" t="s">
        <v>378</v>
      </c>
      <c r="H729" s="137">
        <v>31</v>
      </c>
      <c r="I729" s="138"/>
      <c r="J729" s="139">
        <f t="shared" si="300"/>
        <v>0</v>
      </c>
      <c r="K729" s="135" t="s">
        <v>19</v>
      </c>
      <c r="L729" s="34"/>
      <c r="M729" s="140" t="s">
        <v>19</v>
      </c>
      <c r="N729" s="141" t="s">
        <v>48</v>
      </c>
      <c r="P729" s="142">
        <f t="shared" si="301"/>
        <v>0</v>
      </c>
      <c r="Q729" s="142">
        <v>0</v>
      </c>
      <c r="R729" s="142">
        <f t="shared" si="302"/>
        <v>0</v>
      </c>
      <c r="S729" s="142">
        <v>0</v>
      </c>
      <c r="T729" s="143">
        <f t="shared" si="303"/>
        <v>0</v>
      </c>
      <c r="AR729" s="144" t="s">
        <v>375</v>
      </c>
      <c r="AT729" s="144" t="s">
        <v>265</v>
      </c>
      <c r="AU729" s="144" t="s">
        <v>98</v>
      </c>
      <c r="AY729" s="19" t="s">
        <v>263</v>
      </c>
      <c r="BE729" s="145">
        <f t="shared" si="304"/>
        <v>0</v>
      </c>
      <c r="BF729" s="145">
        <f t="shared" si="305"/>
        <v>0</v>
      </c>
      <c r="BG729" s="145">
        <f t="shared" si="306"/>
        <v>0</v>
      </c>
      <c r="BH729" s="145">
        <f t="shared" si="307"/>
        <v>0</v>
      </c>
      <c r="BI729" s="145">
        <f t="shared" si="308"/>
        <v>0</v>
      </c>
      <c r="BJ729" s="19" t="s">
        <v>88</v>
      </c>
      <c r="BK729" s="145">
        <f t="shared" si="309"/>
        <v>0</v>
      </c>
      <c r="BL729" s="19" t="s">
        <v>375</v>
      </c>
      <c r="BM729" s="144" t="s">
        <v>11786</v>
      </c>
    </row>
    <row r="730" spans="2:65" s="1" customFormat="1" ht="16.5" customHeight="1">
      <c r="B730" s="34"/>
      <c r="C730" s="133" t="s">
        <v>3959</v>
      </c>
      <c r="D730" s="133" t="s">
        <v>265</v>
      </c>
      <c r="E730" s="134" t="s">
        <v>11787</v>
      </c>
      <c r="F730" s="135" t="s">
        <v>10464</v>
      </c>
      <c r="G730" s="136" t="s">
        <v>6350</v>
      </c>
      <c r="H730" s="137">
        <v>18</v>
      </c>
      <c r="I730" s="138"/>
      <c r="J730" s="139">
        <f t="shared" si="300"/>
        <v>0</v>
      </c>
      <c r="K730" s="135" t="s">
        <v>19</v>
      </c>
      <c r="L730" s="34"/>
      <c r="M730" s="140" t="s">
        <v>19</v>
      </c>
      <c r="N730" s="141" t="s">
        <v>48</v>
      </c>
      <c r="P730" s="142">
        <f t="shared" si="301"/>
        <v>0</v>
      </c>
      <c r="Q730" s="142">
        <v>0</v>
      </c>
      <c r="R730" s="142">
        <f t="shared" si="302"/>
        <v>0</v>
      </c>
      <c r="S730" s="142">
        <v>0</v>
      </c>
      <c r="T730" s="143">
        <f t="shared" si="303"/>
        <v>0</v>
      </c>
      <c r="AR730" s="144" t="s">
        <v>375</v>
      </c>
      <c r="AT730" s="144" t="s">
        <v>265</v>
      </c>
      <c r="AU730" s="144" t="s">
        <v>98</v>
      </c>
      <c r="AY730" s="19" t="s">
        <v>263</v>
      </c>
      <c r="BE730" s="145">
        <f t="shared" si="304"/>
        <v>0</v>
      </c>
      <c r="BF730" s="145">
        <f t="shared" si="305"/>
        <v>0</v>
      </c>
      <c r="BG730" s="145">
        <f t="shared" si="306"/>
        <v>0</v>
      </c>
      <c r="BH730" s="145">
        <f t="shared" si="307"/>
        <v>0</v>
      </c>
      <c r="BI730" s="145">
        <f t="shared" si="308"/>
        <v>0</v>
      </c>
      <c r="BJ730" s="19" t="s">
        <v>88</v>
      </c>
      <c r="BK730" s="145">
        <f t="shared" si="309"/>
        <v>0</v>
      </c>
      <c r="BL730" s="19" t="s">
        <v>375</v>
      </c>
      <c r="BM730" s="144" t="s">
        <v>11788</v>
      </c>
    </row>
    <row r="731" spans="2:65" s="11" customFormat="1" ht="20.85" customHeight="1">
      <c r="B731" s="121"/>
      <c r="D731" s="122" t="s">
        <v>75</v>
      </c>
      <c r="E731" s="131" t="s">
        <v>11789</v>
      </c>
      <c r="F731" s="131" t="s">
        <v>11790</v>
      </c>
      <c r="I731" s="124"/>
      <c r="J731" s="132">
        <f>BK731</f>
        <v>0</v>
      </c>
      <c r="L731" s="121"/>
      <c r="M731" s="126"/>
      <c r="P731" s="127">
        <f>P732</f>
        <v>0</v>
      </c>
      <c r="R731" s="127">
        <f>R732</f>
        <v>0</v>
      </c>
      <c r="T731" s="128">
        <f>T732</f>
        <v>0</v>
      </c>
      <c r="AR731" s="122" t="s">
        <v>88</v>
      </c>
      <c r="AT731" s="129" t="s">
        <v>75</v>
      </c>
      <c r="AU731" s="129" t="s">
        <v>88</v>
      </c>
      <c r="AY731" s="122" t="s">
        <v>263</v>
      </c>
      <c r="BK731" s="130">
        <f>BK732</f>
        <v>0</v>
      </c>
    </row>
    <row r="732" spans="2:65" s="16" customFormat="1" ht="20.85" customHeight="1">
      <c r="B732" s="199"/>
      <c r="D732" s="200" t="s">
        <v>75</v>
      </c>
      <c r="E732" s="200" t="s">
        <v>11791</v>
      </c>
      <c r="F732" s="200" t="s">
        <v>11790</v>
      </c>
      <c r="I732" s="201"/>
      <c r="J732" s="202">
        <f>BK732</f>
        <v>0</v>
      </c>
      <c r="L732" s="199"/>
      <c r="M732" s="203"/>
      <c r="P732" s="204">
        <f>SUM(P733:P740)</f>
        <v>0</v>
      </c>
      <c r="R732" s="204">
        <f>SUM(R733:R740)</f>
        <v>0</v>
      </c>
      <c r="T732" s="205">
        <f>SUM(T733:T740)</f>
        <v>0</v>
      </c>
      <c r="AR732" s="200" t="s">
        <v>88</v>
      </c>
      <c r="AT732" s="206" t="s">
        <v>75</v>
      </c>
      <c r="AU732" s="206" t="s">
        <v>92</v>
      </c>
      <c r="AY732" s="200" t="s">
        <v>263</v>
      </c>
      <c r="BK732" s="207">
        <f>SUM(BK733:BK740)</f>
        <v>0</v>
      </c>
    </row>
    <row r="733" spans="2:65" s="1" customFormat="1" ht="24.15" customHeight="1">
      <c r="B733" s="34"/>
      <c r="C733" s="178" t="s">
        <v>3965</v>
      </c>
      <c r="D733" s="178" t="s">
        <v>439</v>
      </c>
      <c r="E733" s="179" t="s">
        <v>11792</v>
      </c>
      <c r="F733" s="180" t="s">
        <v>11793</v>
      </c>
      <c r="G733" s="181" t="s">
        <v>6456</v>
      </c>
      <c r="H733" s="182">
        <v>1</v>
      </c>
      <c r="I733" s="183"/>
      <c r="J733" s="184">
        <f t="shared" ref="J733:J740" si="310">ROUND(I733*H733,2)</f>
        <v>0</v>
      </c>
      <c r="K733" s="180" t="s">
        <v>19</v>
      </c>
      <c r="L733" s="185"/>
      <c r="M733" s="186" t="s">
        <v>19</v>
      </c>
      <c r="N733" s="187" t="s">
        <v>48</v>
      </c>
      <c r="P733" s="142">
        <f t="shared" ref="P733:P740" si="311">O733*H733</f>
        <v>0</v>
      </c>
      <c r="Q733" s="142">
        <v>0</v>
      </c>
      <c r="R733" s="142">
        <f t="shared" ref="R733:R740" si="312">Q733*H733</f>
        <v>0</v>
      </c>
      <c r="S733" s="142">
        <v>0</v>
      </c>
      <c r="T733" s="143">
        <f t="shared" ref="T733:T740" si="313">S733*H733</f>
        <v>0</v>
      </c>
      <c r="AR733" s="144" t="s">
        <v>480</v>
      </c>
      <c r="AT733" s="144" t="s">
        <v>439</v>
      </c>
      <c r="AU733" s="144" t="s">
        <v>98</v>
      </c>
      <c r="AY733" s="19" t="s">
        <v>263</v>
      </c>
      <c r="BE733" s="145">
        <f t="shared" ref="BE733:BE740" si="314">IF(N733="základní",J733,0)</f>
        <v>0</v>
      </c>
      <c r="BF733" s="145">
        <f t="shared" ref="BF733:BF740" si="315">IF(N733="snížená",J733,0)</f>
        <v>0</v>
      </c>
      <c r="BG733" s="145">
        <f t="shared" ref="BG733:BG740" si="316">IF(N733="zákl. přenesená",J733,0)</f>
        <v>0</v>
      </c>
      <c r="BH733" s="145">
        <f t="shared" ref="BH733:BH740" si="317">IF(N733="sníž. přenesená",J733,0)</f>
        <v>0</v>
      </c>
      <c r="BI733" s="145">
        <f t="shared" ref="BI733:BI740" si="318">IF(N733="nulová",J733,0)</f>
        <v>0</v>
      </c>
      <c r="BJ733" s="19" t="s">
        <v>88</v>
      </c>
      <c r="BK733" s="145">
        <f t="shared" ref="BK733:BK740" si="319">ROUND(I733*H733,2)</f>
        <v>0</v>
      </c>
      <c r="BL733" s="19" t="s">
        <v>375</v>
      </c>
      <c r="BM733" s="144" t="s">
        <v>11794</v>
      </c>
    </row>
    <row r="734" spans="2:65" s="1" customFormat="1" ht="16.5" customHeight="1">
      <c r="B734" s="34"/>
      <c r="C734" s="178" t="s">
        <v>3969</v>
      </c>
      <c r="D734" s="178" t="s">
        <v>439</v>
      </c>
      <c r="E734" s="179" t="s">
        <v>11795</v>
      </c>
      <c r="F734" s="180" t="s">
        <v>11796</v>
      </c>
      <c r="G734" s="181" t="s">
        <v>6409</v>
      </c>
      <c r="H734" s="182">
        <v>1</v>
      </c>
      <c r="I734" s="183"/>
      <c r="J734" s="184">
        <f t="shared" si="310"/>
        <v>0</v>
      </c>
      <c r="K734" s="180" t="s">
        <v>19</v>
      </c>
      <c r="L734" s="185"/>
      <c r="M734" s="186" t="s">
        <v>19</v>
      </c>
      <c r="N734" s="187" t="s">
        <v>48</v>
      </c>
      <c r="P734" s="142">
        <f t="shared" si="311"/>
        <v>0</v>
      </c>
      <c r="Q734" s="142">
        <v>0</v>
      </c>
      <c r="R734" s="142">
        <f t="shared" si="312"/>
        <v>0</v>
      </c>
      <c r="S734" s="142">
        <v>0</v>
      </c>
      <c r="T734" s="143">
        <f t="shared" si="313"/>
        <v>0</v>
      </c>
      <c r="AR734" s="144" t="s">
        <v>480</v>
      </c>
      <c r="AT734" s="144" t="s">
        <v>439</v>
      </c>
      <c r="AU734" s="144" t="s">
        <v>98</v>
      </c>
      <c r="AY734" s="19" t="s">
        <v>263</v>
      </c>
      <c r="BE734" s="145">
        <f t="shared" si="314"/>
        <v>0</v>
      </c>
      <c r="BF734" s="145">
        <f t="shared" si="315"/>
        <v>0</v>
      </c>
      <c r="BG734" s="145">
        <f t="shared" si="316"/>
        <v>0</v>
      </c>
      <c r="BH734" s="145">
        <f t="shared" si="317"/>
        <v>0</v>
      </c>
      <c r="BI734" s="145">
        <f t="shared" si="318"/>
        <v>0</v>
      </c>
      <c r="BJ734" s="19" t="s">
        <v>88</v>
      </c>
      <c r="BK734" s="145">
        <f t="shared" si="319"/>
        <v>0</v>
      </c>
      <c r="BL734" s="19" t="s">
        <v>375</v>
      </c>
      <c r="BM734" s="144" t="s">
        <v>11797</v>
      </c>
    </row>
    <row r="735" spans="2:65" s="1" customFormat="1" ht="16.5" customHeight="1">
      <c r="B735" s="34"/>
      <c r="C735" s="178" t="s">
        <v>3973</v>
      </c>
      <c r="D735" s="178" t="s">
        <v>439</v>
      </c>
      <c r="E735" s="179" t="s">
        <v>11798</v>
      </c>
      <c r="F735" s="180" t="s">
        <v>11799</v>
      </c>
      <c r="G735" s="181" t="s">
        <v>6409</v>
      </c>
      <c r="H735" s="182">
        <v>1</v>
      </c>
      <c r="I735" s="183"/>
      <c r="J735" s="184">
        <f t="shared" si="310"/>
        <v>0</v>
      </c>
      <c r="K735" s="180" t="s">
        <v>19</v>
      </c>
      <c r="L735" s="185"/>
      <c r="M735" s="186" t="s">
        <v>19</v>
      </c>
      <c r="N735" s="187" t="s">
        <v>48</v>
      </c>
      <c r="P735" s="142">
        <f t="shared" si="311"/>
        <v>0</v>
      </c>
      <c r="Q735" s="142">
        <v>0</v>
      </c>
      <c r="R735" s="142">
        <f t="shared" si="312"/>
        <v>0</v>
      </c>
      <c r="S735" s="142">
        <v>0</v>
      </c>
      <c r="T735" s="143">
        <f t="shared" si="313"/>
        <v>0</v>
      </c>
      <c r="AR735" s="144" t="s">
        <v>480</v>
      </c>
      <c r="AT735" s="144" t="s">
        <v>439</v>
      </c>
      <c r="AU735" s="144" t="s">
        <v>98</v>
      </c>
      <c r="AY735" s="19" t="s">
        <v>263</v>
      </c>
      <c r="BE735" s="145">
        <f t="shared" si="314"/>
        <v>0</v>
      </c>
      <c r="BF735" s="145">
        <f t="shared" si="315"/>
        <v>0</v>
      </c>
      <c r="BG735" s="145">
        <f t="shared" si="316"/>
        <v>0</v>
      </c>
      <c r="BH735" s="145">
        <f t="shared" si="317"/>
        <v>0</v>
      </c>
      <c r="BI735" s="145">
        <f t="shared" si="318"/>
        <v>0</v>
      </c>
      <c r="BJ735" s="19" t="s">
        <v>88</v>
      </c>
      <c r="BK735" s="145">
        <f t="shared" si="319"/>
        <v>0</v>
      </c>
      <c r="BL735" s="19" t="s">
        <v>375</v>
      </c>
      <c r="BM735" s="144" t="s">
        <v>11800</v>
      </c>
    </row>
    <row r="736" spans="2:65" s="1" customFormat="1" ht="16.5" customHeight="1">
      <c r="B736" s="34"/>
      <c r="C736" s="178" t="s">
        <v>3977</v>
      </c>
      <c r="D736" s="178" t="s">
        <v>439</v>
      </c>
      <c r="E736" s="179" t="s">
        <v>11801</v>
      </c>
      <c r="F736" s="180" t="s">
        <v>11802</v>
      </c>
      <c r="G736" s="181" t="s">
        <v>6456</v>
      </c>
      <c r="H736" s="182">
        <v>1</v>
      </c>
      <c r="I736" s="183"/>
      <c r="J736" s="184">
        <f t="shared" si="310"/>
        <v>0</v>
      </c>
      <c r="K736" s="180" t="s">
        <v>19</v>
      </c>
      <c r="L736" s="185"/>
      <c r="M736" s="186" t="s">
        <v>19</v>
      </c>
      <c r="N736" s="187" t="s">
        <v>48</v>
      </c>
      <c r="P736" s="142">
        <f t="shared" si="311"/>
        <v>0</v>
      </c>
      <c r="Q736" s="142">
        <v>0</v>
      </c>
      <c r="R736" s="142">
        <f t="shared" si="312"/>
        <v>0</v>
      </c>
      <c r="S736" s="142">
        <v>0</v>
      </c>
      <c r="T736" s="143">
        <f t="shared" si="313"/>
        <v>0</v>
      </c>
      <c r="AR736" s="144" t="s">
        <v>480</v>
      </c>
      <c r="AT736" s="144" t="s">
        <v>439</v>
      </c>
      <c r="AU736" s="144" t="s">
        <v>98</v>
      </c>
      <c r="AY736" s="19" t="s">
        <v>263</v>
      </c>
      <c r="BE736" s="145">
        <f t="shared" si="314"/>
        <v>0</v>
      </c>
      <c r="BF736" s="145">
        <f t="shared" si="315"/>
        <v>0</v>
      </c>
      <c r="BG736" s="145">
        <f t="shared" si="316"/>
        <v>0</v>
      </c>
      <c r="BH736" s="145">
        <f t="shared" si="317"/>
        <v>0</v>
      </c>
      <c r="BI736" s="145">
        <f t="shared" si="318"/>
        <v>0</v>
      </c>
      <c r="BJ736" s="19" t="s">
        <v>88</v>
      </c>
      <c r="BK736" s="145">
        <f t="shared" si="319"/>
        <v>0</v>
      </c>
      <c r="BL736" s="19" t="s">
        <v>375</v>
      </c>
      <c r="BM736" s="144" t="s">
        <v>11803</v>
      </c>
    </row>
    <row r="737" spans="2:65" s="1" customFormat="1" ht="16.5" customHeight="1">
      <c r="B737" s="34"/>
      <c r="C737" s="178" t="s">
        <v>3983</v>
      </c>
      <c r="D737" s="178" t="s">
        <v>439</v>
      </c>
      <c r="E737" s="179" t="s">
        <v>11804</v>
      </c>
      <c r="F737" s="180" t="s">
        <v>11805</v>
      </c>
      <c r="G737" s="181" t="s">
        <v>6456</v>
      </c>
      <c r="H737" s="182">
        <v>1</v>
      </c>
      <c r="I737" s="183"/>
      <c r="J737" s="184">
        <f t="shared" si="310"/>
        <v>0</v>
      </c>
      <c r="K737" s="180" t="s">
        <v>19</v>
      </c>
      <c r="L737" s="185"/>
      <c r="M737" s="186" t="s">
        <v>19</v>
      </c>
      <c r="N737" s="187" t="s">
        <v>48</v>
      </c>
      <c r="P737" s="142">
        <f t="shared" si="311"/>
        <v>0</v>
      </c>
      <c r="Q737" s="142">
        <v>0</v>
      </c>
      <c r="R737" s="142">
        <f t="shared" si="312"/>
        <v>0</v>
      </c>
      <c r="S737" s="142">
        <v>0</v>
      </c>
      <c r="T737" s="143">
        <f t="shared" si="313"/>
        <v>0</v>
      </c>
      <c r="AR737" s="144" t="s">
        <v>480</v>
      </c>
      <c r="AT737" s="144" t="s">
        <v>439</v>
      </c>
      <c r="AU737" s="144" t="s">
        <v>98</v>
      </c>
      <c r="AY737" s="19" t="s">
        <v>263</v>
      </c>
      <c r="BE737" s="145">
        <f t="shared" si="314"/>
        <v>0</v>
      </c>
      <c r="BF737" s="145">
        <f t="shared" si="315"/>
        <v>0</v>
      </c>
      <c r="BG737" s="145">
        <f t="shared" si="316"/>
        <v>0</v>
      </c>
      <c r="BH737" s="145">
        <f t="shared" si="317"/>
        <v>0</v>
      </c>
      <c r="BI737" s="145">
        <f t="shared" si="318"/>
        <v>0</v>
      </c>
      <c r="BJ737" s="19" t="s">
        <v>88</v>
      </c>
      <c r="BK737" s="145">
        <f t="shared" si="319"/>
        <v>0</v>
      </c>
      <c r="BL737" s="19" t="s">
        <v>375</v>
      </c>
      <c r="BM737" s="144" t="s">
        <v>11806</v>
      </c>
    </row>
    <row r="738" spans="2:65" s="1" customFormat="1" ht="16.5" customHeight="1">
      <c r="B738" s="34"/>
      <c r="C738" s="178" t="s">
        <v>3987</v>
      </c>
      <c r="D738" s="178" t="s">
        <v>439</v>
      </c>
      <c r="E738" s="179" t="s">
        <v>11807</v>
      </c>
      <c r="F738" s="180" t="s">
        <v>11808</v>
      </c>
      <c r="G738" s="181" t="s">
        <v>6409</v>
      </c>
      <c r="H738" s="182">
        <v>1</v>
      </c>
      <c r="I738" s="183"/>
      <c r="J738" s="184">
        <f t="shared" si="310"/>
        <v>0</v>
      </c>
      <c r="K738" s="180" t="s">
        <v>19</v>
      </c>
      <c r="L738" s="185"/>
      <c r="M738" s="186" t="s">
        <v>19</v>
      </c>
      <c r="N738" s="187" t="s">
        <v>48</v>
      </c>
      <c r="P738" s="142">
        <f t="shared" si="311"/>
        <v>0</v>
      </c>
      <c r="Q738" s="142">
        <v>0</v>
      </c>
      <c r="R738" s="142">
        <f t="shared" si="312"/>
        <v>0</v>
      </c>
      <c r="S738" s="142">
        <v>0</v>
      </c>
      <c r="T738" s="143">
        <f t="shared" si="313"/>
        <v>0</v>
      </c>
      <c r="AR738" s="144" t="s">
        <v>480</v>
      </c>
      <c r="AT738" s="144" t="s">
        <v>439</v>
      </c>
      <c r="AU738" s="144" t="s">
        <v>98</v>
      </c>
      <c r="AY738" s="19" t="s">
        <v>263</v>
      </c>
      <c r="BE738" s="145">
        <f t="shared" si="314"/>
        <v>0</v>
      </c>
      <c r="BF738" s="145">
        <f t="shared" si="315"/>
        <v>0</v>
      </c>
      <c r="BG738" s="145">
        <f t="shared" si="316"/>
        <v>0</v>
      </c>
      <c r="BH738" s="145">
        <f t="shared" si="317"/>
        <v>0</v>
      </c>
      <c r="BI738" s="145">
        <f t="shared" si="318"/>
        <v>0</v>
      </c>
      <c r="BJ738" s="19" t="s">
        <v>88</v>
      </c>
      <c r="BK738" s="145">
        <f t="shared" si="319"/>
        <v>0</v>
      </c>
      <c r="BL738" s="19" t="s">
        <v>375</v>
      </c>
      <c r="BM738" s="144" t="s">
        <v>11809</v>
      </c>
    </row>
    <row r="739" spans="2:65" s="1" customFormat="1" ht="16.5" customHeight="1">
      <c r="B739" s="34"/>
      <c r="C739" s="178" t="s">
        <v>3991</v>
      </c>
      <c r="D739" s="178" t="s">
        <v>439</v>
      </c>
      <c r="E739" s="179" t="s">
        <v>11810</v>
      </c>
      <c r="F739" s="180" t="s">
        <v>11811</v>
      </c>
      <c r="G739" s="181" t="s">
        <v>378</v>
      </c>
      <c r="H739" s="182">
        <v>17</v>
      </c>
      <c r="I739" s="183"/>
      <c r="J739" s="184">
        <f t="shared" si="310"/>
        <v>0</v>
      </c>
      <c r="K739" s="180" t="s">
        <v>19</v>
      </c>
      <c r="L739" s="185"/>
      <c r="M739" s="186" t="s">
        <v>19</v>
      </c>
      <c r="N739" s="187" t="s">
        <v>48</v>
      </c>
      <c r="P739" s="142">
        <f t="shared" si="311"/>
        <v>0</v>
      </c>
      <c r="Q739" s="142">
        <v>0</v>
      </c>
      <c r="R739" s="142">
        <f t="shared" si="312"/>
        <v>0</v>
      </c>
      <c r="S739" s="142">
        <v>0</v>
      </c>
      <c r="T739" s="143">
        <f t="shared" si="313"/>
        <v>0</v>
      </c>
      <c r="AR739" s="144" t="s">
        <v>480</v>
      </c>
      <c r="AT739" s="144" t="s">
        <v>439</v>
      </c>
      <c r="AU739" s="144" t="s">
        <v>98</v>
      </c>
      <c r="AY739" s="19" t="s">
        <v>263</v>
      </c>
      <c r="BE739" s="145">
        <f t="shared" si="314"/>
        <v>0</v>
      </c>
      <c r="BF739" s="145">
        <f t="shared" si="315"/>
        <v>0</v>
      </c>
      <c r="BG739" s="145">
        <f t="shared" si="316"/>
        <v>0</v>
      </c>
      <c r="BH739" s="145">
        <f t="shared" si="317"/>
        <v>0</v>
      </c>
      <c r="BI739" s="145">
        <f t="shared" si="318"/>
        <v>0</v>
      </c>
      <c r="BJ739" s="19" t="s">
        <v>88</v>
      </c>
      <c r="BK739" s="145">
        <f t="shared" si="319"/>
        <v>0</v>
      </c>
      <c r="BL739" s="19" t="s">
        <v>375</v>
      </c>
      <c r="BM739" s="144" t="s">
        <v>11812</v>
      </c>
    </row>
    <row r="740" spans="2:65" s="1" customFormat="1" ht="24.15" customHeight="1">
      <c r="B740" s="34"/>
      <c r="C740" s="178" t="s">
        <v>3995</v>
      </c>
      <c r="D740" s="178" t="s">
        <v>439</v>
      </c>
      <c r="E740" s="179" t="s">
        <v>11813</v>
      </c>
      <c r="F740" s="180" t="s">
        <v>11555</v>
      </c>
      <c r="G740" s="181" t="s">
        <v>378</v>
      </c>
      <c r="H740" s="182">
        <v>42</v>
      </c>
      <c r="I740" s="183"/>
      <c r="J740" s="184">
        <f t="shared" si="310"/>
        <v>0</v>
      </c>
      <c r="K740" s="180" t="s">
        <v>19</v>
      </c>
      <c r="L740" s="185"/>
      <c r="M740" s="186" t="s">
        <v>19</v>
      </c>
      <c r="N740" s="187" t="s">
        <v>48</v>
      </c>
      <c r="P740" s="142">
        <f t="shared" si="311"/>
        <v>0</v>
      </c>
      <c r="Q740" s="142">
        <v>0</v>
      </c>
      <c r="R740" s="142">
        <f t="shared" si="312"/>
        <v>0</v>
      </c>
      <c r="S740" s="142">
        <v>0</v>
      </c>
      <c r="T740" s="143">
        <f t="shared" si="313"/>
        <v>0</v>
      </c>
      <c r="AR740" s="144" t="s">
        <v>480</v>
      </c>
      <c r="AT740" s="144" t="s">
        <v>439</v>
      </c>
      <c r="AU740" s="144" t="s">
        <v>98</v>
      </c>
      <c r="AY740" s="19" t="s">
        <v>263</v>
      </c>
      <c r="BE740" s="145">
        <f t="shared" si="314"/>
        <v>0</v>
      </c>
      <c r="BF740" s="145">
        <f t="shared" si="315"/>
        <v>0</v>
      </c>
      <c r="BG740" s="145">
        <f t="shared" si="316"/>
        <v>0</v>
      </c>
      <c r="BH740" s="145">
        <f t="shared" si="317"/>
        <v>0</v>
      </c>
      <c r="BI740" s="145">
        <f t="shared" si="318"/>
        <v>0</v>
      </c>
      <c r="BJ740" s="19" t="s">
        <v>88</v>
      </c>
      <c r="BK740" s="145">
        <f t="shared" si="319"/>
        <v>0</v>
      </c>
      <c r="BL740" s="19" t="s">
        <v>375</v>
      </c>
      <c r="BM740" s="144" t="s">
        <v>11814</v>
      </c>
    </row>
    <row r="741" spans="2:65" s="11" customFormat="1" ht="20.85" customHeight="1">
      <c r="B741" s="121"/>
      <c r="D741" s="122" t="s">
        <v>75</v>
      </c>
      <c r="E741" s="131" t="s">
        <v>11815</v>
      </c>
      <c r="F741" s="131" t="s">
        <v>11816</v>
      </c>
      <c r="I741" s="124"/>
      <c r="J741" s="132">
        <f>BK741</f>
        <v>0</v>
      </c>
      <c r="L741" s="121"/>
      <c r="M741" s="126"/>
      <c r="P741" s="127">
        <f>SUM(P742:P750)</f>
        <v>0</v>
      </c>
      <c r="R741" s="127">
        <f>SUM(R742:R750)</f>
        <v>0</v>
      </c>
      <c r="T741" s="128">
        <f>SUM(T742:T750)</f>
        <v>0</v>
      </c>
      <c r="AR741" s="122" t="s">
        <v>88</v>
      </c>
      <c r="AT741" s="129" t="s">
        <v>75</v>
      </c>
      <c r="AU741" s="129" t="s">
        <v>88</v>
      </c>
      <c r="AY741" s="122" t="s">
        <v>263</v>
      </c>
      <c r="BK741" s="130">
        <f>SUM(BK742:BK750)</f>
        <v>0</v>
      </c>
    </row>
    <row r="742" spans="2:65" s="1" customFormat="1" ht="24.15" customHeight="1">
      <c r="B742" s="34"/>
      <c r="C742" s="133" t="s">
        <v>3999</v>
      </c>
      <c r="D742" s="133" t="s">
        <v>265</v>
      </c>
      <c r="E742" s="134" t="s">
        <v>11817</v>
      </c>
      <c r="F742" s="135" t="s">
        <v>11818</v>
      </c>
      <c r="G742" s="136" t="s">
        <v>6456</v>
      </c>
      <c r="H742" s="137">
        <v>1</v>
      </c>
      <c r="I742" s="138"/>
      <c r="J742" s="139">
        <f t="shared" ref="J742:J750" si="320">ROUND(I742*H742,2)</f>
        <v>0</v>
      </c>
      <c r="K742" s="135" t="s">
        <v>19</v>
      </c>
      <c r="L742" s="34"/>
      <c r="M742" s="140" t="s">
        <v>19</v>
      </c>
      <c r="N742" s="141" t="s">
        <v>48</v>
      </c>
      <c r="P742" s="142">
        <f t="shared" ref="P742:P750" si="321">O742*H742</f>
        <v>0</v>
      </c>
      <c r="Q742" s="142">
        <v>0</v>
      </c>
      <c r="R742" s="142">
        <f t="shared" ref="R742:R750" si="322">Q742*H742</f>
        <v>0</v>
      </c>
      <c r="S742" s="142">
        <v>0</v>
      </c>
      <c r="T742" s="143">
        <f t="shared" ref="T742:T750" si="323">S742*H742</f>
        <v>0</v>
      </c>
      <c r="AR742" s="144" t="s">
        <v>375</v>
      </c>
      <c r="AT742" s="144" t="s">
        <v>265</v>
      </c>
      <c r="AU742" s="144" t="s">
        <v>92</v>
      </c>
      <c r="AY742" s="19" t="s">
        <v>263</v>
      </c>
      <c r="BE742" s="145">
        <f t="shared" ref="BE742:BE750" si="324">IF(N742="základní",J742,0)</f>
        <v>0</v>
      </c>
      <c r="BF742" s="145">
        <f t="shared" ref="BF742:BF750" si="325">IF(N742="snížená",J742,0)</f>
        <v>0</v>
      </c>
      <c r="BG742" s="145">
        <f t="shared" ref="BG742:BG750" si="326">IF(N742="zákl. přenesená",J742,0)</f>
        <v>0</v>
      </c>
      <c r="BH742" s="145">
        <f t="shared" ref="BH742:BH750" si="327">IF(N742="sníž. přenesená",J742,0)</f>
        <v>0</v>
      </c>
      <c r="BI742" s="145">
        <f t="shared" ref="BI742:BI750" si="328">IF(N742="nulová",J742,0)</f>
        <v>0</v>
      </c>
      <c r="BJ742" s="19" t="s">
        <v>88</v>
      </c>
      <c r="BK742" s="145">
        <f t="shared" ref="BK742:BK750" si="329">ROUND(I742*H742,2)</f>
        <v>0</v>
      </c>
      <c r="BL742" s="19" t="s">
        <v>375</v>
      </c>
      <c r="BM742" s="144" t="s">
        <v>11819</v>
      </c>
    </row>
    <row r="743" spans="2:65" s="1" customFormat="1" ht="16.5" customHeight="1">
      <c r="B743" s="34"/>
      <c r="C743" s="133" t="s">
        <v>4004</v>
      </c>
      <c r="D743" s="133" t="s">
        <v>265</v>
      </c>
      <c r="E743" s="134" t="s">
        <v>11820</v>
      </c>
      <c r="F743" s="135" t="s">
        <v>11821</v>
      </c>
      <c r="G743" s="136" t="s">
        <v>6409</v>
      </c>
      <c r="H743" s="137">
        <v>1</v>
      </c>
      <c r="I743" s="138"/>
      <c r="J743" s="139">
        <f t="shared" si="320"/>
        <v>0</v>
      </c>
      <c r="K743" s="135" t="s">
        <v>19</v>
      </c>
      <c r="L743" s="34"/>
      <c r="M743" s="140" t="s">
        <v>19</v>
      </c>
      <c r="N743" s="141" t="s">
        <v>48</v>
      </c>
      <c r="P743" s="142">
        <f t="shared" si="321"/>
        <v>0</v>
      </c>
      <c r="Q743" s="142">
        <v>0</v>
      </c>
      <c r="R743" s="142">
        <f t="shared" si="322"/>
        <v>0</v>
      </c>
      <c r="S743" s="142">
        <v>0</v>
      </c>
      <c r="T743" s="143">
        <f t="shared" si="323"/>
        <v>0</v>
      </c>
      <c r="AR743" s="144" t="s">
        <v>375</v>
      </c>
      <c r="AT743" s="144" t="s">
        <v>265</v>
      </c>
      <c r="AU743" s="144" t="s">
        <v>92</v>
      </c>
      <c r="AY743" s="19" t="s">
        <v>263</v>
      </c>
      <c r="BE743" s="145">
        <f t="shared" si="324"/>
        <v>0</v>
      </c>
      <c r="BF743" s="145">
        <f t="shared" si="325"/>
        <v>0</v>
      </c>
      <c r="BG743" s="145">
        <f t="shared" si="326"/>
        <v>0</v>
      </c>
      <c r="BH743" s="145">
        <f t="shared" si="327"/>
        <v>0</v>
      </c>
      <c r="BI743" s="145">
        <f t="shared" si="328"/>
        <v>0</v>
      </c>
      <c r="BJ743" s="19" t="s">
        <v>88</v>
      </c>
      <c r="BK743" s="145">
        <f t="shared" si="329"/>
        <v>0</v>
      </c>
      <c r="BL743" s="19" t="s">
        <v>375</v>
      </c>
      <c r="BM743" s="144" t="s">
        <v>11822</v>
      </c>
    </row>
    <row r="744" spans="2:65" s="1" customFormat="1" ht="16.5" customHeight="1">
      <c r="B744" s="34"/>
      <c r="C744" s="133" t="s">
        <v>4009</v>
      </c>
      <c r="D744" s="133" t="s">
        <v>265</v>
      </c>
      <c r="E744" s="134" t="s">
        <v>11823</v>
      </c>
      <c r="F744" s="135" t="s">
        <v>11824</v>
      </c>
      <c r="G744" s="136" t="s">
        <v>6409</v>
      </c>
      <c r="H744" s="137">
        <v>1</v>
      </c>
      <c r="I744" s="138"/>
      <c r="J744" s="139">
        <f t="shared" si="320"/>
        <v>0</v>
      </c>
      <c r="K744" s="135" t="s">
        <v>19</v>
      </c>
      <c r="L744" s="34"/>
      <c r="M744" s="140" t="s">
        <v>19</v>
      </c>
      <c r="N744" s="141" t="s">
        <v>48</v>
      </c>
      <c r="P744" s="142">
        <f t="shared" si="321"/>
        <v>0</v>
      </c>
      <c r="Q744" s="142">
        <v>0</v>
      </c>
      <c r="R744" s="142">
        <f t="shared" si="322"/>
        <v>0</v>
      </c>
      <c r="S744" s="142">
        <v>0</v>
      </c>
      <c r="T744" s="143">
        <f t="shared" si="323"/>
        <v>0</v>
      </c>
      <c r="AR744" s="144" t="s">
        <v>375</v>
      </c>
      <c r="AT744" s="144" t="s">
        <v>265</v>
      </c>
      <c r="AU744" s="144" t="s">
        <v>92</v>
      </c>
      <c r="AY744" s="19" t="s">
        <v>263</v>
      </c>
      <c r="BE744" s="145">
        <f t="shared" si="324"/>
        <v>0</v>
      </c>
      <c r="BF744" s="145">
        <f t="shared" si="325"/>
        <v>0</v>
      </c>
      <c r="BG744" s="145">
        <f t="shared" si="326"/>
        <v>0</v>
      </c>
      <c r="BH744" s="145">
        <f t="shared" si="327"/>
        <v>0</v>
      </c>
      <c r="BI744" s="145">
        <f t="shared" si="328"/>
        <v>0</v>
      </c>
      <c r="BJ744" s="19" t="s">
        <v>88</v>
      </c>
      <c r="BK744" s="145">
        <f t="shared" si="329"/>
        <v>0</v>
      </c>
      <c r="BL744" s="19" t="s">
        <v>375</v>
      </c>
      <c r="BM744" s="144" t="s">
        <v>11825</v>
      </c>
    </row>
    <row r="745" spans="2:65" s="1" customFormat="1" ht="16.5" customHeight="1">
      <c r="B745" s="34"/>
      <c r="C745" s="133" t="s">
        <v>4014</v>
      </c>
      <c r="D745" s="133" t="s">
        <v>265</v>
      </c>
      <c r="E745" s="134" t="s">
        <v>11826</v>
      </c>
      <c r="F745" s="135" t="s">
        <v>11827</v>
      </c>
      <c r="G745" s="136" t="s">
        <v>6456</v>
      </c>
      <c r="H745" s="137">
        <v>1</v>
      </c>
      <c r="I745" s="138"/>
      <c r="J745" s="139">
        <f t="shared" si="320"/>
        <v>0</v>
      </c>
      <c r="K745" s="135" t="s">
        <v>19</v>
      </c>
      <c r="L745" s="34"/>
      <c r="M745" s="140" t="s">
        <v>19</v>
      </c>
      <c r="N745" s="141" t="s">
        <v>48</v>
      </c>
      <c r="P745" s="142">
        <f t="shared" si="321"/>
        <v>0</v>
      </c>
      <c r="Q745" s="142">
        <v>0</v>
      </c>
      <c r="R745" s="142">
        <f t="shared" si="322"/>
        <v>0</v>
      </c>
      <c r="S745" s="142">
        <v>0</v>
      </c>
      <c r="T745" s="143">
        <f t="shared" si="323"/>
        <v>0</v>
      </c>
      <c r="AR745" s="144" t="s">
        <v>375</v>
      </c>
      <c r="AT745" s="144" t="s">
        <v>265</v>
      </c>
      <c r="AU745" s="144" t="s">
        <v>92</v>
      </c>
      <c r="AY745" s="19" t="s">
        <v>263</v>
      </c>
      <c r="BE745" s="145">
        <f t="shared" si="324"/>
        <v>0</v>
      </c>
      <c r="BF745" s="145">
        <f t="shared" si="325"/>
        <v>0</v>
      </c>
      <c r="BG745" s="145">
        <f t="shared" si="326"/>
        <v>0</v>
      </c>
      <c r="BH745" s="145">
        <f t="shared" si="327"/>
        <v>0</v>
      </c>
      <c r="BI745" s="145">
        <f t="shared" si="328"/>
        <v>0</v>
      </c>
      <c r="BJ745" s="19" t="s">
        <v>88</v>
      </c>
      <c r="BK745" s="145">
        <f t="shared" si="329"/>
        <v>0</v>
      </c>
      <c r="BL745" s="19" t="s">
        <v>375</v>
      </c>
      <c r="BM745" s="144" t="s">
        <v>11828</v>
      </c>
    </row>
    <row r="746" spans="2:65" s="1" customFormat="1" ht="16.5" customHeight="1">
      <c r="B746" s="34"/>
      <c r="C746" s="133" t="s">
        <v>4028</v>
      </c>
      <c r="D746" s="133" t="s">
        <v>265</v>
      </c>
      <c r="E746" s="134" t="s">
        <v>11829</v>
      </c>
      <c r="F746" s="135" t="s">
        <v>11830</v>
      </c>
      <c r="G746" s="136" t="s">
        <v>6456</v>
      </c>
      <c r="H746" s="137">
        <v>1</v>
      </c>
      <c r="I746" s="138"/>
      <c r="J746" s="139">
        <f t="shared" si="320"/>
        <v>0</v>
      </c>
      <c r="K746" s="135" t="s">
        <v>19</v>
      </c>
      <c r="L746" s="34"/>
      <c r="M746" s="140" t="s">
        <v>19</v>
      </c>
      <c r="N746" s="141" t="s">
        <v>48</v>
      </c>
      <c r="P746" s="142">
        <f t="shared" si="321"/>
        <v>0</v>
      </c>
      <c r="Q746" s="142">
        <v>0</v>
      </c>
      <c r="R746" s="142">
        <f t="shared" si="322"/>
        <v>0</v>
      </c>
      <c r="S746" s="142">
        <v>0</v>
      </c>
      <c r="T746" s="143">
        <f t="shared" si="323"/>
        <v>0</v>
      </c>
      <c r="AR746" s="144" t="s">
        <v>375</v>
      </c>
      <c r="AT746" s="144" t="s">
        <v>265</v>
      </c>
      <c r="AU746" s="144" t="s">
        <v>92</v>
      </c>
      <c r="AY746" s="19" t="s">
        <v>263</v>
      </c>
      <c r="BE746" s="145">
        <f t="shared" si="324"/>
        <v>0</v>
      </c>
      <c r="BF746" s="145">
        <f t="shared" si="325"/>
        <v>0</v>
      </c>
      <c r="BG746" s="145">
        <f t="shared" si="326"/>
        <v>0</v>
      </c>
      <c r="BH746" s="145">
        <f t="shared" si="327"/>
        <v>0</v>
      </c>
      <c r="BI746" s="145">
        <f t="shared" si="328"/>
        <v>0</v>
      </c>
      <c r="BJ746" s="19" t="s">
        <v>88</v>
      </c>
      <c r="BK746" s="145">
        <f t="shared" si="329"/>
        <v>0</v>
      </c>
      <c r="BL746" s="19" t="s">
        <v>375</v>
      </c>
      <c r="BM746" s="144" t="s">
        <v>11831</v>
      </c>
    </row>
    <row r="747" spans="2:65" s="1" customFormat="1" ht="16.5" customHeight="1">
      <c r="B747" s="34"/>
      <c r="C747" s="133" t="s">
        <v>4034</v>
      </c>
      <c r="D747" s="133" t="s">
        <v>265</v>
      </c>
      <c r="E747" s="134" t="s">
        <v>11832</v>
      </c>
      <c r="F747" s="135" t="s">
        <v>11833</v>
      </c>
      <c r="G747" s="136" t="s">
        <v>6409</v>
      </c>
      <c r="H747" s="137">
        <v>1</v>
      </c>
      <c r="I747" s="138"/>
      <c r="J747" s="139">
        <f t="shared" si="320"/>
        <v>0</v>
      </c>
      <c r="K747" s="135" t="s">
        <v>19</v>
      </c>
      <c r="L747" s="34"/>
      <c r="M747" s="140" t="s">
        <v>19</v>
      </c>
      <c r="N747" s="141" t="s">
        <v>48</v>
      </c>
      <c r="P747" s="142">
        <f t="shared" si="321"/>
        <v>0</v>
      </c>
      <c r="Q747" s="142">
        <v>0</v>
      </c>
      <c r="R747" s="142">
        <f t="shared" si="322"/>
        <v>0</v>
      </c>
      <c r="S747" s="142">
        <v>0</v>
      </c>
      <c r="T747" s="143">
        <f t="shared" si="323"/>
        <v>0</v>
      </c>
      <c r="AR747" s="144" t="s">
        <v>375</v>
      </c>
      <c r="AT747" s="144" t="s">
        <v>265</v>
      </c>
      <c r="AU747" s="144" t="s">
        <v>92</v>
      </c>
      <c r="AY747" s="19" t="s">
        <v>263</v>
      </c>
      <c r="BE747" s="145">
        <f t="shared" si="324"/>
        <v>0</v>
      </c>
      <c r="BF747" s="145">
        <f t="shared" si="325"/>
        <v>0</v>
      </c>
      <c r="BG747" s="145">
        <f t="shared" si="326"/>
        <v>0</v>
      </c>
      <c r="BH747" s="145">
        <f t="shared" si="327"/>
        <v>0</v>
      </c>
      <c r="BI747" s="145">
        <f t="shared" si="328"/>
        <v>0</v>
      </c>
      <c r="BJ747" s="19" t="s">
        <v>88</v>
      </c>
      <c r="BK747" s="145">
        <f t="shared" si="329"/>
        <v>0</v>
      </c>
      <c r="BL747" s="19" t="s">
        <v>375</v>
      </c>
      <c r="BM747" s="144" t="s">
        <v>11834</v>
      </c>
    </row>
    <row r="748" spans="2:65" s="1" customFormat="1" ht="16.5" customHeight="1">
      <c r="B748" s="34"/>
      <c r="C748" s="133" t="s">
        <v>4040</v>
      </c>
      <c r="D748" s="133" t="s">
        <v>265</v>
      </c>
      <c r="E748" s="134" t="s">
        <v>11835</v>
      </c>
      <c r="F748" s="135" t="s">
        <v>11836</v>
      </c>
      <c r="G748" s="136" t="s">
        <v>378</v>
      </c>
      <c r="H748" s="137">
        <v>17</v>
      </c>
      <c r="I748" s="138"/>
      <c r="J748" s="139">
        <f t="shared" si="320"/>
        <v>0</v>
      </c>
      <c r="K748" s="135" t="s">
        <v>19</v>
      </c>
      <c r="L748" s="34"/>
      <c r="M748" s="140" t="s">
        <v>19</v>
      </c>
      <c r="N748" s="141" t="s">
        <v>48</v>
      </c>
      <c r="P748" s="142">
        <f t="shared" si="321"/>
        <v>0</v>
      </c>
      <c r="Q748" s="142">
        <v>0</v>
      </c>
      <c r="R748" s="142">
        <f t="shared" si="322"/>
        <v>0</v>
      </c>
      <c r="S748" s="142">
        <v>0</v>
      </c>
      <c r="T748" s="143">
        <f t="shared" si="323"/>
        <v>0</v>
      </c>
      <c r="AR748" s="144" t="s">
        <v>375</v>
      </c>
      <c r="AT748" s="144" t="s">
        <v>265</v>
      </c>
      <c r="AU748" s="144" t="s">
        <v>92</v>
      </c>
      <c r="AY748" s="19" t="s">
        <v>263</v>
      </c>
      <c r="BE748" s="145">
        <f t="shared" si="324"/>
        <v>0</v>
      </c>
      <c r="BF748" s="145">
        <f t="shared" si="325"/>
        <v>0</v>
      </c>
      <c r="BG748" s="145">
        <f t="shared" si="326"/>
        <v>0</v>
      </c>
      <c r="BH748" s="145">
        <f t="shared" si="327"/>
        <v>0</v>
      </c>
      <c r="BI748" s="145">
        <f t="shared" si="328"/>
        <v>0</v>
      </c>
      <c r="BJ748" s="19" t="s">
        <v>88</v>
      </c>
      <c r="BK748" s="145">
        <f t="shared" si="329"/>
        <v>0</v>
      </c>
      <c r="BL748" s="19" t="s">
        <v>375</v>
      </c>
      <c r="BM748" s="144" t="s">
        <v>11837</v>
      </c>
    </row>
    <row r="749" spans="2:65" s="1" customFormat="1" ht="24.15" customHeight="1">
      <c r="B749" s="34"/>
      <c r="C749" s="133" t="s">
        <v>4046</v>
      </c>
      <c r="D749" s="133" t="s">
        <v>265</v>
      </c>
      <c r="E749" s="134" t="s">
        <v>11838</v>
      </c>
      <c r="F749" s="135" t="s">
        <v>11555</v>
      </c>
      <c r="G749" s="136" t="s">
        <v>378</v>
      </c>
      <c r="H749" s="137">
        <v>42</v>
      </c>
      <c r="I749" s="138"/>
      <c r="J749" s="139">
        <f t="shared" si="320"/>
        <v>0</v>
      </c>
      <c r="K749" s="135" t="s">
        <v>19</v>
      </c>
      <c r="L749" s="34"/>
      <c r="M749" s="140" t="s">
        <v>19</v>
      </c>
      <c r="N749" s="141" t="s">
        <v>48</v>
      </c>
      <c r="P749" s="142">
        <f t="shared" si="321"/>
        <v>0</v>
      </c>
      <c r="Q749" s="142">
        <v>0</v>
      </c>
      <c r="R749" s="142">
        <f t="shared" si="322"/>
        <v>0</v>
      </c>
      <c r="S749" s="142">
        <v>0</v>
      </c>
      <c r="T749" s="143">
        <f t="shared" si="323"/>
        <v>0</v>
      </c>
      <c r="AR749" s="144" t="s">
        <v>375</v>
      </c>
      <c r="AT749" s="144" t="s">
        <v>265</v>
      </c>
      <c r="AU749" s="144" t="s">
        <v>92</v>
      </c>
      <c r="AY749" s="19" t="s">
        <v>263</v>
      </c>
      <c r="BE749" s="145">
        <f t="shared" si="324"/>
        <v>0</v>
      </c>
      <c r="BF749" s="145">
        <f t="shared" si="325"/>
        <v>0</v>
      </c>
      <c r="BG749" s="145">
        <f t="shared" si="326"/>
        <v>0</v>
      </c>
      <c r="BH749" s="145">
        <f t="shared" si="327"/>
        <v>0</v>
      </c>
      <c r="BI749" s="145">
        <f t="shared" si="328"/>
        <v>0</v>
      </c>
      <c r="BJ749" s="19" t="s">
        <v>88</v>
      </c>
      <c r="BK749" s="145">
        <f t="shared" si="329"/>
        <v>0</v>
      </c>
      <c r="BL749" s="19" t="s">
        <v>375</v>
      </c>
      <c r="BM749" s="144" t="s">
        <v>11839</v>
      </c>
    </row>
    <row r="750" spans="2:65" s="1" customFormat="1" ht="16.5" customHeight="1">
      <c r="B750" s="34"/>
      <c r="C750" s="133" t="s">
        <v>4050</v>
      </c>
      <c r="D750" s="133" t="s">
        <v>265</v>
      </c>
      <c r="E750" s="134" t="s">
        <v>11840</v>
      </c>
      <c r="F750" s="135" t="s">
        <v>10464</v>
      </c>
      <c r="G750" s="136" t="s">
        <v>6350</v>
      </c>
      <c r="H750" s="137">
        <v>6</v>
      </c>
      <c r="I750" s="138"/>
      <c r="J750" s="139">
        <f t="shared" si="320"/>
        <v>0</v>
      </c>
      <c r="K750" s="135" t="s">
        <v>19</v>
      </c>
      <c r="L750" s="34"/>
      <c r="M750" s="140" t="s">
        <v>19</v>
      </c>
      <c r="N750" s="141" t="s">
        <v>48</v>
      </c>
      <c r="P750" s="142">
        <f t="shared" si="321"/>
        <v>0</v>
      </c>
      <c r="Q750" s="142">
        <v>0</v>
      </c>
      <c r="R750" s="142">
        <f t="shared" si="322"/>
        <v>0</v>
      </c>
      <c r="S750" s="142">
        <v>0</v>
      </c>
      <c r="T750" s="143">
        <f t="shared" si="323"/>
        <v>0</v>
      </c>
      <c r="AR750" s="144" t="s">
        <v>375</v>
      </c>
      <c r="AT750" s="144" t="s">
        <v>265</v>
      </c>
      <c r="AU750" s="144" t="s">
        <v>92</v>
      </c>
      <c r="AY750" s="19" t="s">
        <v>263</v>
      </c>
      <c r="BE750" s="145">
        <f t="shared" si="324"/>
        <v>0</v>
      </c>
      <c r="BF750" s="145">
        <f t="shared" si="325"/>
        <v>0</v>
      </c>
      <c r="BG750" s="145">
        <f t="shared" si="326"/>
        <v>0</v>
      </c>
      <c r="BH750" s="145">
        <f t="shared" si="327"/>
        <v>0</v>
      </c>
      <c r="BI750" s="145">
        <f t="shared" si="328"/>
        <v>0</v>
      </c>
      <c r="BJ750" s="19" t="s">
        <v>88</v>
      </c>
      <c r="BK750" s="145">
        <f t="shared" si="329"/>
        <v>0</v>
      </c>
      <c r="BL750" s="19" t="s">
        <v>375</v>
      </c>
      <c r="BM750" s="144" t="s">
        <v>11841</v>
      </c>
    </row>
    <row r="751" spans="2:65" s="11" customFormat="1" ht="20.85" customHeight="1">
      <c r="B751" s="121"/>
      <c r="D751" s="122" t="s">
        <v>75</v>
      </c>
      <c r="E751" s="131" t="s">
        <v>11842</v>
      </c>
      <c r="F751" s="131" t="s">
        <v>11843</v>
      </c>
      <c r="I751" s="124"/>
      <c r="J751" s="132">
        <f>BK751</f>
        <v>0</v>
      </c>
      <c r="L751" s="121"/>
      <c r="M751" s="126"/>
      <c r="P751" s="127">
        <f>P752</f>
        <v>0</v>
      </c>
      <c r="R751" s="127">
        <f>R752</f>
        <v>0</v>
      </c>
      <c r="T751" s="128">
        <f>T752</f>
        <v>0</v>
      </c>
      <c r="AR751" s="122" t="s">
        <v>88</v>
      </c>
      <c r="AT751" s="129" t="s">
        <v>75</v>
      </c>
      <c r="AU751" s="129" t="s">
        <v>88</v>
      </c>
      <c r="AY751" s="122" t="s">
        <v>263</v>
      </c>
      <c r="BK751" s="130">
        <f>BK752</f>
        <v>0</v>
      </c>
    </row>
    <row r="752" spans="2:65" s="16" customFormat="1" ht="20.85" customHeight="1">
      <c r="B752" s="199"/>
      <c r="D752" s="200" t="s">
        <v>75</v>
      </c>
      <c r="E752" s="200" t="s">
        <v>11844</v>
      </c>
      <c r="F752" s="200" t="s">
        <v>11843</v>
      </c>
      <c r="I752" s="201"/>
      <c r="J752" s="202">
        <f>BK752</f>
        <v>0</v>
      </c>
      <c r="L752" s="199"/>
      <c r="M752" s="203"/>
      <c r="P752" s="204">
        <f>SUM(P753:P757)</f>
        <v>0</v>
      </c>
      <c r="R752" s="204">
        <f>SUM(R753:R757)</f>
        <v>0</v>
      </c>
      <c r="T752" s="205">
        <f>SUM(T753:T757)</f>
        <v>0</v>
      </c>
      <c r="AR752" s="200" t="s">
        <v>88</v>
      </c>
      <c r="AT752" s="206" t="s">
        <v>75</v>
      </c>
      <c r="AU752" s="206" t="s">
        <v>92</v>
      </c>
      <c r="AY752" s="200" t="s">
        <v>263</v>
      </c>
      <c r="BK752" s="207">
        <f>SUM(BK753:BK757)</f>
        <v>0</v>
      </c>
    </row>
    <row r="753" spans="2:65" s="1" customFormat="1" ht="21.75" customHeight="1">
      <c r="B753" s="34"/>
      <c r="C753" s="178" t="s">
        <v>4054</v>
      </c>
      <c r="D753" s="178" t="s">
        <v>439</v>
      </c>
      <c r="E753" s="179" t="s">
        <v>11845</v>
      </c>
      <c r="F753" s="180" t="s">
        <v>11846</v>
      </c>
      <c r="G753" s="181" t="s">
        <v>6456</v>
      </c>
      <c r="H753" s="182">
        <v>1</v>
      </c>
      <c r="I753" s="183"/>
      <c r="J753" s="184">
        <f>ROUND(I753*H753,2)</f>
        <v>0</v>
      </c>
      <c r="K753" s="180" t="s">
        <v>19</v>
      </c>
      <c r="L753" s="185"/>
      <c r="M753" s="186" t="s">
        <v>19</v>
      </c>
      <c r="N753" s="187" t="s">
        <v>48</v>
      </c>
      <c r="P753" s="142">
        <f>O753*H753</f>
        <v>0</v>
      </c>
      <c r="Q753" s="142">
        <v>0</v>
      </c>
      <c r="R753" s="142">
        <f>Q753*H753</f>
        <v>0</v>
      </c>
      <c r="S753" s="142">
        <v>0</v>
      </c>
      <c r="T753" s="143">
        <f>S753*H753</f>
        <v>0</v>
      </c>
      <c r="AR753" s="144" t="s">
        <v>480</v>
      </c>
      <c r="AT753" s="144" t="s">
        <v>439</v>
      </c>
      <c r="AU753" s="144" t="s">
        <v>98</v>
      </c>
      <c r="AY753" s="19" t="s">
        <v>263</v>
      </c>
      <c r="BE753" s="145">
        <f>IF(N753="základní",J753,0)</f>
        <v>0</v>
      </c>
      <c r="BF753" s="145">
        <f>IF(N753="snížená",J753,0)</f>
        <v>0</v>
      </c>
      <c r="BG753" s="145">
        <f>IF(N753="zákl. přenesená",J753,0)</f>
        <v>0</v>
      </c>
      <c r="BH753" s="145">
        <f>IF(N753="sníž. přenesená",J753,0)</f>
        <v>0</v>
      </c>
      <c r="BI753" s="145">
        <f>IF(N753="nulová",J753,0)</f>
        <v>0</v>
      </c>
      <c r="BJ753" s="19" t="s">
        <v>88</v>
      </c>
      <c r="BK753" s="145">
        <f>ROUND(I753*H753,2)</f>
        <v>0</v>
      </c>
      <c r="BL753" s="19" t="s">
        <v>375</v>
      </c>
      <c r="BM753" s="144" t="s">
        <v>11847</v>
      </c>
    </row>
    <row r="754" spans="2:65" s="1" customFormat="1" ht="16.5" customHeight="1">
      <c r="B754" s="34"/>
      <c r="C754" s="178" t="s">
        <v>4058</v>
      </c>
      <c r="D754" s="178" t="s">
        <v>439</v>
      </c>
      <c r="E754" s="179" t="s">
        <v>11848</v>
      </c>
      <c r="F754" s="180" t="s">
        <v>11849</v>
      </c>
      <c r="G754" s="181" t="s">
        <v>6409</v>
      </c>
      <c r="H754" s="182">
        <v>1</v>
      </c>
      <c r="I754" s="183"/>
      <c r="J754" s="184">
        <f>ROUND(I754*H754,2)</f>
        <v>0</v>
      </c>
      <c r="K754" s="180" t="s">
        <v>19</v>
      </c>
      <c r="L754" s="185"/>
      <c r="M754" s="186" t="s">
        <v>19</v>
      </c>
      <c r="N754" s="187" t="s">
        <v>48</v>
      </c>
      <c r="P754" s="142">
        <f>O754*H754</f>
        <v>0</v>
      </c>
      <c r="Q754" s="142">
        <v>0</v>
      </c>
      <c r="R754" s="142">
        <f>Q754*H754</f>
        <v>0</v>
      </c>
      <c r="S754" s="142">
        <v>0</v>
      </c>
      <c r="T754" s="143">
        <f>S754*H754</f>
        <v>0</v>
      </c>
      <c r="AR754" s="144" t="s">
        <v>480</v>
      </c>
      <c r="AT754" s="144" t="s">
        <v>439</v>
      </c>
      <c r="AU754" s="144" t="s">
        <v>98</v>
      </c>
      <c r="AY754" s="19" t="s">
        <v>263</v>
      </c>
      <c r="BE754" s="145">
        <f>IF(N754="základní",J754,0)</f>
        <v>0</v>
      </c>
      <c r="BF754" s="145">
        <f>IF(N754="snížená",J754,0)</f>
        <v>0</v>
      </c>
      <c r="BG754" s="145">
        <f>IF(N754="zákl. přenesená",J754,0)</f>
        <v>0</v>
      </c>
      <c r="BH754" s="145">
        <f>IF(N754="sníž. přenesená",J754,0)</f>
        <v>0</v>
      </c>
      <c r="BI754" s="145">
        <f>IF(N754="nulová",J754,0)</f>
        <v>0</v>
      </c>
      <c r="BJ754" s="19" t="s">
        <v>88</v>
      </c>
      <c r="BK754" s="145">
        <f>ROUND(I754*H754,2)</f>
        <v>0</v>
      </c>
      <c r="BL754" s="19" t="s">
        <v>375</v>
      </c>
      <c r="BM754" s="144" t="s">
        <v>11850</v>
      </c>
    </row>
    <row r="755" spans="2:65" s="1" customFormat="1" ht="16.5" customHeight="1">
      <c r="B755" s="34"/>
      <c r="C755" s="178" t="s">
        <v>4065</v>
      </c>
      <c r="D755" s="178" t="s">
        <v>439</v>
      </c>
      <c r="E755" s="179" t="s">
        <v>11851</v>
      </c>
      <c r="F755" s="180" t="s">
        <v>11852</v>
      </c>
      <c r="G755" s="181" t="s">
        <v>6409</v>
      </c>
      <c r="H755" s="182">
        <v>1</v>
      </c>
      <c r="I755" s="183"/>
      <c r="J755" s="184">
        <f>ROUND(I755*H755,2)</f>
        <v>0</v>
      </c>
      <c r="K755" s="180" t="s">
        <v>19</v>
      </c>
      <c r="L755" s="185"/>
      <c r="M755" s="186" t="s">
        <v>19</v>
      </c>
      <c r="N755" s="187" t="s">
        <v>48</v>
      </c>
      <c r="P755" s="142">
        <f>O755*H755</f>
        <v>0</v>
      </c>
      <c r="Q755" s="142">
        <v>0</v>
      </c>
      <c r="R755" s="142">
        <f>Q755*H755</f>
        <v>0</v>
      </c>
      <c r="S755" s="142">
        <v>0</v>
      </c>
      <c r="T755" s="143">
        <f>S755*H755</f>
        <v>0</v>
      </c>
      <c r="AR755" s="144" t="s">
        <v>480</v>
      </c>
      <c r="AT755" s="144" t="s">
        <v>439</v>
      </c>
      <c r="AU755" s="144" t="s">
        <v>98</v>
      </c>
      <c r="AY755" s="19" t="s">
        <v>263</v>
      </c>
      <c r="BE755" s="145">
        <f>IF(N755="základní",J755,0)</f>
        <v>0</v>
      </c>
      <c r="BF755" s="145">
        <f>IF(N755="snížená",J755,0)</f>
        <v>0</v>
      </c>
      <c r="BG755" s="145">
        <f>IF(N755="zákl. přenesená",J755,0)</f>
        <v>0</v>
      </c>
      <c r="BH755" s="145">
        <f>IF(N755="sníž. přenesená",J755,0)</f>
        <v>0</v>
      </c>
      <c r="BI755" s="145">
        <f>IF(N755="nulová",J755,0)</f>
        <v>0</v>
      </c>
      <c r="BJ755" s="19" t="s">
        <v>88</v>
      </c>
      <c r="BK755" s="145">
        <f>ROUND(I755*H755,2)</f>
        <v>0</v>
      </c>
      <c r="BL755" s="19" t="s">
        <v>375</v>
      </c>
      <c r="BM755" s="144" t="s">
        <v>11853</v>
      </c>
    </row>
    <row r="756" spans="2:65" s="1" customFormat="1" ht="16.5" customHeight="1">
      <c r="B756" s="34"/>
      <c r="C756" s="178" t="s">
        <v>4069</v>
      </c>
      <c r="D756" s="178" t="s">
        <v>439</v>
      </c>
      <c r="E756" s="179" t="s">
        <v>11854</v>
      </c>
      <c r="F756" s="180" t="s">
        <v>11855</v>
      </c>
      <c r="G756" s="181" t="s">
        <v>378</v>
      </c>
      <c r="H756" s="182">
        <v>73</v>
      </c>
      <c r="I756" s="183"/>
      <c r="J756" s="184">
        <f>ROUND(I756*H756,2)</f>
        <v>0</v>
      </c>
      <c r="K756" s="180" t="s">
        <v>19</v>
      </c>
      <c r="L756" s="185"/>
      <c r="M756" s="186" t="s">
        <v>19</v>
      </c>
      <c r="N756" s="187" t="s">
        <v>48</v>
      </c>
      <c r="P756" s="142">
        <f>O756*H756</f>
        <v>0</v>
      </c>
      <c r="Q756" s="142">
        <v>0</v>
      </c>
      <c r="R756" s="142">
        <f>Q756*H756</f>
        <v>0</v>
      </c>
      <c r="S756" s="142">
        <v>0</v>
      </c>
      <c r="T756" s="143">
        <f>S756*H756</f>
        <v>0</v>
      </c>
      <c r="AR756" s="144" t="s">
        <v>480</v>
      </c>
      <c r="AT756" s="144" t="s">
        <v>439</v>
      </c>
      <c r="AU756" s="144" t="s">
        <v>98</v>
      </c>
      <c r="AY756" s="19" t="s">
        <v>263</v>
      </c>
      <c r="BE756" s="145">
        <f>IF(N756="základní",J756,0)</f>
        <v>0</v>
      </c>
      <c r="BF756" s="145">
        <f>IF(N756="snížená",J756,0)</f>
        <v>0</v>
      </c>
      <c r="BG756" s="145">
        <f>IF(N756="zákl. přenesená",J756,0)</f>
        <v>0</v>
      </c>
      <c r="BH756" s="145">
        <f>IF(N756="sníž. přenesená",J756,0)</f>
        <v>0</v>
      </c>
      <c r="BI756" s="145">
        <f>IF(N756="nulová",J756,0)</f>
        <v>0</v>
      </c>
      <c r="BJ756" s="19" t="s">
        <v>88</v>
      </c>
      <c r="BK756" s="145">
        <f>ROUND(I756*H756,2)</f>
        <v>0</v>
      </c>
      <c r="BL756" s="19" t="s">
        <v>375</v>
      </c>
      <c r="BM756" s="144" t="s">
        <v>11856</v>
      </c>
    </row>
    <row r="757" spans="2:65" s="1" customFormat="1" ht="24.15" customHeight="1">
      <c r="B757" s="34"/>
      <c r="C757" s="178" t="s">
        <v>4073</v>
      </c>
      <c r="D757" s="178" t="s">
        <v>439</v>
      </c>
      <c r="E757" s="179" t="s">
        <v>11857</v>
      </c>
      <c r="F757" s="180" t="s">
        <v>11555</v>
      </c>
      <c r="G757" s="181" t="s">
        <v>378</v>
      </c>
      <c r="H757" s="182">
        <v>58</v>
      </c>
      <c r="I757" s="183"/>
      <c r="J757" s="184">
        <f>ROUND(I757*H757,2)</f>
        <v>0</v>
      </c>
      <c r="K757" s="180" t="s">
        <v>19</v>
      </c>
      <c r="L757" s="185"/>
      <c r="M757" s="186" t="s">
        <v>19</v>
      </c>
      <c r="N757" s="187" t="s">
        <v>48</v>
      </c>
      <c r="P757" s="142">
        <f>O757*H757</f>
        <v>0</v>
      </c>
      <c r="Q757" s="142">
        <v>0</v>
      </c>
      <c r="R757" s="142">
        <f>Q757*H757</f>
        <v>0</v>
      </c>
      <c r="S757" s="142">
        <v>0</v>
      </c>
      <c r="T757" s="143">
        <f>S757*H757</f>
        <v>0</v>
      </c>
      <c r="AR757" s="144" t="s">
        <v>480</v>
      </c>
      <c r="AT757" s="144" t="s">
        <v>439</v>
      </c>
      <c r="AU757" s="144" t="s">
        <v>98</v>
      </c>
      <c r="AY757" s="19" t="s">
        <v>263</v>
      </c>
      <c r="BE757" s="145">
        <f>IF(N757="základní",J757,0)</f>
        <v>0</v>
      </c>
      <c r="BF757" s="145">
        <f>IF(N757="snížená",J757,0)</f>
        <v>0</v>
      </c>
      <c r="BG757" s="145">
        <f>IF(N757="zákl. přenesená",J757,0)</f>
        <v>0</v>
      </c>
      <c r="BH757" s="145">
        <f>IF(N757="sníž. přenesená",J757,0)</f>
        <v>0</v>
      </c>
      <c r="BI757" s="145">
        <f>IF(N757="nulová",J757,0)</f>
        <v>0</v>
      </c>
      <c r="BJ757" s="19" t="s">
        <v>88</v>
      </c>
      <c r="BK757" s="145">
        <f>ROUND(I757*H757,2)</f>
        <v>0</v>
      </c>
      <c r="BL757" s="19" t="s">
        <v>375</v>
      </c>
      <c r="BM757" s="144" t="s">
        <v>11858</v>
      </c>
    </row>
    <row r="758" spans="2:65" s="11" customFormat="1" ht="20.85" customHeight="1">
      <c r="B758" s="121"/>
      <c r="D758" s="122" t="s">
        <v>75</v>
      </c>
      <c r="E758" s="131" t="s">
        <v>11859</v>
      </c>
      <c r="F758" s="131" t="s">
        <v>11860</v>
      </c>
      <c r="I758" s="124"/>
      <c r="J758" s="132">
        <f>BK758</f>
        <v>0</v>
      </c>
      <c r="L758" s="121"/>
      <c r="M758" s="126"/>
      <c r="P758" s="127">
        <f>SUM(P759:P764)</f>
        <v>0</v>
      </c>
      <c r="R758" s="127">
        <f>SUM(R759:R764)</f>
        <v>0</v>
      </c>
      <c r="T758" s="128">
        <f>SUM(T759:T764)</f>
        <v>0</v>
      </c>
      <c r="AR758" s="122" t="s">
        <v>88</v>
      </c>
      <c r="AT758" s="129" t="s">
        <v>75</v>
      </c>
      <c r="AU758" s="129" t="s">
        <v>88</v>
      </c>
      <c r="AY758" s="122" t="s">
        <v>263</v>
      </c>
      <c r="BK758" s="130">
        <f>SUM(BK759:BK764)</f>
        <v>0</v>
      </c>
    </row>
    <row r="759" spans="2:65" s="1" customFormat="1" ht="21.75" customHeight="1">
      <c r="B759" s="34"/>
      <c r="C759" s="133" t="s">
        <v>4077</v>
      </c>
      <c r="D759" s="133" t="s">
        <v>265</v>
      </c>
      <c r="E759" s="134" t="s">
        <v>11861</v>
      </c>
      <c r="F759" s="135" t="s">
        <v>11862</v>
      </c>
      <c r="G759" s="136" t="s">
        <v>6456</v>
      </c>
      <c r="H759" s="137">
        <v>1</v>
      </c>
      <c r="I759" s="138"/>
      <c r="J759" s="139">
        <f t="shared" ref="J759:J764" si="330">ROUND(I759*H759,2)</f>
        <v>0</v>
      </c>
      <c r="K759" s="135" t="s">
        <v>19</v>
      </c>
      <c r="L759" s="34"/>
      <c r="M759" s="140" t="s">
        <v>19</v>
      </c>
      <c r="N759" s="141" t="s">
        <v>48</v>
      </c>
      <c r="P759" s="142">
        <f t="shared" ref="P759:P764" si="331">O759*H759</f>
        <v>0</v>
      </c>
      <c r="Q759" s="142">
        <v>0</v>
      </c>
      <c r="R759" s="142">
        <f t="shared" ref="R759:R764" si="332">Q759*H759</f>
        <v>0</v>
      </c>
      <c r="S759" s="142">
        <v>0</v>
      </c>
      <c r="T759" s="143">
        <f t="shared" ref="T759:T764" si="333">S759*H759</f>
        <v>0</v>
      </c>
      <c r="AR759" s="144" t="s">
        <v>375</v>
      </c>
      <c r="AT759" s="144" t="s">
        <v>265</v>
      </c>
      <c r="AU759" s="144" t="s">
        <v>92</v>
      </c>
      <c r="AY759" s="19" t="s">
        <v>263</v>
      </c>
      <c r="BE759" s="145">
        <f t="shared" ref="BE759:BE764" si="334">IF(N759="základní",J759,0)</f>
        <v>0</v>
      </c>
      <c r="BF759" s="145">
        <f t="shared" ref="BF759:BF764" si="335">IF(N759="snížená",J759,0)</f>
        <v>0</v>
      </c>
      <c r="BG759" s="145">
        <f t="shared" ref="BG759:BG764" si="336">IF(N759="zákl. přenesená",J759,0)</f>
        <v>0</v>
      </c>
      <c r="BH759" s="145">
        <f t="shared" ref="BH759:BH764" si="337">IF(N759="sníž. přenesená",J759,0)</f>
        <v>0</v>
      </c>
      <c r="BI759" s="145">
        <f t="shared" ref="BI759:BI764" si="338">IF(N759="nulová",J759,0)</f>
        <v>0</v>
      </c>
      <c r="BJ759" s="19" t="s">
        <v>88</v>
      </c>
      <c r="BK759" s="145">
        <f t="shared" ref="BK759:BK764" si="339">ROUND(I759*H759,2)</f>
        <v>0</v>
      </c>
      <c r="BL759" s="19" t="s">
        <v>375</v>
      </c>
      <c r="BM759" s="144" t="s">
        <v>11863</v>
      </c>
    </row>
    <row r="760" spans="2:65" s="1" customFormat="1" ht="16.5" customHeight="1">
      <c r="B760" s="34"/>
      <c r="C760" s="133" t="s">
        <v>4081</v>
      </c>
      <c r="D760" s="133" t="s">
        <v>265</v>
      </c>
      <c r="E760" s="134" t="s">
        <v>11864</v>
      </c>
      <c r="F760" s="135" t="s">
        <v>11849</v>
      </c>
      <c r="G760" s="136" t="s">
        <v>6409</v>
      </c>
      <c r="H760" s="137">
        <v>1</v>
      </c>
      <c r="I760" s="138"/>
      <c r="J760" s="139">
        <f t="shared" si="330"/>
        <v>0</v>
      </c>
      <c r="K760" s="135" t="s">
        <v>19</v>
      </c>
      <c r="L760" s="34"/>
      <c r="M760" s="140" t="s">
        <v>19</v>
      </c>
      <c r="N760" s="141" t="s">
        <v>48</v>
      </c>
      <c r="P760" s="142">
        <f t="shared" si="331"/>
        <v>0</v>
      </c>
      <c r="Q760" s="142">
        <v>0</v>
      </c>
      <c r="R760" s="142">
        <f t="shared" si="332"/>
        <v>0</v>
      </c>
      <c r="S760" s="142">
        <v>0</v>
      </c>
      <c r="T760" s="143">
        <f t="shared" si="333"/>
        <v>0</v>
      </c>
      <c r="AR760" s="144" t="s">
        <v>375</v>
      </c>
      <c r="AT760" s="144" t="s">
        <v>265</v>
      </c>
      <c r="AU760" s="144" t="s">
        <v>92</v>
      </c>
      <c r="AY760" s="19" t="s">
        <v>263</v>
      </c>
      <c r="BE760" s="145">
        <f t="shared" si="334"/>
        <v>0</v>
      </c>
      <c r="BF760" s="145">
        <f t="shared" si="335"/>
        <v>0</v>
      </c>
      <c r="BG760" s="145">
        <f t="shared" si="336"/>
        <v>0</v>
      </c>
      <c r="BH760" s="145">
        <f t="shared" si="337"/>
        <v>0</v>
      </c>
      <c r="BI760" s="145">
        <f t="shared" si="338"/>
        <v>0</v>
      </c>
      <c r="BJ760" s="19" t="s">
        <v>88</v>
      </c>
      <c r="BK760" s="145">
        <f t="shared" si="339"/>
        <v>0</v>
      </c>
      <c r="BL760" s="19" t="s">
        <v>375</v>
      </c>
      <c r="BM760" s="144" t="s">
        <v>11865</v>
      </c>
    </row>
    <row r="761" spans="2:65" s="1" customFormat="1" ht="16.5" customHeight="1">
      <c r="B761" s="34"/>
      <c r="C761" s="133" t="s">
        <v>4085</v>
      </c>
      <c r="D761" s="133" t="s">
        <v>265</v>
      </c>
      <c r="E761" s="134" t="s">
        <v>11866</v>
      </c>
      <c r="F761" s="135" t="s">
        <v>11867</v>
      </c>
      <c r="G761" s="136" t="s">
        <v>6409</v>
      </c>
      <c r="H761" s="137">
        <v>1</v>
      </c>
      <c r="I761" s="138"/>
      <c r="J761" s="139">
        <f t="shared" si="330"/>
        <v>0</v>
      </c>
      <c r="K761" s="135" t="s">
        <v>19</v>
      </c>
      <c r="L761" s="34"/>
      <c r="M761" s="140" t="s">
        <v>19</v>
      </c>
      <c r="N761" s="141" t="s">
        <v>48</v>
      </c>
      <c r="P761" s="142">
        <f t="shared" si="331"/>
        <v>0</v>
      </c>
      <c r="Q761" s="142">
        <v>0</v>
      </c>
      <c r="R761" s="142">
        <f t="shared" si="332"/>
        <v>0</v>
      </c>
      <c r="S761" s="142">
        <v>0</v>
      </c>
      <c r="T761" s="143">
        <f t="shared" si="333"/>
        <v>0</v>
      </c>
      <c r="AR761" s="144" t="s">
        <v>375</v>
      </c>
      <c r="AT761" s="144" t="s">
        <v>265</v>
      </c>
      <c r="AU761" s="144" t="s">
        <v>92</v>
      </c>
      <c r="AY761" s="19" t="s">
        <v>263</v>
      </c>
      <c r="BE761" s="145">
        <f t="shared" si="334"/>
        <v>0</v>
      </c>
      <c r="BF761" s="145">
        <f t="shared" si="335"/>
        <v>0</v>
      </c>
      <c r="BG761" s="145">
        <f t="shared" si="336"/>
        <v>0</v>
      </c>
      <c r="BH761" s="145">
        <f t="shared" si="337"/>
        <v>0</v>
      </c>
      <c r="BI761" s="145">
        <f t="shared" si="338"/>
        <v>0</v>
      </c>
      <c r="BJ761" s="19" t="s">
        <v>88</v>
      </c>
      <c r="BK761" s="145">
        <f t="shared" si="339"/>
        <v>0</v>
      </c>
      <c r="BL761" s="19" t="s">
        <v>375</v>
      </c>
      <c r="BM761" s="144" t="s">
        <v>11868</v>
      </c>
    </row>
    <row r="762" spans="2:65" s="1" customFormat="1" ht="16.5" customHeight="1">
      <c r="B762" s="34"/>
      <c r="C762" s="133" t="s">
        <v>4089</v>
      </c>
      <c r="D762" s="133" t="s">
        <v>265</v>
      </c>
      <c r="E762" s="134" t="s">
        <v>11869</v>
      </c>
      <c r="F762" s="135" t="s">
        <v>11870</v>
      </c>
      <c r="G762" s="136" t="s">
        <v>378</v>
      </c>
      <c r="H762" s="137">
        <v>73</v>
      </c>
      <c r="I762" s="138"/>
      <c r="J762" s="139">
        <f t="shared" si="330"/>
        <v>0</v>
      </c>
      <c r="K762" s="135" t="s">
        <v>19</v>
      </c>
      <c r="L762" s="34"/>
      <c r="M762" s="140" t="s">
        <v>19</v>
      </c>
      <c r="N762" s="141" t="s">
        <v>48</v>
      </c>
      <c r="P762" s="142">
        <f t="shared" si="331"/>
        <v>0</v>
      </c>
      <c r="Q762" s="142">
        <v>0</v>
      </c>
      <c r="R762" s="142">
        <f t="shared" si="332"/>
        <v>0</v>
      </c>
      <c r="S762" s="142">
        <v>0</v>
      </c>
      <c r="T762" s="143">
        <f t="shared" si="333"/>
        <v>0</v>
      </c>
      <c r="AR762" s="144" t="s">
        <v>375</v>
      </c>
      <c r="AT762" s="144" t="s">
        <v>265</v>
      </c>
      <c r="AU762" s="144" t="s">
        <v>92</v>
      </c>
      <c r="AY762" s="19" t="s">
        <v>263</v>
      </c>
      <c r="BE762" s="145">
        <f t="shared" si="334"/>
        <v>0</v>
      </c>
      <c r="BF762" s="145">
        <f t="shared" si="335"/>
        <v>0</v>
      </c>
      <c r="BG762" s="145">
        <f t="shared" si="336"/>
        <v>0</v>
      </c>
      <c r="BH762" s="145">
        <f t="shared" si="337"/>
        <v>0</v>
      </c>
      <c r="BI762" s="145">
        <f t="shared" si="338"/>
        <v>0</v>
      </c>
      <c r="BJ762" s="19" t="s">
        <v>88</v>
      </c>
      <c r="BK762" s="145">
        <f t="shared" si="339"/>
        <v>0</v>
      </c>
      <c r="BL762" s="19" t="s">
        <v>375</v>
      </c>
      <c r="BM762" s="144" t="s">
        <v>11871</v>
      </c>
    </row>
    <row r="763" spans="2:65" s="1" customFormat="1" ht="24.15" customHeight="1">
      <c r="B763" s="34"/>
      <c r="C763" s="133" t="s">
        <v>4093</v>
      </c>
      <c r="D763" s="133" t="s">
        <v>265</v>
      </c>
      <c r="E763" s="134" t="s">
        <v>11872</v>
      </c>
      <c r="F763" s="135" t="s">
        <v>11555</v>
      </c>
      <c r="G763" s="136" t="s">
        <v>378</v>
      </c>
      <c r="H763" s="137">
        <v>58</v>
      </c>
      <c r="I763" s="138"/>
      <c r="J763" s="139">
        <f t="shared" si="330"/>
        <v>0</v>
      </c>
      <c r="K763" s="135" t="s">
        <v>19</v>
      </c>
      <c r="L763" s="34"/>
      <c r="M763" s="140" t="s">
        <v>19</v>
      </c>
      <c r="N763" s="141" t="s">
        <v>48</v>
      </c>
      <c r="P763" s="142">
        <f t="shared" si="331"/>
        <v>0</v>
      </c>
      <c r="Q763" s="142">
        <v>0</v>
      </c>
      <c r="R763" s="142">
        <f t="shared" si="332"/>
        <v>0</v>
      </c>
      <c r="S763" s="142">
        <v>0</v>
      </c>
      <c r="T763" s="143">
        <f t="shared" si="333"/>
        <v>0</v>
      </c>
      <c r="AR763" s="144" t="s">
        <v>375</v>
      </c>
      <c r="AT763" s="144" t="s">
        <v>265</v>
      </c>
      <c r="AU763" s="144" t="s">
        <v>92</v>
      </c>
      <c r="AY763" s="19" t="s">
        <v>263</v>
      </c>
      <c r="BE763" s="145">
        <f t="shared" si="334"/>
        <v>0</v>
      </c>
      <c r="BF763" s="145">
        <f t="shared" si="335"/>
        <v>0</v>
      </c>
      <c r="BG763" s="145">
        <f t="shared" si="336"/>
        <v>0</v>
      </c>
      <c r="BH763" s="145">
        <f t="shared" si="337"/>
        <v>0</v>
      </c>
      <c r="BI763" s="145">
        <f t="shared" si="338"/>
        <v>0</v>
      </c>
      <c r="BJ763" s="19" t="s">
        <v>88</v>
      </c>
      <c r="BK763" s="145">
        <f t="shared" si="339"/>
        <v>0</v>
      </c>
      <c r="BL763" s="19" t="s">
        <v>375</v>
      </c>
      <c r="BM763" s="144" t="s">
        <v>11873</v>
      </c>
    </row>
    <row r="764" spans="2:65" s="1" customFormat="1" ht="16.5" customHeight="1">
      <c r="B764" s="34"/>
      <c r="C764" s="133" t="s">
        <v>4097</v>
      </c>
      <c r="D764" s="133" t="s">
        <v>265</v>
      </c>
      <c r="E764" s="134" t="s">
        <v>11874</v>
      </c>
      <c r="F764" s="135" t="s">
        <v>10464</v>
      </c>
      <c r="G764" s="136" t="s">
        <v>6350</v>
      </c>
      <c r="H764" s="137">
        <v>8</v>
      </c>
      <c r="I764" s="138"/>
      <c r="J764" s="139">
        <f t="shared" si="330"/>
        <v>0</v>
      </c>
      <c r="K764" s="135" t="s">
        <v>19</v>
      </c>
      <c r="L764" s="34"/>
      <c r="M764" s="140" t="s">
        <v>19</v>
      </c>
      <c r="N764" s="141" t="s">
        <v>48</v>
      </c>
      <c r="P764" s="142">
        <f t="shared" si="331"/>
        <v>0</v>
      </c>
      <c r="Q764" s="142">
        <v>0</v>
      </c>
      <c r="R764" s="142">
        <f t="shared" si="332"/>
        <v>0</v>
      </c>
      <c r="S764" s="142">
        <v>0</v>
      </c>
      <c r="T764" s="143">
        <f t="shared" si="333"/>
        <v>0</v>
      </c>
      <c r="AR764" s="144" t="s">
        <v>375</v>
      </c>
      <c r="AT764" s="144" t="s">
        <v>265</v>
      </c>
      <c r="AU764" s="144" t="s">
        <v>92</v>
      </c>
      <c r="AY764" s="19" t="s">
        <v>263</v>
      </c>
      <c r="BE764" s="145">
        <f t="shared" si="334"/>
        <v>0</v>
      </c>
      <c r="BF764" s="145">
        <f t="shared" si="335"/>
        <v>0</v>
      </c>
      <c r="BG764" s="145">
        <f t="shared" si="336"/>
        <v>0</v>
      </c>
      <c r="BH764" s="145">
        <f t="shared" si="337"/>
        <v>0</v>
      </c>
      <c r="BI764" s="145">
        <f t="shared" si="338"/>
        <v>0</v>
      </c>
      <c r="BJ764" s="19" t="s">
        <v>88</v>
      </c>
      <c r="BK764" s="145">
        <f t="shared" si="339"/>
        <v>0</v>
      </c>
      <c r="BL764" s="19" t="s">
        <v>375</v>
      </c>
      <c r="BM764" s="144" t="s">
        <v>11875</v>
      </c>
    </row>
    <row r="765" spans="2:65" s="11" customFormat="1" ht="20.85" customHeight="1">
      <c r="B765" s="121"/>
      <c r="D765" s="122" t="s">
        <v>75</v>
      </c>
      <c r="E765" s="131" t="s">
        <v>11876</v>
      </c>
      <c r="F765" s="131" t="s">
        <v>11877</v>
      </c>
      <c r="I765" s="124"/>
      <c r="J765" s="132">
        <f>BK765</f>
        <v>0</v>
      </c>
      <c r="L765" s="121"/>
      <c r="M765" s="126"/>
      <c r="P765" s="127">
        <f>P766+P775</f>
        <v>0</v>
      </c>
      <c r="R765" s="127">
        <f>R766+R775</f>
        <v>0</v>
      </c>
      <c r="T765" s="128">
        <f>T766+T775</f>
        <v>0</v>
      </c>
      <c r="AR765" s="122" t="s">
        <v>88</v>
      </c>
      <c r="AT765" s="129" t="s">
        <v>75</v>
      </c>
      <c r="AU765" s="129" t="s">
        <v>88</v>
      </c>
      <c r="AY765" s="122" t="s">
        <v>263</v>
      </c>
      <c r="BK765" s="130">
        <f>BK766+BK775</f>
        <v>0</v>
      </c>
    </row>
    <row r="766" spans="2:65" s="16" customFormat="1" ht="20.85" customHeight="1">
      <c r="B766" s="199"/>
      <c r="D766" s="200" t="s">
        <v>75</v>
      </c>
      <c r="E766" s="200" t="s">
        <v>11878</v>
      </c>
      <c r="F766" s="200" t="s">
        <v>11877</v>
      </c>
      <c r="I766" s="201"/>
      <c r="J766" s="202">
        <f>BK766</f>
        <v>0</v>
      </c>
      <c r="L766" s="199"/>
      <c r="M766" s="203"/>
      <c r="P766" s="204">
        <f>SUM(P767:P774)</f>
        <v>0</v>
      </c>
      <c r="R766" s="204">
        <f>SUM(R767:R774)</f>
        <v>0</v>
      </c>
      <c r="T766" s="205">
        <f>SUM(T767:T774)</f>
        <v>0</v>
      </c>
      <c r="AR766" s="200" t="s">
        <v>88</v>
      </c>
      <c r="AT766" s="206" t="s">
        <v>75</v>
      </c>
      <c r="AU766" s="206" t="s">
        <v>92</v>
      </c>
      <c r="AY766" s="200" t="s">
        <v>263</v>
      </c>
      <c r="BK766" s="207">
        <f>SUM(BK767:BK774)</f>
        <v>0</v>
      </c>
    </row>
    <row r="767" spans="2:65" s="1" customFormat="1" ht="24.15" customHeight="1">
      <c r="B767" s="34"/>
      <c r="C767" s="178" t="s">
        <v>4101</v>
      </c>
      <c r="D767" s="178" t="s">
        <v>439</v>
      </c>
      <c r="E767" s="179" t="s">
        <v>11879</v>
      </c>
      <c r="F767" s="180" t="s">
        <v>11880</v>
      </c>
      <c r="G767" s="181" t="s">
        <v>6456</v>
      </c>
      <c r="H767" s="182">
        <v>1</v>
      </c>
      <c r="I767" s="183"/>
      <c r="J767" s="184">
        <f t="shared" ref="J767:J774" si="340">ROUND(I767*H767,2)</f>
        <v>0</v>
      </c>
      <c r="K767" s="180" t="s">
        <v>19</v>
      </c>
      <c r="L767" s="185"/>
      <c r="M767" s="186" t="s">
        <v>19</v>
      </c>
      <c r="N767" s="187" t="s">
        <v>48</v>
      </c>
      <c r="P767" s="142">
        <f t="shared" ref="P767:P774" si="341">O767*H767</f>
        <v>0</v>
      </c>
      <c r="Q767" s="142">
        <v>0</v>
      </c>
      <c r="R767" s="142">
        <f t="shared" ref="R767:R774" si="342">Q767*H767</f>
        <v>0</v>
      </c>
      <c r="S767" s="142">
        <v>0</v>
      </c>
      <c r="T767" s="143">
        <f t="shared" ref="T767:T774" si="343">S767*H767</f>
        <v>0</v>
      </c>
      <c r="AR767" s="144" t="s">
        <v>480</v>
      </c>
      <c r="AT767" s="144" t="s">
        <v>439</v>
      </c>
      <c r="AU767" s="144" t="s">
        <v>98</v>
      </c>
      <c r="AY767" s="19" t="s">
        <v>263</v>
      </c>
      <c r="BE767" s="145">
        <f t="shared" ref="BE767:BE774" si="344">IF(N767="základní",J767,0)</f>
        <v>0</v>
      </c>
      <c r="BF767" s="145">
        <f t="shared" ref="BF767:BF774" si="345">IF(N767="snížená",J767,0)</f>
        <v>0</v>
      </c>
      <c r="BG767" s="145">
        <f t="shared" ref="BG767:BG774" si="346">IF(N767="zákl. přenesená",J767,0)</f>
        <v>0</v>
      </c>
      <c r="BH767" s="145">
        <f t="shared" ref="BH767:BH774" si="347">IF(N767="sníž. přenesená",J767,0)</f>
        <v>0</v>
      </c>
      <c r="BI767" s="145">
        <f t="shared" ref="BI767:BI774" si="348">IF(N767="nulová",J767,0)</f>
        <v>0</v>
      </c>
      <c r="BJ767" s="19" t="s">
        <v>88</v>
      </c>
      <c r="BK767" s="145">
        <f t="shared" ref="BK767:BK774" si="349">ROUND(I767*H767,2)</f>
        <v>0</v>
      </c>
      <c r="BL767" s="19" t="s">
        <v>375</v>
      </c>
      <c r="BM767" s="144" t="s">
        <v>11881</v>
      </c>
    </row>
    <row r="768" spans="2:65" s="1" customFormat="1" ht="16.5" customHeight="1">
      <c r="B768" s="34"/>
      <c r="C768" s="178" t="s">
        <v>4105</v>
      </c>
      <c r="D768" s="178" t="s">
        <v>439</v>
      </c>
      <c r="E768" s="179" t="s">
        <v>11882</v>
      </c>
      <c r="F768" s="180" t="s">
        <v>11883</v>
      </c>
      <c r="G768" s="181" t="s">
        <v>6409</v>
      </c>
      <c r="H768" s="182">
        <v>1</v>
      </c>
      <c r="I768" s="183"/>
      <c r="J768" s="184">
        <f t="shared" si="340"/>
        <v>0</v>
      </c>
      <c r="K768" s="180" t="s">
        <v>19</v>
      </c>
      <c r="L768" s="185"/>
      <c r="M768" s="186" t="s">
        <v>19</v>
      </c>
      <c r="N768" s="187" t="s">
        <v>48</v>
      </c>
      <c r="P768" s="142">
        <f t="shared" si="341"/>
        <v>0</v>
      </c>
      <c r="Q768" s="142">
        <v>0</v>
      </c>
      <c r="R768" s="142">
        <f t="shared" si="342"/>
        <v>0</v>
      </c>
      <c r="S768" s="142">
        <v>0</v>
      </c>
      <c r="T768" s="143">
        <f t="shared" si="343"/>
        <v>0</v>
      </c>
      <c r="AR768" s="144" t="s">
        <v>480</v>
      </c>
      <c r="AT768" s="144" t="s">
        <v>439</v>
      </c>
      <c r="AU768" s="144" t="s">
        <v>98</v>
      </c>
      <c r="AY768" s="19" t="s">
        <v>263</v>
      </c>
      <c r="BE768" s="145">
        <f t="shared" si="344"/>
        <v>0</v>
      </c>
      <c r="BF768" s="145">
        <f t="shared" si="345"/>
        <v>0</v>
      </c>
      <c r="BG768" s="145">
        <f t="shared" si="346"/>
        <v>0</v>
      </c>
      <c r="BH768" s="145">
        <f t="shared" si="347"/>
        <v>0</v>
      </c>
      <c r="BI768" s="145">
        <f t="shared" si="348"/>
        <v>0</v>
      </c>
      <c r="BJ768" s="19" t="s">
        <v>88</v>
      </c>
      <c r="BK768" s="145">
        <f t="shared" si="349"/>
        <v>0</v>
      </c>
      <c r="BL768" s="19" t="s">
        <v>375</v>
      </c>
      <c r="BM768" s="144" t="s">
        <v>11884</v>
      </c>
    </row>
    <row r="769" spans="2:65" s="1" customFormat="1" ht="16.5" customHeight="1">
      <c r="B769" s="34"/>
      <c r="C769" s="178" t="s">
        <v>4109</v>
      </c>
      <c r="D769" s="178" t="s">
        <v>439</v>
      </c>
      <c r="E769" s="179" t="s">
        <v>11885</v>
      </c>
      <c r="F769" s="180" t="s">
        <v>11886</v>
      </c>
      <c r="G769" s="181" t="s">
        <v>6456</v>
      </c>
      <c r="H769" s="182">
        <v>1</v>
      </c>
      <c r="I769" s="183"/>
      <c r="J769" s="184">
        <f t="shared" si="340"/>
        <v>0</v>
      </c>
      <c r="K769" s="180" t="s">
        <v>19</v>
      </c>
      <c r="L769" s="185"/>
      <c r="M769" s="186" t="s">
        <v>19</v>
      </c>
      <c r="N769" s="187" t="s">
        <v>48</v>
      </c>
      <c r="P769" s="142">
        <f t="shared" si="341"/>
        <v>0</v>
      </c>
      <c r="Q769" s="142">
        <v>0</v>
      </c>
      <c r="R769" s="142">
        <f t="shared" si="342"/>
        <v>0</v>
      </c>
      <c r="S769" s="142">
        <v>0</v>
      </c>
      <c r="T769" s="143">
        <f t="shared" si="343"/>
        <v>0</v>
      </c>
      <c r="AR769" s="144" t="s">
        <v>480</v>
      </c>
      <c r="AT769" s="144" t="s">
        <v>439</v>
      </c>
      <c r="AU769" s="144" t="s">
        <v>98</v>
      </c>
      <c r="AY769" s="19" t="s">
        <v>263</v>
      </c>
      <c r="BE769" s="145">
        <f t="shared" si="344"/>
        <v>0</v>
      </c>
      <c r="BF769" s="145">
        <f t="shared" si="345"/>
        <v>0</v>
      </c>
      <c r="BG769" s="145">
        <f t="shared" si="346"/>
        <v>0</v>
      </c>
      <c r="BH769" s="145">
        <f t="shared" si="347"/>
        <v>0</v>
      </c>
      <c r="BI769" s="145">
        <f t="shared" si="348"/>
        <v>0</v>
      </c>
      <c r="BJ769" s="19" t="s">
        <v>88</v>
      </c>
      <c r="BK769" s="145">
        <f t="shared" si="349"/>
        <v>0</v>
      </c>
      <c r="BL769" s="19" t="s">
        <v>375</v>
      </c>
      <c r="BM769" s="144" t="s">
        <v>11887</v>
      </c>
    </row>
    <row r="770" spans="2:65" s="1" customFormat="1" ht="21.75" customHeight="1">
      <c r="B770" s="34"/>
      <c r="C770" s="178" t="s">
        <v>4113</v>
      </c>
      <c r="D770" s="178" t="s">
        <v>439</v>
      </c>
      <c r="E770" s="179" t="s">
        <v>11888</v>
      </c>
      <c r="F770" s="180" t="s">
        <v>11889</v>
      </c>
      <c r="G770" s="181" t="s">
        <v>6409</v>
      </c>
      <c r="H770" s="182">
        <v>2</v>
      </c>
      <c r="I770" s="183"/>
      <c r="J770" s="184">
        <f t="shared" si="340"/>
        <v>0</v>
      </c>
      <c r="K770" s="180" t="s">
        <v>19</v>
      </c>
      <c r="L770" s="185"/>
      <c r="M770" s="186" t="s">
        <v>19</v>
      </c>
      <c r="N770" s="187" t="s">
        <v>48</v>
      </c>
      <c r="P770" s="142">
        <f t="shared" si="341"/>
        <v>0</v>
      </c>
      <c r="Q770" s="142">
        <v>0</v>
      </c>
      <c r="R770" s="142">
        <f t="shared" si="342"/>
        <v>0</v>
      </c>
      <c r="S770" s="142">
        <v>0</v>
      </c>
      <c r="T770" s="143">
        <f t="shared" si="343"/>
        <v>0</v>
      </c>
      <c r="AR770" s="144" t="s">
        <v>480</v>
      </c>
      <c r="AT770" s="144" t="s">
        <v>439</v>
      </c>
      <c r="AU770" s="144" t="s">
        <v>98</v>
      </c>
      <c r="AY770" s="19" t="s">
        <v>263</v>
      </c>
      <c r="BE770" s="145">
        <f t="shared" si="344"/>
        <v>0</v>
      </c>
      <c r="BF770" s="145">
        <f t="shared" si="345"/>
        <v>0</v>
      </c>
      <c r="BG770" s="145">
        <f t="shared" si="346"/>
        <v>0</v>
      </c>
      <c r="BH770" s="145">
        <f t="shared" si="347"/>
        <v>0</v>
      </c>
      <c r="BI770" s="145">
        <f t="shared" si="348"/>
        <v>0</v>
      </c>
      <c r="BJ770" s="19" t="s">
        <v>88</v>
      </c>
      <c r="BK770" s="145">
        <f t="shared" si="349"/>
        <v>0</v>
      </c>
      <c r="BL770" s="19" t="s">
        <v>375</v>
      </c>
      <c r="BM770" s="144" t="s">
        <v>11890</v>
      </c>
    </row>
    <row r="771" spans="2:65" s="1" customFormat="1" ht="16.5" customHeight="1">
      <c r="B771" s="34"/>
      <c r="C771" s="178" t="s">
        <v>4117</v>
      </c>
      <c r="D771" s="178" t="s">
        <v>439</v>
      </c>
      <c r="E771" s="179" t="s">
        <v>11891</v>
      </c>
      <c r="F771" s="180" t="s">
        <v>11892</v>
      </c>
      <c r="G771" s="181" t="s">
        <v>6350</v>
      </c>
      <c r="H771" s="182">
        <v>7</v>
      </c>
      <c r="I771" s="183"/>
      <c r="J771" s="184">
        <f t="shared" si="340"/>
        <v>0</v>
      </c>
      <c r="K771" s="180" t="s">
        <v>19</v>
      </c>
      <c r="L771" s="185"/>
      <c r="M771" s="186" t="s">
        <v>19</v>
      </c>
      <c r="N771" s="187" t="s">
        <v>48</v>
      </c>
      <c r="P771" s="142">
        <f t="shared" si="341"/>
        <v>0</v>
      </c>
      <c r="Q771" s="142">
        <v>0</v>
      </c>
      <c r="R771" s="142">
        <f t="shared" si="342"/>
        <v>0</v>
      </c>
      <c r="S771" s="142">
        <v>0</v>
      </c>
      <c r="T771" s="143">
        <f t="shared" si="343"/>
        <v>0</v>
      </c>
      <c r="AR771" s="144" t="s">
        <v>480</v>
      </c>
      <c r="AT771" s="144" t="s">
        <v>439</v>
      </c>
      <c r="AU771" s="144" t="s">
        <v>98</v>
      </c>
      <c r="AY771" s="19" t="s">
        <v>263</v>
      </c>
      <c r="BE771" s="145">
        <f t="shared" si="344"/>
        <v>0</v>
      </c>
      <c r="BF771" s="145">
        <f t="shared" si="345"/>
        <v>0</v>
      </c>
      <c r="BG771" s="145">
        <f t="shared" si="346"/>
        <v>0</v>
      </c>
      <c r="BH771" s="145">
        <f t="shared" si="347"/>
        <v>0</v>
      </c>
      <c r="BI771" s="145">
        <f t="shared" si="348"/>
        <v>0</v>
      </c>
      <c r="BJ771" s="19" t="s">
        <v>88</v>
      </c>
      <c r="BK771" s="145">
        <f t="shared" si="349"/>
        <v>0</v>
      </c>
      <c r="BL771" s="19" t="s">
        <v>375</v>
      </c>
      <c r="BM771" s="144" t="s">
        <v>11893</v>
      </c>
    </row>
    <row r="772" spans="2:65" s="1" customFormat="1" ht="16.5" customHeight="1">
      <c r="B772" s="34"/>
      <c r="C772" s="178" t="s">
        <v>4121</v>
      </c>
      <c r="D772" s="178" t="s">
        <v>439</v>
      </c>
      <c r="E772" s="179" t="s">
        <v>11894</v>
      </c>
      <c r="F772" s="180" t="s">
        <v>11895</v>
      </c>
      <c r="G772" s="181" t="s">
        <v>6350</v>
      </c>
      <c r="H772" s="182">
        <v>14</v>
      </c>
      <c r="I772" s="183"/>
      <c r="J772" s="184">
        <f t="shared" si="340"/>
        <v>0</v>
      </c>
      <c r="K772" s="180" t="s">
        <v>19</v>
      </c>
      <c r="L772" s="185"/>
      <c r="M772" s="186" t="s">
        <v>19</v>
      </c>
      <c r="N772" s="187" t="s">
        <v>48</v>
      </c>
      <c r="P772" s="142">
        <f t="shared" si="341"/>
        <v>0</v>
      </c>
      <c r="Q772" s="142">
        <v>0</v>
      </c>
      <c r="R772" s="142">
        <f t="shared" si="342"/>
        <v>0</v>
      </c>
      <c r="S772" s="142">
        <v>0</v>
      </c>
      <c r="T772" s="143">
        <f t="shared" si="343"/>
        <v>0</v>
      </c>
      <c r="AR772" s="144" t="s">
        <v>480</v>
      </c>
      <c r="AT772" s="144" t="s">
        <v>439</v>
      </c>
      <c r="AU772" s="144" t="s">
        <v>98</v>
      </c>
      <c r="AY772" s="19" t="s">
        <v>263</v>
      </c>
      <c r="BE772" s="145">
        <f t="shared" si="344"/>
        <v>0</v>
      </c>
      <c r="BF772" s="145">
        <f t="shared" si="345"/>
        <v>0</v>
      </c>
      <c r="BG772" s="145">
        <f t="shared" si="346"/>
        <v>0</v>
      </c>
      <c r="BH772" s="145">
        <f t="shared" si="347"/>
        <v>0</v>
      </c>
      <c r="BI772" s="145">
        <f t="shared" si="348"/>
        <v>0</v>
      </c>
      <c r="BJ772" s="19" t="s">
        <v>88</v>
      </c>
      <c r="BK772" s="145">
        <f t="shared" si="349"/>
        <v>0</v>
      </c>
      <c r="BL772" s="19" t="s">
        <v>375</v>
      </c>
      <c r="BM772" s="144" t="s">
        <v>11896</v>
      </c>
    </row>
    <row r="773" spans="2:65" s="1" customFormat="1" ht="16.5" customHeight="1">
      <c r="B773" s="34"/>
      <c r="C773" s="178" t="s">
        <v>4125</v>
      </c>
      <c r="D773" s="178" t="s">
        <v>439</v>
      </c>
      <c r="E773" s="179" t="s">
        <v>11897</v>
      </c>
      <c r="F773" s="180" t="s">
        <v>11898</v>
      </c>
      <c r="G773" s="181" t="s">
        <v>6350</v>
      </c>
      <c r="H773" s="182">
        <v>15</v>
      </c>
      <c r="I773" s="183"/>
      <c r="J773" s="184">
        <f t="shared" si="340"/>
        <v>0</v>
      </c>
      <c r="K773" s="180" t="s">
        <v>19</v>
      </c>
      <c r="L773" s="185"/>
      <c r="M773" s="186" t="s">
        <v>19</v>
      </c>
      <c r="N773" s="187" t="s">
        <v>48</v>
      </c>
      <c r="P773" s="142">
        <f t="shared" si="341"/>
        <v>0</v>
      </c>
      <c r="Q773" s="142">
        <v>0</v>
      </c>
      <c r="R773" s="142">
        <f t="shared" si="342"/>
        <v>0</v>
      </c>
      <c r="S773" s="142">
        <v>0</v>
      </c>
      <c r="T773" s="143">
        <f t="shared" si="343"/>
        <v>0</v>
      </c>
      <c r="AR773" s="144" t="s">
        <v>480</v>
      </c>
      <c r="AT773" s="144" t="s">
        <v>439</v>
      </c>
      <c r="AU773" s="144" t="s">
        <v>98</v>
      </c>
      <c r="AY773" s="19" t="s">
        <v>263</v>
      </c>
      <c r="BE773" s="145">
        <f t="shared" si="344"/>
        <v>0</v>
      </c>
      <c r="BF773" s="145">
        <f t="shared" si="345"/>
        <v>0</v>
      </c>
      <c r="BG773" s="145">
        <f t="shared" si="346"/>
        <v>0</v>
      </c>
      <c r="BH773" s="145">
        <f t="shared" si="347"/>
        <v>0</v>
      </c>
      <c r="BI773" s="145">
        <f t="shared" si="348"/>
        <v>0</v>
      </c>
      <c r="BJ773" s="19" t="s">
        <v>88</v>
      </c>
      <c r="BK773" s="145">
        <f t="shared" si="349"/>
        <v>0</v>
      </c>
      <c r="BL773" s="19" t="s">
        <v>375</v>
      </c>
      <c r="BM773" s="144" t="s">
        <v>11899</v>
      </c>
    </row>
    <row r="774" spans="2:65" s="1" customFormat="1" ht="16.5" customHeight="1">
      <c r="B774" s="34"/>
      <c r="C774" s="178" t="s">
        <v>4129</v>
      </c>
      <c r="D774" s="178" t="s">
        <v>439</v>
      </c>
      <c r="E774" s="179" t="s">
        <v>11900</v>
      </c>
      <c r="F774" s="180" t="s">
        <v>11901</v>
      </c>
      <c r="G774" s="181" t="s">
        <v>6350</v>
      </c>
      <c r="H774" s="182">
        <v>22</v>
      </c>
      <c r="I774" s="183"/>
      <c r="J774" s="184">
        <f t="shared" si="340"/>
        <v>0</v>
      </c>
      <c r="K774" s="180" t="s">
        <v>19</v>
      </c>
      <c r="L774" s="185"/>
      <c r="M774" s="186" t="s">
        <v>19</v>
      </c>
      <c r="N774" s="187" t="s">
        <v>48</v>
      </c>
      <c r="P774" s="142">
        <f t="shared" si="341"/>
        <v>0</v>
      </c>
      <c r="Q774" s="142">
        <v>0</v>
      </c>
      <c r="R774" s="142">
        <f t="shared" si="342"/>
        <v>0</v>
      </c>
      <c r="S774" s="142">
        <v>0</v>
      </c>
      <c r="T774" s="143">
        <f t="shared" si="343"/>
        <v>0</v>
      </c>
      <c r="AR774" s="144" t="s">
        <v>480</v>
      </c>
      <c r="AT774" s="144" t="s">
        <v>439</v>
      </c>
      <c r="AU774" s="144" t="s">
        <v>98</v>
      </c>
      <c r="AY774" s="19" t="s">
        <v>263</v>
      </c>
      <c r="BE774" s="145">
        <f t="shared" si="344"/>
        <v>0</v>
      </c>
      <c r="BF774" s="145">
        <f t="shared" si="345"/>
        <v>0</v>
      </c>
      <c r="BG774" s="145">
        <f t="shared" si="346"/>
        <v>0</v>
      </c>
      <c r="BH774" s="145">
        <f t="shared" si="347"/>
        <v>0</v>
      </c>
      <c r="BI774" s="145">
        <f t="shared" si="348"/>
        <v>0</v>
      </c>
      <c r="BJ774" s="19" t="s">
        <v>88</v>
      </c>
      <c r="BK774" s="145">
        <f t="shared" si="349"/>
        <v>0</v>
      </c>
      <c r="BL774" s="19" t="s">
        <v>375</v>
      </c>
      <c r="BM774" s="144" t="s">
        <v>11902</v>
      </c>
    </row>
    <row r="775" spans="2:65" s="16" customFormat="1" ht="20.85" customHeight="1">
      <c r="B775" s="199"/>
      <c r="D775" s="200" t="s">
        <v>75</v>
      </c>
      <c r="E775" s="200" t="s">
        <v>11903</v>
      </c>
      <c r="F775" s="200" t="s">
        <v>11904</v>
      </c>
      <c r="I775" s="201"/>
      <c r="J775" s="202">
        <f>BK775</f>
        <v>0</v>
      </c>
      <c r="L775" s="199"/>
      <c r="M775" s="203"/>
      <c r="P775" s="204">
        <f>SUM(P776:P783)</f>
        <v>0</v>
      </c>
      <c r="R775" s="204">
        <f>SUM(R776:R783)</f>
        <v>0</v>
      </c>
      <c r="T775" s="205">
        <f>SUM(T776:T783)</f>
        <v>0</v>
      </c>
      <c r="AR775" s="200" t="s">
        <v>88</v>
      </c>
      <c r="AT775" s="206" t="s">
        <v>75</v>
      </c>
      <c r="AU775" s="206" t="s">
        <v>92</v>
      </c>
      <c r="AY775" s="200" t="s">
        <v>263</v>
      </c>
      <c r="BK775" s="207">
        <f>SUM(BK776:BK783)</f>
        <v>0</v>
      </c>
    </row>
    <row r="776" spans="2:65" s="1" customFormat="1" ht="24.15" customHeight="1">
      <c r="B776" s="34"/>
      <c r="C776" s="133" t="s">
        <v>4133</v>
      </c>
      <c r="D776" s="133" t="s">
        <v>265</v>
      </c>
      <c r="E776" s="134" t="s">
        <v>11905</v>
      </c>
      <c r="F776" s="135" t="s">
        <v>11906</v>
      </c>
      <c r="G776" s="136" t="s">
        <v>6456</v>
      </c>
      <c r="H776" s="137">
        <v>1</v>
      </c>
      <c r="I776" s="138"/>
      <c r="J776" s="139">
        <f t="shared" ref="J776:J783" si="350">ROUND(I776*H776,2)</f>
        <v>0</v>
      </c>
      <c r="K776" s="135" t="s">
        <v>19</v>
      </c>
      <c r="L776" s="34"/>
      <c r="M776" s="140" t="s">
        <v>19</v>
      </c>
      <c r="N776" s="141" t="s">
        <v>48</v>
      </c>
      <c r="P776" s="142">
        <f t="shared" ref="P776:P783" si="351">O776*H776</f>
        <v>0</v>
      </c>
      <c r="Q776" s="142">
        <v>0</v>
      </c>
      <c r="R776" s="142">
        <f t="shared" ref="R776:R783" si="352">Q776*H776</f>
        <v>0</v>
      </c>
      <c r="S776" s="142">
        <v>0</v>
      </c>
      <c r="T776" s="143">
        <f t="shared" ref="T776:T783" si="353">S776*H776</f>
        <v>0</v>
      </c>
      <c r="AR776" s="144" t="s">
        <v>375</v>
      </c>
      <c r="AT776" s="144" t="s">
        <v>265</v>
      </c>
      <c r="AU776" s="144" t="s">
        <v>98</v>
      </c>
      <c r="AY776" s="19" t="s">
        <v>263</v>
      </c>
      <c r="BE776" s="145">
        <f t="shared" ref="BE776:BE783" si="354">IF(N776="základní",J776,0)</f>
        <v>0</v>
      </c>
      <c r="BF776" s="145">
        <f t="shared" ref="BF776:BF783" si="355">IF(N776="snížená",J776,0)</f>
        <v>0</v>
      </c>
      <c r="BG776" s="145">
        <f t="shared" ref="BG776:BG783" si="356">IF(N776="zákl. přenesená",J776,0)</f>
        <v>0</v>
      </c>
      <c r="BH776" s="145">
        <f t="shared" ref="BH776:BH783" si="357">IF(N776="sníž. přenesená",J776,0)</f>
        <v>0</v>
      </c>
      <c r="BI776" s="145">
        <f t="shared" ref="BI776:BI783" si="358">IF(N776="nulová",J776,0)</f>
        <v>0</v>
      </c>
      <c r="BJ776" s="19" t="s">
        <v>88</v>
      </c>
      <c r="BK776" s="145">
        <f t="shared" ref="BK776:BK783" si="359">ROUND(I776*H776,2)</f>
        <v>0</v>
      </c>
      <c r="BL776" s="19" t="s">
        <v>375</v>
      </c>
      <c r="BM776" s="144" t="s">
        <v>11907</v>
      </c>
    </row>
    <row r="777" spans="2:65" s="1" customFormat="1" ht="16.5" customHeight="1">
      <c r="B777" s="34"/>
      <c r="C777" s="133" t="s">
        <v>4139</v>
      </c>
      <c r="D777" s="133" t="s">
        <v>265</v>
      </c>
      <c r="E777" s="134" t="s">
        <v>11908</v>
      </c>
      <c r="F777" s="135" t="s">
        <v>11909</v>
      </c>
      <c r="G777" s="136" t="s">
        <v>6409</v>
      </c>
      <c r="H777" s="137">
        <v>1</v>
      </c>
      <c r="I777" s="138"/>
      <c r="J777" s="139">
        <f t="shared" si="350"/>
        <v>0</v>
      </c>
      <c r="K777" s="135" t="s">
        <v>19</v>
      </c>
      <c r="L777" s="34"/>
      <c r="M777" s="140" t="s">
        <v>19</v>
      </c>
      <c r="N777" s="141" t="s">
        <v>48</v>
      </c>
      <c r="P777" s="142">
        <f t="shared" si="351"/>
        <v>0</v>
      </c>
      <c r="Q777" s="142">
        <v>0</v>
      </c>
      <c r="R777" s="142">
        <f t="shared" si="352"/>
        <v>0</v>
      </c>
      <c r="S777" s="142">
        <v>0</v>
      </c>
      <c r="T777" s="143">
        <f t="shared" si="353"/>
        <v>0</v>
      </c>
      <c r="AR777" s="144" t="s">
        <v>375</v>
      </c>
      <c r="AT777" s="144" t="s">
        <v>265</v>
      </c>
      <c r="AU777" s="144" t="s">
        <v>98</v>
      </c>
      <c r="AY777" s="19" t="s">
        <v>263</v>
      </c>
      <c r="BE777" s="145">
        <f t="shared" si="354"/>
        <v>0</v>
      </c>
      <c r="BF777" s="145">
        <f t="shared" si="355"/>
        <v>0</v>
      </c>
      <c r="BG777" s="145">
        <f t="shared" si="356"/>
        <v>0</v>
      </c>
      <c r="BH777" s="145">
        <f t="shared" si="357"/>
        <v>0</v>
      </c>
      <c r="BI777" s="145">
        <f t="shared" si="358"/>
        <v>0</v>
      </c>
      <c r="BJ777" s="19" t="s">
        <v>88</v>
      </c>
      <c r="BK777" s="145">
        <f t="shared" si="359"/>
        <v>0</v>
      </c>
      <c r="BL777" s="19" t="s">
        <v>375</v>
      </c>
      <c r="BM777" s="144" t="s">
        <v>11910</v>
      </c>
    </row>
    <row r="778" spans="2:65" s="1" customFormat="1" ht="16.5" customHeight="1">
      <c r="B778" s="34"/>
      <c r="C778" s="133" t="s">
        <v>4143</v>
      </c>
      <c r="D778" s="133" t="s">
        <v>265</v>
      </c>
      <c r="E778" s="134" t="s">
        <v>11911</v>
      </c>
      <c r="F778" s="135" t="s">
        <v>11912</v>
      </c>
      <c r="G778" s="136" t="s">
        <v>6456</v>
      </c>
      <c r="H778" s="137">
        <v>1</v>
      </c>
      <c r="I778" s="138"/>
      <c r="J778" s="139">
        <f t="shared" si="350"/>
        <v>0</v>
      </c>
      <c r="K778" s="135" t="s">
        <v>19</v>
      </c>
      <c r="L778" s="34"/>
      <c r="M778" s="140" t="s">
        <v>19</v>
      </c>
      <c r="N778" s="141" t="s">
        <v>48</v>
      </c>
      <c r="P778" s="142">
        <f t="shared" si="351"/>
        <v>0</v>
      </c>
      <c r="Q778" s="142">
        <v>0</v>
      </c>
      <c r="R778" s="142">
        <f t="shared" si="352"/>
        <v>0</v>
      </c>
      <c r="S778" s="142">
        <v>0</v>
      </c>
      <c r="T778" s="143">
        <f t="shared" si="353"/>
        <v>0</v>
      </c>
      <c r="AR778" s="144" t="s">
        <v>375</v>
      </c>
      <c r="AT778" s="144" t="s">
        <v>265</v>
      </c>
      <c r="AU778" s="144" t="s">
        <v>98</v>
      </c>
      <c r="AY778" s="19" t="s">
        <v>263</v>
      </c>
      <c r="BE778" s="145">
        <f t="shared" si="354"/>
        <v>0</v>
      </c>
      <c r="BF778" s="145">
        <f t="shared" si="355"/>
        <v>0</v>
      </c>
      <c r="BG778" s="145">
        <f t="shared" si="356"/>
        <v>0</v>
      </c>
      <c r="BH778" s="145">
        <f t="shared" si="357"/>
        <v>0</v>
      </c>
      <c r="BI778" s="145">
        <f t="shared" si="358"/>
        <v>0</v>
      </c>
      <c r="BJ778" s="19" t="s">
        <v>88</v>
      </c>
      <c r="BK778" s="145">
        <f t="shared" si="359"/>
        <v>0</v>
      </c>
      <c r="BL778" s="19" t="s">
        <v>375</v>
      </c>
      <c r="BM778" s="144" t="s">
        <v>11913</v>
      </c>
    </row>
    <row r="779" spans="2:65" s="1" customFormat="1" ht="21.75" customHeight="1">
      <c r="B779" s="34"/>
      <c r="C779" s="133" t="s">
        <v>4149</v>
      </c>
      <c r="D779" s="133" t="s">
        <v>265</v>
      </c>
      <c r="E779" s="134" t="s">
        <v>11914</v>
      </c>
      <c r="F779" s="135" t="s">
        <v>11915</v>
      </c>
      <c r="G779" s="136" t="s">
        <v>6409</v>
      </c>
      <c r="H779" s="137">
        <v>2</v>
      </c>
      <c r="I779" s="138"/>
      <c r="J779" s="139">
        <f t="shared" si="350"/>
        <v>0</v>
      </c>
      <c r="K779" s="135" t="s">
        <v>19</v>
      </c>
      <c r="L779" s="34"/>
      <c r="M779" s="140" t="s">
        <v>19</v>
      </c>
      <c r="N779" s="141" t="s">
        <v>48</v>
      </c>
      <c r="P779" s="142">
        <f t="shared" si="351"/>
        <v>0</v>
      </c>
      <c r="Q779" s="142">
        <v>0</v>
      </c>
      <c r="R779" s="142">
        <f t="shared" si="352"/>
        <v>0</v>
      </c>
      <c r="S779" s="142">
        <v>0</v>
      </c>
      <c r="T779" s="143">
        <f t="shared" si="353"/>
        <v>0</v>
      </c>
      <c r="AR779" s="144" t="s">
        <v>375</v>
      </c>
      <c r="AT779" s="144" t="s">
        <v>265</v>
      </c>
      <c r="AU779" s="144" t="s">
        <v>98</v>
      </c>
      <c r="AY779" s="19" t="s">
        <v>263</v>
      </c>
      <c r="BE779" s="145">
        <f t="shared" si="354"/>
        <v>0</v>
      </c>
      <c r="BF779" s="145">
        <f t="shared" si="355"/>
        <v>0</v>
      </c>
      <c r="BG779" s="145">
        <f t="shared" si="356"/>
        <v>0</v>
      </c>
      <c r="BH779" s="145">
        <f t="shared" si="357"/>
        <v>0</v>
      </c>
      <c r="BI779" s="145">
        <f t="shared" si="358"/>
        <v>0</v>
      </c>
      <c r="BJ779" s="19" t="s">
        <v>88</v>
      </c>
      <c r="BK779" s="145">
        <f t="shared" si="359"/>
        <v>0</v>
      </c>
      <c r="BL779" s="19" t="s">
        <v>375</v>
      </c>
      <c r="BM779" s="144" t="s">
        <v>11916</v>
      </c>
    </row>
    <row r="780" spans="2:65" s="1" customFormat="1" ht="16.5" customHeight="1">
      <c r="B780" s="34"/>
      <c r="C780" s="133" t="s">
        <v>4153</v>
      </c>
      <c r="D780" s="133" t="s">
        <v>265</v>
      </c>
      <c r="E780" s="134" t="s">
        <v>11917</v>
      </c>
      <c r="F780" s="135" t="s">
        <v>11918</v>
      </c>
      <c r="G780" s="136" t="s">
        <v>6350</v>
      </c>
      <c r="H780" s="137">
        <v>7</v>
      </c>
      <c r="I780" s="138"/>
      <c r="J780" s="139">
        <f t="shared" si="350"/>
        <v>0</v>
      </c>
      <c r="K780" s="135" t="s">
        <v>19</v>
      </c>
      <c r="L780" s="34"/>
      <c r="M780" s="140" t="s">
        <v>19</v>
      </c>
      <c r="N780" s="141" t="s">
        <v>48</v>
      </c>
      <c r="P780" s="142">
        <f t="shared" si="351"/>
        <v>0</v>
      </c>
      <c r="Q780" s="142">
        <v>0</v>
      </c>
      <c r="R780" s="142">
        <f t="shared" si="352"/>
        <v>0</v>
      </c>
      <c r="S780" s="142">
        <v>0</v>
      </c>
      <c r="T780" s="143">
        <f t="shared" si="353"/>
        <v>0</v>
      </c>
      <c r="AR780" s="144" t="s">
        <v>375</v>
      </c>
      <c r="AT780" s="144" t="s">
        <v>265</v>
      </c>
      <c r="AU780" s="144" t="s">
        <v>98</v>
      </c>
      <c r="AY780" s="19" t="s">
        <v>263</v>
      </c>
      <c r="BE780" s="145">
        <f t="shared" si="354"/>
        <v>0</v>
      </c>
      <c r="BF780" s="145">
        <f t="shared" si="355"/>
        <v>0</v>
      </c>
      <c r="BG780" s="145">
        <f t="shared" si="356"/>
        <v>0</v>
      </c>
      <c r="BH780" s="145">
        <f t="shared" si="357"/>
        <v>0</v>
      </c>
      <c r="BI780" s="145">
        <f t="shared" si="358"/>
        <v>0</v>
      </c>
      <c r="BJ780" s="19" t="s">
        <v>88</v>
      </c>
      <c r="BK780" s="145">
        <f t="shared" si="359"/>
        <v>0</v>
      </c>
      <c r="BL780" s="19" t="s">
        <v>375</v>
      </c>
      <c r="BM780" s="144" t="s">
        <v>11919</v>
      </c>
    </row>
    <row r="781" spans="2:65" s="1" customFormat="1" ht="16.5" customHeight="1">
      <c r="B781" s="34"/>
      <c r="C781" s="133" t="s">
        <v>4157</v>
      </c>
      <c r="D781" s="133" t="s">
        <v>265</v>
      </c>
      <c r="E781" s="134" t="s">
        <v>11920</v>
      </c>
      <c r="F781" s="135" t="s">
        <v>11921</v>
      </c>
      <c r="G781" s="136" t="s">
        <v>6350</v>
      </c>
      <c r="H781" s="137">
        <v>14</v>
      </c>
      <c r="I781" s="138"/>
      <c r="J781" s="139">
        <f t="shared" si="350"/>
        <v>0</v>
      </c>
      <c r="K781" s="135" t="s">
        <v>19</v>
      </c>
      <c r="L781" s="34"/>
      <c r="M781" s="140" t="s">
        <v>19</v>
      </c>
      <c r="N781" s="141" t="s">
        <v>48</v>
      </c>
      <c r="P781" s="142">
        <f t="shared" si="351"/>
        <v>0</v>
      </c>
      <c r="Q781" s="142">
        <v>0</v>
      </c>
      <c r="R781" s="142">
        <f t="shared" si="352"/>
        <v>0</v>
      </c>
      <c r="S781" s="142">
        <v>0</v>
      </c>
      <c r="T781" s="143">
        <f t="shared" si="353"/>
        <v>0</v>
      </c>
      <c r="AR781" s="144" t="s">
        <v>375</v>
      </c>
      <c r="AT781" s="144" t="s">
        <v>265</v>
      </c>
      <c r="AU781" s="144" t="s">
        <v>98</v>
      </c>
      <c r="AY781" s="19" t="s">
        <v>263</v>
      </c>
      <c r="BE781" s="145">
        <f t="shared" si="354"/>
        <v>0</v>
      </c>
      <c r="BF781" s="145">
        <f t="shared" si="355"/>
        <v>0</v>
      </c>
      <c r="BG781" s="145">
        <f t="shared" si="356"/>
        <v>0</v>
      </c>
      <c r="BH781" s="145">
        <f t="shared" si="357"/>
        <v>0</v>
      </c>
      <c r="BI781" s="145">
        <f t="shared" si="358"/>
        <v>0</v>
      </c>
      <c r="BJ781" s="19" t="s">
        <v>88</v>
      </c>
      <c r="BK781" s="145">
        <f t="shared" si="359"/>
        <v>0</v>
      </c>
      <c r="BL781" s="19" t="s">
        <v>375</v>
      </c>
      <c r="BM781" s="144" t="s">
        <v>11922</v>
      </c>
    </row>
    <row r="782" spans="2:65" s="1" customFormat="1" ht="16.5" customHeight="1">
      <c r="B782" s="34"/>
      <c r="C782" s="133" t="s">
        <v>4163</v>
      </c>
      <c r="D782" s="133" t="s">
        <v>265</v>
      </c>
      <c r="E782" s="134" t="s">
        <v>11923</v>
      </c>
      <c r="F782" s="135" t="s">
        <v>11924</v>
      </c>
      <c r="G782" s="136" t="s">
        <v>6350</v>
      </c>
      <c r="H782" s="137">
        <v>15</v>
      </c>
      <c r="I782" s="138"/>
      <c r="J782" s="139">
        <f t="shared" si="350"/>
        <v>0</v>
      </c>
      <c r="K782" s="135" t="s">
        <v>19</v>
      </c>
      <c r="L782" s="34"/>
      <c r="M782" s="140" t="s">
        <v>19</v>
      </c>
      <c r="N782" s="141" t="s">
        <v>48</v>
      </c>
      <c r="P782" s="142">
        <f t="shared" si="351"/>
        <v>0</v>
      </c>
      <c r="Q782" s="142">
        <v>0</v>
      </c>
      <c r="R782" s="142">
        <f t="shared" si="352"/>
        <v>0</v>
      </c>
      <c r="S782" s="142">
        <v>0</v>
      </c>
      <c r="T782" s="143">
        <f t="shared" si="353"/>
        <v>0</v>
      </c>
      <c r="AR782" s="144" t="s">
        <v>375</v>
      </c>
      <c r="AT782" s="144" t="s">
        <v>265</v>
      </c>
      <c r="AU782" s="144" t="s">
        <v>98</v>
      </c>
      <c r="AY782" s="19" t="s">
        <v>263</v>
      </c>
      <c r="BE782" s="145">
        <f t="shared" si="354"/>
        <v>0</v>
      </c>
      <c r="BF782" s="145">
        <f t="shared" si="355"/>
        <v>0</v>
      </c>
      <c r="BG782" s="145">
        <f t="shared" si="356"/>
        <v>0</v>
      </c>
      <c r="BH782" s="145">
        <f t="shared" si="357"/>
        <v>0</v>
      </c>
      <c r="BI782" s="145">
        <f t="shared" si="358"/>
        <v>0</v>
      </c>
      <c r="BJ782" s="19" t="s">
        <v>88</v>
      </c>
      <c r="BK782" s="145">
        <f t="shared" si="359"/>
        <v>0</v>
      </c>
      <c r="BL782" s="19" t="s">
        <v>375</v>
      </c>
      <c r="BM782" s="144" t="s">
        <v>11925</v>
      </c>
    </row>
    <row r="783" spans="2:65" s="1" customFormat="1" ht="16.5" customHeight="1">
      <c r="B783" s="34"/>
      <c r="C783" s="133" t="s">
        <v>4167</v>
      </c>
      <c r="D783" s="133" t="s">
        <v>265</v>
      </c>
      <c r="E783" s="134" t="s">
        <v>11926</v>
      </c>
      <c r="F783" s="135" t="s">
        <v>11927</v>
      </c>
      <c r="G783" s="136" t="s">
        <v>6350</v>
      </c>
      <c r="H783" s="137">
        <v>22</v>
      </c>
      <c r="I783" s="138"/>
      <c r="J783" s="139">
        <f t="shared" si="350"/>
        <v>0</v>
      </c>
      <c r="K783" s="135" t="s">
        <v>19</v>
      </c>
      <c r="L783" s="34"/>
      <c r="M783" s="140" t="s">
        <v>19</v>
      </c>
      <c r="N783" s="141" t="s">
        <v>48</v>
      </c>
      <c r="P783" s="142">
        <f t="shared" si="351"/>
        <v>0</v>
      </c>
      <c r="Q783" s="142">
        <v>0</v>
      </c>
      <c r="R783" s="142">
        <f t="shared" si="352"/>
        <v>0</v>
      </c>
      <c r="S783" s="142">
        <v>0</v>
      </c>
      <c r="T783" s="143">
        <f t="shared" si="353"/>
        <v>0</v>
      </c>
      <c r="AR783" s="144" t="s">
        <v>375</v>
      </c>
      <c r="AT783" s="144" t="s">
        <v>265</v>
      </c>
      <c r="AU783" s="144" t="s">
        <v>98</v>
      </c>
      <c r="AY783" s="19" t="s">
        <v>263</v>
      </c>
      <c r="BE783" s="145">
        <f t="shared" si="354"/>
        <v>0</v>
      </c>
      <c r="BF783" s="145">
        <f t="shared" si="355"/>
        <v>0</v>
      </c>
      <c r="BG783" s="145">
        <f t="shared" si="356"/>
        <v>0</v>
      </c>
      <c r="BH783" s="145">
        <f t="shared" si="357"/>
        <v>0</v>
      </c>
      <c r="BI783" s="145">
        <f t="shared" si="358"/>
        <v>0</v>
      </c>
      <c r="BJ783" s="19" t="s">
        <v>88</v>
      </c>
      <c r="BK783" s="145">
        <f t="shared" si="359"/>
        <v>0</v>
      </c>
      <c r="BL783" s="19" t="s">
        <v>375</v>
      </c>
      <c r="BM783" s="144" t="s">
        <v>11928</v>
      </c>
    </row>
    <row r="784" spans="2:65" s="11" customFormat="1" ht="20.85" customHeight="1">
      <c r="B784" s="121"/>
      <c r="D784" s="122" t="s">
        <v>75</v>
      </c>
      <c r="E784" s="131" t="s">
        <v>11929</v>
      </c>
      <c r="F784" s="131" t="s">
        <v>11930</v>
      </c>
      <c r="I784" s="124"/>
      <c r="J784" s="132">
        <f>BK784</f>
        <v>0</v>
      </c>
      <c r="L784" s="121"/>
      <c r="M784" s="126"/>
      <c r="P784" s="127">
        <f>P785</f>
        <v>0</v>
      </c>
      <c r="R784" s="127">
        <f>R785</f>
        <v>0</v>
      </c>
      <c r="T784" s="128">
        <f>T785</f>
        <v>0</v>
      </c>
      <c r="AR784" s="122" t="s">
        <v>88</v>
      </c>
      <c r="AT784" s="129" t="s">
        <v>75</v>
      </c>
      <c r="AU784" s="129" t="s">
        <v>88</v>
      </c>
      <c r="AY784" s="122" t="s">
        <v>263</v>
      </c>
      <c r="BK784" s="130">
        <f>BK785</f>
        <v>0</v>
      </c>
    </row>
    <row r="785" spans="2:65" s="16" customFormat="1" ht="20.85" customHeight="1">
      <c r="B785" s="199"/>
      <c r="D785" s="200" t="s">
        <v>75</v>
      </c>
      <c r="E785" s="200" t="s">
        <v>11931</v>
      </c>
      <c r="F785" s="200" t="s">
        <v>11930</v>
      </c>
      <c r="I785" s="201"/>
      <c r="J785" s="202">
        <f>BK785</f>
        <v>0</v>
      </c>
      <c r="L785" s="199"/>
      <c r="M785" s="203"/>
      <c r="P785" s="204">
        <f>SUM(P786:P790)</f>
        <v>0</v>
      </c>
      <c r="R785" s="204">
        <f>SUM(R786:R790)</f>
        <v>0</v>
      </c>
      <c r="T785" s="205">
        <f>SUM(T786:T790)</f>
        <v>0</v>
      </c>
      <c r="AR785" s="200" t="s">
        <v>88</v>
      </c>
      <c r="AT785" s="206" t="s">
        <v>75</v>
      </c>
      <c r="AU785" s="206" t="s">
        <v>92</v>
      </c>
      <c r="AY785" s="200" t="s">
        <v>263</v>
      </c>
      <c r="BK785" s="207">
        <f>SUM(BK786:BK790)</f>
        <v>0</v>
      </c>
    </row>
    <row r="786" spans="2:65" s="1" customFormat="1" ht="24.15" customHeight="1">
      <c r="B786" s="34"/>
      <c r="C786" s="178" t="s">
        <v>4171</v>
      </c>
      <c r="D786" s="178" t="s">
        <v>439</v>
      </c>
      <c r="E786" s="179" t="s">
        <v>11932</v>
      </c>
      <c r="F786" s="180" t="s">
        <v>11933</v>
      </c>
      <c r="G786" s="181" t="s">
        <v>6456</v>
      </c>
      <c r="H786" s="182">
        <v>1</v>
      </c>
      <c r="I786" s="183"/>
      <c r="J786" s="184">
        <f>ROUND(I786*H786,2)</f>
        <v>0</v>
      </c>
      <c r="K786" s="180" t="s">
        <v>19</v>
      </c>
      <c r="L786" s="185"/>
      <c r="M786" s="186" t="s">
        <v>19</v>
      </c>
      <c r="N786" s="187" t="s">
        <v>48</v>
      </c>
      <c r="P786" s="142">
        <f>O786*H786</f>
        <v>0</v>
      </c>
      <c r="Q786" s="142">
        <v>0</v>
      </c>
      <c r="R786" s="142">
        <f>Q786*H786</f>
        <v>0</v>
      </c>
      <c r="S786" s="142">
        <v>0</v>
      </c>
      <c r="T786" s="143">
        <f>S786*H786</f>
        <v>0</v>
      </c>
      <c r="AR786" s="144" t="s">
        <v>480</v>
      </c>
      <c r="AT786" s="144" t="s">
        <v>439</v>
      </c>
      <c r="AU786" s="144" t="s">
        <v>98</v>
      </c>
      <c r="AY786" s="19" t="s">
        <v>263</v>
      </c>
      <c r="BE786" s="145">
        <f>IF(N786="základní",J786,0)</f>
        <v>0</v>
      </c>
      <c r="BF786" s="145">
        <f>IF(N786="snížená",J786,0)</f>
        <v>0</v>
      </c>
      <c r="BG786" s="145">
        <f>IF(N786="zákl. přenesená",J786,0)</f>
        <v>0</v>
      </c>
      <c r="BH786" s="145">
        <f>IF(N786="sníž. přenesená",J786,0)</f>
        <v>0</v>
      </c>
      <c r="BI786" s="145">
        <f>IF(N786="nulová",J786,0)</f>
        <v>0</v>
      </c>
      <c r="BJ786" s="19" t="s">
        <v>88</v>
      </c>
      <c r="BK786" s="145">
        <f>ROUND(I786*H786,2)</f>
        <v>0</v>
      </c>
      <c r="BL786" s="19" t="s">
        <v>375</v>
      </c>
      <c r="BM786" s="144" t="s">
        <v>11934</v>
      </c>
    </row>
    <row r="787" spans="2:65" s="1" customFormat="1" ht="16.5" customHeight="1">
      <c r="B787" s="34"/>
      <c r="C787" s="178" t="s">
        <v>4177</v>
      </c>
      <c r="D787" s="178" t="s">
        <v>439</v>
      </c>
      <c r="E787" s="179" t="s">
        <v>11935</v>
      </c>
      <c r="F787" s="180" t="s">
        <v>11936</v>
      </c>
      <c r="G787" s="181" t="s">
        <v>6409</v>
      </c>
      <c r="H787" s="182">
        <v>1</v>
      </c>
      <c r="I787" s="183"/>
      <c r="J787" s="184">
        <f>ROUND(I787*H787,2)</f>
        <v>0</v>
      </c>
      <c r="K787" s="180" t="s">
        <v>19</v>
      </c>
      <c r="L787" s="185"/>
      <c r="M787" s="186" t="s">
        <v>19</v>
      </c>
      <c r="N787" s="187" t="s">
        <v>48</v>
      </c>
      <c r="P787" s="142">
        <f>O787*H787</f>
        <v>0</v>
      </c>
      <c r="Q787" s="142">
        <v>0</v>
      </c>
      <c r="R787" s="142">
        <f>Q787*H787</f>
        <v>0</v>
      </c>
      <c r="S787" s="142">
        <v>0</v>
      </c>
      <c r="T787" s="143">
        <f>S787*H787</f>
        <v>0</v>
      </c>
      <c r="AR787" s="144" t="s">
        <v>480</v>
      </c>
      <c r="AT787" s="144" t="s">
        <v>439</v>
      </c>
      <c r="AU787" s="144" t="s">
        <v>98</v>
      </c>
      <c r="AY787" s="19" t="s">
        <v>263</v>
      </c>
      <c r="BE787" s="145">
        <f>IF(N787="základní",J787,0)</f>
        <v>0</v>
      </c>
      <c r="BF787" s="145">
        <f>IF(N787="snížená",J787,0)</f>
        <v>0</v>
      </c>
      <c r="BG787" s="145">
        <f>IF(N787="zákl. přenesená",J787,0)</f>
        <v>0</v>
      </c>
      <c r="BH787" s="145">
        <f>IF(N787="sníž. přenesená",J787,0)</f>
        <v>0</v>
      </c>
      <c r="BI787" s="145">
        <f>IF(N787="nulová",J787,0)</f>
        <v>0</v>
      </c>
      <c r="BJ787" s="19" t="s">
        <v>88</v>
      </c>
      <c r="BK787" s="145">
        <f>ROUND(I787*H787,2)</f>
        <v>0</v>
      </c>
      <c r="BL787" s="19" t="s">
        <v>375</v>
      </c>
      <c r="BM787" s="144" t="s">
        <v>11937</v>
      </c>
    </row>
    <row r="788" spans="2:65" s="1" customFormat="1" ht="24.15" customHeight="1">
      <c r="B788" s="34"/>
      <c r="C788" s="178" t="s">
        <v>4181</v>
      </c>
      <c r="D788" s="178" t="s">
        <v>439</v>
      </c>
      <c r="E788" s="179" t="s">
        <v>11938</v>
      </c>
      <c r="F788" s="180" t="s">
        <v>11939</v>
      </c>
      <c r="G788" s="181" t="s">
        <v>6456</v>
      </c>
      <c r="H788" s="182">
        <v>5</v>
      </c>
      <c r="I788" s="183"/>
      <c r="J788" s="184">
        <f>ROUND(I788*H788,2)</f>
        <v>0</v>
      </c>
      <c r="K788" s="180" t="s">
        <v>19</v>
      </c>
      <c r="L788" s="185"/>
      <c r="M788" s="186" t="s">
        <v>19</v>
      </c>
      <c r="N788" s="187" t="s">
        <v>48</v>
      </c>
      <c r="P788" s="142">
        <f>O788*H788</f>
        <v>0</v>
      </c>
      <c r="Q788" s="142">
        <v>0</v>
      </c>
      <c r="R788" s="142">
        <f>Q788*H788</f>
        <v>0</v>
      </c>
      <c r="S788" s="142">
        <v>0</v>
      </c>
      <c r="T788" s="143">
        <f>S788*H788</f>
        <v>0</v>
      </c>
      <c r="AR788" s="144" t="s">
        <v>480</v>
      </c>
      <c r="AT788" s="144" t="s">
        <v>439</v>
      </c>
      <c r="AU788" s="144" t="s">
        <v>98</v>
      </c>
      <c r="AY788" s="19" t="s">
        <v>263</v>
      </c>
      <c r="BE788" s="145">
        <f>IF(N788="základní",J788,0)</f>
        <v>0</v>
      </c>
      <c r="BF788" s="145">
        <f>IF(N788="snížená",J788,0)</f>
        <v>0</v>
      </c>
      <c r="BG788" s="145">
        <f>IF(N788="zákl. přenesená",J788,0)</f>
        <v>0</v>
      </c>
      <c r="BH788" s="145">
        <f>IF(N788="sníž. přenesená",J788,0)</f>
        <v>0</v>
      </c>
      <c r="BI788" s="145">
        <f>IF(N788="nulová",J788,0)</f>
        <v>0</v>
      </c>
      <c r="BJ788" s="19" t="s">
        <v>88</v>
      </c>
      <c r="BK788" s="145">
        <f>ROUND(I788*H788,2)</f>
        <v>0</v>
      </c>
      <c r="BL788" s="19" t="s">
        <v>375</v>
      </c>
      <c r="BM788" s="144" t="s">
        <v>11940</v>
      </c>
    </row>
    <row r="789" spans="2:65" s="1" customFormat="1" ht="24.15" customHeight="1">
      <c r="B789" s="34"/>
      <c r="C789" s="178" t="s">
        <v>4185</v>
      </c>
      <c r="D789" s="178" t="s">
        <v>439</v>
      </c>
      <c r="E789" s="179" t="s">
        <v>11941</v>
      </c>
      <c r="F789" s="180" t="s">
        <v>11942</v>
      </c>
      <c r="G789" s="181" t="s">
        <v>268</v>
      </c>
      <c r="H789" s="182">
        <v>50</v>
      </c>
      <c r="I789" s="183"/>
      <c r="J789" s="184">
        <f>ROUND(I789*H789,2)</f>
        <v>0</v>
      </c>
      <c r="K789" s="180" t="s">
        <v>19</v>
      </c>
      <c r="L789" s="185"/>
      <c r="M789" s="186" t="s">
        <v>19</v>
      </c>
      <c r="N789" s="187" t="s">
        <v>48</v>
      </c>
      <c r="P789" s="142">
        <f>O789*H789</f>
        <v>0</v>
      </c>
      <c r="Q789" s="142">
        <v>0</v>
      </c>
      <c r="R789" s="142">
        <f>Q789*H789</f>
        <v>0</v>
      </c>
      <c r="S789" s="142">
        <v>0</v>
      </c>
      <c r="T789" s="143">
        <f>S789*H789</f>
        <v>0</v>
      </c>
      <c r="AR789" s="144" t="s">
        <v>480</v>
      </c>
      <c r="AT789" s="144" t="s">
        <v>439</v>
      </c>
      <c r="AU789" s="144" t="s">
        <v>98</v>
      </c>
      <c r="AY789" s="19" t="s">
        <v>263</v>
      </c>
      <c r="BE789" s="145">
        <f>IF(N789="základní",J789,0)</f>
        <v>0</v>
      </c>
      <c r="BF789" s="145">
        <f>IF(N789="snížená",J789,0)</f>
        <v>0</v>
      </c>
      <c r="BG789" s="145">
        <f>IF(N789="zákl. přenesená",J789,0)</f>
        <v>0</v>
      </c>
      <c r="BH789" s="145">
        <f>IF(N789="sníž. přenesená",J789,0)</f>
        <v>0</v>
      </c>
      <c r="BI789" s="145">
        <f>IF(N789="nulová",J789,0)</f>
        <v>0</v>
      </c>
      <c r="BJ789" s="19" t="s">
        <v>88</v>
      </c>
      <c r="BK789" s="145">
        <f>ROUND(I789*H789,2)</f>
        <v>0</v>
      </c>
      <c r="BL789" s="19" t="s">
        <v>375</v>
      </c>
      <c r="BM789" s="144" t="s">
        <v>11943</v>
      </c>
    </row>
    <row r="790" spans="2:65" s="1" customFormat="1" ht="44.25" customHeight="1">
      <c r="B790" s="34"/>
      <c r="C790" s="178" t="s">
        <v>4189</v>
      </c>
      <c r="D790" s="178" t="s">
        <v>439</v>
      </c>
      <c r="E790" s="179" t="s">
        <v>11944</v>
      </c>
      <c r="F790" s="180" t="s">
        <v>11945</v>
      </c>
      <c r="G790" s="181" t="s">
        <v>268</v>
      </c>
      <c r="H790" s="182">
        <v>16</v>
      </c>
      <c r="I790" s="183"/>
      <c r="J790" s="184">
        <f>ROUND(I790*H790,2)</f>
        <v>0</v>
      </c>
      <c r="K790" s="180" t="s">
        <v>19</v>
      </c>
      <c r="L790" s="185"/>
      <c r="M790" s="186" t="s">
        <v>19</v>
      </c>
      <c r="N790" s="187" t="s">
        <v>48</v>
      </c>
      <c r="P790" s="142">
        <f>O790*H790</f>
        <v>0</v>
      </c>
      <c r="Q790" s="142">
        <v>0</v>
      </c>
      <c r="R790" s="142">
        <f>Q790*H790</f>
        <v>0</v>
      </c>
      <c r="S790" s="142">
        <v>0</v>
      </c>
      <c r="T790" s="143">
        <f>S790*H790</f>
        <v>0</v>
      </c>
      <c r="AR790" s="144" t="s">
        <v>480</v>
      </c>
      <c r="AT790" s="144" t="s">
        <v>439</v>
      </c>
      <c r="AU790" s="144" t="s">
        <v>98</v>
      </c>
      <c r="AY790" s="19" t="s">
        <v>263</v>
      </c>
      <c r="BE790" s="145">
        <f>IF(N790="základní",J790,0)</f>
        <v>0</v>
      </c>
      <c r="BF790" s="145">
        <f>IF(N790="snížená",J790,0)</f>
        <v>0</v>
      </c>
      <c r="BG790" s="145">
        <f>IF(N790="zákl. přenesená",J790,0)</f>
        <v>0</v>
      </c>
      <c r="BH790" s="145">
        <f>IF(N790="sníž. přenesená",J790,0)</f>
        <v>0</v>
      </c>
      <c r="BI790" s="145">
        <f>IF(N790="nulová",J790,0)</f>
        <v>0</v>
      </c>
      <c r="BJ790" s="19" t="s">
        <v>88</v>
      </c>
      <c r="BK790" s="145">
        <f>ROUND(I790*H790,2)</f>
        <v>0</v>
      </c>
      <c r="BL790" s="19" t="s">
        <v>375</v>
      </c>
      <c r="BM790" s="144" t="s">
        <v>11946</v>
      </c>
    </row>
    <row r="791" spans="2:65" s="11" customFormat="1" ht="20.85" customHeight="1">
      <c r="B791" s="121"/>
      <c r="D791" s="122" t="s">
        <v>75</v>
      </c>
      <c r="E791" s="131" t="s">
        <v>11947</v>
      </c>
      <c r="F791" s="131" t="s">
        <v>11948</v>
      </c>
      <c r="I791" s="124"/>
      <c r="J791" s="132">
        <f>BK791</f>
        <v>0</v>
      </c>
      <c r="L791" s="121"/>
      <c r="M791" s="126"/>
      <c r="P791" s="127">
        <f>SUM(P792:P796)</f>
        <v>0</v>
      </c>
      <c r="R791" s="127">
        <f>SUM(R792:R796)</f>
        <v>0</v>
      </c>
      <c r="T791" s="128">
        <f>SUM(T792:T796)</f>
        <v>0</v>
      </c>
      <c r="AR791" s="122" t="s">
        <v>88</v>
      </c>
      <c r="AT791" s="129" t="s">
        <v>75</v>
      </c>
      <c r="AU791" s="129" t="s">
        <v>88</v>
      </c>
      <c r="AY791" s="122" t="s">
        <v>263</v>
      </c>
      <c r="BK791" s="130">
        <f>SUM(BK792:BK796)</f>
        <v>0</v>
      </c>
    </row>
    <row r="792" spans="2:65" s="1" customFormat="1" ht="24.15" customHeight="1">
      <c r="B792" s="34"/>
      <c r="C792" s="133" t="s">
        <v>4195</v>
      </c>
      <c r="D792" s="133" t="s">
        <v>265</v>
      </c>
      <c r="E792" s="134" t="s">
        <v>11949</v>
      </c>
      <c r="F792" s="135" t="s">
        <v>11950</v>
      </c>
      <c r="G792" s="136" t="s">
        <v>6456</v>
      </c>
      <c r="H792" s="137">
        <v>1</v>
      </c>
      <c r="I792" s="138"/>
      <c r="J792" s="139">
        <f>ROUND(I792*H792,2)</f>
        <v>0</v>
      </c>
      <c r="K792" s="135" t="s">
        <v>19</v>
      </c>
      <c r="L792" s="34"/>
      <c r="M792" s="140" t="s">
        <v>19</v>
      </c>
      <c r="N792" s="141" t="s">
        <v>48</v>
      </c>
      <c r="P792" s="142">
        <f>O792*H792</f>
        <v>0</v>
      </c>
      <c r="Q792" s="142">
        <v>0</v>
      </c>
      <c r="R792" s="142">
        <f>Q792*H792</f>
        <v>0</v>
      </c>
      <c r="S792" s="142">
        <v>0</v>
      </c>
      <c r="T792" s="143">
        <f>S792*H792</f>
        <v>0</v>
      </c>
      <c r="AR792" s="144" t="s">
        <v>375</v>
      </c>
      <c r="AT792" s="144" t="s">
        <v>265</v>
      </c>
      <c r="AU792" s="144" t="s">
        <v>92</v>
      </c>
      <c r="AY792" s="19" t="s">
        <v>263</v>
      </c>
      <c r="BE792" s="145">
        <f>IF(N792="základní",J792,0)</f>
        <v>0</v>
      </c>
      <c r="BF792" s="145">
        <f>IF(N792="snížená",J792,0)</f>
        <v>0</v>
      </c>
      <c r="BG792" s="145">
        <f>IF(N792="zákl. přenesená",J792,0)</f>
        <v>0</v>
      </c>
      <c r="BH792" s="145">
        <f>IF(N792="sníž. přenesená",J792,0)</f>
        <v>0</v>
      </c>
      <c r="BI792" s="145">
        <f>IF(N792="nulová",J792,0)</f>
        <v>0</v>
      </c>
      <c r="BJ792" s="19" t="s">
        <v>88</v>
      </c>
      <c r="BK792" s="145">
        <f>ROUND(I792*H792,2)</f>
        <v>0</v>
      </c>
      <c r="BL792" s="19" t="s">
        <v>375</v>
      </c>
      <c r="BM792" s="144" t="s">
        <v>11951</v>
      </c>
    </row>
    <row r="793" spans="2:65" s="1" customFormat="1" ht="16.5" customHeight="1">
      <c r="B793" s="34"/>
      <c r="C793" s="133" t="s">
        <v>4199</v>
      </c>
      <c r="D793" s="133" t="s">
        <v>265</v>
      </c>
      <c r="E793" s="134" t="s">
        <v>11952</v>
      </c>
      <c r="F793" s="135" t="s">
        <v>11936</v>
      </c>
      <c r="G793" s="136" t="s">
        <v>6409</v>
      </c>
      <c r="H793" s="137">
        <v>1</v>
      </c>
      <c r="I793" s="138"/>
      <c r="J793" s="139">
        <f>ROUND(I793*H793,2)</f>
        <v>0</v>
      </c>
      <c r="K793" s="135" t="s">
        <v>19</v>
      </c>
      <c r="L793" s="34"/>
      <c r="M793" s="140" t="s">
        <v>19</v>
      </c>
      <c r="N793" s="141" t="s">
        <v>48</v>
      </c>
      <c r="P793" s="142">
        <f>O793*H793</f>
        <v>0</v>
      </c>
      <c r="Q793" s="142">
        <v>0</v>
      </c>
      <c r="R793" s="142">
        <f>Q793*H793</f>
        <v>0</v>
      </c>
      <c r="S793" s="142">
        <v>0</v>
      </c>
      <c r="T793" s="143">
        <f>S793*H793</f>
        <v>0</v>
      </c>
      <c r="AR793" s="144" t="s">
        <v>375</v>
      </c>
      <c r="AT793" s="144" t="s">
        <v>265</v>
      </c>
      <c r="AU793" s="144" t="s">
        <v>92</v>
      </c>
      <c r="AY793" s="19" t="s">
        <v>263</v>
      </c>
      <c r="BE793" s="145">
        <f>IF(N793="základní",J793,0)</f>
        <v>0</v>
      </c>
      <c r="BF793" s="145">
        <f>IF(N793="snížená",J793,0)</f>
        <v>0</v>
      </c>
      <c r="BG793" s="145">
        <f>IF(N793="zákl. přenesená",J793,0)</f>
        <v>0</v>
      </c>
      <c r="BH793" s="145">
        <f>IF(N793="sníž. přenesená",J793,0)</f>
        <v>0</v>
      </c>
      <c r="BI793" s="145">
        <f>IF(N793="nulová",J793,0)</f>
        <v>0</v>
      </c>
      <c r="BJ793" s="19" t="s">
        <v>88</v>
      </c>
      <c r="BK793" s="145">
        <f>ROUND(I793*H793,2)</f>
        <v>0</v>
      </c>
      <c r="BL793" s="19" t="s">
        <v>375</v>
      </c>
      <c r="BM793" s="144" t="s">
        <v>11953</v>
      </c>
    </row>
    <row r="794" spans="2:65" s="1" customFormat="1" ht="24.15" customHeight="1">
      <c r="B794" s="34"/>
      <c r="C794" s="133" t="s">
        <v>4203</v>
      </c>
      <c r="D794" s="133" t="s">
        <v>265</v>
      </c>
      <c r="E794" s="134" t="s">
        <v>11954</v>
      </c>
      <c r="F794" s="135" t="s">
        <v>11955</v>
      </c>
      <c r="G794" s="136" t="s">
        <v>6456</v>
      </c>
      <c r="H794" s="137">
        <v>5</v>
      </c>
      <c r="I794" s="138"/>
      <c r="J794" s="139">
        <f>ROUND(I794*H794,2)</f>
        <v>0</v>
      </c>
      <c r="K794" s="135" t="s">
        <v>19</v>
      </c>
      <c r="L794" s="34"/>
      <c r="M794" s="140" t="s">
        <v>19</v>
      </c>
      <c r="N794" s="141" t="s">
        <v>48</v>
      </c>
      <c r="P794" s="142">
        <f>O794*H794</f>
        <v>0</v>
      </c>
      <c r="Q794" s="142">
        <v>0</v>
      </c>
      <c r="R794" s="142">
        <f>Q794*H794</f>
        <v>0</v>
      </c>
      <c r="S794" s="142">
        <v>0</v>
      </c>
      <c r="T794" s="143">
        <f>S794*H794</f>
        <v>0</v>
      </c>
      <c r="AR794" s="144" t="s">
        <v>375</v>
      </c>
      <c r="AT794" s="144" t="s">
        <v>265</v>
      </c>
      <c r="AU794" s="144" t="s">
        <v>92</v>
      </c>
      <c r="AY794" s="19" t="s">
        <v>263</v>
      </c>
      <c r="BE794" s="145">
        <f>IF(N794="základní",J794,0)</f>
        <v>0</v>
      </c>
      <c r="BF794" s="145">
        <f>IF(N794="snížená",J794,0)</f>
        <v>0</v>
      </c>
      <c r="BG794" s="145">
        <f>IF(N794="zákl. přenesená",J794,0)</f>
        <v>0</v>
      </c>
      <c r="BH794" s="145">
        <f>IF(N794="sníž. přenesená",J794,0)</f>
        <v>0</v>
      </c>
      <c r="BI794" s="145">
        <f>IF(N794="nulová",J794,0)</f>
        <v>0</v>
      </c>
      <c r="BJ794" s="19" t="s">
        <v>88</v>
      </c>
      <c r="BK794" s="145">
        <f>ROUND(I794*H794,2)</f>
        <v>0</v>
      </c>
      <c r="BL794" s="19" t="s">
        <v>375</v>
      </c>
      <c r="BM794" s="144" t="s">
        <v>11956</v>
      </c>
    </row>
    <row r="795" spans="2:65" s="1" customFormat="1" ht="24.15" customHeight="1">
      <c r="B795" s="34"/>
      <c r="C795" s="133" t="s">
        <v>4207</v>
      </c>
      <c r="D795" s="133" t="s">
        <v>265</v>
      </c>
      <c r="E795" s="134" t="s">
        <v>11957</v>
      </c>
      <c r="F795" s="135" t="s">
        <v>11958</v>
      </c>
      <c r="G795" s="136" t="s">
        <v>268</v>
      </c>
      <c r="H795" s="137">
        <v>50</v>
      </c>
      <c r="I795" s="138"/>
      <c r="J795" s="139">
        <f>ROUND(I795*H795,2)</f>
        <v>0</v>
      </c>
      <c r="K795" s="135" t="s">
        <v>19</v>
      </c>
      <c r="L795" s="34"/>
      <c r="M795" s="140" t="s">
        <v>19</v>
      </c>
      <c r="N795" s="141" t="s">
        <v>48</v>
      </c>
      <c r="P795" s="142">
        <f>O795*H795</f>
        <v>0</v>
      </c>
      <c r="Q795" s="142">
        <v>0</v>
      </c>
      <c r="R795" s="142">
        <f>Q795*H795</f>
        <v>0</v>
      </c>
      <c r="S795" s="142">
        <v>0</v>
      </c>
      <c r="T795" s="143">
        <f>S795*H795</f>
        <v>0</v>
      </c>
      <c r="AR795" s="144" t="s">
        <v>375</v>
      </c>
      <c r="AT795" s="144" t="s">
        <v>265</v>
      </c>
      <c r="AU795" s="144" t="s">
        <v>92</v>
      </c>
      <c r="AY795" s="19" t="s">
        <v>263</v>
      </c>
      <c r="BE795" s="145">
        <f>IF(N795="základní",J795,0)</f>
        <v>0</v>
      </c>
      <c r="BF795" s="145">
        <f>IF(N795="snížená",J795,0)</f>
        <v>0</v>
      </c>
      <c r="BG795" s="145">
        <f>IF(N795="zákl. přenesená",J795,0)</f>
        <v>0</v>
      </c>
      <c r="BH795" s="145">
        <f>IF(N795="sníž. přenesená",J795,0)</f>
        <v>0</v>
      </c>
      <c r="BI795" s="145">
        <f>IF(N795="nulová",J795,0)</f>
        <v>0</v>
      </c>
      <c r="BJ795" s="19" t="s">
        <v>88</v>
      </c>
      <c r="BK795" s="145">
        <f>ROUND(I795*H795,2)</f>
        <v>0</v>
      </c>
      <c r="BL795" s="19" t="s">
        <v>375</v>
      </c>
      <c r="BM795" s="144" t="s">
        <v>11959</v>
      </c>
    </row>
    <row r="796" spans="2:65" s="1" customFormat="1" ht="44.25" customHeight="1">
      <c r="B796" s="34"/>
      <c r="C796" s="133" t="s">
        <v>4213</v>
      </c>
      <c r="D796" s="133" t="s">
        <v>265</v>
      </c>
      <c r="E796" s="134" t="s">
        <v>11960</v>
      </c>
      <c r="F796" s="135" t="s">
        <v>11945</v>
      </c>
      <c r="G796" s="136" t="s">
        <v>268</v>
      </c>
      <c r="H796" s="137">
        <v>16</v>
      </c>
      <c r="I796" s="138"/>
      <c r="J796" s="139">
        <f>ROUND(I796*H796,2)</f>
        <v>0</v>
      </c>
      <c r="K796" s="135" t="s">
        <v>19</v>
      </c>
      <c r="L796" s="34"/>
      <c r="M796" s="140" t="s">
        <v>19</v>
      </c>
      <c r="N796" s="141" t="s">
        <v>48</v>
      </c>
      <c r="P796" s="142">
        <f>O796*H796</f>
        <v>0</v>
      </c>
      <c r="Q796" s="142">
        <v>0</v>
      </c>
      <c r="R796" s="142">
        <f>Q796*H796</f>
        <v>0</v>
      </c>
      <c r="S796" s="142">
        <v>0</v>
      </c>
      <c r="T796" s="143">
        <f>S796*H796</f>
        <v>0</v>
      </c>
      <c r="AR796" s="144" t="s">
        <v>375</v>
      </c>
      <c r="AT796" s="144" t="s">
        <v>265</v>
      </c>
      <c r="AU796" s="144" t="s">
        <v>92</v>
      </c>
      <c r="AY796" s="19" t="s">
        <v>263</v>
      </c>
      <c r="BE796" s="145">
        <f>IF(N796="základní",J796,0)</f>
        <v>0</v>
      </c>
      <c r="BF796" s="145">
        <f>IF(N796="snížená",J796,0)</f>
        <v>0</v>
      </c>
      <c r="BG796" s="145">
        <f>IF(N796="zákl. přenesená",J796,0)</f>
        <v>0</v>
      </c>
      <c r="BH796" s="145">
        <f>IF(N796="sníž. přenesená",J796,0)</f>
        <v>0</v>
      </c>
      <c r="BI796" s="145">
        <f>IF(N796="nulová",J796,0)</f>
        <v>0</v>
      </c>
      <c r="BJ796" s="19" t="s">
        <v>88</v>
      </c>
      <c r="BK796" s="145">
        <f>ROUND(I796*H796,2)</f>
        <v>0</v>
      </c>
      <c r="BL796" s="19" t="s">
        <v>375</v>
      </c>
      <c r="BM796" s="144" t="s">
        <v>11961</v>
      </c>
    </row>
    <row r="797" spans="2:65" s="11" customFormat="1" ht="20.85" customHeight="1">
      <c r="B797" s="121"/>
      <c r="D797" s="122" t="s">
        <v>75</v>
      </c>
      <c r="E797" s="131" t="s">
        <v>11962</v>
      </c>
      <c r="F797" s="131" t="s">
        <v>11963</v>
      </c>
      <c r="I797" s="124"/>
      <c r="J797" s="132">
        <f>BK797</f>
        <v>0</v>
      </c>
      <c r="L797" s="121"/>
      <c r="M797" s="126"/>
      <c r="P797" s="127">
        <f>P798</f>
        <v>0</v>
      </c>
      <c r="R797" s="127">
        <f>R798</f>
        <v>0</v>
      </c>
      <c r="T797" s="128">
        <f>T798</f>
        <v>0</v>
      </c>
      <c r="AR797" s="122" t="s">
        <v>88</v>
      </c>
      <c r="AT797" s="129" t="s">
        <v>75</v>
      </c>
      <c r="AU797" s="129" t="s">
        <v>88</v>
      </c>
      <c r="AY797" s="122" t="s">
        <v>263</v>
      </c>
      <c r="BK797" s="130">
        <f>BK798</f>
        <v>0</v>
      </c>
    </row>
    <row r="798" spans="2:65" s="16" customFormat="1" ht="20.85" customHeight="1">
      <c r="B798" s="199"/>
      <c r="D798" s="200" t="s">
        <v>75</v>
      </c>
      <c r="E798" s="200" t="s">
        <v>11964</v>
      </c>
      <c r="F798" s="200" t="s">
        <v>11963</v>
      </c>
      <c r="I798" s="201"/>
      <c r="J798" s="202">
        <f>BK798</f>
        <v>0</v>
      </c>
      <c r="L798" s="199"/>
      <c r="M798" s="203"/>
      <c r="P798" s="204">
        <f>SUM(P799:P804)</f>
        <v>0</v>
      </c>
      <c r="R798" s="204">
        <f>SUM(R799:R804)</f>
        <v>0</v>
      </c>
      <c r="T798" s="205">
        <f>SUM(T799:T804)</f>
        <v>0</v>
      </c>
      <c r="AR798" s="200" t="s">
        <v>88</v>
      </c>
      <c r="AT798" s="206" t="s">
        <v>75</v>
      </c>
      <c r="AU798" s="206" t="s">
        <v>92</v>
      </c>
      <c r="AY798" s="200" t="s">
        <v>263</v>
      </c>
      <c r="BK798" s="207">
        <f>SUM(BK799:BK804)</f>
        <v>0</v>
      </c>
    </row>
    <row r="799" spans="2:65" s="1" customFormat="1" ht="24.15" customHeight="1">
      <c r="B799" s="34"/>
      <c r="C799" s="178" t="s">
        <v>4217</v>
      </c>
      <c r="D799" s="178" t="s">
        <v>439</v>
      </c>
      <c r="E799" s="179" t="s">
        <v>11965</v>
      </c>
      <c r="F799" s="180" t="s">
        <v>11966</v>
      </c>
      <c r="G799" s="181" t="s">
        <v>6456</v>
      </c>
      <c r="H799" s="182">
        <v>1</v>
      </c>
      <c r="I799" s="183"/>
      <c r="J799" s="184">
        <f t="shared" ref="J799:J804" si="360">ROUND(I799*H799,2)</f>
        <v>0</v>
      </c>
      <c r="K799" s="180" t="s">
        <v>19</v>
      </c>
      <c r="L799" s="185"/>
      <c r="M799" s="186" t="s">
        <v>19</v>
      </c>
      <c r="N799" s="187" t="s">
        <v>48</v>
      </c>
      <c r="P799" s="142">
        <f t="shared" ref="P799:P804" si="361">O799*H799</f>
        <v>0</v>
      </c>
      <c r="Q799" s="142">
        <v>0</v>
      </c>
      <c r="R799" s="142">
        <f t="shared" ref="R799:R804" si="362">Q799*H799</f>
        <v>0</v>
      </c>
      <c r="S799" s="142">
        <v>0</v>
      </c>
      <c r="T799" s="143">
        <f t="shared" ref="T799:T804" si="363">S799*H799</f>
        <v>0</v>
      </c>
      <c r="AR799" s="144" t="s">
        <v>480</v>
      </c>
      <c r="AT799" s="144" t="s">
        <v>439</v>
      </c>
      <c r="AU799" s="144" t="s">
        <v>98</v>
      </c>
      <c r="AY799" s="19" t="s">
        <v>263</v>
      </c>
      <c r="BE799" s="145">
        <f t="shared" ref="BE799:BE804" si="364">IF(N799="základní",J799,0)</f>
        <v>0</v>
      </c>
      <c r="BF799" s="145">
        <f t="shared" ref="BF799:BF804" si="365">IF(N799="snížená",J799,0)</f>
        <v>0</v>
      </c>
      <c r="BG799" s="145">
        <f t="shared" ref="BG799:BG804" si="366">IF(N799="zákl. přenesená",J799,0)</f>
        <v>0</v>
      </c>
      <c r="BH799" s="145">
        <f t="shared" ref="BH799:BH804" si="367">IF(N799="sníž. přenesená",J799,0)</f>
        <v>0</v>
      </c>
      <c r="BI799" s="145">
        <f t="shared" ref="BI799:BI804" si="368">IF(N799="nulová",J799,0)</f>
        <v>0</v>
      </c>
      <c r="BJ799" s="19" t="s">
        <v>88</v>
      </c>
      <c r="BK799" s="145">
        <f t="shared" ref="BK799:BK804" si="369">ROUND(I799*H799,2)</f>
        <v>0</v>
      </c>
      <c r="BL799" s="19" t="s">
        <v>375</v>
      </c>
      <c r="BM799" s="144" t="s">
        <v>11967</v>
      </c>
    </row>
    <row r="800" spans="2:65" s="1" customFormat="1" ht="16.5" customHeight="1">
      <c r="B800" s="34"/>
      <c r="C800" s="178" t="s">
        <v>4221</v>
      </c>
      <c r="D800" s="178" t="s">
        <v>439</v>
      </c>
      <c r="E800" s="179" t="s">
        <v>11968</v>
      </c>
      <c r="F800" s="180" t="s">
        <v>11969</v>
      </c>
      <c r="G800" s="181" t="s">
        <v>6409</v>
      </c>
      <c r="H800" s="182">
        <v>1</v>
      </c>
      <c r="I800" s="183"/>
      <c r="J800" s="184">
        <f t="shared" si="360"/>
        <v>0</v>
      </c>
      <c r="K800" s="180" t="s">
        <v>19</v>
      </c>
      <c r="L800" s="185"/>
      <c r="M800" s="186" t="s">
        <v>19</v>
      </c>
      <c r="N800" s="187" t="s">
        <v>48</v>
      </c>
      <c r="P800" s="142">
        <f t="shared" si="361"/>
        <v>0</v>
      </c>
      <c r="Q800" s="142">
        <v>0</v>
      </c>
      <c r="R800" s="142">
        <f t="shared" si="362"/>
        <v>0</v>
      </c>
      <c r="S800" s="142">
        <v>0</v>
      </c>
      <c r="T800" s="143">
        <f t="shared" si="363"/>
        <v>0</v>
      </c>
      <c r="AR800" s="144" t="s">
        <v>480</v>
      </c>
      <c r="AT800" s="144" t="s">
        <v>439</v>
      </c>
      <c r="AU800" s="144" t="s">
        <v>98</v>
      </c>
      <c r="AY800" s="19" t="s">
        <v>263</v>
      </c>
      <c r="BE800" s="145">
        <f t="shared" si="364"/>
        <v>0</v>
      </c>
      <c r="BF800" s="145">
        <f t="shared" si="365"/>
        <v>0</v>
      </c>
      <c r="BG800" s="145">
        <f t="shared" si="366"/>
        <v>0</v>
      </c>
      <c r="BH800" s="145">
        <f t="shared" si="367"/>
        <v>0</v>
      </c>
      <c r="BI800" s="145">
        <f t="shared" si="368"/>
        <v>0</v>
      </c>
      <c r="BJ800" s="19" t="s">
        <v>88</v>
      </c>
      <c r="BK800" s="145">
        <f t="shared" si="369"/>
        <v>0</v>
      </c>
      <c r="BL800" s="19" t="s">
        <v>375</v>
      </c>
      <c r="BM800" s="144" t="s">
        <v>11970</v>
      </c>
    </row>
    <row r="801" spans="2:65" s="1" customFormat="1" ht="24.15" customHeight="1">
      <c r="B801" s="34"/>
      <c r="C801" s="178" t="s">
        <v>4225</v>
      </c>
      <c r="D801" s="178" t="s">
        <v>439</v>
      </c>
      <c r="E801" s="179" t="s">
        <v>11971</v>
      </c>
      <c r="F801" s="180" t="s">
        <v>11972</v>
      </c>
      <c r="G801" s="181" t="s">
        <v>6456</v>
      </c>
      <c r="H801" s="182">
        <v>1</v>
      </c>
      <c r="I801" s="183"/>
      <c r="J801" s="184">
        <f t="shared" si="360"/>
        <v>0</v>
      </c>
      <c r="K801" s="180" t="s">
        <v>19</v>
      </c>
      <c r="L801" s="185"/>
      <c r="M801" s="186" t="s">
        <v>19</v>
      </c>
      <c r="N801" s="187" t="s">
        <v>48</v>
      </c>
      <c r="P801" s="142">
        <f t="shared" si="361"/>
        <v>0</v>
      </c>
      <c r="Q801" s="142">
        <v>0</v>
      </c>
      <c r="R801" s="142">
        <f t="shared" si="362"/>
        <v>0</v>
      </c>
      <c r="S801" s="142">
        <v>0</v>
      </c>
      <c r="T801" s="143">
        <f t="shared" si="363"/>
        <v>0</v>
      </c>
      <c r="AR801" s="144" t="s">
        <v>480</v>
      </c>
      <c r="AT801" s="144" t="s">
        <v>439</v>
      </c>
      <c r="AU801" s="144" t="s">
        <v>98</v>
      </c>
      <c r="AY801" s="19" t="s">
        <v>263</v>
      </c>
      <c r="BE801" s="145">
        <f t="shared" si="364"/>
        <v>0</v>
      </c>
      <c r="BF801" s="145">
        <f t="shared" si="365"/>
        <v>0</v>
      </c>
      <c r="BG801" s="145">
        <f t="shared" si="366"/>
        <v>0</v>
      </c>
      <c r="BH801" s="145">
        <f t="shared" si="367"/>
        <v>0</v>
      </c>
      <c r="BI801" s="145">
        <f t="shared" si="368"/>
        <v>0</v>
      </c>
      <c r="BJ801" s="19" t="s">
        <v>88</v>
      </c>
      <c r="BK801" s="145">
        <f t="shared" si="369"/>
        <v>0</v>
      </c>
      <c r="BL801" s="19" t="s">
        <v>375</v>
      </c>
      <c r="BM801" s="144" t="s">
        <v>11973</v>
      </c>
    </row>
    <row r="802" spans="2:65" s="1" customFormat="1" ht="24.15" customHeight="1">
      <c r="B802" s="34"/>
      <c r="C802" s="178" t="s">
        <v>4229</v>
      </c>
      <c r="D802" s="178" t="s">
        <v>439</v>
      </c>
      <c r="E802" s="179" t="s">
        <v>11974</v>
      </c>
      <c r="F802" s="180" t="s">
        <v>11975</v>
      </c>
      <c r="G802" s="181" t="s">
        <v>6456</v>
      </c>
      <c r="H802" s="182">
        <v>3</v>
      </c>
      <c r="I802" s="183"/>
      <c r="J802" s="184">
        <f t="shared" si="360"/>
        <v>0</v>
      </c>
      <c r="K802" s="180" t="s">
        <v>19</v>
      </c>
      <c r="L802" s="185"/>
      <c r="M802" s="186" t="s">
        <v>19</v>
      </c>
      <c r="N802" s="187" t="s">
        <v>48</v>
      </c>
      <c r="P802" s="142">
        <f t="shared" si="361"/>
        <v>0</v>
      </c>
      <c r="Q802" s="142">
        <v>0</v>
      </c>
      <c r="R802" s="142">
        <f t="shared" si="362"/>
        <v>0</v>
      </c>
      <c r="S802" s="142">
        <v>0</v>
      </c>
      <c r="T802" s="143">
        <f t="shared" si="363"/>
        <v>0</v>
      </c>
      <c r="AR802" s="144" t="s">
        <v>480</v>
      </c>
      <c r="AT802" s="144" t="s">
        <v>439</v>
      </c>
      <c r="AU802" s="144" t="s">
        <v>98</v>
      </c>
      <c r="AY802" s="19" t="s">
        <v>263</v>
      </c>
      <c r="BE802" s="145">
        <f t="shared" si="364"/>
        <v>0</v>
      </c>
      <c r="BF802" s="145">
        <f t="shared" si="365"/>
        <v>0</v>
      </c>
      <c r="BG802" s="145">
        <f t="shared" si="366"/>
        <v>0</v>
      </c>
      <c r="BH802" s="145">
        <f t="shared" si="367"/>
        <v>0</v>
      </c>
      <c r="BI802" s="145">
        <f t="shared" si="368"/>
        <v>0</v>
      </c>
      <c r="BJ802" s="19" t="s">
        <v>88</v>
      </c>
      <c r="BK802" s="145">
        <f t="shared" si="369"/>
        <v>0</v>
      </c>
      <c r="BL802" s="19" t="s">
        <v>375</v>
      </c>
      <c r="BM802" s="144" t="s">
        <v>11976</v>
      </c>
    </row>
    <row r="803" spans="2:65" s="1" customFormat="1" ht="24.15" customHeight="1">
      <c r="B803" s="34"/>
      <c r="C803" s="178" t="s">
        <v>4235</v>
      </c>
      <c r="D803" s="178" t="s">
        <v>439</v>
      </c>
      <c r="E803" s="179" t="s">
        <v>11977</v>
      </c>
      <c r="F803" s="180" t="s">
        <v>11978</v>
      </c>
      <c r="G803" s="181" t="s">
        <v>268</v>
      </c>
      <c r="H803" s="182">
        <v>46</v>
      </c>
      <c r="I803" s="183"/>
      <c r="J803" s="184">
        <f t="shared" si="360"/>
        <v>0</v>
      </c>
      <c r="K803" s="180" t="s">
        <v>19</v>
      </c>
      <c r="L803" s="185"/>
      <c r="M803" s="186" t="s">
        <v>19</v>
      </c>
      <c r="N803" s="187" t="s">
        <v>48</v>
      </c>
      <c r="P803" s="142">
        <f t="shared" si="361"/>
        <v>0</v>
      </c>
      <c r="Q803" s="142">
        <v>0</v>
      </c>
      <c r="R803" s="142">
        <f t="shared" si="362"/>
        <v>0</v>
      </c>
      <c r="S803" s="142">
        <v>0</v>
      </c>
      <c r="T803" s="143">
        <f t="shared" si="363"/>
        <v>0</v>
      </c>
      <c r="AR803" s="144" t="s">
        <v>480</v>
      </c>
      <c r="AT803" s="144" t="s">
        <v>439</v>
      </c>
      <c r="AU803" s="144" t="s">
        <v>98</v>
      </c>
      <c r="AY803" s="19" t="s">
        <v>263</v>
      </c>
      <c r="BE803" s="145">
        <f t="shared" si="364"/>
        <v>0</v>
      </c>
      <c r="BF803" s="145">
        <f t="shared" si="365"/>
        <v>0</v>
      </c>
      <c r="BG803" s="145">
        <f t="shared" si="366"/>
        <v>0</v>
      </c>
      <c r="BH803" s="145">
        <f t="shared" si="367"/>
        <v>0</v>
      </c>
      <c r="BI803" s="145">
        <f t="shared" si="368"/>
        <v>0</v>
      </c>
      <c r="BJ803" s="19" t="s">
        <v>88</v>
      </c>
      <c r="BK803" s="145">
        <f t="shared" si="369"/>
        <v>0</v>
      </c>
      <c r="BL803" s="19" t="s">
        <v>375</v>
      </c>
      <c r="BM803" s="144" t="s">
        <v>11979</v>
      </c>
    </row>
    <row r="804" spans="2:65" s="1" customFormat="1" ht="44.25" customHeight="1">
      <c r="B804" s="34"/>
      <c r="C804" s="178" t="s">
        <v>4239</v>
      </c>
      <c r="D804" s="178" t="s">
        <v>439</v>
      </c>
      <c r="E804" s="179" t="s">
        <v>11980</v>
      </c>
      <c r="F804" s="180" t="s">
        <v>11981</v>
      </c>
      <c r="G804" s="181" t="s">
        <v>268</v>
      </c>
      <c r="H804" s="182">
        <v>24</v>
      </c>
      <c r="I804" s="183"/>
      <c r="J804" s="184">
        <f t="shared" si="360"/>
        <v>0</v>
      </c>
      <c r="K804" s="180" t="s">
        <v>19</v>
      </c>
      <c r="L804" s="185"/>
      <c r="M804" s="186" t="s">
        <v>19</v>
      </c>
      <c r="N804" s="187" t="s">
        <v>48</v>
      </c>
      <c r="P804" s="142">
        <f t="shared" si="361"/>
        <v>0</v>
      </c>
      <c r="Q804" s="142">
        <v>0</v>
      </c>
      <c r="R804" s="142">
        <f t="shared" si="362"/>
        <v>0</v>
      </c>
      <c r="S804" s="142">
        <v>0</v>
      </c>
      <c r="T804" s="143">
        <f t="shared" si="363"/>
        <v>0</v>
      </c>
      <c r="AR804" s="144" t="s">
        <v>480</v>
      </c>
      <c r="AT804" s="144" t="s">
        <v>439</v>
      </c>
      <c r="AU804" s="144" t="s">
        <v>98</v>
      </c>
      <c r="AY804" s="19" t="s">
        <v>263</v>
      </c>
      <c r="BE804" s="145">
        <f t="shared" si="364"/>
        <v>0</v>
      </c>
      <c r="BF804" s="145">
        <f t="shared" si="365"/>
        <v>0</v>
      </c>
      <c r="BG804" s="145">
        <f t="shared" si="366"/>
        <v>0</v>
      </c>
      <c r="BH804" s="145">
        <f t="shared" si="367"/>
        <v>0</v>
      </c>
      <c r="BI804" s="145">
        <f t="shared" si="368"/>
        <v>0</v>
      </c>
      <c r="BJ804" s="19" t="s">
        <v>88</v>
      </c>
      <c r="BK804" s="145">
        <f t="shared" si="369"/>
        <v>0</v>
      </c>
      <c r="BL804" s="19" t="s">
        <v>375</v>
      </c>
      <c r="BM804" s="144" t="s">
        <v>11982</v>
      </c>
    </row>
    <row r="805" spans="2:65" s="11" customFormat="1" ht="20.85" customHeight="1">
      <c r="B805" s="121"/>
      <c r="D805" s="122" t="s">
        <v>75</v>
      </c>
      <c r="E805" s="131" t="s">
        <v>11983</v>
      </c>
      <c r="F805" s="131" t="s">
        <v>11984</v>
      </c>
      <c r="I805" s="124"/>
      <c r="J805" s="132">
        <f>BK805</f>
        <v>0</v>
      </c>
      <c r="L805" s="121"/>
      <c r="M805" s="126"/>
      <c r="P805" s="127">
        <f>SUM(P806:P811)</f>
        <v>0</v>
      </c>
      <c r="R805" s="127">
        <f>SUM(R806:R811)</f>
        <v>0</v>
      </c>
      <c r="T805" s="128">
        <f>SUM(T806:T811)</f>
        <v>0</v>
      </c>
      <c r="AR805" s="122" t="s">
        <v>88</v>
      </c>
      <c r="AT805" s="129" t="s">
        <v>75</v>
      </c>
      <c r="AU805" s="129" t="s">
        <v>88</v>
      </c>
      <c r="AY805" s="122" t="s">
        <v>263</v>
      </c>
      <c r="BK805" s="130">
        <f>SUM(BK806:BK811)</f>
        <v>0</v>
      </c>
    </row>
    <row r="806" spans="2:65" s="1" customFormat="1" ht="24.15" customHeight="1">
      <c r="B806" s="34"/>
      <c r="C806" s="133" t="s">
        <v>4243</v>
      </c>
      <c r="D806" s="133" t="s">
        <v>265</v>
      </c>
      <c r="E806" s="134" t="s">
        <v>11985</v>
      </c>
      <c r="F806" s="135" t="s">
        <v>11986</v>
      </c>
      <c r="G806" s="136" t="s">
        <v>6456</v>
      </c>
      <c r="H806" s="137">
        <v>1</v>
      </c>
      <c r="I806" s="138"/>
      <c r="J806" s="139">
        <f t="shared" ref="J806:J811" si="370">ROUND(I806*H806,2)</f>
        <v>0</v>
      </c>
      <c r="K806" s="135" t="s">
        <v>19</v>
      </c>
      <c r="L806" s="34"/>
      <c r="M806" s="140" t="s">
        <v>19</v>
      </c>
      <c r="N806" s="141" t="s">
        <v>48</v>
      </c>
      <c r="P806" s="142">
        <f t="shared" ref="P806:P811" si="371">O806*H806</f>
        <v>0</v>
      </c>
      <c r="Q806" s="142">
        <v>0</v>
      </c>
      <c r="R806" s="142">
        <f t="shared" ref="R806:R811" si="372">Q806*H806</f>
        <v>0</v>
      </c>
      <c r="S806" s="142">
        <v>0</v>
      </c>
      <c r="T806" s="143">
        <f t="shared" ref="T806:T811" si="373">S806*H806</f>
        <v>0</v>
      </c>
      <c r="AR806" s="144" t="s">
        <v>375</v>
      </c>
      <c r="AT806" s="144" t="s">
        <v>265</v>
      </c>
      <c r="AU806" s="144" t="s">
        <v>92</v>
      </c>
      <c r="AY806" s="19" t="s">
        <v>263</v>
      </c>
      <c r="BE806" s="145">
        <f t="shared" ref="BE806:BE811" si="374">IF(N806="základní",J806,0)</f>
        <v>0</v>
      </c>
      <c r="BF806" s="145">
        <f t="shared" ref="BF806:BF811" si="375">IF(N806="snížená",J806,0)</f>
        <v>0</v>
      </c>
      <c r="BG806" s="145">
        <f t="shared" ref="BG806:BG811" si="376">IF(N806="zákl. přenesená",J806,0)</f>
        <v>0</v>
      </c>
      <c r="BH806" s="145">
        <f t="shared" ref="BH806:BH811" si="377">IF(N806="sníž. přenesená",J806,0)</f>
        <v>0</v>
      </c>
      <c r="BI806" s="145">
        <f t="shared" ref="BI806:BI811" si="378">IF(N806="nulová",J806,0)</f>
        <v>0</v>
      </c>
      <c r="BJ806" s="19" t="s">
        <v>88</v>
      </c>
      <c r="BK806" s="145">
        <f t="shared" ref="BK806:BK811" si="379">ROUND(I806*H806,2)</f>
        <v>0</v>
      </c>
      <c r="BL806" s="19" t="s">
        <v>375</v>
      </c>
      <c r="BM806" s="144" t="s">
        <v>11987</v>
      </c>
    </row>
    <row r="807" spans="2:65" s="1" customFormat="1" ht="16.5" customHeight="1">
      <c r="B807" s="34"/>
      <c r="C807" s="133" t="s">
        <v>4247</v>
      </c>
      <c r="D807" s="133" t="s">
        <v>265</v>
      </c>
      <c r="E807" s="134" t="s">
        <v>11988</v>
      </c>
      <c r="F807" s="135" t="s">
        <v>11969</v>
      </c>
      <c r="G807" s="136" t="s">
        <v>6409</v>
      </c>
      <c r="H807" s="137">
        <v>1</v>
      </c>
      <c r="I807" s="138"/>
      <c r="J807" s="139">
        <f t="shared" si="370"/>
        <v>0</v>
      </c>
      <c r="K807" s="135" t="s">
        <v>19</v>
      </c>
      <c r="L807" s="34"/>
      <c r="M807" s="140" t="s">
        <v>19</v>
      </c>
      <c r="N807" s="141" t="s">
        <v>48</v>
      </c>
      <c r="P807" s="142">
        <f t="shared" si="371"/>
        <v>0</v>
      </c>
      <c r="Q807" s="142">
        <v>0</v>
      </c>
      <c r="R807" s="142">
        <f t="shared" si="372"/>
        <v>0</v>
      </c>
      <c r="S807" s="142">
        <v>0</v>
      </c>
      <c r="T807" s="143">
        <f t="shared" si="373"/>
        <v>0</v>
      </c>
      <c r="AR807" s="144" t="s">
        <v>375</v>
      </c>
      <c r="AT807" s="144" t="s">
        <v>265</v>
      </c>
      <c r="AU807" s="144" t="s">
        <v>92</v>
      </c>
      <c r="AY807" s="19" t="s">
        <v>263</v>
      </c>
      <c r="BE807" s="145">
        <f t="shared" si="374"/>
        <v>0</v>
      </c>
      <c r="BF807" s="145">
        <f t="shared" si="375"/>
        <v>0</v>
      </c>
      <c r="BG807" s="145">
        <f t="shared" si="376"/>
        <v>0</v>
      </c>
      <c r="BH807" s="145">
        <f t="shared" si="377"/>
        <v>0</v>
      </c>
      <c r="BI807" s="145">
        <f t="shared" si="378"/>
        <v>0</v>
      </c>
      <c r="BJ807" s="19" t="s">
        <v>88</v>
      </c>
      <c r="BK807" s="145">
        <f t="shared" si="379"/>
        <v>0</v>
      </c>
      <c r="BL807" s="19" t="s">
        <v>375</v>
      </c>
      <c r="BM807" s="144" t="s">
        <v>11989</v>
      </c>
    </row>
    <row r="808" spans="2:65" s="1" customFormat="1" ht="24.15" customHeight="1">
      <c r="B808" s="34"/>
      <c r="C808" s="133" t="s">
        <v>4253</v>
      </c>
      <c r="D808" s="133" t="s">
        <v>265</v>
      </c>
      <c r="E808" s="134" t="s">
        <v>11990</v>
      </c>
      <c r="F808" s="135" t="s">
        <v>11991</v>
      </c>
      <c r="G808" s="136" t="s">
        <v>6456</v>
      </c>
      <c r="H808" s="137">
        <v>1</v>
      </c>
      <c r="I808" s="138"/>
      <c r="J808" s="139">
        <f t="shared" si="370"/>
        <v>0</v>
      </c>
      <c r="K808" s="135" t="s">
        <v>19</v>
      </c>
      <c r="L808" s="34"/>
      <c r="M808" s="140" t="s">
        <v>19</v>
      </c>
      <c r="N808" s="141" t="s">
        <v>48</v>
      </c>
      <c r="P808" s="142">
        <f t="shared" si="371"/>
        <v>0</v>
      </c>
      <c r="Q808" s="142">
        <v>0</v>
      </c>
      <c r="R808" s="142">
        <f t="shared" si="372"/>
        <v>0</v>
      </c>
      <c r="S808" s="142">
        <v>0</v>
      </c>
      <c r="T808" s="143">
        <f t="shared" si="373"/>
        <v>0</v>
      </c>
      <c r="AR808" s="144" t="s">
        <v>375</v>
      </c>
      <c r="AT808" s="144" t="s">
        <v>265</v>
      </c>
      <c r="AU808" s="144" t="s">
        <v>92</v>
      </c>
      <c r="AY808" s="19" t="s">
        <v>263</v>
      </c>
      <c r="BE808" s="145">
        <f t="shared" si="374"/>
        <v>0</v>
      </c>
      <c r="BF808" s="145">
        <f t="shared" si="375"/>
        <v>0</v>
      </c>
      <c r="BG808" s="145">
        <f t="shared" si="376"/>
        <v>0</v>
      </c>
      <c r="BH808" s="145">
        <f t="shared" si="377"/>
        <v>0</v>
      </c>
      <c r="BI808" s="145">
        <f t="shared" si="378"/>
        <v>0</v>
      </c>
      <c r="BJ808" s="19" t="s">
        <v>88</v>
      </c>
      <c r="BK808" s="145">
        <f t="shared" si="379"/>
        <v>0</v>
      </c>
      <c r="BL808" s="19" t="s">
        <v>375</v>
      </c>
      <c r="BM808" s="144" t="s">
        <v>11992</v>
      </c>
    </row>
    <row r="809" spans="2:65" s="1" customFormat="1" ht="24.15" customHeight="1">
      <c r="B809" s="34"/>
      <c r="C809" s="133" t="s">
        <v>4257</v>
      </c>
      <c r="D809" s="133" t="s">
        <v>265</v>
      </c>
      <c r="E809" s="134" t="s">
        <v>11993</v>
      </c>
      <c r="F809" s="135" t="s">
        <v>11994</v>
      </c>
      <c r="G809" s="136" t="s">
        <v>6456</v>
      </c>
      <c r="H809" s="137">
        <v>3</v>
      </c>
      <c r="I809" s="138"/>
      <c r="J809" s="139">
        <f t="shared" si="370"/>
        <v>0</v>
      </c>
      <c r="K809" s="135" t="s">
        <v>19</v>
      </c>
      <c r="L809" s="34"/>
      <c r="M809" s="140" t="s">
        <v>19</v>
      </c>
      <c r="N809" s="141" t="s">
        <v>48</v>
      </c>
      <c r="P809" s="142">
        <f t="shared" si="371"/>
        <v>0</v>
      </c>
      <c r="Q809" s="142">
        <v>0</v>
      </c>
      <c r="R809" s="142">
        <f t="shared" si="372"/>
        <v>0</v>
      </c>
      <c r="S809" s="142">
        <v>0</v>
      </c>
      <c r="T809" s="143">
        <f t="shared" si="373"/>
        <v>0</v>
      </c>
      <c r="AR809" s="144" t="s">
        <v>375</v>
      </c>
      <c r="AT809" s="144" t="s">
        <v>265</v>
      </c>
      <c r="AU809" s="144" t="s">
        <v>92</v>
      </c>
      <c r="AY809" s="19" t="s">
        <v>263</v>
      </c>
      <c r="BE809" s="145">
        <f t="shared" si="374"/>
        <v>0</v>
      </c>
      <c r="BF809" s="145">
        <f t="shared" si="375"/>
        <v>0</v>
      </c>
      <c r="BG809" s="145">
        <f t="shared" si="376"/>
        <v>0</v>
      </c>
      <c r="BH809" s="145">
        <f t="shared" si="377"/>
        <v>0</v>
      </c>
      <c r="BI809" s="145">
        <f t="shared" si="378"/>
        <v>0</v>
      </c>
      <c r="BJ809" s="19" t="s">
        <v>88</v>
      </c>
      <c r="BK809" s="145">
        <f t="shared" si="379"/>
        <v>0</v>
      </c>
      <c r="BL809" s="19" t="s">
        <v>375</v>
      </c>
      <c r="BM809" s="144" t="s">
        <v>11995</v>
      </c>
    </row>
    <row r="810" spans="2:65" s="1" customFormat="1" ht="24.15" customHeight="1">
      <c r="B810" s="34"/>
      <c r="C810" s="133" t="s">
        <v>4263</v>
      </c>
      <c r="D810" s="133" t="s">
        <v>265</v>
      </c>
      <c r="E810" s="134" t="s">
        <v>11996</v>
      </c>
      <c r="F810" s="135" t="s">
        <v>11997</v>
      </c>
      <c r="G810" s="136" t="s">
        <v>268</v>
      </c>
      <c r="H810" s="137">
        <v>46</v>
      </c>
      <c r="I810" s="138"/>
      <c r="J810" s="139">
        <f t="shared" si="370"/>
        <v>0</v>
      </c>
      <c r="K810" s="135" t="s">
        <v>19</v>
      </c>
      <c r="L810" s="34"/>
      <c r="M810" s="140" t="s">
        <v>19</v>
      </c>
      <c r="N810" s="141" t="s">
        <v>48</v>
      </c>
      <c r="P810" s="142">
        <f t="shared" si="371"/>
        <v>0</v>
      </c>
      <c r="Q810" s="142">
        <v>0</v>
      </c>
      <c r="R810" s="142">
        <f t="shared" si="372"/>
        <v>0</v>
      </c>
      <c r="S810" s="142">
        <v>0</v>
      </c>
      <c r="T810" s="143">
        <f t="shared" si="373"/>
        <v>0</v>
      </c>
      <c r="AR810" s="144" t="s">
        <v>375</v>
      </c>
      <c r="AT810" s="144" t="s">
        <v>265</v>
      </c>
      <c r="AU810" s="144" t="s">
        <v>92</v>
      </c>
      <c r="AY810" s="19" t="s">
        <v>263</v>
      </c>
      <c r="BE810" s="145">
        <f t="shared" si="374"/>
        <v>0</v>
      </c>
      <c r="BF810" s="145">
        <f t="shared" si="375"/>
        <v>0</v>
      </c>
      <c r="BG810" s="145">
        <f t="shared" si="376"/>
        <v>0</v>
      </c>
      <c r="BH810" s="145">
        <f t="shared" si="377"/>
        <v>0</v>
      </c>
      <c r="BI810" s="145">
        <f t="shared" si="378"/>
        <v>0</v>
      </c>
      <c r="BJ810" s="19" t="s">
        <v>88</v>
      </c>
      <c r="BK810" s="145">
        <f t="shared" si="379"/>
        <v>0</v>
      </c>
      <c r="BL810" s="19" t="s">
        <v>375</v>
      </c>
      <c r="BM810" s="144" t="s">
        <v>11998</v>
      </c>
    </row>
    <row r="811" spans="2:65" s="1" customFormat="1" ht="44.25" customHeight="1">
      <c r="B811" s="34"/>
      <c r="C811" s="133" t="s">
        <v>4268</v>
      </c>
      <c r="D811" s="133" t="s">
        <v>265</v>
      </c>
      <c r="E811" s="134" t="s">
        <v>11999</v>
      </c>
      <c r="F811" s="135" t="s">
        <v>11981</v>
      </c>
      <c r="G811" s="136" t="s">
        <v>268</v>
      </c>
      <c r="H811" s="137">
        <v>24</v>
      </c>
      <c r="I811" s="138"/>
      <c r="J811" s="139">
        <f t="shared" si="370"/>
        <v>0</v>
      </c>
      <c r="K811" s="135" t="s">
        <v>19</v>
      </c>
      <c r="L811" s="34"/>
      <c r="M811" s="140" t="s">
        <v>19</v>
      </c>
      <c r="N811" s="141" t="s">
        <v>48</v>
      </c>
      <c r="P811" s="142">
        <f t="shared" si="371"/>
        <v>0</v>
      </c>
      <c r="Q811" s="142">
        <v>0</v>
      </c>
      <c r="R811" s="142">
        <f t="shared" si="372"/>
        <v>0</v>
      </c>
      <c r="S811" s="142">
        <v>0</v>
      </c>
      <c r="T811" s="143">
        <f t="shared" si="373"/>
        <v>0</v>
      </c>
      <c r="AR811" s="144" t="s">
        <v>375</v>
      </c>
      <c r="AT811" s="144" t="s">
        <v>265</v>
      </c>
      <c r="AU811" s="144" t="s">
        <v>92</v>
      </c>
      <c r="AY811" s="19" t="s">
        <v>263</v>
      </c>
      <c r="BE811" s="145">
        <f t="shared" si="374"/>
        <v>0</v>
      </c>
      <c r="BF811" s="145">
        <f t="shared" si="375"/>
        <v>0</v>
      </c>
      <c r="BG811" s="145">
        <f t="shared" si="376"/>
        <v>0</v>
      </c>
      <c r="BH811" s="145">
        <f t="shared" si="377"/>
        <v>0</v>
      </c>
      <c r="BI811" s="145">
        <f t="shared" si="378"/>
        <v>0</v>
      </c>
      <c r="BJ811" s="19" t="s">
        <v>88</v>
      </c>
      <c r="BK811" s="145">
        <f t="shared" si="379"/>
        <v>0</v>
      </c>
      <c r="BL811" s="19" t="s">
        <v>375</v>
      </c>
      <c r="BM811" s="144" t="s">
        <v>12000</v>
      </c>
    </row>
    <row r="812" spans="2:65" s="11" customFormat="1" ht="20.85" customHeight="1">
      <c r="B812" s="121"/>
      <c r="D812" s="122" t="s">
        <v>75</v>
      </c>
      <c r="E812" s="131" t="s">
        <v>12001</v>
      </c>
      <c r="F812" s="131" t="s">
        <v>12002</v>
      </c>
      <c r="I812" s="124"/>
      <c r="J812" s="132">
        <f>BK812</f>
        <v>0</v>
      </c>
      <c r="L812" s="121"/>
      <c r="M812" s="126"/>
      <c r="P812" s="127">
        <f>P813+P819</f>
        <v>0</v>
      </c>
      <c r="R812" s="127">
        <f>R813+R819</f>
        <v>0</v>
      </c>
      <c r="T812" s="128">
        <f>T813+T819</f>
        <v>0</v>
      </c>
      <c r="AR812" s="122" t="s">
        <v>88</v>
      </c>
      <c r="AT812" s="129" t="s">
        <v>75</v>
      </c>
      <c r="AU812" s="129" t="s">
        <v>88</v>
      </c>
      <c r="AY812" s="122" t="s">
        <v>263</v>
      </c>
      <c r="BK812" s="130">
        <f>BK813+BK819</f>
        <v>0</v>
      </c>
    </row>
    <row r="813" spans="2:65" s="16" customFormat="1" ht="20.85" customHeight="1">
      <c r="B813" s="199"/>
      <c r="D813" s="200" t="s">
        <v>75</v>
      </c>
      <c r="E813" s="200" t="s">
        <v>12003</v>
      </c>
      <c r="F813" s="200" t="s">
        <v>12002</v>
      </c>
      <c r="I813" s="201"/>
      <c r="J813" s="202">
        <f>BK813</f>
        <v>0</v>
      </c>
      <c r="L813" s="199"/>
      <c r="M813" s="203"/>
      <c r="P813" s="204">
        <f>SUM(P814:P818)</f>
        <v>0</v>
      </c>
      <c r="R813" s="204">
        <f>SUM(R814:R818)</f>
        <v>0</v>
      </c>
      <c r="T813" s="205">
        <f>SUM(T814:T818)</f>
        <v>0</v>
      </c>
      <c r="AR813" s="200" t="s">
        <v>88</v>
      </c>
      <c r="AT813" s="206" t="s">
        <v>75</v>
      </c>
      <c r="AU813" s="206" t="s">
        <v>92</v>
      </c>
      <c r="AY813" s="200" t="s">
        <v>263</v>
      </c>
      <c r="BK813" s="207">
        <f>SUM(BK814:BK818)</f>
        <v>0</v>
      </c>
    </row>
    <row r="814" spans="2:65" s="1" customFormat="1" ht="24.15" customHeight="1">
      <c r="B814" s="34"/>
      <c r="C814" s="178" t="s">
        <v>4276</v>
      </c>
      <c r="D814" s="178" t="s">
        <v>439</v>
      </c>
      <c r="E814" s="179" t="s">
        <v>12004</v>
      </c>
      <c r="F814" s="180" t="s">
        <v>12005</v>
      </c>
      <c r="G814" s="181" t="s">
        <v>6456</v>
      </c>
      <c r="H814" s="182">
        <v>1</v>
      </c>
      <c r="I814" s="183"/>
      <c r="J814" s="184">
        <f>ROUND(I814*H814,2)</f>
        <v>0</v>
      </c>
      <c r="K814" s="180" t="s">
        <v>19</v>
      </c>
      <c r="L814" s="185"/>
      <c r="M814" s="186" t="s">
        <v>19</v>
      </c>
      <c r="N814" s="187" t="s">
        <v>48</v>
      </c>
      <c r="P814" s="142">
        <f>O814*H814</f>
        <v>0</v>
      </c>
      <c r="Q814" s="142">
        <v>0</v>
      </c>
      <c r="R814" s="142">
        <f>Q814*H814</f>
        <v>0</v>
      </c>
      <c r="S814" s="142">
        <v>0</v>
      </c>
      <c r="T814" s="143">
        <f>S814*H814</f>
        <v>0</v>
      </c>
      <c r="AR814" s="144" t="s">
        <v>480</v>
      </c>
      <c r="AT814" s="144" t="s">
        <v>439</v>
      </c>
      <c r="AU814" s="144" t="s">
        <v>98</v>
      </c>
      <c r="AY814" s="19" t="s">
        <v>263</v>
      </c>
      <c r="BE814" s="145">
        <f>IF(N814="základní",J814,0)</f>
        <v>0</v>
      </c>
      <c r="BF814" s="145">
        <f>IF(N814="snížená",J814,0)</f>
        <v>0</v>
      </c>
      <c r="BG814" s="145">
        <f>IF(N814="zákl. přenesená",J814,0)</f>
        <v>0</v>
      </c>
      <c r="BH814" s="145">
        <f>IF(N814="sníž. přenesená",J814,0)</f>
        <v>0</v>
      </c>
      <c r="BI814" s="145">
        <f>IF(N814="nulová",J814,0)</f>
        <v>0</v>
      </c>
      <c r="BJ814" s="19" t="s">
        <v>88</v>
      </c>
      <c r="BK814" s="145">
        <f>ROUND(I814*H814,2)</f>
        <v>0</v>
      </c>
      <c r="BL814" s="19" t="s">
        <v>375</v>
      </c>
      <c r="BM814" s="144" t="s">
        <v>12006</v>
      </c>
    </row>
    <row r="815" spans="2:65" s="1" customFormat="1" ht="16.5" customHeight="1">
      <c r="B815" s="34"/>
      <c r="C815" s="178" t="s">
        <v>4282</v>
      </c>
      <c r="D815" s="178" t="s">
        <v>439</v>
      </c>
      <c r="E815" s="179" t="s">
        <v>12007</v>
      </c>
      <c r="F815" s="180" t="s">
        <v>12008</v>
      </c>
      <c r="G815" s="181" t="s">
        <v>6409</v>
      </c>
      <c r="H815" s="182">
        <v>1</v>
      </c>
      <c r="I815" s="183"/>
      <c r="J815" s="184">
        <f>ROUND(I815*H815,2)</f>
        <v>0</v>
      </c>
      <c r="K815" s="180" t="s">
        <v>19</v>
      </c>
      <c r="L815" s="185"/>
      <c r="M815" s="186" t="s">
        <v>19</v>
      </c>
      <c r="N815" s="187" t="s">
        <v>48</v>
      </c>
      <c r="P815" s="142">
        <f>O815*H815</f>
        <v>0</v>
      </c>
      <c r="Q815" s="142">
        <v>0</v>
      </c>
      <c r="R815" s="142">
        <f>Q815*H815</f>
        <v>0</v>
      </c>
      <c r="S815" s="142">
        <v>0</v>
      </c>
      <c r="T815" s="143">
        <f>S815*H815</f>
        <v>0</v>
      </c>
      <c r="AR815" s="144" t="s">
        <v>480</v>
      </c>
      <c r="AT815" s="144" t="s">
        <v>439</v>
      </c>
      <c r="AU815" s="144" t="s">
        <v>98</v>
      </c>
      <c r="AY815" s="19" t="s">
        <v>263</v>
      </c>
      <c r="BE815" s="145">
        <f>IF(N815="základní",J815,0)</f>
        <v>0</v>
      </c>
      <c r="BF815" s="145">
        <f>IF(N815="snížená",J815,0)</f>
        <v>0</v>
      </c>
      <c r="BG815" s="145">
        <f>IF(N815="zákl. přenesená",J815,0)</f>
        <v>0</v>
      </c>
      <c r="BH815" s="145">
        <f>IF(N815="sníž. přenesená",J815,0)</f>
        <v>0</v>
      </c>
      <c r="BI815" s="145">
        <f>IF(N815="nulová",J815,0)</f>
        <v>0</v>
      </c>
      <c r="BJ815" s="19" t="s">
        <v>88</v>
      </c>
      <c r="BK815" s="145">
        <f>ROUND(I815*H815,2)</f>
        <v>0</v>
      </c>
      <c r="BL815" s="19" t="s">
        <v>375</v>
      </c>
      <c r="BM815" s="144" t="s">
        <v>12009</v>
      </c>
    </row>
    <row r="816" spans="2:65" s="1" customFormat="1" ht="24.15" customHeight="1">
      <c r="B816" s="34"/>
      <c r="C816" s="178" t="s">
        <v>4287</v>
      </c>
      <c r="D816" s="178" t="s">
        <v>439</v>
      </c>
      <c r="E816" s="179" t="s">
        <v>12010</v>
      </c>
      <c r="F816" s="180" t="s">
        <v>12011</v>
      </c>
      <c r="G816" s="181" t="s">
        <v>6456</v>
      </c>
      <c r="H816" s="182">
        <v>1</v>
      </c>
      <c r="I816" s="183"/>
      <c r="J816" s="184">
        <f>ROUND(I816*H816,2)</f>
        <v>0</v>
      </c>
      <c r="K816" s="180" t="s">
        <v>19</v>
      </c>
      <c r="L816" s="185"/>
      <c r="M816" s="186" t="s">
        <v>19</v>
      </c>
      <c r="N816" s="187" t="s">
        <v>48</v>
      </c>
      <c r="P816" s="142">
        <f>O816*H816</f>
        <v>0</v>
      </c>
      <c r="Q816" s="142">
        <v>0</v>
      </c>
      <c r="R816" s="142">
        <f>Q816*H816</f>
        <v>0</v>
      </c>
      <c r="S816" s="142">
        <v>0</v>
      </c>
      <c r="T816" s="143">
        <f>S816*H816</f>
        <v>0</v>
      </c>
      <c r="AR816" s="144" t="s">
        <v>480</v>
      </c>
      <c r="AT816" s="144" t="s">
        <v>439</v>
      </c>
      <c r="AU816" s="144" t="s">
        <v>98</v>
      </c>
      <c r="AY816" s="19" t="s">
        <v>263</v>
      </c>
      <c r="BE816" s="145">
        <f>IF(N816="základní",J816,0)</f>
        <v>0</v>
      </c>
      <c r="BF816" s="145">
        <f>IF(N816="snížená",J816,0)</f>
        <v>0</v>
      </c>
      <c r="BG816" s="145">
        <f>IF(N816="zákl. přenesená",J816,0)</f>
        <v>0</v>
      </c>
      <c r="BH816" s="145">
        <f>IF(N816="sníž. přenesená",J816,0)</f>
        <v>0</v>
      </c>
      <c r="BI816" s="145">
        <f>IF(N816="nulová",J816,0)</f>
        <v>0</v>
      </c>
      <c r="BJ816" s="19" t="s">
        <v>88</v>
      </c>
      <c r="BK816" s="145">
        <f>ROUND(I816*H816,2)</f>
        <v>0</v>
      </c>
      <c r="BL816" s="19" t="s">
        <v>375</v>
      </c>
      <c r="BM816" s="144" t="s">
        <v>12012</v>
      </c>
    </row>
    <row r="817" spans="2:65" s="1" customFormat="1" ht="24.15" customHeight="1">
      <c r="B817" s="34"/>
      <c r="C817" s="178" t="s">
        <v>4293</v>
      </c>
      <c r="D817" s="178" t="s">
        <v>439</v>
      </c>
      <c r="E817" s="179" t="s">
        <v>12013</v>
      </c>
      <c r="F817" s="180" t="s">
        <v>12014</v>
      </c>
      <c r="G817" s="181" t="s">
        <v>268</v>
      </c>
      <c r="H817" s="182">
        <v>13</v>
      </c>
      <c r="I817" s="183"/>
      <c r="J817" s="184">
        <f>ROUND(I817*H817,2)</f>
        <v>0</v>
      </c>
      <c r="K817" s="180" t="s">
        <v>19</v>
      </c>
      <c r="L817" s="185"/>
      <c r="M817" s="186" t="s">
        <v>19</v>
      </c>
      <c r="N817" s="187" t="s">
        <v>48</v>
      </c>
      <c r="P817" s="142">
        <f>O817*H817</f>
        <v>0</v>
      </c>
      <c r="Q817" s="142">
        <v>0</v>
      </c>
      <c r="R817" s="142">
        <f>Q817*H817</f>
        <v>0</v>
      </c>
      <c r="S817" s="142">
        <v>0</v>
      </c>
      <c r="T817" s="143">
        <f>S817*H817</f>
        <v>0</v>
      </c>
      <c r="AR817" s="144" t="s">
        <v>480</v>
      </c>
      <c r="AT817" s="144" t="s">
        <v>439</v>
      </c>
      <c r="AU817" s="144" t="s">
        <v>98</v>
      </c>
      <c r="AY817" s="19" t="s">
        <v>263</v>
      </c>
      <c r="BE817" s="145">
        <f>IF(N817="základní",J817,0)</f>
        <v>0</v>
      </c>
      <c r="BF817" s="145">
        <f>IF(N817="snížená",J817,0)</f>
        <v>0</v>
      </c>
      <c r="BG817" s="145">
        <f>IF(N817="zákl. přenesená",J817,0)</f>
        <v>0</v>
      </c>
      <c r="BH817" s="145">
        <f>IF(N817="sníž. přenesená",J817,0)</f>
        <v>0</v>
      </c>
      <c r="BI817" s="145">
        <f>IF(N817="nulová",J817,0)</f>
        <v>0</v>
      </c>
      <c r="BJ817" s="19" t="s">
        <v>88</v>
      </c>
      <c r="BK817" s="145">
        <f>ROUND(I817*H817,2)</f>
        <v>0</v>
      </c>
      <c r="BL817" s="19" t="s">
        <v>375</v>
      </c>
      <c r="BM817" s="144" t="s">
        <v>12015</v>
      </c>
    </row>
    <row r="818" spans="2:65" s="1" customFormat="1" ht="44.25" customHeight="1">
      <c r="B818" s="34"/>
      <c r="C818" s="178" t="s">
        <v>4299</v>
      </c>
      <c r="D818" s="178" t="s">
        <v>439</v>
      </c>
      <c r="E818" s="179" t="s">
        <v>12016</v>
      </c>
      <c r="F818" s="180" t="s">
        <v>12017</v>
      </c>
      <c r="G818" s="181" t="s">
        <v>268</v>
      </c>
      <c r="H818" s="182">
        <v>2</v>
      </c>
      <c r="I818" s="183"/>
      <c r="J818" s="184">
        <f>ROUND(I818*H818,2)</f>
        <v>0</v>
      </c>
      <c r="K818" s="180" t="s">
        <v>19</v>
      </c>
      <c r="L818" s="185"/>
      <c r="M818" s="186" t="s">
        <v>19</v>
      </c>
      <c r="N818" s="187" t="s">
        <v>48</v>
      </c>
      <c r="P818" s="142">
        <f>O818*H818</f>
        <v>0</v>
      </c>
      <c r="Q818" s="142">
        <v>0</v>
      </c>
      <c r="R818" s="142">
        <f>Q818*H818</f>
        <v>0</v>
      </c>
      <c r="S818" s="142">
        <v>0</v>
      </c>
      <c r="T818" s="143">
        <f>S818*H818</f>
        <v>0</v>
      </c>
      <c r="AR818" s="144" t="s">
        <v>480</v>
      </c>
      <c r="AT818" s="144" t="s">
        <v>439</v>
      </c>
      <c r="AU818" s="144" t="s">
        <v>98</v>
      </c>
      <c r="AY818" s="19" t="s">
        <v>263</v>
      </c>
      <c r="BE818" s="145">
        <f>IF(N818="základní",J818,0)</f>
        <v>0</v>
      </c>
      <c r="BF818" s="145">
        <f>IF(N818="snížená",J818,0)</f>
        <v>0</v>
      </c>
      <c r="BG818" s="145">
        <f>IF(N818="zákl. přenesená",J818,0)</f>
        <v>0</v>
      </c>
      <c r="BH818" s="145">
        <f>IF(N818="sníž. přenesená",J818,0)</f>
        <v>0</v>
      </c>
      <c r="BI818" s="145">
        <f>IF(N818="nulová",J818,0)</f>
        <v>0</v>
      </c>
      <c r="BJ818" s="19" t="s">
        <v>88</v>
      </c>
      <c r="BK818" s="145">
        <f>ROUND(I818*H818,2)</f>
        <v>0</v>
      </c>
      <c r="BL818" s="19" t="s">
        <v>375</v>
      </c>
      <c r="BM818" s="144" t="s">
        <v>12018</v>
      </c>
    </row>
    <row r="819" spans="2:65" s="16" customFormat="1" ht="20.85" customHeight="1">
      <c r="B819" s="199"/>
      <c r="D819" s="200" t="s">
        <v>75</v>
      </c>
      <c r="E819" s="200" t="s">
        <v>12019</v>
      </c>
      <c r="F819" s="200" t="s">
        <v>12020</v>
      </c>
      <c r="I819" s="201"/>
      <c r="J819" s="202">
        <f>BK819</f>
        <v>0</v>
      </c>
      <c r="L819" s="199"/>
      <c r="M819" s="203"/>
      <c r="P819" s="204">
        <f>SUM(P820:P824)</f>
        <v>0</v>
      </c>
      <c r="R819" s="204">
        <f>SUM(R820:R824)</f>
        <v>0</v>
      </c>
      <c r="T819" s="205">
        <f>SUM(T820:T824)</f>
        <v>0</v>
      </c>
      <c r="AR819" s="200" t="s">
        <v>88</v>
      </c>
      <c r="AT819" s="206" t="s">
        <v>75</v>
      </c>
      <c r="AU819" s="206" t="s">
        <v>92</v>
      </c>
      <c r="AY819" s="200" t="s">
        <v>263</v>
      </c>
      <c r="BK819" s="207">
        <f>SUM(BK820:BK824)</f>
        <v>0</v>
      </c>
    </row>
    <row r="820" spans="2:65" s="1" customFormat="1" ht="24.15" customHeight="1">
      <c r="B820" s="34"/>
      <c r="C820" s="133" t="s">
        <v>4304</v>
      </c>
      <c r="D820" s="133" t="s">
        <v>265</v>
      </c>
      <c r="E820" s="134" t="s">
        <v>12021</v>
      </c>
      <c r="F820" s="135" t="s">
        <v>12022</v>
      </c>
      <c r="G820" s="136" t="s">
        <v>6456</v>
      </c>
      <c r="H820" s="137">
        <v>1</v>
      </c>
      <c r="I820" s="138"/>
      <c r="J820" s="139">
        <f>ROUND(I820*H820,2)</f>
        <v>0</v>
      </c>
      <c r="K820" s="135" t="s">
        <v>19</v>
      </c>
      <c r="L820" s="34"/>
      <c r="M820" s="140" t="s">
        <v>19</v>
      </c>
      <c r="N820" s="141" t="s">
        <v>48</v>
      </c>
      <c r="P820" s="142">
        <f>O820*H820</f>
        <v>0</v>
      </c>
      <c r="Q820" s="142">
        <v>0</v>
      </c>
      <c r="R820" s="142">
        <f>Q820*H820</f>
        <v>0</v>
      </c>
      <c r="S820" s="142">
        <v>0</v>
      </c>
      <c r="T820" s="143">
        <f>S820*H820</f>
        <v>0</v>
      </c>
      <c r="AR820" s="144" t="s">
        <v>375</v>
      </c>
      <c r="AT820" s="144" t="s">
        <v>265</v>
      </c>
      <c r="AU820" s="144" t="s">
        <v>98</v>
      </c>
      <c r="AY820" s="19" t="s">
        <v>263</v>
      </c>
      <c r="BE820" s="145">
        <f>IF(N820="základní",J820,0)</f>
        <v>0</v>
      </c>
      <c r="BF820" s="145">
        <f>IF(N820="snížená",J820,0)</f>
        <v>0</v>
      </c>
      <c r="BG820" s="145">
        <f>IF(N820="zákl. přenesená",J820,0)</f>
        <v>0</v>
      </c>
      <c r="BH820" s="145">
        <f>IF(N820="sníž. přenesená",J820,0)</f>
        <v>0</v>
      </c>
      <c r="BI820" s="145">
        <f>IF(N820="nulová",J820,0)</f>
        <v>0</v>
      </c>
      <c r="BJ820" s="19" t="s">
        <v>88</v>
      </c>
      <c r="BK820" s="145">
        <f>ROUND(I820*H820,2)</f>
        <v>0</v>
      </c>
      <c r="BL820" s="19" t="s">
        <v>375</v>
      </c>
      <c r="BM820" s="144" t="s">
        <v>12023</v>
      </c>
    </row>
    <row r="821" spans="2:65" s="1" customFormat="1" ht="16.5" customHeight="1">
      <c r="B821" s="34"/>
      <c r="C821" s="133" t="s">
        <v>4310</v>
      </c>
      <c r="D821" s="133" t="s">
        <v>265</v>
      </c>
      <c r="E821" s="134" t="s">
        <v>12024</v>
      </c>
      <c r="F821" s="135" t="s">
        <v>12008</v>
      </c>
      <c r="G821" s="136" t="s">
        <v>6409</v>
      </c>
      <c r="H821" s="137">
        <v>1</v>
      </c>
      <c r="I821" s="138"/>
      <c r="J821" s="139">
        <f>ROUND(I821*H821,2)</f>
        <v>0</v>
      </c>
      <c r="K821" s="135" t="s">
        <v>19</v>
      </c>
      <c r="L821" s="34"/>
      <c r="M821" s="140" t="s">
        <v>19</v>
      </c>
      <c r="N821" s="141" t="s">
        <v>48</v>
      </c>
      <c r="P821" s="142">
        <f>O821*H821</f>
        <v>0</v>
      </c>
      <c r="Q821" s="142">
        <v>0</v>
      </c>
      <c r="R821" s="142">
        <f>Q821*H821</f>
        <v>0</v>
      </c>
      <c r="S821" s="142">
        <v>0</v>
      </c>
      <c r="T821" s="143">
        <f>S821*H821</f>
        <v>0</v>
      </c>
      <c r="AR821" s="144" t="s">
        <v>375</v>
      </c>
      <c r="AT821" s="144" t="s">
        <v>265</v>
      </c>
      <c r="AU821" s="144" t="s">
        <v>98</v>
      </c>
      <c r="AY821" s="19" t="s">
        <v>263</v>
      </c>
      <c r="BE821" s="145">
        <f>IF(N821="základní",J821,0)</f>
        <v>0</v>
      </c>
      <c r="BF821" s="145">
        <f>IF(N821="snížená",J821,0)</f>
        <v>0</v>
      </c>
      <c r="BG821" s="145">
        <f>IF(N821="zákl. přenesená",J821,0)</f>
        <v>0</v>
      </c>
      <c r="BH821" s="145">
        <f>IF(N821="sníž. přenesená",J821,0)</f>
        <v>0</v>
      </c>
      <c r="BI821" s="145">
        <f>IF(N821="nulová",J821,0)</f>
        <v>0</v>
      </c>
      <c r="BJ821" s="19" t="s">
        <v>88</v>
      </c>
      <c r="BK821" s="145">
        <f>ROUND(I821*H821,2)</f>
        <v>0</v>
      </c>
      <c r="BL821" s="19" t="s">
        <v>375</v>
      </c>
      <c r="BM821" s="144" t="s">
        <v>12025</v>
      </c>
    </row>
    <row r="822" spans="2:65" s="1" customFormat="1" ht="24.15" customHeight="1">
      <c r="B822" s="34"/>
      <c r="C822" s="133" t="s">
        <v>4316</v>
      </c>
      <c r="D822" s="133" t="s">
        <v>265</v>
      </c>
      <c r="E822" s="134" t="s">
        <v>12026</v>
      </c>
      <c r="F822" s="135" t="s">
        <v>12027</v>
      </c>
      <c r="G822" s="136" t="s">
        <v>6456</v>
      </c>
      <c r="H822" s="137">
        <v>1</v>
      </c>
      <c r="I822" s="138"/>
      <c r="J822" s="139">
        <f>ROUND(I822*H822,2)</f>
        <v>0</v>
      </c>
      <c r="K822" s="135" t="s">
        <v>19</v>
      </c>
      <c r="L822" s="34"/>
      <c r="M822" s="140" t="s">
        <v>19</v>
      </c>
      <c r="N822" s="141" t="s">
        <v>48</v>
      </c>
      <c r="P822" s="142">
        <f>O822*H822</f>
        <v>0</v>
      </c>
      <c r="Q822" s="142">
        <v>0</v>
      </c>
      <c r="R822" s="142">
        <f>Q822*H822</f>
        <v>0</v>
      </c>
      <c r="S822" s="142">
        <v>0</v>
      </c>
      <c r="T822" s="143">
        <f>S822*H822</f>
        <v>0</v>
      </c>
      <c r="AR822" s="144" t="s">
        <v>375</v>
      </c>
      <c r="AT822" s="144" t="s">
        <v>265</v>
      </c>
      <c r="AU822" s="144" t="s">
        <v>98</v>
      </c>
      <c r="AY822" s="19" t="s">
        <v>263</v>
      </c>
      <c r="BE822" s="145">
        <f>IF(N822="základní",J822,0)</f>
        <v>0</v>
      </c>
      <c r="BF822" s="145">
        <f>IF(N822="snížená",J822,0)</f>
        <v>0</v>
      </c>
      <c r="BG822" s="145">
        <f>IF(N822="zákl. přenesená",J822,0)</f>
        <v>0</v>
      </c>
      <c r="BH822" s="145">
        <f>IF(N822="sníž. přenesená",J822,0)</f>
        <v>0</v>
      </c>
      <c r="BI822" s="145">
        <f>IF(N822="nulová",J822,0)</f>
        <v>0</v>
      </c>
      <c r="BJ822" s="19" t="s">
        <v>88</v>
      </c>
      <c r="BK822" s="145">
        <f>ROUND(I822*H822,2)</f>
        <v>0</v>
      </c>
      <c r="BL822" s="19" t="s">
        <v>375</v>
      </c>
      <c r="BM822" s="144" t="s">
        <v>12028</v>
      </c>
    </row>
    <row r="823" spans="2:65" s="1" customFormat="1" ht="24.15" customHeight="1">
      <c r="B823" s="34"/>
      <c r="C823" s="133" t="s">
        <v>4322</v>
      </c>
      <c r="D823" s="133" t="s">
        <v>265</v>
      </c>
      <c r="E823" s="134" t="s">
        <v>12029</v>
      </c>
      <c r="F823" s="135" t="s">
        <v>12030</v>
      </c>
      <c r="G823" s="136" t="s">
        <v>268</v>
      </c>
      <c r="H823" s="137">
        <v>13</v>
      </c>
      <c r="I823" s="138"/>
      <c r="J823" s="139">
        <f>ROUND(I823*H823,2)</f>
        <v>0</v>
      </c>
      <c r="K823" s="135" t="s">
        <v>19</v>
      </c>
      <c r="L823" s="34"/>
      <c r="M823" s="140" t="s">
        <v>19</v>
      </c>
      <c r="N823" s="141" t="s">
        <v>48</v>
      </c>
      <c r="P823" s="142">
        <f>O823*H823</f>
        <v>0</v>
      </c>
      <c r="Q823" s="142">
        <v>0</v>
      </c>
      <c r="R823" s="142">
        <f>Q823*H823</f>
        <v>0</v>
      </c>
      <c r="S823" s="142">
        <v>0</v>
      </c>
      <c r="T823" s="143">
        <f>S823*H823</f>
        <v>0</v>
      </c>
      <c r="AR823" s="144" t="s">
        <v>375</v>
      </c>
      <c r="AT823" s="144" t="s">
        <v>265</v>
      </c>
      <c r="AU823" s="144" t="s">
        <v>98</v>
      </c>
      <c r="AY823" s="19" t="s">
        <v>263</v>
      </c>
      <c r="BE823" s="145">
        <f>IF(N823="základní",J823,0)</f>
        <v>0</v>
      </c>
      <c r="BF823" s="145">
        <f>IF(N823="snížená",J823,0)</f>
        <v>0</v>
      </c>
      <c r="BG823" s="145">
        <f>IF(N823="zákl. přenesená",J823,0)</f>
        <v>0</v>
      </c>
      <c r="BH823" s="145">
        <f>IF(N823="sníž. přenesená",J823,0)</f>
        <v>0</v>
      </c>
      <c r="BI823" s="145">
        <f>IF(N823="nulová",J823,0)</f>
        <v>0</v>
      </c>
      <c r="BJ823" s="19" t="s">
        <v>88</v>
      </c>
      <c r="BK823" s="145">
        <f>ROUND(I823*H823,2)</f>
        <v>0</v>
      </c>
      <c r="BL823" s="19" t="s">
        <v>375</v>
      </c>
      <c r="BM823" s="144" t="s">
        <v>12031</v>
      </c>
    </row>
    <row r="824" spans="2:65" s="1" customFormat="1" ht="44.25" customHeight="1">
      <c r="B824" s="34"/>
      <c r="C824" s="133" t="s">
        <v>4328</v>
      </c>
      <c r="D824" s="133" t="s">
        <v>265</v>
      </c>
      <c r="E824" s="134" t="s">
        <v>12032</v>
      </c>
      <c r="F824" s="135" t="s">
        <v>12017</v>
      </c>
      <c r="G824" s="136" t="s">
        <v>268</v>
      </c>
      <c r="H824" s="137">
        <v>2</v>
      </c>
      <c r="I824" s="138"/>
      <c r="J824" s="139">
        <f>ROUND(I824*H824,2)</f>
        <v>0</v>
      </c>
      <c r="K824" s="135" t="s">
        <v>19</v>
      </c>
      <c r="L824" s="34"/>
      <c r="M824" s="140" t="s">
        <v>19</v>
      </c>
      <c r="N824" s="141" t="s">
        <v>48</v>
      </c>
      <c r="P824" s="142">
        <f>O824*H824</f>
        <v>0</v>
      </c>
      <c r="Q824" s="142">
        <v>0</v>
      </c>
      <c r="R824" s="142">
        <f>Q824*H824</f>
        <v>0</v>
      </c>
      <c r="S824" s="142">
        <v>0</v>
      </c>
      <c r="T824" s="143">
        <f>S824*H824</f>
        <v>0</v>
      </c>
      <c r="AR824" s="144" t="s">
        <v>375</v>
      </c>
      <c r="AT824" s="144" t="s">
        <v>265</v>
      </c>
      <c r="AU824" s="144" t="s">
        <v>98</v>
      </c>
      <c r="AY824" s="19" t="s">
        <v>263</v>
      </c>
      <c r="BE824" s="145">
        <f>IF(N824="základní",J824,0)</f>
        <v>0</v>
      </c>
      <c r="BF824" s="145">
        <f>IF(N824="snížená",J824,0)</f>
        <v>0</v>
      </c>
      <c r="BG824" s="145">
        <f>IF(N824="zákl. přenesená",J824,0)</f>
        <v>0</v>
      </c>
      <c r="BH824" s="145">
        <f>IF(N824="sníž. přenesená",J824,0)</f>
        <v>0</v>
      </c>
      <c r="BI824" s="145">
        <f>IF(N824="nulová",J824,0)</f>
        <v>0</v>
      </c>
      <c r="BJ824" s="19" t="s">
        <v>88</v>
      </c>
      <c r="BK824" s="145">
        <f>ROUND(I824*H824,2)</f>
        <v>0</v>
      </c>
      <c r="BL824" s="19" t="s">
        <v>375</v>
      </c>
      <c r="BM824" s="144" t="s">
        <v>12033</v>
      </c>
    </row>
    <row r="825" spans="2:65" s="11" customFormat="1" ht="20.85" customHeight="1">
      <c r="B825" s="121"/>
      <c r="D825" s="122" t="s">
        <v>75</v>
      </c>
      <c r="E825" s="131" t="s">
        <v>12034</v>
      </c>
      <c r="F825" s="131" t="s">
        <v>12035</v>
      </c>
      <c r="I825" s="124"/>
      <c r="J825" s="132">
        <f>BK825</f>
        <v>0</v>
      </c>
      <c r="L825" s="121"/>
      <c r="M825" s="126"/>
      <c r="P825" s="127">
        <f>P826+P831</f>
        <v>0</v>
      </c>
      <c r="R825" s="127">
        <f>R826+R831</f>
        <v>0</v>
      </c>
      <c r="T825" s="128">
        <f>T826+T831</f>
        <v>0</v>
      </c>
      <c r="AR825" s="122" t="s">
        <v>88</v>
      </c>
      <c r="AT825" s="129" t="s">
        <v>75</v>
      </c>
      <c r="AU825" s="129" t="s">
        <v>88</v>
      </c>
      <c r="AY825" s="122" t="s">
        <v>263</v>
      </c>
      <c r="BK825" s="130">
        <f>BK826+BK831</f>
        <v>0</v>
      </c>
    </row>
    <row r="826" spans="2:65" s="16" customFormat="1" ht="20.85" customHeight="1">
      <c r="B826" s="199"/>
      <c r="D826" s="200" t="s">
        <v>75</v>
      </c>
      <c r="E826" s="200" t="s">
        <v>12036</v>
      </c>
      <c r="F826" s="200" t="s">
        <v>12035</v>
      </c>
      <c r="I826" s="201"/>
      <c r="J826" s="202">
        <f>BK826</f>
        <v>0</v>
      </c>
      <c r="L826" s="199"/>
      <c r="M826" s="203"/>
      <c r="P826" s="204">
        <f>SUM(P827:P830)</f>
        <v>0</v>
      </c>
      <c r="R826" s="204">
        <f>SUM(R827:R830)</f>
        <v>0</v>
      </c>
      <c r="T826" s="205">
        <f>SUM(T827:T830)</f>
        <v>0</v>
      </c>
      <c r="AR826" s="200" t="s">
        <v>88</v>
      </c>
      <c r="AT826" s="206" t="s">
        <v>75</v>
      </c>
      <c r="AU826" s="206" t="s">
        <v>92</v>
      </c>
      <c r="AY826" s="200" t="s">
        <v>263</v>
      </c>
      <c r="BK826" s="207">
        <f>SUM(BK827:BK830)</f>
        <v>0</v>
      </c>
    </row>
    <row r="827" spans="2:65" s="1" customFormat="1" ht="24.15" customHeight="1">
      <c r="B827" s="34"/>
      <c r="C827" s="178" t="s">
        <v>4336</v>
      </c>
      <c r="D827" s="178" t="s">
        <v>439</v>
      </c>
      <c r="E827" s="179" t="s">
        <v>12037</v>
      </c>
      <c r="F827" s="180" t="s">
        <v>12038</v>
      </c>
      <c r="G827" s="181" t="s">
        <v>6456</v>
      </c>
      <c r="H827" s="182">
        <v>1</v>
      </c>
      <c r="I827" s="183"/>
      <c r="J827" s="184">
        <f>ROUND(I827*H827,2)</f>
        <v>0</v>
      </c>
      <c r="K827" s="180" t="s">
        <v>19</v>
      </c>
      <c r="L827" s="185"/>
      <c r="M827" s="186" t="s">
        <v>19</v>
      </c>
      <c r="N827" s="187" t="s">
        <v>48</v>
      </c>
      <c r="P827" s="142">
        <f>O827*H827</f>
        <v>0</v>
      </c>
      <c r="Q827" s="142">
        <v>0</v>
      </c>
      <c r="R827" s="142">
        <f>Q827*H827</f>
        <v>0</v>
      </c>
      <c r="S827" s="142">
        <v>0</v>
      </c>
      <c r="T827" s="143">
        <f>S827*H827</f>
        <v>0</v>
      </c>
      <c r="AR827" s="144" t="s">
        <v>480</v>
      </c>
      <c r="AT827" s="144" t="s">
        <v>439</v>
      </c>
      <c r="AU827" s="144" t="s">
        <v>98</v>
      </c>
      <c r="AY827" s="19" t="s">
        <v>263</v>
      </c>
      <c r="BE827" s="145">
        <f>IF(N827="základní",J827,0)</f>
        <v>0</v>
      </c>
      <c r="BF827" s="145">
        <f>IF(N827="snížená",J827,0)</f>
        <v>0</v>
      </c>
      <c r="BG827" s="145">
        <f>IF(N827="zákl. přenesená",J827,0)</f>
        <v>0</v>
      </c>
      <c r="BH827" s="145">
        <f>IF(N827="sníž. přenesená",J827,0)</f>
        <v>0</v>
      </c>
      <c r="BI827" s="145">
        <f>IF(N827="nulová",J827,0)</f>
        <v>0</v>
      </c>
      <c r="BJ827" s="19" t="s">
        <v>88</v>
      </c>
      <c r="BK827" s="145">
        <f>ROUND(I827*H827,2)</f>
        <v>0</v>
      </c>
      <c r="BL827" s="19" t="s">
        <v>375</v>
      </c>
      <c r="BM827" s="144" t="s">
        <v>12039</v>
      </c>
    </row>
    <row r="828" spans="2:65" s="1" customFormat="1" ht="16.5" customHeight="1">
      <c r="B828" s="34"/>
      <c r="C828" s="178" t="s">
        <v>4343</v>
      </c>
      <c r="D828" s="178" t="s">
        <v>439</v>
      </c>
      <c r="E828" s="179" t="s">
        <v>12040</v>
      </c>
      <c r="F828" s="180" t="s">
        <v>12041</v>
      </c>
      <c r="G828" s="181" t="s">
        <v>6409</v>
      </c>
      <c r="H828" s="182">
        <v>1</v>
      </c>
      <c r="I828" s="183"/>
      <c r="J828" s="184">
        <f>ROUND(I828*H828,2)</f>
        <v>0</v>
      </c>
      <c r="K828" s="180" t="s">
        <v>19</v>
      </c>
      <c r="L828" s="185"/>
      <c r="M828" s="186" t="s">
        <v>19</v>
      </c>
      <c r="N828" s="187" t="s">
        <v>48</v>
      </c>
      <c r="P828" s="142">
        <f>O828*H828</f>
        <v>0</v>
      </c>
      <c r="Q828" s="142">
        <v>0</v>
      </c>
      <c r="R828" s="142">
        <f>Q828*H828</f>
        <v>0</v>
      </c>
      <c r="S828" s="142">
        <v>0</v>
      </c>
      <c r="T828" s="143">
        <f>S828*H828</f>
        <v>0</v>
      </c>
      <c r="AR828" s="144" t="s">
        <v>480</v>
      </c>
      <c r="AT828" s="144" t="s">
        <v>439</v>
      </c>
      <c r="AU828" s="144" t="s">
        <v>98</v>
      </c>
      <c r="AY828" s="19" t="s">
        <v>263</v>
      </c>
      <c r="BE828" s="145">
        <f>IF(N828="základní",J828,0)</f>
        <v>0</v>
      </c>
      <c r="BF828" s="145">
        <f>IF(N828="snížená",J828,0)</f>
        <v>0</v>
      </c>
      <c r="BG828" s="145">
        <f>IF(N828="zákl. přenesená",J828,0)</f>
        <v>0</v>
      </c>
      <c r="BH828" s="145">
        <f>IF(N828="sníž. přenesená",J828,0)</f>
        <v>0</v>
      </c>
      <c r="BI828" s="145">
        <f>IF(N828="nulová",J828,0)</f>
        <v>0</v>
      </c>
      <c r="BJ828" s="19" t="s">
        <v>88</v>
      </c>
      <c r="BK828" s="145">
        <f>ROUND(I828*H828,2)</f>
        <v>0</v>
      </c>
      <c r="BL828" s="19" t="s">
        <v>375</v>
      </c>
      <c r="BM828" s="144" t="s">
        <v>12042</v>
      </c>
    </row>
    <row r="829" spans="2:65" s="1" customFormat="1" ht="24.15" customHeight="1">
      <c r="B829" s="34"/>
      <c r="C829" s="178" t="s">
        <v>4349</v>
      </c>
      <c r="D829" s="178" t="s">
        <v>439</v>
      </c>
      <c r="E829" s="179" t="s">
        <v>12043</v>
      </c>
      <c r="F829" s="180" t="s">
        <v>12044</v>
      </c>
      <c r="G829" s="181" t="s">
        <v>6456</v>
      </c>
      <c r="H829" s="182">
        <v>1</v>
      </c>
      <c r="I829" s="183"/>
      <c r="J829" s="184">
        <f>ROUND(I829*H829,2)</f>
        <v>0</v>
      </c>
      <c r="K829" s="180" t="s">
        <v>19</v>
      </c>
      <c r="L829" s="185"/>
      <c r="M829" s="186" t="s">
        <v>19</v>
      </c>
      <c r="N829" s="187" t="s">
        <v>48</v>
      </c>
      <c r="P829" s="142">
        <f>O829*H829</f>
        <v>0</v>
      </c>
      <c r="Q829" s="142">
        <v>0</v>
      </c>
      <c r="R829" s="142">
        <f>Q829*H829</f>
        <v>0</v>
      </c>
      <c r="S829" s="142">
        <v>0</v>
      </c>
      <c r="T829" s="143">
        <f>S829*H829</f>
        <v>0</v>
      </c>
      <c r="AR829" s="144" t="s">
        <v>480</v>
      </c>
      <c r="AT829" s="144" t="s">
        <v>439</v>
      </c>
      <c r="AU829" s="144" t="s">
        <v>98</v>
      </c>
      <c r="AY829" s="19" t="s">
        <v>263</v>
      </c>
      <c r="BE829" s="145">
        <f>IF(N829="základní",J829,0)</f>
        <v>0</v>
      </c>
      <c r="BF829" s="145">
        <f>IF(N829="snížená",J829,0)</f>
        <v>0</v>
      </c>
      <c r="BG829" s="145">
        <f>IF(N829="zákl. přenesená",J829,0)</f>
        <v>0</v>
      </c>
      <c r="BH829" s="145">
        <f>IF(N829="sníž. přenesená",J829,0)</f>
        <v>0</v>
      </c>
      <c r="BI829" s="145">
        <f>IF(N829="nulová",J829,0)</f>
        <v>0</v>
      </c>
      <c r="BJ829" s="19" t="s">
        <v>88</v>
      </c>
      <c r="BK829" s="145">
        <f>ROUND(I829*H829,2)</f>
        <v>0</v>
      </c>
      <c r="BL829" s="19" t="s">
        <v>375</v>
      </c>
      <c r="BM829" s="144" t="s">
        <v>12045</v>
      </c>
    </row>
    <row r="830" spans="2:65" s="1" customFormat="1" ht="44.25" customHeight="1">
      <c r="B830" s="34"/>
      <c r="C830" s="178" t="s">
        <v>4355</v>
      </c>
      <c r="D830" s="178" t="s">
        <v>439</v>
      </c>
      <c r="E830" s="179" t="s">
        <v>12046</v>
      </c>
      <c r="F830" s="180" t="s">
        <v>12047</v>
      </c>
      <c r="G830" s="181" t="s">
        <v>268</v>
      </c>
      <c r="H830" s="182">
        <v>15</v>
      </c>
      <c r="I830" s="183"/>
      <c r="J830" s="184">
        <f>ROUND(I830*H830,2)</f>
        <v>0</v>
      </c>
      <c r="K830" s="180" t="s">
        <v>19</v>
      </c>
      <c r="L830" s="185"/>
      <c r="M830" s="186" t="s">
        <v>19</v>
      </c>
      <c r="N830" s="187" t="s">
        <v>48</v>
      </c>
      <c r="P830" s="142">
        <f>O830*H830</f>
        <v>0</v>
      </c>
      <c r="Q830" s="142">
        <v>0</v>
      </c>
      <c r="R830" s="142">
        <f>Q830*H830</f>
        <v>0</v>
      </c>
      <c r="S830" s="142">
        <v>0</v>
      </c>
      <c r="T830" s="143">
        <f>S830*H830</f>
        <v>0</v>
      </c>
      <c r="AR830" s="144" t="s">
        <v>480</v>
      </c>
      <c r="AT830" s="144" t="s">
        <v>439</v>
      </c>
      <c r="AU830" s="144" t="s">
        <v>98</v>
      </c>
      <c r="AY830" s="19" t="s">
        <v>263</v>
      </c>
      <c r="BE830" s="145">
        <f>IF(N830="základní",J830,0)</f>
        <v>0</v>
      </c>
      <c r="BF830" s="145">
        <f>IF(N830="snížená",J830,0)</f>
        <v>0</v>
      </c>
      <c r="BG830" s="145">
        <f>IF(N830="zákl. přenesená",J830,0)</f>
        <v>0</v>
      </c>
      <c r="BH830" s="145">
        <f>IF(N830="sníž. přenesená",J830,0)</f>
        <v>0</v>
      </c>
      <c r="BI830" s="145">
        <f>IF(N830="nulová",J830,0)</f>
        <v>0</v>
      </c>
      <c r="BJ830" s="19" t="s">
        <v>88</v>
      </c>
      <c r="BK830" s="145">
        <f>ROUND(I830*H830,2)</f>
        <v>0</v>
      </c>
      <c r="BL830" s="19" t="s">
        <v>375</v>
      </c>
      <c r="BM830" s="144" t="s">
        <v>12048</v>
      </c>
    </row>
    <row r="831" spans="2:65" s="16" customFormat="1" ht="20.85" customHeight="1">
      <c r="B831" s="199"/>
      <c r="D831" s="200" t="s">
        <v>75</v>
      </c>
      <c r="E831" s="200" t="s">
        <v>12049</v>
      </c>
      <c r="F831" s="200" t="s">
        <v>12050</v>
      </c>
      <c r="I831" s="201"/>
      <c r="J831" s="202">
        <f>BK831</f>
        <v>0</v>
      </c>
      <c r="L831" s="199"/>
      <c r="M831" s="203"/>
      <c r="P831" s="204">
        <f>SUM(P832:P835)</f>
        <v>0</v>
      </c>
      <c r="R831" s="204">
        <f>SUM(R832:R835)</f>
        <v>0</v>
      </c>
      <c r="T831" s="205">
        <f>SUM(T832:T835)</f>
        <v>0</v>
      </c>
      <c r="AR831" s="200" t="s">
        <v>88</v>
      </c>
      <c r="AT831" s="206" t="s">
        <v>75</v>
      </c>
      <c r="AU831" s="206" t="s">
        <v>92</v>
      </c>
      <c r="AY831" s="200" t="s">
        <v>263</v>
      </c>
      <c r="BK831" s="207">
        <f>SUM(BK832:BK835)</f>
        <v>0</v>
      </c>
    </row>
    <row r="832" spans="2:65" s="1" customFormat="1" ht="24.15" customHeight="1">
      <c r="B832" s="34"/>
      <c r="C832" s="133" t="s">
        <v>4361</v>
      </c>
      <c r="D832" s="133" t="s">
        <v>265</v>
      </c>
      <c r="E832" s="134" t="s">
        <v>12051</v>
      </c>
      <c r="F832" s="135" t="s">
        <v>12052</v>
      </c>
      <c r="G832" s="136" t="s">
        <v>6456</v>
      </c>
      <c r="H832" s="137">
        <v>1</v>
      </c>
      <c r="I832" s="138"/>
      <c r="J832" s="139">
        <f>ROUND(I832*H832,2)</f>
        <v>0</v>
      </c>
      <c r="K832" s="135" t="s">
        <v>19</v>
      </c>
      <c r="L832" s="34"/>
      <c r="M832" s="140" t="s">
        <v>19</v>
      </c>
      <c r="N832" s="141" t="s">
        <v>48</v>
      </c>
      <c r="P832" s="142">
        <f>O832*H832</f>
        <v>0</v>
      </c>
      <c r="Q832" s="142">
        <v>0</v>
      </c>
      <c r="R832" s="142">
        <f>Q832*H832</f>
        <v>0</v>
      </c>
      <c r="S832" s="142">
        <v>0</v>
      </c>
      <c r="T832" s="143">
        <f>S832*H832</f>
        <v>0</v>
      </c>
      <c r="AR832" s="144" t="s">
        <v>375</v>
      </c>
      <c r="AT832" s="144" t="s">
        <v>265</v>
      </c>
      <c r="AU832" s="144" t="s">
        <v>98</v>
      </c>
      <c r="AY832" s="19" t="s">
        <v>263</v>
      </c>
      <c r="BE832" s="145">
        <f>IF(N832="základní",J832,0)</f>
        <v>0</v>
      </c>
      <c r="BF832" s="145">
        <f>IF(N832="snížená",J832,0)</f>
        <v>0</v>
      </c>
      <c r="BG832" s="145">
        <f>IF(N832="zákl. přenesená",J832,0)</f>
        <v>0</v>
      </c>
      <c r="BH832" s="145">
        <f>IF(N832="sníž. přenesená",J832,0)</f>
        <v>0</v>
      </c>
      <c r="BI832" s="145">
        <f>IF(N832="nulová",J832,0)</f>
        <v>0</v>
      </c>
      <c r="BJ832" s="19" t="s">
        <v>88</v>
      </c>
      <c r="BK832" s="145">
        <f>ROUND(I832*H832,2)</f>
        <v>0</v>
      </c>
      <c r="BL832" s="19" t="s">
        <v>375</v>
      </c>
      <c r="BM832" s="144" t="s">
        <v>12053</v>
      </c>
    </row>
    <row r="833" spans="2:65" s="1" customFormat="1" ht="16.5" customHeight="1">
      <c r="B833" s="34"/>
      <c r="C833" s="133" t="s">
        <v>4365</v>
      </c>
      <c r="D833" s="133" t="s">
        <v>265</v>
      </c>
      <c r="E833" s="134" t="s">
        <v>12054</v>
      </c>
      <c r="F833" s="135" t="s">
        <v>12041</v>
      </c>
      <c r="G833" s="136" t="s">
        <v>6409</v>
      </c>
      <c r="H833" s="137">
        <v>1</v>
      </c>
      <c r="I833" s="138"/>
      <c r="J833" s="139">
        <f>ROUND(I833*H833,2)</f>
        <v>0</v>
      </c>
      <c r="K833" s="135" t="s">
        <v>19</v>
      </c>
      <c r="L833" s="34"/>
      <c r="M833" s="140" t="s">
        <v>19</v>
      </c>
      <c r="N833" s="141" t="s">
        <v>48</v>
      </c>
      <c r="P833" s="142">
        <f>O833*H833</f>
        <v>0</v>
      </c>
      <c r="Q833" s="142">
        <v>0</v>
      </c>
      <c r="R833" s="142">
        <f>Q833*H833</f>
        <v>0</v>
      </c>
      <c r="S833" s="142">
        <v>0</v>
      </c>
      <c r="T833" s="143">
        <f>S833*H833</f>
        <v>0</v>
      </c>
      <c r="AR833" s="144" t="s">
        <v>375</v>
      </c>
      <c r="AT833" s="144" t="s">
        <v>265</v>
      </c>
      <c r="AU833" s="144" t="s">
        <v>98</v>
      </c>
      <c r="AY833" s="19" t="s">
        <v>263</v>
      </c>
      <c r="BE833" s="145">
        <f>IF(N833="základní",J833,0)</f>
        <v>0</v>
      </c>
      <c r="BF833" s="145">
        <f>IF(N833="snížená",J833,0)</f>
        <v>0</v>
      </c>
      <c r="BG833" s="145">
        <f>IF(N833="zákl. přenesená",J833,0)</f>
        <v>0</v>
      </c>
      <c r="BH833" s="145">
        <f>IF(N833="sníž. přenesená",J833,0)</f>
        <v>0</v>
      </c>
      <c r="BI833" s="145">
        <f>IF(N833="nulová",J833,0)</f>
        <v>0</v>
      </c>
      <c r="BJ833" s="19" t="s">
        <v>88</v>
      </c>
      <c r="BK833" s="145">
        <f>ROUND(I833*H833,2)</f>
        <v>0</v>
      </c>
      <c r="BL833" s="19" t="s">
        <v>375</v>
      </c>
      <c r="BM833" s="144" t="s">
        <v>12055</v>
      </c>
    </row>
    <row r="834" spans="2:65" s="1" customFormat="1" ht="24.15" customHeight="1">
      <c r="B834" s="34"/>
      <c r="C834" s="133" t="s">
        <v>4371</v>
      </c>
      <c r="D834" s="133" t="s">
        <v>265</v>
      </c>
      <c r="E834" s="134" t="s">
        <v>12056</v>
      </c>
      <c r="F834" s="135" t="s">
        <v>12057</v>
      </c>
      <c r="G834" s="136" t="s">
        <v>6456</v>
      </c>
      <c r="H834" s="137">
        <v>1</v>
      </c>
      <c r="I834" s="138"/>
      <c r="J834" s="139">
        <f>ROUND(I834*H834,2)</f>
        <v>0</v>
      </c>
      <c r="K834" s="135" t="s">
        <v>19</v>
      </c>
      <c r="L834" s="34"/>
      <c r="M834" s="140" t="s">
        <v>19</v>
      </c>
      <c r="N834" s="141" t="s">
        <v>48</v>
      </c>
      <c r="P834" s="142">
        <f>O834*H834</f>
        <v>0</v>
      </c>
      <c r="Q834" s="142">
        <v>0</v>
      </c>
      <c r="R834" s="142">
        <f>Q834*H834</f>
        <v>0</v>
      </c>
      <c r="S834" s="142">
        <v>0</v>
      </c>
      <c r="T834" s="143">
        <f>S834*H834</f>
        <v>0</v>
      </c>
      <c r="AR834" s="144" t="s">
        <v>375</v>
      </c>
      <c r="AT834" s="144" t="s">
        <v>265</v>
      </c>
      <c r="AU834" s="144" t="s">
        <v>98</v>
      </c>
      <c r="AY834" s="19" t="s">
        <v>263</v>
      </c>
      <c r="BE834" s="145">
        <f>IF(N834="základní",J834,0)</f>
        <v>0</v>
      </c>
      <c r="BF834" s="145">
        <f>IF(N834="snížená",J834,0)</f>
        <v>0</v>
      </c>
      <c r="BG834" s="145">
        <f>IF(N834="zákl. přenesená",J834,0)</f>
        <v>0</v>
      </c>
      <c r="BH834" s="145">
        <f>IF(N834="sníž. přenesená",J834,0)</f>
        <v>0</v>
      </c>
      <c r="BI834" s="145">
        <f>IF(N834="nulová",J834,0)</f>
        <v>0</v>
      </c>
      <c r="BJ834" s="19" t="s">
        <v>88</v>
      </c>
      <c r="BK834" s="145">
        <f>ROUND(I834*H834,2)</f>
        <v>0</v>
      </c>
      <c r="BL834" s="19" t="s">
        <v>375</v>
      </c>
      <c r="BM834" s="144" t="s">
        <v>12058</v>
      </c>
    </row>
    <row r="835" spans="2:65" s="1" customFormat="1" ht="44.25" customHeight="1">
      <c r="B835" s="34"/>
      <c r="C835" s="133" t="s">
        <v>4375</v>
      </c>
      <c r="D835" s="133" t="s">
        <v>265</v>
      </c>
      <c r="E835" s="134" t="s">
        <v>12059</v>
      </c>
      <c r="F835" s="135" t="s">
        <v>12060</v>
      </c>
      <c r="G835" s="136" t="s">
        <v>268</v>
      </c>
      <c r="H835" s="137">
        <v>15</v>
      </c>
      <c r="I835" s="138"/>
      <c r="J835" s="139">
        <f>ROUND(I835*H835,2)</f>
        <v>0</v>
      </c>
      <c r="K835" s="135" t="s">
        <v>19</v>
      </c>
      <c r="L835" s="34"/>
      <c r="M835" s="140" t="s">
        <v>19</v>
      </c>
      <c r="N835" s="141" t="s">
        <v>48</v>
      </c>
      <c r="P835" s="142">
        <f>O835*H835</f>
        <v>0</v>
      </c>
      <c r="Q835" s="142">
        <v>0</v>
      </c>
      <c r="R835" s="142">
        <f>Q835*H835</f>
        <v>0</v>
      </c>
      <c r="S835" s="142">
        <v>0</v>
      </c>
      <c r="T835" s="143">
        <f>S835*H835</f>
        <v>0</v>
      </c>
      <c r="AR835" s="144" t="s">
        <v>375</v>
      </c>
      <c r="AT835" s="144" t="s">
        <v>265</v>
      </c>
      <c r="AU835" s="144" t="s">
        <v>98</v>
      </c>
      <c r="AY835" s="19" t="s">
        <v>263</v>
      </c>
      <c r="BE835" s="145">
        <f>IF(N835="základní",J835,0)</f>
        <v>0</v>
      </c>
      <c r="BF835" s="145">
        <f>IF(N835="snížená",J835,0)</f>
        <v>0</v>
      </c>
      <c r="BG835" s="145">
        <f>IF(N835="zákl. přenesená",J835,0)</f>
        <v>0</v>
      </c>
      <c r="BH835" s="145">
        <f>IF(N835="sníž. přenesená",J835,0)</f>
        <v>0</v>
      </c>
      <c r="BI835" s="145">
        <f>IF(N835="nulová",J835,0)</f>
        <v>0</v>
      </c>
      <c r="BJ835" s="19" t="s">
        <v>88</v>
      </c>
      <c r="BK835" s="145">
        <f>ROUND(I835*H835,2)</f>
        <v>0</v>
      </c>
      <c r="BL835" s="19" t="s">
        <v>375</v>
      </c>
      <c r="BM835" s="144" t="s">
        <v>12061</v>
      </c>
    </row>
    <row r="836" spans="2:65" s="11" customFormat="1" ht="20.85" customHeight="1">
      <c r="B836" s="121"/>
      <c r="D836" s="122" t="s">
        <v>75</v>
      </c>
      <c r="E836" s="131" t="s">
        <v>12062</v>
      </c>
      <c r="F836" s="131" t="s">
        <v>12063</v>
      </c>
      <c r="I836" s="124"/>
      <c r="J836" s="132">
        <f>BK836</f>
        <v>0</v>
      </c>
      <c r="L836" s="121"/>
      <c r="M836" s="126"/>
      <c r="P836" s="127">
        <f>P837+P844</f>
        <v>0</v>
      </c>
      <c r="R836" s="127">
        <f>R837+R844</f>
        <v>0</v>
      </c>
      <c r="T836" s="128">
        <f>T837+T844</f>
        <v>0</v>
      </c>
      <c r="AR836" s="122" t="s">
        <v>88</v>
      </c>
      <c r="AT836" s="129" t="s">
        <v>75</v>
      </c>
      <c r="AU836" s="129" t="s">
        <v>88</v>
      </c>
      <c r="AY836" s="122" t="s">
        <v>263</v>
      </c>
      <c r="BK836" s="130">
        <f>BK837+BK844</f>
        <v>0</v>
      </c>
    </row>
    <row r="837" spans="2:65" s="16" customFormat="1" ht="20.85" customHeight="1">
      <c r="B837" s="199"/>
      <c r="D837" s="200" t="s">
        <v>75</v>
      </c>
      <c r="E837" s="200" t="s">
        <v>12064</v>
      </c>
      <c r="F837" s="200" t="s">
        <v>12063</v>
      </c>
      <c r="I837" s="201"/>
      <c r="J837" s="202">
        <f>BK837</f>
        <v>0</v>
      </c>
      <c r="L837" s="199"/>
      <c r="M837" s="203"/>
      <c r="P837" s="204">
        <f>SUM(P838:P843)</f>
        <v>0</v>
      </c>
      <c r="R837" s="204">
        <f>SUM(R838:R843)</f>
        <v>0</v>
      </c>
      <c r="T837" s="205">
        <f>SUM(T838:T843)</f>
        <v>0</v>
      </c>
      <c r="AR837" s="200" t="s">
        <v>88</v>
      </c>
      <c r="AT837" s="206" t="s">
        <v>75</v>
      </c>
      <c r="AU837" s="206" t="s">
        <v>92</v>
      </c>
      <c r="AY837" s="200" t="s">
        <v>263</v>
      </c>
      <c r="BK837" s="207">
        <f>SUM(BK838:BK843)</f>
        <v>0</v>
      </c>
    </row>
    <row r="838" spans="2:65" s="1" customFormat="1" ht="21.75" customHeight="1">
      <c r="B838" s="34"/>
      <c r="C838" s="178" t="s">
        <v>4379</v>
      </c>
      <c r="D838" s="178" t="s">
        <v>439</v>
      </c>
      <c r="E838" s="179" t="s">
        <v>12065</v>
      </c>
      <c r="F838" s="180" t="s">
        <v>12066</v>
      </c>
      <c r="G838" s="181" t="s">
        <v>6409</v>
      </c>
      <c r="H838" s="182">
        <v>1</v>
      </c>
      <c r="I838" s="183"/>
      <c r="J838" s="184">
        <f t="shared" ref="J838:J843" si="380">ROUND(I838*H838,2)</f>
        <v>0</v>
      </c>
      <c r="K838" s="180" t="s">
        <v>19</v>
      </c>
      <c r="L838" s="185"/>
      <c r="M838" s="186" t="s">
        <v>19</v>
      </c>
      <c r="N838" s="187" t="s">
        <v>48</v>
      </c>
      <c r="P838" s="142">
        <f t="shared" ref="P838:P843" si="381">O838*H838</f>
        <v>0</v>
      </c>
      <c r="Q838" s="142">
        <v>0</v>
      </c>
      <c r="R838" s="142">
        <f t="shared" ref="R838:R843" si="382">Q838*H838</f>
        <v>0</v>
      </c>
      <c r="S838" s="142">
        <v>0</v>
      </c>
      <c r="T838" s="143">
        <f t="shared" ref="T838:T843" si="383">S838*H838</f>
        <v>0</v>
      </c>
      <c r="AR838" s="144" t="s">
        <v>480</v>
      </c>
      <c r="AT838" s="144" t="s">
        <v>439</v>
      </c>
      <c r="AU838" s="144" t="s">
        <v>98</v>
      </c>
      <c r="AY838" s="19" t="s">
        <v>263</v>
      </c>
      <c r="BE838" s="145">
        <f t="shared" ref="BE838:BE843" si="384">IF(N838="základní",J838,0)</f>
        <v>0</v>
      </c>
      <c r="BF838" s="145">
        <f t="shared" ref="BF838:BF843" si="385">IF(N838="snížená",J838,0)</f>
        <v>0</v>
      </c>
      <c r="BG838" s="145">
        <f t="shared" ref="BG838:BG843" si="386">IF(N838="zákl. přenesená",J838,0)</f>
        <v>0</v>
      </c>
      <c r="BH838" s="145">
        <f t="shared" ref="BH838:BH843" si="387">IF(N838="sníž. přenesená",J838,0)</f>
        <v>0</v>
      </c>
      <c r="BI838" s="145">
        <f t="shared" ref="BI838:BI843" si="388">IF(N838="nulová",J838,0)</f>
        <v>0</v>
      </c>
      <c r="BJ838" s="19" t="s">
        <v>88</v>
      </c>
      <c r="BK838" s="145">
        <f t="shared" ref="BK838:BK843" si="389">ROUND(I838*H838,2)</f>
        <v>0</v>
      </c>
      <c r="BL838" s="19" t="s">
        <v>375</v>
      </c>
      <c r="BM838" s="144" t="s">
        <v>12067</v>
      </c>
    </row>
    <row r="839" spans="2:65" s="1" customFormat="1" ht="16.5" customHeight="1">
      <c r="B839" s="34"/>
      <c r="C839" s="178" t="s">
        <v>4383</v>
      </c>
      <c r="D839" s="178" t="s">
        <v>439</v>
      </c>
      <c r="E839" s="179" t="s">
        <v>12068</v>
      </c>
      <c r="F839" s="180" t="s">
        <v>12069</v>
      </c>
      <c r="G839" s="181" t="s">
        <v>6409</v>
      </c>
      <c r="H839" s="182">
        <v>1</v>
      </c>
      <c r="I839" s="183"/>
      <c r="J839" s="184">
        <f t="shared" si="380"/>
        <v>0</v>
      </c>
      <c r="K839" s="180" t="s">
        <v>19</v>
      </c>
      <c r="L839" s="185"/>
      <c r="M839" s="186" t="s">
        <v>19</v>
      </c>
      <c r="N839" s="187" t="s">
        <v>48</v>
      </c>
      <c r="P839" s="142">
        <f t="shared" si="381"/>
        <v>0</v>
      </c>
      <c r="Q839" s="142">
        <v>0</v>
      </c>
      <c r="R839" s="142">
        <f t="shared" si="382"/>
        <v>0</v>
      </c>
      <c r="S839" s="142">
        <v>0</v>
      </c>
      <c r="T839" s="143">
        <f t="shared" si="383"/>
        <v>0</v>
      </c>
      <c r="AR839" s="144" t="s">
        <v>480</v>
      </c>
      <c r="AT839" s="144" t="s">
        <v>439</v>
      </c>
      <c r="AU839" s="144" t="s">
        <v>98</v>
      </c>
      <c r="AY839" s="19" t="s">
        <v>263</v>
      </c>
      <c r="BE839" s="145">
        <f t="shared" si="384"/>
        <v>0</v>
      </c>
      <c r="BF839" s="145">
        <f t="shared" si="385"/>
        <v>0</v>
      </c>
      <c r="BG839" s="145">
        <f t="shared" si="386"/>
        <v>0</v>
      </c>
      <c r="BH839" s="145">
        <f t="shared" si="387"/>
        <v>0</v>
      </c>
      <c r="BI839" s="145">
        <f t="shared" si="388"/>
        <v>0</v>
      </c>
      <c r="BJ839" s="19" t="s">
        <v>88</v>
      </c>
      <c r="BK839" s="145">
        <f t="shared" si="389"/>
        <v>0</v>
      </c>
      <c r="BL839" s="19" t="s">
        <v>375</v>
      </c>
      <c r="BM839" s="144" t="s">
        <v>12070</v>
      </c>
    </row>
    <row r="840" spans="2:65" s="1" customFormat="1" ht="16.5" customHeight="1">
      <c r="B840" s="34"/>
      <c r="C840" s="178" t="s">
        <v>4387</v>
      </c>
      <c r="D840" s="178" t="s">
        <v>439</v>
      </c>
      <c r="E840" s="179" t="s">
        <v>12071</v>
      </c>
      <c r="F840" s="180" t="s">
        <v>12072</v>
      </c>
      <c r="G840" s="181" t="s">
        <v>6409</v>
      </c>
      <c r="H840" s="182">
        <v>10</v>
      </c>
      <c r="I840" s="183"/>
      <c r="J840" s="184">
        <f t="shared" si="380"/>
        <v>0</v>
      </c>
      <c r="K840" s="180" t="s">
        <v>19</v>
      </c>
      <c r="L840" s="185"/>
      <c r="M840" s="186" t="s">
        <v>19</v>
      </c>
      <c r="N840" s="187" t="s">
        <v>48</v>
      </c>
      <c r="P840" s="142">
        <f t="shared" si="381"/>
        <v>0</v>
      </c>
      <c r="Q840" s="142">
        <v>0</v>
      </c>
      <c r="R840" s="142">
        <f t="shared" si="382"/>
        <v>0</v>
      </c>
      <c r="S840" s="142">
        <v>0</v>
      </c>
      <c r="T840" s="143">
        <f t="shared" si="383"/>
        <v>0</v>
      </c>
      <c r="AR840" s="144" t="s">
        <v>480</v>
      </c>
      <c r="AT840" s="144" t="s">
        <v>439</v>
      </c>
      <c r="AU840" s="144" t="s">
        <v>98</v>
      </c>
      <c r="AY840" s="19" t="s">
        <v>263</v>
      </c>
      <c r="BE840" s="145">
        <f t="shared" si="384"/>
        <v>0</v>
      </c>
      <c r="BF840" s="145">
        <f t="shared" si="385"/>
        <v>0</v>
      </c>
      <c r="BG840" s="145">
        <f t="shared" si="386"/>
        <v>0</v>
      </c>
      <c r="BH840" s="145">
        <f t="shared" si="387"/>
        <v>0</v>
      </c>
      <c r="BI840" s="145">
        <f t="shared" si="388"/>
        <v>0</v>
      </c>
      <c r="BJ840" s="19" t="s">
        <v>88</v>
      </c>
      <c r="BK840" s="145">
        <f t="shared" si="389"/>
        <v>0</v>
      </c>
      <c r="BL840" s="19" t="s">
        <v>375</v>
      </c>
      <c r="BM840" s="144" t="s">
        <v>12073</v>
      </c>
    </row>
    <row r="841" spans="2:65" s="1" customFormat="1" ht="16.5" customHeight="1">
      <c r="B841" s="34"/>
      <c r="C841" s="178" t="s">
        <v>4391</v>
      </c>
      <c r="D841" s="178" t="s">
        <v>439</v>
      </c>
      <c r="E841" s="179" t="s">
        <v>12074</v>
      </c>
      <c r="F841" s="180" t="s">
        <v>12075</v>
      </c>
      <c r="G841" s="181" t="s">
        <v>378</v>
      </c>
      <c r="H841" s="182">
        <v>173</v>
      </c>
      <c r="I841" s="183"/>
      <c r="J841" s="184">
        <f t="shared" si="380"/>
        <v>0</v>
      </c>
      <c r="K841" s="180" t="s">
        <v>19</v>
      </c>
      <c r="L841" s="185"/>
      <c r="M841" s="186" t="s">
        <v>19</v>
      </c>
      <c r="N841" s="187" t="s">
        <v>48</v>
      </c>
      <c r="P841" s="142">
        <f t="shared" si="381"/>
        <v>0</v>
      </c>
      <c r="Q841" s="142">
        <v>0</v>
      </c>
      <c r="R841" s="142">
        <f t="shared" si="382"/>
        <v>0</v>
      </c>
      <c r="S841" s="142">
        <v>0</v>
      </c>
      <c r="T841" s="143">
        <f t="shared" si="383"/>
        <v>0</v>
      </c>
      <c r="AR841" s="144" t="s">
        <v>480</v>
      </c>
      <c r="AT841" s="144" t="s">
        <v>439</v>
      </c>
      <c r="AU841" s="144" t="s">
        <v>98</v>
      </c>
      <c r="AY841" s="19" t="s">
        <v>263</v>
      </c>
      <c r="BE841" s="145">
        <f t="shared" si="384"/>
        <v>0</v>
      </c>
      <c r="BF841" s="145">
        <f t="shared" si="385"/>
        <v>0</v>
      </c>
      <c r="BG841" s="145">
        <f t="shared" si="386"/>
        <v>0</v>
      </c>
      <c r="BH841" s="145">
        <f t="shared" si="387"/>
        <v>0</v>
      </c>
      <c r="BI841" s="145">
        <f t="shared" si="388"/>
        <v>0</v>
      </c>
      <c r="BJ841" s="19" t="s">
        <v>88</v>
      </c>
      <c r="BK841" s="145">
        <f t="shared" si="389"/>
        <v>0</v>
      </c>
      <c r="BL841" s="19" t="s">
        <v>375</v>
      </c>
      <c r="BM841" s="144" t="s">
        <v>12076</v>
      </c>
    </row>
    <row r="842" spans="2:65" s="1" customFormat="1" ht="24.15" customHeight="1">
      <c r="B842" s="34"/>
      <c r="C842" s="178" t="s">
        <v>4395</v>
      </c>
      <c r="D842" s="178" t="s">
        <v>439</v>
      </c>
      <c r="E842" s="179" t="s">
        <v>12077</v>
      </c>
      <c r="F842" s="180" t="s">
        <v>12078</v>
      </c>
      <c r="G842" s="181" t="s">
        <v>378</v>
      </c>
      <c r="H842" s="182">
        <v>47</v>
      </c>
      <c r="I842" s="183"/>
      <c r="J842" s="184">
        <f t="shared" si="380"/>
        <v>0</v>
      </c>
      <c r="K842" s="180" t="s">
        <v>19</v>
      </c>
      <c r="L842" s="185"/>
      <c r="M842" s="186" t="s">
        <v>19</v>
      </c>
      <c r="N842" s="187" t="s">
        <v>48</v>
      </c>
      <c r="P842" s="142">
        <f t="shared" si="381"/>
        <v>0</v>
      </c>
      <c r="Q842" s="142">
        <v>0</v>
      </c>
      <c r="R842" s="142">
        <f t="shared" si="382"/>
        <v>0</v>
      </c>
      <c r="S842" s="142">
        <v>0</v>
      </c>
      <c r="T842" s="143">
        <f t="shared" si="383"/>
        <v>0</v>
      </c>
      <c r="AR842" s="144" t="s">
        <v>480</v>
      </c>
      <c r="AT842" s="144" t="s">
        <v>439</v>
      </c>
      <c r="AU842" s="144" t="s">
        <v>98</v>
      </c>
      <c r="AY842" s="19" t="s">
        <v>263</v>
      </c>
      <c r="BE842" s="145">
        <f t="shared" si="384"/>
        <v>0</v>
      </c>
      <c r="BF842" s="145">
        <f t="shared" si="385"/>
        <v>0</v>
      </c>
      <c r="BG842" s="145">
        <f t="shared" si="386"/>
        <v>0</v>
      </c>
      <c r="BH842" s="145">
        <f t="shared" si="387"/>
        <v>0</v>
      </c>
      <c r="BI842" s="145">
        <f t="shared" si="388"/>
        <v>0</v>
      </c>
      <c r="BJ842" s="19" t="s">
        <v>88</v>
      </c>
      <c r="BK842" s="145">
        <f t="shared" si="389"/>
        <v>0</v>
      </c>
      <c r="BL842" s="19" t="s">
        <v>375</v>
      </c>
      <c r="BM842" s="144" t="s">
        <v>12079</v>
      </c>
    </row>
    <row r="843" spans="2:65" s="1" customFormat="1" ht="16.5" customHeight="1">
      <c r="B843" s="34"/>
      <c r="C843" s="178" t="s">
        <v>4401</v>
      </c>
      <c r="D843" s="178" t="s">
        <v>439</v>
      </c>
      <c r="E843" s="179" t="s">
        <v>12080</v>
      </c>
      <c r="F843" s="180" t="s">
        <v>12081</v>
      </c>
      <c r="G843" s="181" t="s">
        <v>6350</v>
      </c>
      <c r="H843" s="182">
        <v>6</v>
      </c>
      <c r="I843" s="183"/>
      <c r="J843" s="184">
        <f t="shared" si="380"/>
        <v>0</v>
      </c>
      <c r="K843" s="180" t="s">
        <v>19</v>
      </c>
      <c r="L843" s="185"/>
      <c r="M843" s="186" t="s">
        <v>19</v>
      </c>
      <c r="N843" s="187" t="s">
        <v>48</v>
      </c>
      <c r="P843" s="142">
        <f t="shared" si="381"/>
        <v>0</v>
      </c>
      <c r="Q843" s="142">
        <v>0</v>
      </c>
      <c r="R843" s="142">
        <f t="shared" si="382"/>
        <v>0</v>
      </c>
      <c r="S843" s="142">
        <v>0</v>
      </c>
      <c r="T843" s="143">
        <f t="shared" si="383"/>
        <v>0</v>
      </c>
      <c r="AR843" s="144" t="s">
        <v>480</v>
      </c>
      <c r="AT843" s="144" t="s">
        <v>439</v>
      </c>
      <c r="AU843" s="144" t="s">
        <v>98</v>
      </c>
      <c r="AY843" s="19" t="s">
        <v>263</v>
      </c>
      <c r="BE843" s="145">
        <f t="shared" si="384"/>
        <v>0</v>
      </c>
      <c r="BF843" s="145">
        <f t="shared" si="385"/>
        <v>0</v>
      </c>
      <c r="BG843" s="145">
        <f t="shared" si="386"/>
        <v>0</v>
      </c>
      <c r="BH843" s="145">
        <f t="shared" si="387"/>
        <v>0</v>
      </c>
      <c r="BI843" s="145">
        <f t="shared" si="388"/>
        <v>0</v>
      </c>
      <c r="BJ843" s="19" t="s">
        <v>88</v>
      </c>
      <c r="BK843" s="145">
        <f t="shared" si="389"/>
        <v>0</v>
      </c>
      <c r="BL843" s="19" t="s">
        <v>375</v>
      </c>
      <c r="BM843" s="144" t="s">
        <v>12082</v>
      </c>
    </row>
    <row r="844" spans="2:65" s="16" customFormat="1" ht="20.85" customHeight="1">
      <c r="B844" s="199"/>
      <c r="D844" s="200" t="s">
        <v>75</v>
      </c>
      <c r="E844" s="200" t="s">
        <v>12083</v>
      </c>
      <c r="F844" s="200" t="s">
        <v>12084</v>
      </c>
      <c r="I844" s="201"/>
      <c r="J844" s="202">
        <f>BK844</f>
        <v>0</v>
      </c>
      <c r="L844" s="199"/>
      <c r="M844" s="203"/>
      <c r="P844" s="204">
        <f>SUM(P845:P847)</f>
        <v>0</v>
      </c>
      <c r="R844" s="204">
        <f>SUM(R845:R847)</f>
        <v>0</v>
      </c>
      <c r="T844" s="205">
        <f>SUM(T845:T847)</f>
        <v>0</v>
      </c>
      <c r="AR844" s="200" t="s">
        <v>88</v>
      </c>
      <c r="AT844" s="206" t="s">
        <v>75</v>
      </c>
      <c r="AU844" s="206" t="s">
        <v>92</v>
      </c>
      <c r="AY844" s="200" t="s">
        <v>263</v>
      </c>
      <c r="BK844" s="207">
        <f>SUM(BK845:BK847)</f>
        <v>0</v>
      </c>
    </row>
    <row r="845" spans="2:65" s="1" customFormat="1" ht="21.75" customHeight="1">
      <c r="B845" s="34"/>
      <c r="C845" s="133" t="s">
        <v>4405</v>
      </c>
      <c r="D845" s="133" t="s">
        <v>265</v>
      </c>
      <c r="E845" s="134" t="s">
        <v>12085</v>
      </c>
      <c r="F845" s="135" t="s">
        <v>12086</v>
      </c>
      <c r="G845" s="136" t="s">
        <v>6409</v>
      </c>
      <c r="H845" s="137">
        <v>1</v>
      </c>
      <c r="I845" s="138"/>
      <c r="J845" s="139">
        <f>ROUND(I845*H845,2)</f>
        <v>0</v>
      </c>
      <c r="K845" s="135" t="s">
        <v>19</v>
      </c>
      <c r="L845" s="34"/>
      <c r="M845" s="140" t="s">
        <v>19</v>
      </c>
      <c r="N845" s="141" t="s">
        <v>48</v>
      </c>
      <c r="P845" s="142">
        <f>O845*H845</f>
        <v>0</v>
      </c>
      <c r="Q845" s="142">
        <v>0</v>
      </c>
      <c r="R845" s="142">
        <f>Q845*H845</f>
        <v>0</v>
      </c>
      <c r="S845" s="142">
        <v>0</v>
      </c>
      <c r="T845" s="143">
        <f>S845*H845</f>
        <v>0</v>
      </c>
      <c r="AR845" s="144" t="s">
        <v>375</v>
      </c>
      <c r="AT845" s="144" t="s">
        <v>265</v>
      </c>
      <c r="AU845" s="144" t="s">
        <v>98</v>
      </c>
      <c r="AY845" s="19" t="s">
        <v>263</v>
      </c>
      <c r="BE845" s="145">
        <f>IF(N845="základní",J845,0)</f>
        <v>0</v>
      </c>
      <c r="BF845" s="145">
        <f>IF(N845="snížená",J845,0)</f>
        <v>0</v>
      </c>
      <c r="BG845" s="145">
        <f>IF(N845="zákl. přenesená",J845,0)</f>
        <v>0</v>
      </c>
      <c r="BH845" s="145">
        <f>IF(N845="sníž. přenesená",J845,0)</f>
        <v>0</v>
      </c>
      <c r="BI845" s="145">
        <f>IF(N845="nulová",J845,0)</f>
        <v>0</v>
      </c>
      <c r="BJ845" s="19" t="s">
        <v>88</v>
      </c>
      <c r="BK845" s="145">
        <f>ROUND(I845*H845,2)</f>
        <v>0</v>
      </c>
      <c r="BL845" s="19" t="s">
        <v>375</v>
      </c>
      <c r="BM845" s="144" t="s">
        <v>12087</v>
      </c>
    </row>
    <row r="846" spans="2:65" s="1" customFormat="1" ht="16.5" customHeight="1">
      <c r="B846" s="34"/>
      <c r="C846" s="133" t="s">
        <v>4411</v>
      </c>
      <c r="D846" s="133" t="s">
        <v>265</v>
      </c>
      <c r="E846" s="134" t="s">
        <v>12088</v>
      </c>
      <c r="F846" s="135" t="s">
        <v>12089</v>
      </c>
      <c r="G846" s="136" t="s">
        <v>6409</v>
      </c>
      <c r="H846" s="137">
        <v>10</v>
      </c>
      <c r="I846" s="138"/>
      <c r="J846" s="139">
        <f>ROUND(I846*H846,2)</f>
        <v>0</v>
      </c>
      <c r="K846" s="135" t="s">
        <v>19</v>
      </c>
      <c r="L846" s="34"/>
      <c r="M846" s="140" t="s">
        <v>19</v>
      </c>
      <c r="N846" s="141" t="s">
        <v>48</v>
      </c>
      <c r="P846" s="142">
        <f>O846*H846</f>
        <v>0</v>
      </c>
      <c r="Q846" s="142">
        <v>0</v>
      </c>
      <c r="R846" s="142">
        <f>Q846*H846</f>
        <v>0</v>
      </c>
      <c r="S846" s="142">
        <v>0</v>
      </c>
      <c r="T846" s="143">
        <f>S846*H846</f>
        <v>0</v>
      </c>
      <c r="AR846" s="144" t="s">
        <v>375</v>
      </c>
      <c r="AT846" s="144" t="s">
        <v>265</v>
      </c>
      <c r="AU846" s="144" t="s">
        <v>98</v>
      </c>
      <c r="AY846" s="19" t="s">
        <v>263</v>
      </c>
      <c r="BE846" s="145">
        <f>IF(N846="základní",J846,0)</f>
        <v>0</v>
      </c>
      <c r="BF846" s="145">
        <f>IF(N846="snížená",J846,0)</f>
        <v>0</v>
      </c>
      <c r="BG846" s="145">
        <f>IF(N846="zákl. přenesená",J846,0)</f>
        <v>0</v>
      </c>
      <c r="BH846" s="145">
        <f>IF(N846="sníž. přenesená",J846,0)</f>
        <v>0</v>
      </c>
      <c r="BI846" s="145">
        <f>IF(N846="nulová",J846,0)</f>
        <v>0</v>
      </c>
      <c r="BJ846" s="19" t="s">
        <v>88</v>
      </c>
      <c r="BK846" s="145">
        <f>ROUND(I846*H846,2)</f>
        <v>0</v>
      </c>
      <c r="BL846" s="19" t="s">
        <v>375</v>
      </c>
      <c r="BM846" s="144" t="s">
        <v>12090</v>
      </c>
    </row>
    <row r="847" spans="2:65" s="1" customFormat="1" ht="16.5" customHeight="1">
      <c r="B847" s="34"/>
      <c r="C847" s="133" t="s">
        <v>4417</v>
      </c>
      <c r="D847" s="133" t="s">
        <v>265</v>
      </c>
      <c r="E847" s="134" t="s">
        <v>12091</v>
      </c>
      <c r="F847" s="135" t="s">
        <v>12092</v>
      </c>
      <c r="G847" s="136" t="s">
        <v>378</v>
      </c>
      <c r="H847" s="137">
        <v>173</v>
      </c>
      <c r="I847" s="138"/>
      <c r="J847" s="139">
        <f>ROUND(I847*H847,2)</f>
        <v>0</v>
      </c>
      <c r="K847" s="135" t="s">
        <v>19</v>
      </c>
      <c r="L847" s="34"/>
      <c r="M847" s="140" t="s">
        <v>19</v>
      </c>
      <c r="N847" s="141" t="s">
        <v>48</v>
      </c>
      <c r="P847" s="142">
        <f>O847*H847</f>
        <v>0</v>
      </c>
      <c r="Q847" s="142">
        <v>0</v>
      </c>
      <c r="R847" s="142">
        <f>Q847*H847</f>
        <v>0</v>
      </c>
      <c r="S847" s="142">
        <v>0</v>
      </c>
      <c r="T847" s="143">
        <f>S847*H847</f>
        <v>0</v>
      </c>
      <c r="AR847" s="144" t="s">
        <v>375</v>
      </c>
      <c r="AT847" s="144" t="s">
        <v>265</v>
      </c>
      <c r="AU847" s="144" t="s">
        <v>98</v>
      </c>
      <c r="AY847" s="19" t="s">
        <v>263</v>
      </c>
      <c r="BE847" s="145">
        <f>IF(N847="základní",J847,0)</f>
        <v>0</v>
      </c>
      <c r="BF847" s="145">
        <f>IF(N847="snížená",J847,0)</f>
        <v>0</v>
      </c>
      <c r="BG847" s="145">
        <f>IF(N847="zákl. přenesená",J847,0)</f>
        <v>0</v>
      </c>
      <c r="BH847" s="145">
        <f>IF(N847="sníž. přenesená",J847,0)</f>
        <v>0</v>
      </c>
      <c r="BI847" s="145">
        <f>IF(N847="nulová",J847,0)</f>
        <v>0</v>
      </c>
      <c r="BJ847" s="19" t="s">
        <v>88</v>
      </c>
      <c r="BK847" s="145">
        <f>ROUND(I847*H847,2)</f>
        <v>0</v>
      </c>
      <c r="BL847" s="19" t="s">
        <v>375</v>
      </c>
      <c r="BM847" s="144" t="s">
        <v>12093</v>
      </c>
    </row>
    <row r="848" spans="2:65" s="11" customFormat="1" ht="20.85" customHeight="1">
      <c r="B848" s="121"/>
      <c r="D848" s="122" t="s">
        <v>75</v>
      </c>
      <c r="E848" s="131" t="s">
        <v>12094</v>
      </c>
      <c r="F848" s="131" t="s">
        <v>12095</v>
      </c>
      <c r="I848" s="124"/>
      <c r="J848" s="132">
        <f>BK848</f>
        <v>0</v>
      </c>
      <c r="L848" s="121"/>
      <c r="M848" s="126"/>
      <c r="P848" s="127">
        <f>P849+P856</f>
        <v>0</v>
      </c>
      <c r="R848" s="127">
        <f>R849+R856</f>
        <v>0</v>
      </c>
      <c r="T848" s="128">
        <f>T849+T856</f>
        <v>0</v>
      </c>
      <c r="AR848" s="122" t="s">
        <v>88</v>
      </c>
      <c r="AT848" s="129" t="s">
        <v>75</v>
      </c>
      <c r="AU848" s="129" t="s">
        <v>88</v>
      </c>
      <c r="AY848" s="122" t="s">
        <v>263</v>
      </c>
      <c r="BK848" s="130">
        <f>BK849+BK856</f>
        <v>0</v>
      </c>
    </row>
    <row r="849" spans="2:65" s="16" customFormat="1" ht="20.85" customHeight="1">
      <c r="B849" s="199"/>
      <c r="D849" s="200" t="s">
        <v>75</v>
      </c>
      <c r="E849" s="200" t="s">
        <v>12096</v>
      </c>
      <c r="F849" s="200" t="s">
        <v>12095</v>
      </c>
      <c r="I849" s="201"/>
      <c r="J849" s="202">
        <f>BK849</f>
        <v>0</v>
      </c>
      <c r="L849" s="199"/>
      <c r="M849" s="203"/>
      <c r="P849" s="204">
        <f>SUM(P850:P855)</f>
        <v>0</v>
      </c>
      <c r="R849" s="204">
        <f>SUM(R850:R855)</f>
        <v>0</v>
      </c>
      <c r="T849" s="205">
        <f>SUM(T850:T855)</f>
        <v>0</v>
      </c>
      <c r="AR849" s="200" t="s">
        <v>88</v>
      </c>
      <c r="AT849" s="206" t="s">
        <v>75</v>
      </c>
      <c r="AU849" s="206" t="s">
        <v>92</v>
      </c>
      <c r="AY849" s="200" t="s">
        <v>263</v>
      </c>
      <c r="BK849" s="207">
        <f>SUM(BK850:BK855)</f>
        <v>0</v>
      </c>
    </row>
    <row r="850" spans="2:65" s="1" customFormat="1" ht="21.75" customHeight="1">
      <c r="B850" s="34"/>
      <c r="C850" s="178" t="s">
        <v>4421</v>
      </c>
      <c r="D850" s="178" t="s">
        <v>439</v>
      </c>
      <c r="E850" s="179" t="s">
        <v>12097</v>
      </c>
      <c r="F850" s="180" t="s">
        <v>12098</v>
      </c>
      <c r="G850" s="181" t="s">
        <v>6409</v>
      </c>
      <c r="H850" s="182">
        <v>1</v>
      </c>
      <c r="I850" s="183"/>
      <c r="J850" s="184">
        <f t="shared" ref="J850:J855" si="390">ROUND(I850*H850,2)</f>
        <v>0</v>
      </c>
      <c r="K850" s="180" t="s">
        <v>19</v>
      </c>
      <c r="L850" s="185"/>
      <c r="M850" s="186" t="s">
        <v>19</v>
      </c>
      <c r="N850" s="187" t="s">
        <v>48</v>
      </c>
      <c r="P850" s="142">
        <f t="shared" ref="P850:P855" si="391">O850*H850</f>
        <v>0</v>
      </c>
      <c r="Q850" s="142">
        <v>0</v>
      </c>
      <c r="R850" s="142">
        <f t="shared" ref="R850:R855" si="392">Q850*H850</f>
        <v>0</v>
      </c>
      <c r="S850" s="142">
        <v>0</v>
      </c>
      <c r="T850" s="143">
        <f t="shared" ref="T850:T855" si="393">S850*H850</f>
        <v>0</v>
      </c>
      <c r="AR850" s="144" t="s">
        <v>480</v>
      </c>
      <c r="AT850" s="144" t="s">
        <v>439</v>
      </c>
      <c r="AU850" s="144" t="s">
        <v>98</v>
      </c>
      <c r="AY850" s="19" t="s">
        <v>263</v>
      </c>
      <c r="BE850" s="145">
        <f t="shared" ref="BE850:BE855" si="394">IF(N850="základní",J850,0)</f>
        <v>0</v>
      </c>
      <c r="BF850" s="145">
        <f t="shared" ref="BF850:BF855" si="395">IF(N850="snížená",J850,0)</f>
        <v>0</v>
      </c>
      <c r="BG850" s="145">
        <f t="shared" ref="BG850:BG855" si="396">IF(N850="zákl. přenesená",J850,0)</f>
        <v>0</v>
      </c>
      <c r="BH850" s="145">
        <f t="shared" ref="BH850:BH855" si="397">IF(N850="sníž. přenesená",J850,0)</f>
        <v>0</v>
      </c>
      <c r="BI850" s="145">
        <f t="shared" ref="BI850:BI855" si="398">IF(N850="nulová",J850,0)</f>
        <v>0</v>
      </c>
      <c r="BJ850" s="19" t="s">
        <v>88</v>
      </c>
      <c r="BK850" s="145">
        <f t="shared" ref="BK850:BK855" si="399">ROUND(I850*H850,2)</f>
        <v>0</v>
      </c>
      <c r="BL850" s="19" t="s">
        <v>375</v>
      </c>
      <c r="BM850" s="144" t="s">
        <v>12099</v>
      </c>
    </row>
    <row r="851" spans="2:65" s="1" customFormat="1" ht="16.5" customHeight="1">
      <c r="B851" s="34"/>
      <c r="C851" s="178" t="s">
        <v>4425</v>
      </c>
      <c r="D851" s="178" t="s">
        <v>439</v>
      </c>
      <c r="E851" s="179" t="s">
        <v>12100</v>
      </c>
      <c r="F851" s="180" t="s">
        <v>12101</v>
      </c>
      <c r="G851" s="181" t="s">
        <v>6409</v>
      </c>
      <c r="H851" s="182">
        <v>1</v>
      </c>
      <c r="I851" s="183"/>
      <c r="J851" s="184">
        <f t="shared" si="390"/>
        <v>0</v>
      </c>
      <c r="K851" s="180" t="s">
        <v>19</v>
      </c>
      <c r="L851" s="185"/>
      <c r="M851" s="186" t="s">
        <v>19</v>
      </c>
      <c r="N851" s="187" t="s">
        <v>48</v>
      </c>
      <c r="P851" s="142">
        <f t="shared" si="391"/>
        <v>0</v>
      </c>
      <c r="Q851" s="142">
        <v>0</v>
      </c>
      <c r="R851" s="142">
        <f t="shared" si="392"/>
        <v>0</v>
      </c>
      <c r="S851" s="142">
        <v>0</v>
      </c>
      <c r="T851" s="143">
        <f t="shared" si="393"/>
        <v>0</v>
      </c>
      <c r="AR851" s="144" t="s">
        <v>480</v>
      </c>
      <c r="AT851" s="144" t="s">
        <v>439</v>
      </c>
      <c r="AU851" s="144" t="s">
        <v>98</v>
      </c>
      <c r="AY851" s="19" t="s">
        <v>263</v>
      </c>
      <c r="BE851" s="145">
        <f t="shared" si="394"/>
        <v>0</v>
      </c>
      <c r="BF851" s="145">
        <f t="shared" si="395"/>
        <v>0</v>
      </c>
      <c r="BG851" s="145">
        <f t="shared" si="396"/>
        <v>0</v>
      </c>
      <c r="BH851" s="145">
        <f t="shared" si="397"/>
        <v>0</v>
      </c>
      <c r="BI851" s="145">
        <f t="shared" si="398"/>
        <v>0</v>
      </c>
      <c r="BJ851" s="19" t="s">
        <v>88</v>
      </c>
      <c r="BK851" s="145">
        <f t="shared" si="399"/>
        <v>0</v>
      </c>
      <c r="BL851" s="19" t="s">
        <v>375</v>
      </c>
      <c r="BM851" s="144" t="s">
        <v>12102</v>
      </c>
    </row>
    <row r="852" spans="2:65" s="1" customFormat="1" ht="16.5" customHeight="1">
      <c r="B852" s="34"/>
      <c r="C852" s="178" t="s">
        <v>4431</v>
      </c>
      <c r="D852" s="178" t="s">
        <v>439</v>
      </c>
      <c r="E852" s="179" t="s">
        <v>12103</v>
      </c>
      <c r="F852" s="180" t="s">
        <v>12104</v>
      </c>
      <c r="G852" s="181" t="s">
        <v>6409</v>
      </c>
      <c r="H852" s="182">
        <v>5</v>
      </c>
      <c r="I852" s="183"/>
      <c r="J852" s="184">
        <f t="shared" si="390"/>
        <v>0</v>
      </c>
      <c r="K852" s="180" t="s">
        <v>19</v>
      </c>
      <c r="L852" s="185"/>
      <c r="M852" s="186" t="s">
        <v>19</v>
      </c>
      <c r="N852" s="187" t="s">
        <v>48</v>
      </c>
      <c r="P852" s="142">
        <f t="shared" si="391"/>
        <v>0</v>
      </c>
      <c r="Q852" s="142">
        <v>0</v>
      </c>
      <c r="R852" s="142">
        <f t="shared" si="392"/>
        <v>0</v>
      </c>
      <c r="S852" s="142">
        <v>0</v>
      </c>
      <c r="T852" s="143">
        <f t="shared" si="393"/>
        <v>0</v>
      </c>
      <c r="AR852" s="144" t="s">
        <v>480</v>
      </c>
      <c r="AT852" s="144" t="s">
        <v>439</v>
      </c>
      <c r="AU852" s="144" t="s">
        <v>98</v>
      </c>
      <c r="AY852" s="19" t="s">
        <v>263</v>
      </c>
      <c r="BE852" s="145">
        <f t="shared" si="394"/>
        <v>0</v>
      </c>
      <c r="BF852" s="145">
        <f t="shared" si="395"/>
        <v>0</v>
      </c>
      <c r="BG852" s="145">
        <f t="shared" si="396"/>
        <v>0</v>
      </c>
      <c r="BH852" s="145">
        <f t="shared" si="397"/>
        <v>0</v>
      </c>
      <c r="BI852" s="145">
        <f t="shared" si="398"/>
        <v>0</v>
      </c>
      <c r="BJ852" s="19" t="s">
        <v>88</v>
      </c>
      <c r="BK852" s="145">
        <f t="shared" si="399"/>
        <v>0</v>
      </c>
      <c r="BL852" s="19" t="s">
        <v>375</v>
      </c>
      <c r="BM852" s="144" t="s">
        <v>12105</v>
      </c>
    </row>
    <row r="853" spans="2:65" s="1" customFormat="1" ht="16.5" customHeight="1">
      <c r="B853" s="34"/>
      <c r="C853" s="178" t="s">
        <v>4437</v>
      </c>
      <c r="D853" s="178" t="s">
        <v>439</v>
      </c>
      <c r="E853" s="179" t="s">
        <v>12106</v>
      </c>
      <c r="F853" s="180" t="s">
        <v>12107</v>
      </c>
      <c r="G853" s="181" t="s">
        <v>378</v>
      </c>
      <c r="H853" s="182">
        <v>56</v>
      </c>
      <c r="I853" s="183"/>
      <c r="J853" s="184">
        <f t="shared" si="390"/>
        <v>0</v>
      </c>
      <c r="K853" s="180" t="s">
        <v>19</v>
      </c>
      <c r="L853" s="185"/>
      <c r="M853" s="186" t="s">
        <v>19</v>
      </c>
      <c r="N853" s="187" t="s">
        <v>48</v>
      </c>
      <c r="P853" s="142">
        <f t="shared" si="391"/>
        <v>0</v>
      </c>
      <c r="Q853" s="142">
        <v>0</v>
      </c>
      <c r="R853" s="142">
        <f t="shared" si="392"/>
        <v>0</v>
      </c>
      <c r="S853" s="142">
        <v>0</v>
      </c>
      <c r="T853" s="143">
        <f t="shared" si="393"/>
        <v>0</v>
      </c>
      <c r="AR853" s="144" t="s">
        <v>480</v>
      </c>
      <c r="AT853" s="144" t="s">
        <v>439</v>
      </c>
      <c r="AU853" s="144" t="s">
        <v>98</v>
      </c>
      <c r="AY853" s="19" t="s">
        <v>263</v>
      </c>
      <c r="BE853" s="145">
        <f t="shared" si="394"/>
        <v>0</v>
      </c>
      <c r="BF853" s="145">
        <f t="shared" si="395"/>
        <v>0</v>
      </c>
      <c r="BG853" s="145">
        <f t="shared" si="396"/>
        <v>0</v>
      </c>
      <c r="BH853" s="145">
        <f t="shared" si="397"/>
        <v>0</v>
      </c>
      <c r="BI853" s="145">
        <f t="shared" si="398"/>
        <v>0</v>
      </c>
      <c r="BJ853" s="19" t="s">
        <v>88</v>
      </c>
      <c r="BK853" s="145">
        <f t="shared" si="399"/>
        <v>0</v>
      </c>
      <c r="BL853" s="19" t="s">
        <v>375</v>
      </c>
      <c r="BM853" s="144" t="s">
        <v>12108</v>
      </c>
    </row>
    <row r="854" spans="2:65" s="1" customFormat="1" ht="24.15" customHeight="1">
      <c r="B854" s="34"/>
      <c r="C854" s="178" t="s">
        <v>4443</v>
      </c>
      <c r="D854" s="178" t="s">
        <v>439</v>
      </c>
      <c r="E854" s="179" t="s">
        <v>12109</v>
      </c>
      <c r="F854" s="180" t="s">
        <v>12110</v>
      </c>
      <c r="G854" s="181" t="s">
        <v>378</v>
      </c>
      <c r="H854" s="182">
        <v>51</v>
      </c>
      <c r="I854" s="183"/>
      <c r="J854" s="184">
        <f t="shared" si="390"/>
        <v>0</v>
      </c>
      <c r="K854" s="180" t="s">
        <v>19</v>
      </c>
      <c r="L854" s="185"/>
      <c r="M854" s="186" t="s">
        <v>19</v>
      </c>
      <c r="N854" s="187" t="s">
        <v>48</v>
      </c>
      <c r="P854" s="142">
        <f t="shared" si="391"/>
        <v>0</v>
      </c>
      <c r="Q854" s="142">
        <v>0</v>
      </c>
      <c r="R854" s="142">
        <f t="shared" si="392"/>
        <v>0</v>
      </c>
      <c r="S854" s="142">
        <v>0</v>
      </c>
      <c r="T854" s="143">
        <f t="shared" si="393"/>
        <v>0</v>
      </c>
      <c r="AR854" s="144" t="s">
        <v>480</v>
      </c>
      <c r="AT854" s="144" t="s">
        <v>439</v>
      </c>
      <c r="AU854" s="144" t="s">
        <v>98</v>
      </c>
      <c r="AY854" s="19" t="s">
        <v>263</v>
      </c>
      <c r="BE854" s="145">
        <f t="shared" si="394"/>
        <v>0</v>
      </c>
      <c r="BF854" s="145">
        <f t="shared" si="395"/>
        <v>0</v>
      </c>
      <c r="BG854" s="145">
        <f t="shared" si="396"/>
        <v>0</v>
      </c>
      <c r="BH854" s="145">
        <f t="shared" si="397"/>
        <v>0</v>
      </c>
      <c r="BI854" s="145">
        <f t="shared" si="398"/>
        <v>0</v>
      </c>
      <c r="BJ854" s="19" t="s">
        <v>88</v>
      </c>
      <c r="BK854" s="145">
        <f t="shared" si="399"/>
        <v>0</v>
      </c>
      <c r="BL854" s="19" t="s">
        <v>375</v>
      </c>
      <c r="BM854" s="144" t="s">
        <v>12111</v>
      </c>
    </row>
    <row r="855" spans="2:65" s="1" customFormat="1" ht="16.5" customHeight="1">
      <c r="B855" s="34"/>
      <c r="C855" s="178" t="s">
        <v>4449</v>
      </c>
      <c r="D855" s="178" t="s">
        <v>439</v>
      </c>
      <c r="E855" s="179" t="s">
        <v>12112</v>
      </c>
      <c r="F855" s="180" t="s">
        <v>12113</v>
      </c>
      <c r="G855" s="181" t="s">
        <v>6350</v>
      </c>
      <c r="H855" s="182">
        <v>7</v>
      </c>
      <c r="I855" s="183"/>
      <c r="J855" s="184">
        <f t="shared" si="390"/>
        <v>0</v>
      </c>
      <c r="K855" s="180" t="s">
        <v>19</v>
      </c>
      <c r="L855" s="185"/>
      <c r="M855" s="186" t="s">
        <v>19</v>
      </c>
      <c r="N855" s="187" t="s">
        <v>48</v>
      </c>
      <c r="P855" s="142">
        <f t="shared" si="391"/>
        <v>0</v>
      </c>
      <c r="Q855" s="142">
        <v>0</v>
      </c>
      <c r="R855" s="142">
        <f t="shared" si="392"/>
        <v>0</v>
      </c>
      <c r="S855" s="142">
        <v>0</v>
      </c>
      <c r="T855" s="143">
        <f t="shared" si="393"/>
        <v>0</v>
      </c>
      <c r="AR855" s="144" t="s">
        <v>480</v>
      </c>
      <c r="AT855" s="144" t="s">
        <v>439</v>
      </c>
      <c r="AU855" s="144" t="s">
        <v>98</v>
      </c>
      <c r="AY855" s="19" t="s">
        <v>263</v>
      </c>
      <c r="BE855" s="145">
        <f t="shared" si="394"/>
        <v>0</v>
      </c>
      <c r="BF855" s="145">
        <f t="shared" si="395"/>
        <v>0</v>
      </c>
      <c r="BG855" s="145">
        <f t="shared" si="396"/>
        <v>0</v>
      </c>
      <c r="BH855" s="145">
        <f t="shared" si="397"/>
        <v>0</v>
      </c>
      <c r="BI855" s="145">
        <f t="shared" si="398"/>
        <v>0</v>
      </c>
      <c r="BJ855" s="19" t="s">
        <v>88</v>
      </c>
      <c r="BK855" s="145">
        <f t="shared" si="399"/>
        <v>0</v>
      </c>
      <c r="BL855" s="19" t="s">
        <v>375</v>
      </c>
      <c r="BM855" s="144" t="s">
        <v>12114</v>
      </c>
    </row>
    <row r="856" spans="2:65" s="16" customFormat="1" ht="20.85" customHeight="1">
      <c r="B856" s="199"/>
      <c r="D856" s="200" t="s">
        <v>75</v>
      </c>
      <c r="E856" s="200" t="s">
        <v>12115</v>
      </c>
      <c r="F856" s="200" t="s">
        <v>12116</v>
      </c>
      <c r="I856" s="201"/>
      <c r="J856" s="202">
        <f>BK856</f>
        <v>0</v>
      </c>
      <c r="L856" s="199"/>
      <c r="M856" s="203"/>
      <c r="P856" s="204">
        <f>SUM(P857:P859)</f>
        <v>0</v>
      </c>
      <c r="R856" s="204">
        <f>SUM(R857:R859)</f>
        <v>0</v>
      </c>
      <c r="T856" s="205">
        <f>SUM(T857:T859)</f>
        <v>0</v>
      </c>
      <c r="AR856" s="200" t="s">
        <v>88</v>
      </c>
      <c r="AT856" s="206" t="s">
        <v>75</v>
      </c>
      <c r="AU856" s="206" t="s">
        <v>92</v>
      </c>
      <c r="AY856" s="200" t="s">
        <v>263</v>
      </c>
      <c r="BK856" s="207">
        <f>SUM(BK857:BK859)</f>
        <v>0</v>
      </c>
    </row>
    <row r="857" spans="2:65" s="1" customFormat="1" ht="21.75" customHeight="1">
      <c r="B857" s="34"/>
      <c r="C857" s="133" t="s">
        <v>4455</v>
      </c>
      <c r="D857" s="133" t="s">
        <v>265</v>
      </c>
      <c r="E857" s="134" t="s">
        <v>12117</v>
      </c>
      <c r="F857" s="135" t="s">
        <v>12118</v>
      </c>
      <c r="G857" s="136" t="s">
        <v>6409</v>
      </c>
      <c r="H857" s="137">
        <v>1</v>
      </c>
      <c r="I857" s="138"/>
      <c r="J857" s="139">
        <f>ROUND(I857*H857,2)</f>
        <v>0</v>
      </c>
      <c r="K857" s="135" t="s">
        <v>19</v>
      </c>
      <c r="L857" s="34"/>
      <c r="M857" s="140" t="s">
        <v>19</v>
      </c>
      <c r="N857" s="141" t="s">
        <v>48</v>
      </c>
      <c r="P857" s="142">
        <f>O857*H857</f>
        <v>0</v>
      </c>
      <c r="Q857" s="142">
        <v>0</v>
      </c>
      <c r="R857" s="142">
        <f>Q857*H857</f>
        <v>0</v>
      </c>
      <c r="S857" s="142">
        <v>0</v>
      </c>
      <c r="T857" s="143">
        <f>S857*H857</f>
        <v>0</v>
      </c>
      <c r="AR857" s="144" t="s">
        <v>375</v>
      </c>
      <c r="AT857" s="144" t="s">
        <v>265</v>
      </c>
      <c r="AU857" s="144" t="s">
        <v>98</v>
      </c>
      <c r="AY857" s="19" t="s">
        <v>263</v>
      </c>
      <c r="BE857" s="145">
        <f>IF(N857="základní",J857,0)</f>
        <v>0</v>
      </c>
      <c r="BF857" s="145">
        <f>IF(N857="snížená",J857,0)</f>
        <v>0</v>
      </c>
      <c r="BG857" s="145">
        <f>IF(N857="zákl. přenesená",J857,0)</f>
        <v>0</v>
      </c>
      <c r="BH857" s="145">
        <f>IF(N857="sníž. přenesená",J857,0)</f>
        <v>0</v>
      </c>
      <c r="BI857" s="145">
        <f>IF(N857="nulová",J857,0)</f>
        <v>0</v>
      </c>
      <c r="BJ857" s="19" t="s">
        <v>88</v>
      </c>
      <c r="BK857" s="145">
        <f>ROUND(I857*H857,2)</f>
        <v>0</v>
      </c>
      <c r="BL857" s="19" t="s">
        <v>375</v>
      </c>
      <c r="BM857" s="144" t="s">
        <v>12119</v>
      </c>
    </row>
    <row r="858" spans="2:65" s="1" customFormat="1" ht="16.5" customHeight="1">
      <c r="B858" s="34"/>
      <c r="C858" s="133" t="s">
        <v>4459</v>
      </c>
      <c r="D858" s="133" t="s">
        <v>265</v>
      </c>
      <c r="E858" s="134" t="s">
        <v>12120</v>
      </c>
      <c r="F858" s="135" t="s">
        <v>12121</v>
      </c>
      <c r="G858" s="136" t="s">
        <v>6409</v>
      </c>
      <c r="H858" s="137">
        <v>5</v>
      </c>
      <c r="I858" s="138"/>
      <c r="J858" s="139">
        <f>ROUND(I858*H858,2)</f>
        <v>0</v>
      </c>
      <c r="K858" s="135" t="s">
        <v>19</v>
      </c>
      <c r="L858" s="34"/>
      <c r="M858" s="140" t="s">
        <v>19</v>
      </c>
      <c r="N858" s="141" t="s">
        <v>48</v>
      </c>
      <c r="P858" s="142">
        <f>O858*H858</f>
        <v>0</v>
      </c>
      <c r="Q858" s="142">
        <v>0</v>
      </c>
      <c r="R858" s="142">
        <f>Q858*H858</f>
        <v>0</v>
      </c>
      <c r="S858" s="142">
        <v>0</v>
      </c>
      <c r="T858" s="143">
        <f>S858*H858</f>
        <v>0</v>
      </c>
      <c r="AR858" s="144" t="s">
        <v>375</v>
      </c>
      <c r="AT858" s="144" t="s">
        <v>265</v>
      </c>
      <c r="AU858" s="144" t="s">
        <v>98</v>
      </c>
      <c r="AY858" s="19" t="s">
        <v>263</v>
      </c>
      <c r="BE858" s="145">
        <f>IF(N858="základní",J858,0)</f>
        <v>0</v>
      </c>
      <c r="BF858" s="145">
        <f>IF(N858="snížená",J858,0)</f>
        <v>0</v>
      </c>
      <c r="BG858" s="145">
        <f>IF(N858="zákl. přenesená",J858,0)</f>
        <v>0</v>
      </c>
      <c r="BH858" s="145">
        <f>IF(N858="sníž. přenesená",J858,0)</f>
        <v>0</v>
      </c>
      <c r="BI858" s="145">
        <f>IF(N858="nulová",J858,0)</f>
        <v>0</v>
      </c>
      <c r="BJ858" s="19" t="s">
        <v>88</v>
      </c>
      <c r="BK858" s="145">
        <f>ROUND(I858*H858,2)</f>
        <v>0</v>
      </c>
      <c r="BL858" s="19" t="s">
        <v>375</v>
      </c>
      <c r="BM858" s="144" t="s">
        <v>12122</v>
      </c>
    </row>
    <row r="859" spans="2:65" s="1" customFormat="1" ht="16.5" customHeight="1">
      <c r="B859" s="34"/>
      <c r="C859" s="133" t="s">
        <v>4463</v>
      </c>
      <c r="D859" s="133" t="s">
        <v>265</v>
      </c>
      <c r="E859" s="134" t="s">
        <v>12123</v>
      </c>
      <c r="F859" s="135" t="s">
        <v>12124</v>
      </c>
      <c r="G859" s="136" t="s">
        <v>378</v>
      </c>
      <c r="H859" s="137">
        <v>56</v>
      </c>
      <c r="I859" s="138"/>
      <c r="J859" s="139">
        <f>ROUND(I859*H859,2)</f>
        <v>0</v>
      </c>
      <c r="K859" s="135" t="s">
        <v>19</v>
      </c>
      <c r="L859" s="34"/>
      <c r="M859" s="140" t="s">
        <v>19</v>
      </c>
      <c r="N859" s="141" t="s">
        <v>48</v>
      </c>
      <c r="P859" s="142">
        <f>O859*H859</f>
        <v>0</v>
      </c>
      <c r="Q859" s="142">
        <v>0</v>
      </c>
      <c r="R859" s="142">
        <f>Q859*H859</f>
        <v>0</v>
      </c>
      <c r="S859" s="142">
        <v>0</v>
      </c>
      <c r="T859" s="143">
        <f>S859*H859</f>
        <v>0</v>
      </c>
      <c r="AR859" s="144" t="s">
        <v>375</v>
      </c>
      <c r="AT859" s="144" t="s">
        <v>265</v>
      </c>
      <c r="AU859" s="144" t="s">
        <v>98</v>
      </c>
      <c r="AY859" s="19" t="s">
        <v>263</v>
      </c>
      <c r="BE859" s="145">
        <f>IF(N859="základní",J859,0)</f>
        <v>0</v>
      </c>
      <c r="BF859" s="145">
        <f>IF(N859="snížená",J859,0)</f>
        <v>0</v>
      </c>
      <c r="BG859" s="145">
        <f>IF(N859="zákl. přenesená",J859,0)</f>
        <v>0</v>
      </c>
      <c r="BH859" s="145">
        <f>IF(N859="sníž. přenesená",J859,0)</f>
        <v>0</v>
      </c>
      <c r="BI859" s="145">
        <f>IF(N859="nulová",J859,0)</f>
        <v>0</v>
      </c>
      <c r="BJ859" s="19" t="s">
        <v>88</v>
      </c>
      <c r="BK859" s="145">
        <f>ROUND(I859*H859,2)</f>
        <v>0</v>
      </c>
      <c r="BL859" s="19" t="s">
        <v>375</v>
      </c>
      <c r="BM859" s="144" t="s">
        <v>12125</v>
      </c>
    </row>
    <row r="860" spans="2:65" s="11" customFormat="1" ht="20.85" customHeight="1">
      <c r="B860" s="121"/>
      <c r="D860" s="122" t="s">
        <v>75</v>
      </c>
      <c r="E860" s="131" t="s">
        <v>12126</v>
      </c>
      <c r="F860" s="131" t="s">
        <v>12127</v>
      </c>
      <c r="I860" s="124"/>
      <c r="J860" s="132">
        <f>BK860</f>
        <v>0</v>
      </c>
      <c r="L860" s="121"/>
      <c r="M860" s="126"/>
      <c r="P860" s="127">
        <f>P861+P868</f>
        <v>0</v>
      </c>
      <c r="R860" s="127">
        <f>R861+R868</f>
        <v>0</v>
      </c>
      <c r="T860" s="128">
        <f>T861+T868</f>
        <v>0</v>
      </c>
      <c r="AR860" s="122" t="s">
        <v>88</v>
      </c>
      <c r="AT860" s="129" t="s">
        <v>75</v>
      </c>
      <c r="AU860" s="129" t="s">
        <v>88</v>
      </c>
      <c r="AY860" s="122" t="s">
        <v>263</v>
      </c>
      <c r="BK860" s="130">
        <f>BK861+BK868</f>
        <v>0</v>
      </c>
    </row>
    <row r="861" spans="2:65" s="16" customFormat="1" ht="20.85" customHeight="1">
      <c r="B861" s="199"/>
      <c r="D861" s="200" t="s">
        <v>75</v>
      </c>
      <c r="E861" s="200" t="s">
        <v>12128</v>
      </c>
      <c r="F861" s="200" t="s">
        <v>12127</v>
      </c>
      <c r="I861" s="201"/>
      <c r="J861" s="202">
        <f>BK861</f>
        <v>0</v>
      </c>
      <c r="L861" s="199"/>
      <c r="M861" s="203"/>
      <c r="P861" s="204">
        <f>SUM(P862:P867)</f>
        <v>0</v>
      </c>
      <c r="R861" s="204">
        <f>SUM(R862:R867)</f>
        <v>0</v>
      </c>
      <c r="T861" s="205">
        <f>SUM(T862:T867)</f>
        <v>0</v>
      </c>
      <c r="AR861" s="200" t="s">
        <v>88</v>
      </c>
      <c r="AT861" s="206" t="s">
        <v>75</v>
      </c>
      <c r="AU861" s="206" t="s">
        <v>92</v>
      </c>
      <c r="AY861" s="200" t="s">
        <v>263</v>
      </c>
      <c r="BK861" s="207">
        <f>SUM(BK862:BK867)</f>
        <v>0</v>
      </c>
    </row>
    <row r="862" spans="2:65" s="1" customFormat="1" ht="21.75" customHeight="1">
      <c r="B862" s="34"/>
      <c r="C862" s="178" t="s">
        <v>4467</v>
      </c>
      <c r="D862" s="178" t="s">
        <v>439</v>
      </c>
      <c r="E862" s="179" t="s">
        <v>12129</v>
      </c>
      <c r="F862" s="180" t="s">
        <v>12130</v>
      </c>
      <c r="G862" s="181" t="s">
        <v>6409</v>
      </c>
      <c r="H862" s="182">
        <v>1</v>
      </c>
      <c r="I862" s="183"/>
      <c r="J862" s="184">
        <f t="shared" ref="J862:J867" si="400">ROUND(I862*H862,2)</f>
        <v>0</v>
      </c>
      <c r="K862" s="180" t="s">
        <v>19</v>
      </c>
      <c r="L862" s="185"/>
      <c r="M862" s="186" t="s">
        <v>19</v>
      </c>
      <c r="N862" s="187" t="s">
        <v>48</v>
      </c>
      <c r="P862" s="142">
        <f t="shared" ref="P862:P867" si="401">O862*H862</f>
        <v>0</v>
      </c>
      <c r="Q862" s="142">
        <v>0</v>
      </c>
      <c r="R862" s="142">
        <f t="shared" ref="R862:R867" si="402">Q862*H862</f>
        <v>0</v>
      </c>
      <c r="S862" s="142">
        <v>0</v>
      </c>
      <c r="T862" s="143">
        <f t="shared" ref="T862:T867" si="403">S862*H862</f>
        <v>0</v>
      </c>
      <c r="AR862" s="144" t="s">
        <v>480</v>
      </c>
      <c r="AT862" s="144" t="s">
        <v>439</v>
      </c>
      <c r="AU862" s="144" t="s">
        <v>98</v>
      </c>
      <c r="AY862" s="19" t="s">
        <v>263</v>
      </c>
      <c r="BE862" s="145">
        <f t="shared" ref="BE862:BE867" si="404">IF(N862="základní",J862,0)</f>
        <v>0</v>
      </c>
      <c r="BF862" s="145">
        <f t="shared" ref="BF862:BF867" si="405">IF(N862="snížená",J862,0)</f>
        <v>0</v>
      </c>
      <c r="BG862" s="145">
        <f t="shared" ref="BG862:BG867" si="406">IF(N862="zákl. přenesená",J862,0)</f>
        <v>0</v>
      </c>
      <c r="BH862" s="145">
        <f t="shared" ref="BH862:BH867" si="407">IF(N862="sníž. přenesená",J862,0)</f>
        <v>0</v>
      </c>
      <c r="BI862" s="145">
        <f t="shared" ref="BI862:BI867" si="408">IF(N862="nulová",J862,0)</f>
        <v>0</v>
      </c>
      <c r="BJ862" s="19" t="s">
        <v>88</v>
      </c>
      <c r="BK862" s="145">
        <f t="shared" ref="BK862:BK867" si="409">ROUND(I862*H862,2)</f>
        <v>0</v>
      </c>
      <c r="BL862" s="19" t="s">
        <v>375</v>
      </c>
      <c r="BM862" s="144" t="s">
        <v>12131</v>
      </c>
    </row>
    <row r="863" spans="2:65" s="1" customFormat="1" ht="16.5" customHeight="1">
      <c r="B863" s="34"/>
      <c r="C863" s="178" t="s">
        <v>4471</v>
      </c>
      <c r="D863" s="178" t="s">
        <v>439</v>
      </c>
      <c r="E863" s="179" t="s">
        <v>12132</v>
      </c>
      <c r="F863" s="180" t="s">
        <v>12133</v>
      </c>
      <c r="G863" s="181" t="s">
        <v>6409</v>
      </c>
      <c r="H863" s="182">
        <v>1</v>
      </c>
      <c r="I863" s="183"/>
      <c r="J863" s="184">
        <f t="shared" si="400"/>
        <v>0</v>
      </c>
      <c r="K863" s="180" t="s">
        <v>19</v>
      </c>
      <c r="L863" s="185"/>
      <c r="M863" s="186" t="s">
        <v>19</v>
      </c>
      <c r="N863" s="187" t="s">
        <v>48</v>
      </c>
      <c r="P863" s="142">
        <f t="shared" si="401"/>
        <v>0</v>
      </c>
      <c r="Q863" s="142">
        <v>0</v>
      </c>
      <c r="R863" s="142">
        <f t="shared" si="402"/>
        <v>0</v>
      </c>
      <c r="S863" s="142">
        <v>0</v>
      </c>
      <c r="T863" s="143">
        <f t="shared" si="403"/>
        <v>0</v>
      </c>
      <c r="AR863" s="144" t="s">
        <v>480</v>
      </c>
      <c r="AT863" s="144" t="s">
        <v>439</v>
      </c>
      <c r="AU863" s="144" t="s">
        <v>98</v>
      </c>
      <c r="AY863" s="19" t="s">
        <v>263</v>
      </c>
      <c r="BE863" s="145">
        <f t="shared" si="404"/>
        <v>0</v>
      </c>
      <c r="BF863" s="145">
        <f t="shared" si="405"/>
        <v>0</v>
      </c>
      <c r="BG863" s="145">
        <f t="shared" si="406"/>
        <v>0</v>
      </c>
      <c r="BH863" s="145">
        <f t="shared" si="407"/>
        <v>0</v>
      </c>
      <c r="BI863" s="145">
        <f t="shared" si="408"/>
        <v>0</v>
      </c>
      <c r="BJ863" s="19" t="s">
        <v>88</v>
      </c>
      <c r="BK863" s="145">
        <f t="shared" si="409"/>
        <v>0</v>
      </c>
      <c r="BL863" s="19" t="s">
        <v>375</v>
      </c>
      <c r="BM863" s="144" t="s">
        <v>12134</v>
      </c>
    </row>
    <row r="864" spans="2:65" s="1" customFormat="1" ht="16.5" customHeight="1">
      <c r="B864" s="34"/>
      <c r="C864" s="178" t="s">
        <v>4477</v>
      </c>
      <c r="D864" s="178" t="s">
        <v>439</v>
      </c>
      <c r="E864" s="179" t="s">
        <v>12135</v>
      </c>
      <c r="F864" s="180" t="s">
        <v>12136</v>
      </c>
      <c r="G864" s="181" t="s">
        <v>6409</v>
      </c>
      <c r="H864" s="182">
        <v>5</v>
      </c>
      <c r="I864" s="183"/>
      <c r="J864" s="184">
        <f t="shared" si="400"/>
        <v>0</v>
      </c>
      <c r="K864" s="180" t="s">
        <v>19</v>
      </c>
      <c r="L864" s="185"/>
      <c r="M864" s="186" t="s">
        <v>19</v>
      </c>
      <c r="N864" s="187" t="s">
        <v>48</v>
      </c>
      <c r="P864" s="142">
        <f t="shared" si="401"/>
        <v>0</v>
      </c>
      <c r="Q864" s="142">
        <v>0</v>
      </c>
      <c r="R864" s="142">
        <f t="shared" si="402"/>
        <v>0</v>
      </c>
      <c r="S864" s="142">
        <v>0</v>
      </c>
      <c r="T864" s="143">
        <f t="shared" si="403"/>
        <v>0</v>
      </c>
      <c r="AR864" s="144" t="s">
        <v>480</v>
      </c>
      <c r="AT864" s="144" t="s">
        <v>439</v>
      </c>
      <c r="AU864" s="144" t="s">
        <v>98</v>
      </c>
      <c r="AY864" s="19" t="s">
        <v>263</v>
      </c>
      <c r="BE864" s="145">
        <f t="shared" si="404"/>
        <v>0</v>
      </c>
      <c r="BF864" s="145">
        <f t="shared" si="405"/>
        <v>0</v>
      </c>
      <c r="BG864" s="145">
        <f t="shared" si="406"/>
        <v>0</v>
      </c>
      <c r="BH864" s="145">
        <f t="shared" si="407"/>
        <v>0</v>
      </c>
      <c r="BI864" s="145">
        <f t="shared" si="408"/>
        <v>0</v>
      </c>
      <c r="BJ864" s="19" t="s">
        <v>88</v>
      </c>
      <c r="BK864" s="145">
        <f t="shared" si="409"/>
        <v>0</v>
      </c>
      <c r="BL864" s="19" t="s">
        <v>375</v>
      </c>
      <c r="BM864" s="144" t="s">
        <v>12137</v>
      </c>
    </row>
    <row r="865" spans="2:65" s="1" customFormat="1" ht="16.5" customHeight="1">
      <c r="B865" s="34"/>
      <c r="C865" s="178" t="s">
        <v>4481</v>
      </c>
      <c r="D865" s="178" t="s">
        <v>439</v>
      </c>
      <c r="E865" s="179" t="s">
        <v>12138</v>
      </c>
      <c r="F865" s="180" t="s">
        <v>12139</v>
      </c>
      <c r="G865" s="181" t="s">
        <v>378</v>
      </c>
      <c r="H865" s="182">
        <v>70</v>
      </c>
      <c r="I865" s="183"/>
      <c r="J865" s="184">
        <f t="shared" si="400"/>
        <v>0</v>
      </c>
      <c r="K865" s="180" t="s">
        <v>19</v>
      </c>
      <c r="L865" s="185"/>
      <c r="M865" s="186" t="s">
        <v>19</v>
      </c>
      <c r="N865" s="187" t="s">
        <v>48</v>
      </c>
      <c r="P865" s="142">
        <f t="shared" si="401"/>
        <v>0</v>
      </c>
      <c r="Q865" s="142">
        <v>0</v>
      </c>
      <c r="R865" s="142">
        <f t="shared" si="402"/>
        <v>0</v>
      </c>
      <c r="S865" s="142">
        <v>0</v>
      </c>
      <c r="T865" s="143">
        <f t="shared" si="403"/>
        <v>0</v>
      </c>
      <c r="AR865" s="144" t="s">
        <v>480</v>
      </c>
      <c r="AT865" s="144" t="s">
        <v>439</v>
      </c>
      <c r="AU865" s="144" t="s">
        <v>98</v>
      </c>
      <c r="AY865" s="19" t="s">
        <v>263</v>
      </c>
      <c r="BE865" s="145">
        <f t="shared" si="404"/>
        <v>0</v>
      </c>
      <c r="BF865" s="145">
        <f t="shared" si="405"/>
        <v>0</v>
      </c>
      <c r="BG865" s="145">
        <f t="shared" si="406"/>
        <v>0</v>
      </c>
      <c r="BH865" s="145">
        <f t="shared" si="407"/>
        <v>0</v>
      </c>
      <c r="BI865" s="145">
        <f t="shared" si="408"/>
        <v>0</v>
      </c>
      <c r="BJ865" s="19" t="s">
        <v>88</v>
      </c>
      <c r="BK865" s="145">
        <f t="shared" si="409"/>
        <v>0</v>
      </c>
      <c r="BL865" s="19" t="s">
        <v>375</v>
      </c>
      <c r="BM865" s="144" t="s">
        <v>12140</v>
      </c>
    </row>
    <row r="866" spans="2:65" s="1" customFormat="1" ht="24.15" customHeight="1">
      <c r="B866" s="34"/>
      <c r="C866" s="178" t="s">
        <v>4487</v>
      </c>
      <c r="D866" s="178" t="s">
        <v>439</v>
      </c>
      <c r="E866" s="179" t="s">
        <v>12141</v>
      </c>
      <c r="F866" s="180" t="s">
        <v>12142</v>
      </c>
      <c r="G866" s="181" t="s">
        <v>378</v>
      </c>
      <c r="H866" s="182">
        <v>36</v>
      </c>
      <c r="I866" s="183"/>
      <c r="J866" s="184">
        <f t="shared" si="400"/>
        <v>0</v>
      </c>
      <c r="K866" s="180" t="s">
        <v>19</v>
      </c>
      <c r="L866" s="185"/>
      <c r="M866" s="186" t="s">
        <v>19</v>
      </c>
      <c r="N866" s="187" t="s">
        <v>48</v>
      </c>
      <c r="P866" s="142">
        <f t="shared" si="401"/>
        <v>0</v>
      </c>
      <c r="Q866" s="142">
        <v>0</v>
      </c>
      <c r="R866" s="142">
        <f t="shared" si="402"/>
        <v>0</v>
      </c>
      <c r="S866" s="142">
        <v>0</v>
      </c>
      <c r="T866" s="143">
        <f t="shared" si="403"/>
        <v>0</v>
      </c>
      <c r="AR866" s="144" t="s">
        <v>480</v>
      </c>
      <c r="AT866" s="144" t="s">
        <v>439</v>
      </c>
      <c r="AU866" s="144" t="s">
        <v>98</v>
      </c>
      <c r="AY866" s="19" t="s">
        <v>263</v>
      </c>
      <c r="BE866" s="145">
        <f t="shared" si="404"/>
        <v>0</v>
      </c>
      <c r="BF866" s="145">
        <f t="shared" si="405"/>
        <v>0</v>
      </c>
      <c r="BG866" s="145">
        <f t="shared" si="406"/>
        <v>0</v>
      </c>
      <c r="BH866" s="145">
        <f t="shared" si="407"/>
        <v>0</v>
      </c>
      <c r="BI866" s="145">
        <f t="shared" si="408"/>
        <v>0</v>
      </c>
      <c r="BJ866" s="19" t="s">
        <v>88</v>
      </c>
      <c r="BK866" s="145">
        <f t="shared" si="409"/>
        <v>0</v>
      </c>
      <c r="BL866" s="19" t="s">
        <v>375</v>
      </c>
      <c r="BM866" s="144" t="s">
        <v>12143</v>
      </c>
    </row>
    <row r="867" spans="2:65" s="1" customFormat="1" ht="16.5" customHeight="1">
      <c r="B867" s="34"/>
      <c r="C867" s="178" t="s">
        <v>4491</v>
      </c>
      <c r="D867" s="178" t="s">
        <v>439</v>
      </c>
      <c r="E867" s="179" t="s">
        <v>12144</v>
      </c>
      <c r="F867" s="180" t="s">
        <v>12145</v>
      </c>
      <c r="G867" s="181" t="s">
        <v>6350</v>
      </c>
      <c r="H867" s="182">
        <v>5</v>
      </c>
      <c r="I867" s="183"/>
      <c r="J867" s="184">
        <f t="shared" si="400"/>
        <v>0</v>
      </c>
      <c r="K867" s="180" t="s">
        <v>19</v>
      </c>
      <c r="L867" s="185"/>
      <c r="M867" s="186" t="s">
        <v>19</v>
      </c>
      <c r="N867" s="187" t="s">
        <v>48</v>
      </c>
      <c r="P867" s="142">
        <f t="shared" si="401"/>
        <v>0</v>
      </c>
      <c r="Q867" s="142">
        <v>0</v>
      </c>
      <c r="R867" s="142">
        <f t="shared" si="402"/>
        <v>0</v>
      </c>
      <c r="S867" s="142">
        <v>0</v>
      </c>
      <c r="T867" s="143">
        <f t="shared" si="403"/>
        <v>0</v>
      </c>
      <c r="AR867" s="144" t="s">
        <v>480</v>
      </c>
      <c r="AT867" s="144" t="s">
        <v>439</v>
      </c>
      <c r="AU867" s="144" t="s">
        <v>98</v>
      </c>
      <c r="AY867" s="19" t="s">
        <v>263</v>
      </c>
      <c r="BE867" s="145">
        <f t="shared" si="404"/>
        <v>0</v>
      </c>
      <c r="BF867" s="145">
        <f t="shared" si="405"/>
        <v>0</v>
      </c>
      <c r="BG867" s="145">
        <f t="shared" si="406"/>
        <v>0</v>
      </c>
      <c r="BH867" s="145">
        <f t="shared" si="407"/>
        <v>0</v>
      </c>
      <c r="BI867" s="145">
        <f t="shared" si="408"/>
        <v>0</v>
      </c>
      <c r="BJ867" s="19" t="s">
        <v>88</v>
      </c>
      <c r="BK867" s="145">
        <f t="shared" si="409"/>
        <v>0</v>
      </c>
      <c r="BL867" s="19" t="s">
        <v>375</v>
      </c>
      <c r="BM867" s="144" t="s">
        <v>12146</v>
      </c>
    </row>
    <row r="868" spans="2:65" s="16" customFormat="1" ht="20.85" customHeight="1">
      <c r="B868" s="199"/>
      <c r="D868" s="200" t="s">
        <v>75</v>
      </c>
      <c r="E868" s="200" t="s">
        <v>12147</v>
      </c>
      <c r="F868" s="200" t="s">
        <v>12148</v>
      </c>
      <c r="I868" s="201"/>
      <c r="J868" s="202">
        <f>BK868</f>
        <v>0</v>
      </c>
      <c r="L868" s="199"/>
      <c r="M868" s="203"/>
      <c r="P868" s="204">
        <f>SUM(P869:P871)</f>
        <v>0</v>
      </c>
      <c r="R868" s="204">
        <f>SUM(R869:R871)</f>
        <v>0</v>
      </c>
      <c r="T868" s="205">
        <f>SUM(T869:T871)</f>
        <v>0</v>
      </c>
      <c r="AR868" s="200" t="s">
        <v>88</v>
      </c>
      <c r="AT868" s="206" t="s">
        <v>75</v>
      </c>
      <c r="AU868" s="206" t="s">
        <v>92</v>
      </c>
      <c r="AY868" s="200" t="s">
        <v>263</v>
      </c>
      <c r="BK868" s="207">
        <f>SUM(BK869:BK871)</f>
        <v>0</v>
      </c>
    </row>
    <row r="869" spans="2:65" s="1" customFormat="1" ht="21.75" customHeight="1">
      <c r="B869" s="34"/>
      <c r="C869" s="133" t="s">
        <v>4497</v>
      </c>
      <c r="D869" s="133" t="s">
        <v>265</v>
      </c>
      <c r="E869" s="134" t="s">
        <v>12149</v>
      </c>
      <c r="F869" s="135" t="s">
        <v>12150</v>
      </c>
      <c r="G869" s="136" t="s">
        <v>6409</v>
      </c>
      <c r="H869" s="137">
        <v>1</v>
      </c>
      <c r="I869" s="138"/>
      <c r="J869" s="139">
        <f>ROUND(I869*H869,2)</f>
        <v>0</v>
      </c>
      <c r="K869" s="135" t="s">
        <v>19</v>
      </c>
      <c r="L869" s="34"/>
      <c r="M869" s="140" t="s">
        <v>19</v>
      </c>
      <c r="N869" s="141" t="s">
        <v>48</v>
      </c>
      <c r="P869" s="142">
        <f>O869*H869</f>
        <v>0</v>
      </c>
      <c r="Q869" s="142">
        <v>0</v>
      </c>
      <c r="R869" s="142">
        <f>Q869*H869</f>
        <v>0</v>
      </c>
      <c r="S869" s="142">
        <v>0</v>
      </c>
      <c r="T869" s="143">
        <f>S869*H869</f>
        <v>0</v>
      </c>
      <c r="AR869" s="144" t="s">
        <v>375</v>
      </c>
      <c r="AT869" s="144" t="s">
        <v>265</v>
      </c>
      <c r="AU869" s="144" t="s">
        <v>98</v>
      </c>
      <c r="AY869" s="19" t="s">
        <v>263</v>
      </c>
      <c r="BE869" s="145">
        <f>IF(N869="základní",J869,0)</f>
        <v>0</v>
      </c>
      <c r="BF869" s="145">
        <f>IF(N869="snížená",J869,0)</f>
        <v>0</v>
      </c>
      <c r="BG869" s="145">
        <f>IF(N869="zákl. přenesená",J869,0)</f>
        <v>0</v>
      </c>
      <c r="BH869" s="145">
        <f>IF(N869="sníž. přenesená",J869,0)</f>
        <v>0</v>
      </c>
      <c r="BI869" s="145">
        <f>IF(N869="nulová",J869,0)</f>
        <v>0</v>
      </c>
      <c r="BJ869" s="19" t="s">
        <v>88</v>
      </c>
      <c r="BK869" s="145">
        <f>ROUND(I869*H869,2)</f>
        <v>0</v>
      </c>
      <c r="BL869" s="19" t="s">
        <v>375</v>
      </c>
      <c r="BM869" s="144" t="s">
        <v>12151</v>
      </c>
    </row>
    <row r="870" spans="2:65" s="1" customFormat="1" ht="16.5" customHeight="1">
      <c r="B870" s="34"/>
      <c r="C870" s="133" t="s">
        <v>4501</v>
      </c>
      <c r="D870" s="133" t="s">
        <v>265</v>
      </c>
      <c r="E870" s="134" t="s">
        <v>12152</v>
      </c>
      <c r="F870" s="135" t="s">
        <v>12153</v>
      </c>
      <c r="G870" s="136" t="s">
        <v>6409</v>
      </c>
      <c r="H870" s="137">
        <v>5</v>
      </c>
      <c r="I870" s="138"/>
      <c r="J870" s="139">
        <f>ROUND(I870*H870,2)</f>
        <v>0</v>
      </c>
      <c r="K870" s="135" t="s">
        <v>19</v>
      </c>
      <c r="L870" s="34"/>
      <c r="M870" s="140" t="s">
        <v>19</v>
      </c>
      <c r="N870" s="141" t="s">
        <v>48</v>
      </c>
      <c r="P870" s="142">
        <f>O870*H870</f>
        <v>0</v>
      </c>
      <c r="Q870" s="142">
        <v>0</v>
      </c>
      <c r="R870" s="142">
        <f>Q870*H870</f>
        <v>0</v>
      </c>
      <c r="S870" s="142">
        <v>0</v>
      </c>
      <c r="T870" s="143">
        <f>S870*H870</f>
        <v>0</v>
      </c>
      <c r="AR870" s="144" t="s">
        <v>375</v>
      </c>
      <c r="AT870" s="144" t="s">
        <v>265</v>
      </c>
      <c r="AU870" s="144" t="s">
        <v>98</v>
      </c>
      <c r="AY870" s="19" t="s">
        <v>263</v>
      </c>
      <c r="BE870" s="145">
        <f>IF(N870="základní",J870,0)</f>
        <v>0</v>
      </c>
      <c r="BF870" s="145">
        <f>IF(N870="snížená",J870,0)</f>
        <v>0</v>
      </c>
      <c r="BG870" s="145">
        <f>IF(N870="zákl. přenesená",J870,0)</f>
        <v>0</v>
      </c>
      <c r="BH870" s="145">
        <f>IF(N870="sníž. přenesená",J870,0)</f>
        <v>0</v>
      </c>
      <c r="BI870" s="145">
        <f>IF(N870="nulová",J870,0)</f>
        <v>0</v>
      </c>
      <c r="BJ870" s="19" t="s">
        <v>88</v>
      </c>
      <c r="BK870" s="145">
        <f>ROUND(I870*H870,2)</f>
        <v>0</v>
      </c>
      <c r="BL870" s="19" t="s">
        <v>375</v>
      </c>
      <c r="BM870" s="144" t="s">
        <v>12154</v>
      </c>
    </row>
    <row r="871" spans="2:65" s="1" customFormat="1" ht="16.5" customHeight="1">
      <c r="B871" s="34"/>
      <c r="C871" s="133" t="s">
        <v>4507</v>
      </c>
      <c r="D871" s="133" t="s">
        <v>265</v>
      </c>
      <c r="E871" s="134" t="s">
        <v>12155</v>
      </c>
      <c r="F871" s="135" t="s">
        <v>12156</v>
      </c>
      <c r="G871" s="136" t="s">
        <v>378</v>
      </c>
      <c r="H871" s="137">
        <v>70</v>
      </c>
      <c r="I871" s="138"/>
      <c r="J871" s="139">
        <f>ROUND(I871*H871,2)</f>
        <v>0</v>
      </c>
      <c r="K871" s="135" t="s">
        <v>19</v>
      </c>
      <c r="L871" s="34"/>
      <c r="M871" s="140" t="s">
        <v>19</v>
      </c>
      <c r="N871" s="141" t="s">
        <v>48</v>
      </c>
      <c r="P871" s="142">
        <f>O871*H871</f>
        <v>0</v>
      </c>
      <c r="Q871" s="142">
        <v>0</v>
      </c>
      <c r="R871" s="142">
        <f>Q871*H871</f>
        <v>0</v>
      </c>
      <c r="S871" s="142">
        <v>0</v>
      </c>
      <c r="T871" s="143">
        <f>S871*H871</f>
        <v>0</v>
      </c>
      <c r="AR871" s="144" t="s">
        <v>375</v>
      </c>
      <c r="AT871" s="144" t="s">
        <v>265</v>
      </c>
      <c r="AU871" s="144" t="s">
        <v>98</v>
      </c>
      <c r="AY871" s="19" t="s">
        <v>263</v>
      </c>
      <c r="BE871" s="145">
        <f>IF(N871="základní",J871,0)</f>
        <v>0</v>
      </c>
      <c r="BF871" s="145">
        <f>IF(N871="snížená",J871,0)</f>
        <v>0</v>
      </c>
      <c r="BG871" s="145">
        <f>IF(N871="zákl. přenesená",J871,0)</f>
        <v>0</v>
      </c>
      <c r="BH871" s="145">
        <f>IF(N871="sníž. přenesená",J871,0)</f>
        <v>0</v>
      </c>
      <c r="BI871" s="145">
        <f>IF(N871="nulová",J871,0)</f>
        <v>0</v>
      </c>
      <c r="BJ871" s="19" t="s">
        <v>88</v>
      </c>
      <c r="BK871" s="145">
        <f>ROUND(I871*H871,2)</f>
        <v>0</v>
      </c>
      <c r="BL871" s="19" t="s">
        <v>375</v>
      </c>
      <c r="BM871" s="144" t="s">
        <v>12157</v>
      </c>
    </row>
    <row r="872" spans="2:65" s="11" customFormat="1" ht="20.85" customHeight="1">
      <c r="B872" s="121"/>
      <c r="D872" s="122" t="s">
        <v>75</v>
      </c>
      <c r="E872" s="131" t="s">
        <v>12158</v>
      </c>
      <c r="F872" s="131" t="s">
        <v>12159</v>
      </c>
      <c r="I872" s="124"/>
      <c r="J872" s="132">
        <f>BK872</f>
        <v>0</v>
      </c>
      <c r="L872" s="121"/>
      <c r="M872" s="126"/>
      <c r="P872" s="127">
        <f>P873+P880</f>
        <v>0</v>
      </c>
      <c r="R872" s="127">
        <f>R873+R880</f>
        <v>0</v>
      </c>
      <c r="T872" s="128">
        <f>T873+T880</f>
        <v>0</v>
      </c>
      <c r="AR872" s="122" t="s">
        <v>88</v>
      </c>
      <c r="AT872" s="129" t="s">
        <v>75</v>
      </c>
      <c r="AU872" s="129" t="s">
        <v>88</v>
      </c>
      <c r="AY872" s="122" t="s">
        <v>263</v>
      </c>
      <c r="BK872" s="130">
        <f>BK873+BK880</f>
        <v>0</v>
      </c>
    </row>
    <row r="873" spans="2:65" s="16" customFormat="1" ht="20.85" customHeight="1">
      <c r="B873" s="199"/>
      <c r="D873" s="200" t="s">
        <v>75</v>
      </c>
      <c r="E873" s="200" t="s">
        <v>12160</v>
      </c>
      <c r="F873" s="200" t="s">
        <v>12159</v>
      </c>
      <c r="I873" s="201"/>
      <c r="J873" s="202">
        <f>BK873</f>
        <v>0</v>
      </c>
      <c r="L873" s="199"/>
      <c r="M873" s="203"/>
      <c r="P873" s="204">
        <f>SUM(P874:P879)</f>
        <v>0</v>
      </c>
      <c r="R873" s="204">
        <f>SUM(R874:R879)</f>
        <v>0</v>
      </c>
      <c r="T873" s="205">
        <f>SUM(T874:T879)</f>
        <v>0</v>
      </c>
      <c r="AR873" s="200" t="s">
        <v>88</v>
      </c>
      <c r="AT873" s="206" t="s">
        <v>75</v>
      </c>
      <c r="AU873" s="206" t="s">
        <v>92</v>
      </c>
      <c r="AY873" s="200" t="s">
        <v>263</v>
      </c>
      <c r="BK873" s="207">
        <f>SUM(BK874:BK879)</f>
        <v>0</v>
      </c>
    </row>
    <row r="874" spans="2:65" s="1" customFormat="1" ht="21.75" customHeight="1">
      <c r="B874" s="34"/>
      <c r="C874" s="178" t="s">
        <v>4511</v>
      </c>
      <c r="D874" s="178" t="s">
        <v>439</v>
      </c>
      <c r="E874" s="179" t="s">
        <v>12161</v>
      </c>
      <c r="F874" s="180" t="s">
        <v>12162</v>
      </c>
      <c r="G874" s="181" t="s">
        <v>6409</v>
      </c>
      <c r="H874" s="182">
        <v>1</v>
      </c>
      <c r="I874" s="183"/>
      <c r="J874" s="184">
        <f t="shared" ref="J874:J879" si="410">ROUND(I874*H874,2)</f>
        <v>0</v>
      </c>
      <c r="K874" s="180" t="s">
        <v>19</v>
      </c>
      <c r="L874" s="185"/>
      <c r="M874" s="186" t="s">
        <v>19</v>
      </c>
      <c r="N874" s="187" t="s">
        <v>48</v>
      </c>
      <c r="P874" s="142">
        <f t="shared" ref="P874:P879" si="411">O874*H874</f>
        <v>0</v>
      </c>
      <c r="Q874" s="142">
        <v>0</v>
      </c>
      <c r="R874" s="142">
        <f t="shared" ref="R874:R879" si="412">Q874*H874</f>
        <v>0</v>
      </c>
      <c r="S874" s="142">
        <v>0</v>
      </c>
      <c r="T874" s="143">
        <f t="shared" ref="T874:T879" si="413">S874*H874</f>
        <v>0</v>
      </c>
      <c r="AR874" s="144" t="s">
        <v>480</v>
      </c>
      <c r="AT874" s="144" t="s">
        <v>439</v>
      </c>
      <c r="AU874" s="144" t="s">
        <v>98</v>
      </c>
      <c r="AY874" s="19" t="s">
        <v>263</v>
      </c>
      <c r="BE874" s="145">
        <f t="shared" ref="BE874:BE879" si="414">IF(N874="základní",J874,0)</f>
        <v>0</v>
      </c>
      <c r="BF874" s="145">
        <f t="shared" ref="BF874:BF879" si="415">IF(N874="snížená",J874,0)</f>
        <v>0</v>
      </c>
      <c r="BG874" s="145">
        <f t="shared" ref="BG874:BG879" si="416">IF(N874="zákl. přenesená",J874,0)</f>
        <v>0</v>
      </c>
      <c r="BH874" s="145">
        <f t="shared" ref="BH874:BH879" si="417">IF(N874="sníž. přenesená",J874,0)</f>
        <v>0</v>
      </c>
      <c r="BI874" s="145">
        <f t="shared" ref="BI874:BI879" si="418">IF(N874="nulová",J874,0)</f>
        <v>0</v>
      </c>
      <c r="BJ874" s="19" t="s">
        <v>88</v>
      </c>
      <c r="BK874" s="145">
        <f t="shared" ref="BK874:BK879" si="419">ROUND(I874*H874,2)</f>
        <v>0</v>
      </c>
      <c r="BL874" s="19" t="s">
        <v>375</v>
      </c>
      <c r="BM874" s="144" t="s">
        <v>12163</v>
      </c>
    </row>
    <row r="875" spans="2:65" s="1" customFormat="1" ht="16.5" customHeight="1">
      <c r="B875" s="34"/>
      <c r="C875" s="178" t="s">
        <v>4518</v>
      </c>
      <c r="D875" s="178" t="s">
        <v>439</v>
      </c>
      <c r="E875" s="179" t="s">
        <v>12164</v>
      </c>
      <c r="F875" s="180" t="s">
        <v>12165</v>
      </c>
      <c r="G875" s="181" t="s">
        <v>6409</v>
      </c>
      <c r="H875" s="182">
        <v>1</v>
      </c>
      <c r="I875" s="183"/>
      <c r="J875" s="184">
        <f t="shared" si="410"/>
        <v>0</v>
      </c>
      <c r="K875" s="180" t="s">
        <v>19</v>
      </c>
      <c r="L875" s="185"/>
      <c r="M875" s="186" t="s">
        <v>19</v>
      </c>
      <c r="N875" s="187" t="s">
        <v>48</v>
      </c>
      <c r="P875" s="142">
        <f t="shared" si="411"/>
        <v>0</v>
      </c>
      <c r="Q875" s="142">
        <v>0</v>
      </c>
      <c r="R875" s="142">
        <f t="shared" si="412"/>
        <v>0</v>
      </c>
      <c r="S875" s="142">
        <v>0</v>
      </c>
      <c r="T875" s="143">
        <f t="shared" si="413"/>
        <v>0</v>
      </c>
      <c r="AR875" s="144" t="s">
        <v>480</v>
      </c>
      <c r="AT875" s="144" t="s">
        <v>439</v>
      </c>
      <c r="AU875" s="144" t="s">
        <v>98</v>
      </c>
      <c r="AY875" s="19" t="s">
        <v>263</v>
      </c>
      <c r="BE875" s="145">
        <f t="shared" si="414"/>
        <v>0</v>
      </c>
      <c r="BF875" s="145">
        <f t="shared" si="415"/>
        <v>0</v>
      </c>
      <c r="BG875" s="145">
        <f t="shared" si="416"/>
        <v>0</v>
      </c>
      <c r="BH875" s="145">
        <f t="shared" si="417"/>
        <v>0</v>
      </c>
      <c r="BI875" s="145">
        <f t="shared" si="418"/>
        <v>0</v>
      </c>
      <c r="BJ875" s="19" t="s">
        <v>88</v>
      </c>
      <c r="BK875" s="145">
        <f t="shared" si="419"/>
        <v>0</v>
      </c>
      <c r="BL875" s="19" t="s">
        <v>375</v>
      </c>
      <c r="BM875" s="144" t="s">
        <v>12166</v>
      </c>
    </row>
    <row r="876" spans="2:65" s="1" customFormat="1" ht="16.5" customHeight="1">
      <c r="B876" s="34"/>
      <c r="C876" s="178" t="s">
        <v>4522</v>
      </c>
      <c r="D876" s="178" t="s">
        <v>439</v>
      </c>
      <c r="E876" s="179" t="s">
        <v>12167</v>
      </c>
      <c r="F876" s="180" t="s">
        <v>12168</v>
      </c>
      <c r="G876" s="181" t="s">
        <v>6409</v>
      </c>
      <c r="H876" s="182">
        <v>5</v>
      </c>
      <c r="I876" s="183"/>
      <c r="J876" s="184">
        <f t="shared" si="410"/>
        <v>0</v>
      </c>
      <c r="K876" s="180" t="s">
        <v>19</v>
      </c>
      <c r="L876" s="185"/>
      <c r="M876" s="186" t="s">
        <v>19</v>
      </c>
      <c r="N876" s="187" t="s">
        <v>48</v>
      </c>
      <c r="P876" s="142">
        <f t="shared" si="411"/>
        <v>0</v>
      </c>
      <c r="Q876" s="142">
        <v>0</v>
      </c>
      <c r="R876" s="142">
        <f t="shared" si="412"/>
        <v>0</v>
      </c>
      <c r="S876" s="142">
        <v>0</v>
      </c>
      <c r="T876" s="143">
        <f t="shared" si="413"/>
        <v>0</v>
      </c>
      <c r="AR876" s="144" t="s">
        <v>480</v>
      </c>
      <c r="AT876" s="144" t="s">
        <v>439</v>
      </c>
      <c r="AU876" s="144" t="s">
        <v>98</v>
      </c>
      <c r="AY876" s="19" t="s">
        <v>263</v>
      </c>
      <c r="BE876" s="145">
        <f t="shared" si="414"/>
        <v>0</v>
      </c>
      <c r="BF876" s="145">
        <f t="shared" si="415"/>
        <v>0</v>
      </c>
      <c r="BG876" s="145">
        <f t="shared" si="416"/>
        <v>0</v>
      </c>
      <c r="BH876" s="145">
        <f t="shared" si="417"/>
        <v>0</v>
      </c>
      <c r="BI876" s="145">
        <f t="shared" si="418"/>
        <v>0</v>
      </c>
      <c r="BJ876" s="19" t="s">
        <v>88</v>
      </c>
      <c r="BK876" s="145">
        <f t="shared" si="419"/>
        <v>0</v>
      </c>
      <c r="BL876" s="19" t="s">
        <v>375</v>
      </c>
      <c r="BM876" s="144" t="s">
        <v>12169</v>
      </c>
    </row>
    <row r="877" spans="2:65" s="1" customFormat="1" ht="16.5" customHeight="1">
      <c r="B877" s="34"/>
      <c r="C877" s="178" t="s">
        <v>4526</v>
      </c>
      <c r="D877" s="178" t="s">
        <v>439</v>
      </c>
      <c r="E877" s="179" t="s">
        <v>12170</v>
      </c>
      <c r="F877" s="180" t="s">
        <v>12171</v>
      </c>
      <c r="G877" s="181" t="s">
        <v>378</v>
      </c>
      <c r="H877" s="182">
        <v>50</v>
      </c>
      <c r="I877" s="183"/>
      <c r="J877" s="184">
        <f t="shared" si="410"/>
        <v>0</v>
      </c>
      <c r="K877" s="180" t="s">
        <v>19</v>
      </c>
      <c r="L877" s="185"/>
      <c r="M877" s="186" t="s">
        <v>19</v>
      </c>
      <c r="N877" s="187" t="s">
        <v>48</v>
      </c>
      <c r="P877" s="142">
        <f t="shared" si="411"/>
        <v>0</v>
      </c>
      <c r="Q877" s="142">
        <v>0</v>
      </c>
      <c r="R877" s="142">
        <f t="shared" si="412"/>
        <v>0</v>
      </c>
      <c r="S877" s="142">
        <v>0</v>
      </c>
      <c r="T877" s="143">
        <f t="shared" si="413"/>
        <v>0</v>
      </c>
      <c r="AR877" s="144" t="s">
        <v>480</v>
      </c>
      <c r="AT877" s="144" t="s">
        <v>439</v>
      </c>
      <c r="AU877" s="144" t="s">
        <v>98</v>
      </c>
      <c r="AY877" s="19" t="s">
        <v>263</v>
      </c>
      <c r="BE877" s="145">
        <f t="shared" si="414"/>
        <v>0</v>
      </c>
      <c r="BF877" s="145">
        <f t="shared" si="415"/>
        <v>0</v>
      </c>
      <c r="BG877" s="145">
        <f t="shared" si="416"/>
        <v>0</v>
      </c>
      <c r="BH877" s="145">
        <f t="shared" si="417"/>
        <v>0</v>
      </c>
      <c r="BI877" s="145">
        <f t="shared" si="418"/>
        <v>0</v>
      </c>
      <c r="BJ877" s="19" t="s">
        <v>88</v>
      </c>
      <c r="BK877" s="145">
        <f t="shared" si="419"/>
        <v>0</v>
      </c>
      <c r="BL877" s="19" t="s">
        <v>375</v>
      </c>
      <c r="BM877" s="144" t="s">
        <v>12172</v>
      </c>
    </row>
    <row r="878" spans="2:65" s="1" customFormat="1" ht="24.15" customHeight="1">
      <c r="B878" s="34"/>
      <c r="C878" s="178" t="s">
        <v>4530</v>
      </c>
      <c r="D878" s="178" t="s">
        <v>439</v>
      </c>
      <c r="E878" s="179" t="s">
        <v>12173</v>
      </c>
      <c r="F878" s="180" t="s">
        <v>12174</v>
      </c>
      <c r="G878" s="181" t="s">
        <v>378</v>
      </c>
      <c r="H878" s="182">
        <v>40</v>
      </c>
      <c r="I878" s="183"/>
      <c r="J878" s="184">
        <f t="shared" si="410"/>
        <v>0</v>
      </c>
      <c r="K878" s="180" t="s">
        <v>19</v>
      </c>
      <c r="L878" s="185"/>
      <c r="M878" s="186" t="s">
        <v>19</v>
      </c>
      <c r="N878" s="187" t="s">
        <v>48</v>
      </c>
      <c r="P878" s="142">
        <f t="shared" si="411"/>
        <v>0</v>
      </c>
      <c r="Q878" s="142">
        <v>0</v>
      </c>
      <c r="R878" s="142">
        <f t="shared" si="412"/>
        <v>0</v>
      </c>
      <c r="S878" s="142">
        <v>0</v>
      </c>
      <c r="T878" s="143">
        <f t="shared" si="413"/>
        <v>0</v>
      </c>
      <c r="AR878" s="144" t="s">
        <v>480</v>
      </c>
      <c r="AT878" s="144" t="s">
        <v>439</v>
      </c>
      <c r="AU878" s="144" t="s">
        <v>98</v>
      </c>
      <c r="AY878" s="19" t="s">
        <v>263</v>
      </c>
      <c r="BE878" s="145">
        <f t="shared" si="414"/>
        <v>0</v>
      </c>
      <c r="BF878" s="145">
        <f t="shared" si="415"/>
        <v>0</v>
      </c>
      <c r="BG878" s="145">
        <f t="shared" si="416"/>
        <v>0</v>
      </c>
      <c r="BH878" s="145">
        <f t="shared" si="417"/>
        <v>0</v>
      </c>
      <c r="BI878" s="145">
        <f t="shared" si="418"/>
        <v>0</v>
      </c>
      <c r="BJ878" s="19" t="s">
        <v>88</v>
      </c>
      <c r="BK878" s="145">
        <f t="shared" si="419"/>
        <v>0</v>
      </c>
      <c r="BL878" s="19" t="s">
        <v>375</v>
      </c>
      <c r="BM878" s="144" t="s">
        <v>12175</v>
      </c>
    </row>
    <row r="879" spans="2:65" s="1" customFormat="1" ht="16.5" customHeight="1">
      <c r="B879" s="34"/>
      <c r="C879" s="178" t="s">
        <v>4534</v>
      </c>
      <c r="D879" s="178" t="s">
        <v>439</v>
      </c>
      <c r="E879" s="179" t="s">
        <v>12176</v>
      </c>
      <c r="F879" s="180" t="s">
        <v>12177</v>
      </c>
      <c r="G879" s="181" t="s">
        <v>6350</v>
      </c>
      <c r="H879" s="182">
        <v>5</v>
      </c>
      <c r="I879" s="183"/>
      <c r="J879" s="184">
        <f t="shared" si="410"/>
        <v>0</v>
      </c>
      <c r="K879" s="180" t="s">
        <v>19</v>
      </c>
      <c r="L879" s="185"/>
      <c r="M879" s="186" t="s">
        <v>19</v>
      </c>
      <c r="N879" s="187" t="s">
        <v>48</v>
      </c>
      <c r="P879" s="142">
        <f t="shared" si="411"/>
        <v>0</v>
      </c>
      <c r="Q879" s="142">
        <v>0</v>
      </c>
      <c r="R879" s="142">
        <f t="shared" si="412"/>
        <v>0</v>
      </c>
      <c r="S879" s="142">
        <v>0</v>
      </c>
      <c r="T879" s="143">
        <f t="shared" si="413"/>
        <v>0</v>
      </c>
      <c r="AR879" s="144" t="s">
        <v>480</v>
      </c>
      <c r="AT879" s="144" t="s">
        <v>439</v>
      </c>
      <c r="AU879" s="144" t="s">
        <v>98</v>
      </c>
      <c r="AY879" s="19" t="s">
        <v>263</v>
      </c>
      <c r="BE879" s="145">
        <f t="shared" si="414"/>
        <v>0</v>
      </c>
      <c r="BF879" s="145">
        <f t="shared" si="415"/>
        <v>0</v>
      </c>
      <c r="BG879" s="145">
        <f t="shared" si="416"/>
        <v>0</v>
      </c>
      <c r="BH879" s="145">
        <f t="shared" si="417"/>
        <v>0</v>
      </c>
      <c r="BI879" s="145">
        <f t="shared" si="418"/>
        <v>0</v>
      </c>
      <c r="BJ879" s="19" t="s">
        <v>88</v>
      </c>
      <c r="BK879" s="145">
        <f t="shared" si="419"/>
        <v>0</v>
      </c>
      <c r="BL879" s="19" t="s">
        <v>375</v>
      </c>
      <c r="BM879" s="144" t="s">
        <v>12178</v>
      </c>
    </row>
    <row r="880" spans="2:65" s="16" customFormat="1" ht="20.85" customHeight="1">
      <c r="B880" s="199"/>
      <c r="D880" s="200" t="s">
        <v>75</v>
      </c>
      <c r="E880" s="200" t="s">
        <v>12179</v>
      </c>
      <c r="F880" s="200" t="s">
        <v>12180</v>
      </c>
      <c r="I880" s="201"/>
      <c r="J880" s="202">
        <f>BK880</f>
        <v>0</v>
      </c>
      <c r="L880" s="199"/>
      <c r="M880" s="203"/>
      <c r="P880" s="204">
        <f>SUM(P881:P883)</f>
        <v>0</v>
      </c>
      <c r="R880" s="204">
        <f>SUM(R881:R883)</f>
        <v>0</v>
      </c>
      <c r="T880" s="205">
        <f>SUM(T881:T883)</f>
        <v>0</v>
      </c>
      <c r="AR880" s="200" t="s">
        <v>88</v>
      </c>
      <c r="AT880" s="206" t="s">
        <v>75</v>
      </c>
      <c r="AU880" s="206" t="s">
        <v>92</v>
      </c>
      <c r="AY880" s="200" t="s">
        <v>263</v>
      </c>
      <c r="BK880" s="207">
        <f>SUM(BK881:BK883)</f>
        <v>0</v>
      </c>
    </row>
    <row r="881" spans="2:65" s="1" customFormat="1" ht="21.75" customHeight="1">
      <c r="B881" s="34"/>
      <c r="C881" s="133" t="s">
        <v>4538</v>
      </c>
      <c r="D881" s="133" t="s">
        <v>265</v>
      </c>
      <c r="E881" s="134" t="s">
        <v>12181</v>
      </c>
      <c r="F881" s="135" t="s">
        <v>12182</v>
      </c>
      <c r="G881" s="136" t="s">
        <v>6409</v>
      </c>
      <c r="H881" s="137">
        <v>1</v>
      </c>
      <c r="I881" s="138"/>
      <c r="J881" s="139">
        <f>ROUND(I881*H881,2)</f>
        <v>0</v>
      </c>
      <c r="K881" s="135" t="s">
        <v>19</v>
      </c>
      <c r="L881" s="34"/>
      <c r="M881" s="140" t="s">
        <v>19</v>
      </c>
      <c r="N881" s="141" t="s">
        <v>48</v>
      </c>
      <c r="P881" s="142">
        <f>O881*H881</f>
        <v>0</v>
      </c>
      <c r="Q881" s="142">
        <v>0</v>
      </c>
      <c r="R881" s="142">
        <f>Q881*H881</f>
        <v>0</v>
      </c>
      <c r="S881" s="142">
        <v>0</v>
      </c>
      <c r="T881" s="143">
        <f>S881*H881</f>
        <v>0</v>
      </c>
      <c r="AR881" s="144" t="s">
        <v>375</v>
      </c>
      <c r="AT881" s="144" t="s">
        <v>265</v>
      </c>
      <c r="AU881" s="144" t="s">
        <v>98</v>
      </c>
      <c r="AY881" s="19" t="s">
        <v>263</v>
      </c>
      <c r="BE881" s="145">
        <f>IF(N881="základní",J881,0)</f>
        <v>0</v>
      </c>
      <c r="BF881" s="145">
        <f>IF(N881="snížená",J881,0)</f>
        <v>0</v>
      </c>
      <c r="BG881" s="145">
        <f>IF(N881="zákl. přenesená",J881,0)</f>
        <v>0</v>
      </c>
      <c r="BH881" s="145">
        <f>IF(N881="sníž. přenesená",J881,0)</f>
        <v>0</v>
      </c>
      <c r="BI881" s="145">
        <f>IF(N881="nulová",J881,0)</f>
        <v>0</v>
      </c>
      <c r="BJ881" s="19" t="s">
        <v>88</v>
      </c>
      <c r="BK881" s="145">
        <f>ROUND(I881*H881,2)</f>
        <v>0</v>
      </c>
      <c r="BL881" s="19" t="s">
        <v>375</v>
      </c>
      <c r="BM881" s="144" t="s">
        <v>12183</v>
      </c>
    </row>
    <row r="882" spans="2:65" s="1" customFormat="1" ht="16.5" customHeight="1">
      <c r="B882" s="34"/>
      <c r="C882" s="133" t="s">
        <v>4542</v>
      </c>
      <c r="D882" s="133" t="s">
        <v>265</v>
      </c>
      <c r="E882" s="134" t="s">
        <v>12184</v>
      </c>
      <c r="F882" s="135" t="s">
        <v>12185</v>
      </c>
      <c r="G882" s="136" t="s">
        <v>6409</v>
      </c>
      <c r="H882" s="137">
        <v>5</v>
      </c>
      <c r="I882" s="138"/>
      <c r="J882" s="139">
        <f>ROUND(I882*H882,2)</f>
        <v>0</v>
      </c>
      <c r="K882" s="135" t="s">
        <v>19</v>
      </c>
      <c r="L882" s="34"/>
      <c r="M882" s="140" t="s">
        <v>19</v>
      </c>
      <c r="N882" s="141" t="s">
        <v>48</v>
      </c>
      <c r="P882" s="142">
        <f>O882*H882</f>
        <v>0</v>
      </c>
      <c r="Q882" s="142">
        <v>0</v>
      </c>
      <c r="R882" s="142">
        <f>Q882*H882</f>
        <v>0</v>
      </c>
      <c r="S882" s="142">
        <v>0</v>
      </c>
      <c r="T882" s="143">
        <f>S882*H882</f>
        <v>0</v>
      </c>
      <c r="AR882" s="144" t="s">
        <v>375</v>
      </c>
      <c r="AT882" s="144" t="s">
        <v>265</v>
      </c>
      <c r="AU882" s="144" t="s">
        <v>98</v>
      </c>
      <c r="AY882" s="19" t="s">
        <v>263</v>
      </c>
      <c r="BE882" s="145">
        <f>IF(N882="základní",J882,0)</f>
        <v>0</v>
      </c>
      <c r="BF882" s="145">
        <f>IF(N882="snížená",J882,0)</f>
        <v>0</v>
      </c>
      <c r="BG882" s="145">
        <f>IF(N882="zákl. přenesená",J882,0)</f>
        <v>0</v>
      </c>
      <c r="BH882" s="145">
        <f>IF(N882="sníž. přenesená",J882,0)</f>
        <v>0</v>
      </c>
      <c r="BI882" s="145">
        <f>IF(N882="nulová",J882,0)</f>
        <v>0</v>
      </c>
      <c r="BJ882" s="19" t="s">
        <v>88</v>
      </c>
      <c r="BK882" s="145">
        <f>ROUND(I882*H882,2)</f>
        <v>0</v>
      </c>
      <c r="BL882" s="19" t="s">
        <v>375</v>
      </c>
      <c r="BM882" s="144" t="s">
        <v>12186</v>
      </c>
    </row>
    <row r="883" spans="2:65" s="1" customFormat="1" ht="16.5" customHeight="1">
      <c r="B883" s="34"/>
      <c r="C883" s="133" t="s">
        <v>4549</v>
      </c>
      <c r="D883" s="133" t="s">
        <v>265</v>
      </c>
      <c r="E883" s="134" t="s">
        <v>12187</v>
      </c>
      <c r="F883" s="135" t="s">
        <v>12188</v>
      </c>
      <c r="G883" s="136" t="s">
        <v>378</v>
      </c>
      <c r="H883" s="137">
        <v>50</v>
      </c>
      <c r="I883" s="138"/>
      <c r="J883" s="139">
        <f>ROUND(I883*H883,2)</f>
        <v>0</v>
      </c>
      <c r="K883" s="135" t="s">
        <v>19</v>
      </c>
      <c r="L883" s="34"/>
      <c r="M883" s="140" t="s">
        <v>19</v>
      </c>
      <c r="N883" s="141" t="s">
        <v>48</v>
      </c>
      <c r="P883" s="142">
        <f>O883*H883</f>
        <v>0</v>
      </c>
      <c r="Q883" s="142">
        <v>0</v>
      </c>
      <c r="R883" s="142">
        <f>Q883*H883</f>
        <v>0</v>
      </c>
      <c r="S883" s="142">
        <v>0</v>
      </c>
      <c r="T883" s="143">
        <f>S883*H883</f>
        <v>0</v>
      </c>
      <c r="AR883" s="144" t="s">
        <v>375</v>
      </c>
      <c r="AT883" s="144" t="s">
        <v>265</v>
      </c>
      <c r="AU883" s="144" t="s">
        <v>98</v>
      </c>
      <c r="AY883" s="19" t="s">
        <v>263</v>
      </c>
      <c r="BE883" s="145">
        <f>IF(N883="základní",J883,0)</f>
        <v>0</v>
      </c>
      <c r="BF883" s="145">
        <f>IF(N883="snížená",J883,0)</f>
        <v>0</v>
      </c>
      <c r="BG883" s="145">
        <f>IF(N883="zákl. přenesená",J883,0)</f>
        <v>0</v>
      </c>
      <c r="BH883" s="145">
        <f>IF(N883="sníž. přenesená",J883,0)</f>
        <v>0</v>
      </c>
      <c r="BI883" s="145">
        <f>IF(N883="nulová",J883,0)</f>
        <v>0</v>
      </c>
      <c r="BJ883" s="19" t="s">
        <v>88</v>
      </c>
      <c r="BK883" s="145">
        <f>ROUND(I883*H883,2)</f>
        <v>0</v>
      </c>
      <c r="BL883" s="19" t="s">
        <v>375</v>
      </c>
      <c r="BM883" s="144" t="s">
        <v>12189</v>
      </c>
    </row>
    <row r="884" spans="2:65" s="11" customFormat="1" ht="20.85" customHeight="1">
      <c r="B884" s="121"/>
      <c r="D884" s="122" t="s">
        <v>75</v>
      </c>
      <c r="E884" s="131" t="s">
        <v>12190</v>
      </c>
      <c r="F884" s="131" t="s">
        <v>12191</v>
      </c>
      <c r="I884" s="124"/>
      <c r="J884" s="132">
        <f>BK884</f>
        <v>0</v>
      </c>
      <c r="L884" s="121"/>
      <c r="M884" s="126"/>
      <c r="P884" s="127">
        <f>P885+P895</f>
        <v>0</v>
      </c>
      <c r="R884" s="127">
        <f>R885+R895</f>
        <v>0</v>
      </c>
      <c r="T884" s="128">
        <f>T885+T895</f>
        <v>0</v>
      </c>
      <c r="AR884" s="122" t="s">
        <v>88</v>
      </c>
      <c r="AT884" s="129" t="s">
        <v>75</v>
      </c>
      <c r="AU884" s="129" t="s">
        <v>88</v>
      </c>
      <c r="AY884" s="122" t="s">
        <v>263</v>
      </c>
      <c r="BK884" s="130">
        <f>BK885+BK895</f>
        <v>0</v>
      </c>
    </row>
    <row r="885" spans="2:65" s="16" customFormat="1" ht="20.85" customHeight="1">
      <c r="B885" s="199"/>
      <c r="D885" s="200" t="s">
        <v>75</v>
      </c>
      <c r="E885" s="200" t="s">
        <v>12192</v>
      </c>
      <c r="F885" s="200" t="s">
        <v>12191</v>
      </c>
      <c r="I885" s="201"/>
      <c r="J885" s="202">
        <f>BK885</f>
        <v>0</v>
      </c>
      <c r="L885" s="199"/>
      <c r="M885" s="203"/>
      <c r="P885" s="204">
        <f>SUM(P886:P894)</f>
        <v>0</v>
      </c>
      <c r="R885" s="204">
        <f>SUM(R886:R894)</f>
        <v>0</v>
      </c>
      <c r="T885" s="205">
        <f>SUM(T886:T894)</f>
        <v>0</v>
      </c>
      <c r="AR885" s="200" t="s">
        <v>88</v>
      </c>
      <c r="AT885" s="206" t="s">
        <v>75</v>
      </c>
      <c r="AU885" s="206" t="s">
        <v>92</v>
      </c>
      <c r="AY885" s="200" t="s">
        <v>263</v>
      </c>
      <c r="BK885" s="207">
        <f>SUM(BK886:BK894)</f>
        <v>0</v>
      </c>
    </row>
    <row r="886" spans="2:65" s="1" customFormat="1" ht="16.5" customHeight="1">
      <c r="B886" s="34"/>
      <c r="C886" s="178" t="s">
        <v>4553</v>
      </c>
      <c r="D886" s="178" t="s">
        <v>439</v>
      </c>
      <c r="E886" s="179" t="s">
        <v>12193</v>
      </c>
      <c r="F886" s="180" t="s">
        <v>12194</v>
      </c>
      <c r="G886" s="181" t="s">
        <v>6409</v>
      </c>
      <c r="H886" s="182">
        <v>397</v>
      </c>
      <c r="I886" s="183"/>
      <c r="J886" s="184">
        <f t="shared" ref="J886:J894" si="420">ROUND(I886*H886,2)</f>
        <v>0</v>
      </c>
      <c r="K886" s="180" t="s">
        <v>19</v>
      </c>
      <c r="L886" s="185"/>
      <c r="M886" s="186" t="s">
        <v>19</v>
      </c>
      <c r="N886" s="187" t="s">
        <v>48</v>
      </c>
      <c r="P886" s="142">
        <f t="shared" ref="P886:P894" si="421">O886*H886</f>
        <v>0</v>
      </c>
      <c r="Q886" s="142">
        <v>0</v>
      </c>
      <c r="R886" s="142">
        <f t="shared" ref="R886:R894" si="422">Q886*H886</f>
        <v>0</v>
      </c>
      <c r="S886" s="142">
        <v>0</v>
      </c>
      <c r="T886" s="143">
        <f t="shared" ref="T886:T894" si="423">S886*H886</f>
        <v>0</v>
      </c>
      <c r="AR886" s="144" t="s">
        <v>480</v>
      </c>
      <c r="AT886" s="144" t="s">
        <v>439</v>
      </c>
      <c r="AU886" s="144" t="s">
        <v>98</v>
      </c>
      <c r="AY886" s="19" t="s">
        <v>263</v>
      </c>
      <c r="BE886" s="145">
        <f t="shared" ref="BE886:BE894" si="424">IF(N886="základní",J886,0)</f>
        <v>0</v>
      </c>
      <c r="BF886" s="145">
        <f t="shared" ref="BF886:BF894" si="425">IF(N886="snížená",J886,0)</f>
        <v>0</v>
      </c>
      <c r="BG886" s="145">
        <f t="shared" ref="BG886:BG894" si="426">IF(N886="zákl. přenesená",J886,0)</f>
        <v>0</v>
      </c>
      <c r="BH886" s="145">
        <f t="shared" ref="BH886:BH894" si="427">IF(N886="sníž. přenesená",J886,0)</f>
        <v>0</v>
      </c>
      <c r="BI886" s="145">
        <f t="shared" ref="BI886:BI894" si="428">IF(N886="nulová",J886,0)</f>
        <v>0</v>
      </c>
      <c r="BJ886" s="19" t="s">
        <v>88</v>
      </c>
      <c r="BK886" s="145">
        <f t="shared" ref="BK886:BK894" si="429">ROUND(I886*H886,2)</f>
        <v>0</v>
      </c>
      <c r="BL886" s="19" t="s">
        <v>375</v>
      </c>
      <c r="BM886" s="144" t="s">
        <v>12195</v>
      </c>
    </row>
    <row r="887" spans="2:65" s="1" customFormat="1" ht="16.5" customHeight="1">
      <c r="B887" s="34"/>
      <c r="C887" s="178" t="s">
        <v>4557</v>
      </c>
      <c r="D887" s="178" t="s">
        <v>439</v>
      </c>
      <c r="E887" s="179" t="s">
        <v>12196</v>
      </c>
      <c r="F887" s="180" t="s">
        <v>12197</v>
      </c>
      <c r="G887" s="181" t="s">
        <v>2908</v>
      </c>
      <c r="H887" s="182">
        <v>233</v>
      </c>
      <c r="I887" s="183"/>
      <c r="J887" s="184">
        <f t="shared" si="420"/>
        <v>0</v>
      </c>
      <c r="K887" s="180" t="s">
        <v>19</v>
      </c>
      <c r="L887" s="185"/>
      <c r="M887" s="186" t="s">
        <v>19</v>
      </c>
      <c r="N887" s="187" t="s">
        <v>48</v>
      </c>
      <c r="P887" s="142">
        <f t="shared" si="421"/>
        <v>0</v>
      </c>
      <c r="Q887" s="142">
        <v>0</v>
      </c>
      <c r="R887" s="142">
        <f t="shared" si="422"/>
        <v>0</v>
      </c>
      <c r="S887" s="142">
        <v>0</v>
      </c>
      <c r="T887" s="143">
        <f t="shared" si="423"/>
        <v>0</v>
      </c>
      <c r="AR887" s="144" t="s">
        <v>480</v>
      </c>
      <c r="AT887" s="144" t="s">
        <v>439</v>
      </c>
      <c r="AU887" s="144" t="s">
        <v>98</v>
      </c>
      <c r="AY887" s="19" t="s">
        <v>263</v>
      </c>
      <c r="BE887" s="145">
        <f t="shared" si="424"/>
        <v>0</v>
      </c>
      <c r="BF887" s="145">
        <f t="shared" si="425"/>
        <v>0</v>
      </c>
      <c r="BG887" s="145">
        <f t="shared" si="426"/>
        <v>0</v>
      </c>
      <c r="BH887" s="145">
        <f t="shared" si="427"/>
        <v>0</v>
      </c>
      <c r="BI887" s="145">
        <f t="shared" si="428"/>
        <v>0</v>
      </c>
      <c r="BJ887" s="19" t="s">
        <v>88</v>
      </c>
      <c r="BK887" s="145">
        <f t="shared" si="429"/>
        <v>0</v>
      </c>
      <c r="BL887" s="19" t="s">
        <v>375</v>
      </c>
      <c r="BM887" s="144" t="s">
        <v>12198</v>
      </c>
    </row>
    <row r="888" spans="2:65" s="1" customFormat="1" ht="16.5" customHeight="1">
      <c r="B888" s="34"/>
      <c r="C888" s="178" t="s">
        <v>4561</v>
      </c>
      <c r="D888" s="178" t="s">
        <v>439</v>
      </c>
      <c r="E888" s="179" t="s">
        <v>12199</v>
      </c>
      <c r="F888" s="180" t="s">
        <v>12200</v>
      </c>
      <c r="G888" s="181" t="s">
        <v>268</v>
      </c>
      <c r="H888" s="182">
        <v>1469</v>
      </c>
      <c r="I888" s="183"/>
      <c r="J888" s="184">
        <f t="shared" si="420"/>
        <v>0</v>
      </c>
      <c r="K888" s="180" t="s">
        <v>19</v>
      </c>
      <c r="L888" s="185"/>
      <c r="M888" s="186" t="s">
        <v>19</v>
      </c>
      <c r="N888" s="187" t="s">
        <v>48</v>
      </c>
      <c r="P888" s="142">
        <f t="shared" si="421"/>
        <v>0</v>
      </c>
      <c r="Q888" s="142">
        <v>0</v>
      </c>
      <c r="R888" s="142">
        <f t="shared" si="422"/>
        <v>0</v>
      </c>
      <c r="S888" s="142">
        <v>0</v>
      </c>
      <c r="T888" s="143">
        <f t="shared" si="423"/>
        <v>0</v>
      </c>
      <c r="AR888" s="144" t="s">
        <v>480</v>
      </c>
      <c r="AT888" s="144" t="s">
        <v>439</v>
      </c>
      <c r="AU888" s="144" t="s">
        <v>98</v>
      </c>
      <c r="AY888" s="19" t="s">
        <v>263</v>
      </c>
      <c r="BE888" s="145">
        <f t="shared" si="424"/>
        <v>0</v>
      </c>
      <c r="BF888" s="145">
        <f t="shared" si="425"/>
        <v>0</v>
      </c>
      <c r="BG888" s="145">
        <f t="shared" si="426"/>
        <v>0</v>
      </c>
      <c r="BH888" s="145">
        <f t="shared" si="427"/>
        <v>0</v>
      </c>
      <c r="BI888" s="145">
        <f t="shared" si="428"/>
        <v>0</v>
      </c>
      <c r="BJ888" s="19" t="s">
        <v>88</v>
      </c>
      <c r="BK888" s="145">
        <f t="shared" si="429"/>
        <v>0</v>
      </c>
      <c r="BL888" s="19" t="s">
        <v>375</v>
      </c>
      <c r="BM888" s="144" t="s">
        <v>12201</v>
      </c>
    </row>
    <row r="889" spans="2:65" s="1" customFormat="1" ht="16.5" customHeight="1">
      <c r="B889" s="34"/>
      <c r="C889" s="178" t="s">
        <v>4565</v>
      </c>
      <c r="D889" s="178" t="s">
        <v>439</v>
      </c>
      <c r="E889" s="179" t="s">
        <v>12202</v>
      </c>
      <c r="F889" s="180" t="s">
        <v>12203</v>
      </c>
      <c r="G889" s="181" t="s">
        <v>2908</v>
      </c>
      <c r="H889" s="182">
        <v>600</v>
      </c>
      <c r="I889" s="183"/>
      <c r="J889" s="184">
        <f t="shared" si="420"/>
        <v>0</v>
      </c>
      <c r="K889" s="180" t="s">
        <v>19</v>
      </c>
      <c r="L889" s="185"/>
      <c r="M889" s="186" t="s">
        <v>19</v>
      </c>
      <c r="N889" s="187" t="s">
        <v>48</v>
      </c>
      <c r="P889" s="142">
        <f t="shared" si="421"/>
        <v>0</v>
      </c>
      <c r="Q889" s="142">
        <v>0</v>
      </c>
      <c r="R889" s="142">
        <f t="shared" si="422"/>
        <v>0</v>
      </c>
      <c r="S889" s="142">
        <v>0</v>
      </c>
      <c r="T889" s="143">
        <f t="shared" si="423"/>
        <v>0</v>
      </c>
      <c r="AR889" s="144" t="s">
        <v>480</v>
      </c>
      <c r="AT889" s="144" t="s">
        <v>439</v>
      </c>
      <c r="AU889" s="144" t="s">
        <v>98</v>
      </c>
      <c r="AY889" s="19" t="s">
        <v>263</v>
      </c>
      <c r="BE889" s="145">
        <f t="shared" si="424"/>
        <v>0</v>
      </c>
      <c r="BF889" s="145">
        <f t="shared" si="425"/>
        <v>0</v>
      </c>
      <c r="BG889" s="145">
        <f t="shared" si="426"/>
        <v>0</v>
      </c>
      <c r="BH889" s="145">
        <f t="shared" si="427"/>
        <v>0</v>
      </c>
      <c r="BI889" s="145">
        <f t="shared" si="428"/>
        <v>0</v>
      </c>
      <c r="BJ889" s="19" t="s">
        <v>88</v>
      </c>
      <c r="BK889" s="145">
        <f t="shared" si="429"/>
        <v>0</v>
      </c>
      <c r="BL889" s="19" t="s">
        <v>375</v>
      </c>
      <c r="BM889" s="144" t="s">
        <v>12204</v>
      </c>
    </row>
    <row r="890" spans="2:65" s="1" customFormat="1" ht="16.5" customHeight="1">
      <c r="B890" s="34"/>
      <c r="C890" s="178" t="s">
        <v>4569</v>
      </c>
      <c r="D890" s="178" t="s">
        <v>439</v>
      </c>
      <c r="E890" s="179" t="s">
        <v>12205</v>
      </c>
      <c r="F890" s="180" t="s">
        <v>12206</v>
      </c>
      <c r="G890" s="181" t="s">
        <v>12207</v>
      </c>
      <c r="H890" s="182">
        <v>54</v>
      </c>
      <c r="I890" s="183"/>
      <c r="J890" s="184">
        <f t="shared" si="420"/>
        <v>0</v>
      </c>
      <c r="K890" s="180" t="s">
        <v>19</v>
      </c>
      <c r="L890" s="185"/>
      <c r="M890" s="186" t="s">
        <v>19</v>
      </c>
      <c r="N890" s="187" t="s">
        <v>48</v>
      </c>
      <c r="P890" s="142">
        <f t="shared" si="421"/>
        <v>0</v>
      </c>
      <c r="Q890" s="142">
        <v>0</v>
      </c>
      <c r="R890" s="142">
        <f t="shared" si="422"/>
        <v>0</v>
      </c>
      <c r="S890" s="142">
        <v>0</v>
      </c>
      <c r="T890" s="143">
        <f t="shared" si="423"/>
        <v>0</v>
      </c>
      <c r="AR890" s="144" t="s">
        <v>480</v>
      </c>
      <c r="AT890" s="144" t="s">
        <v>439</v>
      </c>
      <c r="AU890" s="144" t="s">
        <v>98</v>
      </c>
      <c r="AY890" s="19" t="s">
        <v>263</v>
      </c>
      <c r="BE890" s="145">
        <f t="shared" si="424"/>
        <v>0</v>
      </c>
      <c r="BF890" s="145">
        <f t="shared" si="425"/>
        <v>0</v>
      </c>
      <c r="BG890" s="145">
        <f t="shared" si="426"/>
        <v>0</v>
      </c>
      <c r="BH890" s="145">
        <f t="shared" si="427"/>
        <v>0</v>
      </c>
      <c r="BI890" s="145">
        <f t="shared" si="428"/>
        <v>0</v>
      </c>
      <c r="BJ890" s="19" t="s">
        <v>88</v>
      </c>
      <c r="BK890" s="145">
        <f t="shared" si="429"/>
        <v>0</v>
      </c>
      <c r="BL890" s="19" t="s">
        <v>375</v>
      </c>
      <c r="BM890" s="144" t="s">
        <v>12208</v>
      </c>
    </row>
    <row r="891" spans="2:65" s="1" customFormat="1" ht="16.5" customHeight="1">
      <c r="B891" s="34"/>
      <c r="C891" s="178" t="s">
        <v>4573</v>
      </c>
      <c r="D891" s="178" t="s">
        <v>439</v>
      </c>
      <c r="E891" s="179" t="s">
        <v>12209</v>
      </c>
      <c r="F891" s="180" t="s">
        <v>12210</v>
      </c>
      <c r="G891" s="181" t="s">
        <v>12207</v>
      </c>
      <c r="H891" s="182">
        <v>7</v>
      </c>
      <c r="I891" s="183"/>
      <c r="J891" s="184">
        <f t="shared" si="420"/>
        <v>0</v>
      </c>
      <c r="K891" s="180" t="s">
        <v>19</v>
      </c>
      <c r="L891" s="185"/>
      <c r="M891" s="186" t="s">
        <v>19</v>
      </c>
      <c r="N891" s="187" t="s">
        <v>48</v>
      </c>
      <c r="P891" s="142">
        <f t="shared" si="421"/>
        <v>0</v>
      </c>
      <c r="Q891" s="142">
        <v>0</v>
      </c>
      <c r="R891" s="142">
        <f t="shared" si="422"/>
        <v>0</v>
      </c>
      <c r="S891" s="142">
        <v>0</v>
      </c>
      <c r="T891" s="143">
        <f t="shared" si="423"/>
        <v>0</v>
      </c>
      <c r="AR891" s="144" t="s">
        <v>480</v>
      </c>
      <c r="AT891" s="144" t="s">
        <v>439</v>
      </c>
      <c r="AU891" s="144" t="s">
        <v>98</v>
      </c>
      <c r="AY891" s="19" t="s">
        <v>263</v>
      </c>
      <c r="BE891" s="145">
        <f t="shared" si="424"/>
        <v>0</v>
      </c>
      <c r="BF891" s="145">
        <f t="shared" si="425"/>
        <v>0</v>
      </c>
      <c r="BG891" s="145">
        <f t="shared" si="426"/>
        <v>0</v>
      </c>
      <c r="BH891" s="145">
        <f t="shared" si="427"/>
        <v>0</v>
      </c>
      <c r="BI891" s="145">
        <f t="shared" si="428"/>
        <v>0</v>
      </c>
      <c r="BJ891" s="19" t="s">
        <v>88</v>
      </c>
      <c r="BK891" s="145">
        <f t="shared" si="429"/>
        <v>0</v>
      </c>
      <c r="BL891" s="19" t="s">
        <v>375</v>
      </c>
      <c r="BM891" s="144" t="s">
        <v>12211</v>
      </c>
    </row>
    <row r="892" spans="2:65" s="1" customFormat="1" ht="16.5" customHeight="1">
      <c r="B892" s="34"/>
      <c r="C892" s="178" t="s">
        <v>4577</v>
      </c>
      <c r="D892" s="178" t="s">
        <v>439</v>
      </c>
      <c r="E892" s="179" t="s">
        <v>12212</v>
      </c>
      <c r="F892" s="180" t="s">
        <v>12213</v>
      </c>
      <c r="G892" s="181" t="s">
        <v>6409</v>
      </c>
      <c r="H892" s="182">
        <v>328</v>
      </c>
      <c r="I892" s="183"/>
      <c r="J892" s="184">
        <f t="shared" si="420"/>
        <v>0</v>
      </c>
      <c r="K892" s="180" t="s">
        <v>19</v>
      </c>
      <c r="L892" s="185"/>
      <c r="M892" s="186" t="s">
        <v>19</v>
      </c>
      <c r="N892" s="187" t="s">
        <v>48</v>
      </c>
      <c r="P892" s="142">
        <f t="shared" si="421"/>
        <v>0</v>
      </c>
      <c r="Q892" s="142">
        <v>0</v>
      </c>
      <c r="R892" s="142">
        <f t="shared" si="422"/>
        <v>0</v>
      </c>
      <c r="S892" s="142">
        <v>0</v>
      </c>
      <c r="T892" s="143">
        <f t="shared" si="423"/>
        <v>0</v>
      </c>
      <c r="AR892" s="144" t="s">
        <v>480</v>
      </c>
      <c r="AT892" s="144" t="s">
        <v>439</v>
      </c>
      <c r="AU892" s="144" t="s">
        <v>98</v>
      </c>
      <c r="AY892" s="19" t="s">
        <v>263</v>
      </c>
      <c r="BE892" s="145">
        <f t="shared" si="424"/>
        <v>0</v>
      </c>
      <c r="BF892" s="145">
        <f t="shared" si="425"/>
        <v>0</v>
      </c>
      <c r="BG892" s="145">
        <f t="shared" si="426"/>
        <v>0</v>
      </c>
      <c r="BH892" s="145">
        <f t="shared" si="427"/>
        <v>0</v>
      </c>
      <c r="BI892" s="145">
        <f t="shared" si="428"/>
        <v>0</v>
      </c>
      <c r="BJ892" s="19" t="s">
        <v>88</v>
      </c>
      <c r="BK892" s="145">
        <f t="shared" si="429"/>
        <v>0</v>
      </c>
      <c r="BL892" s="19" t="s">
        <v>375</v>
      </c>
      <c r="BM892" s="144" t="s">
        <v>12214</v>
      </c>
    </row>
    <row r="893" spans="2:65" s="1" customFormat="1" ht="16.5" customHeight="1">
      <c r="B893" s="34"/>
      <c r="C893" s="178" t="s">
        <v>4581</v>
      </c>
      <c r="D893" s="178" t="s">
        <v>439</v>
      </c>
      <c r="E893" s="179" t="s">
        <v>12215</v>
      </c>
      <c r="F893" s="180" t="s">
        <v>12216</v>
      </c>
      <c r="G893" s="181" t="s">
        <v>6409</v>
      </c>
      <c r="H893" s="182">
        <v>164</v>
      </c>
      <c r="I893" s="183"/>
      <c r="J893" s="184">
        <f t="shared" si="420"/>
        <v>0</v>
      </c>
      <c r="K893" s="180" t="s">
        <v>19</v>
      </c>
      <c r="L893" s="185"/>
      <c r="M893" s="186" t="s">
        <v>19</v>
      </c>
      <c r="N893" s="187" t="s">
        <v>48</v>
      </c>
      <c r="P893" s="142">
        <f t="shared" si="421"/>
        <v>0</v>
      </c>
      <c r="Q893" s="142">
        <v>0</v>
      </c>
      <c r="R893" s="142">
        <f t="shared" si="422"/>
        <v>0</v>
      </c>
      <c r="S893" s="142">
        <v>0</v>
      </c>
      <c r="T893" s="143">
        <f t="shared" si="423"/>
        <v>0</v>
      </c>
      <c r="AR893" s="144" t="s">
        <v>480</v>
      </c>
      <c r="AT893" s="144" t="s">
        <v>439</v>
      </c>
      <c r="AU893" s="144" t="s">
        <v>98</v>
      </c>
      <c r="AY893" s="19" t="s">
        <v>263</v>
      </c>
      <c r="BE893" s="145">
        <f t="shared" si="424"/>
        <v>0</v>
      </c>
      <c r="BF893" s="145">
        <f t="shared" si="425"/>
        <v>0</v>
      </c>
      <c r="BG893" s="145">
        <f t="shared" si="426"/>
        <v>0</v>
      </c>
      <c r="BH893" s="145">
        <f t="shared" si="427"/>
        <v>0</v>
      </c>
      <c r="BI893" s="145">
        <f t="shared" si="428"/>
        <v>0</v>
      </c>
      <c r="BJ893" s="19" t="s">
        <v>88</v>
      </c>
      <c r="BK893" s="145">
        <f t="shared" si="429"/>
        <v>0</v>
      </c>
      <c r="BL893" s="19" t="s">
        <v>375</v>
      </c>
      <c r="BM893" s="144" t="s">
        <v>12217</v>
      </c>
    </row>
    <row r="894" spans="2:65" s="1" customFormat="1" ht="16.5" customHeight="1">
      <c r="B894" s="34"/>
      <c r="C894" s="178" t="s">
        <v>4585</v>
      </c>
      <c r="D894" s="178" t="s">
        <v>439</v>
      </c>
      <c r="E894" s="179" t="s">
        <v>12218</v>
      </c>
      <c r="F894" s="180" t="s">
        <v>12219</v>
      </c>
      <c r="G894" s="181" t="s">
        <v>6409</v>
      </c>
      <c r="H894" s="182">
        <v>128</v>
      </c>
      <c r="I894" s="183"/>
      <c r="J894" s="184">
        <f t="shared" si="420"/>
        <v>0</v>
      </c>
      <c r="K894" s="180" t="s">
        <v>19</v>
      </c>
      <c r="L894" s="185"/>
      <c r="M894" s="186" t="s">
        <v>19</v>
      </c>
      <c r="N894" s="187" t="s">
        <v>48</v>
      </c>
      <c r="P894" s="142">
        <f t="shared" si="421"/>
        <v>0</v>
      </c>
      <c r="Q894" s="142">
        <v>0</v>
      </c>
      <c r="R894" s="142">
        <f t="shared" si="422"/>
        <v>0</v>
      </c>
      <c r="S894" s="142">
        <v>0</v>
      </c>
      <c r="T894" s="143">
        <f t="shared" si="423"/>
        <v>0</v>
      </c>
      <c r="AR894" s="144" t="s">
        <v>480</v>
      </c>
      <c r="AT894" s="144" t="s">
        <v>439</v>
      </c>
      <c r="AU894" s="144" t="s">
        <v>98</v>
      </c>
      <c r="AY894" s="19" t="s">
        <v>263</v>
      </c>
      <c r="BE894" s="145">
        <f t="shared" si="424"/>
        <v>0</v>
      </c>
      <c r="BF894" s="145">
        <f t="shared" si="425"/>
        <v>0</v>
      </c>
      <c r="BG894" s="145">
        <f t="shared" si="426"/>
        <v>0</v>
      </c>
      <c r="BH894" s="145">
        <f t="shared" si="427"/>
        <v>0</v>
      </c>
      <c r="BI894" s="145">
        <f t="shared" si="428"/>
        <v>0</v>
      </c>
      <c r="BJ894" s="19" t="s">
        <v>88</v>
      </c>
      <c r="BK894" s="145">
        <f t="shared" si="429"/>
        <v>0</v>
      </c>
      <c r="BL894" s="19" t="s">
        <v>375</v>
      </c>
      <c r="BM894" s="144" t="s">
        <v>12220</v>
      </c>
    </row>
    <row r="895" spans="2:65" s="16" customFormat="1" ht="20.85" customHeight="1">
      <c r="B895" s="199"/>
      <c r="D895" s="200" t="s">
        <v>75</v>
      </c>
      <c r="E895" s="200" t="s">
        <v>12221</v>
      </c>
      <c r="F895" s="200" t="s">
        <v>12222</v>
      </c>
      <c r="I895" s="201"/>
      <c r="J895" s="202">
        <f>BK895</f>
        <v>0</v>
      </c>
      <c r="L895" s="199"/>
      <c r="M895" s="203"/>
      <c r="P895" s="204">
        <f>SUM(P896:P905)</f>
        <v>0</v>
      </c>
      <c r="R895" s="204">
        <f>SUM(R896:R905)</f>
        <v>0</v>
      </c>
      <c r="T895" s="205">
        <f>SUM(T896:T905)</f>
        <v>0</v>
      </c>
      <c r="AR895" s="200" t="s">
        <v>88</v>
      </c>
      <c r="AT895" s="206" t="s">
        <v>75</v>
      </c>
      <c r="AU895" s="206" t="s">
        <v>92</v>
      </c>
      <c r="AY895" s="200" t="s">
        <v>263</v>
      </c>
      <c r="BK895" s="207">
        <f>SUM(BK896:BK905)</f>
        <v>0</v>
      </c>
    </row>
    <row r="896" spans="2:65" s="1" customFormat="1" ht="16.5" customHeight="1">
      <c r="B896" s="34"/>
      <c r="C896" s="133" t="s">
        <v>4589</v>
      </c>
      <c r="D896" s="133" t="s">
        <v>265</v>
      </c>
      <c r="E896" s="134" t="s">
        <v>12223</v>
      </c>
      <c r="F896" s="135" t="s">
        <v>12194</v>
      </c>
      <c r="G896" s="136" t="s">
        <v>6409</v>
      </c>
      <c r="H896" s="137">
        <v>397</v>
      </c>
      <c r="I896" s="138"/>
      <c r="J896" s="139">
        <f t="shared" ref="J896:J905" si="430">ROUND(I896*H896,2)</f>
        <v>0</v>
      </c>
      <c r="K896" s="135" t="s">
        <v>19</v>
      </c>
      <c r="L896" s="34"/>
      <c r="M896" s="140" t="s">
        <v>19</v>
      </c>
      <c r="N896" s="141" t="s">
        <v>48</v>
      </c>
      <c r="P896" s="142">
        <f t="shared" ref="P896:P905" si="431">O896*H896</f>
        <v>0</v>
      </c>
      <c r="Q896" s="142">
        <v>0</v>
      </c>
      <c r="R896" s="142">
        <f t="shared" ref="R896:R905" si="432">Q896*H896</f>
        <v>0</v>
      </c>
      <c r="S896" s="142">
        <v>0</v>
      </c>
      <c r="T896" s="143">
        <f t="shared" ref="T896:T905" si="433">S896*H896</f>
        <v>0</v>
      </c>
      <c r="AR896" s="144" t="s">
        <v>375</v>
      </c>
      <c r="AT896" s="144" t="s">
        <v>265</v>
      </c>
      <c r="AU896" s="144" t="s">
        <v>98</v>
      </c>
      <c r="AY896" s="19" t="s">
        <v>263</v>
      </c>
      <c r="BE896" s="145">
        <f t="shared" ref="BE896:BE905" si="434">IF(N896="základní",J896,0)</f>
        <v>0</v>
      </c>
      <c r="BF896" s="145">
        <f t="shared" ref="BF896:BF905" si="435">IF(N896="snížená",J896,0)</f>
        <v>0</v>
      </c>
      <c r="BG896" s="145">
        <f t="shared" ref="BG896:BG905" si="436">IF(N896="zákl. přenesená",J896,0)</f>
        <v>0</v>
      </c>
      <c r="BH896" s="145">
        <f t="shared" ref="BH896:BH905" si="437">IF(N896="sníž. přenesená",J896,0)</f>
        <v>0</v>
      </c>
      <c r="BI896" s="145">
        <f t="shared" ref="BI896:BI905" si="438">IF(N896="nulová",J896,0)</f>
        <v>0</v>
      </c>
      <c r="BJ896" s="19" t="s">
        <v>88</v>
      </c>
      <c r="BK896" s="145">
        <f t="shared" ref="BK896:BK905" si="439">ROUND(I896*H896,2)</f>
        <v>0</v>
      </c>
      <c r="BL896" s="19" t="s">
        <v>375</v>
      </c>
      <c r="BM896" s="144" t="s">
        <v>12224</v>
      </c>
    </row>
    <row r="897" spans="2:65" s="1" customFormat="1" ht="16.5" customHeight="1">
      <c r="B897" s="34"/>
      <c r="C897" s="133" t="s">
        <v>4596</v>
      </c>
      <c r="D897" s="133" t="s">
        <v>265</v>
      </c>
      <c r="E897" s="134" t="s">
        <v>12225</v>
      </c>
      <c r="F897" s="135" t="s">
        <v>12197</v>
      </c>
      <c r="G897" s="136" t="s">
        <v>2908</v>
      </c>
      <c r="H897" s="137">
        <v>233</v>
      </c>
      <c r="I897" s="138"/>
      <c r="J897" s="139">
        <f t="shared" si="430"/>
        <v>0</v>
      </c>
      <c r="K897" s="135" t="s">
        <v>19</v>
      </c>
      <c r="L897" s="34"/>
      <c r="M897" s="140" t="s">
        <v>19</v>
      </c>
      <c r="N897" s="141" t="s">
        <v>48</v>
      </c>
      <c r="P897" s="142">
        <f t="shared" si="431"/>
        <v>0</v>
      </c>
      <c r="Q897" s="142">
        <v>0</v>
      </c>
      <c r="R897" s="142">
        <f t="shared" si="432"/>
        <v>0</v>
      </c>
      <c r="S897" s="142">
        <v>0</v>
      </c>
      <c r="T897" s="143">
        <f t="shared" si="433"/>
        <v>0</v>
      </c>
      <c r="AR897" s="144" t="s">
        <v>375</v>
      </c>
      <c r="AT897" s="144" t="s">
        <v>265</v>
      </c>
      <c r="AU897" s="144" t="s">
        <v>98</v>
      </c>
      <c r="AY897" s="19" t="s">
        <v>263</v>
      </c>
      <c r="BE897" s="145">
        <f t="shared" si="434"/>
        <v>0</v>
      </c>
      <c r="BF897" s="145">
        <f t="shared" si="435"/>
        <v>0</v>
      </c>
      <c r="BG897" s="145">
        <f t="shared" si="436"/>
        <v>0</v>
      </c>
      <c r="BH897" s="145">
        <f t="shared" si="437"/>
        <v>0</v>
      </c>
      <c r="BI897" s="145">
        <f t="shared" si="438"/>
        <v>0</v>
      </c>
      <c r="BJ897" s="19" t="s">
        <v>88</v>
      </c>
      <c r="BK897" s="145">
        <f t="shared" si="439"/>
        <v>0</v>
      </c>
      <c r="BL897" s="19" t="s">
        <v>375</v>
      </c>
      <c r="BM897" s="144" t="s">
        <v>12226</v>
      </c>
    </row>
    <row r="898" spans="2:65" s="1" customFormat="1" ht="16.5" customHeight="1">
      <c r="B898" s="34"/>
      <c r="C898" s="133" t="s">
        <v>4602</v>
      </c>
      <c r="D898" s="133" t="s">
        <v>265</v>
      </c>
      <c r="E898" s="134" t="s">
        <v>12227</v>
      </c>
      <c r="F898" s="135" t="s">
        <v>12200</v>
      </c>
      <c r="G898" s="136" t="s">
        <v>268</v>
      </c>
      <c r="H898" s="137">
        <v>1469</v>
      </c>
      <c r="I898" s="138"/>
      <c r="J898" s="139">
        <f t="shared" si="430"/>
        <v>0</v>
      </c>
      <c r="K898" s="135" t="s">
        <v>19</v>
      </c>
      <c r="L898" s="34"/>
      <c r="M898" s="140" t="s">
        <v>19</v>
      </c>
      <c r="N898" s="141" t="s">
        <v>48</v>
      </c>
      <c r="P898" s="142">
        <f t="shared" si="431"/>
        <v>0</v>
      </c>
      <c r="Q898" s="142">
        <v>0</v>
      </c>
      <c r="R898" s="142">
        <f t="shared" si="432"/>
        <v>0</v>
      </c>
      <c r="S898" s="142">
        <v>0</v>
      </c>
      <c r="T898" s="143">
        <f t="shared" si="433"/>
        <v>0</v>
      </c>
      <c r="AR898" s="144" t="s">
        <v>375</v>
      </c>
      <c r="AT898" s="144" t="s">
        <v>265</v>
      </c>
      <c r="AU898" s="144" t="s">
        <v>98</v>
      </c>
      <c r="AY898" s="19" t="s">
        <v>263</v>
      </c>
      <c r="BE898" s="145">
        <f t="shared" si="434"/>
        <v>0</v>
      </c>
      <c r="BF898" s="145">
        <f t="shared" si="435"/>
        <v>0</v>
      </c>
      <c r="BG898" s="145">
        <f t="shared" si="436"/>
        <v>0</v>
      </c>
      <c r="BH898" s="145">
        <f t="shared" si="437"/>
        <v>0</v>
      </c>
      <c r="BI898" s="145">
        <f t="shared" si="438"/>
        <v>0</v>
      </c>
      <c r="BJ898" s="19" t="s">
        <v>88</v>
      </c>
      <c r="BK898" s="145">
        <f t="shared" si="439"/>
        <v>0</v>
      </c>
      <c r="BL898" s="19" t="s">
        <v>375</v>
      </c>
      <c r="BM898" s="144" t="s">
        <v>12228</v>
      </c>
    </row>
    <row r="899" spans="2:65" s="1" customFormat="1" ht="16.5" customHeight="1">
      <c r="B899" s="34"/>
      <c r="C899" s="133" t="s">
        <v>4609</v>
      </c>
      <c r="D899" s="133" t="s">
        <v>265</v>
      </c>
      <c r="E899" s="134" t="s">
        <v>12229</v>
      </c>
      <c r="F899" s="135" t="s">
        <v>12203</v>
      </c>
      <c r="G899" s="136" t="s">
        <v>2908</v>
      </c>
      <c r="H899" s="137">
        <v>600</v>
      </c>
      <c r="I899" s="138"/>
      <c r="J899" s="139">
        <f t="shared" si="430"/>
        <v>0</v>
      </c>
      <c r="K899" s="135" t="s">
        <v>19</v>
      </c>
      <c r="L899" s="34"/>
      <c r="M899" s="140" t="s">
        <v>19</v>
      </c>
      <c r="N899" s="141" t="s">
        <v>48</v>
      </c>
      <c r="P899" s="142">
        <f t="shared" si="431"/>
        <v>0</v>
      </c>
      <c r="Q899" s="142">
        <v>0</v>
      </c>
      <c r="R899" s="142">
        <f t="shared" si="432"/>
        <v>0</v>
      </c>
      <c r="S899" s="142">
        <v>0</v>
      </c>
      <c r="T899" s="143">
        <f t="shared" si="433"/>
        <v>0</v>
      </c>
      <c r="AR899" s="144" t="s">
        <v>375</v>
      </c>
      <c r="AT899" s="144" t="s">
        <v>265</v>
      </c>
      <c r="AU899" s="144" t="s">
        <v>98</v>
      </c>
      <c r="AY899" s="19" t="s">
        <v>263</v>
      </c>
      <c r="BE899" s="145">
        <f t="shared" si="434"/>
        <v>0</v>
      </c>
      <c r="BF899" s="145">
        <f t="shared" si="435"/>
        <v>0</v>
      </c>
      <c r="BG899" s="145">
        <f t="shared" si="436"/>
        <v>0</v>
      </c>
      <c r="BH899" s="145">
        <f t="shared" si="437"/>
        <v>0</v>
      </c>
      <c r="BI899" s="145">
        <f t="shared" si="438"/>
        <v>0</v>
      </c>
      <c r="BJ899" s="19" t="s">
        <v>88</v>
      </c>
      <c r="BK899" s="145">
        <f t="shared" si="439"/>
        <v>0</v>
      </c>
      <c r="BL899" s="19" t="s">
        <v>375</v>
      </c>
      <c r="BM899" s="144" t="s">
        <v>12230</v>
      </c>
    </row>
    <row r="900" spans="2:65" s="1" customFormat="1" ht="16.5" customHeight="1">
      <c r="B900" s="34"/>
      <c r="C900" s="133" t="s">
        <v>4615</v>
      </c>
      <c r="D900" s="133" t="s">
        <v>265</v>
      </c>
      <c r="E900" s="134" t="s">
        <v>12231</v>
      </c>
      <c r="F900" s="135" t="s">
        <v>12232</v>
      </c>
      <c r="G900" s="136" t="s">
        <v>6409</v>
      </c>
      <c r="H900" s="137">
        <v>245</v>
      </c>
      <c r="I900" s="138"/>
      <c r="J900" s="139">
        <f t="shared" si="430"/>
        <v>0</v>
      </c>
      <c r="K900" s="135" t="s">
        <v>19</v>
      </c>
      <c r="L900" s="34"/>
      <c r="M900" s="140" t="s">
        <v>19</v>
      </c>
      <c r="N900" s="141" t="s">
        <v>48</v>
      </c>
      <c r="P900" s="142">
        <f t="shared" si="431"/>
        <v>0</v>
      </c>
      <c r="Q900" s="142">
        <v>0</v>
      </c>
      <c r="R900" s="142">
        <f t="shared" si="432"/>
        <v>0</v>
      </c>
      <c r="S900" s="142">
        <v>0</v>
      </c>
      <c r="T900" s="143">
        <f t="shared" si="433"/>
        <v>0</v>
      </c>
      <c r="AR900" s="144" t="s">
        <v>375</v>
      </c>
      <c r="AT900" s="144" t="s">
        <v>265</v>
      </c>
      <c r="AU900" s="144" t="s">
        <v>98</v>
      </c>
      <c r="AY900" s="19" t="s">
        <v>263</v>
      </c>
      <c r="BE900" s="145">
        <f t="shared" si="434"/>
        <v>0</v>
      </c>
      <c r="BF900" s="145">
        <f t="shared" si="435"/>
        <v>0</v>
      </c>
      <c r="BG900" s="145">
        <f t="shared" si="436"/>
        <v>0</v>
      </c>
      <c r="BH900" s="145">
        <f t="shared" si="437"/>
        <v>0</v>
      </c>
      <c r="BI900" s="145">
        <f t="shared" si="438"/>
        <v>0</v>
      </c>
      <c r="BJ900" s="19" t="s">
        <v>88</v>
      </c>
      <c r="BK900" s="145">
        <f t="shared" si="439"/>
        <v>0</v>
      </c>
      <c r="BL900" s="19" t="s">
        <v>375</v>
      </c>
      <c r="BM900" s="144" t="s">
        <v>12233</v>
      </c>
    </row>
    <row r="901" spans="2:65" s="1" customFormat="1" ht="16.5" customHeight="1">
      <c r="B901" s="34"/>
      <c r="C901" s="133" t="s">
        <v>4621</v>
      </c>
      <c r="D901" s="133" t="s">
        <v>265</v>
      </c>
      <c r="E901" s="134" t="s">
        <v>12234</v>
      </c>
      <c r="F901" s="135" t="s">
        <v>12206</v>
      </c>
      <c r="G901" s="136" t="s">
        <v>12207</v>
      </c>
      <c r="H901" s="137">
        <v>54</v>
      </c>
      <c r="I901" s="138"/>
      <c r="J901" s="139">
        <f t="shared" si="430"/>
        <v>0</v>
      </c>
      <c r="K901" s="135" t="s">
        <v>19</v>
      </c>
      <c r="L901" s="34"/>
      <c r="M901" s="140" t="s">
        <v>19</v>
      </c>
      <c r="N901" s="141" t="s">
        <v>48</v>
      </c>
      <c r="P901" s="142">
        <f t="shared" si="431"/>
        <v>0</v>
      </c>
      <c r="Q901" s="142">
        <v>0</v>
      </c>
      <c r="R901" s="142">
        <f t="shared" si="432"/>
        <v>0</v>
      </c>
      <c r="S901" s="142">
        <v>0</v>
      </c>
      <c r="T901" s="143">
        <f t="shared" si="433"/>
        <v>0</v>
      </c>
      <c r="AR901" s="144" t="s">
        <v>375</v>
      </c>
      <c r="AT901" s="144" t="s">
        <v>265</v>
      </c>
      <c r="AU901" s="144" t="s">
        <v>98</v>
      </c>
      <c r="AY901" s="19" t="s">
        <v>263</v>
      </c>
      <c r="BE901" s="145">
        <f t="shared" si="434"/>
        <v>0</v>
      </c>
      <c r="BF901" s="145">
        <f t="shared" si="435"/>
        <v>0</v>
      </c>
      <c r="BG901" s="145">
        <f t="shared" si="436"/>
        <v>0</v>
      </c>
      <c r="BH901" s="145">
        <f t="shared" si="437"/>
        <v>0</v>
      </c>
      <c r="BI901" s="145">
        <f t="shared" si="438"/>
        <v>0</v>
      </c>
      <c r="BJ901" s="19" t="s">
        <v>88</v>
      </c>
      <c r="BK901" s="145">
        <f t="shared" si="439"/>
        <v>0</v>
      </c>
      <c r="BL901" s="19" t="s">
        <v>375</v>
      </c>
      <c r="BM901" s="144" t="s">
        <v>12235</v>
      </c>
    </row>
    <row r="902" spans="2:65" s="1" customFormat="1" ht="16.5" customHeight="1">
      <c r="B902" s="34"/>
      <c r="C902" s="133" t="s">
        <v>4627</v>
      </c>
      <c r="D902" s="133" t="s">
        <v>265</v>
      </c>
      <c r="E902" s="134" t="s">
        <v>12236</v>
      </c>
      <c r="F902" s="135" t="s">
        <v>12210</v>
      </c>
      <c r="G902" s="136" t="s">
        <v>12207</v>
      </c>
      <c r="H902" s="137">
        <v>7</v>
      </c>
      <c r="I902" s="138"/>
      <c r="J902" s="139">
        <f t="shared" si="430"/>
        <v>0</v>
      </c>
      <c r="K902" s="135" t="s">
        <v>19</v>
      </c>
      <c r="L902" s="34"/>
      <c r="M902" s="140" t="s">
        <v>19</v>
      </c>
      <c r="N902" s="141" t="s">
        <v>48</v>
      </c>
      <c r="P902" s="142">
        <f t="shared" si="431"/>
        <v>0</v>
      </c>
      <c r="Q902" s="142">
        <v>0</v>
      </c>
      <c r="R902" s="142">
        <f t="shared" si="432"/>
        <v>0</v>
      </c>
      <c r="S902" s="142">
        <v>0</v>
      </c>
      <c r="T902" s="143">
        <f t="shared" si="433"/>
        <v>0</v>
      </c>
      <c r="AR902" s="144" t="s">
        <v>375</v>
      </c>
      <c r="AT902" s="144" t="s">
        <v>265</v>
      </c>
      <c r="AU902" s="144" t="s">
        <v>98</v>
      </c>
      <c r="AY902" s="19" t="s">
        <v>263</v>
      </c>
      <c r="BE902" s="145">
        <f t="shared" si="434"/>
        <v>0</v>
      </c>
      <c r="BF902" s="145">
        <f t="shared" si="435"/>
        <v>0</v>
      </c>
      <c r="BG902" s="145">
        <f t="shared" si="436"/>
        <v>0</v>
      </c>
      <c r="BH902" s="145">
        <f t="shared" si="437"/>
        <v>0</v>
      </c>
      <c r="BI902" s="145">
        <f t="shared" si="438"/>
        <v>0</v>
      </c>
      <c r="BJ902" s="19" t="s">
        <v>88</v>
      </c>
      <c r="BK902" s="145">
        <f t="shared" si="439"/>
        <v>0</v>
      </c>
      <c r="BL902" s="19" t="s">
        <v>375</v>
      </c>
      <c r="BM902" s="144" t="s">
        <v>12237</v>
      </c>
    </row>
    <row r="903" spans="2:65" s="1" customFormat="1" ht="16.5" customHeight="1">
      <c r="B903" s="34"/>
      <c r="C903" s="133" t="s">
        <v>4633</v>
      </c>
      <c r="D903" s="133" t="s">
        <v>265</v>
      </c>
      <c r="E903" s="134" t="s">
        <v>12238</v>
      </c>
      <c r="F903" s="135" t="s">
        <v>12213</v>
      </c>
      <c r="G903" s="136" t="s">
        <v>6409</v>
      </c>
      <c r="H903" s="137">
        <v>328</v>
      </c>
      <c r="I903" s="138"/>
      <c r="J903" s="139">
        <f t="shared" si="430"/>
        <v>0</v>
      </c>
      <c r="K903" s="135" t="s">
        <v>19</v>
      </c>
      <c r="L903" s="34"/>
      <c r="M903" s="140" t="s">
        <v>19</v>
      </c>
      <c r="N903" s="141" t="s">
        <v>48</v>
      </c>
      <c r="P903" s="142">
        <f t="shared" si="431"/>
        <v>0</v>
      </c>
      <c r="Q903" s="142">
        <v>0</v>
      </c>
      <c r="R903" s="142">
        <f t="shared" si="432"/>
        <v>0</v>
      </c>
      <c r="S903" s="142">
        <v>0</v>
      </c>
      <c r="T903" s="143">
        <f t="shared" si="433"/>
        <v>0</v>
      </c>
      <c r="AR903" s="144" t="s">
        <v>375</v>
      </c>
      <c r="AT903" s="144" t="s">
        <v>265</v>
      </c>
      <c r="AU903" s="144" t="s">
        <v>98</v>
      </c>
      <c r="AY903" s="19" t="s">
        <v>263</v>
      </c>
      <c r="BE903" s="145">
        <f t="shared" si="434"/>
        <v>0</v>
      </c>
      <c r="BF903" s="145">
        <f t="shared" si="435"/>
        <v>0</v>
      </c>
      <c r="BG903" s="145">
        <f t="shared" si="436"/>
        <v>0</v>
      </c>
      <c r="BH903" s="145">
        <f t="shared" si="437"/>
        <v>0</v>
      </c>
      <c r="BI903" s="145">
        <f t="shared" si="438"/>
        <v>0</v>
      </c>
      <c r="BJ903" s="19" t="s">
        <v>88</v>
      </c>
      <c r="BK903" s="145">
        <f t="shared" si="439"/>
        <v>0</v>
      </c>
      <c r="BL903" s="19" t="s">
        <v>375</v>
      </c>
      <c r="BM903" s="144" t="s">
        <v>12239</v>
      </c>
    </row>
    <row r="904" spans="2:65" s="1" customFormat="1" ht="16.5" customHeight="1">
      <c r="B904" s="34"/>
      <c r="C904" s="133" t="s">
        <v>4637</v>
      </c>
      <c r="D904" s="133" t="s">
        <v>265</v>
      </c>
      <c r="E904" s="134" t="s">
        <v>12240</v>
      </c>
      <c r="F904" s="135" t="s">
        <v>12216</v>
      </c>
      <c r="G904" s="136" t="s">
        <v>6409</v>
      </c>
      <c r="H904" s="137">
        <v>164</v>
      </c>
      <c r="I904" s="138"/>
      <c r="J904" s="139">
        <f t="shared" si="430"/>
        <v>0</v>
      </c>
      <c r="K904" s="135" t="s">
        <v>19</v>
      </c>
      <c r="L904" s="34"/>
      <c r="M904" s="140" t="s">
        <v>19</v>
      </c>
      <c r="N904" s="141" t="s">
        <v>48</v>
      </c>
      <c r="P904" s="142">
        <f t="shared" si="431"/>
        <v>0</v>
      </c>
      <c r="Q904" s="142">
        <v>0</v>
      </c>
      <c r="R904" s="142">
        <f t="shared" si="432"/>
        <v>0</v>
      </c>
      <c r="S904" s="142">
        <v>0</v>
      </c>
      <c r="T904" s="143">
        <f t="shared" si="433"/>
        <v>0</v>
      </c>
      <c r="AR904" s="144" t="s">
        <v>375</v>
      </c>
      <c r="AT904" s="144" t="s">
        <v>265</v>
      </c>
      <c r="AU904" s="144" t="s">
        <v>98</v>
      </c>
      <c r="AY904" s="19" t="s">
        <v>263</v>
      </c>
      <c r="BE904" s="145">
        <f t="shared" si="434"/>
        <v>0</v>
      </c>
      <c r="BF904" s="145">
        <f t="shared" si="435"/>
        <v>0</v>
      </c>
      <c r="BG904" s="145">
        <f t="shared" si="436"/>
        <v>0</v>
      </c>
      <c r="BH904" s="145">
        <f t="shared" si="437"/>
        <v>0</v>
      </c>
      <c r="BI904" s="145">
        <f t="shared" si="438"/>
        <v>0</v>
      </c>
      <c r="BJ904" s="19" t="s">
        <v>88</v>
      </c>
      <c r="BK904" s="145">
        <f t="shared" si="439"/>
        <v>0</v>
      </c>
      <c r="BL904" s="19" t="s">
        <v>375</v>
      </c>
      <c r="BM904" s="144" t="s">
        <v>12241</v>
      </c>
    </row>
    <row r="905" spans="2:65" s="1" customFormat="1" ht="16.5" customHeight="1">
      <c r="B905" s="34"/>
      <c r="C905" s="133" t="s">
        <v>4642</v>
      </c>
      <c r="D905" s="133" t="s">
        <v>265</v>
      </c>
      <c r="E905" s="134" t="s">
        <v>12242</v>
      </c>
      <c r="F905" s="135" t="s">
        <v>12219</v>
      </c>
      <c r="G905" s="136" t="s">
        <v>6409</v>
      </c>
      <c r="H905" s="137">
        <v>128</v>
      </c>
      <c r="I905" s="138"/>
      <c r="J905" s="139">
        <f t="shared" si="430"/>
        <v>0</v>
      </c>
      <c r="K905" s="135" t="s">
        <v>19</v>
      </c>
      <c r="L905" s="34"/>
      <c r="M905" s="140" t="s">
        <v>19</v>
      </c>
      <c r="N905" s="141" t="s">
        <v>48</v>
      </c>
      <c r="P905" s="142">
        <f t="shared" si="431"/>
        <v>0</v>
      </c>
      <c r="Q905" s="142">
        <v>0</v>
      </c>
      <c r="R905" s="142">
        <f t="shared" si="432"/>
        <v>0</v>
      </c>
      <c r="S905" s="142">
        <v>0</v>
      </c>
      <c r="T905" s="143">
        <f t="shared" si="433"/>
        <v>0</v>
      </c>
      <c r="AR905" s="144" t="s">
        <v>375</v>
      </c>
      <c r="AT905" s="144" t="s">
        <v>265</v>
      </c>
      <c r="AU905" s="144" t="s">
        <v>98</v>
      </c>
      <c r="AY905" s="19" t="s">
        <v>263</v>
      </c>
      <c r="BE905" s="145">
        <f t="shared" si="434"/>
        <v>0</v>
      </c>
      <c r="BF905" s="145">
        <f t="shared" si="435"/>
        <v>0</v>
      </c>
      <c r="BG905" s="145">
        <f t="shared" si="436"/>
        <v>0</v>
      </c>
      <c r="BH905" s="145">
        <f t="shared" si="437"/>
        <v>0</v>
      </c>
      <c r="BI905" s="145">
        <f t="shared" si="438"/>
        <v>0</v>
      </c>
      <c r="BJ905" s="19" t="s">
        <v>88</v>
      </c>
      <c r="BK905" s="145">
        <f t="shared" si="439"/>
        <v>0</v>
      </c>
      <c r="BL905" s="19" t="s">
        <v>375</v>
      </c>
      <c r="BM905" s="144" t="s">
        <v>12243</v>
      </c>
    </row>
    <row r="906" spans="2:65" s="11" customFormat="1" ht="20.85" customHeight="1">
      <c r="B906" s="121"/>
      <c r="D906" s="122" t="s">
        <v>75</v>
      </c>
      <c r="E906" s="131" t="s">
        <v>12244</v>
      </c>
      <c r="F906" s="131" t="s">
        <v>12245</v>
      </c>
      <c r="I906" s="124"/>
      <c r="J906" s="132">
        <f>BK906</f>
        <v>0</v>
      </c>
      <c r="L906" s="121"/>
      <c r="M906" s="126"/>
      <c r="P906" s="127">
        <f>P907+P909</f>
        <v>0</v>
      </c>
      <c r="R906" s="127">
        <f>R907+R909</f>
        <v>0</v>
      </c>
      <c r="T906" s="128">
        <f>T907+T909</f>
        <v>0</v>
      </c>
      <c r="AR906" s="122" t="s">
        <v>88</v>
      </c>
      <c r="AT906" s="129" t="s">
        <v>75</v>
      </c>
      <c r="AU906" s="129" t="s">
        <v>88</v>
      </c>
      <c r="AY906" s="122" t="s">
        <v>263</v>
      </c>
      <c r="BK906" s="130">
        <f>BK907+BK909</f>
        <v>0</v>
      </c>
    </row>
    <row r="907" spans="2:65" s="16" customFormat="1" ht="20.85" customHeight="1">
      <c r="B907" s="199"/>
      <c r="D907" s="200" t="s">
        <v>75</v>
      </c>
      <c r="E907" s="200" t="s">
        <v>12246</v>
      </c>
      <c r="F907" s="200" t="s">
        <v>12247</v>
      </c>
      <c r="I907" s="201"/>
      <c r="J907" s="202">
        <f>BK907</f>
        <v>0</v>
      </c>
      <c r="L907" s="199"/>
      <c r="M907" s="203"/>
      <c r="P907" s="204">
        <f>P908</f>
        <v>0</v>
      </c>
      <c r="R907" s="204">
        <f>R908</f>
        <v>0</v>
      </c>
      <c r="T907" s="205">
        <f>T908</f>
        <v>0</v>
      </c>
      <c r="AR907" s="200" t="s">
        <v>88</v>
      </c>
      <c r="AT907" s="206" t="s">
        <v>75</v>
      </c>
      <c r="AU907" s="206" t="s">
        <v>92</v>
      </c>
      <c r="AY907" s="200" t="s">
        <v>263</v>
      </c>
      <c r="BK907" s="207">
        <f>BK908</f>
        <v>0</v>
      </c>
    </row>
    <row r="908" spans="2:65" s="1" customFormat="1" ht="16.5" customHeight="1">
      <c r="B908" s="34"/>
      <c r="C908" s="178" t="s">
        <v>4647</v>
      </c>
      <c r="D908" s="178" t="s">
        <v>439</v>
      </c>
      <c r="E908" s="179" t="s">
        <v>12248</v>
      </c>
      <c r="F908" s="180" t="s">
        <v>12249</v>
      </c>
      <c r="G908" s="181" t="s">
        <v>19</v>
      </c>
      <c r="H908" s="182">
        <v>1</v>
      </c>
      <c r="I908" s="183"/>
      <c r="J908" s="184">
        <f>ROUND(I908*H908,2)</f>
        <v>0</v>
      </c>
      <c r="K908" s="180" t="s">
        <v>19</v>
      </c>
      <c r="L908" s="185"/>
      <c r="M908" s="186" t="s">
        <v>19</v>
      </c>
      <c r="N908" s="187" t="s">
        <v>48</v>
      </c>
      <c r="P908" s="142">
        <f>O908*H908</f>
        <v>0</v>
      </c>
      <c r="Q908" s="142">
        <v>0</v>
      </c>
      <c r="R908" s="142">
        <f>Q908*H908</f>
        <v>0</v>
      </c>
      <c r="S908" s="142">
        <v>0</v>
      </c>
      <c r="T908" s="143">
        <f>S908*H908</f>
        <v>0</v>
      </c>
      <c r="AR908" s="144" t="s">
        <v>480</v>
      </c>
      <c r="AT908" s="144" t="s">
        <v>439</v>
      </c>
      <c r="AU908" s="144" t="s">
        <v>98</v>
      </c>
      <c r="AY908" s="19" t="s">
        <v>263</v>
      </c>
      <c r="BE908" s="145">
        <f>IF(N908="základní",J908,0)</f>
        <v>0</v>
      </c>
      <c r="BF908" s="145">
        <f>IF(N908="snížená",J908,0)</f>
        <v>0</v>
      </c>
      <c r="BG908" s="145">
        <f>IF(N908="zákl. přenesená",J908,0)</f>
        <v>0</v>
      </c>
      <c r="BH908" s="145">
        <f>IF(N908="sníž. přenesená",J908,0)</f>
        <v>0</v>
      </c>
      <c r="BI908" s="145">
        <f>IF(N908="nulová",J908,0)</f>
        <v>0</v>
      </c>
      <c r="BJ908" s="19" t="s">
        <v>88</v>
      </c>
      <c r="BK908" s="145">
        <f>ROUND(I908*H908,2)</f>
        <v>0</v>
      </c>
      <c r="BL908" s="19" t="s">
        <v>375</v>
      </c>
      <c r="BM908" s="144" t="s">
        <v>12250</v>
      </c>
    </row>
    <row r="909" spans="2:65" s="16" customFormat="1" ht="20.85" customHeight="1">
      <c r="B909" s="199"/>
      <c r="D909" s="200" t="s">
        <v>75</v>
      </c>
      <c r="E909" s="200" t="s">
        <v>12251</v>
      </c>
      <c r="F909" s="200" t="s">
        <v>12252</v>
      </c>
      <c r="I909" s="201"/>
      <c r="J909" s="202">
        <f>BK909</f>
        <v>0</v>
      </c>
      <c r="L909" s="199"/>
      <c r="M909" s="203"/>
      <c r="P909" s="204">
        <f>SUM(P910:P912)</f>
        <v>0</v>
      </c>
      <c r="R909" s="204">
        <f>SUM(R910:R912)</f>
        <v>0</v>
      </c>
      <c r="T909" s="205">
        <f>SUM(T910:T912)</f>
        <v>0</v>
      </c>
      <c r="AR909" s="200" t="s">
        <v>88</v>
      </c>
      <c r="AT909" s="206" t="s">
        <v>75</v>
      </c>
      <c r="AU909" s="206" t="s">
        <v>92</v>
      </c>
      <c r="AY909" s="200" t="s">
        <v>263</v>
      </c>
      <c r="BK909" s="207">
        <f>SUM(BK910:BK912)</f>
        <v>0</v>
      </c>
    </row>
    <row r="910" spans="2:65" s="1" customFormat="1" ht="16.5" customHeight="1">
      <c r="B910" s="34"/>
      <c r="C910" s="133" t="s">
        <v>4652</v>
      </c>
      <c r="D910" s="133" t="s">
        <v>265</v>
      </c>
      <c r="E910" s="134" t="s">
        <v>12253</v>
      </c>
      <c r="F910" s="135" t="s">
        <v>12254</v>
      </c>
      <c r="G910" s="136" t="s">
        <v>19</v>
      </c>
      <c r="H910" s="137">
        <v>1</v>
      </c>
      <c r="I910" s="138"/>
      <c r="J910" s="139">
        <f>ROUND(I910*H910,2)</f>
        <v>0</v>
      </c>
      <c r="K910" s="135" t="s">
        <v>19</v>
      </c>
      <c r="L910" s="34"/>
      <c r="M910" s="140" t="s">
        <v>19</v>
      </c>
      <c r="N910" s="141" t="s">
        <v>48</v>
      </c>
      <c r="P910" s="142">
        <f>O910*H910</f>
        <v>0</v>
      </c>
      <c r="Q910" s="142">
        <v>0</v>
      </c>
      <c r="R910" s="142">
        <f>Q910*H910</f>
        <v>0</v>
      </c>
      <c r="S910" s="142">
        <v>0</v>
      </c>
      <c r="T910" s="143">
        <f>S910*H910</f>
        <v>0</v>
      </c>
      <c r="AR910" s="144" t="s">
        <v>375</v>
      </c>
      <c r="AT910" s="144" t="s">
        <v>265</v>
      </c>
      <c r="AU910" s="144" t="s">
        <v>98</v>
      </c>
      <c r="AY910" s="19" t="s">
        <v>263</v>
      </c>
      <c r="BE910" s="145">
        <f>IF(N910="základní",J910,0)</f>
        <v>0</v>
      </c>
      <c r="BF910" s="145">
        <f>IF(N910="snížená",J910,0)</f>
        <v>0</v>
      </c>
      <c r="BG910" s="145">
        <f>IF(N910="zákl. přenesená",J910,0)</f>
        <v>0</v>
      </c>
      <c r="BH910" s="145">
        <f>IF(N910="sníž. přenesená",J910,0)</f>
        <v>0</v>
      </c>
      <c r="BI910" s="145">
        <f>IF(N910="nulová",J910,0)</f>
        <v>0</v>
      </c>
      <c r="BJ910" s="19" t="s">
        <v>88</v>
      </c>
      <c r="BK910" s="145">
        <f>ROUND(I910*H910,2)</f>
        <v>0</v>
      </c>
      <c r="BL910" s="19" t="s">
        <v>375</v>
      </c>
      <c r="BM910" s="144" t="s">
        <v>12255</v>
      </c>
    </row>
    <row r="911" spans="2:65" s="1" customFormat="1" ht="16.5" customHeight="1">
      <c r="B911" s="34"/>
      <c r="C911" s="133" t="s">
        <v>4658</v>
      </c>
      <c r="D911" s="133" t="s">
        <v>265</v>
      </c>
      <c r="E911" s="134" t="s">
        <v>12256</v>
      </c>
      <c r="F911" s="135" t="s">
        <v>12257</v>
      </c>
      <c r="G911" s="136" t="s">
        <v>19</v>
      </c>
      <c r="H911" s="137">
        <v>1</v>
      </c>
      <c r="I911" s="138"/>
      <c r="J911" s="139">
        <f>ROUND(I911*H911,2)</f>
        <v>0</v>
      </c>
      <c r="K911" s="135" t="s">
        <v>19</v>
      </c>
      <c r="L911" s="34"/>
      <c r="M911" s="140" t="s">
        <v>19</v>
      </c>
      <c r="N911" s="141" t="s">
        <v>48</v>
      </c>
      <c r="P911" s="142">
        <f>O911*H911</f>
        <v>0</v>
      </c>
      <c r="Q911" s="142">
        <v>0</v>
      </c>
      <c r="R911" s="142">
        <f>Q911*H911</f>
        <v>0</v>
      </c>
      <c r="S911" s="142">
        <v>0</v>
      </c>
      <c r="T911" s="143">
        <f>S911*H911</f>
        <v>0</v>
      </c>
      <c r="AR911" s="144" t="s">
        <v>375</v>
      </c>
      <c r="AT911" s="144" t="s">
        <v>265</v>
      </c>
      <c r="AU911" s="144" t="s">
        <v>98</v>
      </c>
      <c r="AY911" s="19" t="s">
        <v>263</v>
      </c>
      <c r="BE911" s="145">
        <f>IF(N911="základní",J911,0)</f>
        <v>0</v>
      </c>
      <c r="BF911" s="145">
        <f>IF(N911="snížená",J911,0)</f>
        <v>0</v>
      </c>
      <c r="BG911" s="145">
        <f>IF(N911="zákl. přenesená",J911,0)</f>
        <v>0</v>
      </c>
      <c r="BH911" s="145">
        <f>IF(N911="sníž. přenesená",J911,0)</f>
        <v>0</v>
      </c>
      <c r="BI911" s="145">
        <f>IF(N911="nulová",J911,0)</f>
        <v>0</v>
      </c>
      <c r="BJ911" s="19" t="s">
        <v>88</v>
      </c>
      <c r="BK911" s="145">
        <f>ROUND(I911*H911,2)</f>
        <v>0</v>
      </c>
      <c r="BL911" s="19" t="s">
        <v>375</v>
      </c>
      <c r="BM911" s="144" t="s">
        <v>12258</v>
      </c>
    </row>
    <row r="912" spans="2:65" s="1" customFormat="1" ht="16.5" customHeight="1">
      <c r="B912" s="34"/>
      <c r="C912" s="133" t="s">
        <v>4662</v>
      </c>
      <c r="D912" s="133" t="s">
        <v>265</v>
      </c>
      <c r="E912" s="134" t="s">
        <v>12259</v>
      </c>
      <c r="F912" s="135" t="s">
        <v>12260</v>
      </c>
      <c r="G912" s="136" t="s">
        <v>19</v>
      </c>
      <c r="H912" s="137">
        <v>1</v>
      </c>
      <c r="I912" s="138"/>
      <c r="J912" s="139">
        <f>ROUND(I912*H912,2)</f>
        <v>0</v>
      </c>
      <c r="K912" s="135" t="s">
        <v>19</v>
      </c>
      <c r="L912" s="34"/>
      <c r="M912" s="195" t="s">
        <v>19</v>
      </c>
      <c r="N912" s="196" t="s">
        <v>48</v>
      </c>
      <c r="O912" s="193"/>
      <c r="P912" s="197">
        <f>O912*H912</f>
        <v>0</v>
      </c>
      <c r="Q912" s="197">
        <v>0</v>
      </c>
      <c r="R912" s="197">
        <f>Q912*H912</f>
        <v>0</v>
      </c>
      <c r="S912" s="197">
        <v>0</v>
      </c>
      <c r="T912" s="198">
        <f>S912*H912</f>
        <v>0</v>
      </c>
      <c r="AR912" s="144" t="s">
        <v>375</v>
      </c>
      <c r="AT912" s="144" t="s">
        <v>265</v>
      </c>
      <c r="AU912" s="144" t="s">
        <v>98</v>
      </c>
      <c r="AY912" s="19" t="s">
        <v>263</v>
      </c>
      <c r="BE912" s="145">
        <f>IF(N912="základní",J912,0)</f>
        <v>0</v>
      </c>
      <c r="BF912" s="145">
        <f>IF(N912="snížená",J912,0)</f>
        <v>0</v>
      </c>
      <c r="BG912" s="145">
        <f>IF(N912="zákl. přenesená",J912,0)</f>
        <v>0</v>
      </c>
      <c r="BH912" s="145">
        <f>IF(N912="sníž. přenesená",J912,0)</f>
        <v>0</v>
      </c>
      <c r="BI912" s="145">
        <f>IF(N912="nulová",J912,0)</f>
        <v>0</v>
      </c>
      <c r="BJ912" s="19" t="s">
        <v>88</v>
      </c>
      <c r="BK912" s="145">
        <f>ROUND(I912*H912,2)</f>
        <v>0</v>
      </c>
      <c r="BL912" s="19" t="s">
        <v>375</v>
      </c>
      <c r="BM912" s="144" t="s">
        <v>12261</v>
      </c>
    </row>
    <row r="913" spans="2:12" s="1" customFormat="1" ht="6.9" customHeight="1">
      <c r="B913" s="43"/>
      <c r="C913" s="44"/>
      <c r="D913" s="44"/>
      <c r="E913" s="44"/>
      <c r="F913" s="44"/>
      <c r="G913" s="44"/>
      <c r="H913" s="44"/>
      <c r="I913" s="44"/>
      <c r="J913" s="44"/>
      <c r="K913" s="44"/>
      <c r="L913" s="34"/>
    </row>
  </sheetData>
  <sheetProtection algorithmName="SHA-512" hashValue="subaLuXdDO7TW814Kh54lGvr0VQcsfCDJnKN59PApgk0wcbBIaTqN35qKU/nH1eibBQOxRad3+/mQdtaAVBAoA==" saltValue="+MeLJGeHRWznS8H1M18iyM0/PyXakdmlROjhY49Jws0TI/7uxcq0I8HAzCnRv4tm7L70NNnSVjJu3GfkB+I2oA==" spinCount="100000" sheet="1" objects="1" scenarios="1" formatColumns="0" formatRows="0" autoFilter="0"/>
  <autoFilter ref="C179:K912" xr:uid="{00000000-0009-0000-0000-000008000000}"/>
  <mergeCells count="15">
    <mergeCell ref="E166:H166"/>
    <mergeCell ref="E170:H170"/>
    <mergeCell ref="E168:H168"/>
    <mergeCell ref="E172:H172"/>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pageSetUpPr fitToPage="1"/>
  </sheetPr>
  <dimension ref="B2:BM441"/>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129</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10207</v>
      </c>
      <c r="F11" s="346"/>
      <c r="G11" s="346"/>
      <c r="H11" s="346"/>
      <c r="L11" s="34"/>
    </row>
    <row r="12" spans="2:46" s="1" customFormat="1" ht="12" customHeight="1">
      <c r="B12" s="34"/>
      <c r="D12" s="29" t="s">
        <v>9519</v>
      </c>
      <c r="L12" s="34"/>
    </row>
    <row r="13" spans="2:46" s="1" customFormat="1" ht="16.5" customHeight="1">
      <c r="B13" s="34"/>
      <c r="E13" s="327" t="s">
        <v>12262</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ROUND(J105,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ROUND((SUM(BE105:BE440)),  2)</f>
        <v>0</v>
      </c>
      <c r="I37" s="95">
        <v>0.21</v>
      </c>
      <c r="J37" s="84">
        <f>ROUND(((SUM(BE105:BE440))*I37),  2)</f>
        <v>0</v>
      </c>
      <c r="L37" s="34"/>
    </row>
    <row r="38" spans="2:12" s="1" customFormat="1" ht="14.4" customHeight="1">
      <c r="B38" s="34"/>
      <c r="E38" s="29" t="s">
        <v>48</v>
      </c>
      <c r="F38" s="84">
        <f>ROUND((SUM(BF105:BF440)),  2)</f>
        <v>0</v>
      </c>
      <c r="I38" s="95">
        <v>0.12</v>
      </c>
      <c r="J38" s="84">
        <f>ROUND(((SUM(BF105:BF440))*I38),  2)</f>
        <v>0</v>
      </c>
      <c r="L38" s="34"/>
    </row>
    <row r="39" spans="2:12" s="1" customFormat="1" ht="14.4" hidden="1" customHeight="1">
      <c r="B39" s="34"/>
      <c r="E39" s="29" t="s">
        <v>49</v>
      </c>
      <c r="F39" s="84">
        <f>ROUND((SUM(BG105:BG440)),  2)</f>
        <v>0</v>
      </c>
      <c r="I39" s="95">
        <v>0.21</v>
      </c>
      <c r="J39" s="84">
        <f>0</f>
        <v>0</v>
      </c>
      <c r="L39" s="34"/>
    </row>
    <row r="40" spans="2:12" s="1" customFormat="1" ht="14.4" hidden="1" customHeight="1">
      <c r="B40" s="34"/>
      <c r="E40" s="29" t="s">
        <v>50</v>
      </c>
      <c r="F40" s="84">
        <f>ROUND((SUM(BH105:BH440)),  2)</f>
        <v>0</v>
      </c>
      <c r="I40" s="95">
        <v>0.12</v>
      </c>
      <c r="J40" s="84">
        <f>0</f>
        <v>0</v>
      </c>
      <c r="L40" s="34"/>
    </row>
    <row r="41" spans="2:12" s="1" customFormat="1" ht="14.4" hidden="1" customHeight="1">
      <c r="B41" s="34"/>
      <c r="E41" s="29" t="s">
        <v>51</v>
      </c>
      <c r="F41" s="84">
        <f>ROUND((SUM(BI105:BI440)),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10207</v>
      </c>
      <c r="F56" s="346"/>
      <c r="G56" s="346"/>
      <c r="H56" s="346"/>
      <c r="L56" s="34"/>
    </row>
    <row r="57" spans="2:12" s="1" customFormat="1" ht="12" customHeight="1">
      <c r="B57" s="34"/>
      <c r="C57" s="29" t="s">
        <v>9519</v>
      </c>
      <c r="L57" s="34"/>
    </row>
    <row r="58" spans="2:12" s="1" customFormat="1" ht="16.5" customHeight="1">
      <c r="B58" s="34"/>
      <c r="E58" s="327" t="str">
        <f>E13</f>
        <v>D.1.8 - Slaboproudá elektrotechnika</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J105</f>
        <v>0</v>
      </c>
      <c r="L67" s="34"/>
      <c r="AU67" s="19" t="s">
        <v>216</v>
      </c>
    </row>
    <row r="68" spans="2:47" s="8" customFormat="1" ht="24.9" customHeight="1">
      <c r="B68" s="105"/>
      <c r="D68" s="106" t="s">
        <v>228</v>
      </c>
      <c r="E68" s="107"/>
      <c r="F68" s="107"/>
      <c r="G68" s="107"/>
      <c r="H68" s="107"/>
      <c r="I68" s="107"/>
      <c r="J68" s="108">
        <f>J106</f>
        <v>0</v>
      </c>
      <c r="L68" s="105"/>
    </row>
    <row r="69" spans="2:47" s="9" customFormat="1" ht="19.95" customHeight="1">
      <c r="B69" s="109"/>
      <c r="D69" s="110" t="s">
        <v>9120</v>
      </c>
      <c r="E69" s="111"/>
      <c r="F69" s="111"/>
      <c r="G69" s="111"/>
      <c r="H69" s="111"/>
      <c r="I69" s="111"/>
      <c r="J69" s="112">
        <f>J107</f>
        <v>0</v>
      </c>
      <c r="L69" s="109"/>
    </row>
    <row r="70" spans="2:47" s="9" customFormat="1" ht="14.85" customHeight="1">
      <c r="B70" s="109"/>
      <c r="D70" s="110" t="s">
        <v>12263</v>
      </c>
      <c r="E70" s="111"/>
      <c r="F70" s="111"/>
      <c r="G70" s="111"/>
      <c r="H70" s="111"/>
      <c r="I70" s="111"/>
      <c r="J70" s="112">
        <f>J108</f>
        <v>0</v>
      </c>
      <c r="L70" s="109"/>
    </row>
    <row r="71" spans="2:47" s="9" customFormat="1" ht="21.75" customHeight="1">
      <c r="B71" s="109"/>
      <c r="D71" s="110" t="s">
        <v>12264</v>
      </c>
      <c r="E71" s="111"/>
      <c r="F71" s="111"/>
      <c r="G71" s="111"/>
      <c r="H71" s="111"/>
      <c r="I71" s="111"/>
      <c r="J71" s="112">
        <f>J109</f>
        <v>0</v>
      </c>
      <c r="L71" s="109"/>
    </row>
    <row r="72" spans="2:47" s="9" customFormat="1" ht="21.75" customHeight="1">
      <c r="B72" s="109"/>
      <c r="D72" s="110" t="s">
        <v>12265</v>
      </c>
      <c r="E72" s="111"/>
      <c r="F72" s="111"/>
      <c r="G72" s="111"/>
      <c r="H72" s="111"/>
      <c r="I72" s="111"/>
      <c r="J72" s="112">
        <f>J142</f>
        <v>0</v>
      </c>
      <c r="L72" s="109"/>
    </row>
    <row r="73" spans="2:47" s="9" customFormat="1" ht="14.85" customHeight="1">
      <c r="B73" s="109"/>
      <c r="D73" s="110" t="s">
        <v>12266</v>
      </c>
      <c r="E73" s="111"/>
      <c r="F73" s="111"/>
      <c r="G73" s="111"/>
      <c r="H73" s="111"/>
      <c r="I73" s="111"/>
      <c r="J73" s="112">
        <f>J217</f>
        <v>0</v>
      </c>
      <c r="L73" s="109"/>
    </row>
    <row r="74" spans="2:47" s="9" customFormat="1" ht="21.75" customHeight="1">
      <c r="B74" s="109"/>
      <c r="D74" s="110" t="s">
        <v>12267</v>
      </c>
      <c r="E74" s="111"/>
      <c r="F74" s="111"/>
      <c r="G74" s="111"/>
      <c r="H74" s="111"/>
      <c r="I74" s="111"/>
      <c r="J74" s="112">
        <f>J218</f>
        <v>0</v>
      </c>
      <c r="L74" s="109"/>
    </row>
    <row r="75" spans="2:47" s="9" customFormat="1" ht="21.75" customHeight="1">
      <c r="B75" s="109"/>
      <c r="D75" s="110" t="s">
        <v>12268</v>
      </c>
      <c r="E75" s="111"/>
      <c r="F75" s="111"/>
      <c r="G75" s="111"/>
      <c r="H75" s="111"/>
      <c r="I75" s="111"/>
      <c r="J75" s="112">
        <f>J233</f>
        <v>0</v>
      </c>
      <c r="L75" s="109"/>
    </row>
    <row r="76" spans="2:47" s="9" customFormat="1" ht="14.85" customHeight="1">
      <c r="B76" s="109"/>
      <c r="D76" s="110" t="s">
        <v>12269</v>
      </c>
      <c r="E76" s="111"/>
      <c r="F76" s="111"/>
      <c r="G76" s="111"/>
      <c r="H76" s="111"/>
      <c r="I76" s="111"/>
      <c r="J76" s="112">
        <f>J248</f>
        <v>0</v>
      </c>
      <c r="L76" s="109"/>
    </row>
    <row r="77" spans="2:47" s="9" customFormat="1" ht="21.75" customHeight="1">
      <c r="B77" s="109"/>
      <c r="D77" s="110" t="s">
        <v>12270</v>
      </c>
      <c r="E77" s="111"/>
      <c r="F77" s="111"/>
      <c r="G77" s="111"/>
      <c r="H77" s="111"/>
      <c r="I77" s="111"/>
      <c r="J77" s="112">
        <f>J249</f>
        <v>0</v>
      </c>
      <c r="L77" s="109"/>
    </row>
    <row r="78" spans="2:47" s="9" customFormat="1" ht="21.75" customHeight="1">
      <c r="B78" s="109"/>
      <c r="D78" s="110" t="s">
        <v>12271</v>
      </c>
      <c r="E78" s="111"/>
      <c r="F78" s="111"/>
      <c r="G78" s="111"/>
      <c r="H78" s="111"/>
      <c r="I78" s="111"/>
      <c r="J78" s="112">
        <f>J274</f>
        <v>0</v>
      </c>
      <c r="L78" s="109"/>
    </row>
    <row r="79" spans="2:47" s="9" customFormat="1" ht="14.85" customHeight="1">
      <c r="B79" s="109"/>
      <c r="D79" s="110" t="s">
        <v>12272</v>
      </c>
      <c r="E79" s="111"/>
      <c r="F79" s="111"/>
      <c r="G79" s="111"/>
      <c r="H79" s="111"/>
      <c r="I79" s="111"/>
      <c r="J79" s="112">
        <f>J335</f>
        <v>0</v>
      </c>
      <c r="L79" s="109"/>
    </row>
    <row r="80" spans="2:47" s="9" customFormat="1" ht="21.75" customHeight="1">
      <c r="B80" s="109"/>
      <c r="D80" s="110" t="s">
        <v>12273</v>
      </c>
      <c r="E80" s="111"/>
      <c r="F80" s="111"/>
      <c r="G80" s="111"/>
      <c r="H80" s="111"/>
      <c r="I80" s="111"/>
      <c r="J80" s="112">
        <f>J336</f>
        <v>0</v>
      </c>
      <c r="L80" s="109"/>
    </row>
    <row r="81" spans="2:12" s="9" customFormat="1" ht="21.75" customHeight="1">
      <c r="B81" s="109"/>
      <c r="D81" s="110" t="s">
        <v>12274</v>
      </c>
      <c r="E81" s="111"/>
      <c r="F81" s="111"/>
      <c r="G81" s="111"/>
      <c r="H81" s="111"/>
      <c r="I81" s="111"/>
      <c r="J81" s="112">
        <f>J369</f>
        <v>0</v>
      </c>
      <c r="L81" s="109"/>
    </row>
    <row r="82" spans="2:12" s="1" customFormat="1" ht="21.75" customHeight="1">
      <c r="B82" s="34"/>
      <c r="L82" s="34"/>
    </row>
    <row r="83" spans="2:12" s="1" customFormat="1" ht="6.9" customHeight="1">
      <c r="B83" s="43"/>
      <c r="C83" s="44"/>
      <c r="D83" s="44"/>
      <c r="E83" s="44"/>
      <c r="F83" s="44"/>
      <c r="G83" s="44"/>
      <c r="H83" s="44"/>
      <c r="I83" s="44"/>
      <c r="J83" s="44"/>
      <c r="K83" s="44"/>
      <c r="L83" s="34"/>
    </row>
    <row r="87" spans="2:12" s="1" customFormat="1" ht="6.9" customHeight="1">
      <c r="B87" s="45"/>
      <c r="C87" s="46"/>
      <c r="D87" s="46"/>
      <c r="E87" s="46"/>
      <c r="F87" s="46"/>
      <c r="G87" s="46"/>
      <c r="H87" s="46"/>
      <c r="I87" s="46"/>
      <c r="J87" s="46"/>
      <c r="K87" s="46"/>
      <c r="L87" s="34"/>
    </row>
    <row r="88" spans="2:12" s="1" customFormat="1" ht="24.9" customHeight="1">
      <c r="B88" s="34"/>
      <c r="C88" s="23" t="s">
        <v>248</v>
      </c>
      <c r="L88" s="34"/>
    </row>
    <row r="89" spans="2:12" s="1" customFormat="1" ht="6.9" customHeight="1">
      <c r="B89" s="34"/>
      <c r="L89" s="34"/>
    </row>
    <row r="90" spans="2:12" s="1" customFormat="1" ht="12" customHeight="1">
      <c r="B90" s="34"/>
      <c r="C90" s="29" t="s">
        <v>16</v>
      </c>
      <c r="L90" s="34"/>
    </row>
    <row r="91" spans="2:12" s="1" customFormat="1" ht="16.5" customHeight="1">
      <c r="B91" s="34"/>
      <c r="E91" s="344" t="str">
        <f>E7</f>
        <v>Domov pro seniory - nový pavilon D - Ústí nad Orlicí</v>
      </c>
      <c r="F91" s="345"/>
      <c r="G91" s="345"/>
      <c r="H91" s="345"/>
      <c r="L91" s="34"/>
    </row>
    <row r="92" spans="2:12" ht="12" customHeight="1">
      <c r="B92" s="22"/>
      <c r="C92" s="29" t="s">
        <v>207</v>
      </c>
      <c r="L92" s="22"/>
    </row>
    <row r="93" spans="2:12" ht="16.5" customHeight="1">
      <c r="B93" s="22"/>
      <c r="E93" s="344" t="s">
        <v>10206</v>
      </c>
      <c r="F93" s="306"/>
      <c r="G93" s="306"/>
      <c r="H93" s="306"/>
      <c r="L93" s="22"/>
    </row>
    <row r="94" spans="2:12" ht="12" customHeight="1">
      <c r="B94" s="22"/>
      <c r="C94" s="29" t="s">
        <v>209</v>
      </c>
      <c r="L94" s="22"/>
    </row>
    <row r="95" spans="2:12" s="1" customFormat="1" ht="16.5" customHeight="1">
      <c r="B95" s="34"/>
      <c r="E95" s="340" t="s">
        <v>10207</v>
      </c>
      <c r="F95" s="346"/>
      <c r="G95" s="346"/>
      <c r="H95" s="346"/>
      <c r="L95" s="34"/>
    </row>
    <row r="96" spans="2:12" s="1" customFormat="1" ht="12" customHeight="1">
      <c r="B96" s="34"/>
      <c r="C96" s="29" t="s">
        <v>9519</v>
      </c>
      <c r="L96" s="34"/>
    </row>
    <row r="97" spans="2:65" s="1" customFormat="1" ht="16.5" customHeight="1">
      <c r="B97" s="34"/>
      <c r="E97" s="327" t="str">
        <f>E13</f>
        <v>D.1.8 - Slaboproudá elektrotechnika</v>
      </c>
      <c r="F97" s="346"/>
      <c r="G97" s="346"/>
      <c r="H97" s="346"/>
      <c r="L97" s="34"/>
    </row>
    <row r="98" spans="2:65" s="1" customFormat="1" ht="6.9" customHeight="1">
      <c r="B98" s="34"/>
      <c r="L98" s="34"/>
    </row>
    <row r="99" spans="2:65" s="1" customFormat="1" ht="12" customHeight="1">
      <c r="B99" s="34"/>
      <c r="C99" s="29" t="s">
        <v>21</v>
      </c>
      <c r="F99" s="27" t="str">
        <f>F16</f>
        <v>k.ú.Ústí n.Orlicí p.č.651/9 561/19 561/20 st.3165</v>
      </c>
      <c r="I99" s="29" t="s">
        <v>23</v>
      </c>
      <c r="J99" s="51" t="str">
        <f>IF(J16="","",J16)</f>
        <v>7. 3. 2024</v>
      </c>
      <c r="L99" s="34"/>
    </row>
    <row r="100" spans="2:65" s="1" customFormat="1" ht="6.9" customHeight="1">
      <c r="B100" s="34"/>
      <c r="L100" s="34"/>
    </row>
    <row r="101" spans="2:65" s="1" customFormat="1" ht="40.049999999999997" customHeight="1">
      <c r="B101" s="34"/>
      <c r="C101" s="29" t="s">
        <v>25</v>
      </c>
      <c r="F101" s="27" t="str">
        <f>E19</f>
        <v>Město Ústí nad Orlicí, Sychrova 16, 56224 Ústí nO</v>
      </c>
      <c r="I101" s="29" t="s">
        <v>33</v>
      </c>
      <c r="J101" s="32" t="str">
        <f>E25</f>
        <v>R21 Architects s.r.o. Mánesova 864/19 12000 Praha2</v>
      </c>
      <c r="L101" s="34"/>
    </row>
    <row r="102" spans="2:65" s="1" customFormat="1" ht="15.15" customHeight="1">
      <c r="B102" s="34"/>
      <c r="C102" s="29" t="s">
        <v>31</v>
      </c>
      <c r="F102" s="27" t="str">
        <f>IF(E22="","",E22)</f>
        <v>Vyplň údaj</v>
      </c>
      <c r="I102" s="29" t="s">
        <v>38</v>
      </c>
      <c r="J102" s="32" t="str">
        <f>E28</f>
        <v xml:space="preserve"> </v>
      </c>
      <c r="L102" s="34"/>
    </row>
    <row r="103" spans="2:65" s="1" customFormat="1" ht="10.35" customHeight="1">
      <c r="B103" s="34"/>
      <c r="L103" s="34"/>
    </row>
    <row r="104" spans="2:65" s="10" customFormat="1" ht="29.25" customHeight="1">
      <c r="B104" s="113"/>
      <c r="C104" s="114" t="s">
        <v>249</v>
      </c>
      <c r="D104" s="115" t="s">
        <v>61</v>
      </c>
      <c r="E104" s="115" t="s">
        <v>57</v>
      </c>
      <c r="F104" s="115" t="s">
        <v>58</v>
      </c>
      <c r="G104" s="115" t="s">
        <v>250</v>
      </c>
      <c r="H104" s="115" t="s">
        <v>251</v>
      </c>
      <c r="I104" s="115" t="s">
        <v>252</v>
      </c>
      <c r="J104" s="115" t="s">
        <v>215</v>
      </c>
      <c r="K104" s="116" t="s">
        <v>253</v>
      </c>
      <c r="L104" s="113"/>
      <c r="M104" s="58" t="s">
        <v>19</v>
      </c>
      <c r="N104" s="59" t="s">
        <v>46</v>
      </c>
      <c r="O104" s="59" t="s">
        <v>254</v>
      </c>
      <c r="P104" s="59" t="s">
        <v>255</v>
      </c>
      <c r="Q104" s="59" t="s">
        <v>256</v>
      </c>
      <c r="R104" s="59" t="s">
        <v>257</v>
      </c>
      <c r="S104" s="59" t="s">
        <v>258</v>
      </c>
      <c r="T104" s="60" t="s">
        <v>259</v>
      </c>
    </row>
    <row r="105" spans="2:65" s="1" customFormat="1" ht="22.8" customHeight="1">
      <c r="B105" s="34"/>
      <c r="C105" s="63" t="s">
        <v>260</v>
      </c>
      <c r="J105" s="117">
        <f>BK105</f>
        <v>0</v>
      </c>
      <c r="L105" s="34"/>
      <c r="M105" s="61"/>
      <c r="N105" s="52"/>
      <c r="O105" s="52"/>
      <c r="P105" s="118">
        <f>P106</f>
        <v>0</v>
      </c>
      <c r="Q105" s="52"/>
      <c r="R105" s="118">
        <f>R106</f>
        <v>0.13014000000000001</v>
      </c>
      <c r="S105" s="52"/>
      <c r="T105" s="119">
        <f>T106</f>
        <v>27.866199999999999</v>
      </c>
      <c r="AT105" s="19" t="s">
        <v>75</v>
      </c>
      <c r="AU105" s="19" t="s">
        <v>216</v>
      </c>
      <c r="BK105" s="120">
        <f>BK106</f>
        <v>0</v>
      </c>
    </row>
    <row r="106" spans="2:65" s="11" customFormat="1" ht="25.95" customHeight="1">
      <c r="B106" s="121"/>
      <c r="D106" s="122" t="s">
        <v>75</v>
      </c>
      <c r="E106" s="123" t="s">
        <v>2964</v>
      </c>
      <c r="F106" s="123" t="s">
        <v>2965</v>
      </c>
      <c r="I106" s="124"/>
      <c r="J106" s="125">
        <f>BK106</f>
        <v>0</v>
      </c>
      <c r="L106" s="121"/>
      <c r="M106" s="126"/>
      <c r="P106" s="127">
        <f>P107</f>
        <v>0</v>
      </c>
      <c r="R106" s="127">
        <f>R107</f>
        <v>0.13014000000000001</v>
      </c>
      <c r="T106" s="128">
        <f>T107</f>
        <v>27.866199999999999</v>
      </c>
      <c r="AR106" s="122" t="s">
        <v>88</v>
      </c>
      <c r="AT106" s="129" t="s">
        <v>75</v>
      </c>
      <c r="AU106" s="129" t="s">
        <v>76</v>
      </c>
      <c r="AY106" s="122" t="s">
        <v>263</v>
      </c>
      <c r="BK106" s="130">
        <f>BK107</f>
        <v>0</v>
      </c>
    </row>
    <row r="107" spans="2:65" s="11" customFormat="1" ht="22.8" customHeight="1">
      <c r="B107" s="121"/>
      <c r="D107" s="122" t="s">
        <v>75</v>
      </c>
      <c r="E107" s="131" t="s">
        <v>5464</v>
      </c>
      <c r="F107" s="131" t="s">
        <v>9135</v>
      </c>
      <c r="I107" s="124"/>
      <c r="J107" s="132">
        <f>BK107</f>
        <v>0</v>
      </c>
      <c r="L107" s="121"/>
      <c r="M107" s="126"/>
      <c r="P107" s="127">
        <f>P108+P217+P248+P335</f>
        <v>0</v>
      </c>
      <c r="R107" s="127">
        <f>R108+R217+R248+R335</f>
        <v>0.13014000000000001</v>
      </c>
      <c r="T107" s="128">
        <f>T108+T217+T248+T335</f>
        <v>27.866199999999999</v>
      </c>
      <c r="AR107" s="122" t="s">
        <v>88</v>
      </c>
      <c r="AT107" s="129" t="s">
        <v>75</v>
      </c>
      <c r="AU107" s="129" t="s">
        <v>83</v>
      </c>
      <c r="AY107" s="122" t="s">
        <v>263</v>
      </c>
      <c r="BK107" s="130">
        <f>BK108+BK217+BK248+BK335</f>
        <v>0</v>
      </c>
    </row>
    <row r="108" spans="2:65" s="11" customFormat="1" ht="20.85" customHeight="1">
      <c r="B108" s="121"/>
      <c r="D108" s="122" t="s">
        <v>75</v>
      </c>
      <c r="E108" s="131" t="s">
        <v>12275</v>
      </c>
      <c r="F108" s="131" t="s">
        <v>12276</v>
      </c>
      <c r="I108" s="124"/>
      <c r="J108" s="132">
        <f>BK108</f>
        <v>0</v>
      </c>
      <c r="L108" s="121"/>
      <c r="M108" s="126"/>
      <c r="P108" s="127">
        <f>P109+P142</f>
        <v>0</v>
      </c>
      <c r="R108" s="127">
        <f>R109+R142</f>
        <v>2.6330000000000003E-2</v>
      </c>
      <c r="T108" s="128">
        <f>T109+T142</f>
        <v>11.1812</v>
      </c>
      <c r="AR108" s="122" t="s">
        <v>88</v>
      </c>
      <c r="AT108" s="129" t="s">
        <v>75</v>
      </c>
      <c r="AU108" s="129" t="s">
        <v>88</v>
      </c>
      <c r="AY108" s="122" t="s">
        <v>263</v>
      </c>
      <c r="BK108" s="130">
        <f>BK109+BK142</f>
        <v>0</v>
      </c>
    </row>
    <row r="109" spans="2:65" s="16" customFormat="1" ht="20.85" customHeight="1">
      <c r="B109" s="199"/>
      <c r="D109" s="200" t="s">
        <v>75</v>
      </c>
      <c r="E109" s="200" t="s">
        <v>12277</v>
      </c>
      <c r="F109" s="200" t="s">
        <v>12278</v>
      </c>
      <c r="I109" s="201"/>
      <c r="J109" s="202">
        <f>BK109</f>
        <v>0</v>
      </c>
      <c r="L109" s="199"/>
      <c r="M109" s="203"/>
      <c r="P109" s="204">
        <f>SUM(P110:P141)</f>
        <v>0</v>
      </c>
      <c r="R109" s="204">
        <f>SUM(R110:R141)</f>
        <v>2.6330000000000003E-2</v>
      </c>
      <c r="T109" s="205">
        <f>SUM(T110:T141)</f>
        <v>0</v>
      </c>
      <c r="AR109" s="200" t="s">
        <v>88</v>
      </c>
      <c r="AT109" s="206" t="s">
        <v>75</v>
      </c>
      <c r="AU109" s="206" t="s">
        <v>92</v>
      </c>
      <c r="AY109" s="200" t="s">
        <v>263</v>
      </c>
      <c r="BK109" s="207">
        <f>SUM(BK110:BK141)</f>
        <v>0</v>
      </c>
    </row>
    <row r="110" spans="2:65" s="1" customFormat="1" ht="24.15" customHeight="1">
      <c r="B110" s="34"/>
      <c r="C110" s="178" t="s">
        <v>83</v>
      </c>
      <c r="D110" s="178" t="s">
        <v>439</v>
      </c>
      <c r="E110" s="179" t="s">
        <v>12279</v>
      </c>
      <c r="F110" s="180" t="s">
        <v>12280</v>
      </c>
      <c r="G110" s="181" t="s">
        <v>268</v>
      </c>
      <c r="H110" s="182">
        <v>36</v>
      </c>
      <c r="I110" s="183"/>
      <c r="J110" s="184">
        <f t="shared" ref="J110:J141" si="0">ROUND(I110*H110,2)</f>
        <v>0</v>
      </c>
      <c r="K110" s="180" t="s">
        <v>269</v>
      </c>
      <c r="L110" s="185"/>
      <c r="M110" s="186" t="s">
        <v>19</v>
      </c>
      <c r="N110" s="187" t="s">
        <v>48</v>
      </c>
      <c r="P110" s="142">
        <f t="shared" ref="P110:P141" si="1">O110*H110</f>
        <v>0</v>
      </c>
      <c r="Q110" s="142">
        <v>2.1000000000000001E-4</v>
      </c>
      <c r="R110" s="142">
        <f t="shared" ref="R110:R141" si="2">Q110*H110</f>
        <v>7.5600000000000007E-3</v>
      </c>
      <c r="S110" s="142">
        <v>0</v>
      </c>
      <c r="T110" s="143">
        <f t="shared" ref="T110:T141" si="3">S110*H110</f>
        <v>0</v>
      </c>
      <c r="AR110" s="144" t="s">
        <v>480</v>
      </c>
      <c r="AT110" s="144" t="s">
        <v>439</v>
      </c>
      <c r="AU110" s="144" t="s">
        <v>98</v>
      </c>
      <c r="AY110" s="19" t="s">
        <v>263</v>
      </c>
      <c r="BE110" s="145">
        <f t="shared" ref="BE110:BE141" si="4">IF(N110="základní",J110,0)</f>
        <v>0</v>
      </c>
      <c r="BF110" s="145">
        <f t="shared" ref="BF110:BF141" si="5">IF(N110="snížená",J110,0)</f>
        <v>0</v>
      </c>
      <c r="BG110" s="145">
        <f t="shared" ref="BG110:BG141" si="6">IF(N110="zákl. přenesená",J110,0)</f>
        <v>0</v>
      </c>
      <c r="BH110" s="145">
        <f t="shared" ref="BH110:BH141" si="7">IF(N110="sníž. přenesená",J110,0)</f>
        <v>0</v>
      </c>
      <c r="BI110" s="145">
        <f t="shared" ref="BI110:BI141" si="8">IF(N110="nulová",J110,0)</f>
        <v>0</v>
      </c>
      <c r="BJ110" s="19" t="s">
        <v>88</v>
      </c>
      <c r="BK110" s="145">
        <f t="shared" ref="BK110:BK141" si="9">ROUND(I110*H110,2)</f>
        <v>0</v>
      </c>
      <c r="BL110" s="19" t="s">
        <v>375</v>
      </c>
      <c r="BM110" s="144" t="s">
        <v>12281</v>
      </c>
    </row>
    <row r="111" spans="2:65" s="1" customFormat="1" ht="16.5" customHeight="1">
      <c r="B111" s="34"/>
      <c r="C111" s="178" t="s">
        <v>88</v>
      </c>
      <c r="D111" s="178" t="s">
        <v>439</v>
      </c>
      <c r="E111" s="179" t="s">
        <v>12282</v>
      </c>
      <c r="F111" s="180" t="s">
        <v>12283</v>
      </c>
      <c r="G111" s="181" t="s">
        <v>268</v>
      </c>
      <c r="H111" s="182">
        <v>80</v>
      </c>
      <c r="I111" s="183"/>
      <c r="J111" s="184">
        <f t="shared" si="0"/>
        <v>0</v>
      </c>
      <c r="K111" s="180" t="s">
        <v>269</v>
      </c>
      <c r="L111" s="185"/>
      <c r="M111" s="186" t="s">
        <v>19</v>
      </c>
      <c r="N111" s="187" t="s">
        <v>48</v>
      </c>
      <c r="P111" s="142">
        <f t="shared" si="1"/>
        <v>0</v>
      </c>
      <c r="Q111" s="142">
        <v>1E-4</v>
      </c>
      <c r="R111" s="142">
        <f t="shared" si="2"/>
        <v>8.0000000000000002E-3</v>
      </c>
      <c r="S111" s="142">
        <v>0</v>
      </c>
      <c r="T111" s="143">
        <f t="shared" si="3"/>
        <v>0</v>
      </c>
      <c r="AR111" s="144" t="s">
        <v>480</v>
      </c>
      <c r="AT111" s="144" t="s">
        <v>439</v>
      </c>
      <c r="AU111" s="144" t="s">
        <v>98</v>
      </c>
      <c r="AY111" s="19" t="s">
        <v>263</v>
      </c>
      <c r="BE111" s="145">
        <f t="shared" si="4"/>
        <v>0</v>
      </c>
      <c r="BF111" s="145">
        <f t="shared" si="5"/>
        <v>0</v>
      </c>
      <c r="BG111" s="145">
        <f t="shared" si="6"/>
        <v>0</v>
      </c>
      <c r="BH111" s="145">
        <f t="shared" si="7"/>
        <v>0</v>
      </c>
      <c r="BI111" s="145">
        <f t="shared" si="8"/>
        <v>0</v>
      </c>
      <c r="BJ111" s="19" t="s">
        <v>88</v>
      </c>
      <c r="BK111" s="145">
        <f t="shared" si="9"/>
        <v>0</v>
      </c>
      <c r="BL111" s="19" t="s">
        <v>375</v>
      </c>
      <c r="BM111" s="144" t="s">
        <v>12284</v>
      </c>
    </row>
    <row r="112" spans="2:65" s="1" customFormat="1" ht="21.75" customHeight="1">
      <c r="B112" s="34"/>
      <c r="C112" s="178" t="s">
        <v>92</v>
      </c>
      <c r="D112" s="178" t="s">
        <v>439</v>
      </c>
      <c r="E112" s="179" t="s">
        <v>12285</v>
      </c>
      <c r="F112" s="180" t="s">
        <v>12286</v>
      </c>
      <c r="G112" s="181" t="s">
        <v>490</v>
      </c>
      <c r="H112" s="182">
        <v>4</v>
      </c>
      <c r="I112" s="183"/>
      <c r="J112" s="184">
        <f t="shared" si="0"/>
        <v>0</v>
      </c>
      <c r="K112" s="180" t="s">
        <v>269</v>
      </c>
      <c r="L112" s="185"/>
      <c r="M112" s="186" t="s">
        <v>19</v>
      </c>
      <c r="N112" s="187" t="s">
        <v>48</v>
      </c>
      <c r="P112" s="142">
        <f t="shared" si="1"/>
        <v>0</v>
      </c>
      <c r="Q112" s="142">
        <v>1E-4</v>
      </c>
      <c r="R112" s="142">
        <f t="shared" si="2"/>
        <v>4.0000000000000002E-4</v>
      </c>
      <c r="S112" s="142">
        <v>0</v>
      </c>
      <c r="T112" s="143">
        <f t="shared" si="3"/>
        <v>0</v>
      </c>
      <c r="AR112" s="144" t="s">
        <v>480</v>
      </c>
      <c r="AT112" s="144" t="s">
        <v>439</v>
      </c>
      <c r="AU112" s="144" t="s">
        <v>98</v>
      </c>
      <c r="AY112" s="19" t="s">
        <v>263</v>
      </c>
      <c r="BE112" s="145">
        <f t="shared" si="4"/>
        <v>0</v>
      </c>
      <c r="BF112" s="145">
        <f t="shared" si="5"/>
        <v>0</v>
      </c>
      <c r="BG112" s="145">
        <f t="shared" si="6"/>
        <v>0</v>
      </c>
      <c r="BH112" s="145">
        <f t="shared" si="7"/>
        <v>0</v>
      </c>
      <c r="BI112" s="145">
        <f t="shared" si="8"/>
        <v>0</v>
      </c>
      <c r="BJ112" s="19" t="s">
        <v>88</v>
      </c>
      <c r="BK112" s="145">
        <f t="shared" si="9"/>
        <v>0</v>
      </c>
      <c r="BL112" s="19" t="s">
        <v>375</v>
      </c>
      <c r="BM112" s="144" t="s">
        <v>12287</v>
      </c>
    </row>
    <row r="113" spans="2:65" s="1" customFormat="1" ht="16.5" customHeight="1">
      <c r="B113" s="34"/>
      <c r="C113" s="178" t="s">
        <v>98</v>
      </c>
      <c r="D113" s="178" t="s">
        <v>439</v>
      </c>
      <c r="E113" s="179" t="s">
        <v>12288</v>
      </c>
      <c r="F113" s="180" t="s">
        <v>12289</v>
      </c>
      <c r="G113" s="181" t="s">
        <v>490</v>
      </c>
      <c r="H113" s="182">
        <v>4</v>
      </c>
      <c r="I113" s="183"/>
      <c r="J113" s="184">
        <f t="shared" si="0"/>
        <v>0</v>
      </c>
      <c r="K113" s="180" t="s">
        <v>269</v>
      </c>
      <c r="L113" s="185"/>
      <c r="M113" s="186" t="s">
        <v>19</v>
      </c>
      <c r="N113" s="187" t="s">
        <v>48</v>
      </c>
      <c r="P113" s="142">
        <f t="shared" si="1"/>
        <v>0</v>
      </c>
      <c r="Q113" s="142">
        <v>1E-4</v>
      </c>
      <c r="R113" s="142">
        <f t="shared" si="2"/>
        <v>4.0000000000000002E-4</v>
      </c>
      <c r="S113" s="142">
        <v>0</v>
      </c>
      <c r="T113" s="143">
        <f t="shared" si="3"/>
        <v>0</v>
      </c>
      <c r="AR113" s="144" t="s">
        <v>480</v>
      </c>
      <c r="AT113" s="144" t="s">
        <v>439</v>
      </c>
      <c r="AU113" s="144" t="s">
        <v>98</v>
      </c>
      <c r="AY113" s="19" t="s">
        <v>263</v>
      </c>
      <c r="BE113" s="145">
        <f t="shared" si="4"/>
        <v>0</v>
      </c>
      <c r="BF113" s="145">
        <f t="shared" si="5"/>
        <v>0</v>
      </c>
      <c r="BG113" s="145">
        <f t="shared" si="6"/>
        <v>0</v>
      </c>
      <c r="BH113" s="145">
        <f t="shared" si="7"/>
        <v>0</v>
      </c>
      <c r="BI113" s="145">
        <f t="shared" si="8"/>
        <v>0</v>
      </c>
      <c r="BJ113" s="19" t="s">
        <v>88</v>
      </c>
      <c r="BK113" s="145">
        <f t="shared" si="9"/>
        <v>0</v>
      </c>
      <c r="BL113" s="19" t="s">
        <v>375</v>
      </c>
      <c r="BM113" s="144" t="s">
        <v>12290</v>
      </c>
    </row>
    <row r="114" spans="2:65" s="1" customFormat="1" ht="16.5" customHeight="1">
      <c r="B114" s="34"/>
      <c r="C114" s="178" t="s">
        <v>292</v>
      </c>
      <c r="D114" s="178" t="s">
        <v>439</v>
      </c>
      <c r="E114" s="179" t="s">
        <v>12291</v>
      </c>
      <c r="F114" s="180" t="s">
        <v>12292</v>
      </c>
      <c r="G114" s="181" t="s">
        <v>268</v>
      </c>
      <c r="H114" s="182">
        <v>12950</v>
      </c>
      <c r="I114" s="183"/>
      <c r="J114" s="184">
        <f t="shared" si="0"/>
        <v>0</v>
      </c>
      <c r="K114" s="180" t="s">
        <v>19</v>
      </c>
      <c r="L114" s="185"/>
      <c r="M114" s="186" t="s">
        <v>19</v>
      </c>
      <c r="N114" s="187" t="s">
        <v>48</v>
      </c>
      <c r="P114" s="142">
        <f t="shared" si="1"/>
        <v>0</v>
      </c>
      <c r="Q114" s="142">
        <v>0</v>
      </c>
      <c r="R114" s="142">
        <f t="shared" si="2"/>
        <v>0</v>
      </c>
      <c r="S114" s="142">
        <v>0</v>
      </c>
      <c r="T114" s="143">
        <f t="shared" si="3"/>
        <v>0</v>
      </c>
      <c r="AR114" s="144" t="s">
        <v>480</v>
      </c>
      <c r="AT114" s="144" t="s">
        <v>439</v>
      </c>
      <c r="AU114" s="144" t="s">
        <v>98</v>
      </c>
      <c r="AY114" s="19" t="s">
        <v>263</v>
      </c>
      <c r="BE114" s="145">
        <f t="shared" si="4"/>
        <v>0</v>
      </c>
      <c r="BF114" s="145">
        <f t="shared" si="5"/>
        <v>0</v>
      </c>
      <c r="BG114" s="145">
        <f t="shared" si="6"/>
        <v>0</v>
      </c>
      <c r="BH114" s="145">
        <f t="shared" si="7"/>
        <v>0</v>
      </c>
      <c r="BI114" s="145">
        <f t="shared" si="8"/>
        <v>0</v>
      </c>
      <c r="BJ114" s="19" t="s">
        <v>88</v>
      </c>
      <c r="BK114" s="145">
        <f t="shared" si="9"/>
        <v>0</v>
      </c>
      <c r="BL114" s="19" t="s">
        <v>375</v>
      </c>
      <c r="BM114" s="144" t="s">
        <v>12293</v>
      </c>
    </row>
    <row r="115" spans="2:65" s="1" customFormat="1" ht="16.5" customHeight="1">
      <c r="B115" s="34"/>
      <c r="C115" s="178" t="s">
        <v>298</v>
      </c>
      <c r="D115" s="178" t="s">
        <v>439</v>
      </c>
      <c r="E115" s="179" t="s">
        <v>12294</v>
      </c>
      <c r="F115" s="180" t="s">
        <v>12295</v>
      </c>
      <c r="G115" s="181" t="s">
        <v>268</v>
      </c>
      <c r="H115" s="182">
        <v>284</v>
      </c>
      <c r="I115" s="183"/>
      <c r="J115" s="184">
        <f t="shared" si="0"/>
        <v>0</v>
      </c>
      <c r="K115" s="180" t="s">
        <v>19</v>
      </c>
      <c r="L115" s="185"/>
      <c r="M115" s="186" t="s">
        <v>19</v>
      </c>
      <c r="N115" s="187" t="s">
        <v>48</v>
      </c>
      <c r="P115" s="142">
        <f t="shared" si="1"/>
        <v>0</v>
      </c>
      <c r="Q115" s="142">
        <v>0</v>
      </c>
      <c r="R115" s="142">
        <f t="shared" si="2"/>
        <v>0</v>
      </c>
      <c r="S115" s="142">
        <v>0</v>
      </c>
      <c r="T115" s="143">
        <f t="shared" si="3"/>
        <v>0</v>
      </c>
      <c r="AR115" s="144" t="s">
        <v>480</v>
      </c>
      <c r="AT115" s="144" t="s">
        <v>439</v>
      </c>
      <c r="AU115" s="144" t="s">
        <v>98</v>
      </c>
      <c r="AY115" s="19" t="s">
        <v>263</v>
      </c>
      <c r="BE115" s="145">
        <f t="shared" si="4"/>
        <v>0</v>
      </c>
      <c r="BF115" s="145">
        <f t="shared" si="5"/>
        <v>0</v>
      </c>
      <c r="BG115" s="145">
        <f t="shared" si="6"/>
        <v>0</v>
      </c>
      <c r="BH115" s="145">
        <f t="shared" si="7"/>
        <v>0</v>
      </c>
      <c r="BI115" s="145">
        <f t="shared" si="8"/>
        <v>0</v>
      </c>
      <c r="BJ115" s="19" t="s">
        <v>88</v>
      </c>
      <c r="BK115" s="145">
        <f t="shared" si="9"/>
        <v>0</v>
      </c>
      <c r="BL115" s="19" t="s">
        <v>375</v>
      </c>
      <c r="BM115" s="144" t="s">
        <v>12296</v>
      </c>
    </row>
    <row r="116" spans="2:65" s="1" customFormat="1" ht="16.5" customHeight="1">
      <c r="B116" s="34"/>
      <c r="C116" s="178" t="s">
        <v>314</v>
      </c>
      <c r="D116" s="178" t="s">
        <v>439</v>
      </c>
      <c r="E116" s="179" t="s">
        <v>12297</v>
      </c>
      <c r="F116" s="180" t="s">
        <v>12298</v>
      </c>
      <c r="G116" s="181" t="s">
        <v>6409</v>
      </c>
      <c r="H116" s="182">
        <v>29</v>
      </c>
      <c r="I116" s="183"/>
      <c r="J116" s="184">
        <f t="shared" si="0"/>
        <v>0</v>
      </c>
      <c r="K116" s="180" t="s">
        <v>19</v>
      </c>
      <c r="L116" s="185"/>
      <c r="M116" s="186" t="s">
        <v>19</v>
      </c>
      <c r="N116" s="187" t="s">
        <v>48</v>
      </c>
      <c r="P116" s="142">
        <f t="shared" si="1"/>
        <v>0</v>
      </c>
      <c r="Q116" s="142">
        <v>0</v>
      </c>
      <c r="R116" s="142">
        <f t="shared" si="2"/>
        <v>0</v>
      </c>
      <c r="S116" s="142">
        <v>0</v>
      </c>
      <c r="T116" s="143">
        <f t="shared" si="3"/>
        <v>0</v>
      </c>
      <c r="AR116" s="144" t="s">
        <v>480</v>
      </c>
      <c r="AT116" s="144" t="s">
        <v>439</v>
      </c>
      <c r="AU116" s="144" t="s">
        <v>98</v>
      </c>
      <c r="AY116" s="19" t="s">
        <v>263</v>
      </c>
      <c r="BE116" s="145">
        <f t="shared" si="4"/>
        <v>0</v>
      </c>
      <c r="BF116" s="145">
        <f t="shared" si="5"/>
        <v>0</v>
      </c>
      <c r="BG116" s="145">
        <f t="shared" si="6"/>
        <v>0</v>
      </c>
      <c r="BH116" s="145">
        <f t="shared" si="7"/>
        <v>0</v>
      </c>
      <c r="BI116" s="145">
        <f t="shared" si="8"/>
        <v>0</v>
      </c>
      <c r="BJ116" s="19" t="s">
        <v>88</v>
      </c>
      <c r="BK116" s="145">
        <f t="shared" si="9"/>
        <v>0</v>
      </c>
      <c r="BL116" s="19" t="s">
        <v>375</v>
      </c>
      <c r="BM116" s="144" t="s">
        <v>12299</v>
      </c>
    </row>
    <row r="117" spans="2:65" s="1" customFormat="1" ht="16.5" customHeight="1">
      <c r="B117" s="34"/>
      <c r="C117" s="178" t="s">
        <v>321</v>
      </c>
      <c r="D117" s="178" t="s">
        <v>439</v>
      </c>
      <c r="E117" s="179" t="s">
        <v>12300</v>
      </c>
      <c r="F117" s="180" t="s">
        <v>12301</v>
      </c>
      <c r="G117" s="181" t="s">
        <v>6409</v>
      </c>
      <c r="H117" s="182">
        <v>73</v>
      </c>
      <c r="I117" s="183"/>
      <c r="J117" s="184">
        <f t="shared" si="0"/>
        <v>0</v>
      </c>
      <c r="K117" s="180" t="s">
        <v>19</v>
      </c>
      <c r="L117" s="185"/>
      <c r="M117" s="186" t="s">
        <v>19</v>
      </c>
      <c r="N117" s="187" t="s">
        <v>48</v>
      </c>
      <c r="P117" s="142">
        <f t="shared" si="1"/>
        <v>0</v>
      </c>
      <c r="Q117" s="142">
        <v>0</v>
      </c>
      <c r="R117" s="142">
        <f t="shared" si="2"/>
        <v>0</v>
      </c>
      <c r="S117" s="142">
        <v>0</v>
      </c>
      <c r="T117" s="143">
        <f t="shared" si="3"/>
        <v>0</v>
      </c>
      <c r="AR117" s="144" t="s">
        <v>480</v>
      </c>
      <c r="AT117" s="144" t="s">
        <v>439</v>
      </c>
      <c r="AU117" s="144" t="s">
        <v>98</v>
      </c>
      <c r="AY117" s="19" t="s">
        <v>263</v>
      </c>
      <c r="BE117" s="145">
        <f t="shared" si="4"/>
        <v>0</v>
      </c>
      <c r="BF117" s="145">
        <f t="shared" si="5"/>
        <v>0</v>
      </c>
      <c r="BG117" s="145">
        <f t="shared" si="6"/>
        <v>0</v>
      </c>
      <c r="BH117" s="145">
        <f t="shared" si="7"/>
        <v>0</v>
      </c>
      <c r="BI117" s="145">
        <f t="shared" si="8"/>
        <v>0</v>
      </c>
      <c r="BJ117" s="19" t="s">
        <v>88</v>
      </c>
      <c r="BK117" s="145">
        <f t="shared" si="9"/>
        <v>0</v>
      </c>
      <c r="BL117" s="19" t="s">
        <v>375</v>
      </c>
      <c r="BM117" s="144" t="s">
        <v>12302</v>
      </c>
    </row>
    <row r="118" spans="2:65" s="1" customFormat="1" ht="16.5" customHeight="1">
      <c r="B118" s="34"/>
      <c r="C118" s="178" t="s">
        <v>328</v>
      </c>
      <c r="D118" s="178" t="s">
        <v>439</v>
      </c>
      <c r="E118" s="179" t="s">
        <v>7263</v>
      </c>
      <c r="F118" s="180" t="s">
        <v>7264</v>
      </c>
      <c r="G118" s="181" t="s">
        <v>490</v>
      </c>
      <c r="H118" s="182">
        <v>29</v>
      </c>
      <c r="I118" s="183"/>
      <c r="J118" s="184">
        <f t="shared" si="0"/>
        <v>0</v>
      </c>
      <c r="K118" s="180" t="s">
        <v>269</v>
      </c>
      <c r="L118" s="185"/>
      <c r="M118" s="186" t="s">
        <v>19</v>
      </c>
      <c r="N118" s="187" t="s">
        <v>48</v>
      </c>
      <c r="P118" s="142">
        <f t="shared" si="1"/>
        <v>0</v>
      </c>
      <c r="Q118" s="142">
        <v>1.0000000000000001E-5</v>
      </c>
      <c r="R118" s="142">
        <f t="shared" si="2"/>
        <v>2.9E-4</v>
      </c>
      <c r="S118" s="142">
        <v>0</v>
      </c>
      <c r="T118" s="143">
        <f t="shared" si="3"/>
        <v>0</v>
      </c>
      <c r="AR118" s="144" t="s">
        <v>480</v>
      </c>
      <c r="AT118" s="144" t="s">
        <v>439</v>
      </c>
      <c r="AU118" s="144" t="s">
        <v>98</v>
      </c>
      <c r="AY118" s="19" t="s">
        <v>263</v>
      </c>
      <c r="BE118" s="145">
        <f t="shared" si="4"/>
        <v>0</v>
      </c>
      <c r="BF118" s="145">
        <f t="shared" si="5"/>
        <v>0</v>
      </c>
      <c r="BG118" s="145">
        <f t="shared" si="6"/>
        <v>0</v>
      </c>
      <c r="BH118" s="145">
        <f t="shared" si="7"/>
        <v>0</v>
      </c>
      <c r="BI118" s="145">
        <f t="shared" si="8"/>
        <v>0</v>
      </c>
      <c r="BJ118" s="19" t="s">
        <v>88</v>
      </c>
      <c r="BK118" s="145">
        <f t="shared" si="9"/>
        <v>0</v>
      </c>
      <c r="BL118" s="19" t="s">
        <v>375</v>
      </c>
      <c r="BM118" s="144" t="s">
        <v>12303</v>
      </c>
    </row>
    <row r="119" spans="2:65" s="1" customFormat="1" ht="16.5" customHeight="1">
      <c r="B119" s="34"/>
      <c r="C119" s="178" t="s">
        <v>334</v>
      </c>
      <c r="D119" s="178" t="s">
        <v>439</v>
      </c>
      <c r="E119" s="179" t="s">
        <v>12304</v>
      </c>
      <c r="F119" s="180" t="s">
        <v>12305</v>
      </c>
      <c r="G119" s="181" t="s">
        <v>490</v>
      </c>
      <c r="H119" s="182">
        <v>73</v>
      </c>
      <c r="I119" s="183"/>
      <c r="J119" s="184">
        <f t="shared" si="0"/>
        <v>0</v>
      </c>
      <c r="K119" s="180" t="s">
        <v>269</v>
      </c>
      <c r="L119" s="185"/>
      <c r="M119" s="186" t="s">
        <v>19</v>
      </c>
      <c r="N119" s="187" t="s">
        <v>48</v>
      </c>
      <c r="P119" s="142">
        <f t="shared" si="1"/>
        <v>0</v>
      </c>
      <c r="Q119" s="142">
        <v>2.0000000000000002E-5</v>
      </c>
      <c r="R119" s="142">
        <f t="shared" si="2"/>
        <v>1.4600000000000001E-3</v>
      </c>
      <c r="S119" s="142">
        <v>0</v>
      </c>
      <c r="T119" s="143">
        <f t="shared" si="3"/>
        <v>0</v>
      </c>
      <c r="AR119" s="144" t="s">
        <v>480</v>
      </c>
      <c r="AT119" s="144" t="s">
        <v>439</v>
      </c>
      <c r="AU119" s="144" t="s">
        <v>98</v>
      </c>
      <c r="AY119" s="19" t="s">
        <v>263</v>
      </c>
      <c r="BE119" s="145">
        <f t="shared" si="4"/>
        <v>0</v>
      </c>
      <c r="BF119" s="145">
        <f t="shared" si="5"/>
        <v>0</v>
      </c>
      <c r="BG119" s="145">
        <f t="shared" si="6"/>
        <v>0</v>
      </c>
      <c r="BH119" s="145">
        <f t="shared" si="7"/>
        <v>0</v>
      </c>
      <c r="BI119" s="145">
        <f t="shared" si="8"/>
        <v>0</v>
      </c>
      <c r="BJ119" s="19" t="s">
        <v>88</v>
      </c>
      <c r="BK119" s="145">
        <f t="shared" si="9"/>
        <v>0</v>
      </c>
      <c r="BL119" s="19" t="s">
        <v>375</v>
      </c>
      <c r="BM119" s="144" t="s">
        <v>12306</v>
      </c>
    </row>
    <row r="120" spans="2:65" s="1" customFormat="1" ht="33" customHeight="1">
      <c r="B120" s="34"/>
      <c r="C120" s="178" t="s">
        <v>340</v>
      </c>
      <c r="D120" s="178" t="s">
        <v>439</v>
      </c>
      <c r="E120" s="179" t="s">
        <v>12307</v>
      </c>
      <c r="F120" s="180" t="s">
        <v>12308</v>
      </c>
      <c r="G120" s="181" t="s">
        <v>6409</v>
      </c>
      <c r="H120" s="182">
        <v>27</v>
      </c>
      <c r="I120" s="183"/>
      <c r="J120" s="184">
        <f t="shared" si="0"/>
        <v>0</v>
      </c>
      <c r="K120" s="180" t="s">
        <v>19</v>
      </c>
      <c r="L120" s="185"/>
      <c r="M120" s="186" t="s">
        <v>19</v>
      </c>
      <c r="N120" s="187" t="s">
        <v>48</v>
      </c>
      <c r="P120" s="142">
        <f t="shared" si="1"/>
        <v>0</v>
      </c>
      <c r="Q120" s="142">
        <v>0</v>
      </c>
      <c r="R120" s="142">
        <f t="shared" si="2"/>
        <v>0</v>
      </c>
      <c r="S120" s="142">
        <v>0</v>
      </c>
      <c r="T120" s="143">
        <f t="shared" si="3"/>
        <v>0</v>
      </c>
      <c r="AR120" s="144" t="s">
        <v>480</v>
      </c>
      <c r="AT120" s="144" t="s">
        <v>439</v>
      </c>
      <c r="AU120" s="144" t="s">
        <v>98</v>
      </c>
      <c r="AY120" s="19" t="s">
        <v>263</v>
      </c>
      <c r="BE120" s="145">
        <f t="shared" si="4"/>
        <v>0</v>
      </c>
      <c r="BF120" s="145">
        <f t="shared" si="5"/>
        <v>0</v>
      </c>
      <c r="BG120" s="145">
        <f t="shared" si="6"/>
        <v>0</v>
      </c>
      <c r="BH120" s="145">
        <f t="shared" si="7"/>
        <v>0</v>
      </c>
      <c r="BI120" s="145">
        <f t="shared" si="8"/>
        <v>0</v>
      </c>
      <c r="BJ120" s="19" t="s">
        <v>88</v>
      </c>
      <c r="BK120" s="145">
        <f t="shared" si="9"/>
        <v>0</v>
      </c>
      <c r="BL120" s="19" t="s">
        <v>375</v>
      </c>
      <c r="BM120" s="144" t="s">
        <v>12309</v>
      </c>
    </row>
    <row r="121" spans="2:65" s="1" customFormat="1" ht="37.799999999999997" customHeight="1">
      <c r="B121" s="34"/>
      <c r="C121" s="178" t="s">
        <v>8</v>
      </c>
      <c r="D121" s="178" t="s">
        <v>439</v>
      </c>
      <c r="E121" s="179" t="s">
        <v>12310</v>
      </c>
      <c r="F121" s="180" t="s">
        <v>12311</v>
      </c>
      <c r="G121" s="181" t="s">
        <v>6409</v>
      </c>
      <c r="H121" s="182">
        <v>1</v>
      </c>
      <c r="I121" s="183"/>
      <c r="J121" s="184">
        <f t="shared" si="0"/>
        <v>0</v>
      </c>
      <c r="K121" s="180" t="s">
        <v>19</v>
      </c>
      <c r="L121" s="185"/>
      <c r="M121" s="186" t="s">
        <v>19</v>
      </c>
      <c r="N121" s="187" t="s">
        <v>48</v>
      </c>
      <c r="P121" s="142">
        <f t="shared" si="1"/>
        <v>0</v>
      </c>
      <c r="Q121" s="142">
        <v>0</v>
      </c>
      <c r="R121" s="142">
        <f t="shared" si="2"/>
        <v>0</v>
      </c>
      <c r="S121" s="142">
        <v>0</v>
      </c>
      <c r="T121" s="143">
        <f t="shared" si="3"/>
        <v>0</v>
      </c>
      <c r="AR121" s="144" t="s">
        <v>480</v>
      </c>
      <c r="AT121" s="144" t="s">
        <v>439</v>
      </c>
      <c r="AU121" s="144" t="s">
        <v>98</v>
      </c>
      <c r="AY121" s="19" t="s">
        <v>263</v>
      </c>
      <c r="BE121" s="145">
        <f t="shared" si="4"/>
        <v>0</v>
      </c>
      <c r="BF121" s="145">
        <f t="shared" si="5"/>
        <v>0</v>
      </c>
      <c r="BG121" s="145">
        <f t="shared" si="6"/>
        <v>0</v>
      </c>
      <c r="BH121" s="145">
        <f t="shared" si="7"/>
        <v>0</v>
      </c>
      <c r="BI121" s="145">
        <f t="shared" si="8"/>
        <v>0</v>
      </c>
      <c r="BJ121" s="19" t="s">
        <v>88</v>
      </c>
      <c r="BK121" s="145">
        <f t="shared" si="9"/>
        <v>0</v>
      </c>
      <c r="BL121" s="19" t="s">
        <v>375</v>
      </c>
      <c r="BM121" s="144" t="s">
        <v>12312</v>
      </c>
    </row>
    <row r="122" spans="2:65" s="1" customFormat="1" ht="37.799999999999997" customHeight="1">
      <c r="B122" s="34"/>
      <c r="C122" s="178" t="s">
        <v>356</v>
      </c>
      <c r="D122" s="178" t="s">
        <v>439</v>
      </c>
      <c r="E122" s="179" t="s">
        <v>12313</v>
      </c>
      <c r="F122" s="180" t="s">
        <v>12314</v>
      </c>
      <c r="G122" s="181" t="s">
        <v>6409</v>
      </c>
      <c r="H122" s="182">
        <v>1</v>
      </c>
      <c r="I122" s="183"/>
      <c r="J122" s="184">
        <f t="shared" si="0"/>
        <v>0</v>
      </c>
      <c r="K122" s="180" t="s">
        <v>19</v>
      </c>
      <c r="L122" s="185"/>
      <c r="M122" s="186" t="s">
        <v>19</v>
      </c>
      <c r="N122" s="187" t="s">
        <v>48</v>
      </c>
      <c r="P122" s="142">
        <f t="shared" si="1"/>
        <v>0</v>
      </c>
      <c r="Q122" s="142">
        <v>0</v>
      </c>
      <c r="R122" s="142">
        <f t="shared" si="2"/>
        <v>0</v>
      </c>
      <c r="S122" s="142">
        <v>0</v>
      </c>
      <c r="T122" s="143">
        <f t="shared" si="3"/>
        <v>0</v>
      </c>
      <c r="AR122" s="144" t="s">
        <v>480</v>
      </c>
      <c r="AT122" s="144" t="s">
        <v>439</v>
      </c>
      <c r="AU122" s="144" t="s">
        <v>98</v>
      </c>
      <c r="AY122" s="19" t="s">
        <v>263</v>
      </c>
      <c r="BE122" s="145">
        <f t="shared" si="4"/>
        <v>0</v>
      </c>
      <c r="BF122" s="145">
        <f t="shared" si="5"/>
        <v>0</v>
      </c>
      <c r="BG122" s="145">
        <f t="shared" si="6"/>
        <v>0</v>
      </c>
      <c r="BH122" s="145">
        <f t="shared" si="7"/>
        <v>0</v>
      </c>
      <c r="BI122" s="145">
        <f t="shared" si="8"/>
        <v>0</v>
      </c>
      <c r="BJ122" s="19" t="s">
        <v>88</v>
      </c>
      <c r="BK122" s="145">
        <f t="shared" si="9"/>
        <v>0</v>
      </c>
      <c r="BL122" s="19" t="s">
        <v>375</v>
      </c>
      <c r="BM122" s="144" t="s">
        <v>12315</v>
      </c>
    </row>
    <row r="123" spans="2:65" s="1" customFormat="1" ht="24.15" customHeight="1">
      <c r="B123" s="34"/>
      <c r="C123" s="178" t="s">
        <v>363</v>
      </c>
      <c r="D123" s="178" t="s">
        <v>439</v>
      </c>
      <c r="E123" s="179" t="s">
        <v>12316</v>
      </c>
      <c r="F123" s="180" t="s">
        <v>12317</v>
      </c>
      <c r="G123" s="181" t="s">
        <v>6409</v>
      </c>
      <c r="H123" s="182">
        <v>1</v>
      </c>
      <c r="I123" s="183"/>
      <c r="J123" s="184">
        <f t="shared" si="0"/>
        <v>0</v>
      </c>
      <c r="K123" s="180" t="s">
        <v>19</v>
      </c>
      <c r="L123" s="185"/>
      <c r="M123" s="186" t="s">
        <v>19</v>
      </c>
      <c r="N123" s="187" t="s">
        <v>48</v>
      </c>
      <c r="P123" s="142">
        <f t="shared" si="1"/>
        <v>0</v>
      </c>
      <c r="Q123" s="142">
        <v>0</v>
      </c>
      <c r="R123" s="142">
        <f t="shared" si="2"/>
        <v>0</v>
      </c>
      <c r="S123" s="142">
        <v>0</v>
      </c>
      <c r="T123" s="143">
        <f t="shared" si="3"/>
        <v>0</v>
      </c>
      <c r="AR123" s="144" t="s">
        <v>480</v>
      </c>
      <c r="AT123" s="144" t="s">
        <v>439</v>
      </c>
      <c r="AU123" s="144" t="s">
        <v>98</v>
      </c>
      <c r="AY123" s="19" t="s">
        <v>263</v>
      </c>
      <c r="BE123" s="145">
        <f t="shared" si="4"/>
        <v>0</v>
      </c>
      <c r="BF123" s="145">
        <f t="shared" si="5"/>
        <v>0</v>
      </c>
      <c r="BG123" s="145">
        <f t="shared" si="6"/>
        <v>0</v>
      </c>
      <c r="BH123" s="145">
        <f t="shared" si="7"/>
        <v>0</v>
      </c>
      <c r="BI123" s="145">
        <f t="shared" si="8"/>
        <v>0</v>
      </c>
      <c r="BJ123" s="19" t="s">
        <v>88</v>
      </c>
      <c r="BK123" s="145">
        <f t="shared" si="9"/>
        <v>0</v>
      </c>
      <c r="BL123" s="19" t="s">
        <v>375</v>
      </c>
      <c r="BM123" s="144" t="s">
        <v>12318</v>
      </c>
    </row>
    <row r="124" spans="2:65" s="1" customFormat="1" ht="16.5" customHeight="1">
      <c r="B124" s="34"/>
      <c r="C124" s="178" t="s">
        <v>369</v>
      </c>
      <c r="D124" s="178" t="s">
        <v>439</v>
      </c>
      <c r="E124" s="179" t="s">
        <v>12319</v>
      </c>
      <c r="F124" s="180" t="s">
        <v>12320</v>
      </c>
      <c r="G124" s="181" t="s">
        <v>6409</v>
      </c>
      <c r="H124" s="182">
        <v>2</v>
      </c>
      <c r="I124" s="183"/>
      <c r="J124" s="184">
        <f t="shared" si="0"/>
        <v>0</v>
      </c>
      <c r="K124" s="180" t="s">
        <v>19</v>
      </c>
      <c r="L124" s="185"/>
      <c r="M124" s="186" t="s">
        <v>19</v>
      </c>
      <c r="N124" s="187" t="s">
        <v>48</v>
      </c>
      <c r="P124" s="142">
        <f t="shared" si="1"/>
        <v>0</v>
      </c>
      <c r="Q124" s="142">
        <v>0</v>
      </c>
      <c r="R124" s="142">
        <f t="shared" si="2"/>
        <v>0</v>
      </c>
      <c r="S124" s="142">
        <v>0</v>
      </c>
      <c r="T124" s="143">
        <f t="shared" si="3"/>
        <v>0</v>
      </c>
      <c r="AR124" s="144" t="s">
        <v>480</v>
      </c>
      <c r="AT124" s="144" t="s">
        <v>439</v>
      </c>
      <c r="AU124" s="144" t="s">
        <v>98</v>
      </c>
      <c r="AY124" s="19" t="s">
        <v>263</v>
      </c>
      <c r="BE124" s="145">
        <f t="shared" si="4"/>
        <v>0</v>
      </c>
      <c r="BF124" s="145">
        <f t="shared" si="5"/>
        <v>0</v>
      </c>
      <c r="BG124" s="145">
        <f t="shared" si="6"/>
        <v>0</v>
      </c>
      <c r="BH124" s="145">
        <f t="shared" si="7"/>
        <v>0</v>
      </c>
      <c r="BI124" s="145">
        <f t="shared" si="8"/>
        <v>0</v>
      </c>
      <c r="BJ124" s="19" t="s">
        <v>88</v>
      </c>
      <c r="BK124" s="145">
        <f t="shared" si="9"/>
        <v>0</v>
      </c>
      <c r="BL124" s="19" t="s">
        <v>375</v>
      </c>
      <c r="BM124" s="144" t="s">
        <v>12321</v>
      </c>
    </row>
    <row r="125" spans="2:65" s="1" customFormat="1" ht="16.5" customHeight="1">
      <c r="B125" s="34"/>
      <c r="C125" s="178" t="s">
        <v>375</v>
      </c>
      <c r="D125" s="178" t="s">
        <v>439</v>
      </c>
      <c r="E125" s="179" t="s">
        <v>12322</v>
      </c>
      <c r="F125" s="180" t="s">
        <v>12323</v>
      </c>
      <c r="G125" s="181" t="s">
        <v>6409</v>
      </c>
      <c r="H125" s="182">
        <v>4</v>
      </c>
      <c r="I125" s="183"/>
      <c r="J125" s="184">
        <f t="shared" si="0"/>
        <v>0</v>
      </c>
      <c r="K125" s="180" t="s">
        <v>19</v>
      </c>
      <c r="L125" s="185"/>
      <c r="M125" s="186" t="s">
        <v>19</v>
      </c>
      <c r="N125" s="187" t="s">
        <v>48</v>
      </c>
      <c r="P125" s="142">
        <f t="shared" si="1"/>
        <v>0</v>
      </c>
      <c r="Q125" s="142">
        <v>0</v>
      </c>
      <c r="R125" s="142">
        <f t="shared" si="2"/>
        <v>0</v>
      </c>
      <c r="S125" s="142">
        <v>0</v>
      </c>
      <c r="T125" s="143">
        <f t="shared" si="3"/>
        <v>0</v>
      </c>
      <c r="AR125" s="144" t="s">
        <v>480</v>
      </c>
      <c r="AT125" s="144" t="s">
        <v>439</v>
      </c>
      <c r="AU125" s="144" t="s">
        <v>98</v>
      </c>
      <c r="AY125" s="19" t="s">
        <v>263</v>
      </c>
      <c r="BE125" s="145">
        <f t="shared" si="4"/>
        <v>0</v>
      </c>
      <c r="BF125" s="145">
        <f t="shared" si="5"/>
        <v>0</v>
      </c>
      <c r="BG125" s="145">
        <f t="shared" si="6"/>
        <v>0</v>
      </c>
      <c r="BH125" s="145">
        <f t="shared" si="7"/>
        <v>0</v>
      </c>
      <c r="BI125" s="145">
        <f t="shared" si="8"/>
        <v>0</v>
      </c>
      <c r="BJ125" s="19" t="s">
        <v>88</v>
      </c>
      <c r="BK125" s="145">
        <f t="shared" si="9"/>
        <v>0</v>
      </c>
      <c r="BL125" s="19" t="s">
        <v>375</v>
      </c>
      <c r="BM125" s="144" t="s">
        <v>12324</v>
      </c>
    </row>
    <row r="126" spans="2:65" s="1" customFormat="1" ht="55.5" customHeight="1">
      <c r="B126" s="34"/>
      <c r="C126" s="178" t="s">
        <v>382</v>
      </c>
      <c r="D126" s="178" t="s">
        <v>439</v>
      </c>
      <c r="E126" s="179" t="s">
        <v>12325</v>
      </c>
      <c r="F126" s="180" t="s">
        <v>12326</v>
      </c>
      <c r="G126" s="181" t="s">
        <v>6409</v>
      </c>
      <c r="H126" s="182">
        <v>1</v>
      </c>
      <c r="I126" s="183"/>
      <c r="J126" s="184">
        <f t="shared" si="0"/>
        <v>0</v>
      </c>
      <c r="K126" s="180" t="s">
        <v>19</v>
      </c>
      <c r="L126" s="185"/>
      <c r="M126" s="186" t="s">
        <v>19</v>
      </c>
      <c r="N126" s="187" t="s">
        <v>48</v>
      </c>
      <c r="P126" s="142">
        <f t="shared" si="1"/>
        <v>0</v>
      </c>
      <c r="Q126" s="142">
        <v>0</v>
      </c>
      <c r="R126" s="142">
        <f t="shared" si="2"/>
        <v>0</v>
      </c>
      <c r="S126" s="142">
        <v>0</v>
      </c>
      <c r="T126" s="143">
        <f t="shared" si="3"/>
        <v>0</v>
      </c>
      <c r="AR126" s="144" t="s">
        <v>480</v>
      </c>
      <c r="AT126" s="144" t="s">
        <v>439</v>
      </c>
      <c r="AU126" s="144" t="s">
        <v>98</v>
      </c>
      <c r="AY126" s="19" t="s">
        <v>263</v>
      </c>
      <c r="BE126" s="145">
        <f t="shared" si="4"/>
        <v>0</v>
      </c>
      <c r="BF126" s="145">
        <f t="shared" si="5"/>
        <v>0</v>
      </c>
      <c r="BG126" s="145">
        <f t="shared" si="6"/>
        <v>0</v>
      </c>
      <c r="BH126" s="145">
        <f t="shared" si="7"/>
        <v>0</v>
      </c>
      <c r="BI126" s="145">
        <f t="shared" si="8"/>
        <v>0</v>
      </c>
      <c r="BJ126" s="19" t="s">
        <v>88</v>
      </c>
      <c r="BK126" s="145">
        <f t="shared" si="9"/>
        <v>0</v>
      </c>
      <c r="BL126" s="19" t="s">
        <v>375</v>
      </c>
      <c r="BM126" s="144" t="s">
        <v>12327</v>
      </c>
    </row>
    <row r="127" spans="2:65" s="1" customFormat="1" ht="90" customHeight="1">
      <c r="B127" s="34"/>
      <c r="C127" s="178" t="s">
        <v>388</v>
      </c>
      <c r="D127" s="178" t="s">
        <v>439</v>
      </c>
      <c r="E127" s="179" t="s">
        <v>12328</v>
      </c>
      <c r="F127" s="180" t="s">
        <v>12329</v>
      </c>
      <c r="G127" s="181" t="s">
        <v>6409</v>
      </c>
      <c r="H127" s="182">
        <v>5</v>
      </c>
      <c r="I127" s="183"/>
      <c r="J127" s="184">
        <f t="shared" si="0"/>
        <v>0</v>
      </c>
      <c r="K127" s="180" t="s">
        <v>19</v>
      </c>
      <c r="L127" s="185"/>
      <c r="M127" s="186" t="s">
        <v>19</v>
      </c>
      <c r="N127" s="187" t="s">
        <v>48</v>
      </c>
      <c r="P127" s="142">
        <f t="shared" si="1"/>
        <v>0</v>
      </c>
      <c r="Q127" s="142">
        <v>0</v>
      </c>
      <c r="R127" s="142">
        <f t="shared" si="2"/>
        <v>0</v>
      </c>
      <c r="S127" s="142">
        <v>0</v>
      </c>
      <c r="T127" s="143">
        <f t="shared" si="3"/>
        <v>0</v>
      </c>
      <c r="AR127" s="144" t="s">
        <v>480</v>
      </c>
      <c r="AT127" s="144" t="s">
        <v>439</v>
      </c>
      <c r="AU127" s="144" t="s">
        <v>98</v>
      </c>
      <c r="AY127" s="19" t="s">
        <v>263</v>
      </c>
      <c r="BE127" s="145">
        <f t="shared" si="4"/>
        <v>0</v>
      </c>
      <c r="BF127" s="145">
        <f t="shared" si="5"/>
        <v>0</v>
      </c>
      <c r="BG127" s="145">
        <f t="shared" si="6"/>
        <v>0</v>
      </c>
      <c r="BH127" s="145">
        <f t="shared" si="7"/>
        <v>0</v>
      </c>
      <c r="BI127" s="145">
        <f t="shared" si="8"/>
        <v>0</v>
      </c>
      <c r="BJ127" s="19" t="s">
        <v>88</v>
      </c>
      <c r="BK127" s="145">
        <f t="shared" si="9"/>
        <v>0</v>
      </c>
      <c r="BL127" s="19" t="s">
        <v>375</v>
      </c>
      <c r="BM127" s="144" t="s">
        <v>12330</v>
      </c>
    </row>
    <row r="128" spans="2:65" s="1" customFormat="1" ht="16.5" customHeight="1">
      <c r="B128" s="34"/>
      <c r="C128" s="178" t="s">
        <v>393</v>
      </c>
      <c r="D128" s="178" t="s">
        <v>439</v>
      </c>
      <c r="E128" s="179" t="s">
        <v>12331</v>
      </c>
      <c r="F128" s="180" t="s">
        <v>12332</v>
      </c>
      <c r="G128" s="181" t="s">
        <v>6409</v>
      </c>
      <c r="H128" s="182">
        <v>1</v>
      </c>
      <c r="I128" s="183"/>
      <c r="J128" s="184">
        <f t="shared" si="0"/>
        <v>0</v>
      </c>
      <c r="K128" s="180" t="s">
        <v>19</v>
      </c>
      <c r="L128" s="185"/>
      <c r="M128" s="186" t="s">
        <v>19</v>
      </c>
      <c r="N128" s="187" t="s">
        <v>48</v>
      </c>
      <c r="P128" s="142">
        <f t="shared" si="1"/>
        <v>0</v>
      </c>
      <c r="Q128" s="142">
        <v>0</v>
      </c>
      <c r="R128" s="142">
        <f t="shared" si="2"/>
        <v>0</v>
      </c>
      <c r="S128" s="142">
        <v>0</v>
      </c>
      <c r="T128" s="143">
        <f t="shared" si="3"/>
        <v>0</v>
      </c>
      <c r="AR128" s="144" t="s">
        <v>480</v>
      </c>
      <c r="AT128" s="144" t="s">
        <v>439</v>
      </c>
      <c r="AU128" s="144" t="s">
        <v>98</v>
      </c>
      <c r="AY128" s="19" t="s">
        <v>263</v>
      </c>
      <c r="BE128" s="145">
        <f t="shared" si="4"/>
        <v>0</v>
      </c>
      <c r="BF128" s="145">
        <f t="shared" si="5"/>
        <v>0</v>
      </c>
      <c r="BG128" s="145">
        <f t="shared" si="6"/>
        <v>0</v>
      </c>
      <c r="BH128" s="145">
        <f t="shared" si="7"/>
        <v>0</v>
      </c>
      <c r="BI128" s="145">
        <f t="shared" si="8"/>
        <v>0</v>
      </c>
      <c r="BJ128" s="19" t="s">
        <v>88</v>
      </c>
      <c r="BK128" s="145">
        <f t="shared" si="9"/>
        <v>0</v>
      </c>
      <c r="BL128" s="19" t="s">
        <v>375</v>
      </c>
      <c r="BM128" s="144" t="s">
        <v>12333</v>
      </c>
    </row>
    <row r="129" spans="2:65" s="1" customFormat="1" ht="16.5" customHeight="1">
      <c r="B129" s="34"/>
      <c r="C129" s="178" t="s">
        <v>399</v>
      </c>
      <c r="D129" s="178" t="s">
        <v>439</v>
      </c>
      <c r="E129" s="179" t="s">
        <v>12334</v>
      </c>
      <c r="F129" s="180" t="s">
        <v>12335</v>
      </c>
      <c r="G129" s="181" t="s">
        <v>6409</v>
      </c>
      <c r="H129" s="182">
        <v>2</v>
      </c>
      <c r="I129" s="183"/>
      <c r="J129" s="184">
        <f t="shared" si="0"/>
        <v>0</v>
      </c>
      <c r="K129" s="180" t="s">
        <v>19</v>
      </c>
      <c r="L129" s="185"/>
      <c r="M129" s="186" t="s">
        <v>19</v>
      </c>
      <c r="N129" s="187" t="s">
        <v>48</v>
      </c>
      <c r="P129" s="142">
        <f t="shared" si="1"/>
        <v>0</v>
      </c>
      <c r="Q129" s="142">
        <v>0</v>
      </c>
      <c r="R129" s="142">
        <f t="shared" si="2"/>
        <v>0</v>
      </c>
      <c r="S129" s="142">
        <v>0</v>
      </c>
      <c r="T129" s="143">
        <f t="shared" si="3"/>
        <v>0</v>
      </c>
      <c r="AR129" s="144" t="s">
        <v>480</v>
      </c>
      <c r="AT129" s="144" t="s">
        <v>439</v>
      </c>
      <c r="AU129" s="144" t="s">
        <v>98</v>
      </c>
      <c r="AY129" s="19" t="s">
        <v>263</v>
      </c>
      <c r="BE129" s="145">
        <f t="shared" si="4"/>
        <v>0</v>
      </c>
      <c r="BF129" s="145">
        <f t="shared" si="5"/>
        <v>0</v>
      </c>
      <c r="BG129" s="145">
        <f t="shared" si="6"/>
        <v>0</v>
      </c>
      <c r="BH129" s="145">
        <f t="shared" si="7"/>
        <v>0</v>
      </c>
      <c r="BI129" s="145">
        <f t="shared" si="8"/>
        <v>0</v>
      </c>
      <c r="BJ129" s="19" t="s">
        <v>88</v>
      </c>
      <c r="BK129" s="145">
        <f t="shared" si="9"/>
        <v>0</v>
      </c>
      <c r="BL129" s="19" t="s">
        <v>375</v>
      </c>
      <c r="BM129" s="144" t="s">
        <v>12336</v>
      </c>
    </row>
    <row r="130" spans="2:65" s="1" customFormat="1" ht="16.5" customHeight="1">
      <c r="B130" s="34"/>
      <c r="C130" s="178" t="s">
        <v>7</v>
      </c>
      <c r="D130" s="178" t="s">
        <v>439</v>
      </c>
      <c r="E130" s="179" t="s">
        <v>7342</v>
      </c>
      <c r="F130" s="180" t="s">
        <v>7343</v>
      </c>
      <c r="G130" s="181" t="s">
        <v>490</v>
      </c>
      <c r="H130" s="182">
        <v>12</v>
      </c>
      <c r="I130" s="183"/>
      <c r="J130" s="184">
        <f t="shared" si="0"/>
        <v>0</v>
      </c>
      <c r="K130" s="180" t="s">
        <v>269</v>
      </c>
      <c r="L130" s="185"/>
      <c r="M130" s="186" t="s">
        <v>19</v>
      </c>
      <c r="N130" s="187" t="s">
        <v>48</v>
      </c>
      <c r="P130" s="142">
        <f t="shared" si="1"/>
        <v>0</v>
      </c>
      <c r="Q130" s="142">
        <v>4.0000000000000003E-5</v>
      </c>
      <c r="R130" s="142">
        <f t="shared" si="2"/>
        <v>4.8000000000000007E-4</v>
      </c>
      <c r="S130" s="142">
        <v>0</v>
      </c>
      <c r="T130" s="143">
        <f t="shared" si="3"/>
        <v>0</v>
      </c>
      <c r="AR130" s="144" t="s">
        <v>480</v>
      </c>
      <c r="AT130" s="144" t="s">
        <v>439</v>
      </c>
      <c r="AU130" s="144" t="s">
        <v>98</v>
      </c>
      <c r="AY130" s="19" t="s">
        <v>263</v>
      </c>
      <c r="BE130" s="145">
        <f t="shared" si="4"/>
        <v>0</v>
      </c>
      <c r="BF130" s="145">
        <f t="shared" si="5"/>
        <v>0</v>
      </c>
      <c r="BG130" s="145">
        <f t="shared" si="6"/>
        <v>0</v>
      </c>
      <c r="BH130" s="145">
        <f t="shared" si="7"/>
        <v>0</v>
      </c>
      <c r="BI130" s="145">
        <f t="shared" si="8"/>
        <v>0</v>
      </c>
      <c r="BJ130" s="19" t="s">
        <v>88</v>
      </c>
      <c r="BK130" s="145">
        <f t="shared" si="9"/>
        <v>0</v>
      </c>
      <c r="BL130" s="19" t="s">
        <v>375</v>
      </c>
      <c r="BM130" s="144" t="s">
        <v>12337</v>
      </c>
    </row>
    <row r="131" spans="2:65" s="1" customFormat="1" ht="16.5" customHeight="1">
      <c r="B131" s="34"/>
      <c r="C131" s="178" t="s">
        <v>414</v>
      </c>
      <c r="D131" s="178" t="s">
        <v>439</v>
      </c>
      <c r="E131" s="179" t="s">
        <v>12338</v>
      </c>
      <c r="F131" s="180" t="s">
        <v>12339</v>
      </c>
      <c r="G131" s="181" t="s">
        <v>6409</v>
      </c>
      <c r="H131" s="182">
        <v>94</v>
      </c>
      <c r="I131" s="183"/>
      <c r="J131" s="184">
        <f t="shared" si="0"/>
        <v>0</v>
      </c>
      <c r="K131" s="180" t="s">
        <v>19</v>
      </c>
      <c r="L131" s="185"/>
      <c r="M131" s="186" t="s">
        <v>19</v>
      </c>
      <c r="N131" s="187" t="s">
        <v>48</v>
      </c>
      <c r="P131" s="142">
        <f t="shared" si="1"/>
        <v>0</v>
      </c>
      <c r="Q131" s="142">
        <v>0</v>
      </c>
      <c r="R131" s="142">
        <f t="shared" si="2"/>
        <v>0</v>
      </c>
      <c r="S131" s="142">
        <v>0</v>
      </c>
      <c r="T131" s="143">
        <f t="shared" si="3"/>
        <v>0</v>
      </c>
      <c r="AR131" s="144" t="s">
        <v>480</v>
      </c>
      <c r="AT131" s="144" t="s">
        <v>439</v>
      </c>
      <c r="AU131" s="144" t="s">
        <v>98</v>
      </c>
      <c r="AY131" s="19" t="s">
        <v>263</v>
      </c>
      <c r="BE131" s="145">
        <f t="shared" si="4"/>
        <v>0</v>
      </c>
      <c r="BF131" s="145">
        <f t="shared" si="5"/>
        <v>0</v>
      </c>
      <c r="BG131" s="145">
        <f t="shared" si="6"/>
        <v>0</v>
      </c>
      <c r="BH131" s="145">
        <f t="shared" si="7"/>
        <v>0</v>
      </c>
      <c r="BI131" s="145">
        <f t="shared" si="8"/>
        <v>0</v>
      </c>
      <c r="BJ131" s="19" t="s">
        <v>88</v>
      </c>
      <c r="BK131" s="145">
        <f t="shared" si="9"/>
        <v>0</v>
      </c>
      <c r="BL131" s="19" t="s">
        <v>375</v>
      </c>
      <c r="BM131" s="144" t="s">
        <v>12340</v>
      </c>
    </row>
    <row r="132" spans="2:65" s="1" customFormat="1" ht="16.5" customHeight="1">
      <c r="B132" s="34"/>
      <c r="C132" s="178" t="s">
        <v>420</v>
      </c>
      <c r="D132" s="178" t="s">
        <v>439</v>
      </c>
      <c r="E132" s="179" t="s">
        <v>12341</v>
      </c>
      <c r="F132" s="180" t="s">
        <v>12342</v>
      </c>
      <c r="G132" s="181" t="s">
        <v>6409</v>
      </c>
      <c r="H132" s="182">
        <v>196</v>
      </c>
      <c r="I132" s="183"/>
      <c r="J132" s="184">
        <f t="shared" si="0"/>
        <v>0</v>
      </c>
      <c r="K132" s="180" t="s">
        <v>19</v>
      </c>
      <c r="L132" s="185"/>
      <c r="M132" s="186" t="s">
        <v>19</v>
      </c>
      <c r="N132" s="187" t="s">
        <v>48</v>
      </c>
      <c r="P132" s="142">
        <f t="shared" si="1"/>
        <v>0</v>
      </c>
      <c r="Q132" s="142">
        <v>0</v>
      </c>
      <c r="R132" s="142">
        <f t="shared" si="2"/>
        <v>0</v>
      </c>
      <c r="S132" s="142">
        <v>0</v>
      </c>
      <c r="T132" s="143">
        <f t="shared" si="3"/>
        <v>0</v>
      </c>
      <c r="AR132" s="144" t="s">
        <v>480</v>
      </c>
      <c r="AT132" s="144" t="s">
        <v>439</v>
      </c>
      <c r="AU132" s="144" t="s">
        <v>98</v>
      </c>
      <c r="AY132" s="19" t="s">
        <v>263</v>
      </c>
      <c r="BE132" s="145">
        <f t="shared" si="4"/>
        <v>0</v>
      </c>
      <c r="BF132" s="145">
        <f t="shared" si="5"/>
        <v>0</v>
      </c>
      <c r="BG132" s="145">
        <f t="shared" si="6"/>
        <v>0</v>
      </c>
      <c r="BH132" s="145">
        <f t="shared" si="7"/>
        <v>0</v>
      </c>
      <c r="BI132" s="145">
        <f t="shared" si="8"/>
        <v>0</v>
      </c>
      <c r="BJ132" s="19" t="s">
        <v>88</v>
      </c>
      <c r="BK132" s="145">
        <f t="shared" si="9"/>
        <v>0</v>
      </c>
      <c r="BL132" s="19" t="s">
        <v>375</v>
      </c>
      <c r="BM132" s="144" t="s">
        <v>12343</v>
      </c>
    </row>
    <row r="133" spans="2:65" s="1" customFormat="1" ht="16.5" customHeight="1">
      <c r="B133" s="34"/>
      <c r="C133" s="178" t="s">
        <v>427</v>
      </c>
      <c r="D133" s="178" t="s">
        <v>439</v>
      </c>
      <c r="E133" s="179" t="s">
        <v>7348</v>
      </c>
      <c r="F133" s="180" t="s">
        <v>7349</v>
      </c>
      <c r="G133" s="181" t="s">
        <v>490</v>
      </c>
      <c r="H133" s="182">
        <v>86</v>
      </c>
      <c r="I133" s="183"/>
      <c r="J133" s="184">
        <f t="shared" si="0"/>
        <v>0</v>
      </c>
      <c r="K133" s="180" t="s">
        <v>269</v>
      </c>
      <c r="L133" s="185"/>
      <c r="M133" s="186" t="s">
        <v>19</v>
      </c>
      <c r="N133" s="187" t="s">
        <v>48</v>
      </c>
      <c r="P133" s="142">
        <f t="shared" si="1"/>
        <v>0</v>
      </c>
      <c r="Q133" s="142">
        <v>9.0000000000000006E-5</v>
      </c>
      <c r="R133" s="142">
        <f t="shared" si="2"/>
        <v>7.7400000000000004E-3</v>
      </c>
      <c r="S133" s="142">
        <v>0</v>
      </c>
      <c r="T133" s="143">
        <f t="shared" si="3"/>
        <v>0</v>
      </c>
      <c r="AR133" s="144" t="s">
        <v>480</v>
      </c>
      <c r="AT133" s="144" t="s">
        <v>439</v>
      </c>
      <c r="AU133" s="144" t="s">
        <v>98</v>
      </c>
      <c r="AY133" s="19" t="s">
        <v>263</v>
      </c>
      <c r="BE133" s="145">
        <f t="shared" si="4"/>
        <v>0</v>
      </c>
      <c r="BF133" s="145">
        <f t="shared" si="5"/>
        <v>0</v>
      </c>
      <c r="BG133" s="145">
        <f t="shared" si="6"/>
        <v>0</v>
      </c>
      <c r="BH133" s="145">
        <f t="shared" si="7"/>
        <v>0</v>
      </c>
      <c r="BI133" s="145">
        <f t="shared" si="8"/>
        <v>0</v>
      </c>
      <c r="BJ133" s="19" t="s">
        <v>88</v>
      </c>
      <c r="BK133" s="145">
        <f t="shared" si="9"/>
        <v>0</v>
      </c>
      <c r="BL133" s="19" t="s">
        <v>375</v>
      </c>
      <c r="BM133" s="144" t="s">
        <v>12344</v>
      </c>
    </row>
    <row r="134" spans="2:65" s="1" customFormat="1" ht="16.5" customHeight="1">
      <c r="B134" s="34"/>
      <c r="C134" s="178" t="s">
        <v>432</v>
      </c>
      <c r="D134" s="178" t="s">
        <v>439</v>
      </c>
      <c r="E134" s="179" t="s">
        <v>12345</v>
      </c>
      <c r="F134" s="180" t="s">
        <v>7370</v>
      </c>
      <c r="G134" s="181" t="s">
        <v>268</v>
      </c>
      <c r="H134" s="182">
        <v>2180</v>
      </c>
      <c r="I134" s="183"/>
      <c r="J134" s="184">
        <f t="shared" si="0"/>
        <v>0</v>
      </c>
      <c r="K134" s="180" t="s">
        <v>19</v>
      </c>
      <c r="L134" s="185"/>
      <c r="M134" s="186" t="s">
        <v>19</v>
      </c>
      <c r="N134" s="187" t="s">
        <v>48</v>
      </c>
      <c r="P134" s="142">
        <f t="shared" si="1"/>
        <v>0</v>
      </c>
      <c r="Q134" s="142">
        <v>0</v>
      </c>
      <c r="R134" s="142">
        <f t="shared" si="2"/>
        <v>0</v>
      </c>
      <c r="S134" s="142">
        <v>0</v>
      </c>
      <c r="T134" s="143">
        <f t="shared" si="3"/>
        <v>0</v>
      </c>
      <c r="AR134" s="144" t="s">
        <v>480</v>
      </c>
      <c r="AT134" s="144" t="s">
        <v>439</v>
      </c>
      <c r="AU134" s="144" t="s">
        <v>98</v>
      </c>
      <c r="AY134" s="19" t="s">
        <v>263</v>
      </c>
      <c r="BE134" s="145">
        <f t="shared" si="4"/>
        <v>0</v>
      </c>
      <c r="BF134" s="145">
        <f t="shared" si="5"/>
        <v>0</v>
      </c>
      <c r="BG134" s="145">
        <f t="shared" si="6"/>
        <v>0</v>
      </c>
      <c r="BH134" s="145">
        <f t="shared" si="7"/>
        <v>0</v>
      </c>
      <c r="BI134" s="145">
        <f t="shared" si="8"/>
        <v>0</v>
      </c>
      <c r="BJ134" s="19" t="s">
        <v>88</v>
      </c>
      <c r="BK134" s="145">
        <f t="shared" si="9"/>
        <v>0</v>
      </c>
      <c r="BL134" s="19" t="s">
        <v>375</v>
      </c>
      <c r="BM134" s="144" t="s">
        <v>12346</v>
      </c>
    </row>
    <row r="135" spans="2:65" s="1" customFormat="1" ht="16.5" customHeight="1">
      <c r="B135" s="34"/>
      <c r="C135" s="178" t="s">
        <v>438</v>
      </c>
      <c r="D135" s="178" t="s">
        <v>439</v>
      </c>
      <c r="E135" s="179" t="s">
        <v>12347</v>
      </c>
      <c r="F135" s="180" t="s">
        <v>7373</v>
      </c>
      <c r="G135" s="181" t="s">
        <v>268</v>
      </c>
      <c r="H135" s="182">
        <v>4650</v>
      </c>
      <c r="I135" s="183"/>
      <c r="J135" s="184">
        <f t="shared" si="0"/>
        <v>0</v>
      </c>
      <c r="K135" s="180" t="s">
        <v>19</v>
      </c>
      <c r="L135" s="185"/>
      <c r="M135" s="186" t="s">
        <v>19</v>
      </c>
      <c r="N135" s="187" t="s">
        <v>48</v>
      </c>
      <c r="P135" s="142">
        <f t="shared" si="1"/>
        <v>0</v>
      </c>
      <c r="Q135" s="142">
        <v>0</v>
      </c>
      <c r="R135" s="142">
        <f t="shared" si="2"/>
        <v>0</v>
      </c>
      <c r="S135" s="142">
        <v>0</v>
      </c>
      <c r="T135" s="143">
        <f t="shared" si="3"/>
        <v>0</v>
      </c>
      <c r="AR135" s="144" t="s">
        <v>480</v>
      </c>
      <c r="AT135" s="144" t="s">
        <v>439</v>
      </c>
      <c r="AU135" s="144" t="s">
        <v>98</v>
      </c>
      <c r="AY135" s="19" t="s">
        <v>263</v>
      </c>
      <c r="BE135" s="145">
        <f t="shared" si="4"/>
        <v>0</v>
      </c>
      <c r="BF135" s="145">
        <f t="shared" si="5"/>
        <v>0</v>
      </c>
      <c r="BG135" s="145">
        <f t="shared" si="6"/>
        <v>0</v>
      </c>
      <c r="BH135" s="145">
        <f t="shared" si="7"/>
        <v>0</v>
      </c>
      <c r="BI135" s="145">
        <f t="shared" si="8"/>
        <v>0</v>
      </c>
      <c r="BJ135" s="19" t="s">
        <v>88</v>
      </c>
      <c r="BK135" s="145">
        <f t="shared" si="9"/>
        <v>0</v>
      </c>
      <c r="BL135" s="19" t="s">
        <v>375</v>
      </c>
      <c r="BM135" s="144" t="s">
        <v>12348</v>
      </c>
    </row>
    <row r="136" spans="2:65" s="1" customFormat="1" ht="16.5" customHeight="1">
      <c r="B136" s="34"/>
      <c r="C136" s="178" t="s">
        <v>444</v>
      </c>
      <c r="D136" s="178" t="s">
        <v>439</v>
      </c>
      <c r="E136" s="179" t="s">
        <v>12349</v>
      </c>
      <c r="F136" s="180" t="s">
        <v>7376</v>
      </c>
      <c r="G136" s="181" t="s">
        <v>268</v>
      </c>
      <c r="H136" s="182">
        <v>78</v>
      </c>
      <c r="I136" s="183"/>
      <c r="J136" s="184">
        <f t="shared" si="0"/>
        <v>0</v>
      </c>
      <c r="K136" s="180" t="s">
        <v>19</v>
      </c>
      <c r="L136" s="185"/>
      <c r="M136" s="186" t="s">
        <v>19</v>
      </c>
      <c r="N136" s="187" t="s">
        <v>48</v>
      </c>
      <c r="P136" s="142">
        <f t="shared" si="1"/>
        <v>0</v>
      </c>
      <c r="Q136" s="142">
        <v>0</v>
      </c>
      <c r="R136" s="142">
        <f t="shared" si="2"/>
        <v>0</v>
      </c>
      <c r="S136" s="142">
        <v>0</v>
      </c>
      <c r="T136" s="143">
        <f t="shared" si="3"/>
        <v>0</v>
      </c>
      <c r="AR136" s="144" t="s">
        <v>480</v>
      </c>
      <c r="AT136" s="144" t="s">
        <v>439</v>
      </c>
      <c r="AU136" s="144" t="s">
        <v>98</v>
      </c>
      <c r="AY136" s="19" t="s">
        <v>263</v>
      </c>
      <c r="BE136" s="145">
        <f t="shared" si="4"/>
        <v>0</v>
      </c>
      <c r="BF136" s="145">
        <f t="shared" si="5"/>
        <v>0</v>
      </c>
      <c r="BG136" s="145">
        <f t="shared" si="6"/>
        <v>0</v>
      </c>
      <c r="BH136" s="145">
        <f t="shared" si="7"/>
        <v>0</v>
      </c>
      <c r="BI136" s="145">
        <f t="shared" si="8"/>
        <v>0</v>
      </c>
      <c r="BJ136" s="19" t="s">
        <v>88</v>
      </c>
      <c r="BK136" s="145">
        <f t="shared" si="9"/>
        <v>0</v>
      </c>
      <c r="BL136" s="19" t="s">
        <v>375</v>
      </c>
      <c r="BM136" s="144" t="s">
        <v>12350</v>
      </c>
    </row>
    <row r="137" spans="2:65" s="1" customFormat="1" ht="16.5" customHeight="1">
      <c r="B137" s="34"/>
      <c r="C137" s="178" t="s">
        <v>456</v>
      </c>
      <c r="D137" s="178" t="s">
        <v>439</v>
      </c>
      <c r="E137" s="179" t="s">
        <v>12351</v>
      </c>
      <c r="F137" s="180" t="s">
        <v>7413</v>
      </c>
      <c r="G137" s="181" t="s">
        <v>6409</v>
      </c>
      <c r="H137" s="182">
        <v>493</v>
      </c>
      <c r="I137" s="183"/>
      <c r="J137" s="184">
        <f t="shared" si="0"/>
        <v>0</v>
      </c>
      <c r="K137" s="180" t="s">
        <v>19</v>
      </c>
      <c r="L137" s="185"/>
      <c r="M137" s="186" t="s">
        <v>19</v>
      </c>
      <c r="N137" s="187" t="s">
        <v>48</v>
      </c>
      <c r="P137" s="142">
        <f t="shared" si="1"/>
        <v>0</v>
      </c>
      <c r="Q137" s="142">
        <v>0</v>
      </c>
      <c r="R137" s="142">
        <f t="shared" si="2"/>
        <v>0</v>
      </c>
      <c r="S137" s="142">
        <v>0</v>
      </c>
      <c r="T137" s="143">
        <f t="shared" si="3"/>
        <v>0</v>
      </c>
      <c r="AR137" s="144" t="s">
        <v>480</v>
      </c>
      <c r="AT137" s="144" t="s">
        <v>439</v>
      </c>
      <c r="AU137" s="144" t="s">
        <v>98</v>
      </c>
      <c r="AY137" s="19" t="s">
        <v>263</v>
      </c>
      <c r="BE137" s="145">
        <f t="shared" si="4"/>
        <v>0</v>
      </c>
      <c r="BF137" s="145">
        <f t="shared" si="5"/>
        <v>0</v>
      </c>
      <c r="BG137" s="145">
        <f t="shared" si="6"/>
        <v>0</v>
      </c>
      <c r="BH137" s="145">
        <f t="shared" si="7"/>
        <v>0</v>
      </c>
      <c r="BI137" s="145">
        <f t="shared" si="8"/>
        <v>0</v>
      </c>
      <c r="BJ137" s="19" t="s">
        <v>88</v>
      </c>
      <c r="BK137" s="145">
        <f t="shared" si="9"/>
        <v>0</v>
      </c>
      <c r="BL137" s="19" t="s">
        <v>375</v>
      </c>
      <c r="BM137" s="144" t="s">
        <v>12352</v>
      </c>
    </row>
    <row r="138" spans="2:65" s="1" customFormat="1" ht="24.15" customHeight="1">
      <c r="B138" s="34"/>
      <c r="C138" s="178" t="s">
        <v>462</v>
      </c>
      <c r="D138" s="178" t="s">
        <v>439</v>
      </c>
      <c r="E138" s="179" t="s">
        <v>12353</v>
      </c>
      <c r="F138" s="180" t="s">
        <v>12354</v>
      </c>
      <c r="G138" s="181" t="s">
        <v>268</v>
      </c>
      <c r="H138" s="182">
        <v>346</v>
      </c>
      <c r="I138" s="183"/>
      <c r="J138" s="184">
        <f t="shared" si="0"/>
        <v>0</v>
      </c>
      <c r="K138" s="180" t="s">
        <v>19</v>
      </c>
      <c r="L138" s="185"/>
      <c r="M138" s="186" t="s">
        <v>19</v>
      </c>
      <c r="N138" s="187" t="s">
        <v>48</v>
      </c>
      <c r="P138" s="142">
        <f t="shared" si="1"/>
        <v>0</v>
      </c>
      <c r="Q138" s="142">
        <v>0</v>
      </c>
      <c r="R138" s="142">
        <f t="shared" si="2"/>
        <v>0</v>
      </c>
      <c r="S138" s="142">
        <v>0</v>
      </c>
      <c r="T138" s="143">
        <f t="shared" si="3"/>
        <v>0</v>
      </c>
      <c r="AR138" s="144" t="s">
        <v>480</v>
      </c>
      <c r="AT138" s="144" t="s">
        <v>439</v>
      </c>
      <c r="AU138" s="144" t="s">
        <v>98</v>
      </c>
      <c r="AY138" s="19" t="s">
        <v>263</v>
      </c>
      <c r="BE138" s="145">
        <f t="shared" si="4"/>
        <v>0</v>
      </c>
      <c r="BF138" s="145">
        <f t="shared" si="5"/>
        <v>0</v>
      </c>
      <c r="BG138" s="145">
        <f t="shared" si="6"/>
        <v>0</v>
      </c>
      <c r="BH138" s="145">
        <f t="shared" si="7"/>
        <v>0</v>
      </c>
      <c r="BI138" s="145">
        <f t="shared" si="8"/>
        <v>0</v>
      </c>
      <c r="BJ138" s="19" t="s">
        <v>88</v>
      </c>
      <c r="BK138" s="145">
        <f t="shared" si="9"/>
        <v>0</v>
      </c>
      <c r="BL138" s="19" t="s">
        <v>375</v>
      </c>
      <c r="BM138" s="144" t="s">
        <v>12355</v>
      </c>
    </row>
    <row r="139" spans="2:65" s="1" customFormat="1" ht="24.15" customHeight="1">
      <c r="B139" s="34"/>
      <c r="C139" s="178" t="s">
        <v>468</v>
      </c>
      <c r="D139" s="178" t="s">
        <v>439</v>
      </c>
      <c r="E139" s="179" t="s">
        <v>12356</v>
      </c>
      <c r="F139" s="180" t="s">
        <v>12357</v>
      </c>
      <c r="G139" s="181" t="s">
        <v>268</v>
      </c>
      <c r="H139" s="182">
        <v>294</v>
      </c>
      <c r="I139" s="183"/>
      <c r="J139" s="184">
        <f t="shared" si="0"/>
        <v>0</v>
      </c>
      <c r="K139" s="180" t="s">
        <v>19</v>
      </c>
      <c r="L139" s="185"/>
      <c r="M139" s="186" t="s">
        <v>19</v>
      </c>
      <c r="N139" s="187" t="s">
        <v>48</v>
      </c>
      <c r="P139" s="142">
        <f t="shared" si="1"/>
        <v>0</v>
      </c>
      <c r="Q139" s="142">
        <v>0</v>
      </c>
      <c r="R139" s="142">
        <f t="shared" si="2"/>
        <v>0</v>
      </c>
      <c r="S139" s="142">
        <v>0</v>
      </c>
      <c r="T139" s="143">
        <f t="shared" si="3"/>
        <v>0</v>
      </c>
      <c r="AR139" s="144" t="s">
        <v>480</v>
      </c>
      <c r="AT139" s="144" t="s">
        <v>439</v>
      </c>
      <c r="AU139" s="144" t="s">
        <v>98</v>
      </c>
      <c r="AY139" s="19" t="s">
        <v>263</v>
      </c>
      <c r="BE139" s="145">
        <f t="shared" si="4"/>
        <v>0</v>
      </c>
      <c r="BF139" s="145">
        <f t="shared" si="5"/>
        <v>0</v>
      </c>
      <c r="BG139" s="145">
        <f t="shared" si="6"/>
        <v>0</v>
      </c>
      <c r="BH139" s="145">
        <f t="shared" si="7"/>
        <v>0</v>
      </c>
      <c r="BI139" s="145">
        <f t="shared" si="8"/>
        <v>0</v>
      </c>
      <c r="BJ139" s="19" t="s">
        <v>88</v>
      </c>
      <c r="BK139" s="145">
        <f t="shared" si="9"/>
        <v>0</v>
      </c>
      <c r="BL139" s="19" t="s">
        <v>375</v>
      </c>
      <c r="BM139" s="144" t="s">
        <v>12358</v>
      </c>
    </row>
    <row r="140" spans="2:65" s="1" customFormat="1" ht="33" customHeight="1">
      <c r="B140" s="34"/>
      <c r="C140" s="178" t="s">
        <v>475</v>
      </c>
      <c r="D140" s="178" t="s">
        <v>439</v>
      </c>
      <c r="E140" s="179" t="s">
        <v>12359</v>
      </c>
      <c r="F140" s="180" t="s">
        <v>12360</v>
      </c>
      <c r="G140" s="181" t="s">
        <v>268</v>
      </c>
      <c r="H140" s="182">
        <v>30</v>
      </c>
      <c r="I140" s="183"/>
      <c r="J140" s="184">
        <f t="shared" si="0"/>
        <v>0</v>
      </c>
      <c r="K140" s="180" t="s">
        <v>19</v>
      </c>
      <c r="L140" s="185"/>
      <c r="M140" s="186" t="s">
        <v>19</v>
      </c>
      <c r="N140" s="187" t="s">
        <v>48</v>
      </c>
      <c r="P140" s="142">
        <f t="shared" si="1"/>
        <v>0</v>
      </c>
      <c r="Q140" s="142">
        <v>0</v>
      </c>
      <c r="R140" s="142">
        <f t="shared" si="2"/>
        <v>0</v>
      </c>
      <c r="S140" s="142">
        <v>0</v>
      </c>
      <c r="T140" s="143">
        <f t="shared" si="3"/>
        <v>0</v>
      </c>
      <c r="AR140" s="144" t="s">
        <v>480</v>
      </c>
      <c r="AT140" s="144" t="s">
        <v>439</v>
      </c>
      <c r="AU140" s="144" t="s">
        <v>98</v>
      </c>
      <c r="AY140" s="19" t="s">
        <v>263</v>
      </c>
      <c r="BE140" s="145">
        <f t="shared" si="4"/>
        <v>0</v>
      </c>
      <c r="BF140" s="145">
        <f t="shared" si="5"/>
        <v>0</v>
      </c>
      <c r="BG140" s="145">
        <f t="shared" si="6"/>
        <v>0</v>
      </c>
      <c r="BH140" s="145">
        <f t="shared" si="7"/>
        <v>0</v>
      </c>
      <c r="BI140" s="145">
        <f t="shared" si="8"/>
        <v>0</v>
      </c>
      <c r="BJ140" s="19" t="s">
        <v>88</v>
      </c>
      <c r="BK140" s="145">
        <f t="shared" si="9"/>
        <v>0</v>
      </c>
      <c r="BL140" s="19" t="s">
        <v>375</v>
      </c>
      <c r="BM140" s="144" t="s">
        <v>12361</v>
      </c>
    </row>
    <row r="141" spans="2:65" s="1" customFormat="1" ht="21.75" customHeight="1">
      <c r="B141" s="34"/>
      <c r="C141" s="178" t="s">
        <v>480</v>
      </c>
      <c r="D141" s="178" t="s">
        <v>439</v>
      </c>
      <c r="E141" s="179" t="s">
        <v>12362</v>
      </c>
      <c r="F141" s="180" t="s">
        <v>8160</v>
      </c>
      <c r="G141" s="181" t="s">
        <v>6409</v>
      </c>
      <c r="H141" s="182">
        <v>54</v>
      </c>
      <c r="I141" s="183"/>
      <c r="J141" s="184">
        <f t="shared" si="0"/>
        <v>0</v>
      </c>
      <c r="K141" s="180" t="s">
        <v>19</v>
      </c>
      <c r="L141" s="185"/>
      <c r="M141" s="186" t="s">
        <v>19</v>
      </c>
      <c r="N141" s="187" t="s">
        <v>48</v>
      </c>
      <c r="P141" s="142">
        <f t="shared" si="1"/>
        <v>0</v>
      </c>
      <c r="Q141" s="142">
        <v>0</v>
      </c>
      <c r="R141" s="142">
        <f t="shared" si="2"/>
        <v>0</v>
      </c>
      <c r="S141" s="142">
        <v>0</v>
      </c>
      <c r="T141" s="143">
        <f t="shared" si="3"/>
        <v>0</v>
      </c>
      <c r="AR141" s="144" t="s">
        <v>480</v>
      </c>
      <c r="AT141" s="144" t="s">
        <v>439</v>
      </c>
      <c r="AU141" s="144" t="s">
        <v>98</v>
      </c>
      <c r="AY141" s="19" t="s">
        <v>263</v>
      </c>
      <c r="BE141" s="145">
        <f t="shared" si="4"/>
        <v>0</v>
      </c>
      <c r="BF141" s="145">
        <f t="shared" si="5"/>
        <v>0</v>
      </c>
      <c r="BG141" s="145">
        <f t="shared" si="6"/>
        <v>0</v>
      </c>
      <c r="BH141" s="145">
        <f t="shared" si="7"/>
        <v>0</v>
      </c>
      <c r="BI141" s="145">
        <f t="shared" si="8"/>
        <v>0</v>
      </c>
      <c r="BJ141" s="19" t="s">
        <v>88</v>
      </c>
      <c r="BK141" s="145">
        <f t="shared" si="9"/>
        <v>0</v>
      </c>
      <c r="BL141" s="19" t="s">
        <v>375</v>
      </c>
      <c r="BM141" s="144" t="s">
        <v>12363</v>
      </c>
    </row>
    <row r="142" spans="2:65" s="16" customFormat="1" ht="20.85" customHeight="1">
      <c r="B142" s="199"/>
      <c r="D142" s="200" t="s">
        <v>75</v>
      </c>
      <c r="E142" s="200" t="s">
        <v>12364</v>
      </c>
      <c r="F142" s="200" t="s">
        <v>12365</v>
      </c>
      <c r="I142" s="201"/>
      <c r="J142" s="202">
        <f>BK142</f>
        <v>0</v>
      </c>
      <c r="L142" s="199"/>
      <c r="M142" s="203"/>
      <c r="P142" s="204">
        <f>SUM(P143:P216)</f>
        <v>0</v>
      </c>
      <c r="R142" s="204">
        <f>SUM(R143:R216)</f>
        <v>0</v>
      </c>
      <c r="T142" s="205">
        <f>SUM(T143:T216)</f>
        <v>11.1812</v>
      </c>
      <c r="AR142" s="200" t="s">
        <v>88</v>
      </c>
      <c r="AT142" s="206" t="s">
        <v>75</v>
      </c>
      <c r="AU142" s="206" t="s">
        <v>92</v>
      </c>
      <c r="AY142" s="200" t="s">
        <v>263</v>
      </c>
      <c r="BK142" s="207">
        <f>SUM(BK143:BK216)</f>
        <v>0</v>
      </c>
    </row>
    <row r="143" spans="2:65" s="1" customFormat="1" ht="16.5" customHeight="1">
      <c r="B143" s="34"/>
      <c r="C143" s="133" t="s">
        <v>487</v>
      </c>
      <c r="D143" s="133" t="s">
        <v>265</v>
      </c>
      <c r="E143" s="134" t="s">
        <v>12366</v>
      </c>
      <c r="F143" s="135" t="s">
        <v>12367</v>
      </c>
      <c r="G143" s="136" t="s">
        <v>268</v>
      </c>
      <c r="H143" s="137">
        <v>36</v>
      </c>
      <c r="I143" s="138"/>
      <c r="J143" s="139">
        <f>ROUND(I143*H143,2)</f>
        <v>0</v>
      </c>
      <c r="K143" s="135" t="s">
        <v>269</v>
      </c>
      <c r="L143" s="34"/>
      <c r="M143" s="140" t="s">
        <v>19</v>
      </c>
      <c r="N143" s="141" t="s">
        <v>48</v>
      </c>
      <c r="P143" s="142">
        <f>O143*H143</f>
        <v>0</v>
      </c>
      <c r="Q143" s="142">
        <v>0</v>
      </c>
      <c r="R143" s="142">
        <f>Q143*H143</f>
        <v>0</v>
      </c>
      <c r="S143" s="142">
        <v>0</v>
      </c>
      <c r="T143" s="143">
        <f>S143*H143</f>
        <v>0</v>
      </c>
      <c r="AR143" s="144" t="s">
        <v>375</v>
      </c>
      <c r="AT143" s="144" t="s">
        <v>265</v>
      </c>
      <c r="AU143" s="144" t="s">
        <v>98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375</v>
      </c>
      <c r="BM143" s="144" t="s">
        <v>12368</v>
      </c>
    </row>
    <row r="144" spans="2:65" s="1" customFormat="1" ht="10.199999999999999">
      <c r="B144" s="34"/>
      <c r="D144" s="146" t="s">
        <v>271</v>
      </c>
      <c r="F144" s="147" t="s">
        <v>12369</v>
      </c>
      <c r="I144" s="148"/>
      <c r="L144" s="34"/>
      <c r="M144" s="149"/>
      <c r="T144" s="55"/>
      <c r="AT144" s="19" t="s">
        <v>271</v>
      </c>
      <c r="AU144" s="19" t="s">
        <v>98</v>
      </c>
    </row>
    <row r="145" spans="2:65" s="1" customFormat="1" ht="16.5" customHeight="1">
      <c r="B145" s="34"/>
      <c r="C145" s="133" t="s">
        <v>493</v>
      </c>
      <c r="D145" s="133" t="s">
        <v>265</v>
      </c>
      <c r="E145" s="134" t="s">
        <v>12370</v>
      </c>
      <c r="F145" s="135" t="s">
        <v>12371</v>
      </c>
      <c r="G145" s="136" t="s">
        <v>6409</v>
      </c>
      <c r="H145" s="137">
        <v>2</v>
      </c>
      <c r="I145" s="138"/>
      <c r="J145" s="139">
        <f>ROUND(I145*H145,2)</f>
        <v>0</v>
      </c>
      <c r="K145" s="135" t="s">
        <v>19</v>
      </c>
      <c r="L145" s="34"/>
      <c r="M145" s="140" t="s">
        <v>19</v>
      </c>
      <c r="N145" s="141" t="s">
        <v>48</v>
      </c>
      <c r="P145" s="142">
        <f>O145*H145</f>
        <v>0</v>
      </c>
      <c r="Q145" s="142">
        <v>0</v>
      </c>
      <c r="R145" s="142">
        <f>Q145*H145</f>
        <v>0</v>
      </c>
      <c r="S145" s="142">
        <v>0</v>
      </c>
      <c r="T145" s="143">
        <f>S145*H145</f>
        <v>0</v>
      </c>
      <c r="AR145" s="144" t="s">
        <v>375</v>
      </c>
      <c r="AT145" s="144" t="s">
        <v>265</v>
      </c>
      <c r="AU145" s="144" t="s">
        <v>98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375</v>
      </c>
      <c r="BM145" s="144" t="s">
        <v>12372</v>
      </c>
    </row>
    <row r="146" spans="2:65" s="1" customFormat="1" ht="16.5" customHeight="1">
      <c r="B146" s="34"/>
      <c r="C146" s="133" t="s">
        <v>499</v>
      </c>
      <c r="D146" s="133" t="s">
        <v>265</v>
      </c>
      <c r="E146" s="134" t="s">
        <v>12373</v>
      </c>
      <c r="F146" s="135" t="s">
        <v>12374</v>
      </c>
      <c r="G146" s="136" t="s">
        <v>268</v>
      </c>
      <c r="H146" s="137">
        <v>80</v>
      </c>
      <c r="I146" s="138"/>
      <c r="J146" s="139">
        <f>ROUND(I146*H146,2)</f>
        <v>0</v>
      </c>
      <c r="K146" s="135" t="s">
        <v>19</v>
      </c>
      <c r="L146" s="34"/>
      <c r="M146" s="140" t="s">
        <v>19</v>
      </c>
      <c r="N146" s="141" t="s">
        <v>48</v>
      </c>
      <c r="P146" s="142">
        <f>O146*H146</f>
        <v>0</v>
      </c>
      <c r="Q146" s="142">
        <v>0</v>
      </c>
      <c r="R146" s="142">
        <f>Q146*H146</f>
        <v>0</v>
      </c>
      <c r="S146" s="142">
        <v>0</v>
      </c>
      <c r="T146" s="143">
        <f>S146*H146</f>
        <v>0</v>
      </c>
      <c r="AR146" s="144" t="s">
        <v>375</v>
      </c>
      <c r="AT146" s="144" t="s">
        <v>265</v>
      </c>
      <c r="AU146" s="144" t="s">
        <v>98</v>
      </c>
      <c r="AY146" s="19" t="s">
        <v>263</v>
      </c>
      <c r="BE146" s="145">
        <f>IF(N146="základní",J146,0)</f>
        <v>0</v>
      </c>
      <c r="BF146" s="145">
        <f>IF(N146="snížená",J146,0)</f>
        <v>0</v>
      </c>
      <c r="BG146" s="145">
        <f>IF(N146="zákl. přenesená",J146,0)</f>
        <v>0</v>
      </c>
      <c r="BH146" s="145">
        <f>IF(N146="sníž. přenesená",J146,0)</f>
        <v>0</v>
      </c>
      <c r="BI146" s="145">
        <f>IF(N146="nulová",J146,0)</f>
        <v>0</v>
      </c>
      <c r="BJ146" s="19" t="s">
        <v>88</v>
      </c>
      <c r="BK146" s="145">
        <f>ROUND(I146*H146,2)</f>
        <v>0</v>
      </c>
      <c r="BL146" s="19" t="s">
        <v>375</v>
      </c>
      <c r="BM146" s="144" t="s">
        <v>12375</v>
      </c>
    </row>
    <row r="147" spans="2:65" s="1" customFormat="1" ht="16.5" customHeight="1">
      <c r="B147" s="34"/>
      <c r="C147" s="133" t="s">
        <v>505</v>
      </c>
      <c r="D147" s="133" t="s">
        <v>265</v>
      </c>
      <c r="E147" s="134" t="s">
        <v>12376</v>
      </c>
      <c r="F147" s="135" t="s">
        <v>12377</v>
      </c>
      <c r="G147" s="136" t="s">
        <v>6409</v>
      </c>
      <c r="H147" s="137">
        <v>4</v>
      </c>
      <c r="I147" s="138"/>
      <c r="J147" s="139">
        <f>ROUND(I147*H147,2)</f>
        <v>0</v>
      </c>
      <c r="K147" s="135" t="s">
        <v>19</v>
      </c>
      <c r="L147" s="34"/>
      <c r="M147" s="140" t="s">
        <v>19</v>
      </c>
      <c r="N147" s="141" t="s">
        <v>48</v>
      </c>
      <c r="P147" s="142">
        <f>O147*H147</f>
        <v>0</v>
      </c>
      <c r="Q147" s="142">
        <v>0</v>
      </c>
      <c r="R147" s="142">
        <f>Q147*H147</f>
        <v>0</v>
      </c>
      <c r="S147" s="142">
        <v>0</v>
      </c>
      <c r="T147" s="143">
        <f>S147*H147</f>
        <v>0</v>
      </c>
      <c r="AR147" s="144" t="s">
        <v>375</v>
      </c>
      <c r="AT147" s="144" t="s">
        <v>265</v>
      </c>
      <c r="AU147" s="144" t="s">
        <v>98</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12378</v>
      </c>
    </row>
    <row r="148" spans="2:65" s="1" customFormat="1" ht="16.5" customHeight="1">
      <c r="B148" s="34"/>
      <c r="C148" s="133" t="s">
        <v>508</v>
      </c>
      <c r="D148" s="133" t="s">
        <v>265</v>
      </c>
      <c r="E148" s="134" t="s">
        <v>12379</v>
      </c>
      <c r="F148" s="135" t="s">
        <v>12380</v>
      </c>
      <c r="G148" s="136" t="s">
        <v>268</v>
      </c>
      <c r="H148" s="137">
        <v>5490</v>
      </c>
      <c r="I148" s="138"/>
      <c r="J148" s="139">
        <f>ROUND(I148*H148,2)</f>
        <v>0</v>
      </c>
      <c r="K148" s="135" t="s">
        <v>269</v>
      </c>
      <c r="L148" s="34"/>
      <c r="M148" s="140" t="s">
        <v>19</v>
      </c>
      <c r="N148" s="141" t="s">
        <v>48</v>
      </c>
      <c r="P148" s="142">
        <f>O148*H148</f>
        <v>0</v>
      </c>
      <c r="Q148" s="142">
        <v>0</v>
      </c>
      <c r="R148" s="142">
        <f>Q148*H148</f>
        <v>0</v>
      </c>
      <c r="S148" s="142">
        <v>0</v>
      </c>
      <c r="T148" s="143">
        <f>S148*H148</f>
        <v>0</v>
      </c>
      <c r="AR148" s="144" t="s">
        <v>375</v>
      </c>
      <c r="AT148" s="144" t="s">
        <v>265</v>
      </c>
      <c r="AU148" s="144" t="s">
        <v>98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375</v>
      </c>
      <c r="BM148" s="144" t="s">
        <v>12381</v>
      </c>
    </row>
    <row r="149" spans="2:65" s="1" customFormat="1" ht="10.199999999999999">
      <c r="B149" s="34"/>
      <c r="D149" s="146" t="s">
        <v>271</v>
      </c>
      <c r="F149" s="147" t="s">
        <v>12382</v>
      </c>
      <c r="I149" s="148"/>
      <c r="L149" s="34"/>
      <c r="M149" s="149"/>
      <c r="T149" s="55"/>
      <c r="AT149" s="19" t="s">
        <v>271</v>
      </c>
      <c r="AU149" s="19" t="s">
        <v>98</v>
      </c>
    </row>
    <row r="150" spans="2:65" s="1" customFormat="1" ht="16.5" customHeight="1">
      <c r="B150" s="34"/>
      <c r="C150" s="133" t="s">
        <v>514</v>
      </c>
      <c r="D150" s="133" t="s">
        <v>265</v>
      </c>
      <c r="E150" s="134" t="s">
        <v>9450</v>
      </c>
      <c r="F150" s="135" t="s">
        <v>9451</v>
      </c>
      <c r="G150" s="136" t="s">
        <v>268</v>
      </c>
      <c r="H150" s="137">
        <v>7460</v>
      </c>
      <c r="I150" s="138"/>
      <c r="J150" s="139">
        <f>ROUND(I150*H150,2)</f>
        <v>0</v>
      </c>
      <c r="K150" s="135" t="s">
        <v>269</v>
      </c>
      <c r="L150" s="34"/>
      <c r="M150" s="140" t="s">
        <v>19</v>
      </c>
      <c r="N150" s="141" t="s">
        <v>48</v>
      </c>
      <c r="P150" s="142">
        <f>O150*H150</f>
        <v>0</v>
      </c>
      <c r="Q150" s="142">
        <v>0</v>
      </c>
      <c r="R150" s="142">
        <f>Q150*H150</f>
        <v>0</v>
      </c>
      <c r="S150" s="142">
        <v>0</v>
      </c>
      <c r="T150" s="143">
        <f>S150*H150</f>
        <v>0</v>
      </c>
      <c r="AR150" s="144" t="s">
        <v>375</v>
      </c>
      <c r="AT150" s="144" t="s">
        <v>265</v>
      </c>
      <c r="AU150" s="144" t="s">
        <v>98</v>
      </c>
      <c r="AY150" s="19" t="s">
        <v>263</v>
      </c>
      <c r="BE150" s="145">
        <f>IF(N150="základní",J150,0)</f>
        <v>0</v>
      </c>
      <c r="BF150" s="145">
        <f>IF(N150="snížená",J150,0)</f>
        <v>0</v>
      </c>
      <c r="BG150" s="145">
        <f>IF(N150="zákl. přenesená",J150,0)</f>
        <v>0</v>
      </c>
      <c r="BH150" s="145">
        <f>IF(N150="sníž. přenesená",J150,0)</f>
        <v>0</v>
      </c>
      <c r="BI150" s="145">
        <f>IF(N150="nulová",J150,0)</f>
        <v>0</v>
      </c>
      <c r="BJ150" s="19" t="s">
        <v>88</v>
      </c>
      <c r="BK150" s="145">
        <f>ROUND(I150*H150,2)</f>
        <v>0</v>
      </c>
      <c r="BL150" s="19" t="s">
        <v>375</v>
      </c>
      <c r="BM150" s="144" t="s">
        <v>12383</v>
      </c>
    </row>
    <row r="151" spans="2:65" s="1" customFormat="1" ht="10.199999999999999">
      <c r="B151" s="34"/>
      <c r="D151" s="146" t="s">
        <v>271</v>
      </c>
      <c r="F151" s="147" t="s">
        <v>9453</v>
      </c>
      <c r="I151" s="148"/>
      <c r="L151" s="34"/>
      <c r="M151" s="149"/>
      <c r="T151" s="55"/>
      <c r="AT151" s="19" t="s">
        <v>271</v>
      </c>
      <c r="AU151" s="19" t="s">
        <v>98</v>
      </c>
    </row>
    <row r="152" spans="2:65" s="1" customFormat="1" ht="16.5" customHeight="1">
      <c r="B152" s="34"/>
      <c r="C152" s="133" t="s">
        <v>520</v>
      </c>
      <c r="D152" s="133" t="s">
        <v>265</v>
      </c>
      <c r="E152" s="134" t="s">
        <v>12384</v>
      </c>
      <c r="F152" s="135" t="s">
        <v>12385</v>
      </c>
      <c r="G152" s="136" t="s">
        <v>268</v>
      </c>
      <c r="H152" s="137">
        <v>284</v>
      </c>
      <c r="I152" s="138"/>
      <c r="J152" s="139">
        <f>ROUND(I152*H152,2)</f>
        <v>0</v>
      </c>
      <c r="K152" s="135" t="s">
        <v>269</v>
      </c>
      <c r="L152" s="34"/>
      <c r="M152" s="140" t="s">
        <v>19</v>
      </c>
      <c r="N152" s="141" t="s">
        <v>48</v>
      </c>
      <c r="P152" s="142">
        <f>O152*H152</f>
        <v>0</v>
      </c>
      <c r="Q152" s="142">
        <v>0</v>
      </c>
      <c r="R152" s="142">
        <f>Q152*H152</f>
        <v>0</v>
      </c>
      <c r="S152" s="142">
        <v>0</v>
      </c>
      <c r="T152" s="143">
        <f>S152*H152</f>
        <v>0</v>
      </c>
      <c r="AR152" s="144" t="s">
        <v>375</v>
      </c>
      <c r="AT152" s="144" t="s">
        <v>265</v>
      </c>
      <c r="AU152" s="144" t="s">
        <v>98</v>
      </c>
      <c r="AY152" s="19" t="s">
        <v>263</v>
      </c>
      <c r="BE152" s="145">
        <f>IF(N152="základní",J152,0)</f>
        <v>0</v>
      </c>
      <c r="BF152" s="145">
        <f>IF(N152="snížená",J152,0)</f>
        <v>0</v>
      </c>
      <c r="BG152" s="145">
        <f>IF(N152="zákl. přenesená",J152,0)</f>
        <v>0</v>
      </c>
      <c r="BH152" s="145">
        <f>IF(N152="sníž. přenesená",J152,0)</f>
        <v>0</v>
      </c>
      <c r="BI152" s="145">
        <f>IF(N152="nulová",J152,0)</f>
        <v>0</v>
      </c>
      <c r="BJ152" s="19" t="s">
        <v>88</v>
      </c>
      <c r="BK152" s="145">
        <f>ROUND(I152*H152,2)</f>
        <v>0</v>
      </c>
      <c r="BL152" s="19" t="s">
        <v>375</v>
      </c>
      <c r="BM152" s="144" t="s">
        <v>12386</v>
      </c>
    </row>
    <row r="153" spans="2:65" s="1" customFormat="1" ht="10.199999999999999">
      <c r="B153" s="34"/>
      <c r="D153" s="146" t="s">
        <v>271</v>
      </c>
      <c r="F153" s="147" t="s">
        <v>12387</v>
      </c>
      <c r="I153" s="148"/>
      <c r="L153" s="34"/>
      <c r="M153" s="149"/>
      <c r="T153" s="55"/>
      <c r="AT153" s="19" t="s">
        <v>271</v>
      </c>
      <c r="AU153" s="19" t="s">
        <v>98</v>
      </c>
    </row>
    <row r="154" spans="2:65" s="1" customFormat="1" ht="16.5" customHeight="1">
      <c r="B154" s="34"/>
      <c r="C154" s="133" t="s">
        <v>528</v>
      </c>
      <c r="D154" s="133" t="s">
        <v>265</v>
      </c>
      <c r="E154" s="134" t="s">
        <v>12388</v>
      </c>
      <c r="F154" s="135" t="s">
        <v>12389</v>
      </c>
      <c r="G154" s="136" t="s">
        <v>6409</v>
      </c>
      <c r="H154" s="137">
        <v>181</v>
      </c>
      <c r="I154" s="138"/>
      <c r="J154" s="139">
        <f t="shared" ref="J154:J172" si="10">ROUND(I154*H154,2)</f>
        <v>0</v>
      </c>
      <c r="K154" s="135" t="s">
        <v>19</v>
      </c>
      <c r="L154" s="34"/>
      <c r="M154" s="140" t="s">
        <v>19</v>
      </c>
      <c r="N154" s="141" t="s">
        <v>48</v>
      </c>
      <c r="P154" s="142">
        <f t="shared" ref="P154:P172" si="11">O154*H154</f>
        <v>0</v>
      </c>
      <c r="Q154" s="142">
        <v>0</v>
      </c>
      <c r="R154" s="142">
        <f t="shared" ref="R154:R172" si="12">Q154*H154</f>
        <v>0</v>
      </c>
      <c r="S154" s="142">
        <v>0</v>
      </c>
      <c r="T154" s="143">
        <f t="shared" ref="T154:T172" si="13">S154*H154</f>
        <v>0</v>
      </c>
      <c r="AR154" s="144" t="s">
        <v>375</v>
      </c>
      <c r="AT154" s="144" t="s">
        <v>265</v>
      </c>
      <c r="AU154" s="144" t="s">
        <v>98</v>
      </c>
      <c r="AY154" s="19" t="s">
        <v>263</v>
      </c>
      <c r="BE154" s="145">
        <f t="shared" ref="BE154:BE172" si="14">IF(N154="základní",J154,0)</f>
        <v>0</v>
      </c>
      <c r="BF154" s="145">
        <f t="shared" ref="BF154:BF172" si="15">IF(N154="snížená",J154,0)</f>
        <v>0</v>
      </c>
      <c r="BG154" s="145">
        <f t="shared" ref="BG154:BG172" si="16">IF(N154="zákl. přenesená",J154,0)</f>
        <v>0</v>
      </c>
      <c r="BH154" s="145">
        <f t="shared" ref="BH154:BH172" si="17">IF(N154="sníž. přenesená",J154,0)</f>
        <v>0</v>
      </c>
      <c r="BI154" s="145">
        <f t="shared" ref="BI154:BI172" si="18">IF(N154="nulová",J154,0)</f>
        <v>0</v>
      </c>
      <c r="BJ154" s="19" t="s">
        <v>88</v>
      </c>
      <c r="BK154" s="145">
        <f t="shared" ref="BK154:BK172" si="19">ROUND(I154*H154,2)</f>
        <v>0</v>
      </c>
      <c r="BL154" s="19" t="s">
        <v>375</v>
      </c>
      <c r="BM154" s="144" t="s">
        <v>12390</v>
      </c>
    </row>
    <row r="155" spans="2:65" s="1" customFormat="1" ht="16.5" customHeight="1">
      <c r="B155" s="34"/>
      <c r="C155" s="133" t="s">
        <v>534</v>
      </c>
      <c r="D155" s="133" t="s">
        <v>265</v>
      </c>
      <c r="E155" s="134" t="s">
        <v>12391</v>
      </c>
      <c r="F155" s="135" t="s">
        <v>12298</v>
      </c>
      <c r="G155" s="136" t="s">
        <v>6409</v>
      </c>
      <c r="H155" s="137">
        <v>29</v>
      </c>
      <c r="I155" s="138"/>
      <c r="J155" s="139">
        <f t="shared" si="10"/>
        <v>0</v>
      </c>
      <c r="K155" s="135" t="s">
        <v>19</v>
      </c>
      <c r="L155" s="34"/>
      <c r="M155" s="140" t="s">
        <v>19</v>
      </c>
      <c r="N155" s="141" t="s">
        <v>48</v>
      </c>
      <c r="P155" s="142">
        <f t="shared" si="11"/>
        <v>0</v>
      </c>
      <c r="Q155" s="142">
        <v>0</v>
      </c>
      <c r="R155" s="142">
        <f t="shared" si="12"/>
        <v>0</v>
      </c>
      <c r="S155" s="142">
        <v>0</v>
      </c>
      <c r="T155" s="143">
        <f t="shared" si="13"/>
        <v>0</v>
      </c>
      <c r="AR155" s="144" t="s">
        <v>375</v>
      </c>
      <c r="AT155" s="144" t="s">
        <v>265</v>
      </c>
      <c r="AU155" s="144" t="s">
        <v>98</v>
      </c>
      <c r="AY155" s="19" t="s">
        <v>263</v>
      </c>
      <c r="BE155" s="145">
        <f t="shared" si="14"/>
        <v>0</v>
      </c>
      <c r="BF155" s="145">
        <f t="shared" si="15"/>
        <v>0</v>
      </c>
      <c r="BG155" s="145">
        <f t="shared" si="16"/>
        <v>0</v>
      </c>
      <c r="BH155" s="145">
        <f t="shared" si="17"/>
        <v>0</v>
      </c>
      <c r="BI155" s="145">
        <f t="shared" si="18"/>
        <v>0</v>
      </c>
      <c r="BJ155" s="19" t="s">
        <v>88</v>
      </c>
      <c r="BK155" s="145">
        <f t="shared" si="19"/>
        <v>0</v>
      </c>
      <c r="BL155" s="19" t="s">
        <v>375</v>
      </c>
      <c r="BM155" s="144" t="s">
        <v>12392</v>
      </c>
    </row>
    <row r="156" spans="2:65" s="1" customFormat="1" ht="16.5" customHeight="1">
      <c r="B156" s="34"/>
      <c r="C156" s="133" t="s">
        <v>540</v>
      </c>
      <c r="D156" s="133" t="s">
        <v>265</v>
      </c>
      <c r="E156" s="134" t="s">
        <v>12393</v>
      </c>
      <c r="F156" s="135" t="s">
        <v>12301</v>
      </c>
      <c r="G156" s="136" t="s">
        <v>6409</v>
      </c>
      <c r="H156" s="137">
        <v>73</v>
      </c>
      <c r="I156" s="138"/>
      <c r="J156" s="139">
        <f t="shared" si="10"/>
        <v>0</v>
      </c>
      <c r="K156" s="135" t="s">
        <v>19</v>
      </c>
      <c r="L156" s="34"/>
      <c r="M156" s="140" t="s">
        <v>19</v>
      </c>
      <c r="N156" s="141" t="s">
        <v>48</v>
      </c>
      <c r="P156" s="142">
        <f t="shared" si="11"/>
        <v>0</v>
      </c>
      <c r="Q156" s="142">
        <v>0</v>
      </c>
      <c r="R156" s="142">
        <f t="shared" si="12"/>
        <v>0</v>
      </c>
      <c r="S156" s="142">
        <v>0</v>
      </c>
      <c r="T156" s="143">
        <f t="shared" si="13"/>
        <v>0</v>
      </c>
      <c r="AR156" s="144" t="s">
        <v>375</v>
      </c>
      <c r="AT156" s="144" t="s">
        <v>265</v>
      </c>
      <c r="AU156" s="144" t="s">
        <v>98</v>
      </c>
      <c r="AY156" s="19" t="s">
        <v>263</v>
      </c>
      <c r="BE156" s="145">
        <f t="shared" si="14"/>
        <v>0</v>
      </c>
      <c r="BF156" s="145">
        <f t="shared" si="15"/>
        <v>0</v>
      </c>
      <c r="BG156" s="145">
        <f t="shared" si="16"/>
        <v>0</v>
      </c>
      <c r="BH156" s="145">
        <f t="shared" si="17"/>
        <v>0</v>
      </c>
      <c r="BI156" s="145">
        <f t="shared" si="18"/>
        <v>0</v>
      </c>
      <c r="BJ156" s="19" t="s">
        <v>88</v>
      </c>
      <c r="BK156" s="145">
        <f t="shared" si="19"/>
        <v>0</v>
      </c>
      <c r="BL156" s="19" t="s">
        <v>375</v>
      </c>
      <c r="BM156" s="144" t="s">
        <v>12394</v>
      </c>
    </row>
    <row r="157" spans="2:65" s="1" customFormat="1" ht="16.5" customHeight="1">
      <c r="B157" s="34"/>
      <c r="C157" s="133" t="s">
        <v>546</v>
      </c>
      <c r="D157" s="133" t="s">
        <v>265</v>
      </c>
      <c r="E157" s="134" t="s">
        <v>12395</v>
      </c>
      <c r="F157" s="135" t="s">
        <v>12396</v>
      </c>
      <c r="G157" s="136" t="s">
        <v>6409</v>
      </c>
      <c r="H157" s="137">
        <v>29</v>
      </c>
      <c r="I157" s="138"/>
      <c r="J157" s="139">
        <f t="shared" si="10"/>
        <v>0</v>
      </c>
      <c r="K157" s="135" t="s">
        <v>19</v>
      </c>
      <c r="L157" s="34"/>
      <c r="M157" s="140" t="s">
        <v>19</v>
      </c>
      <c r="N157" s="141" t="s">
        <v>48</v>
      </c>
      <c r="P157" s="142">
        <f t="shared" si="11"/>
        <v>0</v>
      </c>
      <c r="Q157" s="142">
        <v>0</v>
      </c>
      <c r="R157" s="142">
        <f t="shared" si="12"/>
        <v>0</v>
      </c>
      <c r="S157" s="142">
        <v>0</v>
      </c>
      <c r="T157" s="143">
        <f t="shared" si="13"/>
        <v>0</v>
      </c>
      <c r="AR157" s="144" t="s">
        <v>375</v>
      </c>
      <c r="AT157" s="144" t="s">
        <v>265</v>
      </c>
      <c r="AU157" s="144" t="s">
        <v>98</v>
      </c>
      <c r="AY157" s="19" t="s">
        <v>263</v>
      </c>
      <c r="BE157" s="145">
        <f t="shared" si="14"/>
        <v>0</v>
      </c>
      <c r="BF157" s="145">
        <f t="shared" si="15"/>
        <v>0</v>
      </c>
      <c r="BG157" s="145">
        <f t="shared" si="16"/>
        <v>0</v>
      </c>
      <c r="BH157" s="145">
        <f t="shared" si="17"/>
        <v>0</v>
      </c>
      <c r="BI157" s="145">
        <f t="shared" si="18"/>
        <v>0</v>
      </c>
      <c r="BJ157" s="19" t="s">
        <v>88</v>
      </c>
      <c r="BK157" s="145">
        <f t="shared" si="19"/>
        <v>0</v>
      </c>
      <c r="BL157" s="19" t="s">
        <v>375</v>
      </c>
      <c r="BM157" s="144" t="s">
        <v>12397</v>
      </c>
    </row>
    <row r="158" spans="2:65" s="1" customFormat="1" ht="16.5" customHeight="1">
      <c r="B158" s="34"/>
      <c r="C158" s="133" t="s">
        <v>552</v>
      </c>
      <c r="D158" s="133" t="s">
        <v>265</v>
      </c>
      <c r="E158" s="134" t="s">
        <v>12398</v>
      </c>
      <c r="F158" s="135" t="s">
        <v>12399</v>
      </c>
      <c r="G158" s="136" t="s">
        <v>6409</v>
      </c>
      <c r="H158" s="137">
        <v>73</v>
      </c>
      <c r="I158" s="138"/>
      <c r="J158" s="139">
        <f t="shared" si="10"/>
        <v>0</v>
      </c>
      <c r="K158" s="135" t="s">
        <v>19</v>
      </c>
      <c r="L158" s="34"/>
      <c r="M158" s="140" t="s">
        <v>19</v>
      </c>
      <c r="N158" s="141" t="s">
        <v>48</v>
      </c>
      <c r="P158" s="142">
        <f t="shared" si="11"/>
        <v>0</v>
      </c>
      <c r="Q158" s="142">
        <v>0</v>
      </c>
      <c r="R158" s="142">
        <f t="shared" si="12"/>
        <v>0</v>
      </c>
      <c r="S158" s="142">
        <v>0</v>
      </c>
      <c r="T158" s="143">
        <f t="shared" si="13"/>
        <v>0</v>
      </c>
      <c r="AR158" s="144" t="s">
        <v>375</v>
      </c>
      <c r="AT158" s="144" t="s">
        <v>265</v>
      </c>
      <c r="AU158" s="144" t="s">
        <v>98</v>
      </c>
      <c r="AY158" s="19" t="s">
        <v>263</v>
      </c>
      <c r="BE158" s="145">
        <f t="shared" si="14"/>
        <v>0</v>
      </c>
      <c r="BF158" s="145">
        <f t="shared" si="15"/>
        <v>0</v>
      </c>
      <c r="BG158" s="145">
        <f t="shared" si="16"/>
        <v>0</v>
      </c>
      <c r="BH158" s="145">
        <f t="shared" si="17"/>
        <v>0</v>
      </c>
      <c r="BI158" s="145">
        <f t="shared" si="18"/>
        <v>0</v>
      </c>
      <c r="BJ158" s="19" t="s">
        <v>88</v>
      </c>
      <c r="BK158" s="145">
        <f t="shared" si="19"/>
        <v>0</v>
      </c>
      <c r="BL158" s="19" t="s">
        <v>375</v>
      </c>
      <c r="BM158" s="144" t="s">
        <v>12400</v>
      </c>
    </row>
    <row r="159" spans="2:65" s="1" customFormat="1" ht="33" customHeight="1">
      <c r="B159" s="34"/>
      <c r="C159" s="133" t="s">
        <v>558</v>
      </c>
      <c r="D159" s="133" t="s">
        <v>265</v>
      </c>
      <c r="E159" s="134" t="s">
        <v>12401</v>
      </c>
      <c r="F159" s="135" t="s">
        <v>12402</v>
      </c>
      <c r="G159" s="136" t="s">
        <v>6409</v>
      </c>
      <c r="H159" s="137">
        <v>27</v>
      </c>
      <c r="I159" s="138"/>
      <c r="J159" s="139">
        <f t="shared" si="10"/>
        <v>0</v>
      </c>
      <c r="K159" s="135" t="s">
        <v>19</v>
      </c>
      <c r="L159" s="34"/>
      <c r="M159" s="140" t="s">
        <v>19</v>
      </c>
      <c r="N159" s="141" t="s">
        <v>48</v>
      </c>
      <c r="P159" s="142">
        <f t="shared" si="11"/>
        <v>0</v>
      </c>
      <c r="Q159" s="142">
        <v>0</v>
      </c>
      <c r="R159" s="142">
        <f t="shared" si="12"/>
        <v>0</v>
      </c>
      <c r="S159" s="142">
        <v>0</v>
      </c>
      <c r="T159" s="143">
        <f t="shared" si="13"/>
        <v>0</v>
      </c>
      <c r="AR159" s="144" t="s">
        <v>375</v>
      </c>
      <c r="AT159" s="144" t="s">
        <v>265</v>
      </c>
      <c r="AU159" s="144" t="s">
        <v>98</v>
      </c>
      <c r="AY159" s="19" t="s">
        <v>263</v>
      </c>
      <c r="BE159" s="145">
        <f t="shared" si="14"/>
        <v>0</v>
      </c>
      <c r="BF159" s="145">
        <f t="shared" si="15"/>
        <v>0</v>
      </c>
      <c r="BG159" s="145">
        <f t="shared" si="16"/>
        <v>0</v>
      </c>
      <c r="BH159" s="145">
        <f t="shared" si="17"/>
        <v>0</v>
      </c>
      <c r="BI159" s="145">
        <f t="shared" si="18"/>
        <v>0</v>
      </c>
      <c r="BJ159" s="19" t="s">
        <v>88</v>
      </c>
      <c r="BK159" s="145">
        <f t="shared" si="19"/>
        <v>0</v>
      </c>
      <c r="BL159" s="19" t="s">
        <v>375</v>
      </c>
      <c r="BM159" s="144" t="s">
        <v>12403</v>
      </c>
    </row>
    <row r="160" spans="2:65" s="1" customFormat="1" ht="37.799999999999997" customHeight="1">
      <c r="B160" s="34"/>
      <c r="C160" s="133" t="s">
        <v>565</v>
      </c>
      <c r="D160" s="133" t="s">
        <v>265</v>
      </c>
      <c r="E160" s="134" t="s">
        <v>12404</v>
      </c>
      <c r="F160" s="135" t="s">
        <v>12405</v>
      </c>
      <c r="G160" s="136" t="s">
        <v>6409</v>
      </c>
      <c r="H160" s="137">
        <v>1</v>
      </c>
      <c r="I160" s="138"/>
      <c r="J160" s="139">
        <f t="shared" si="10"/>
        <v>0</v>
      </c>
      <c r="K160" s="135" t="s">
        <v>19</v>
      </c>
      <c r="L160" s="34"/>
      <c r="M160" s="140" t="s">
        <v>19</v>
      </c>
      <c r="N160" s="141" t="s">
        <v>48</v>
      </c>
      <c r="P160" s="142">
        <f t="shared" si="11"/>
        <v>0</v>
      </c>
      <c r="Q160" s="142">
        <v>0</v>
      </c>
      <c r="R160" s="142">
        <f t="shared" si="12"/>
        <v>0</v>
      </c>
      <c r="S160" s="142">
        <v>0</v>
      </c>
      <c r="T160" s="143">
        <f t="shared" si="13"/>
        <v>0</v>
      </c>
      <c r="AR160" s="144" t="s">
        <v>375</v>
      </c>
      <c r="AT160" s="144" t="s">
        <v>265</v>
      </c>
      <c r="AU160" s="144" t="s">
        <v>98</v>
      </c>
      <c r="AY160" s="19" t="s">
        <v>263</v>
      </c>
      <c r="BE160" s="145">
        <f t="shared" si="14"/>
        <v>0</v>
      </c>
      <c r="BF160" s="145">
        <f t="shared" si="15"/>
        <v>0</v>
      </c>
      <c r="BG160" s="145">
        <f t="shared" si="16"/>
        <v>0</v>
      </c>
      <c r="BH160" s="145">
        <f t="shared" si="17"/>
        <v>0</v>
      </c>
      <c r="BI160" s="145">
        <f t="shared" si="18"/>
        <v>0</v>
      </c>
      <c r="BJ160" s="19" t="s">
        <v>88</v>
      </c>
      <c r="BK160" s="145">
        <f t="shared" si="19"/>
        <v>0</v>
      </c>
      <c r="BL160" s="19" t="s">
        <v>375</v>
      </c>
      <c r="BM160" s="144" t="s">
        <v>12406</v>
      </c>
    </row>
    <row r="161" spans="2:65" s="1" customFormat="1" ht="37.799999999999997" customHeight="1">
      <c r="B161" s="34"/>
      <c r="C161" s="133" t="s">
        <v>572</v>
      </c>
      <c r="D161" s="133" t="s">
        <v>265</v>
      </c>
      <c r="E161" s="134" t="s">
        <v>12407</v>
      </c>
      <c r="F161" s="135" t="s">
        <v>12408</v>
      </c>
      <c r="G161" s="136" t="s">
        <v>6409</v>
      </c>
      <c r="H161" s="137">
        <v>1</v>
      </c>
      <c r="I161" s="138"/>
      <c r="J161" s="139">
        <f t="shared" si="10"/>
        <v>0</v>
      </c>
      <c r="K161" s="135" t="s">
        <v>19</v>
      </c>
      <c r="L161" s="34"/>
      <c r="M161" s="140" t="s">
        <v>19</v>
      </c>
      <c r="N161" s="141" t="s">
        <v>48</v>
      </c>
      <c r="P161" s="142">
        <f t="shared" si="11"/>
        <v>0</v>
      </c>
      <c r="Q161" s="142">
        <v>0</v>
      </c>
      <c r="R161" s="142">
        <f t="shared" si="12"/>
        <v>0</v>
      </c>
      <c r="S161" s="142">
        <v>0</v>
      </c>
      <c r="T161" s="143">
        <f t="shared" si="13"/>
        <v>0</v>
      </c>
      <c r="AR161" s="144" t="s">
        <v>375</v>
      </c>
      <c r="AT161" s="144" t="s">
        <v>265</v>
      </c>
      <c r="AU161" s="144" t="s">
        <v>98</v>
      </c>
      <c r="AY161" s="19" t="s">
        <v>263</v>
      </c>
      <c r="BE161" s="145">
        <f t="shared" si="14"/>
        <v>0</v>
      </c>
      <c r="BF161" s="145">
        <f t="shared" si="15"/>
        <v>0</v>
      </c>
      <c r="BG161" s="145">
        <f t="shared" si="16"/>
        <v>0</v>
      </c>
      <c r="BH161" s="145">
        <f t="shared" si="17"/>
        <v>0</v>
      </c>
      <c r="BI161" s="145">
        <f t="shared" si="18"/>
        <v>0</v>
      </c>
      <c r="BJ161" s="19" t="s">
        <v>88</v>
      </c>
      <c r="BK161" s="145">
        <f t="shared" si="19"/>
        <v>0</v>
      </c>
      <c r="BL161" s="19" t="s">
        <v>375</v>
      </c>
      <c r="BM161" s="144" t="s">
        <v>12409</v>
      </c>
    </row>
    <row r="162" spans="2:65" s="1" customFormat="1" ht="24.15" customHeight="1">
      <c r="B162" s="34"/>
      <c r="C162" s="133" t="s">
        <v>581</v>
      </c>
      <c r="D162" s="133" t="s">
        <v>265</v>
      </c>
      <c r="E162" s="134" t="s">
        <v>12410</v>
      </c>
      <c r="F162" s="135" t="s">
        <v>12411</v>
      </c>
      <c r="G162" s="136" t="s">
        <v>6409</v>
      </c>
      <c r="H162" s="137">
        <v>1</v>
      </c>
      <c r="I162" s="138"/>
      <c r="J162" s="139">
        <f t="shared" si="10"/>
        <v>0</v>
      </c>
      <c r="K162" s="135" t="s">
        <v>19</v>
      </c>
      <c r="L162" s="34"/>
      <c r="M162" s="140" t="s">
        <v>19</v>
      </c>
      <c r="N162" s="141" t="s">
        <v>48</v>
      </c>
      <c r="P162" s="142">
        <f t="shared" si="11"/>
        <v>0</v>
      </c>
      <c r="Q162" s="142">
        <v>0</v>
      </c>
      <c r="R162" s="142">
        <f t="shared" si="12"/>
        <v>0</v>
      </c>
      <c r="S162" s="142">
        <v>0</v>
      </c>
      <c r="T162" s="143">
        <f t="shared" si="13"/>
        <v>0</v>
      </c>
      <c r="AR162" s="144" t="s">
        <v>375</v>
      </c>
      <c r="AT162" s="144" t="s">
        <v>265</v>
      </c>
      <c r="AU162" s="144" t="s">
        <v>98</v>
      </c>
      <c r="AY162" s="19" t="s">
        <v>263</v>
      </c>
      <c r="BE162" s="145">
        <f t="shared" si="14"/>
        <v>0</v>
      </c>
      <c r="BF162" s="145">
        <f t="shared" si="15"/>
        <v>0</v>
      </c>
      <c r="BG162" s="145">
        <f t="shared" si="16"/>
        <v>0</v>
      </c>
      <c r="BH162" s="145">
        <f t="shared" si="17"/>
        <v>0</v>
      </c>
      <c r="BI162" s="145">
        <f t="shared" si="18"/>
        <v>0</v>
      </c>
      <c r="BJ162" s="19" t="s">
        <v>88</v>
      </c>
      <c r="BK162" s="145">
        <f t="shared" si="19"/>
        <v>0</v>
      </c>
      <c r="BL162" s="19" t="s">
        <v>375</v>
      </c>
      <c r="BM162" s="144" t="s">
        <v>12412</v>
      </c>
    </row>
    <row r="163" spans="2:65" s="1" customFormat="1" ht="16.5" customHeight="1">
      <c r="B163" s="34"/>
      <c r="C163" s="133" t="s">
        <v>586</v>
      </c>
      <c r="D163" s="133" t="s">
        <v>265</v>
      </c>
      <c r="E163" s="134" t="s">
        <v>12413</v>
      </c>
      <c r="F163" s="135" t="s">
        <v>12320</v>
      </c>
      <c r="G163" s="136" t="s">
        <v>6409</v>
      </c>
      <c r="H163" s="137">
        <v>2</v>
      </c>
      <c r="I163" s="138"/>
      <c r="J163" s="139">
        <f t="shared" si="10"/>
        <v>0</v>
      </c>
      <c r="K163" s="135" t="s">
        <v>19</v>
      </c>
      <c r="L163" s="34"/>
      <c r="M163" s="140" t="s">
        <v>19</v>
      </c>
      <c r="N163" s="141" t="s">
        <v>48</v>
      </c>
      <c r="P163" s="142">
        <f t="shared" si="11"/>
        <v>0</v>
      </c>
      <c r="Q163" s="142">
        <v>0</v>
      </c>
      <c r="R163" s="142">
        <f t="shared" si="12"/>
        <v>0</v>
      </c>
      <c r="S163" s="142">
        <v>0</v>
      </c>
      <c r="T163" s="143">
        <f t="shared" si="13"/>
        <v>0</v>
      </c>
      <c r="AR163" s="144" t="s">
        <v>375</v>
      </c>
      <c r="AT163" s="144" t="s">
        <v>265</v>
      </c>
      <c r="AU163" s="144" t="s">
        <v>98</v>
      </c>
      <c r="AY163" s="19" t="s">
        <v>263</v>
      </c>
      <c r="BE163" s="145">
        <f t="shared" si="14"/>
        <v>0</v>
      </c>
      <c r="BF163" s="145">
        <f t="shared" si="15"/>
        <v>0</v>
      </c>
      <c r="BG163" s="145">
        <f t="shared" si="16"/>
        <v>0</v>
      </c>
      <c r="BH163" s="145">
        <f t="shared" si="17"/>
        <v>0</v>
      </c>
      <c r="BI163" s="145">
        <f t="shared" si="18"/>
        <v>0</v>
      </c>
      <c r="BJ163" s="19" t="s">
        <v>88</v>
      </c>
      <c r="BK163" s="145">
        <f t="shared" si="19"/>
        <v>0</v>
      </c>
      <c r="BL163" s="19" t="s">
        <v>375</v>
      </c>
      <c r="BM163" s="144" t="s">
        <v>12414</v>
      </c>
    </row>
    <row r="164" spans="2:65" s="1" customFormat="1" ht="16.5" customHeight="1">
      <c r="B164" s="34"/>
      <c r="C164" s="133" t="s">
        <v>590</v>
      </c>
      <c r="D164" s="133" t="s">
        <v>265</v>
      </c>
      <c r="E164" s="134" t="s">
        <v>12415</v>
      </c>
      <c r="F164" s="135" t="s">
        <v>12323</v>
      </c>
      <c r="G164" s="136" t="s">
        <v>6409</v>
      </c>
      <c r="H164" s="137">
        <v>4</v>
      </c>
      <c r="I164" s="138"/>
      <c r="J164" s="139">
        <f t="shared" si="10"/>
        <v>0</v>
      </c>
      <c r="K164" s="135" t="s">
        <v>19</v>
      </c>
      <c r="L164" s="34"/>
      <c r="M164" s="140" t="s">
        <v>19</v>
      </c>
      <c r="N164" s="141" t="s">
        <v>48</v>
      </c>
      <c r="P164" s="142">
        <f t="shared" si="11"/>
        <v>0</v>
      </c>
      <c r="Q164" s="142">
        <v>0</v>
      </c>
      <c r="R164" s="142">
        <f t="shared" si="12"/>
        <v>0</v>
      </c>
      <c r="S164" s="142">
        <v>0</v>
      </c>
      <c r="T164" s="143">
        <f t="shared" si="13"/>
        <v>0</v>
      </c>
      <c r="AR164" s="144" t="s">
        <v>375</v>
      </c>
      <c r="AT164" s="144" t="s">
        <v>265</v>
      </c>
      <c r="AU164" s="144" t="s">
        <v>98</v>
      </c>
      <c r="AY164" s="19" t="s">
        <v>263</v>
      </c>
      <c r="BE164" s="145">
        <f t="shared" si="14"/>
        <v>0</v>
      </c>
      <c r="BF164" s="145">
        <f t="shared" si="15"/>
        <v>0</v>
      </c>
      <c r="BG164" s="145">
        <f t="shared" si="16"/>
        <v>0</v>
      </c>
      <c r="BH164" s="145">
        <f t="shared" si="17"/>
        <v>0</v>
      </c>
      <c r="BI164" s="145">
        <f t="shared" si="18"/>
        <v>0</v>
      </c>
      <c r="BJ164" s="19" t="s">
        <v>88</v>
      </c>
      <c r="BK164" s="145">
        <f t="shared" si="19"/>
        <v>0</v>
      </c>
      <c r="BL164" s="19" t="s">
        <v>375</v>
      </c>
      <c r="BM164" s="144" t="s">
        <v>12416</v>
      </c>
    </row>
    <row r="165" spans="2:65" s="1" customFormat="1" ht="55.5" customHeight="1">
      <c r="B165" s="34"/>
      <c r="C165" s="133" t="s">
        <v>597</v>
      </c>
      <c r="D165" s="133" t="s">
        <v>265</v>
      </c>
      <c r="E165" s="134" t="s">
        <v>12417</v>
      </c>
      <c r="F165" s="135" t="s">
        <v>12418</v>
      </c>
      <c r="G165" s="136" t="s">
        <v>6409</v>
      </c>
      <c r="H165" s="137">
        <v>1</v>
      </c>
      <c r="I165" s="138"/>
      <c r="J165" s="139">
        <f t="shared" si="10"/>
        <v>0</v>
      </c>
      <c r="K165" s="135" t="s">
        <v>19</v>
      </c>
      <c r="L165" s="34"/>
      <c r="M165" s="140" t="s">
        <v>19</v>
      </c>
      <c r="N165" s="141" t="s">
        <v>48</v>
      </c>
      <c r="P165" s="142">
        <f t="shared" si="11"/>
        <v>0</v>
      </c>
      <c r="Q165" s="142">
        <v>0</v>
      </c>
      <c r="R165" s="142">
        <f t="shared" si="12"/>
        <v>0</v>
      </c>
      <c r="S165" s="142">
        <v>0</v>
      </c>
      <c r="T165" s="143">
        <f t="shared" si="13"/>
        <v>0</v>
      </c>
      <c r="AR165" s="144" t="s">
        <v>375</v>
      </c>
      <c r="AT165" s="144" t="s">
        <v>265</v>
      </c>
      <c r="AU165" s="144" t="s">
        <v>98</v>
      </c>
      <c r="AY165" s="19" t="s">
        <v>263</v>
      </c>
      <c r="BE165" s="145">
        <f t="shared" si="14"/>
        <v>0</v>
      </c>
      <c r="BF165" s="145">
        <f t="shared" si="15"/>
        <v>0</v>
      </c>
      <c r="BG165" s="145">
        <f t="shared" si="16"/>
        <v>0</v>
      </c>
      <c r="BH165" s="145">
        <f t="shared" si="17"/>
        <v>0</v>
      </c>
      <c r="BI165" s="145">
        <f t="shared" si="18"/>
        <v>0</v>
      </c>
      <c r="BJ165" s="19" t="s">
        <v>88</v>
      </c>
      <c r="BK165" s="145">
        <f t="shared" si="19"/>
        <v>0</v>
      </c>
      <c r="BL165" s="19" t="s">
        <v>375</v>
      </c>
      <c r="BM165" s="144" t="s">
        <v>12419</v>
      </c>
    </row>
    <row r="166" spans="2:65" s="1" customFormat="1" ht="90" customHeight="1">
      <c r="B166" s="34"/>
      <c r="C166" s="133" t="s">
        <v>603</v>
      </c>
      <c r="D166" s="133" t="s">
        <v>265</v>
      </c>
      <c r="E166" s="134" t="s">
        <v>12420</v>
      </c>
      <c r="F166" s="135" t="s">
        <v>12421</v>
      </c>
      <c r="G166" s="136" t="s">
        <v>6409</v>
      </c>
      <c r="H166" s="137">
        <v>5</v>
      </c>
      <c r="I166" s="138"/>
      <c r="J166" s="139">
        <f t="shared" si="10"/>
        <v>0</v>
      </c>
      <c r="K166" s="135" t="s">
        <v>19</v>
      </c>
      <c r="L166" s="34"/>
      <c r="M166" s="140" t="s">
        <v>19</v>
      </c>
      <c r="N166" s="141" t="s">
        <v>48</v>
      </c>
      <c r="P166" s="142">
        <f t="shared" si="11"/>
        <v>0</v>
      </c>
      <c r="Q166" s="142">
        <v>0</v>
      </c>
      <c r="R166" s="142">
        <f t="shared" si="12"/>
        <v>0</v>
      </c>
      <c r="S166" s="142">
        <v>0</v>
      </c>
      <c r="T166" s="143">
        <f t="shared" si="13"/>
        <v>0</v>
      </c>
      <c r="AR166" s="144" t="s">
        <v>375</v>
      </c>
      <c r="AT166" s="144" t="s">
        <v>265</v>
      </c>
      <c r="AU166" s="144" t="s">
        <v>98</v>
      </c>
      <c r="AY166" s="19" t="s">
        <v>263</v>
      </c>
      <c r="BE166" s="145">
        <f t="shared" si="14"/>
        <v>0</v>
      </c>
      <c r="BF166" s="145">
        <f t="shared" si="15"/>
        <v>0</v>
      </c>
      <c r="BG166" s="145">
        <f t="shared" si="16"/>
        <v>0</v>
      </c>
      <c r="BH166" s="145">
        <f t="shared" si="17"/>
        <v>0</v>
      </c>
      <c r="BI166" s="145">
        <f t="shared" si="18"/>
        <v>0</v>
      </c>
      <c r="BJ166" s="19" t="s">
        <v>88</v>
      </c>
      <c r="BK166" s="145">
        <f t="shared" si="19"/>
        <v>0</v>
      </c>
      <c r="BL166" s="19" t="s">
        <v>375</v>
      </c>
      <c r="BM166" s="144" t="s">
        <v>12422</v>
      </c>
    </row>
    <row r="167" spans="2:65" s="1" customFormat="1" ht="16.5" customHeight="1">
      <c r="B167" s="34"/>
      <c r="C167" s="133" t="s">
        <v>615</v>
      </c>
      <c r="D167" s="133" t="s">
        <v>265</v>
      </c>
      <c r="E167" s="134" t="s">
        <v>12423</v>
      </c>
      <c r="F167" s="135" t="s">
        <v>12424</v>
      </c>
      <c r="G167" s="136" t="s">
        <v>6409</v>
      </c>
      <c r="H167" s="137">
        <v>1</v>
      </c>
      <c r="I167" s="138"/>
      <c r="J167" s="139">
        <f t="shared" si="10"/>
        <v>0</v>
      </c>
      <c r="K167" s="135" t="s">
        <v>19</v>
      </c>
      <c r="L167" s="34"/>
      <c r="M167" s="140" t="s">
        <v>19</v>
      </c>
      <c r="N167" s="141" t="s">
        <v>48</v>
      </c>
      <c r="P167" s="142">
        <f t="shared" si="11"/>
        <v>0</v>
      </c>
      <c r="Q167" s="142">
        <v>0</v>
      </c>
      <c r="R167" s="142">
        <f t="shared" si="12"/>
        <v>0</v>
      </c>
      <c r="S167" s="142">
        <v>0</v>
      </c>
      <c r="T167" s="143">
        <f t="shared" si="13"/>
        <v>0</v>
      </c>
      <c r="AR167" s="144" t="s">
        <v>375</v>
      </c>
      <c r="AT167" s="144" t="s">
        <v>265</v>
      </c>
      <c r="AU167" s="144" t="s">
        <v>98</v>
      </c>
      <c r="AY167" s="19" t="s">
        <v>263</v>
      </c>
      <c r="BE167" s="145">
        <f t="shared" si="14"/>
        <v>0</v>
      </c>
      <c r="BF167" s="145">
        <f t="shared" si="15"/>
        <v>0</v>
      </c>
      <c r="BG167" s="145">
        <f t="shared" si="16"/>
        <v>0</v>
      </c>
      <c r="BH167" s="145">
        <f t="shared" si="17"/>
        <v>0</v>
      </c>
      <c r="BI167" s="145">
        <f t="shared" si="18"/>
        <v>0</v>
      </c>
      <c r="BJ167" s="19" t="s">
        <v>88</v>
      </c>
      <c r="BK167" s="145">
        <f t="shared" si="19"/>
        <v>0</v>
      </c>
      <c r="BL167" s="19" t="s">
        <v>375</v>
      </c>
      <c r="BM167" s="144" t="s">
        <v>12425</v>
      </c>
    </row>
    <row r="168" spans="2:65" s="1" customFormat="1" ht="16.5" customHeight="1">
      <c r="B168" s="34"/>
      <c r="C168" s="133" t="s">
        <v>621</v>
      </c>
      <c r="D168" s="133" t="s">
        <v>265</v>
      </c>
      <c r="E168" s="134" t="s">
        <v>12426</v>
      </c>
      <c r="F168" s="135" t="s">
        <v>12427</v>
      </c>
      <c r="G168" s="136" t="s">
        <v>6409</v>
      </c>
      <c r="H168" s="137">
        <v>2</v>
      </c>
      <c r="I168" s="138"/>
      <c r="J168" s="139">
        <f t="shared" si="10"/>
        <v>0</v>
      </c>
      <c r="K168" s="135" t="s">
        <v>19</v>
      </c>
      <c r="L168" s="34"/>
      <c r="M168" s="140" t="s">
        <v>19</v>
      </c>
      <c r="N168" s="141" t="s">
        <v>48</v>
      </c>
      <c r="P168" s="142">
        <f t="shared" si="11"/>
        <v>0</v>
      </c>
      <c r="Q168" s="142">
        <v>0</v>
      </c>
      <c r="R168" s="142">
        <f t="shared" si="12"/>
        <v>0</v>
      </c>
      <c r="S168" s="142">
        <v>0</v>
      </c>
      <c r="T168" s="143">
        <f t="shared" si="13"/>
        <v>0</v>
      </c>
      <c r="AR168" s="144" t="s">
        <v>375</v>
      </c>
      <c r="AT168" s="144" t="s">
        <v>265</v>
      </c>
      <c r="AU168" s="144" t="s">
        <v>98</v>
      </c>
      <c r="AY168" s="19" t="s">
        <v>263</v>
      </c>
      <c r="BE168" s="145">
        <f t="shared" si="14"/>
        <v>0</v>
      </c>
      <c r="BF168" s="145">
        <f t="shared" si="15"/>
        <v>0</v>
      </c>
      <c r="BG168" s="145">
        <f t="shared" si="16"/>
        <v>0</v>
      </c>
      <c r="BH168" s="145">
        <f t="shared" si="17"/>
        <v>0</v>
      </c>
      <c r="BI168" s="145">
        <f t="shared" si="18"/>
        <v>0</v>
      </c>
      <c r="BJ168" s="19" t="s">
        <v>88</v>
      </c>
      <c r="BK168" s="145">
        <f t="shared" si="19"/>
        <v>0</v>
      </c>
      <c r="BL168" s="19" t="s">
        <v>375</v>
      </c>
      <c r="BM168" s="144" t="s">
        <v>12428</v>
      </c>
    </row>
    <row r="169" spans="2:65" s="1" customFormat="1" ht="16.5" customHeight="1">
      <c r="B169" s="34"/>
      <c r="C169" s="133" t="s">
        <v>631</v>
      </c>
      <c r="D169" s="133" t="s">
        <v>265</v>
      </c>
      <c r="E169" s="134" t="s">
        <v>12429</v>
      </c>
      <c r="F169" s="135" t="s">
        <v>12430</v>
      </c>
      <c r="G169" s="136" t="s">
        <v>6409</v>
      </c>
      <c r="H169" s="137">
        <v>12</v>
      </c>
      <c r="I169" s="138"/>
      <c r="J169" s="139">
        <f t="shared" si="10"/>
        <v>0</v>
      </c>
      <c r="K169" s="135" t="s">
        <v>19</v>
      </c>
      <c r="L169" s="34"/>
      <c r="M169" s="140" t="s">
        <v>19</v>
      </c>
      <c r="N169" s="141" t="s">
        <v>48</v>
      </c>
      <c r="P169" s="142">
        <f t="shared" si="11"/>
        <v>0</v>
      </c>
      <c r="Q169" s="142">
        <v>0</v>
      </c>
      <c r="R169" s="142">
        <f t="shared" si="12"/>
        <v>0</v>
      </c>
      <c r="S169" s="142">
        <v>0</v>
      </c>
      <c r="T169" s="143">
        <f t="shared" si="13"/>
        <v>0</v>
      </c>
      <c r="AR169" s="144" t="s">
        <v>375</v>
      </c>
      <c r="AT169" s="144" t="s">
        <v>265</v>
      </c>
      <c r="AU169" s="144" t="s">
        <v>98</v>
      </c>
      <c r="AY169" s="19" t="s">
        <v>263</v>
      </c>
      <c r="BE169" s="145">
        <f t="shared" si="14"/>
        <v>0</v>
      </c>
      <c r="BF169" s="145">
        <f t="shared" si="15"/>
        <v>0</v>
      </c>
      <c r="BG169" s="145">
        <f t="shared" si="16"/>
        <v>0</v>
      </c>
      <c r="BH169" s="145">
        <f t="shared" si="17"/>
        <v>0</v>
      </c>
      <c r="BI169" s="145">
        <f t="shared" si="18"/>
        <v>0</v>
      </c>
      <c r="BJ169" s="19" t="s">
        <v>88</v>
      </c>
      <c r="BK169" s="145">
        <f t="shared" si="19"/>
        <v>0</v>
      </c>
      <c r="BL169" s="19" t="s">
        <v>375</v>
      </c>
      <c r="BM169" s="144" t="s">
        <v>12431</v>
      </c>
    </row>
    <row r="170" spans="2:65" s="1" customFormat="1" ht="16.5" customHeight="1">
      <c r="B170" s="34"/>
      <c r="C170" s="133" t="s">
        <v>637</v>
      </c>
      <c r="D170" s="133" t="s">
        <v>265</v>
      </c>
      <c r="E170" s="134" t="s">
        <v>12432</v>
      </c>
      <c r="F170" s="135" t="s">
        <v>12339</v>
      </c>
      <c r="G170" s="136" t="s">
        <v>6409</v>
      </c>
      <c r="H170" s="137">
        <v>94</v>
      </c>
      <c r="I170" s="138"/>
      <c r="J170" s="139">
        <f t="shared" si="10"/>
        <v>0</v>
      </c>
      <c r="K170" s="135" t="s">
        <v>19</v>
      </c>
      <c r="L170" s="34"/>
      <c r="M170" s="140" t="s">
        <v>19</v>
      </c>
      <c r="N170" s="141" t="s">
        <v>48</v>
      </c>
      <c r="P170" s="142">
        <f t="shared" si="11"/>
        <v>0</v>
      </c>
      <c r="Q170" s="142">
        <v>0</v>
      </c>
      <c r="R170" s="142">
        <f t="shared" si="12"/>
        <v>0</v>
      </c>
      <c r="S170" s="142">
        <v>0</v>
      </c>
      <c r="T170" s="143">
        <f t="shared" si="13"/>
        <v>0</v>
      </c>
      <c r="AR170" s="144" t="s">
        <v>375</v>
      </c>
      <c r="AT170" s="144" t="s">
        <v>265</v>
      </c>
      <c r="AU170" s="144" t="s">
        <v>98</v>
      </c>
      <c r="AY170" s="19" t="s">
        <v>263</v>
      </c>
      <c r="BE170" s="145">
        <f t="shared" si="14"/>
        <v>0</v>
      </c>
      <c r="BF170" s="145">
        <f t="shared" si="15"/>
        <v>0</v>
      </c>
      <c r="BG170" s="145">
        <f t="shared" si="16"/>
        <v>0</v>
      </c>
      <c r="BH170" s="145">
        <f t="shared" si="17"/>
        <v>0</v>
      </c>
      <c r="BI170" s="145">
        <f t="shared" si="18"/>
        <v>0</v>
      </c>
      <c r="BJ170" s="19" t="s">
        <v>88</v>
      </c>
      <c r="BK170" s="145">
        <f t="shared" si="19"/>
        <v>0</v>
      </c>
      <c r="BL170" s="19" t="s">
        <v>375</v>
      </c>
      <c r="BM170" s="144" t="s">
        <v>12433</v>
      </c>
    </row>
    <row r="171" spans="2:65" s="1" customFormat="1" ht="16.5" customHeight="1">
      <c r="B171" s="34"/>
      <c r="C171" s="133" t="s">
        <v>643</v>
      </c>
      <c r="D171" s="133" t="s">
        <v>265</v>
      </c>
      <c r="E171" s="134" t="s">
        <v>12434</v>
      </c>
      <c r="F171" s="135" t="s">
        <v>12342</v>
      </c>
      <c r="G171" s="136" t="s">
        <v>6409</v>
      </c>
      <c r="H171" s="137">
        <v>196</v>
      </c>
      <c r="I171" s="138"/>
      <c r="J171" s="139">
        <f t="shared" si="10"/>
        <v>0</v>
      </c>
      <c r="K171" s="135" t="s">
        <v>19</v>
      </c>
      <c r="L171" s="34"/>
      <c r="M171" s="140" t="s">
        <v>19</v>
      </c>
      <c r="N171" s="141" t="s">
        <v>48</v>
      </c>
      <c r="P171" s="142">
        <f t="shared" si="11"/>
        <v>0</v>
      </c>
      <c r="Q171" s="142">
        <v>0</v>
      </c>
      <c r="R171" s="142">
        <f t="shared" si="12"/>
        <v>0</v>
      </c>
      <c r="S171" s="142">
        <v>0</v>
      </c>
      <c r="T171" s="143">
        <f t="shared" si="13"/>
        <v>0</v>
      </c>
      <c r="AR171" s="144" t="s">
        <v>375</v>
      </c>
      <c r="AT171" s="144" t="s">
        <v>265</v>
      </c>
      <c r="AU171" s="144" t="s">
        <v>98</v>
      </c>
      <c r="AY171" s="19" t="s">
        <v>263</v>
      </c>
      <c r="BE171" s="145">
        <f t="shared" si="14"/>
        <v>0</v>
      </c>
      <c r="BF171" s="145">
        <f t="shared" si="15"/>
        <v>0</v>
      </c>
      <c r="BG171" s="145">
        <f t="shared" si="16"/>
        <v>0</v>
      </c>
      <c r="BH171" s="145">
        <f t="shared" si="17"/>
        <v>0</v>
      </c>
      <c r="BI171" s="145">
        <f t="shared" si="18"/>
        <v>0</v>
      </c>
      <c r="BJ171" s="19" t="s">
        <v>88</v>
      </c>
      <c r="BK171" s="145">
        <f t="shared" si="19"/>
        <v>0</v>
      </c>
      <c r="BL171" s="19" t="s">
        <v>375</v>
      </c>
      <c r="BM171" s="144" t="s">
        <v>12435</v>
      </c>
    </row>
    <row r="172" spans="2:65" s="1" customFormat="1" ht="16.5" customHeight="1">
      <c r="B172" s="34"/>
      <c r="C172" s="133" t="s">
        <v>648</v>
      </c>
      <c r="D172" s="133" t="s">
        <v>265</v>
      </c>
      <c r="E172" s="134" t="s">
        <v>12436</v>
      </c>
      <c r="F172" s="135" t="s">
        <v>12437</v>
      </c>
      <c r="G172" s="136" t="s">
        <v>490</v>
      </c>
      <c r="H172" s="137">
        <v>86</v>
      </c>
      <c r="I172" s="138"/>
      <c r="J172" s="139">
        <f t="shared" si="10"/>
        <v>0</v>
      </c>
      <c r="K172" s="135" t="s">
        <v>269</v>
      </c>
      <c r="L172" s="34"/>
      <c r="M172" s="140" t="s">
        <v>19</v>
      </c>
      <c r="N172" s="141" t="s">
        <v>48</v>
      </c>
      <c r="P172" s="142">
        <f t="shared" si="11"/>
        <v>0</v>
      </c>
      <c r="Q172" s="142">
        <v>0</v>
      </c>
      <c r="R172" s="142">
        <f t="shared" si="12"/>
        <v>0</v>
      </c>
      <c r="S172" s="142">
        <v>0</v>
      </c>
      <c r="T172" s="143">
        <f t="shared" si="13"/>
        <v>0</v>
      </c>
      <c r="AR172" s="144" t="s">
        <v>375</v>
      </c>
      <c r="AT172" s="144" t="s">
        <v>265</v>
      </c>
      <c r="AU172" s="144" t="s">
        <v>98</v>
      </c>
      <c r="AY172" s="19" t="s">
        <v>263</v>
      </c>
      <c r="BE172" s="145">
        <f t="shared" si="14"/>
        <v>0</v>
      </c>
      <c r="BF172" s="145">
        <f t="shared" si="15"/>
        <v>0</v>
      </c>
      <c r="BG172" s="145">
        <f t="shared" si="16"/>
        <v>0</v>
      </c>
      <c r="BH172" s="145">
        <f t="shared" si="17"/>
        <v>0</v>
      </c>
      <c r="BI172" s="145">
        <f t="shared" si="18"/>
        <v>0</v>
      </c>
      <c r="BJ172" s="19" t="s">
        <v>88</v>
      </c>
      <c r="BK172" s="145">
        <f t="shared" si="19"/>
        <v>0</v>
      </c>
      <c r="BL172" s="19" t="s">
        <v>375</v>
      </c>
      <c r="BM172" s="144" t="s">
        <v>12438</v>
      </c>
    </row>
    <row r="173" spans="2:65" s="1" customFormat="1" ht="10.199999999999999">
      <c r="B173" s="34"/>
      <c r="D173" s="146" t="s">
        <v>271</v>
      </c>
      <c r="F173" s="147" t="s">
        <v>12439</v>
      </c>
      <c r="I173" s="148"/>
      <c r="L173" s="34"/>
      <c r="M173" s="149"/>
      <c r="T173" s="55"/>
      <c r="AT173" s="19" t="s">
        <v>271</v>
      </c>
      <c r="AU173" s="19" t="s">
        <v>98</v>
      </c>
    </row>
    <row r="174" spans="2:65" s="1" customFormat="1" ht="16.5" customHeight="1">
      <c r="B174" s="34"/>
      <c r="C174" s="133" t="s">
        <v>654</v>
      </c>
      <c r="D174" s="133" t="s">
        <v>265</v>
      </c>
      <c r="E174" s="134" t="s">
        <v>12440</v>
      </c>
      <c r="F174" s="135" t="s">
        <v>12441</v>
      </c>
      <c r="G174" s="136" t="s">
        <v>268</v>
      </c>
      <c r="H174" s="137">
        <v>2180</v>
      </c>
      <c r="I174" s="138"/>
      <c r="J174" s="139">
        <f t="shared" ref="J174:J182" si="20">ROUND(I174*H174,2)</f>
        <v>0</v>
      </c>
      <c r="K174" s="135" t="s">
        <v>19</v>
      </c>
      <c r="L174" s="34"/>
      <c r="M174" s="140" t="s">
        <v>19</v>
      </c>
      <c r="N174" s="141" t="s">
        <v>48</v>
      </c>
      <c r="P174" s="142">
        <f t="shared" ref="P174:P182" si="21">O174*H174</f>
        <v>0</v>
      </c>
      <c r="Q174" s="142">
        <v>0</v>
      </c>
      <c r="R174" s="142">
        <f t="shared" ref="R174:R182" si="22">Q174*H174</f>
        <v>0</v>
      </c>
      <c r="S174" s="142">
        <v>0</v>
      </c>
      <c r="T174" s="143">
        <f t="shared" ref="T174:T182" si="23">S174*H174</f>
        <v>0</v>
      </c>
      <c r="AR174" s="144" t="s">
        <v>375</v>
      </c>
      <c r="AT174" s="144" t="s">
        <v>265</v>
      </c>
      <c r="AU174" s="144" t="s">
        <v>98</v>
      </c>
      <c r="AY174" s="19" t="s">
        <v>263</v>
      </c>
      <c r="BE174" s="145">
        <f t="shared" ref="BE174:BE182" si="24">IF(N174="základní",J174,0)</f>
        <v>0</v>
      </c>
      <c r="BF174" s="145">
        <f t="shared" ref="BF174:BF182" si="25">IF(N174="snížená",J174,0)</f>
        <v>0</v>
      </c>
      <c r="BG174" s="145">
        <f t="shared" ref="BG174:BG182" si="26">IF(N174="zákl. přenesená",J174,0)</f>
        <v>0</v>
      </c>
      <c r="BH174" s="145">
        <f t="shared" ref="BH174:BH182" si="27">IF(N174="sníž. přenesená",J174,0)</f>
        <v>0</v>
      </c>
      <c r="BI174" s="145">
        <f t="shared" ref="BI174:BI182" si="28">IF(N174="nulová",J174,0)</f>
        <v>0</v>
      </c>
      <c r="BJ174" s="19" t="s">
        <v>88</v>
      </c>
      <c r="BK174" s="145">
        <f t="shared" ref="BK174:BK182" si="29">ROUND(I174*H174,2)</f>
        <v>0</v>
      </c>
      <c r="BL174" s="19" t="s">
        <v>375</v>
      </c>
      <c r="BM174" s="144" t="s">
        <v>12442</v>
      </c>
    </row>
    <row r="175" spans="2:65" s="1" customFormat="1" ht="16.5" customHeight="1">
      <c r="B175" s="34"/>
      <c r="C175" s="133" t="s">
        <v>664</v>
      </c>
      <c r="D175" s="133" t="s">
        <v>265</v>
      </c>
      <c r="E175" s="134" t="s">
        <v>12443</v>
      </c>
      <c r="F175" s="135" t="s">
        <v>12444</v>
      </c>
      <c r="G175" s="136" t="s">
        <v>268</v>
      </c>
      <c r="H175" s="137">
        <v>4650</v>
      </c>
      <c r="I175" s="138"/>
      <c r="J175" s="139">
        <f t="shared" si="20"/>
        <v>0</v>
      </c>
      <c r="K175" s="135" t="s">
        <v>19</v>
      </c>
      <c r="L175" s="34"/>
      <c r="M175" s="140" t="s">
        <v>19</v>
      </c>
      <c r="N175" s="141" t="s">
        <v>48</v>
      </c>
      <c r="P175" s="142">
        <f t="shared" si="21"/>
        <v>0</v>
      </c>
      <c r="Q175" s="142">
        <v>0</v>
      </c>
      <c r="R175" s="142">
        <f t="shared" si="22"/>
        <v>0</v>
      </c>
      <c r="S175" s="142">
        <v>0</v>
      </c>
      <c r="T175" s="143">
        <f t="shared" si="23"/>
        <v>0</v>
      </c>
      <c r="AR175" s="144" t="s">
        <v>375</v>
      </c>
      <c r="AT175" s="144" t="s">
        <v>265</v>
      </c>
      <c r="AU175" s="144" t="s">
        <v>98</v>
      </c>
      <c r="AY175" s="19" t="s">
        <v>263</v>
      </c>
      <c r="BE175" s="145">
        <f t="shared" si="24"/>
        <v>0</v>
      </c>
      <c r="BF175" s="145">
        <f t="shared" si="25"/>
        <v>0</v>
      </c>
      <c r="BG175" s="145">
        <f t="shared" si="26"/>
        <v>0</v>
      </c>
      <c r="BH175" s="145">
        <f t="shared" si="27"/>
        <v>0</v>
      </c>
      <c r="BI175" s="145">
        <f t="shared" si="28"/>
        <v>0</v>
      </c>
      <c r="BJ175" s="19" t="s">
        <v>88</v>
      </c>
      <c r="BK175" s="145">
        <f t="shared" si="29"/>
        <v>0</v>
      </c>
      <c r="BL175" s="19" t="s">
        <v>375</v>
      </c>
      <c r="BM175" s="144" t="s">
        <v>12445</v>
      </c>
    </row>
    <row r="176" spans="2:65" s="1" customFormat="1" ht="16.5" customHeight="1">
      <c r="B176" s="34"/>
      <c r="C176" s="133" t="s">
        <v>672</v>
      </c>
      <c r="D176" s="133" t="s">
        <v>265</v>
      </c>
      <c r="E176" s="134" t="s">
        <v>12446</v>
      </c>
      <c r="F176" s="135" t="s">
        <v>12447</v>
      </c>
      <c r="G176" s="136" t="s">
        <v>268</v>
      </c>
      <c r="H176" s="137">
        <v>78</v>
      </c>
      <c r="I176" s="138"/>
      <c r="J176" s="139">
        <f t="shared" si="20"/>
        <v>0</v>
      </c>
      <c r="K176" s="135" t="s">
        <v>19</v>
      </c>
      <c r="L176" s="34"/>
      <c r="M176" s="140" t="s">
        <v>19</v>
      </c>
      <c r="N176" s="141" t="s">
        <v>48</v>
      </c>
      <c r="P176" s="142">
        <f t="shared" si="21"/>
        <v>0</v>
      </c>
      <c r="Q176" s="142">
        <v>0</v>
      </c>
      <c r="R176" s="142">
        <f t="shared" si="22"/>
        <v>0</v>
      </c>
      <c r="S176" s="142">
        <v>0</v>
      </c>
      <c r="T176" s="143">
        <f t="shared" si="23"/>
        <v>0</v>
      </c>
      <c r="AR176" s="144" t="s">
        <v>375</v>
      </c>
      <c r="AT176" s="144" t="s">
        <v>265</v>
      </c>
      <c r="AU176" s="144" t="s">
        <v>98</v>
      </c>
      <c r="AY176" s="19" t="s">
        <v>263</v>
      </c>
      <c r="BE176" s="145">
        <f t="shared" si="24"/>
        <v>0</v>
      </c>
      <c r="BF176" s="145">
        <f t="shared" si="25"/>
        <v>0</v>
      </c>
      <c r="BG176" s="145">
        <f t="shared" si="26"/>
        <v>0</v>
      </c>
      <c r="BH176" s="145">
        <f t="shared" si="27"/>
        <v>0</v>
      </c>
      <c r="BI176" s="145">
        <f t="shared" si="28"/>
        <v>0</v>
      </c>
      <c r="BJ176" s="19" t="s">
        <v>88</v>
      </c>
      <c r="BK176" s="145">
        <f t="shared" si="29"/>
        <v>0</v>
      </c>
      <c r="BL176" s="19" t="s">
        <v>375</v>
      </c>
      <c r="BM176" s="144" t="s">
        <v>12448</v>
      </c>
    </row>
    <row r="177" spans="2:65" s="1" customFormat="1" ht="16.5" customHeight="1">
      <c r="B177" s="34"/>
      <c r="C177" s="133" t="s">
        <v>678</v>
      </c>
      <c r="D177" s="133" t="s">
        <v>265</v>
      </c>
      <c r="E177" s="134" t="s">
        <v>12449</v>
      </c>
      <c r="F177" s="135" t="s">
        <v>7888</v>
      </c>
      <c r="G177" s="136" t="s">
        <v>6409</v>
      </c>
      <c r="H177" s="137">
        <v>493</v>
      </c>
      <c r="I177" s="138"/>
      <c r="J177" s="139">
        <f t="shared" si="20"/>
        <v>0</v>
      </c>
      <c r="K177" s="135" t="s">
        <v>19</v>
      </c>
      <c r="L177" s="34"/>
      <c r="M177" s="140" t="s">
        <v>19</v>
      </c>
      <c r="N177" s="141" t="s">
        <v>48</v>
      </c>
      <c r="P177" s="142">
        <f t="shared" si="21"/>
        <v>0</v>
      </c>
      <c r="Q177" s="142">
        <v>0</v>
      </c>
      <c r="R177" s="142">
        <f t="shared" si="22"/>
        <v>0</v>
      </c>
      <c r="S177" s="142">
        <v>0</v>
      </c>
      <c r="T177" s="143">
        <f t="shared" si="23"/>
        <v>0</v>
      </c>
      <c r="AR177" s="144" t="s">
        <v>375</v>
      </c>
      <c r="AT177" s="144" t="s">
        <v>265</v>
      </c>
      <c r="AU177" s="144" t="s">
        <v>98</v>
      </c>
      <c r="AY177" s="19" t="s">
        <v>263</v>
      </c>
      <c r="BE177" s="145">
        <f t="shared" si="24"/>
        <v>0</v>
      </c>
      <c r="BF177" s="145">
        <f t="shared" si="25"/>
        <v>0</v>
      </c>
      <c r="BG177" s="145">
        <f t="shared" si="26"/>
        <v>0</v>
      </c>
      <c r="BH177" s="145">
        <f t="shared" si="27"/>
        <v>0</v>
      </c>
      <c r="BI177" s="145">
        <f t="shared" si="28"/>
        <v>0</v>
      </c>
      <c r="BJ177" s="19" t="s">
        <v>88</v>
      </c>
      <c r="BK177" s="145">
        <f t="shared" si="29"/>
        <v>0</v>
      </c>
      <c r="BL177" s="19" t="s">
        <v>375</v>
      </c>
      <c r="BM177" s="144" t="s">
        <v>12450</v>
      </c>
    </row>
    <row r="178" spans="2:65" s="1" customFormat="1" ht="24.15" customHeight="1">
      <c r="B178" s="34"/>
      <c r="C178" s="133" t="s">
        <v>684</v>
      </c>
      <c r="D178" s="133" t="s">
        <v>265</v>
      </c>
      <c r="E178" s="134" t="s">
        <v>12451</v>
      </c>
      <c r="F178" s="135" t="s">
        <v>12452</v>
      </c>
      <c r="G178" s="136" t="s">
        <v>268</v>
      </c>
      <c r="H178" s="137">
        <v>346</v>
      </c>
      <c r="I178" s="138"/>
      <c r="J178" s="139">
        <f t="shared" si="20"/>
        <v>0</v>
      </c>
      <c r="K178" s="135" t="s">
        <v>19</v>
      </c>
      <c r="L178" s="34"/>
      <c r="M178" s="140" t="s">
        <v>19</v>
      </c>
      <c r="N178" s="141" t="s">
        <v>48</v>
      </c>
      <c r="P178" s="142">
        <f t="shared" si="21"/>
        <v>0</v>
      </c>
      <c r="Q178" s="142">
        <v>0</v>
      </c>
      <c r="R178" s="142">
        <f t="shared" si="22"/>
        <v>0</v>
      </c>
      <c r="S178" s="142">
        <v>0</v>
      </c>
      <c r="T178" s="143">
        <f t="shared" si="23"/>
        <v>0</v>
      </c>
      <c r="AR178" s="144" t="s">
        <v>375</v>
      </c>
      <c r="AT178" s="144" t="s">
        <v>265</v>
      </c>
      <c r="AU178" s="144" t="s">
        <v>98</v>
      </c>
      <c r="AY178" s="19" t="s">
        <v>263</v>
      </c>
      <c r="BE178" s="145">
        <f t="shared" si="24"/>
        <v>0</v>
      </c>
      <c r="BF178" s="145">
        <f t="shared" si="25"/>
        <v>0</v>
      </c>
      <c r="BG178" s="145">
        <f t="shared" si="26"/>
        <v>0</v>
      </c>
      <c r="BH178" s="145">
        <f t="shared" si="27"/>
        <v>0</v>
      </c>
      <c r="BI178" s="145">
        <f t="shared" si="28"/>
        <v>0</v>
      </c>
      <c r="BJ178" s="19" t="s">
        <v>88</v>
      </c>
      <c r="BK178" s="145">
        <f t="shared" si="29"/>
        <v>0</v>
      </c>
      <c r="BL178" s="19" t="s">
        <v>375</v>
      </c>
      <c r="BM178" s="144" t="s">
        <v>12453</v>
      </c>
    </row>
    <row r="179" spans="2:65" s="1" customFormat="1" ht="24.15" customHeight="1">
      <c r="B179" s="34"/>
      <c r="C179" s="133" t="s">
        <v>692</v>
      </c>
      <c r="D179" s="133" t="s">
        <v>265</v>
      </c>
      <c r="E179" s="134" t="s">
        <v>12454</v>
      </c>
      <c r="F179" s="135" t="s">
        <v>12455</v>
      </c>
      <c r="G179" s="136" t="s">
        <v>268</v>
      </c>
      <c r="H179" s="137">
        <v>294</v>
      </c>
      <c r="I179" s="138"/>
      <c r="J179" s="139">
        <f t="shared" si="20"/>
        <v>0</v>
      </c>
      <c r="K179" s="135" t="s">
        <v>19</v>
      </c>
      <c r="L179" s="34"/>
      <c r="M179" s="140" t="s">
        <v>19</v>
      </c>
      <c r="N179" s="141" t="s">
        <v>48</v>
      </c>
      <c r="P179" s="142">
        <f t="shared" si="21"/>
        <v>0</v>
      </c>
      <c r="Q179" s="142">
        <v>0</v>
      </c>
      <c r="R179" s="142">
        <f t="shared" si="22"/>
        <v>0</v>
      </c>
      <c r="S179" s="142">
        <v>0</v>
      </c>
      <c r="T179" s="143">
        <f t="shared" si="23"/>
        <v>0</v>
      </c>
      <c r="AR179" s="144" t="s">
        <v>375</v>
      </c>
      <c r="AT179" s="144" t="s">
        <v>265</v>
      </c>
      <c r="AU179" s="144" t="s">
        <v>98</v>
      </c>
      <c r="AY179" s="19" t="s">
        <v>263</v>
      </c>
      <c r="BE179" s="145">
        <f t="shared" si="24"/>
        <v>0</v>
      </c>
      <c r="BF179" s="145">
        <f t="shared" si="25"/>
        <v>0</v>
      </c>
      <c r="BG179" s="145">
        <f t="shared" si="26"/>
        <v>0</v>
      </c>
      <c r="BH179" s="145">
        <f t="shared" si="27"/>
        <v>0</v>
      </c>
      <c r="BI179" s="145">
        <f t="shared" si="28"/>
        <v>0</v>
      </c>
      <c r="BJ179" s="19" t="s">
        <v>88</v>
      </c>
      <c r="BK179" s="145">
        <f t="shared" si="29"/>
        <v>0</v>
      </c>
      <c r="BL179" s="19" t="s">
        <v>375</v>
      </c>
      <c r="BM179" s="144" t="s">
        <v>12456</v>
      </c>
    </row>
    <row r="180" spans="2:65" s="1" customFormat="1" ht="24.15" customHeight="1">
      <c r="B180" s="34"/>
      <c r="C180" s="133" t="s">
        <v>2496</v>
      </c>
      <c r="D180" s="133" t="s">
        <v>265</v>
      </c>
      <c r="E180" s="134" t="s">
        <v>12457</v>
      </c>
      <c r="F180" s="135" t="s">
        <v>12458</v>
      </c>
      <c r="G180" s="136" t="s">
        <v>268</v>
      </c>
      <c r="H180" s="137">
        <v>30</v>
      </c>
      <c r="I180" s="138"/>
      <c r="J180" s="139">
        <f t="shared" si="20"/>
        <v>0</v>
      </c>
      <c r="K180" s="135" t="s">
        <v>19</v>
      </c>
      <c r="L180" s="34"/>
      <c r="M180" s="140" t="s">
        <v>19</v>
      </c>
      <c r="N180" s="141" t="s">
        <v>48</v>
      </c>
      <c r="P180" s="142">
        <f t="shared" si="21"/>
        <v>0</v>
      </c>
      <c r="Q180" s="142">
        <v>0</v>
      </c>
      <c r="R180" s="142">
        <f t="shared" si="22"/>
        <v>0</v>
      </c>
      <c r="S180" s="142">
        <v>0</v>
      </c>
      <c r="T180" s="143">
        <f t="shared" si="23"/>
        <v>0</v>
      </c>
      <c r="AR180" s="144" t="s">
        <v>375</v>
      </c>
      <c r="AT180" s="144" t="s">
        <v>265</v>
      </c>
      <c r="AU180" s="144" t="s">
        <v>98</v>
      </c>
      <c r="AY180" s="19" t="s">
        <v>263</v>
      </c>
      <c r="BE180" s="145">
        <f t="shared" si="24"/>
        <v>0</v>
      </c>
      <c r="BF180" s="145">
        <f t="shared" si="25"/>
        <v>0</v>
      </c>
      <c r="BG180" s="145">
        <f t="shared" si="26"/>
        <v>0</v>
      </c>
      <c r="BH180" s="145">
        <f t="shared" si="27"/>
        <v>0</v>
      </c>
      <c r="BI180" s="145">
        <f t="shared" si="28"/>
        <v>0</v>
      </c>
      <c r="BJ180" s="19" t="s">
        <v>88</v>
      </c>
      <c r="BK180" s="145">
        <f t="shared" si="29"/>
        <v>0</v>
      </c>
      <c r="BL180" s="19" t="s">
        <v>375</v>
      </c>
      <c r="BM180" s="144" t="s">
        <v>12459</v>
      </c>
    </row>
    <row r="181" spans="2:65" s="1" customFormat="1" ht="21.75" customHeight="1">
      <c r="B181" s="34"/>
      <c r="C181" s="133" t="s">
        <v>699</v>
      </c>
      <c r="D181" s="133" t="s">
        <v>265</v>
      </c>
      <c r="E181" s="134" t="s">
        <v>12460</v>
      </c>
      <c r="F181" s="135" t="s">
        <v>8160</v>
      </c>
      <c r="G181" s="136" t="s">
        <v>6409</v>
      </c>
      <c r="H181" s="137">
        <v>54</v>
      </c>
      <c r="I181" s="138"/>
      <c r="J181" s="139">
        <f t="shared" si="20"/>
        <v>0</v>
      </c>
      <c r="K181" s="135" t="s">
        <v>19</v>
      </c>
      <c r="L181" s="34"/>
      <c r="M181" s="140" t="s">
        <v>19</v>
      </c>
      <c r="N181" s="141" t="s">
        <v>48</v>
      </c>
      <c r="P181" s="142">
        <f t="shared" si="21"/>
        <v>0</v>
      </c>
      <c r="Q181" s="142">
        <v>0</v>
      </c>
      <c r="R181" s="142">
        <f t="shared" si="22"/>
        <v>0</v>
      </c>
      <c r="S181" s="142">
        <v>0</v>
      </c>
      <c r="T181" s="143">
        <f t="shared" si="23"/>
        <v>0</v>
      </c>
      <c r="AR181" s="144" t="s">
        <v>375</v>
      </c>
      <c r="AT181" s="144" t="s">
        <v>265</v>
      </c>
      <c r="AU181" s="144" t="s">
        <v>98</v>
      </c>
      <c r="AY181" s="19" t="s">
        <v>263</v>
      </c>
      <c r="BE181" s="145">
        <f t="shared" si="24"/>
        <v>0</v>
      </c>
      <c r="BF181" s="145">
        <f t="shared" si="25"/>
        <v>0</v>
      </c>
      <c r="BG181" s="145">
        <f t="shared" si="26"/>
        <v>0</v>
      </c>
      <c r="BH181" s="145">
        <f t="shared" si="27"/>
        <v>0</v>
      </c>
      <c r="BI181" s="145">
        <f t="shared" si="28"/>
        <v>0</v>
      </c>
      <c r="BJ181" s="19" t="s">
        <v>88</v>
      </c>
      <c r="BK181" s="145">
        <f t="shared" si="29"/>
        <v>0</v>
      </c>
      <c r="BL181" s="19" t="s">
        <v>375</v>
      </c>
      <c r="BM181" s="144" t="s">
        <v>12461</v>
      </c>
    </row>
    <row r="182" spans="2:65" s="1" customFormat="1" ht="16.5" customHeight="1">
      <c r="B182" s="34"/>
      <c r="C182" s="133" t="s">
        <v>705</v>
      </c>
      <c r="D182" s="133" t="s">
        <v>265</v>
      </c>
      <c r="E182" s="134" t="s">
        <v>8088</v>
      </c>
      <c r="F182" s="135" t="s">
        <v>8089</v>
      </c>
      <c r="G182" s="136" t="s">
        <v>268</v>
      </c>
      <c r="H182" s="137">
        <v>335</v>
      </c>
      <c r="I182" s="138"/>
      <c r="J182" s="139">
        <f t="shared" si="20"/>
        <v>0</v>
      </c>
      <c r="K182" s="135" t="s">
        <v>269</v>
      </c>
      <c r="L182" s="34"/>
      <c r="M182" s="140" t="s">
        <v>19</v>
      </c>
      <c r="N182" s="141" t="s">
        <v>48</v>
      </c>
      <c r="P182" s="142">
        <f t="shared" si="21"/>
        <v>0</v>
      </c>
      <c r="Q182" s="142">
        <v>0</v>
      </c>
      <c r="R182" s="142">
        <f t="shared" si="22"/>
        <v>0</v>
      </c>
      <c r="S182" s="142">
        <v>2E-3</v>
      </c>
      <c r="T182" s="143">
        <f t="shared" si="23"/>
        <v>0.67</v>
      </c>
      <c r="AR182" s="144" t="s">
        <v>375</v>
      </c>
      <c r="AT182" s="144" t="s">
        <v>265</v>
      </c>
      <c r="AU182" s="144" t="s">
        <v>98</v>
      </c>
      <c r="AY182" s="19" t="s">
        <v>263</v>
      </c>
      <c r="BE182" s="145">
        <f t="shared" si="24"/>
        <v>0</v>
      </c>
      <c r="BF182" s="145">
        <f t="shared" si="25"/>
        <v>0</v>
      </c>
      <c r="BG182" s="145">
        <f t="shared" si="26"/>
        <v>0</v>
      </c>
      <c r="BH182" s="145">
        <f t="shared" si="27"/>
        <v>0</v>
      </c>
      <c r="BI182" s="145">
        <f t="shared" si="28"/>
        <v>0</v>
      </c>
      <c r="BJ182" s="19" t="s">
        <v>88</v>
      </c>
      <c r="BK182" s="145">
        <f t="shared" si="29"/>
        <v>0</v>
      </c>
      <c r="BL182" s="19" t="s">
        <v>375</v>
      </c>
      <c r="BM182" s="144" t="s">
        <v>12462</v>
      </c>
    </row>
    <row r="183" spans="2:65" s="1" customFormat="1" ht="10.199999999999999">
      <c r="B183" s="34"/>
      <c r="D183" s="146" t="s">
        <v>271</v>
      </c>
      <c r="F183" s="147" t="s">
        <v>8091</v>
      </c>
      <c r="I183" s="148"/>
      <c r="L183" s="34"/>
      <c r="M183" s="149"/>
      <c r="T183" s="55"/>
      <c r="AT183" s="19" t="s">
        <v>271</v>
      </c>
      <c r="AU183" s="19" t="s">
        <v>98</v>
      </c>
    </row>
    <row r="184" spans="2:65" s="1" customFormat="1" ht="21.75" customHeight="1">
      <c r="B184" s="34"/>
      <c r="C184" s="133" t="s">
        <v>711</v>
      </c>
      <c r="D184" s="133" t="s">
        <v>265</v>
      </c>
      <c r="E184" s="134" t="s">
        <v>8092</v>
      </c>
      <c r="F184" s="135" t="s">
        <v>8093</v>
      </c>
      <c r="G184" s="136" t="s">
        <v>268</v>
      </c>
      <c r="H184" s="137">
        <v>232</v>
      </c>
      <c r="I184" s="138"/>
      <c r="J184" s="139">
        <f>ROUND(I184*H184,2)</f>
        <v>0</v>
      </c>
      <c r="K184" s="135" t="s">
        <v>269</v>
      </c>
      <c r="L184" s="34"/>
      <c r="M184" s="140" t="s">
        <v>19</v>
      </c>
      <c r="N184" s="141" t="s">
        <v>48</v>
      </c>
      <c r="P184" s="142">
        <f>O184*H184</f>
        <v>0</v>
      </c>
      <c r="Q184" s="142">
        <v>0</v>
      </c>
      <c r="R184" s="142">
        <f>Q184*H184</f>
        <v>0</v>
      </c>
      <c r="S184" s="142">
        <v>4.0000000000000001E-3</v>
      </c>
      <c r="T184" s="143">
        <f>S184*H184</f>
        <v>0.92800000000000005</v>
      </c>
      <c r="AR184" s="144" t="s">
        <v>375</v>
      </c>
      <c r="AT184" s="144" t="s">
        <v>265</v>
      </c>
      <c r="AU184" s="144" t="s">
        <v>98</v>
      </c>
      <c r="AY184" s="19" t="s">
        <v>263</v>
      </c>
      <c r="BE184" s="145">
        <f>IF(N184="základní",J184,0)</f>
        <v>0</v>
      </c>
      <c r="BF184" s="145">
        <f>IF(N184="snížená",J184,0)</f>
        <v>0</v>
      </c>
      <c r="BG184" s="145">
        <f>IF(N184="zákl. přenesená",J184,0)</f>
        <v>0</v>
      </c>
      <c r="BH184" s="145">
        <f>IF(N184="sníž. přenesená",J184,0)</f>
        <v>0</v>
      </c>
      <c r="BI184" s="145">
        <f>IF(N184="nulová",J184,0)</f>
        <v>0</v>
      </c>
      <c r="BJ184" s="19" t="s">
        <v>88</v>
      </c>
      <c r="BK184" s="145">
        <f>ROUND(I184*H184,2)</f>
        <v>0</v>
      </c>
      <c r="BL184" s="19" t="s">
        <v>375</v>
      </c>
      <c r="BM184" s="144" t="s">
        <v>12463</v>
      </c>
    </row>
    <row r="185" spans="2:65" s="1" customFormat="1" ht="10.199999999999999">
      <c r="B185" s="34"/>
      <c r="D185" s="146" t="s">
        <v>271</v>
      </c>
      <c r="F185" s="147" t="s">
        <v>8095</v>
      </c>
      <c r="I185" s="148"/>
      <c r="L185" s="34"/>
      <c r="M185" s="149"/>
      <c r="T185" s="55"/>
      <c r="AT185" s="19" t="s">
        <v>271</v>
      </c>
      <c r="AU185" s="19" t="s">
        <v>98</v>
      </c>
    </row>
    <row r="186" spans="2:65" s="1" customFormat="1" ht="21.75" customHeight="1">
      <c r="B186" s="34"/>
      <c r="C186" s="133" t="s">
        <v>717</v>
      </c>
      <c r="D186" s="133" t="s">
        <v>265</v>
      </c>
      <c r="E186" s="134" t="s">
        <v>8096</v>
      </c>
      <c r="F186" s="135" t="s">
        <v>8097</v>
      </c>
      <c r="G186" s="136" t="s">
        <v>268</v>
      </c>
      <c r="H186" s="137">
        <v>169</v>
      </c>
      <c r="I186" s="138"/>
      <c r="J186" s="139">
        <f>ROUND(I186*H186,2)</f>
        <v>0</v>
      </c>
      <c r="K186" s="135" t="s">
        <v>269</v>
      </c>
      <c r="L186" s="34"/>
      <c r="M186" s="140" t="s">
        <v>19</v>
      </c>
      <c r="N186" s="141" t="s">
        <v>48</v>
      </c>
      <c r="P186" s="142">
        <f>O186*H186</f>
        <v>0</v>
      </c>
      <c r="Q186" s="142">
        <v>0</v>
      </c>
      <c r="R186" s="142">
        <f>Q186*H186</f>
        <v>0</v>
      </c>
      <c r="S186" s="142">
        <v>8.9999999999999993E-3</v>
      </c>
      <c r="T186" s="143">
        <f>S186*H186</f>
        <v>1.5209999999999999</v>
      </c>
      <c r="AR186" s="144" t="s">
        <v>375</v>
      </c>
      <c r="AT186" s="144" t="s">
        <v>265</v>
      </c>
      <c r="AU186" s="144" t="s">
        <v>98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375</v>
      </c>
      <c r="BM186" s="144" t="s">
        <v>12464</v>
      </c>
    </row>
    <row r="187" spans="2:65" s="1" customFormat="1" ht="10.199999999999999">
      <c r="B187" s="34"/>
      <c r="D187" s="146" t="s">
        <v>271</v>
      </c>
      <c r="F187" s="147" t="s">
        <v>8099</v>
      </c>
      <c r="I187" s="148"/>
      <c r="L187" s="34"/>
      <c r="M187" s="149"/>
      <c r="T187" s="55"/>
      <c r="AT187" s="19" t="s">
        <v>271</v>
      </c>
      <c r="AU187" s="19" t="s">
        <v>98</v>
      </c>
    </row>
    <row r="188" spans="2:65" s="1" customFormat="1" ht="16.5" customHeight="1">
      <c r="B188" s="34"/>
      <c r="C188" s="133" t="s">
        <v>723</v>
      </c>
      <c r="D188" s="133" t="s">
        <v>265</v>
      </c>
      <c r="E188" s="134" t="s">
        <v>8100</v>
      </c>
      <c r="F188" s="135" t="s">
        <v>8101</v>
      </c>
      <c r="G188" s="136" t="s">
        <v>490</v>
      </c>
      <c r="H188" s="137">
        <v>111</v>
      </c>
      <c r="I188" s="138"/>
      <c r="J188" s="139">
        <f>ROUND(I188*H188,2)</f>
        <v>0</v>
      </c>
      <c r="K188" s="135" t="s">
        <v>269</v>
      </c>
      <c r="L188" s="34"/>
      <c r="M188" s="140" t="s">
        <v>19</v>
      </c>
      <c r="N188" s="141" t="s">
        <v>48</v>
      </c>
      <c r="P188" s="142">
        <f>O188*H188</f>
        <v>0</v>
      </c>
      <c r="Q188" s="142">
        <v>0</v>
      </c>
      <c r="R188" s="142">
        <f>Q188*H188</f>
        <v>0</v>
      </c>
      <c r="S188" s="142">
        <v>4.0000000000000001E-3</v>
      </c>
      <c r="T188" s="143">
        <f>S188*H188</f>
        <v>0.44400000000000001</v>
      </c>
      <c r="AR188" s="144" t="s">
        <v>375</v>
      </c>
      <c r="AT188" s="144" t="s">
        <v>265</v>
      </c>
      <c r="AU188" s="144" t="s">
        <v>98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12465</v>
      </c>
    </row>
    <row r="189" spans="2:65" s="1" customFormat="1" ht="10.199999999999999">
      <c r="B189" s="34"/>
      <c r="D189" s="146" t="s">
        <v>271</v>
      </c>
      <c r="F189" s="147" t="s">
        <v>8103</v>
      </c>
      <c r="I189" s="148"/>
      <c r="L189" s="34"/>
      <c r="M189" s="149"/>
      <c r="T189" s="55"/>
      <c r="AT189" s="19" t="s">
        <v>271</v>
      </c>
      <c r="AU189" s="19" t="s">
        <v>98</v>
      </c>
    </row>
    <row r="190" spans="2:65" s="1" customFormat="1" ht="16.5" customHeight="1">
      <c r="B190" s="34"/>
      <c r="C190" s="133" t="s">
        <v>728</v>
      </c>
      <c r="D190" s="133" t="s">
        <v>265</v>
      </c>
      <c r="E190" s="134" t="s">
        <v>9305</v>
      </c>
      <c r="F190" s="135" t="s">
        <v>9306</v>
      </c>
      <c r="G190" s="136" t="s">
        <v>490</v>
      </c>
      <c r="H190" s="137">
        <v>32</v>
      </c>
      <c r="I190" s="138"/>
      <c r="J190" s="139">
        <f>ROUND(I190*H190,2)</f>
        <v>0</v>
      </c>
      <c r="K190" s="135" t="s">
        <v>269</v>
      </c>
      <c r="L190" s="34"/>
      <c r="M190" s="140" t="s">
        <v>19</v>
      </c>
      <c r="N190" s="141" t="s">
        <v>48</v>
      </c>
      <c r="P190" s="142">
        <f>O190*H190</f>
        <v>0</v>
      </c>
      <c r="Q190" s="142">
        <v>0</v>
      </c>
      <c r="R190" s="142">
        <f>Q190*H190</f>
        <v>0</v>
      </c>
      <c r="S190" s="142">
        <v>8.0000000000000002E-3</v>
      </c>
      <c r="T190" s="143">
        <f>S190*H190</f>
        <v>0.25600000000000001</v>
      </c>
      <c r="AR190" s="144" t="s">
        <v>375</v>
      </c>
      <c r="AT190" s="144" t="s">
        <v>265</v>
      </c>
      <c r="AU190" s="144" t="s">
        <v>98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375</v>
      </c>
      <c r="BM190" s="144" t="s">
        <v>12466</v>
      </c>
    </row>
    <row r="191" spans="2:65" s="1" customFormat="1" ht="10.199999999999999">
      <c r="B191" s="34"/>
      <c r="D191" s="146" t="s">
        <v>271</v>
      </c>
      <c r="F191" s="147" t="s">
        <v>9308</v>
      </c>
      <c r="I191" s="148"/>
      <c r="L191" s="34"/>
      <c r="M191" s="149"/>
      <c r="T191" s="55"/>
      <c r="AT191" s="19" t="s">
        <v>271</v>
      </c>
      <c r="AU191" s="19" t="s">
        <v>98</v>
      </c>
    </row>
    <row r="192" spans="2:65" s="1" customFormat="1" ht="16.5" customHeight="1">
      <c r="B192" s="34"/>
      <c r="C192" s="133" t="s">
        <v>732</v>
      </c>
      <c r="D192" s="133" t="s">
        <v>265</v>
      </c>
      <c r="E192" s="134" t="s">
        <v>8114</v>
      </c>
      <c r="F192" s="135" t="s">
        <v>8115</v>
      </c>
      <c r="G192" s="136" t="s">
        <v>490</v>
      </c>
      <c r="H192" s="137">
        <v>86</v>
      </c>
      <c r="I192" s="138"/>
      <c r="J192" s="139">
        <f>ROUND(I192*H192,2)</f>
        <v>0</v>
      </c>
      <c r="K192" s="135" t="s">
        <v>269</v>
      </c>
      <c r="L192" s="34"/>
      <c r="M192" s="140" t="s">
        <v>19</v>
      </c>
      <c r="N192" s="141" t="s">
        <v>48</v>
      </c>
      <c r="P192" s="142">
        <f>O192*H192</f>
        <v>0</v>
      </c>
      <c r="Q192" s="142">
        <v>0</v>
      </c>
      <c r="R192" s="142">
        <f>Q192*H192</f>
        <v>0</v>
      </c>
      <c r="S192" s="142">
        <v>6.9999999999999999E-4</v>
      </c>
      <c r="T192" s="143">
        <f>S192*H192</f>
        <v>6.0199999999999997E-2</v>
      </c>
      <c r="AR192" s="144" t="s">
        <v>375</v>
      </c>
      <c r="AT192" s="144" t="s">
        <v>265</v>
      </c>
      <c r="AU192" s="144" t="s">
        <v>98</v>
      </c>
      <c r="AY192" s="19" t="s">
        <v>263</v>
      </c>
      <c r="BE192" s="145">
        <f>IF(N192="základní",J192,0)</f>
        <v>0</v>
      </c>
      <c r="BF192" s="145">
        <f>IF(N192="snížená",J192,0)</f>
        <v>0</v>
      </c>
      <c r="BG192" s="145">
        <f>IF(N192="zákl. přenesená",J192,0)</f>
        <v>0</v>
      </c>
      <c r="BH192" s="145">
        <f>IF(N192="sníž. přenesená",J192,0)</f>
        <v>0</v>
      </c>
      <c r="BI192" s="145">
        <f>IF(N192="nulová",J192,0)</f>
        <v>0</v>
      </c>
      <c r="BJ192" s="19" t="s">
        <v>88</v>
      </c>
      <c r="BK192" s="145">
        <f>ROUND(I192*H192,2)</f>
        <v>0</v>
      </c>
      <c r="BL192" s="19" t="s">
        <v>375</v>
      </c>
      <c r="BM192" s="144" t="s">
        <v>12467</v>
      </c>
    </row>
    <row r="193" spans="2:65" s="1" customFormat="1" ht="10.199999999999999">
      <c r="B193" s="34"/>
      <c r="D193" s="146" t="s">
        <v>271</v>
      </c>
      <c r="F193" s="147" t="s">
        <v>8117</v>
      </c>
      <c r="I193" s="148"/>
      <c r="L193" s="34"/>
      <c r="M193" s="149"/>
      <c r="T193" s="55"/>
      <c r="AT193" s="19" t="s">
        <v>271</v>
      </c>
      <c r="AU193" s="19" t="s">
        <v>98</v>
      </c>
    </row>
    <row r="194" spans="2:65" s="1" customFormat="1" ht="16.5" customHeight="1">
      <c r="B194" s="34"/>
      <c r="C194" s="133" t="s">
        <v>737</v>
      </c>
      <c r="D194" s="133" t="s">
        <v>265</v>
      </c>
      <c r="E194" s="134" t="s">
        <v>12468</v>
      </c>
      <c r="F194" s="135" t="s">
        <v>12469</v>
      </c>
      <c r="G194" s="136" t="s">
        <v>268</v>
      </c>
      <c r="H194" s="137">
        <v>426</v>
      </c>
      <c r="I194" s="138"/>
      <c r="J194" s="139">
        <f>ROUND(I194*H194,2)</f>
        <v>0</v>
      </c>
      <c r="K194" s="135" t="s">
        <v>19</v>
      </c>
      <c r="L194" s="34"/>
      <c r="M194" s="140" t="s">
        <v>19</v>
      </c>
      <c r="N194" s="141" t="s">
        <v>48</v>
      </c>
      <c r="P194" s="142">
        <f>O194*H194</f>
        <v>0</v>
      </c>
      <c r="Q194" s="142">
        <v>0</v>
      </c>
      <c r="R194" s="142">
        <f>Q194*H194</f>
        <v>0</v>
      </c>
      <c r="S194" s="142">
        <v>7.0000000000000001E-3</v>
      </c>
      <c r="T194" s="143">
        <f>S194*H194</f>
        <v>2.9820000000000002</v>
      </c>
      <c r="AR194" s="144" t="s">
        <v>375</v>
      </c>
      <c r="AT194" s="144" t="s">
        <v>265</v>
      </c>
      <c r="AU194" s="144" t="s">
        <v>98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375</v>
      </c>
      <c r="BM194" s="144" t="s">
        <v>12470</v>
      </c>
    </row>
    <row r="195" spans="2:65" s="1" customFormat="1" ht="16.5" customHeight="1">
      <c r="B195" s="34"/>
      <c r="C195" s="133" t="s">
        <v>743</v>
      </c>
      <c r="D195" s="133" t="s">
        <v>265</v>
      </c>
      <c r="E195" s="134" t="s">
        <v>12471</v>
      </c>
      <c r="F195" s="135" t="s">
        <v>12472</v>
      </c>
      <c r="G195" s="136" t="s">
        <v>268</v>
      </c>
      <c r="H195" s="137">
        <v>216</v>
      </c>
      <c r="I195" s="138"/>
      <c r="J195" s="139">
        <f>ROUND(I195*H195,2)</f>
        <v>0</v>
      </c>
      <c r="K195" s="135" t="s">
        <v>19</v>
      </c>
      <c r="L195" s="34"/>
      <c r="M195" s="140" t="s">
        <v>19</v>
      </c>
      <c r="N195" s="141" t="s">
        <v>48</v>
      </c>
      <c r="P195" s="142">
        <f>O195*H195</f>
        <v>0</v>
      </c>
      <c r="Q195" s="142">
        <v>0</v>
      </c>
      <c r="R195" s="142">
        <f>Q195*H195</f>
        <v>0</v>
      </c>
      <c r="S195" s="142">
        <v>0.02</v>
      </c>
      <c r="T195" s="143">
        <f>S195*H195</f>
        <v>4.32</v>
      </c>
      <c r="AR195" s="144" t="s">
        <v>375</v>
      </c>
      <c r="AT195" s="144" t="s">
        <v>265</v>
      </c>
      <c r="AU195" s="144" t="s">
        <v>98</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375</v>
      </c>
      <c r="BM195" s="144" t="s">
        <v>12473</v>
      </c>
    </row>
    <row r="196" spans="2:65" s="1" customFormat="1" ht="16.5" customHeight="1">
      <c r="B196" s="34"/>
      <c r="C196" s="133" t="s">
        <v>750</v>
      </c>
      <c r="D196" s="133" t="s">
        <v>265</v>
      </c>
      <c r="E196" s="134" t="s">
        <v>8123</v>
      </c>
      <c r="F196" s="135" t="s">
        <v>8124</v>
      </c>
      <c r="G196" s="136" t="s">
        <v>423</v>
      </c>
      <c r="H196" s="137">
        <v>11.180999999999999</v>
      </c>
      <c r="I196" s="138"/>
      <c r="J196" s="139">
        <f>ROUND(I196*H196,2)</f>
        <v>0</v>
      </c>
      <c r="K196" s="135" t="s">
        <v>269</v>
      </c>
      <c r="L196" s="34"/>
      <c r="M196" s="140" t="s">
        <v>19</v>
      </c>
      <c r="N196" s="141" t="s">
        <v>48</v>
      </c>
      <c r="P196" s="142">
        <f>O196*H196</f>
        <v>0</v>
      </c>
      <c r="Q196" s="142">
        <v>0</v>
      </c>
      <c r="R196" s="142">
        <f>Q196*H196</f>
        <v>0</v>
      </c>
      <c r="S196" s="142">
        <v>0</v>
      </c>
      <c r="T196" s="143">
        <f>S196*H196</f>
        <v>0</v>
      </c>
      <c r="AR196" s="144" t="s">
        <v>375</v>
      </c>
      <c r="AT196" s="144" t="s">
        <v>265</v>
      </c>
      <c r="AU196" s="144" t="s">
        <v>98</v>
      </c>
      <c r="AY196" s="19" t="s">
        <v>263</v>
      </c>
      <c r="BE196" s="145">
        <f>IF(N196="základní",J196,0)</f>
        <v>0</v>
      </c>
      <c r="BF196" s="145">
        <f>IF(N196="snížená",J196,0)</f>
        <v>0</v>
      </c>
      <c r="BG196" s="145">
        <f>IF(N196="zákl. přenesená",J196,0)</f>
        <v>0</v>
      </c>
      <c r="BH196" s="145">
        <f>IF(N196="sníž. přenesená",J196,0)</f>
        <v>0</v>
      </c>
      <c r="BI196" s="145">
        <f>IF(N196="nulová",J196,0)</f>
        <v>0</v>
      </c>
      <c r="BJ196" s="19" t="s">
        <v>88</v>
      </c>
      <c r="BK196" s="145">
        <f>ROUND(I196*H196,2)</f>
        <v>0</v>
      </c>
      <c r="BL196" s="19" t="s">
        <v>375</v>
      </c>
      <c r="BM196" s="144" t="s">
        <v>12474</v>
      </c>
    </row>
    <row r="197" spans="2:65" s="1" customFormat="1" ht="10.199999999999999">
      <c r="B197" s="34"/>
      <c r="D197" s="146" t="s">
        <v>271</v>
      </c>
      <c r="F197" s="147" t="s">
        <v>8126</v>
      </c>
      <c r="I197" s="148"/>
      <c r="L197" s="34"/>
      <c r="M197" s="149"/>
      <c r="T197" s="55"/>
      <c r="AT197" s="19" t="s">
        <v>271</v>
      </c>
      <c r="AU197" s="19" t="s">
        <v>98</v>
      </c>
    </row>
    <row r="198" spans="2:65" s="1" customFormat="1" ht="16.5" customHeight="1">
      <c r="B198" s="34"/>
      <c r="C198" s="133" t="s">
        <v>756</v>
      </c>
      <c r="D198" s="133" t="s">
        <v>265</v>
      </c>
      <c r="E198" s="134" t="s">
        <v>8127</v>
      </c>
      <c r="F198" s="135" t="s">
        <v>8128</v>
      </c>
      <c r="G198" s="136" t="s">
        <v>423</v>
      </c>
      <c r="H198" s="137">
        <v>11.180999999999999</v>
      </c>
      <c r="I198" s="138"/>
      <c r="J198" s="139">
        <f>ROUND(I198*H198,2)</f>
        <v>0</v>
      </c>
      <c r="K198" s="135" t="s">
        <v>269</v>
      </c>
      <c r="L198" s="34"/>
      <c r="M198" s="140" t="s">
        <v>19</v>
      </c>
      <c r="N198" s="141" t="s">
        <v>48</v>
      </c>
      <c r="P198" s="142">
        <f>O198*H198</f>
        <v>0</v>
      </c>
      <c r="Q198" s="142">
        <v>0</v>
      </c>
      <c r="R198" s="142">
        <f>Q198*H198</f>
        <v>0</v>
      </c>
      <c r="S198" s="142">
        <v>0</v>
      </c>
      <c r="T198" s="143">
        <f>S198*H198</f>
        <v>0</v>
      </c>
      <c r="AR198" s="144" t="s">
        <v>375</v>
      </c>
      <c r="AT198" s="144" t="s">
        <v>265</v>
      </c>
      <c r="AU198" s="144" t="s">
        <v>98</v>
      </c>
      <c r="AY198" s="19" t="s">
        <v>263</v>
      </c>
      <c r="BE198" s="145">
        <f>IF(N198="základní",J198,0)</f>
        <v>0</v>
      </c>
      <c r="BF198" s="145">
        <f>IF(N198="snížená",J198,0)</f>
        <v>0</v>
      </c>
      <c r="BG198" s="145">
        <f>IF(N198="zákl. přenesená",J198,0)</f>
        <v>0</v>
      </c>
      <c r="BH198" s="145">
        <f>IF(N198="sníž. přenesená",J198,0)</f>
        <v>0</v>
      </c>
      <c r="BI198" s="145">
        <f>IF(N198="nulová",J198,0)</f>
        <v>0</v>
      </c>
      <c r="BJ198" s="19" t="s">
        <v>88</v>
      </c>
      <c r="BK198" s="145">
        <f>ROUND(I198*H198,2)</f>
        <v>0</v>
      </c>
      <c r="BL198" s="19" t="s">
        <v>375</v>
      </c>
      <c r="BM198" s="144" t="s">
        <v>12475</v>
      </c>
    </row>
    <row r="199" spans="2:65" s="1" customFormat="1" ht="10.199999999999999">
      <c r="B199" s="34"/>
      <c r="D199" s="146" t="s">
        <v>271</v>
      </c>
      <c r="F199" s="147" t="s">
        <v>8130</v>
      </c>
      <c r="I199" s="148"/>
      <c r="L199" s="34"/>
      <c r="M199" s="149"/>
      <c r="T199" s="55"/>
      <c r="AT199" s="19" t="s">
        <v>271</v>
      </c>
      <c r="AU199" s="19" t="s">
        <v>98</v>
      </c>
    </row>
    <row r="200" spans="2:65" s="1" customFormat="1" ht="21.75" customHeight="1">
      <c r="B200" s="34"/>
      <c r="C200" s="133" t="s">
        <v>767</v>
      </c>
      <c r="D200" s="133" t="s">
        <v>265</v>
      </c>
      <c r="E200" s="134" t="s">
        <v>8131</v>
      </c>
      <c r="F200" s="135" t="s">
        <v>8132</v>
      </c>
      <c r="G200" s="136" t="s">
        <v>423</v>
      </c>
      <c r="H200" s="137">
        <v>44.723999999999997</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375</v>
      </c>
      <c r="AT200" s="144" t="s">
        <v>265</v>
      </c>
      <c r="AU200" s="144" t="s">
        <v>98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12476</v>
      </c>
    </row>
    <row r="201" spans="2:65" s="1" customFormat="1" ht="10.199999999999999">
      <c r="B201" s="34"/>
      <c r="D201" s="146" t="s">
        <v>271</v>
      </c>
      <c r="F201" s="147" t="s">
        <v>8134</v>
      </c>
      <c r="I201" s="148"/>
      <c r="L201" s="34"/>
      <c r="M201" s="149"/>
      <c r="T201" s="55"/>
      <c r="AT201" s="19" t="s">
        <v>271</v>
      </c>
      <c r="AU201" s="19" t="s">
        <v>98</v>
      </c>
    </row>
    <row r="202" spans="2:65" s="13" customFormat="1" ht="10.199999999999999">
      <c r="B202" s="157"/>
      <c r="D202" s="151" t="s">
        <v>288</v>
      </c>
      <c r="E202" s="158" t="s">
        <v>19</v>
      </c>
      <c r="F202" s="159" t="s">
        <v>12477</v>
      </c>
      <c r="H202" s="160">
        <v>44.723999999999997</v>
      </c>
      <c r="I202" s="161"/>
      <c r="L202" s="157"/>
      <c r="M202" s="162"/>
      <c r="T202" s="163"/>
      <c r="AT202" s="158" t="s">
        <v>288</v>
      </c>
      <c r="AU202" s="158" t="s">
        <v>98</v>
      </c>
      <c r="AV202" s="13" t="s">
        <v>88</v>
      </c>
      <c r="AW202" s="13" t="s">
        <v>37</v>
      </c>
      <c r="AX202" s="13" t="s">
        <v>83</v>
      </c>
      <c r="AY202" s="158" t="s">
        <v>263</v>
      </c>
    </row>
    <row r="203" spans="2:65" s="1" customFormat="1" ht="16.5" customHeight="1">
      <c r="B203" s="34"/>
      <c r="C203" s="133" t="s">
        <v>773</v>
      </c>
      <c r="D203" s="133" t="s">
        <v>265</v>
      </c>
      <c r="E203" s="134" t="s">
        <v>8136</v>
      </c>
      <c r="F203" s="135" t="s">
        <v>8137</v>
      </c>
      <c r="G203" s="136" t="s">
        <v>423</v>
      </c>
      <c r="H203" s="137">
        <v>11.180999999999999</v>
      </c>
      <c r="I203" s="138"/>
      <c r="J203" s="139">
        <f>ROUND(I203*H203,2)</f>
        <v>0</v>
      </c>
      <c r="K203" s="135" t="s">
        <v>269</v>
      </c>
      <c r="L203" s="34"/>
      <c r="M203" s="140" t="s">
        <v>19</v>
      </c>
      <c r="N203" s="141" t="s">
        <v>48</v>
      </c>
      <c r="P203" s="142">
        <f>O203*H203</f>
        <v>0</v>
      </c>
      <c r="Q203" s="142">
        <v>0</v>
      </c>
      <c r="R203" s="142">
        <f>Q203*H203</f>
        <v>0</v>
      </c>
      <c r="S203" s="142">
        <v>0</v>
      </c>
      <c r="T203" s="143">
        <f>S203*H203</f>
        <v>0</v>
      </c>
      <c r="AR203" s="144" t="s">
        <v>375</v>
      </c>
      <c r="AT203" s="144" t="s">
        <v>265</v>
      </c>
      <c r="AU203" s="144" t="s">
        <v>98</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375</v>
      </c>
      <c r="BM203" s="144" t="s">
        <v>12478</v>
      </c>
    </row>
    <row r="204" spans="2:65" s="1" customFormat="1" ht="10.199999999999999">
      <c r="B204" s="34"/>
      <c r="D204" s="146" t="s">
        <v>271</v>
      </c>
      <c r="F204" s="147" t="s">
        <v>8139</v>
      </c>
      <c r="I204" s="148"/>
      <c r="L204" s="34"/>
      <c r="M204" s="149"/>
      <c r="T204" s="55"/>
      <c r="AT204" s="19" t="s">
        <v>271</v>
      </c>
      <c r="AU204" s="19" t="s">
        <v>98</v>
      </c>
    </row>
    <row r="205" spans="2:65" s="1" customFormat="1" ht="21.75" customHeight="1">
      <c r="B205" s="34"/>
      <c r="C205" s="133" t="s">
        <v>819</v>
      </c>
      <c r="D205" s="133" t="s">
        <v>265</v>
      </c>
      <c r="E205" s="134" t="s">
        <v>8140</v>
      </c>
      <c r="F205" s="135" t="s">
        <v>8141</v>
      </c>
      <c r="G205" s="136" t="s">
        <v>423</v>
      </c>
      <c r="H205" s="137">
        <v>89.447999999999993</v>
      </c>
      <c r="I205" s="138"/>
      <c r="J205" s="139">
        <f>ROUND(I205*H205,2)</f>
        <v>0</v>
      </c>
      <c r="K205" s="135" t="s">
        <v>269</v>
      </c>
      <c r="L205" s="34"/>
      <c r="M205" s="140" t="s">
        <v>19</v>
      </c>
      <c r="N205" s="141" t="s">
        <v>48</v>
      </c>
      <c r="P205" s="142">
        <f>O205*H205</f>
        <v>0</v>
      </c>
      <c r="Q205" s="142">
        <v>0</v>
      </c>
      <c r="R205" s="142">
        <f>Q205*H205</f>
        <v>0</v>
      </c>
      <c r="S205" s="142">
        <v>0</v>
      </c>
      <c r="T205" s="143">
        <f>S205*H205</f>
        <v>0</v>
      </c>
      <c r="AR205" s="144" t="s">
        <v>375</v>
      </c>
      <c r="AT205" s="144" t="s">
        <v>265</v>
      </c>
      <c r="AU205" s="144" t="s">
        <v>98</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375</v>
      </c>
      <c r="BM205" s="144" t="s">
        <v>12479</v>
      </c>
    </row>
    <row r="206" spans="2:65" s="1" customFormat="1" ht="10.199999999999999">
      <c r="B206" s="34"/>
      <c r="D206" s="146" t="s">
        <v>271</v>
      </c>
      <c r="F206" s="147" t="s">
        <v>8143</v>
      </c>
      <c r="I206" s="148"/>
      <c r="L206" s="34"/>
      <c r="M206" s="149"/>
      <c r="T206" s="55"/>
      <c r="AT206" s="19" t="s">
        <v>271</v>
      </c>
      <c r="AU206" s="19" t="s">
        <v>98</v>
      </c>
    </row>
    <row r="207" spans="2:65" s="13" customFormat="1" ht="10.199999999999999">
      <c r="B207" s="157"/>
      <c r="D207" s="151" t="s">
        <v>288</v>
      </c>
      <c r="E207" s="158" t="s">
        <v>19</v>
      </c>
      <c r="F207" s="159" t="s">
        <v>12480</v>
      </c>
      <c r="H207" s="160">
        <v>89.447999999999993</v>
      </c>
      <c r="I207" s="161"/>
      <c r="L207" s="157"/>
      <c r="M207" s="162"/>
      <c r="T207" s="163"/>
      <c r="AT207" s="158" t="s">
        <v>288</v>
      </c>
      <c r="AU207" s="158" t="s">
        <v>98</v>
      </c>
      <c r="AV207" s="13" t="s">
        <v>88</v>
      </c>
      <c r="AW207" s="13" t="s">
        <v>37</v>
      </c>
      <c r="AX207" s="13" t="s">
        <v>83</v>
      </c>
      <c r="AY207" s="158" t="s">
        <v>263</v>
      </c>
    </row>
    <row r="208" spans="2:65" s="1" customFormat="1" ht="24.15" customHeight="1">
      <c r="B208" s="34"/>
      <c r="C208" s="133" t="s">
        <v>835</v>
      </c>
      <c r="D208" s="133" t="s">
        <v>265</v>
      </c>
      <c r="E208" s="134" t="s">
        <v>8145</v>
      </c>
      <c r="F208" s="135" t="s">
        <v>8146</v>
      </c>
      <c r="G208" s="136" t="s">
        <v>423</v>
      </c>
      <c r="H208" s="137">
        <v>7.3620000000000001</v>
      </c>
      <c r="I208" s="138"/>
      <c r="J208" s="139">
        <f>ROUND(I208*H208,2)</f>
        <v>0</v>
      </c>
      <c r="K208" s="135" t="s">
        <v>269</v>
      </c>
      <c r="L208" s="34"/>
      <c r="M208" s="140" t="s">
        <v>19</v>
      </c>
      <c r="N208" s="141" t="s">
        <v>48</v>
      </c>
      <c r="P208" s="142">
        <f>O208*H208</f>
        <v>0</v>
      </c>
      <c r="Q208" s="142">
        <v>0</v>
      </c>
      <c r="R208" s="142">
        <f>Q208*H208</f>
        <v>0</v>
      </c>
      <c r="S208" s="142">
        <v>0</v>
      </c>
      <c r="T208" s="143">
        <f>S208*H208</f>
        <v>0</v>
      </c>
      <c r="AR208" s="144" t="s">
        <v>375</v>
      </c>
      <c r="AT208" s="144" t="s">
        <v>265</v>
      </c>
      <c r="AU208" s="144" t="s">
        <v>98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375</v>
      </c>
      <c r="BM208" s="144" t="s">
        <v>12481</v>
      </c>
    </row>
    <row r="209" spans="2:65" s="1" customFormat="1" ht="10.199999999999999">
      <c r="B209" s="34"/>
      <c r="D209" s="146" t="s">
        <v>271</v>
      </c>
      <c r="F209" s="147" t="s">
        <v>8148</v>
      </c>
      <c r="I209" s="148"/>
      <c r="L209" s="34"/>
      <c r="M209" s="149"/>
      <c r="T209" s="55"/>
      <c r="AT209" s="19" t="s">
        <v>271</v>
      </c>
      <c r="AU209" s="19" t="s">
        <v>98</v>
      </c>
    </row>
    <row r="210" spans="2:65" s="13" customFormat="1" ht="10.199999999999999">
      <c r="B210" s="157"/>
      <c r="D210" s="151" t="s">
        <v>288</v>
      </c>
      <c r="E210" s="158" t="s">
        <v>19</v>
      </c>
      <c r="F210" s="159" t="s">
        <v>12482</v>
      </c>
      <c r="H210" s="160">
        <v>7.3620000000000001</v>
      </c>
      <c r="I210" s="161"/>
      <c r="L210" s="157"/>
      <c r="M210" s="162"/>
      <c r="T210" s="163"/>
      <c r="AT210" s="158" t="s">
        <v>288</v>
      </c>
      <c r="AU210" s="158" t="s">
        <v>98</v>
      </c>
      <c r="AV210" s="13" t="s">
        <v>88</v>
      </c>
      <c r="AW210" s="13" t="s">
        <v>37</v>
      </c>
      <c r="AX210" s="13" t="s">
        <v>83</v>
      </c>
      <c r="AY210" s="158" t="s">
        <v>263</v>
      </c>
    </row>
    <row r="211" spans="2:65" s="1" customFormat="1" ht="24.15" customHeight="1">
      <c r="B211" s="34"/>
      <c r="C211" s="133" t="s">
        <v>840</v>
      </c>
      <c r="D211" s="133" t="s">
        <v>265</v>
      </c>
      <c r="E211" s="134" t="s">
        <v>8150</v>
      </c>
      <c r="F211" s="135" t="s">
        <v>8151</v>
      </c>
      <c r="G211" s="136" t="s">
        <v>423</v>
      </c>
      <c r="H211" s="137">
        <v>3.819</v>
      </c>
      <c r="I211" s="138"/>
      <c r="J211" s="139">
        <f>ROUND(I211*H211,2)</f>
        <v>0</v>
      </c>
      <c r="K211" s="135" t="s">
        <v>269</v>
      </c>
      <c r="L211" s="34"/>
      <c r="M211" s="140" t="s">
        <v>19</v>
      </c>
      <c r="N211" s="141" t="s">
        <v>48</v>
      </c>
      <c r="P211" s="142">
        <f>O211*H211</f>
        <v>0</v>
      </c>
      <c r="Q211" s="142">
        <v>0</v>
      </c>
      <c r="R211" s="142">
        <f>Q211*H211</f>
        <v>0</v>
      </c>
      <c r="S211" s="142">
        <v>0</v>
      </c>
      <c r="T211" s="143">
        <f>S211*H211</f>
        <v>0</v>
      </c>
      <c r="AR211" s="144" t="s">
        <v>375</v>
      </c>
      <c r="AT211" s="144" t="s">
        <v>265</v>
      </c>
      <c r="AU211" s="144" t="s">
        <v>98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375</v>
      </c>
      <c r="BM211" s="144" t="s">
        <v>12483</v>
      </c>
    </row>
    <row r="212" spans="2:65" s="1" customFormat="1" ht="10.199999999999999">
      <c r="B212" s="34"/>
      <c r="D212" s="146" t="s">
        <v>271</v>
      </c>
      <c r="F212" s="147" t="s">
        <v>8153</v>
      </c>
      <c r="I212" s="148"/>
      <c r="L212" s="34"/>
      <c r="M212" s="149"/>
      <c r="T212" s="55"/>
      <c r="AT212" s="19" t="s">
        <v>271</v>
      </c>
      <c r="AU212" s="19" t="s">
        <v>98</v>
      </c>
    </row>
    <row r="213" spans="2:65" s="1" customFormat="1" ht="16.5" customHeight="1">
      <c r="B213" s="34"/>
      <c r="C213" s="133" t="s">
        <v>906</v>
      </c>
      <c r="D213" s="133" t="s">
        <v>265</v>
      </c>
      <c r="E213" s="134" t="s">
        <v>12484</v>
      </c>
      <c r="F213" s="135" t="s">
        <v>9376</v>
      </c>
      <c r="G213" s="136" t="s">
        <v>8164</v>
      </c>
      <c r="H213" s="137">
        <v>82</v>
      </c>
      <c r="I213" s="138"/>
      <c r="J213" s="139">
        <f>ROUND(I213*H213,2)</f>
        <v>0</v>
      </c>
      <c r="K213" s="135" t="s">
        <v>19</v>
      </c>
      <c r="L213" s="34"/>
      <c r="M213" s="140" t="s">
        <v>19</v>
      </c>
      <c r="N213" s="141" t="s">
        <v>48</v>
      </c>
      <c r="P213" s="142">
        <f>O213*H213</f>
        <v>0</v>
      </c>
      <c r="Q213" s="142">
        <v>0</v>
      </c>
      <c r="R213" s="142">
        <f>Q213*H213</f>
        <v>0</v>
      </c>
      <c r="S213" s="142">
        <v>0</v>
      </c>
      <c r="T213" s="143">
        <f>S213*H213</f>
        <v>0</v>
      </c>
      <c r="AR213" s="144" t="s">
        <v>375</v>
      </c>
      <c r="AT213" s="144" t="s">
        <v>265</v>
      </c>
      <c r="AU213" s="144" t="s">
        <v>98</v>
      </c>
      <c r="AY213" s="19" t="s">
        <v>263</v>
      </c>
      <c r="BE213" s="145">
        <f>IF(N213="základní",J213,0)</f>
        <v>0</v>
      </c>
      <c r="BF213" s="145">
        <f>IF(N213="snížená",J213,0)</f>
        <v>0</v>
      </c>
      <c r="BG213" s="145">
        <f>IF(N213="zákl. přenesená",J213,0)</f>
        <v>0</v>
      </c>
      <c r="BH213" s="145">
        <f>IF(N213="sníž. přenesená",J213,0)</f>
        <v>0</v>
      </c>
      <c r="BI213" s="145">
        <f>IF(N213="nulová",J213,0)</f>
        <v>0</v>
      </c>
      <c r="BJ213" s="19" t="s">
        <v>88</v>
      </c>
      <c r="BK213" s="145">
        <f>ROUND(I213*H213,2)</f>
        <v>0</v>
      </c>
      <c r="BL213" s="19" t="s">
        <v>375</v>
      </c>
      <c r="BM213" s="144" t="s">
        <v>12485</v>
      </c>
    </row>
    <row r="214" spans="2:65" s="1" customFormat="1" ht="16.5" customHeight="1">
      <c r="B214" s="34"/>
      <c r="C214" s="133" t="s">
        <v>912</v>
      </c>
      <c r="D214" s="133" t="s">
        <v>265</v>
      </c>
      <c r="E214" s="134" t="s">
        <v>12486</v>
      </c>
      <c r="F214" s="135" t="s">
        <v>8167</v>
      </c>
      <c r="G214" s="136" t="s">
        <v>8164</v>
      </c>
      <c r="H214" s="137">
        <v>70</v>
      </c>
      <c r="I214" s="138"/>
      <c r="J214" s="139">
        <f>ROUND(I214*H214,2)</f>
        <v>0</v>
      </c>
      <c r="K214" s="135" t="s">
        <v>19</v>
      </c>
      <c r="L214" s="34"/>
      <c r="M214" s="140" t="s">
        <v>19</v>
      </c>
      <c r="N214" s="141" t="s">
        <v>48</v>
      </c>
      <c r="P214" s="142">
        <f>O214*H214</f>
        <v>0</v>
      </c>
      <c r="Q214" s="142">
        <v>0</v>
      </c>
      <c r="R214" s="142">
        <f>Q214*H214</f>
        <v>0</v>
      </c>
      <c r="S214" s="142">
        <v>0</v>
      </c>
      <c r="T214" s="143">
        <f>S214*H214</f>
        <v>0</v>
      </c>
      <c r="AR214" s="144" t="s">
        <v>375</v>
      </c>
      <c r="AT214" s="144" t="s">
        <v>265</v>
      </c>
      <c r="AU214" s="144" t="s">
        <v>98</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375</v>
      </c>
      <c r="BM214" s="144" t="s">
        <v>12487</v>
      </c>
    </row>
    <row r="215" spans="2:65" s="1" customFormat="1" ht="16.5" customHeight="1">
      <c r="B215" s="34"/>
      <c r="C215" s="133" t="s">
        <v>921</v>
      </c>
      <c r="D215" s="133" t="s">
        <v>265</v>
      </c>
      <c r="E215" s="134" t="s">
        <v>12488</v>
      </c>
      <c r="F215" s="135" t="s">
        <v>8170</v>
      </c>
      <c r="G215" s="136" t="s">
        <v>8164</v>
      </c>
      <c r="H215" s="137">
        <v>50</v>
      </c>
      <c r="I215" s="138"/>
      <c r="J215" s="139">
        <f>ROUND(I215*H215,2)</f>
        <v>0</v>
      </c>
      <c r="K215" s="135" t="s">
        <v>19</v>
      </c>
      <c r="L215" s="34"/>
      <c r="M215" s="140" t="s">
        <v>19</v>
      </c>
      <c r="N215" s="141" t="s">
        <v>48</v>
      </c>
      <c r="P215" s="142">
        <f>O215*H215</f>
        <v>0</v>
      </c>
      <c r="Q215" s="142">
        <v>0</v>
      </c>
      <c r="R215" s="142">
        <f>Q215*H215</f>
        <v>0</v>
      </c>
      <c r="S215" s="142">
        <v>0</v>
      </c>
      <c r="T215" s="143">
        <f>S215*H215</f>
        <v>0</v>
      </c>
      <c r="AR215" s="144" t="s">
        <v>375</v>
      </c>
      <c r="AT215" s="144" t="s">
        <v>265</v>
      </c>
      <c r="AU215" s="144" t="s">
        <v>98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375</v>
      </c>
      <c r="BM215" s="144" t="s">
        <v>12489</v>
      </c>
    </row>
    <row r="216" spans="2:65" s="1" customFormat="1" ht="16.5" customHeight="1">
      <c r="B216" s="34"/>
      <c r="C216" s="133" t="s">
        <v>927</v>
      </c>
      <c r="D216" s="133" t="s">
        <v>265</v>
      </c>
      <c r="E216" s="134" t="s">
        <v>12490</v>
      </c>
      <c r="F216" s="135" t="s">
        <v>12491</v>
      </c>
      <c r="G216" s="136" t="s">
        <v>8164</v>
      </c>
      <c r="H216" s="137">
        <v>81</v>
      </c>
      <c r="I216" s="138"/>
      <c r="J216" s="139">
        <f>ROUND(I216*H216,2)</f>
        <v>0</v>
      </c>
      <c r="K216" s="135" t="s">
        <v>19</v>
      </c>
      <c r="L216" s="34"/>
      <c r="M216" s="140" t="s">
        <v>19</v>
      </c>
      <c r="N216" s="141" t="s">
        <v>48</v>
      </c>
      <c r="P216" s="142">
        <f>O216*H216</f>
        <v>0</v>
      </c>
      <c r="Q216" s="142">
        <v>0</v>
      </c>
      <c r="R216" s="142">
        <f>Q216*H216</f>
        <v>0</v>
      </c>
      <c r="S216" s="142">
        <v>0</v>
      </c>
      <c r="T216" s="143">
        <f>S216*H216</f>
        <v>0</v>
      </c>
      <c r="AR216" s="144" t="s">
        <v>375</v>
      </c>
      <c r="AT216" s="144" t="s">
        <v>265</v>
      </c>
      <c r="AU216" s="144" t="s">
        <v>98</v>
      </c>
      <c r="AY216" s="19" t="s">
        <v>263</v>
      </c>
      <c r="BE216" s="145">
        <f>IF(N216="základní",J216,0)</f>
        <v>0</v>
      </c>
      <c r="BF216" s="145">
        <f>IF(N216="snížená",J216,0)</f>
        <v>0</v>
      </c>
      <c r="BG216" s="145">
        <f>IF(N216="zákl. přenesená",J216,0)</f>
        <v>0</v>
      </c>
      <c r="BH216" s="145">
        <f>IF(N216="sníž. přenesená",J216,0)</f>
        <v>0</v>
      </c>
      <c r="BI216" s="145">
        <f>IF(N216="nulová",J216,0)</f>
        <v>0</v>
      </c>
      <c r="BJ216" s="19" t="s">
        <v>88</v>
      </c>
      <c r="BK216" s="145">
        <f>ROUND(I216*H216,2)</f>
        <v>0</v>
      </c>
      <c r="BL216" s="19" t="s">
        <v>375</v>
      </c>
      <c r="BM216" s="144" t="s">
        <v>12492</v>
      </c>
    </row>
    <row r="217" spans="2:65" s="11" customFormat="1" ht="20.85" customHeight="1">
      <c r="B217" s="121"/>
      <c r="D217" s="122" t="s">
        <v>75</v>
      </c>
      <c r="E217" s="131" t="s">
        <v>12493</v>
      </c>
      <c r="F217" s="131" t="s">
        <v>12494</v>
      </c>
      <c r="I217" s="124"/>
      <c r="J217" s="132">
        <f>BK217</f>
        <v>0</v>
      </c>
      <c r="L217" s="121"/>
      <c r="M217" s="126"/>
      <c r="P217" s="127">
        <f>P218+P233</f>
        <v>0</v>
      </c>
      <c r="R217" s="127">
        <f>R218+R233</f>
        <v>0</v>
      </c>
      <c r="T217" s="128">
        <f>T218+T233</f>
        <v>0</v>
      </c>
      <c r="AR217" s="122" t="s">
        <v>88</v>
      </c>
      <c r="AT217" s="129" t="s">
        <v>75</v>
      </c>
      <c r="AU217" s="129" t="s">
        <v>88</v>
      </c>
      <c r="AY217" s="122" t="s">
        <v>263</v>
      </c>
      <c r="BK217" s="130">
        <f>BK218+BK233</f>
        <v>0</v>
      </c>
    </row>
    <row r="218" spans="2:65" s="16" customFormat="1" ht="20.85" customHeight="1">
      <c r="B218" s="199"/>
      <c r="D218" s="200" t="s">
        <v>75</v>
      </c>
      <c r="E218" s="200" t="s">
        <v>12495</v>
      </c>
      <c r="F218" s="200" t="s">
        <v>12496</v>
      </c>
      <c r="I218" s="201"/>
      <c r="J218" s="202">
        <f>BK218</f>
        <v>0</v>
      </c>
      <c r="L218" s="199"/>
      <c r="M218" s="203"/>
      <c r="P218" s="204">
        <f>SUM(P219:P232)</f>
        <v>0</v>
      </c>
      <c r="R218" s="204">
        <f>SUM(R219:R232)</f>
        <v>0</v>
      </c>
      <c r="T218" s="205">
        <f>SUM(T219:T232)</f>
        <v>0</v>
      </c>
      <c r="AR218" s="200" t="s">
        <v>88</v>
      </c>
      <c r="AT218" s="206" t="s">
        <v>75</v>
      </c>
      <c r="AU218" s="206" t="s">
        <v>92</v>
      </c>
      <c r="AY218" s="200" t="s">
        <v>263</v>
      </c>
      <c r="BK218" s="207">
        <f>SUM(BK219:BK232)</f>
        <v>0</v>
      </c>
    </row>
    <row r="219" spans="2:65" s="1" customFormat="1" ht="55.5" customHeight="1">
      <c r="B219" s="34"/>
      <c r="C219" s="178" t="s">
        <v>954</v>
      </c>
      <c r="D219" s="178" t="s">
        <v>439</v>
      </c>
      <c r="E219" s="179" t="s">
        <v>12497</v>
      </c>
      <c r="F219" s="180" t="s">
        <v>12498</v>
      </c>
      <c r="G219" s="181" t="s">
        <v>6409</v>
      </c>
      <c r="H219" s="182">
        <v>1</v>
      </c>
      <c r="I219" s="183"/>
      <c r="J219" s="184">
        <f t="shared" ref="J219:J232" si="30">ROUND(I219*H219,2)</f>
        <v>0</v>
      </c>
      <c r="K219" s="180" t="s">
        <v>19</v>
      </c>
      <c r="L219" s="185"/>
      <c r="M219" s="186" t="s">
        <v>19</v>
      </c>
      <c r="N219" s="187" t="s">
        <v>48</v>
      </c>
      <c r="P219" s="142">
        <f t="shared" ref="P219:P232" si="31">O219*H219</f>
        <v>0</v>
      </c>
      <c r="Q219" s="142">
        <v>0</v>
      </c>
      <c r="R219" s="142">
        <f t="shared" ref="R219:R232" si="32">Q219*H219</f>
        <v>0</v>
      </c>
      <c r="S219" s="142">
        <v>0</v>
      </c>
      <c r="T219" s="143">
        <f t="shared" ref="T219:T232" si="33">S219*H219</f>
        <v>0</v>
      </c>
      <c r="AR219" s="144" t="s">
        <v>480</v>
      </c>
      <c r="AT219" s="144" t="s">
        <v>439</v>
      </c>
      <c r="AU219" s="144" t="s">
        <v>98</v>
      </c>
      <c r="AY219" s="19" t="s">
        <v>263</v>
      </c>
      <c r="BE219" s="145">
        <f t="shared" ref="BE219:BE232" si="34">IF(N219="základní",J219,0)</f>
        <v>0</v>
      </c>
      <c r="BF219" s="145">
        <f t="shared" ref="BF219:BF232" si="35">IF(N219="snížená",J219,0)</f>
        <v>0</v>
      </c>
      <c r="BG219" s="145">
        <f t="shared" ref="BG219:BG232" si="36">IF(N219="zákl. přenesená",J219,0)</f>
        <v>0</v>
      </c>
      <c r="BH219" s="145">
        <f t="shared" ref="BH219:BH232" si="37">IF(N219="sníž. přenesená",J219,0)</f>
        <v>0</v>
      </c>
      <c r="BI219" s="145">
        <f t="shared" ref="BI219:BI232" si="38">IF(N219="nulová",J219,0)</f>
        <v>0</v>
      </c>
      <c r="BJ219" s="19" t="s">
        <v>88</v>
      </c>
      <c r="BK219" s="145">
        <f t="shared" ref="BK219:BK232" si="39">ROUND(I219*H219,2)</f>
        <v>0</v>
      </c>
      <c r="BL219" s="19" t="s">
        <v>375</v>
      </c>
      <c r="BM219" s="144" t="s">
        <v>12499</v>
      </c>
    </row>
    <row r="220" spans="2:65" s="1" customFormat="1" ht="55.5" customHeight="1">
      <c r="B220" s="34"/>
      <c r="C220" s="178" t="s">
        <v>961</v>
      </c>
      <c r="D220" s="178" t="s">
        <v>439</v>
      </c>
      <c r="E220" s="179" t="s">
        <v>12500</v>
      </c>
      <c r="F220" s="180" t="s">
        <v>12501</v>
      </c>
      <c r="G220" s="181" t="s">
        <v>6409</v>
      </c>
      <c r="H220" s="182">
        <v>1</v>
      </c>
      <c r="I220" s="183"/>
      <c r="J220" s="184">
        <f t="shared" si="30"/>
        <v>0</v>
      </c>
      <c r="K220" s="180" t="s">
        <v>19</v>
      </c>
      <c r="L220" s="185"/>
      <c r="M220" s="186" t="s">
        <v>19</v>
      </c>
      <c r="N220" s="187" t="s">
        <v>48</v>
      </c>
      <c r="P220" s="142">
        <f t="shared" si="31"/>
        <v>0</v>
      </c>
      <c r="Q220" s="142">
        <v>0</v>
      </c>
      <c r="R220" s="142">
        <f t="shared" si="32"/>
        <v>0</v>
      </c>
      <c r="S220" s="142">
        <v>0</v>
      </c>
      <c r="T220" s="143">
        <f t="shared" si="33"/>
        <v>0</v>
      </c>
      <c r="AR220" s="144" t="s">
        <v>480</v>
      </c>
      <c r="AT220" s="144" t="s">
        <v>439</v>
      </c>
      <c r="AU220" s="144" t="s">
        <v>98</v>
      </c>
      <c r="AY220" s="19" t="s">
        <v>263</v>
      </c>
      <c r="BE220" s="145">
        <f t="shared" si="34"/>
        <v>0</v>
      </c>
      <c r="BF220" s="145">
        <f t="shared" si="35"/>
        <v>0</v>
      </c>
      <c r="BG220" s="145">
        <f t="shared" si="36"/>
        <v>0</v>
      </c>
      <c r="BH220" s="145">
        <f t="shared" si="37"/>
        <v>0</v>
      </c>
      <c r="BI220" s="145">
        <f t="shared" si="38"/>
        <v>0</v>
      </c>
      <c r="BJ220" s="19" t="s">
        <v>88</v>
      </c>
      <c r="BK220" s="145">
        <f t="shared" si="39"/>
        <v>0</v>
      </c>
      <c r="BL220" s="19" t="s">
        <v>375</v>
      </c>
      <c r="BM220" s="144" t="s">
        <v>12502</v>
      </c>
    </row>
    <row r="221" spans="2:65" s="1" customFormat="1" ht="37.799999999999997" customHeight="1">
      <c r="B221" s="34"/>
      <c r="C221" s="178" t="s">
        <v>967</v>
      </c>
      <c r="D221" s="178" t="s">
        <v>439</v>
      </c>
      <c r="E221" s="179" t="s">
        <v>12503</v>
      </c>
      <c r="F221" s="180" t="s">
        <v>12504</v>
      </c>
      <c r="G221" s="181" t="s">
        <v>6409</v>
      </c>
      <c r="H221" s="182">
        <v>1</v>
      </c>
      <c r="I221" s="183"/>
      <c r="J221" s="184">
        <f t="shared" si="30"/>
        <v>0</v>
      </c>
      <c r="K221" s="180" t="s">
        <v>19</v>
      </c>
      <c r="L221" s="185"/>
      <c r="M221" s="186" t="s">
        <v>19</v>
      </c>
      <c r="N221" s="187" t="s">
        <v>48</v>
      </c>
      <c r="P221" s="142">
        <f t="shared" si="31"/>
        <v>0</v>
      </c>
      <c r="Q221" s="142">
        <v>0</v>
      </c>
      <c r="R221" s="142">
        <f t="shared" si="32"/>
        <v>0</v>
      </c>
      <c r="S221" s="142">
        <v>0</v>
      </c>
      <c r="T221" s="143">
        <f t="shared" si="33"/>
        <v>0</v>
      </c>
      <c r="AR221" s="144" t="s">
        <v>480</v>
      </c>
      <c r="AT221" s="144" t="s">
        <v>439</v>
      </c>
      <c r="AU221" s="144" t="s">
        <v>98</v>
      </c>
      <c r="AY221" s="19" t="s">
        <v>263</v>
      </c>
      <c r="BE221" s="145">
        <f t="shared" si="34"/>
        <v>0</v>
      </c>
      <c r="BF221" s="145">
        <f t="shared" si="35"/>
        <v>0</v>
      </c>
      <c r="BG221" s="145">
        <f t="shared" si="36"/>
        <v>0</v>
      </c>
      <c r="BH221" s="145">
        <f t="shared" si="37"/>
        <v>0</v>
      </c>
      <c r="BI221" s="145">
        <f t="shared" si="38"/>
        <v>0</v>
      </c>
      <c r="BJ221" s="19" t="s">
        <v>88</v>
      </c>
      <c r="BK221" s="145">
        <f t="shared" si="39"/>
        <v>0</v>
      </c>
      <c r="BL221" s="19" t="s">
        <v>375</v>
      </c>
      <c r="BM221" s="144" t="s">
        <v>12505</v>
      </c>
    </row>
    <row r="222" spans="2:65" s="1" customFormat="1" ht="111.75" customHeight="1">
      <c r="B222" s="34"/>
      <c r="C222" s="178" t="s">
        <v>974</v>
      </c>
      <c r="D222" s="178" t="s">
        <v>439</v>
      </c>
      <c r="E222" s="179" t="s">
        <v>12506</v>
      </c>
      <c r="F222" s="180" t="s">
        <v>12507</v>
      </c>
      <c r="G222" s="181" t="s">
        <v>6409</v>
      </c>
      <c r="H222" s="182">
        <v>4</v>
      </c>
      <c r="I222" s="183"/>
      <c r="J222" s="184">
        <f t="shared" si="30"/>
        <v>0</v>
      </c>
      <c r="K222" s="180" t="s">
        <v>19</v>
      </c>
      <c r="L222" s="185"/>
      <c r="M222" s="186" t="s">
        <v>19</v>
      </c>
      <c r="N222" s="187" t="s">
        <v>48</v>
      </c>
      <c r="P222" s="142">
        <f t="shared" si="31"/>
        <v>0</v>
      </c>
      <c r="Q222" s="142">
        <v>0</v>
      </c>
      <c r="R222" s="142">
        <f t="shared" si="32"/>
        <v>0</v>
      </c>
      <c r="S222" s="142">
        <v>0</v>
      </c>
      <c r="T222" s="143">
        <f t="shared" si="33"/>
        <v>0</v>
      </c>
      <c r="AR222" s="144" t="s">
        <v>480</v>
      </c>
      <c r="AT222" s="144" t="s">
        <v>439</v>
      </c>
      <c r="AU222" s="144" t="s">
        <v>98</v>
      </c>
      <c r="AY222" s="19" t="s">
        <v>263</v>
      </c>
      <c r="BE222" s="145">
        <f t="shared" si="34"/>
        <v>0</v>
      </c>
      <c r="BF222" s="145">
        <f t="shared" si="35"/>
        <v>0</v>
      </c>
      <c r="BG222" s="145">
        <f t="shared" si="36"/>
        <v>0</v>
      </c>
      <c r="BH222" s="145">
        <f t="shared" si="37"/>
        <v>0</v>
      </c>
      <c r="BI222" s="145">
        <f t="shared" si="38"/>
        <v>0</v>
      </c>
      <c r="BJ222" s="19" t="s">
        <v>88</v>
      </c>
      <c r="BK222" s="145">
        <f t="shared" si="39"/>
        <v>0</v>
      </c>
      <c r="BL222" s="19" t="s">
        <v>375</v>
      </c>
      <c r="BM222" s="144" t="s">
        <v>12508</v>
      </c>
    </row>
    <row r="223" spans="2:65" s="1" customFormat="1" ht="21.75" customHeight="1">
      <c r="B223" s="34"/>
      <c r="C223" s="178" t="s">
        <v>981</v>
      </c>
      <c r="D223" s="178" t="s">
        <v>439</v>
      </c>
      <c r="E223" s="179" t="s">
        <v>12509</v>
      </c>
      <c r="F223" s="180" t="s">
        <v>12510</v>
      </c>
      <c r="G223" s="181" t="s">
        <v>6409</v>
      </c>
      <c r="H223" s="182">
        <v>1</v>
      </c>
      <c r="I223" s="183"/>
      <c r="J223" s="184">
        <f t="shared" si="30"/>
        <v>0</v>
      </c>
      <c r="K223" s="180" t="s">
        <v>19</v>
      </c>
      <c r="L223" s="185"/>
      <c r="M223" s="186" t="s">
        <v>19</v>
      </c>
      <c r="N223" s="187" t="s">
        <v>48</v>
      </c>
      <c r="P223" s="142">
        <f t="shared" si="31"/>
        <v>0</v>
      </c>
      <c r="Q223" s="142">
        <v>0</v>
      </c>
      <c r="R223" s="142">
        <f t="shared" si="32"/>
        <v>0</v>
      </c>
      <c r="S223" s="142">
        <v>0</v>
      </c>
      <c r="T223" s="143">
        <f t="shared" si="33"/>
        <v>0</v>
      </c>
      <c r="AR223" s="144" t="s">
        <v>480</v>
      </c>
      <c r="AT223" s="144" t="s">
        <v>439</v>
      </c>
      <c r="AU223" s="144" t="s">
        <v>98</v>
      </c>
      <c r="AY223" s="19" t="s">
        <v>263</v>
      </c>
      <c r="BE223" s="145">
        <f t="shared" si="34"/>
        <v>0</v>
      </c>
      <c r="BF223" s="145">
        <f t="shared" si="35"/>
        <v>0</v>
      </c>
      <c r="BG223" s="145">
        <f t="shared" si="36"/>
        <v>0</v>
      </c>
      <c r="BH223" s="145">
        <f t="shared" si="37"/>
        <v>0</v>
      </c>
      <c r="BI223" s="145">
        <f t="shared" si="38"/>
        <v>0</v>
      </c>
      <c r="BJ223" s="19" t="s">
        <v>88</v>
      </c>
      <c r="BK223" s="145">
        <f t="shared" si="39"/>
        <v>0</v>
      </c>
      <c r="BL223" s="19" t="s">
        <v>375</v>
      </c>
      <c r="BM223" s="144" t="s">
        <v>12511</v>
      </c>
    </row>
    <row r="224" spans="2:65" s="1" customFormat="1" ht="62.7" customHeight="1">
      <c r="B224" s="34"/>
      <c r="C224" s="178" t="s">
        <v>987</v>
      </c>
      <c r="D224" s="178" t="s">
        <v>439</v>
      </c>
      <c r="E224" s="179" t="s">
        <v>12512</v>
      </c>
      <c r="F224" s="180" t="s">
        <v>12513</v>
      </c>
      <c r="G224" s="181" t="s">
        <v>6409</v>
      </c>
      <c r="H224" s="182">
        <v>1</v>
      </c>
      <c r="I224" s="183"/>
      <c r="J224" s="184">
        <f t="shared" si="30"/>
        <v>0</v>
      </c>
      <c r="K224" s="180" t="s">
        <v>19</v>
      </c>
      <c r="L224" s="185"/>
      <c r="M224" s="186" t="s">
        <v>19</v>
      </c>
      <c r="N224" s="187" t="s">
        <v>48</v>
      </c>
      <c r="P224" s="142">
        <f t="shared" si="31"/>
        <v>0</v>
      </c>
      <c r="Q224" s="142">
        <v>0</v>
      </c>
      <c r="R224" s="142">
        <f t="shared" si="32"/>
        <v>0</v>
      </c>
      <c r="S224" s="142">
        <v>0</v>
      </c>
      <c r="T224" s="143">
        <f t="shared" si="33"/>
        <v>0</v>
      </c>
      <c r="AR224" s="144" t="s">
        <v>480</v>
      </c>
      <c r="AT224" s="144" t="s">
        <v>439</v>
      </c>
      <c r="AU224" s="144" t="s">
        <v>98</v>
      </c>
      <c r="AY224" s="19" t="s">
        <v>263</v>
      </c>
      <c r="BE224" s="145">
        <f t="shared" si="34"/>
        <v>0</v>
      </c>
      <c r="BF224" s="145">
        <f t="shared" si="35"/>
        <v>0</v>
      </c>
      <c r="BG224" s="145">
        <f t="shared" si="36"/>
        <v>0</v>
      </c>
      <c r="BH224" s="145">
        <f t="shared" si="37"/>
        <v>0</v>
      </c>
      <c r="BI224" s="145">
        <f t="shared" si="38"/>
        <v>0</v>
      </c>
      <c r="BJ224" s="19" t="s">
        <v>88</v>
      </c>
      <c r="BK224" s="145">
        <f t="shared" si="39"/>
        <v>0</v>
      </c>
      <c r="BL224" s="19" t="s">
        <v>375</v>
      </c>
      <c r="BM224" s="144" t="s">
        <v>12514</v>
      </c>
    </row>
    <row r="225" spans="2:65" s="1" customFormat="1" ht="16.5" customHeight="1">
      <c r="B225" s="34"/>
      <c r="C225" s="178" t="s">
        <v>991</v>
      </c>
      <c r="D225" s="178" t="s">
        <v>439</v>
      </c>
      <c r="E225" s="179" t="s">
        <v>12515</v>
      </c>
      <c r="F225" s="180" t="s">
        <v>12516</v>
      </c>
      <c r="G225" s="181" t="s">
        <v>6409</v>
      </c>
      <c r="H225" s="182">
        <v>16</v>
      </c>
      <c r="I225" s="183"/>
      <c r="J225" s="184">
        <f t="shared" si="30"/>
        <v>0</v>
      </c>
      <c r="K225" s="180" t="s">
        <v>19</v>
      </c>
      <c r="L225" s="185"/>
      <c r="M225" s="186" t="s">
        <v>19</v>
      </c>
      <c r="N225" s="187" t="s">
        <v>48</v>
      </c>
      <c r="P225" s="142">
        <f t="shared" si="31"/>
        <v>0</v>
      </c>
      <c r="Q225" s="142">
        <v>0</v>
      </c>
      <c r="R225" s="142">
        <f t="shared" si="32"/>
        <v>0</v>
      </c>
      <c r="S225" s="142">
        <v>0</v>
      </c>
      <c r="T225" s="143">
        <f t="shared" si="33"/>
        <v>0</v>
      </c>
      <c r="AR225" s="144" t="s">
        <v>480</v>
      </c>
      <c r="AT225" s="144" t="s">
        <v>439</v>
      </c>
      <c r="AU225" s="144" t="s">
        <v>98</v>
      </c>
      <c r="AY225" s="19" t="s">
        <v>263</v>
      </c>
      <c r="BE225" s="145">
        <f t="shared" si="34"/>
        <v>0</v>
      </c>
      <c r="BF225" s="145">
        <f t="shared" si="35"/>
        <v>0</v>
      </c>
      <c r="BG225" s="145">
        <f t="shared" si="36"/>
        <v>0</v>
      </c>
      <c r="BH225" s="145">
        <f t="shared" si="37"/>
        <v>0</v>
      </c>
      <c r="BI225" s="145">
        <f t="shared" si="38"/>
        <v>0</v>
      </c>
      <c r="BJ225" s="19" t="s">
        <v>88</v>
      </c>
      <c r="BK225" s="145">
        <f t="shared" si="39"/>
        <v>0</v>
      </c>
      <c r="BL225" s="19" t="s">
        <v>375</v>
      </c>
      <c r="BM225" s="144" t="s">
        <v>12517</v>
      </c>
    </row>
    <row r="226" spans="2:65" s="1" customFormat="1" ht="66.75" customHeight="1">
      <c r="B226" s="34"/>
      <c r="C226" s="178" t="s">
        <v>997</v>
      </c>
      <c r="D226" s="178" t="s">
        <v>439</v>
      </c>
      <c r="E226" s="179" t="s">
        <v>12518</v>
      </c>
      <c r="F226" s="180" t="s">
        <v>12519</v>
      </c>
      <c r="G226" s="181" t="s">
        <v>6409</v>
      </c>
      <c r="H226" s="182">
        <v>1</v>
      </c>
      <c r="I226" s="183"/>
      <c r="J226" s="184">
        <f t="shared" si="30"/>
        <v>0</v>
      </c>
      <c r="K226" s="180" t="s">
        <v>19</v>
      </c>
      <c r="L226" s="185"/>
      <c r="M226" s="186" t="s">
        <v>19</v>
      </c>
      <c r="N226" s="187" t="s">
        <v>48</v>
      </c>
      <c r="P226" s="142">
        <f t="shared" si="31"/>
        <v>0</v>
      </c>
      <c r="Q226" s="142">
        <v>0</v>
      </c>
      <c r="R226" s="142">
        <f t="shared" si="32"/>
        <v>0</v>
      </c>
      <c r="S226" s="142">
        <v>0</v>
      </c>
      <c r="T226" s="143">
        <f t="shared" si="33"/>
        <v>0</v>
      </c>
      <c r="AR226" s="144" t="s">
        <v>480</v>
      </c>
      <c r="AT226" s="144" t="s">
        <v>439</v>
      </c>
      <c r="AU226" s="144" t="s">
        <v>98</v>
      </c>
      <c r="AY226" s="19" t="s">
        <v>263</v>
      </c>
      <c r="BE226" s="145">
        <f t="shared" si="34"/>
        <v>0</v>
      </c>
      <c r="BF226" s="145">
        <f t="shared" si="35"/>
        <v>0</v>
      </c>
      <c r="BG226" s="145">
        <f t="shared" si="36"/>
        <v>0</v>
      </c>
      <c r="BH226" s="145">
        <f t="shared" si="37"/>
        <v>0</v>
      </c>
      <c r="BI226" s="145">
        <f t="shared" si="38"/>
        <v>0</v>
      </c>
      <c r="BJ226" s="19" t="s">
        <v>88</v>
      </c>
      <c r="BK226" s="145">
        <f t="shared" si="39"/>
        <v>0</v>
      </c>
      <c r="BL226" s="19" t="s">
        <v>375</v>
      </c>
      <c r="BM226" s="144" t="s">
        <v>12520</v>
      </c>
    </row>
    <row r="227" spans="2:65" s="1" customFormat="1" ht="37.799999999999997" customHeight="1">
      <c r="B227" s="34"/>
      <c r="C227" s="178" t="s">
        <v>1004</v>
      </c>
      <c r="D227" s="178" t="s">
        <v>439</v>
      </c>
      <c r="E227" s="179" t="s">
        <v>12521</v>
      </c>
      <c r="F227" s="180" t="s">
        <v>12522</v>
      </c>
      <c r="G227" s="181" t="s">
        <v>6409</v>
      </c>
      <c r="H227" s="182">
        <v>2</v>
      </c>
      <c r="I227" s="183"/>
      <c r="J227" s="184">
        <f t="shared" si="30"/>
        <v>0</v>
      </c>
      <c r="K227" s="180" t="s">
        <v>19</v>
      </c>
      <c r="L227" s="185"/>
      <c r="M227" s="186" t="s">
        <v>19</v>
      </c>
      <c r="N227" s="187" t="s">
        <v>48</v>
      </c>
      <c r="P227" s="142">
        <f t="shared" si="31"/>
        <v>0</v>
      </c>
      <c r="Q227" s="142">
        <v>0</v>
      </c>
      <c r="R227" s="142">
        <f t="shared" si="32"/>
        <v>0</v>
      </c>
      <c r="S227" s="142">
        <v>0</v>
      </c>
      <c r="T227" s="143">
        <f t="shared" si="33"/>
        <v>0</v>
      </c>
      <c r="AR227" s="144" t="s">
        <v>480</v>
      </c>
      <c r="AT227" s="144" t="s">
        <v>439</v>
      </c>
      <c r="AU227" s="144" t="s">
        <v>98</v>
      </c>
      <c r="AY227" s="19" t="s">
        <v>263</v>
      </c>
      <c r="BE227" s="145">
        <f t="shared" si="34"/>
        <v>0</v>
      </c>
      <c r="BF227" s="145">
        <f t="shared" si="35"/>
        <v>0</v>
      </c>
      <c r="BG227" s="145">
        <f t="shared" si="36"/>
        <v>0</v>
      </c>
      <c r="BH227" s="145">
        <f t="shared" si="37"/>
        <v>0</v>
      </c>
      <c r="BI227" s="145">
        <f t="shared" si="38"/>
        <v>0</v>
      </c>
      <c r="BJ227" s="19" t="s">
        <v>88</v>
      </c>
      <c r="BK227" s="145">
        <f t="shared" si="39"/>
        <v>0</v>
      </c>
      <c r="BL227" s="19" t="s">
        <v>375</v>
      </c>
      <c r="BM227" s="144" t="s">
        <v>12523</v>
      </c>
    </row>
    <row r="228" spans="2:65" s="1" customFormat="1" ht="16.5" customHeight="1">
      <c r="B228" s="34"/>
      <c r="C228" s="178" t="s">
        <v>1011</v>
      </c>
      <c r="D228" s="178" t="s">
        <v>439</v>
      </c>
      <c r="E228" s="179" t="s">
        <v>12524</v>
      </c>
      <c r="F228" s="180" t="s">
        <v>12525</v>
      </c>
      <c r="G228" s="181" t="s">
        <v>6409</v>
      </c>
      <c r="H228" s="182">
        <v>34</v>
      </c>
      <c r="I228" s="183"/>
      <c r="J228" s="184">
        <f t="shared" si="30"/>
        <v>0</v>
      </c>
      <c r="K228" s="180" t="s">
        <v>19</v>
      </c>
      <c r="L228" s="185"/>
      <c r="M228" s="186" t="s">
        <v>19</v>
      </c>
      <c r="N228" s="187" t="s">
        <v>48</v>
      </c>
      <c r="P228" s="142">
        <f t="shared" si="31"/>
        <v>0</v>
      </c>
      <c r="Q228" s="142">
        <v>0</v>
      </c>
      <c r="R228" s="142">
        <f t="shared" si="32"/>
        <v>0</v>
      </c>
      <c r="S228" s="142">
        <v>0</v>
      </c>
      <c r="T228" s="143">
        <f t="shared" si="33"/>
        <v>0</v>
      </c>
      <c r="AR228" s="144" t="s">
        <v>480</v>
      </c>
      <c r="AT228" s="144" t="s">
        <v>439</v>
      </c>
      <c r="AU228" s="144" t="s">
        <v>98</v>
      </c>
      <c r="AY228" s="19" t="s">
        <v>263</v>
      </c>
      <c r="BE228" s="145">
        <f t="shared" si="34"/>
        <v>0</v>
      </c>
      <c r="BF228" s="145">
        <f t="shared" si="35"/>
        <v>0</v>
      </c>
      <c r="BG228" s="145">
        <f t="shared" si="36"/>
        <v>0</v>
      </c>
      <c r="BH228" s="145">
        <f t="shared" si="37"/>
        <v>0</v>
      </c>
      <c r="BI228" s="145">
        <f t="shared" si="38"/>
        <v>0</v>
      </c>
      <c r="BJ228" s="19" t="s">
        <v>88</v>
      </c>
      <c r="BK228" s="145">
        <f t="shared" si="39"/>
        <v>0</v>
      </c>
      <c r="BL228" s="19" t="s">
        <v>375</v>
      </c>
      <c r="BM228" s="144" t="s">
        <v>12526</v>
      </c>
    </row>
    <row r="229" spans="2:65" s="1" customFormat="1" ht="16.5" customHeight="1">
      <c r="B229" s="34"/>
      <c r="C229" s="178" t="s">
        <v>1018</v>
      </c>
      <c r="D229" s="178" t="s">
        <v>439</v>
      </c>
      <c r="E229" s="179" t="s">
        <v>12527</v>
      </c>
      <c r="F229" s="180" t="s">
        <v>12528</v>
      </c>
      <c r="G229" s="181" t="s">
        <v>6409</v>
      </c>
      <c r="H229" s="182">
        <v>36</v>
      </c>
      <c r="I229" s="183"/>
      <c r="J229" s="184">
        <f t="shared" si="30"/>
        <v>0</v>
      </c>
      <c r="K229" s="180" t="s">
        <v>19</v>
      </c>
      <c r="L229" s="185"/>
      <c r="M229" s="186" t="s">
        <v>19</v>
      </c>
      <c r="N229" s="187" t="s">
        <v>48</v>
      </c>
      <c r="P229" s="142">
        <f t="shared" si="31"/>
        <v>0</v>
      </c>
      <c r="Q229" s="142">
        <v>0</v>
      </c>
      <c r="R229" s="142">
        <f t="shared" si="32"/>
        <v>0</v>
      </c>
      <c r="S229" s="142">
        <v>0</v>
      </c>
      <c r="T229" s="143">
        <f t="shared" si="33"/>
        <v>0</v>
      </c>
      <c r="AR229" s="144" t="s">
        <v>480</v>
      </c>
      <c r="AT229" s="144" t="s">
        <v>439</v>
      </c>
      <c r="AU229" s="144" t="s">
        <v>98</v>
      </c>
      <c r="AY229" s="19" t="s">
        <v>263</v>
      </c>
      <c r="BE229" s="145">
        <f t="shared" si="34"/>
        <v>0</v>
      </c>
      <c r="BF229" s="145">
        <f t="shared" si="35"/>
        <v>0</v>
      </c>
      <c r="BG229" s="145">
        <f t="shared" si="36"/>
        <v>0</v>
      </c>
      <c r="BH229" s="145">
        <f t="shared" si="37"/>
        <v>0</v>
      </c>
      <c r="BI229" s="145">
        <f t="shared" si="38"/>
        <v>0</v>
      </c>
      <c r="BJ229" s="19" t="s">
        <v>88</v>
      </c>
      <c r="BK229" s="145">
        <f t="shared" si="39"/>
        <v>0</v>
      </c>
      <c r="BL229" s="19" t="s">
        <v>375</v>
      </c>
      <c r="BM229" s="144" t="s">
        <v>12529</v>
      </c>
    </row>
    <row r="230" spans="2:65" s="1" customFormat="1" ht="16.5" customHeight="1">
      <c r="B230" s="34"/>
      <c r="C230" s="178" t="s">
        <v>1024</v>
      </c>
      <c r="D230" s="178" t="s">
        <v>439</v>
      </c>
      <c r="E230" s="179" t="s">
        <v>12530</v>
      </c>
      <c r="F230" s="180" t="s">
        <v>12531</v>
      </c>
      <c r="G230" s="181" t="s">
        <v>6409</v>
      </c>
      <c r="H230" s="182">
        <v>36</v>
      </c>
      <c r="I230" s="183"/>
      <c r="J230" s="184">
        <f t="shared" si="30"/>
        <v>0</v>
      </c>
      <c r="K230" s="180" t="s">
        <v>19</v>
      </c>
      <c r="L230" s="185"/>
      <c r="M230" s="186" t="s">
        <v>19</v>
      </c>
      <c r="N230" s="187" t="s">
        <v>48</v>
      </c>
      <c r="P230" s="142">
        <f t="shared" si="31"/>
        <v>0</v>
      </c>
      <c r="Q230" s="142">
        <v>0</v>
      </c>
      <c r="R230" s="142">
        <f t="shared" si="32"/>
        <v>0</v>
      </c>
      <c r="S230" s="142">
        <v>0</v>
      </c>
      <c r="T230" s="143">
        <f t="shared" si="33"/>
        <v>0</v>
      </c>
      <c r="AR230" s="144" t="s">
        <v>480</v>
      </c>
      <c r="AT230" s="144" t="s">
        <v>439</v>
      </c>
      <c r="AU230" s="144" t="s">
        <v>98</v>
      </c>
      <c r="AY230" s="19" t="s">
        <v>263</v>
      </c>
      <c r="BE230" s="145">
        <f t="shared" si="34"/>
        <v>0</v>
      </c>
      <c r="BF230" s="145">
        <f t="shared" si="35"/>
        <v>0</v>
      </c>
      <c r="BG230" s="145">
        <f t="shared" si="36"/>
        <v>0</v>
      </c>
      <c r="BH230" s="145">
        <f t="shared" si="37"/>
        <v>0</v>
      </c>
      <c r="BI230" s="145">
        <f t="shared" si="38"/>
        <v>0</v>
      </c>
      <c r="BJ230" s="19" t="s">
        <v>88</v>
      </c>
      <c r="BK230" s="145">
        <f t="shared" si="39"/>
        <v>0</v>
      </c>
      <c r="BL230" s="19" t="s">
        <v>375</v>
      </c>
      <c r="BM230" s="144" t="s">
        <v>12532</v>
      </c>
    </row>
    <row r="231" spans="2:65" s="1" customFormat="1" ht="16.5" customHeight="1">
      <c r="B231" s="34"/>
      <c r="C231" s="178" t="s">
        <v>1030</v>
      </c>
      <c r="D231" s="178" t="s">
        <v>439</v>
      </c>
      <c r="E231" s="179" t="s">
        <v>12533</v>
      </c>
      <c r="F231" s="180" t="s">
        <v>12534</v>
      </c>
      <c r="G231" s="181" t="s">
        <v>6409</v>
      </c>
      <c r="H231" s="182">
        <v>40</v>
      </c>
      <c r="I231" s="183"/>
      <c r="J231" s="184">
        <f t="shared" si="30"/>
        <v>0</v>
      </c>
      <c r="K231" s="180" t="s">
        <v>19</v>
      </c>
      <c r="L231" s="185"/>
      <c r="M231" s="186" t="s">
        <v>19</v>
      </c>
      <c r="N231" s="187" t="s">
        <v>48</v>
      </c>
      <c r="P231" s="142">
        <f t="shared" si="31"/>
        <v>0</v>
      </c>
      <c r="Q231" s="142">
        <v>0</v>
      </c>
      <c r="R231" s="142">
        <f t="shared" si="32"/>
        <v>0</v>
      </c>
      <c r="S231" s="142">
        <v>0</v>
      </c>
      <c r="T231" s="143">
        <f t="shared" si="33"/>
        <v>0</v>
      </c>
      <c r="AR231" s="144" t="s">
        <v>480</v>
      </c>
      <c r="AT231" s="144" t="s">
        <v>439</v>
      </c>
      <c r="AU231" s="144" t="s">
        <v>98</v>
      </c>
      <c r="AY231" s="19" t="s">
        <v>263</v>
      </c>
      <c r="BE231" s="145">
        <f t="shared" si="34"/>
        <v>0</v>
      </c>
      <c r="BF231" s="145">
        <f t="shared" si="35"/>
        <v>0</v>
      </c>
      <c r="BG231" s="145">
        <f t="shared" si="36"/>
        <v>0</v>
      </c>
      <c r="BH231" s="145">
        <f t="shared" si="37"/>
        <v>0</v>
      </c>
      <c r="BI231" s="145">
        <f t="shared" si="38"/>
        <v>0</v>
      </c>
      <c r="BJ231" s="19" t="s">
        <v>88</v>
      </c>
      <c r="BK231" s="145">
        <f t="shared" si="39"/>
        <v>0</v>
      </c>
      <c r="BL231" s="19" t="s">
        <v>375</v>
      </c>
      <c r="BM231" s="144" t="s">
        <v>12535</v>
      </c>
    </row>
    <row r="232" spans="2:65" s="1" customFormat="1" ht="16.5" customHeight="1">
      <c r="B232" s="34"/>
      <c r="C232" s="178" t="s">
        <v>1036</v>
      </c>
      <c r="D232" s="178" t="s">
        <v>439</v>
      </c>
      <c r="E232" s="179" t="s">
        <v>12536</v>
      </c>
      <c r="F232" s="180" t="s">
        <v>12537</v>
      </c>
      <c r="G232" s="181" t="s">
        <v>6409</v>
      </c>
      <c r="H232" s="182">
        <v>40</v>
      </c>
      <c r="I232" s="183"/>
      <c r="J232" s="184">
        <f t="shared" si="30"/>
        <v>0</v>
      </c>
      <c r="K232" s="180" t="s">
        <v>19</v>
      </c>
      <c r="L232" s="185"/>
      <c r="M232" s="186" t="s">
        <v>19</v>
      </c>
      <c r="N232" s="187" t="s">
        <v>48</v>
      </c>
      <c r="P232" s="142">
        <f t="shared" si="31"/>
        <v>0</v>
      </c>
      <c r="Q232" s="142">
        <v>0</v>
      </c>
      <c r="R232" s="142">
        <f t="shared" si="32"/>
        <v>0</v>
      </c>
      <c r="S232" s="142">
        <v>0</v>
      </c>
      <c r="T232" s="143">
        <f t="shared" si="33"/>
        <v>0</v>
      </c>
      <c r="AR232" s="144" t="s">
        <v>480</v>
      </c>
      <c r="AT232" s="144" t="s">
        <v>439</v>
      </c>
      <c r="AU232" s="144" t="s">
        <v>98</v>
      </c>
      <c r="AY232" s="19" t="s">
        <v>263</v>
      </c>
      <c r="BE232" s="145">
        <f t="shared" si="34"/>
        <v>0</v>
      </c>
      <c r="BF232" s="145">
        <f t="shared" si="35"/>
        <v>0</v>
      </c>
      <c r="BG232" s="145">
        <f t="shared" si="36"/>
        <v>0</v>
      </c>
      <c r="BH232" s="145">
        <f t="shared" si="37"/>
        <v>0</v>
      </c>
      <c r="BI232" s="145">
        <f t="shared" si="38"/>
        <v>0</v>
      </c>
      <c r="BJ232" s="19" t="s">
        <v>88</v>
      </c>
      <c r="BK232" s="145">
        <f t="shared" si="39"/>
        <v>0</v>
      </c>
      <c r="BL232" s="19" t="s">
        <v>375</v>
      </c>
      <c r="BM232" s="144" t="s">
        <v>12538</v>
      </c>
    </row>
    <row r="233" spans="2:65" s="16" customFormat="1" ht="20.85" customHeight="1">
      <c r="B233" s="199"/>
      <c r="D233" s="200" t="s">
        <v>75</v>
      </c>
      <c r="E233" s="200" t="s">
        <v>12539</v>
      </c>
      <c r="F233" s="200" t="s">
        <v>12540</v>
      </c>
      <c r="I233" s="201"/>
      <c r="J233" s="202">
        <f>BK233</f>
        <v>0</v>
      </c>
      <c r="L233" s="199"/>
      <c r="M233" s="203"/>
      <c r="P233" s="204">
        <f>SUM(P234:P247)</f>
        <v>0</v>
      </c>
      <c r="R233" s="204">
        <f>SUM(R234:R247)</f>
        <v>0</v>
      </c>
      <c r="T233" s="205">
        <f>SUM(T234:T247)</f>
        <v>0</v>
      </c>
      <c r="AR233" s="200" t="s">
        <v>88</v>
      </c>
      <c r="AT233" s="206" t="s">
        <v>75</v>
      </c>
      <c r="AU233" s="206" t="s">
        <v>92</v>
      </c>
      <c r="AY233" s="200" t="s">
        <v>263</v>
      </c>
      <c r="BK233" s="207">
        <f>SUM(BK234:BK247)</f>
        <v>0</v>
      </c>
    </row>
    <row r="234" spans="2:65" s="1" customFormat="1" ht="55.5" customHeight="1">
      <c r="B234" s="34"/>
      <c r="C234" s="133" t="s">
        <v>1044</v>
      </c>
      <c r="D234" s="133" t="s">
        <v>265</v>
      </c>
      <c r="E234" s="134" t="s">
        <v>12541</v>
      </c>
      <c r="F234" s="135" t="s">
        <v>12542</v>
      </c>
      <c r="G234" s="136" t="s">
        <v>6409</v>
      </c>
      <c r="H234" s="137">
        <v>1</v>
      </c>
      <c r="I234" s="138"/>
      <c r="J234" s="139">
        <f t="shared" ref="J234:J247" si="40">ROUND(I234*H234,2)</f>
        <v>0</v>
      </c>
      <c r="K234" s="135" t="s">
        <v>19</v>
      </c>
      <c r="L234" s="34"/>
      <c r="M234" s="140" t="s">
        <v>19</v>
      </c>
      <c r="N234" s="141" t="s">
        <v>48</v>
      </c>
      <c r="P234" s="142">
        <f t="shared" ref="P234:P247" si="41">O234*H234</f>
        <v>0</v>
      </c>
      <c r="Q234" s="142">
        <v>0</v>
      </c>
      <c r="R234" s="142">
        <f t="shared" ref="R234:R247" si="42">Q234*H234</f>
        <v>0</v>
      </c>
      <c r="S234" s="142">
        <v>0</v>
      </c>
      <c r="T234" s="143">
        <f t="shared" ref="T234:T247" si="43">S234*H234</f>
        <v>0</v>
      </c>
      <c r="AR234" s="144" t="s">
        <v>375</v>
      </c>
      <c r="AT234" s="144" t="s">
        <v>265</v>
      </c>
      <c r="AU234" s="144" t="s">
        <v>98</v>
      </c>
      <c r="AY234" s="19" t="s">
        <v>263</v>
      </c>
      <c r="BE234" s="145">
        <f t="shared" ref="BE234:BE247" si="44">IF(N234="základní",J234,0)</f>
        <v>0</v>
      </c>
      <c r="BF234" s="145">
        <f t="shared" ref="BF234:BF247" si="45">IF(N234="snížená",J234,0)</f>
        <v>0</v>
      </c>
      <c r="BG234" s="145">
        <f t="shared" ref="BG234:BG247" si="46">IF(N234="zákl. přenesená",J234,0)</f>
        <v>0</v>
      </c>
      <c r="BH234" s="145">
        <f t="shared" ref="BH234:BH247" si="47">IF(N234="sníž. přenesená",J234,0)</f>
        <v>0</v>
      </c>
      <c r="BI234" s="145">
        <f t="shared" ref="BI234:BI247" si="48">IF(N234="nulová",J234,0)</f>
        <v>0</v>
      </c>
      <c r="BJ234" s="19" t="s">
        <v>88</v>
      </c>
      <c r="BK234" s="145">
        <f t="shared" ref="BK234:BK247" si="49">ROUND(I234*H234,2)</f>
        <v>0</v>
      </c>
      <c r="BL234" s="19" t="s">
        <v>375</v>
      </c>
      <c r="BM234" s="144" t="s">
        <v>12543</v>
      </c>
    </row>
    <row r="235" spans="2:65" s="1" customFormat="1" ht="55.5" customHeight="1">
      <c r="B235" s="34"/>
      <c r="C235" s="133" t="s">
        <v>1048</v>
      </c>
      <c r="D235" s="133" t="s">
        <v>265</v>
      </c>
      <c r="E235" s="134" t="s">
        <v>12544</v>
      </c>
      <c r="F235" s="135" t="s">
        <v>12545</v>
      </c>
      <c r="G235" s="136" t="s">
        <v>6409</v>
      </c>
      <c r="H235" s="137">
        <v>1</v>
      </c>
      <c r="I235" s="138"/>
      <c r="J235" s="139">
        <f t="shared" si="40"/>
        <v>0</v>
      </c>
      <c r="K235" s="135" t="s">
        <v>19</v>
      </c>
      <c r="L235" s="34"/>
      <c r="M235" s="140" t="s">
        <v>19</v>
      </c>
      <c r="N235" s="141" t="s">
        <v>48</v>
      </c>
      <c r="P235" s="142">
        <f t="shared" si="41"/>
        <v>0</v>
      </c>
      <c r="Q235" s="142">
        <v>0</v>
      </c>
      <c r="R235" s="142">
        <f t="shared" si="42"/>
        <v>0</v>
      </c>
      <c r="S235" s="142">
        <v>0</v>
      </c>
      <c r="T235" s="143">
        <f t="shared" si="43"/>
        <v>0</v>
      </c>
      <c r="AR235" s="144" t="s">
        <v>375</v>
      </c>
      <c r="AT235" s="144" t="s">
        <v>265</v>
      </c>
      <c r="AU235" s="144" t="s">
        <v>98</v>
      </c>
      <c r="AY235" s="19" t="s">
        <v>263</v>
      </c>
      <c r="BE235" s="145">
        <f t="shared" si="44"/>
        <v>0</v>
      </c>
      <c r="BF235" s="145">
        <f t="shared" si="45"/>
        <v>0</v>
      </c>
      <c r="BG235" s="145">
        <f t="shared" si="46"/>
        <v>0</v>
      </c>
      <c r="BH235" s="145">
        <f t="shared" si="47"/>
        <v>0</v>
      </c>
      <c r="BI235" s="145">
        <f t="shared" si="48"/>
        <v>0</v>
      </c>
      <c r="BJ235" s="19" t="s">
        <v>88</v>
      </c>
      <c r="BK235" s="145">
        <f t="shared" si="49"/>
        <v>0</v>
      </c>
      <c r="BL235" s="19" t="s">
        <v>375</v>
      </c>
      <c r="BM235" s="144" t="s">
        <v>12546</v>
      </c>
    </row>
    <row r="236" spans="2:65" s="1" customFormat="1" ht="37.799999999999997" customHeight="1">
      <c r="B236" s="34"/>
      <c r="C236" s="133" t="s">
        <v>1054</v>
      </c>
      <c r="D236" s="133" t="s">
        <v>265</v>
      </c>
      <c r="E236" s="134" t="s">
        <v>12547</v>
      </c>
      <c r="F236" s="135" t="s">
        <v>12548</v>
      </c>
      <c r="G236" s="136" t="s">
        <v>6409</v>
      </c>
      <c r="H236" s="137">
        <v>1</v>
      </c>
      <c r="I236" s="138"/>
      <c r="J236" s="139">
        <f t="shared" si="40"/>
        <v>0</v>
      </c>
      <c r="K236" s="135" t="s">
        <v>19</v>
      </c>
      <c r="L236" s="34"/>
      <c r="M236" s="140" t="s">
        <v>19</v>
      </c>
      <c r="N236" s="141" t="s">
        <v>48</v>
      </c>
      <c r="P236" s="142">
        <f t="shared" si="41"/>
        <v>0</v>
      </c>
      <c r="Q236" s="142">
        <v>0</v>
      </c>
      <c r="R236" s="142">
        <f t="shared" si="42"/>
        <v>0</v>
      </c>
      <c r="S236" s="142">
        <v>0</v>
      </c>
      <c r="T236" s="143">
        <f t="shared" si="43"/>
        <v>0</v>
      </c>
      <c r="AR236" s="144" t="s">
        <v>375</v>
      </c>
      <c r="AT236" s="144" t="s">
        <v>265</v>
      </c>
      <c r="AU236" s="144" t="s">
        <v>98</v>
      </c>
      <c r="AY236" s="19" t="s">
        <v>263</v>
      </c>
      <c r="BE236" s="145">
        <f t="shared" si="44"/>
        <v>0</v>
      </c>
      <c r="BF236" s="145">
        <f t="shared" si="45"/>
        <v>0</v>
      </c>
      <c r="BG236" s="145">
        <f t="shared" si="46"/>
        <v>0</v>
      </c>
      <c r="BH236" s="145">
        <f t="shared" si="47"/>
        <v>0</v>
      </c>
      <c r="BI236" s="145">
        <f t="shared" si="48"/>
        <v>0</v>
      </c>
      <c r="BJ236" s="19" t="s">
        <v>88</v>
      </c>
      <c r="BK236" s="145">
        <f t="shared" si="49"/>
        <v>0</v>
      </c>
      <c r="BL236" s="19" t="s">
        <v>375</v>
      </c>
      <c r="BM236" s="144" t="s">
        <v>12549</v>
      </c>
    </row>
    <row r="237" spans="2:65" s="1" customFormat="1" ht="111.75" customHeight="1">
      <c r="B237" s="34"/>
      <c r="C237" s="133" t="s">
        <v>1060</v>
      </c>
      <c r="D237" s="133" t="s">
        <v>265</v>
      </c>
      <c r="E237" s="134" t="s">
        <v>12550</v>
      </c>
      <c r="F237" s="135" t="s">
        <v>12507</v>
      </c>
      <c r="G237" s="136" t="s">
        <v>6409</v>
      </c>
      <c r="H237" s="137">
        <v>4</v>
      </c>
      <c r="I237" s="138"/>
      <c r="J237" s="139">
        <f t="shared" si="40"/>
        <v>0</v>
      </c>
      <c r="K237" s="135" t="s">
        <v>19</v>
      </c>
      <c r="L237" s="34"/>
      <c r="M237" s="140" t="s">
        <v>19</v>
      </c>
      <c r="N237" s="141" t="s">
        <v>48</v>
      </c>
      <c r="P237" s="142">
        <f t="shared" si="41"/>
        <v>0</v>
      </c>
      <c r="Q237" s="142">
        <v>0</v>
      </c>
      <c r="R237" s="142">
        <f t="shared" si="42"/>
        <v>0</v>
      </c>
      <c r="S237" s="142">
        <v>0</v>
      </c>
      <c r="T237" s="143">
        <f t="shared" si="43"/>
        <v>0</v>
      </c>
      <c r="AR237" s="144" t="s">
        <v>375</v>
      </c>
      <c r="AT237" s="144" t="s">
        <v>265</v>
      </c>
      <c r="AU237" s="144" t="s">
        <v>98</v>
      </c>
      <c r="AY237" s="19" t="s">
        <v>263</v>
      </c>
      <c r="BE237" s="145">
        <f t="shared" si="44"/>
        <v>0</v>
      </c>
      <c r="BF237" s="145">
        <f t="shared" si="45"/>
        <v>0</v>
      </c>
      <c r="BG237" s="145">
        <f t="shared" si="46"/>
        <v>0</v>
      </c>
      <c r="BH237" s="145">
        <f t="shared" si="47"/>
        <v>0</v>
      </c>
      <c r="BI237" s="145">
        <f t="shared" si="48"/>
        <v>0</v>
      </c>
      <c r="BJ237" s="19" t="s">
        <v>88</v>
      </c>
      <c r="BK237" s="145">
        <f t="shared" si="49"/>
        <v>0</v>
      </c>
      <c r="BL237" s="19" t="s">
        <v>375</v>
      </c>
      <c r="BM237" s="144" t="s">
        <v>12551</v>
      </c>
    </row>
    <row r="238" spans="2:65" s="1" customFormat="1" ht="21.75" customHeight="1">
      <c r="B238" s="34"/>
      <c r="C238" s="133" t="s">
        <v>1065</v>
      </c>
      <c r="D238" s="133" t="s">
        <v>265</v>
      </c>
      <c r="E238" s="134" t="s">
        <v>12552</v>
      </c>
      <c r="F238" s="135" t="s">
        <v>12510</v>
      </c>
      <c r="G238" s="136" t="s">
        <v>6409</v>
      </c>
      <c r="H238" s="137">
        <v>1</v>
      </c>
      <c r="I238" s="138"/>
      <c r="J238" s="139">
        <f t="shared" si="40"/>
        <v>0</v>
      </c>
      <c r="K238" s="135" t="s">
        <v>19</v>
      </c>
      <c r="L238" s="34"/>
      <c r="M238" s="140" t="s">
        <v>19</v>
      </c>
      <c r="N238" s="141" t="s">
        <v>48</v>
      </c>
      <c r="P238" s="142">
        <f t="shared" si="41"/>
        <v>0</v>
      </c>
      <c r="Q238" s="142">
        <v>0</v>
      </c>
      <c r="R238" s="142">
        <f t="shared" si="42"/>
        <v>0</v>
      </c>
      <c r="S238" s="142">
        <v>0</v>
      </c>
      <c r="T238" s="143">
        <f t="shared" si="43"/>
        <v>0</v>
      </c>
      <c r="AR238" s="144" t="s">
        <v>375</v>
      </c>
      <c r="AT238" s="144" t="s">
        <v>265</v>
      </c>
      <c r="AU238" s="144" t="s">
        <v>98</v>
      </c>
      <c r="AY238" s="19" t="s">
        <v>263</v>
      </c>
      <c r="BE238" s="145">
        <f t="shared" si="44"/>
        <v>0</v>
      </c>
      <c r="BF238" s="145">
        <f t="shared" si="45"/>
        <v>0</v>
      </c>
      <c r="BG238" s="145">
        <f t="shared" si="46"/>
        <v>0</v>
      </c>
      <c r="BH238" s="145">
        <f t="shared" si="47"/>
        <v>0</v>
      </c>
      <c r="BI238" s="145">
        <f t="shared" si="48"/>
        <v>0</v>
      </c>
      <c r="BJ238" s="19" t="s">
        <v>88</v>
      </c>
      <c r="BK238" s="145">
        <f t="shared" si="49"/>
        <v>0</v>
      </c>
      <c r="BL238" s="19" t="s">
        <v>375</v>
      </c>
      <c r="BM238" s="144" t="s">
        <v>12553</v>
      </c>
    </row>
    <row r="239" spans="2:65" s="1" customFormat="1" ht="55.5" customHeight="1">
      <c r="B239" s="34"/>
      <c r="C239" s="133" t="s">
        <v>1071</v>
      </c>
      <c r="D239" s="133" t="s">
        <v>265</v>
      </c>
      <c r="E239" s="134" t="s">
        <v>12554</v>
      </c>
      <c r="F239" s="135" t="s">
        <v>12555</v>
      </c>
      <c r="G239" s="136" t="s">
        <v>6409</v>
      </c>
      <c r="H239" s="137">
        <v>1</v>
      </c>
      <c r="I239" s="138"/>
      <c r="J239" s="139">
        <f t="shared" si="40"/>
        <v>0</v>
      </c>
      <c r="K239" s="135" t="s">
        <v>19</v>
      </c>
      <c r="L239" s="34"/>
      <c r="M239" s="140" t="s">
        <v>19</v>
      </c>
      <c r="N239" s="141" t="s">
        <v>48</v>
      </c>
      <c r="P239" s="142">
        <f t="shared" si="41"/>
        <v>0</v>
      </c>
      <c r="Q239" s="142">
        <v>0</v>
      </c>
      <c r="R239" s="142">
        <f t="shared" si="42"/>
        <v>0</v>
      </c>
      <c r="S239" s="142">
        <v>0</v>
      </c>
      <c r="T239" s="143">
        <f t="shared" si="43"/>
        <v>0</v>
      </c>
      <c r="AR239" s="144" t="s">
        <v>375</v>
      </c>
      <c r="AT239" s="144" t="s">
        <v>265</v>
      </c>
      <c r="AU239" s="144" t="s">
        <v>98</v>
      </c>
      <c r="AY239" s="19" t="s">
        <v>263</v>
      </c>
      <c r="BE239" s="145">
        <f t="shared" si="44"/>
        <v>0</v>
      </c>
      <c r="BF239" s="145">
        <f t="shared" si="45"/>
        <v>0</v>
      </c>
      <c r="BG239" s="145">
        <f t="shared" si="46"/>
        <v>0</v>
      </c>
      <c r="BH239" s="145">
        <f t="shared" si="47"/>
        <v>0</v>
      </c>
      <c r="BI239" s="145">
        <f t="shared" si="48"/>
        <v>0</v>
      </c>
      <c r="BJ239" s="19" t="s">
        <v>88</v>
      </c>
      <c r="BK239" s="145">
        <f t="shared" si="49"/>
        <v>0</v>
      </c>
      <c r="BL239" s="19" t="s">
        <v>375</v>
      </c>
      <c r="BM239" s="144" t="s">
        <v>12556</v>
      </c>
    </row>
    <row r="240" spans="2:65" s="1" customFormat="1" ht="16.5" customHeight="1">
      <c r="B240" s="34"/>
      <c r="C240" s="133" t="s">
        <v>1078</v>
      </c>
      <c r="D240" s="133" t="s">
        <v>265</v>
      </c>
      <c r="E240" s="134" t="s">
        <v>12557</v>
      </c>
      <c r="F240" s="135" t="s">
        <v>12516</v>
      </c>
      <c r="G240" s="136" t="s">
        <v>6409</v>
      </c>
      <c r="H240" s="137">
        <v>16</v>
      </c>
      <c r="I240" s="138"/>
      <c r="J240" s="139">
        <f t="shared" si="40"/>
        <v>0</v>
      </c>
      <c r="K240" s="135" t="s">
        <v>19</v>
      </c>
      <c r="L240" s="34"/>
      <c r="M240" s="140" t="s">
        <v>19</v>
      </c>
      <c r="N240" s="141" t="s">
        <v>48</v>
      </c>
      <c r="P240" s="142">
        <f t="shared" si="41"/>
        <v>0</v>
      </c>
      <c r="Q240" s="142">
        <v>0</v>
      </c>
      <c r="R240" s="142">
        <f t="shared" si="42"/>
        <v>0</v>
      </c>
      <c r="S240" s="142">
        <v>0</v>
      </c>
      <c r="T240" s="143">
        <f t="shared" si="43"/>
        <v>0</v>
      </c>
      <c r="AR240" s="144" t="s">
        <v>375</v>
      </c>
      <c r="AT240" s="144" t="s">
        <v>265</v>
      </c>
      <c r="AU240" s="144" t="s">
        <v>98</v>
      </c>
      <c r="AY240" s="19" t="s">
        <v>263</v>
      </c>
      <c r="BE240" s="145">
        <f t="shared" si="44"/>
        <v>0</v>
      </c>
      <c r="BF240" s="145">
        <f t="shared" si="45"/>
        <v>0</v>
      </c>
      <c r="BG240" s="145">
        <f t="shared" si="46"/>
        <v>0</v>
      </c>
      <c r="BH240" s="145">
        <f t="shared" si="47"/>
        <v>0</v>
      </c>
      <c r="BI240" s="145">
        <f t="shared" si="48"/>
        <v>0</v>
      </c>
      <c r="BJ240" s="19" t="s">
        <v>88</v>
      </c>
      <c r="BK240" s="145">
        <f t="shared" si="49"/>
        <v>0</v>
      </c>
      <c r="BL240" s="19" t="s">
        <v>375</v>
      </c>
      <c r="BM240" s="144" t="s">
        <v>12558</v>
      </c>
    </row>
    <row r="241" spans="2:65" s="1" customFormat="1" ht="66.75" customHeight="1">
      <c r="B241" s="34"/>
      <c r="C241" s="133" t="s">
        <v>1084</v>
      </c>
      <c r="D241" s="133" t="s">
        <v>265</v>
      </c>
      <c r="E241" s="134" t="s">
        <v>12559</v>
      </c>
      <c r="F241" s="135" t="s">
        <v>12560</v>
      </c>
      <c r="G241" s="136" t="s">
        <v>6409</v>
      </c>
      <c r="H241" s="137">
        <v>1</v>
      </c>
      <c r="I241" s="138"/>
      <c r="J241" s="139">
        <f t="shared" si="40"/>
        <v>0</v>
      </c>
      <c r="K241" s="135" t="s">
        <v>19</v>
      </c>
      <c r="L241" s="34"/>
      <c r="M241" s="140" t="s">
        <v>19</v>
      </c>
      <c r="N241" s="141" t="s">
        <v>48</v>
      </c>
      <c r="P241" s="142">
        <f t="shared" si="41"/>
        <v>0</v>
      </c>
      <c r="Q241" s="142">
        <v>0</v>
      </c>
      <c r="R241" s="142">
        <f t="shared" si="42"/>
        <v>0</v>
      </c>
      <c r="S241" s="142">
        <v>0</v>
      </c>
      <c r="T241" s="143">
        <f t="shared" si="43"/>
        <v>0</v>
      </c>
      <c r="AR241" s="144" t="s">
        <v>375</v>
      </c>
      <c r="AT241" s="144" t="s">
        <v>265</v>
      </c>
      <c r="AU241" s="144" t="s">
        <v>98</v>
      </c>
      <c r="AY241" s="19" t="s">
        <v>263</v>
      </c>
      <c r="BE241" s="145">
        <f t="shared" si="44"/>
        <v>0</v>
      </c>
      <c r="BF241" s="145">
        <f t="shared" si="45"/>
        <v>0</v>
      </c>
      <c r="BG241" s="145">
        <f t="shared" si="46"/>
        <v>0</v>
      </c>
      <c r="BH241" s="145">
        <f t="shared" si="47"/>
        <v>0</v>
      </c>
      <c r="BI241" s="145">
        <f t="shared" si="48"/>
        <v>0</v>
      </c>
      <c r="BJ241" s="19" t="s">
        <v>88</v>
      </c>
      <c r="BK241" s="145">
        <f t="shared" si="49"/>
        <v>0</v>
      </c>
      <c r="BL241" s="19" t="s">
        <v>375</v>
      </c>
      <c r="BM241" s="144" t="s">
        <v>12561</v>
      </c>
    </row>
    <row r="242" spans="2:65" s="1" customFormat="1" ht="37.799999999999997" customHeight="1">
      <c r="B242" s="34"/>
      <c r="C242" s="133" t="s">
        <v>1090</v>
      </c>
      <c r="D242" s="133" t="s">
        <v>265</v>
      </c>
      <c r="E242" s="134" t="s">
        <v>12562</v>
      </c>
      <c r="F242" s="135" t="s">
        <v>12522</v>
      </c>
      <c r="G242" s="136" t="s">
        <v>6409</v>
      </c>
      <c r="H242" s="137">
        <v>2</v>
      </c>
      <c r="I242" s="138"/>
      <c r="J242" s="139">
        <f t="shared" si="40"/>
        <v>0</v>
      </c>
      <c r="K242" s="135" t="s">
        <v>19</v>
      </c>
      <c r="L242" s="34"/>
      <c r="M242" s="140" t="s">
        <v>19</v>
      </c>
      <c r="N242" s="141" t="s">
        <v>48</v>
      </c>
      <c r="P242" s="142">
        <f t="shared" si="41"/>
        <v>0</v>
      </c>
      <c r="Q242" s="142">
        <v>0</v>
      </c>
      <c r="R242" s="142">
        <f t="shared" si="42"/>
        <v>0</v>
      </c>
      <c r="S242" s="142">
        <v>0</v>
      </c>
      <c r="T242" s="143">
        <f t="shared" si="43"/>
        <v>0</v>
      </c>
      <c r="AR242" s="144" t="s">
        <v>375</v>
      </c>
      <c r="AT242" s="144" t="s">
        <v>265</v>
      </c>
      <c r="AU242" s="144" t="s">
        <v>98</v>
      </c>
      <c r="AY242" s="19" t="s">
        <v>263</v>
      </c>
      <c r="BE242" s="145">
        <f t="shared" si="44"/>
        <v>0</v>
      </c>
      <c r="BF242" s="145">
        <f t="shared" si="45"/>
        <v>0</v>
      </c>
      <c r="BG242" s="145">
        <f t="shared" si="46"/>
        <v>0</v>
      </c>
      <c r="BH242" s="145">
        <f t="shared" si="47"/>
        <v>0</v>
      </c>
      <c r="BI242" s="145">
        <f t="shared" si="48"/>
        <v>0</v>
      </c>
      <c r="BJ242" s="19" t="s">
        <v>88</v>
      </c>
      <c r="BK242" s="145">
        <f t="shared" si="49"/>
        <v>0</v>
      </c>
      <c r="BL242" s="19" t="s">
        <v>375</v>
      </c>
      <c r="BM242" s="144" t="s">
        <v>12563</v>
      </c>
    </row>
    <row r="243" spans="2:65" s="1" customFormat="1" ht="16.5" customHeight="1">
      <c r="B243" s="34"/>
      <c r="C243" s="133" t="s">
        <v>1096</v>
      </c>
      <c r="D243" s="133" t="s">
        <v>265</v>
      </c>
      <c r="E243" s="134" t="s">
        <v>12564</v>
      </c>
      <c r="F243" s="135" t="s">
        <v>12525</v>
      </c>
      <c r="G243" s="136" t="s">
        <v>6409</v>
      </c>
      <c r="H243" s="137">
        <v>34</v>
      </c>
      <c r="I243" s="138"/>
      <c r="J243" s="139">
        <f t="shared" si="40"/>
        <v>0</v>
      </c>
      <c r="K243" s="135" t="s">
        <v>19</v>
      </c>
      <c r="L243" s="34"/>
      <c r="M243" s="140" t="s">
        <v>19</v>
      </c>
      <c r="N243" s="141" t="s">
        <v>48</v>
      </c>
      <c r="P243" s="142">
        <f t="shared" si="41"/>
        <v>0</v>
      </c>
      <c r="Q243" s="142">
        <v>0</v>
      </c>
      <c r="R243" s="142">
        <f t="shared" si="42"/>
        <v>0</v>
      </c>
      <c r="S243" s="142">
        <v>0</v>
      </c>
      <c r="T243" s="143">
        <f t="shared" si="43"/>
        <v>0</v>
      </c>
      <c r="AR243" s="144" t="s">
        <v>375</v>
      </c>
      <c r="AT243" s="144" t="s">
        <v>265</v>
      </c>
      <c r="AU243" s="144" t="s">
        <v>98</v>
      </c>
      <c r="AY243" s="19" t="s">
        <v>263</v>
      </c>
      <c r="BE243" s="145">
        <f t="shared" si="44"/>
        <v>0</v>
      </c>
      <c r="BF243" s="145">
        <f t="shared" si="45"/>
        <v>0</v>
      </c>
      <c r="BG243" s="145">
        <f t="shared" si="46"/>
        <v>0</v>
      </c>
      <c r="BH243" s="145">
        <f t="shared" si="47"/>
        <v>0</v>
      </c>
      <c r="BI243" s="145">
        <f t="shared" si="48"/>
        <v>0</v>
      </c>
      <c r="BJ243" s="19" t="s">
        <v>88</v>
      </c>
      <c r="BK243" s="145">
        <f t="shared" si="49"/>
        <v>0</v>
      </c>
      <c r="BL243" s="19" t="s">
        <v>375</v>
      </c>
      <c r="BM243" s="144" t="s">
        <v>12565</v>
      </c>
    </row>
    <row r="244" spans="2:65" s="1" customFormat="1" ht="16.5" customHeight="1">
      <c r="B244" s="34"/>
      <c r="C244" s="133" t="s">
        <v>1102</v>
      </c>
      <c r="D244" s="133" t="s">
        <v>265</v>
      </c>
      <c r="E244" s="134" t="s">
        <v>12566</v>
      </c>
      <c r="F244" s="135" t="s">
        <v>12528</v>
      </c>
      <c r="G244" s="136" t="s">
        <v>6409</v>
      </c>
      <c r="H244" s="137">
        <v>36</v>
      </c>
      <c r="I244" s="138"/>
      <c r="J244" s="139">
        <f t="shared" si="40"/>
        <v>0</v>
      </c>
      <c r="K244" s="135" t="s">
        <v>19</v>
      </c>
      <c r="L244" s="34"/>
      <c r="M244" s="140" t="s">
        <v>19</v>
      </c>
      <c r="N244" s="141" t="s">
        <v>48</v>
      </c>
      <c r="P244" s="142">
        <f t="shared" si="41"/>
        <v>0</v>
      </c>
      <c r="Q244" s="142">
        <v>0</v>
      </c>
      <c r="R244" s="142">
        <f t="shared" si="42"/>
        <v>0</v>
      </c>
      <c r="S244" s="142">
        <v>0</v>
      </c>
      <c r="T244" s="143">
        <f t="shared" si="43"/>
        <v>0</v>
      </c>
      <c r="AR244" s="144" t="s">
        <v>375</v>
      </c>
      <c r="AT244" s="144" t="s">
        <v>265</v>
      </c>
      <c r="AU244" s="144" t="s">
        <v>98</v>
      </c>
      <c r="AY244" s="19" t="s">
        <v>263</v>
      </c>
      <c r="BE244" s="145">
        <f t="shared" si="44"/>
        <v>0</v>
      </c>
      <c r="BF244" s="145">
        <f t="shared" si="45"/>
        <v>0</v>
      </c>
      <c r="BG244" s="145">
        <f t="shared" si="46"/>
        <v>0</v>
      </c>
      <c r="BH244" s="145">
        <f t="shared" si="47"/>
        <v>0</v>
      </c>
      <c r="BI244" s="145">
        <f t="shared" si="48"/>
        <v>0</v>
      </c>
      <c r="BJ244" s="19" t="s">
        <v>88</v>
      </c>
      <c r="BK244" s="145">
        <f t="shared" si="49"/>
        <v>0</v>
      </c>
      <c r="BL244" s="19" t="s">
        <v>375</v>
      </c>
      <c r="BM244" s="144" t="s">
        <v>12567</v>
      </c>
    </row>
    <row r="245" spans="2:65" s="1" customFormat="1" ht="16.5" customHeight="1">
      <c r="B245" s="34"/>
      <c r="C245" s="133" t="s">
        <v>1106</v>
      </c>
      <c r="D245" s="133" t="s">
        <v>265</v>
      </c>
      <c r="E245" s="134" t="s">
        <v>12568</v>
      </c>
      <c r="F245" s="135" t="s">
        <v>12531</v>
      </c>
      <c r="G245" s="136" t="s">
        <v>6409</v>
      </c>
      <c r="H245" s="137">
        <v>36</v>
      </c>
      <c r="I245" s="138"/>
      <c r="J245" s="139">
        <f t="shared" si="40"/>
        <v>0</v>
      </c>
      <c r="K245" s="135" t="s">
        <v>19</v>
      </c>
      <c r="L245" s="34"/>
      <c r="M245" s="140" t="s">
        <v>19</v>
      </c>
      <c r="N245" s="141" t="s">
        <v>48</v>
      </c>
      <c r="P245" s="142">
        <f t="shared" si="41"/>
        <v>0</v>
      </c>
      <c r="Q245" s="142">
        <v>0</v>
      </c>
      <c r="R245" s="142">
        <f t="shared" si="42"/>
        <v>0</v>
      </c>
      <c r="S245" s="142">
        <v>0</v>
      </c>
      <c r="T245" s="143">
        <f t="shared" si="43"/>
        <v>0</v>
      </c>
      <c r="AR245" s="144" t="s">
        <v>375</v>
      </c>
      <c r="AT245" s="144" t="s">
        <v>265</v>
      </c>
      <c r="AU245" s="144" t="s">
        <v>98</v>
      </c>
      <c r="AY245" s="19" t="s">
        <v>263</v>
      </c>
      <c r="BE245" s="145">
        <f t="shared" si="44"/>
        <v>0</v>
      </c>
      <c r="BF245" s="145">
        <f t="shared" si="45"/>
        <v>0</v>
      </c>
      <c r="BG245" s="145">
        <f t="shared" si="46"/>
        <v>0</v>
      </c>
      <c r="BH245" s="145">
        <f t="shared" si="47"/>
        <v>0</v>
      </c>
      <c r="BI245" s="145">
        <f t="shared" si="48"/>
        <v>0</v>
      </c>
      <c r="BJ245" s="19" t="s">
        <v>88</v>
      </c>
      <c r="BK245" s="145">
        <f t="shared" si="49"/>
        <v>0</v>
      </c>
      <c r="BL245" s="19" t="s">
        <v>375</v>
      </c>
      <c r="BM245" s="144" t="s">
        <v>12569</v>
      </c>
    </row>
    <row r="246" spans="2:65" s="1" customFormat="1" ht="16.5" customHeight="1">
      <c r="B246" s="34"/>
      <c r="C246" s="133" t="s">
        <v>1113</v>
      </c>
      <c r="D246" s="133" t="s">
        <v>265</v>
      </c>
      <c r="E246" s="134" t="s">
        <v>12570</v>
      </c>
      <c r="F246" s="135" t="s">
        <v>12534</v>
      </c>
      <c r="G246" s="136" t="s">
        <v>6409</v>
      </c>
      <c r="H246" s="137">
        <v>40</v>
      </c>
      <c r="I246" s="138"/>
      <c r="J246" s="139">
        <f t="shared" si="40"/>
        <v>0</v>
      </c>
      <c r="K246" s="135" t="s">
        <v>19</v>
      </c>
      <c r="L246" s="34"/>
      <c r="M246" s="140" t="s">
        <v>19</v>
      </c>
      <c r="N246" s="141" t="s">
        <v>48</v>
      </c>
      <c r="P246" s="142">
        <f t="shared" si="41"/>
        <v>0</v>
      </c>
      <c r="Q246" s="142">
        <v>0</v>
      </c>
      <c r="R246" s="142">
        <f t="shared" si="42"/>
        <v>0</v>
      </c>
      <c r="S246" s="142">
        <v>0</v>
      </c>
      <c r="T246" s="143">
        <f t="shared" si="43"/>
        <v>0</v>
      </c>
      <c r="AR246" s="144" t="s">
        <v>375</v>
      </c>
      <c r="AT246" s="144" t="s">
        <v>265</v>
      </c>
      <c r="AU246" s="144" t="s">
        <v>98</v>
      </c>
      <c r="AY246" s="19" t="s">
        <v>263</v>
      </c>
      <c r="BE246" s="145">
        <f t="shared" si="44"/>
        <v>0</v>
      </c>
      <c r="BF246" s="145">
        <f t="shared" si="45"/>
        <v>0</v>
      </c>
      <c r="BG246" s="145">
        <f t="shared" si="46"/>
        <v>0</v>
      </c>
      <c r="BH246" s="145">
        <f t="shared" si="47"/>
        <v>0</v>
      </c>
      <c r="BI246" s="145">
        <f t="shared" si="48"/>
        <v>0</v>
      </c>
      <c r="BJ246" s="19" t="s">
        <v>88</v>
      </c>
      <c r="BK246" s="145">
        <f t="shared" si="49"/>
        <v>0</v>
      </c>
      <c r="BL246" s="19" t="s">
        <v>375</v>
      </c>
      <c r="BM246" s="144" t="s">
        <v>12571</v>
      </c>
    </row>
    <row r="247" spans="2:65" s="1" customFormat="1" ht="16.5" customHeight="1">
      <c r="B247" s="34"/>
      <c r="C247" s="133" t="s">
        <v>1119</v>
      </c>
      <c r="D247" s="133" t="s">
        <v>265</v>
      </c>
      <c r="E247" s="134" t="s">
        <v>12572</v>
      </c>
      <c r="F247" s="135" t="s">
        <v>12537</v>
      </c>
      <c r="G247" s="136" t="s">
        <v>6409</v>
      </c>
      <c r="H247" s="137">
        <v>40</v>
      </c>
      <c r="I247" s="138"/>
      <c r="J247" s="139">
        <f t="shared" si="40"/>
        <v>0</v>
      </c>
      <c r="K247" s="135" t="s">
        <v>19</v>
      </c>
      <c r="L247" s="34"/>
      <c r="M247" s="140" t="s">
        <v>19</v>
      </c>
      <c r="N247" s="141" t="s">
        <v>48</v>
      </c>
      <c r="P247" s="142">
        <f t="shared" si="41"/>
        <v>0</v>
      </c>
      <c r="Q247" s="142">
        <v>0</v>
      </c>
      <c r="R247" s="142">
        <f t="shared" si="42"/>
        <v>0</v>
      </c>
      <c r="S247" s="142">
        <v>0</v>
      </c>
      <c r="T247" s="143">
        <f t="shared" si="43"/>
        <v>0</v>
      </c>
      <c r="AR247" s="144" t="s">
        <v>375</v>
      </c>
      <c r="AT247" s="144" t="s">
        <v>265</v>
      </c>
      <c r="AU247" s="144" t="s">
        <v>98</v>
      </c>
      <c r="AY247" s="19" t="s">
        <v>263</v>
      </c>
      <c r="BE247" s="145">
        <f t="shared" si="44"/>
        <v>0</v>
      </c>
      <c r="BF247" s="145">
        <f t="shared" si="45"/>
        <v>0</v>
      </c>
      <c r="BG247" s="145">
        <f t="shared" si="46"/>
        <v>0</v>
      </c>
      <c r="BH247" s="145">
        <f t="shared" si="47"/>
        <v>0</v>
      </c>
      <c r="BI247" s="145">
        <f t="shared" si="48"/>
        <v>0</v>
      </c>
      <c r="BJ247" s="19" t="s">
        <v>88</v>
      </c>
      <c r="BK247" s="145">
        <f t="shared" si="49"/>
        <v>0</v>
      </c>
      <c r="BL247" s="19" t="s">
        <v>375</v>
      </c>
      <c r="BM247" s="144" t="s">
        <v>12573</v>
      </c>
    </row>
    <row r="248" spans="2:65" s="11" customFormat="1" ht="20.85" customHeight="1">
      <c r="B248" s="121"/>
      <c r="D248" s="122" t="s">
        <v>75</v>
      </c>
      <c r="E248" s="131" t="s">
        <v>12574</v>
      </c>
      <c r="F248" s="131" t="s">
        <v>12575</v>
      </c>
      <c r="I248" s="124"/>
      <c r="J248" s="132">
        <f>BK248</f>
        <v>0</v>
      </c>
      <c r="L248" s="121"/>
      <c r="M248" s="126"/>
      <c r="P248" s="127">
        <f>P249+P274</f>
        <v>0</v>
      </c>
      <c r="R248" s="127">
        <f>R249+R274</f>
        <v>9.9570000000000006E-2</v>
      </c>
      <c r="T248" s="128">
        <f>T249+T274</f>
        <v>7.4755999999999991</v>
      </c>
      <c r="AR248" s="122" t="s">
        <v>88</v>
      </c>
      <c r="AT248" s="129" t="s">
        <v>75</v>
      </c>
      <c r="AU248" s="129" t="s">
        <v>88</v>
      </c>
      <c r="AY248" s="122" t="s">
        <v>263</v>
      </c>
      <c r="BK248" s="130">
        <f>BK249+BK274</f>
        <v>0</v>
      </c>
    </row>
    <row r="249" spans="2:65" s="16" customFormat="1" ht="20.85" customHeight="1">
      <c r="B249" s="199"/>
      <c r="D249" s="200" t="s">
        <v>75</v>
      </c>
      <c r="E249" s="200" t="s">
        <v>12576</v>
      </c>
      <c r="F249" s="200" t="s">
        <v>12577</v>
      </c>
      <c r="I249" s="201"/>
      <c r="J249" s="202">
        <f>BK249</f>
        <v>0</v>
      </c>
      <c r="L249" s="199"/>
      <c r="M249" s="203"/>
      <c r="P249" s="204">
        <f>SUM(P250:P273)</f>
        <v>0</v>
      </c>
      <c r="R249" s="204">
        <f>SUM(R250:R273)</f>
        <v>9.9570000000000006E-2</v>
      </c>
      <c r="T249" s="205">
        <f>SUM(T250:T273)</f>
        <v>0</v>
      </c>
      <c r="AR249" s="200" t="s">
        <v>88</v>
      </c>
      <c r="AT249" s="206" t="s">
        <v>75</v>
      </c>
      <c r="AU249" s="206" t="s">
        <v>92</v>
      </c>
      <c r="AY249" s="200" t="s">
        <v>263</v>
      </c>
      <c r="BK249" s="207">
        <f>SUM(BK250:BK273)</f>
        <v>0</v>
      </c>
    </row>
    <row r="250" spans="2:65" s="1" customFormat="1" ht="16.5" customHeight="1">
      <c r="B250" s="34"/>
      <c r="C250" s="178" t="s">
        <v>1124</v>
      </c>
      <c r="D250" s="178" t="s">
        <v>439</v>
      </c>
      <c r="E250" s="179" t="s">
        <v>12578</v>
      </c>
      <c r="F250" s="180" t="s">
        <v>12579</v>
      </c>
      <c r="G250" s="181" t="s">
        <v>268</v>
      </c>
      <c r="H250" s="182">
        <v>3310</v>
      </c>
      <c r="I250" s="183"/>
      <c r="J250" s="184">
        <f t="shared" ref="J250:J258" si="50">ROUND(I250*H250,2)</f>
        <v>0</v>
      </c>
      <c r="K250" s="180" t="s">
        <v>19</v>
      </c>
      <c r="L250" s="185"/>
      <c r="M250" s="186" t="s">
        <v>19</v>
      </c>
      <c r="N250" s="187" t="s">
        <v>48</v>
      </c>
      <c r="P250" s="142">
        <f t="shared" ref="P250:P258" si="51">O250*H250</f>
        <v>0</v>
      </c>
      <c r="Q250" s="142">
        <v>0</v>
      </c>
      <c r="R250" s="142">
        <f t="shared" ref="R250:R258" si="52">Q250*H250</f>
        <v>0</v>
      </c>
      <c r="S250" s="142">
        <v>0</v>
      </c>
      <c r="T250" s="143">
        <f t="shared" ref="T250:T258" si="53">S250*H250</f>
        <v>0</v>
      </c>
      <c r="AR250" s="144" t="s">
        <v>480</v>
      </c>
      <c r="AT250" s="144" t="s">
        <v>439</v>
      </c>
      <c r="AU250" s="144" t="s">
        <v>98</v>
      </c>
      <c r="AY250" s="19" t="s">
        <v>263</v>
      </c>
      <c r="BE250" s="145">
        <f t="shared" ref="BE250:BE258" si="54">IF(N250="základní",J250,0)</f>
        <v>0</v>
      </c>
      <c r="BF250" s="145">
        <f t="shared" ref="BF250:BF258" si="55">IF(N250="snížená",J250,0)</f>
        <v>0</v>
      </c>
      <c r="BG250" s="145">
        <f t="shared" ref="BG250:BG258" si="56">IF(N250="zákl. přenesená",J250,0)</f>
        <v>0</v>
      </c>
      <c r="BH250" s="145">
        <f t="shared" ref="BH250:BH258" si="57">IF(N250="sníž. přenesená",J250,0)</f>
        <v>0</v>
      </c>
      <c r="BI250" s="145">
        <f t="shared" ref="BI250:BI258" si="58">IF(N250="nulová",J250,0)</f>
        <v>0</v>
      </c>
      <c r="BJ250" s="19" t="s">
        <v>88</v>
      </c>
      <c r="BK250" s="145">
        <f t="shared" ref="BK250:BK258" si="59">ROUND(I250*H250,2)</f>
        <v>0</v>
      </c>
      <c r="BL250" s="19" t="s">
        <v>375</v>
      </c>
      <c r="BM250" s="144" t="s">
        <v>12580</v>
      </c>
    </row>
    <row r="251" spans="2:65" s="1" customFormat="1" ht="16.5" customHeight="1">
      <c r="B251" s="34"/>
      <c r="C251" s="178" t="s">
        <v>1130</v>
      </c>
      <c r="D251" s="178" t="s">
        <v>439</v>
      </c>
      <c r="E251" s="179" t="s">
        <v>12581</v>
      </c>
      <c r="F251" s="180" t="s">
        <v>12582</v>
      </c>
      <c r="G251" s="181" t="s">
        <v>268</v>
      </c>
      <c r="H251" s="182">
        <v>94</v>
      </c>
      <c r="I251" s="183"/>
      <c r="J251" s="184">
        <f t="shared" si="50"/>
        <v>0</v>
      </c>
      <c r="K251" s="180" t="s">
        <v>19</v>
      </c>
      <c r="L251" s="185"/>
      <c r="M251" s="186" t="s">
        <v>19</v>
      </c>
      <c r="N251" s="187" t="s">
        <v>48</v>
      </c>
      <c r="P251" s="142">
        <f t="shared" si="51"/>
        <v>0</v>
      </c>
      <c r="Q251" s="142">
        <v>0</v>
      </c>
      <c r="R251" s="142">
        <f t="shared" si="52"/>
        <v>0</v>
      </c>
      <c r="S251" s="142">
        <v>0</v>
      </c>
      <c r="T251" s="143">
        <f t="shared" si="53"/>
        <v>0</v>
      </c>
      <c r="AR251" s="144" t="s">
        <v>480</v>
      </c>
      <c r="AT251" s="144" t="s">
        <v>439</v>
      </c>
      <c r="AU251" s="144" t="s">
        <v>98</v>
      </c>
      <c r="AY251" s="19" t="s">
        <v>263</v>
      </c>
      <c r="BE251" s="145">
        <f t="shared" si="54"/>
        <v>0</v>
      </c>
      <c r="BF251" s="145">
        <f t="shared" si="55"/>
        <v>0</v>
      </c>
      <c r="BG251" s="145">
        <f t="shared" si="56"/>
        <v>0</v>
      </c>
      <c r="BH251" s="145">
        <f t="shared" si="57"/>
        <v>0</v>
      </c>
      <c r="BI251" s="145">
        <f t="shared" si="58"/>
        <v>0</v>
      </c>
      <c r="BJ251" s="19" t="s">
        <v>88</v>
      </c>
      <c r="BK251" s="145">
        <f t="shared" si="59"/>
        <v>0</v>
      </c>
      <c r="BL251" s="19" t="s">
        <v>375</v>
      </c>
      <c r="BM251" s="144" t="s">
        <v>12583</v>
      </c>
    </row>
    <row r="252" spans="2:65" s="1" customFormat="1" ht="16.5" customHeight="1">
      <c r="B252" s="34"/>
      <c r="C252" s="178" t="s">
        <v>1134</v>
      </c>
      <c r="D252" s="178" t="s">
        <v>439</v>
      </c>
      <c r="E252" s="179" t="s">
        <v>12584</v>
      </c>
      <c r="F252" s="180" t="s">
        <v>12585</v>
      </c>
      <c r="G252" s="181" t="s">
        <v>6409</v>
      </c>
      <c r="H252" s="182">
        <v>53</v>
      </c>
      <c r="I252" s="183"/>
      <c r="J252" s="184">
        <f t="shared" si="50"/>
        <v>0</v>
      </c>
      <c r="K252" s="180" t="s">
        <v>19</v>
      </c>
      <c r="L252" s="185"/>
      <c r="M252" s="186" t="s">
        <v>19</v>
      </c>
      <c r="N252" s="187" t="s">
        <v>48</v>
      </c>
      <c r="P252" s="142">
        <f t="shared" si="51"/>
        <v>0</v>
      </c>
      <c r="Q252" s="142">
        <v>0</v>
      </c>
      <c r="R252" s="142">
        <f t="shared" si="52"/>
        <v>0</v>
      </c>
      <c r="S252" s="142">
        <v>0</v>
      </c>
      <c r="T252" s="143">
        <f t="shared" si="53"/>
        <v>0</v>
      </c>
      <c r="AR252" s="144" t="s">
        <v>480</v>
      </c>
      <c r="AT252" s="144" t="s">
        <v>439</v>
      </c>
      <c r="AU252" s="144" t="s">
        <v>98</v>
      </c>
      <c r="AY252" s="19" t="s">
        <v>263</v>
      </c>
      <c r="BE252" s="145">
        <f t="shared" si="54"/>
        <v>0</v>
      </c>
      <c r="BF252" s="145">
        <f t="shared" si="55"/>
        <v>0</v>
      </c>
      <c r="BG252" s="145">
        <f t="shared" si="56"/>
        <v>0</v>
      </c>
      <c r="BH252" s="145">
        <f t="shared" si="57"/>
        <v>0</v>
      </c>
      <c r="BI252" s="145">
        <f t="shared" si="58"/>
        <v>0</v>
      </c>
      <c r="BJ252" s="19" t="s">
        <v>88</v>
      </c>
      <c r="BK252" s="145">
        <f t="shared" si="59"/>
        <v>0</v>
      </c>
      <c r="BL252" s="19" t="s">
        <v>375</v>
      </c>
      <c r="BM252" s="144" t="s">
        <v>12586</v>
      </c>
    </row>
    <row r="253" spans="2:65" s="1" customFormat="1" ht="16.5" customHeight="1">
      <c r="B253" s="34"/>
      <c r="C253" s="178" t="s">
        <v>1141</v>
      </c>
      <c r="D253" s="178" t="s">
        <v>439</v>
      </c>
      <c r="E253" s="179" t="s">
        <v>12587</v>
      </c>
      <c r="F253" s="180" t="s">
        <v>7570</v>
      </c>
      <c r="G253" s="181" t="s">
        <v>6409</v>
      </c>
      <c r="H253" s="182">
        <v>1</v>
      </c>
      <c r="I253" s="183"/>
      <c r="J253" s="184">
        <f t="shared" si="50"/>
        <v>0</v>
      </c>
      <c r="K253" s="180" t="s">
        <v>19</v>
      </c>
      <c r="L253" s="185"/>
      <c r="M253" s="186" t="s">
        <v>19</v>
      </c>
      <c r="N253" s="187" t="s">
        <v>48</v>
      </c>
      <c r="P253" s="142">
        <f t="shared" si="51"/>
        <v>0</v>
      </c>
      <c r="Q253" s="142">
        <v>0</v>
      </c>
      <c r="R253" s="142">
        <f t="shared" si="52"/>
        <v>0</v>
      </c>
      <c r="S253" s="142">
        <v>0</v>
      </c>
      <c r="T253" s="143">
        <f t="shared" si="53"/>
        <v>0</v>
      </c>
      <c r="AR253" s="144" t="s">
        <v>480</v>
      </c>
      <c r="AT253" s="144" t="s">
        <v>439</v>
      </c>
      <c r="AU253" s="144" t="s">
        <v>98</v>
      </c>
      <c r="AY253" s="19" t="s">
        <v>263</v>
      </c>
      <c r="BE253" s="145">
        <f t="shared" si="54"/>
        <v>0</v>
      </c>
      <c r="BF253" s="145">
        <f t="shared" si="55"/>
        <v>0</v>
      </c>
      <c r="BG253" s="145">
        <f t="shared" si="56"/>
        <v>0</v>
      </c>
      <c r="BH253" s="145">
        <f t="shared" si="57"/>
        <v>0</v>
      </c>
      <c r="BI253" s="145">
        <f t="shared" si="58"/>
        <v>0</v>
      </c>
      <c r="BJ253" s="19" t="s">
        <v>88</v>
      </c>
      <c r="BK253" s="145">
        <f t="shared" si="59"/>
        <v>0</v>
      </c>
      <c r="BL253" s="19" t="s">
        <v>375</v>
      </c>
      <c r="BM253" s="144" t="s">
        <v>12588</v>
      </c>
    </row>
    <row r="254" spans="2:65" s="1" customFormat="1" ht="21.75" customHeight="1">
      <c r="B254" s="34"/>
      <c r="C254" s="178" t="s">
        <v>1150</v>
      </c>
      <c r="D254" s="178" t="s">
        <v>439</v>
      </c>
      <c r="E254" s="179" t="s">
        <v>12589</v>
      </c>
      <c r="F254" s="180" t="s">
        <v>12590</v>
      </c>
      <c r="G254" s="181" t="s">
        <v>6409</v>
      </c>
      <c r="H254" s="182">
        <v>51</v>
      </c>
      <c r="I254" s="183"/>
      <c r="J254" s="184">
        <f t="shared" si="50"/>
        <v>0</v>
      </c>
      <c r="K254" s="180" t="s">
        <v>19</v>
      </c>
      <c r="L254" s="185"/>
      <c r="M254" s="186" t="s">
        <v>19</v>
      </c>
      <c r="N254" s="187" t="s">
        <v>48</v>
      </c>
      <c r="P254" s="142">
        <f t="shared" si="51"/>
        <v>0</v>
      </c>
      <c r="Q254" s="142">
        <v>0</v>
      </c>
      <c r="R254" s="142">
        <f t="shared" si="52"/>
        <v>0</v>
      </c>
      <c r="S254" s="142">
        <v>0</v>
      </c>
      <c r="T254" s="143">
        <f t="shared" si="53"/>
        <v>0</v>
      </c>
      <c r="AR254" s="144" t="s">
        <v>480</v>
      </c>
      <c r="AT254" s="144" t="s">
        <v>439</v>
      </c>
      <c r="AU254" s="144" t="s">
        <v>98</v>
      </c>
      <c r="AY254" s="19" t="s">
        <v>263</v>
      </c>
      <c r="BE254" s="145">
        <f t="shared" si="54"/>
        <v>0</v>
      </c>
      <c r="BF254" s="145">
        <f t="shared" si="55"/>
        <v>0</v>
      </c>
      <c r="BG254" s="145">
        <f t="shared" si="56"/>
        <v>0</v>
      </c>
      <c r="BH254" s="145">
        <f t="shared" si="57"/>
        <v>0</v>
      </c>
      <c r="BI254" s="145">
        <f t="shared" si="58"/>
        <v>0</v>
      </c>
      <c r="BJ254" s="19" t="s">
        <v>88</v>
      </c>
      <c r="BK254" s="145">
        <f t="shared" si="59"/>
        <v>0</v>
      </c>
      <c r="BL254" s="19" t="s">
        <v>375</v>
      </c>
      <c r="BM254" s="144" t="s">
        <v>12591</v>
      </c>
    </row>
    <row r="255" spans="2:65" s="1" customFormat="1" ht="16.5" customHeight="1">
      <c r="B255" s="34"/>
      <c r="C255" s="178" t="s">
        <v>1156</v>
      </c>
      <c r="D255" s="178" t="s">
        <v>439</v>
      </c>
      <c r="E255" s="179" t="s">
        <v>12304</v>
      </c>
      <c r="F255" s="180" t="s">
        <v>12305</v>
      </c>
      <c r="G255" s="181" t="s">
        <v>490</v>
      </c>
      <c r="H255" s="182">
        <v>51</v>
      </c>
      <c r="I255" s="183"/>
      <c r="J255" s="184">
        <f t="shared" si="50"/>
        <v>0</v>
      </c>
      <c r="K255" s="180" t="s">
        <v>269</v>
      </c>
      <c r="L255" s="185"/>
      <c r="M255" s="186" t="s">
        <v>19</v>
      </c>
      <c r="N255" s="187" t="s">
        <v>48</v>
      </c>
      <c r="P255" s="142">
        <f t="shared" si="51"/>
        <v>0</v>
      </c>
      <c r="Q255" s="142">
        <v>2.0000000000000002E-5</v>
      </c>
      <c r="R255" s="142">
        <f t="shared" si="52"/>
        <v>1.0200000000000001E-3</v>
      </c>
      <c r="S255" s="142">
        <v>0</v>
      </c>
      <c r="T255" s="143">
        <f t="shared" si="53"/>
        <v>0</v>
      </c>
      <c r="AR255" s="144" t="s">
        <v>480</v>
      </c>
      <c r="AT255" s="144" t="s">
        <v>439</v>
      </c>
      <c r="AU255" s="144" t="s">
        <v>98</v>
      </c>
      <c r="AY255" s="19" t="s">
        <v>263</v>
      </c>
      <c r="BE255" s="145">
        <f t="shared" si="54"/>
        <v>0</v>
      </c>
      <c r="BF255" s="145">
        <f t="shared" si="55"/>
        <v>0</v>
      </c>
      <c r="BG255" s="145">
        <f t="shared" si="56"/>
        <v>0</v>
      </c>
      <c r="BH255" s="145">
        <f t="shared" si="57"/>
        <v>0</v>
      </c>
      <c r="BI255" s="145">
        <f t="shared" si="58"/>
        <v>0</v>
      </c>
      <c r="BJ255" s="19" t="s">
        <v>88</v>
      </c>
      <c r="BK255" s="145">
        <f t="shared" si="59"/>
        <v>0</v>
      </c>
      <c r="BL255" s="19" t="s">
        <v>375</v>
      </c>
      <c r="BM255" s="144" t="s">
        <v>12592</v>
      </c>
    </row>
    <row r="256" spans="2:65" s="1" customFormat="1" ht="16.5" customHeight="1">
      <c r="B256" s="34"/>
      <c r="C256" s="178" t="s">
        <v>1161</v>
      </c>
      <c r="D256" s="178" t="s">
        <v>439</v>
      </c>
      <c r="E256" s="179" t="s">
        <v>12593</v>
      </c>
      <c r="F256" s="180" t="s">
        <v>12594</v>
      </c>
      <c r="G256" s="181" t="s">
        <v>6409</v>
      </c>
      <c r="H256" s="182">
        <v>1</v>
      </c>
      <c r="I256" s="183"/>
      <c r="J256" s="184">
        <f t="shared" si="50"/>
        <v>0</v>
      </c>
      <c r="K256" s="180" t="s">
        <v>19</v>
      </c>
      <c r="L256" s="185"/>
      <c r="M256" s="186" t="s">
        <v>19</v>
      </c>
      <c r="N256" s="187" t="s">
        <v>48</v>
      </c>
      <c r="P256" s="142">
        <f t="shared" si="51"/>
        <v>0</v>
      </c>
      <c r="Q256" s="142">
        <v>0</v>
      </c>
      <c r="R256" s="142">
        <f t="shared" si="52"/>
        <v>0</v>
      </c>
      <c r="S256" s="142">
        <v>0</v>
      </c>
      <c r="T256" s="143">
        <f t="shared" si="53"/>
        <v>0</v>
      </c>
      <c r="AR256" s="144" t="s">
        <v>480</v>
      </c>
      <c r="AT256" s="144" t="s">
        <v>439</v>
      </c>
      <c r="AU256" s="144" t="s">
        <v>98</v>
      </c>
      <c r="AY256" s="19" t="s">
        <v>263</v>
      </c>
      <c r="BE256" s="145">
        <f t="shared" si="54"/>
        <v>0</v>
      </c>
      <c r="BF256" s="145">
        <f t="shared" si="55"/>
        <v>0</v>
      </c>
      <c r="BG256" s="145">
        <f t="shared" si="56"/>
        <v>0</v>
      </c>
      <c r="BH256" s="145">
        <f t="shared" si="57"/>
        <v>0</v>
      </c>
      <c r="BI256" s="145">
        <f t="shared" si="58"/>
        <v>0</v>
      </c>
      <c r="BJ256" s="19" t="s">
        <v>88</v>
      </c>
      <c r="BK256" s="145">
        <f t="shared" si="59"/>
        <v>0</v>
      </c>
      <c r="BL256" s="19" t="s">
        <v>375</v>
      </c>
      <c r="BM256" s="144" t="s">
        <v>12595</v>
      </c>
    </row>
    <row r="257" spans="2:65" s="1" customFormat="1" ht="16.5" customHeight="1">
      <c r="B257" s="34"/>
      <c r="C257" s="178" t="s">
        <v>1167</v>
      </c>
      <c r="D257" s="178" t="s">
        <v>439</v>
      </c>
      <c r="E257" s="179" t="s">
        <v>12596</v>
      </c>
      <c r="F257" s="180" t="s">
        <v>12597</v>
      </c>
      <c r="G257" s="181" t="s">
        <v>6409</v>
      </c>
      <c r="H257" s="182">
        <v>1</v>
      </c>
      <c r="I257" s="183"/>
      <c r="J257" s="184">
        <f t="shared" si="50"/>
        <v>0</v>
      </c>
      <c r="K257" s="180" t="s">
        <v>19</v>
      </c>
      <c r="L257" s="185"/>
      <c r="M257" s="186" t="s">
        <v>19</v>
      </c>
      <c r="N257" s="187" t="s">
        <v>48</v>
      </c>
      <c r="P257" s="142">
        <f t="shared" si="51"/>
        <v>0</v>
      </c>
      <c r="Q257" s="142">
        <v>0</v>
      </c>
      <c r="R257" s="142">
        <f t="shared" si="52"/>
        <v>0</v>
      </c>
      <c r="S257" s="142">
        <v>0</v>
      </c>
      <c r="T257" s="143">
        <f t="shared" si="53"/>
        <v>0</v>
      </c>
      <c r="AR257" s="144" t="s">
        <v>480</v>
      </c>
      <c r="AT257" s="144" t="s">
        <v>439</v>
      </c>
      <c r="AU257" s="144" t="s">
        <v>98</v>
      </c>
      <c r="AY257" s="19" t="s">
        <v>263</v>
      </c>
      <c r="BE257" s="145">
        <f t="shared" si="54"/>
        <v>0</v>
      </c>
      <c r="BF257" s="145">
        <f t="shared" si="55"/>
        <v>0</v>
      </c>
      <c r="BG257" s="145">
        <f t="shared" si="56"/>
        <v>0</v>
      </c>
      <c r="BH257" s="145">
        <f t="shared" si="57"/>
        <v>0</v>
      </c>
      <c r="BI257" s="145">
        <f t="shared" si="58"/>
        <v>0</v>
      </c>
      <c r="BJ257" s="19" t="s">
        <v>88</v>
      </c>
      <c r="BK257" s="145">
        <f t="shared" si="59"/>
        <v>0</v>
      </c>
      <c r="BL257" s="19" t="s">
        <v>375</v>
      </c>
      <c r="BM257" s="144" t="s">
        <v>12598</v>
      </c>
    </row>
    <row r="258" spans="2:65" s="1" customFormat="1" ht="16.5" customHeight="1">
      <c r="B258" s="34"/>
      <c r="C258" s="178" t="s">
        <v>1173</v>
      </c>
      <c r="D258" s="178" t="s">
        <v>439</v>
      </c>
      <c r="E258" s="179" t="s">
        <v>12599</v>
      </c>
      <c r="F258" s="180" t="s">
        <v>12600</v>
      </c>
      <c r="G258" s="181" t="s">
        <v>378</v>
      </c>
      <c r="H258" s="182">
        <v>0.75</v>
      </c>
      <c r="I258" s="183"/>
      <c r="J258" s="184">
        <f t="shared" si="50"/>
        <v>0</v>
      </c>
      <c r="K258" s="180" t="s">
        <v>269</v>
      </c>
      <c r="L258" s="185"/>
      <c r="M258" s="186" t="s">
        <v>19</v>
      </c>
      <c r="N258" s="187" t="s">
        <v>48</v>
      </c>
      <c r="P258" s="142">
        <f t="shared" si="51"/>
        <v>0</v>
      </c>
      <c r="Q258" s="142">
        <v>0.114</v>
      </c>
      <c r="R258" s="142">
        <f t="shared" si="52"/>
        <v>8.5500000000000007E-2</v>
      </c>
      <c r="S258" s="142">
        <v>0</v>
      </c>
      <c r="T258" s="143">
        <f t="shared" si="53"/>
        <v>0</v>
      </c>
      <c r="AR258" s="144" t="s">
        <v>480</v>
      </c>
      <c r="AT258" s="144" t="s">
        <v>439</v>
      </c>
      <c r="AU258" s="144" t="s">
        <v>98</v>
      </c>
      <c r="AY258" s="19" t="s">
        <v>263</v>
      </c>
      <c r="BE258" s="145">
        <f t="shared" si="54"/>
        <v>0</v>
      </c>
      <c r="BF258" s="145">
        <f t="shared" si="55"/>
        <v>0</v>
      </c>
      <c r="BG258" s="145">
        <f t="shared" si="56"/>
        <v>0</v>
      </c>
      <c r="BH258" s="145">
        <f t="shared" si="57"/>
        <v>0</v>
      </c>
      <c r="BI258" s="145">
        <f t="shared" si="58"/>
        <v>0</v>
      </c>
      <c r="BJ258" s="19" t="s">
        <v>88</v>
      </c>
      <c r="BK258" s="145">
        <f t="shared" si="59"/>
        <v>0</v>
      </c>
      <c r="BL258" s="19" t="s">
        <v>375</v>
      </c>
      <c r="BM258" s="144" t="s">
        <v>12601</v>
      </c>
    </row>
    <row r="259" spans="2:65" s="13" customFormat="1" ht="10.199999999999999">
      <c r="B259" s="157"/>
      <c r="D259" s="151" t="s">
        <v>288</v>
      </c>
      <c r="E259" s="158" t="s">
        <v>19</v>
      </c>
      <c r="F259" s="159" t="s">
        <v>12602</v>
      </c>
      <c r="H259" s="160">
        <v>0.75</v>
      </c>
      <c r="I259" s="161"/>
      <c r="L259" s="157"/>
      <c r="M259" s="162"/>
      <c r="T259" s="163"/>
      <c r="AT259" s="158" t="s">
        <v>288</v>
      </c>
      <c r="AU259" s="158" t="s">
        <v>98</v>
      </c>
      <c r="AV259" s="13" t="s">
        <v>88</v>
      </c>
      <c r="AW259" s="13" t="s">
        <v>37</v>
      </c>
      <c r="AX259" s="13" t="s">
        <v>83</v>
      </c>
      <c r="AY259" s="158" t="s">
        <v>263</v>
      </c>
    </row>
    <row r="260" spans="2:65" s="1" customFormat="1" ht="16.5" customHeight="1">
      <c r="B260" s="34"/>
      <c r="C260" s="178" t="s">
        <v>1181</v>
      </c>
      <c r="D260" s="178" t="s">
        <v>439</v>
      </c>
      <c r="E260" s="179" t="s">
        <v>12603</v>
      </c>
      <c r="F260" s="180" t="s">
        <v>12604</v>
      </c>
      <c r="G260" s="181" t="s">
        <v>6409</v>
      </c>
      <c r="H260" s="182">
        <v>1</v>
      </c>
      <c r="I260" s="183"/>
      <c r="J260" s="184">
        <f t="shared" ref="J260:J273" si="60">ROUND(I260*H260,2)</f>
        <v>0</v>
      </c>
      <c r="K260" s="180" t="s">
        <v>19</v>
      </c>
      <c r="L260" s="185"/>
      <c r="M260" s="186" t="s">
        <v>19</v>
      </c>
      <c r="N260" s="187" t="s">
        <v>48</v>
      </c>
      <c r="P260" s="142">
        <f t="shared" ref="P260:P273" si="61">O260*H260</f>
        <v>0</v>
      </c>
      <c r="Q260" s="142">
        <v>0</v>
      </c>
      <c r="R260" s="142">
        <f t="shared" ref="R260:R273" si="62">Q260*H260</f>
        <v>0</v>
      </c>
      <c r="S260" s="142">
        <v>0</v>
      </c>
      <c r="T260" s="143">
        <f t="shared" ref="T260:T273" si="63">S260*H260</f>
        <v>0</v>
      </c>
      <c r="AR260" s="144" t="s">
        <v>480</v>
      </c>
      <c r="AT260" s="144" t="s">
        <v>439</v>
      </c>
      <c r="AU260" s="144" t="s">
        <v>98</v>
      </c>
      <c r="AY260" s="19" t="s">
        <v>263</v>
      </c>
      <c r="BE260" s="145">
        <f t="shared" ref="BE260:BE273" si="64">IF(N260="základní",J260,0)</f>
        <v>0</v>
      </c>
      <c r="BF260" s="145">
        <f t="shared" ref="BF260:BF273" si="65">IF(N260="snížená",J260,0)</f>
        <v>0</v>
      </c>
      <c r="BG260" s="145">
        <f t="shared" ref="BG260:BG273" si="66">IF(N260="zákl. přenesená",J260,0)</f>
        <v>0</v>
      </c>
      <c r="BH260" s="145">
        <f t="shared" ref="BH260:BH273" si="67">IF(N260="sníž. přenesená",J260,0)</f>
        <v>0</v>
      </c>
      <c r="BI260" s="145">
        <f t="shared" ref="BI260:BI273" si="68">IF(N260="nulová",J260,0)</f>
        <v>0</v>
      </c>
      <c r="BJ260" s="19" t="s">
        <v>88</v>
      </c>
      <c r="BK260" s="145">
        <f t="shared" ref="BK260:BK273" si="69">ROUND(I260*H260,2)</f>
        <v>0</v>
      </c>
      <c r="BL260" s="19" t="s">
        <v>375</v>
      </c>
      <c r="BM260" s="144" t="s">
        <v>12605</v>
      </c>
    </row>
    <row r="261" spans="2:65" s="1" customFormat="1" ht="16.5" customHeight="1">
      <c r="B261" s="34"/>
      <c r="C261" s="178" t="s">
        <v>1187</v>
      </c>
      <c r="D261" s="178" t="s">
        <v>439</v>
      </c>
      <c r="E261" s="179" t="s">
        <v>12606</v>
      </c>
      <c r="F261" s="180" t="s">
        <v>12607</v>
      </c>
      <c r="G261" s="181" t="s">
        <v>6409</v>
      </c>
      <c r="H261" s="182">
        <v>1</v>
      </c>
      <c r="I261" s="183"/>
      <c r="J261" s="184">
        <f t="shared" si="60"/>
        <v>0</v>
      </c>
      <c r="K261" s="180" t="s">
        <v>19</v>
      </c>
      <c r="L261" s="185"/>
      <c r="M261" s="186" t="s">
        <v>19</v>
      </c>
      <c r="N261" s="187" t="s">
        <v>48</v>
      </c>
      <c r="P261" s="142">
        <f t="shared" si="61"/>
        <v>0</v>
      </c>
      <c r="Q261" s="142">
        <v>0</v>
      </c>
      <c r="R261" s="142">
        <f t="shared" si="62"/>
        <v>0</v>
      </c>
      <c r="S261" s="142">
        <v>0</v>
      </c>
      <c r="T261" s="143">
        <f t="shared" si="63"/>
        <v>0</v>
      </c>
      <c r="AR261" s="144" t="s">
        <v>480</v>
      </c>
      <c r="AT261" s="144" t="s">
        <v>439</v>
      </c>
      <c r="AU261" s="144" t="s">
        <v>98</v>
      </c>
      <c r="AY261" s="19" t="s">
        <v>263</v>
      </c>
      <c r="BE261" s="145">
        <f t="shared" si="64"/>
        <v>0</v>
      </c>
      <c r="BF261" s="145">
        <f t="shared" si="65"/>
        <v>0</v>
      </c>
      <c r="BG261" s="145">
        <f t="shared" si="66"/>
        <v>0</v>
      </c>
      <c r="BH261" s="145">
        <f t="shared" si="67"/>
        <v>0</v>
      </c>
      <c r="BI261" s="145">
        <f t="shared" si="68"/>
        <v>0</v>
      </c>
      <c r="BJ261" s="19" t="s">
        <v>88</v>
      </c>
      <c r="BK261" s="145">
        <f t="shared" si="69"/>
        <v>0</v>
      </c>
      <c r="BL261" s="19" t="s">
        <v>375</v>
      </c>
      <c r="BM261" s="144" t="s">
        <v>12608</v>
      </c>
    </row>
    <row r="262" spans="2:65" s="1" customFormat="1" ht="44.25" customHeight="1">
      <c r="B262" s="34"/>
      <c r="C262" s="178" t="s">
        <v>1192</v>
      </c>
      <c r="D262" s="178" t="s">
        <v>439</v>
      </c>
      <c r="E262" s="179" t="s">
        <v>12609</v>
      </c>
      <c r="F262" s="180" t="s">
        <v>12610</v>
      </c>
      <c r="G262" s="181" t="s">
        <v>6409</v>
      </c>
      <c r="H262" s="182">
        <v>1</v>
      </c>
      <c r="I262" s="183"/>
      <c r="J262" s="184">
        <f t="shared" si="60"/>
        <v>0</v>
      </c>
      <c r="K262" s="180" t="s">
        <v>19</v>
      </c>
      <c r="L262" s="185"/>
      <c r="M262" s="186" t="s">
        <v>19</v>
      </c>
      <c r="N262" s="187" t="s">
        <v>48</v>
      </c>
      <c r="P262" s="142">
        <f t="shared" si="61"/>
        <v>0</v>
      </c>
      <c r="Q262" s="142">
        <v>0</v>
      </c>
      <c r="R262" s="142">
        <f t="shared" si="62"/>
        <v>0</v>
      </c>
      <c r="S262" s="142">
        <v>0</v>
      </c>
      <c r="T262" s="143">
        <f t="shared" si="63"/>
        <v>0</v>
      </c>
      <c r="AR262" s="144" t="s">
        <v>480</v>
      </c>
      <c r="AT262" s="144" t="s">
        <v>439</v>
      </c>
      <c r="AU262" s="144" t="s">
        <v>98</v>
      </c>
      <c r="AY262" s="19" t="s">
        <v>263</v>
      </c>
      <c r="BE262" s="145">
        <f t="shared" si="64"/>
        <v>0</v>
      </c>
      <c r="BF262" s="145">
        <f t="shared" si="65"/>
        <v>0</v>
      </c>
      <c r="BG262" s="145">
        <f t="shared" si="66"/>
        <v>0</v>
      </c>
      <c r="BH262" s="145">
        <f t="shared" si="67"/>
        <v>0</v>
      </c>
      <c r="BI262" s="145">
        <f t="shared" si="68"/>
        <v>0</v>
      </c>
      <c r="BJ262" s="19" t="s">
        <v>88</v>
      </c>
      <c r="BK262" s="145">
        <f t="shared" si="69"/>
        <v>0</v>
      </c>
      <c r="BL262" s="19" t="s">
        <v>375</v>
      </c>
      <c r="BM262" s="144" t="s">
        <v>12611</v>
      </c>
    </row>
    <row r="263" spans="2:65" s="1" customFormat="1" ht="49.05" customHeight="1">
      <c r="B263" s="34"/>
      <c r="C263" s="178" t="s">
        <v>1198</v>
      </c>
      <c r="D263" s="178" t="s">
        <v>439</v>
      </c>
      <c r="E263" s="179" t="s">
        <v>12612</v>
      </c>
      <c r="F263" s="180" t="s">
        <v>12613</v>
      </c>
      <c r="G263" s="181" t="s">
        <v>6409</v>
      </c>
      <c r="H263" s="182">
        <v>1</v>
      </c>
      <c r="I263" s="183"/>
      <c r="J263" s="184">
        <f t="shared" si="60"/>
        <v>0</v>
      </c>
      <c r="K263" s="180" t="s">
        <v>19</v>
      </c>
      <c r="L263" s="185"/>
      <c r="M263" s="186" t="s">
        <v>19</v>
      </c>
      <c r="N263" s="187" t="s">
        <v>48</v>
      </c>
      <c r="P263" s="142">
        <f t="shared" si="61"/>
        <v>0</v>
      </c>
      <c r="Q263" s="142">
        <v>0</v>
      </c>
      <c r="R263" s="142">
        <f t="shared" si="62"/>
        <v>0</v>
      </c>
      <c r="S263" s="142">
        <v>0</v>
      </c>
      <c r="T263" s="143">
        <f t="shared" si="63"/>
        <v>0</v>
      </c>
      <c r="AR263" s="144" t="s">
        <v>480</v>
      </c>
      <c r="AT263" s="144" t="s">
        <v>439</v>
      </c>
      <c r="AU263" s="144" t="s">
        <v>98</v>
      </c>
      <c r="AY263" s="19" t="s">
        <v>263</v>
      </c>
      <c r="BE263" s="145">
        <f t="shared" si="64"/>
        <v>0</v>
      </c>
      <c r="BF263" s="145">
        <f t="shared" si="65"/>
        <v>0</v>
      </c>
      <c r="BG263" s="145">
        <f t="shared" si="66"/>
        <v>0</v>
      </c>
      <c r="BH263" s="145">
        <f t="shared" si="67"/>
        <v>0</v>
      </c>
      <c r="BI263" s="145">
        <f t="shared" si="68"/>
        <v>0</v>
      </c>
      <c r="BJ263" s="19" t="s">
        <v>88</v>
      </c>
      <c r="BK263" s="145">
        <f t="shared" si="69"/>
        <v>0</v>
      </c>
      <c r="BL263" s="19" t="s">
        <v>375</v>
      </c>
      <c r="BM263" s="144" t="s">
        <v>12614</v>
      </c>
    </row>
    <row r="264" spans="2:65" s="1" customFormat="1" ht="24.15" customHeight="1">
      <c r="B264" s="34"/>
      <c r="C264" s="178" t="s">
        <v>1207</v>
      </c>
      <c r="D264" s="178" t="s">
        <v>439</v>
      </c>
      <c r="E264" s="179" t="s">
        <v>12615</v>
      </c>
      <c r="F264" s="180" t="s">
        <v>12616</v>
      </c>
      <c r="G264" s="181" t="s">
        <v>6409</v>
      </c>
      <c r="H264" s="182">
        <v>2</v>
      </c>
      <c r="I264" s="183"/>
      <c r="J264" s="184">
        <f t="shared" si="60"/>
        <v>0</v>
      </c>
      <c r="K264" s="180" t="s">
        <v>19</v>
      </c>
      <c r="L264" s="185"/>
      <c r="M264" s="186" t="s">
        <v>19</v>
      </c>
      <c r="N264" s="187" t="s">
        <v>48</v>
      </c>
      <c r="P264" s="142">
        <f t="shared" si="61"/>
        <v>0</v>
      </c>
      <c r="Q264" s="142">
        <v>0</v>
      </c>
      <c r="R264" s="142">
        <f t="shared" si="62"/>
        <v>0</v>
      </c>
      <c r="S264" s="142">
        <v>0</v>
      </c>
      <c r="T264" s="143">
        <f t="shared" si="63"/>
        <v>0</v>
      </c>
      <c r="AR264" s="144" t="s">
        <v>480</v>
      </c>
      <c r="AT264" s="144" t="s">
        <v>439</v>
      </c>
      <c r="AU264" s="144" t="s">
        <v>98</v>
      </c>
      <c r="AY264" s="19" t="s">
        <v>263</v>
      </c>
      <c r="BE264" s="145">
        <f t="shared" si="64"/>
        <v>0</v>
      </c>
      <c r="BF264" s="145">
        <f t="shared" si="65"/>
        <v>0</v>
      </c>
      <c r="BG264" s="145">
        <f t="shared" si="66"/>
        <v>0</v>
      </c>
      <c r="BH264" s="145">
        <f t="shared" si="67"/>
        <v>0</v>
      </c>
      <c r="BI264" s="145">
        <f t="shared" si="68"/>
        <v>0</v>
      </c>
      <c r="BJ264" s="19" t="s">
        <v>88</v>
      </c>
      <c r="BK264" s="145">
        <f t="shared" si="69"/>
        <v>0</v>
      </c>
      <c r="BL264" s="19" t="s">
        <v>375</v>
      </c>
      <c r="BM264" s="144" t="s">
        <v>12617</v>
      </c>
    </row>
    <row r="265" spans="2:65" s="1" customFormat="1" ht="16.5" customHeight="1">
      <c r="B265" s="34"/>
      <c r="C265" s="178" t="s">
        <v>1213</v>
      </c>
      <c r="D265" s="178" t="s">
        <v>439</v>
      </c>
      <c r="E265" s="179" t="s">
        <v>7202</v>
      </c>
      <c r="F265" s="180" t="s">
        <v>12618</v>
      </c>
      <c r="G265" s="181" t="s">
        <v>268</v>
      </c>
      <c r="H265" s="182">
        <v>48</v>
      </c>
      <c r="I265" s="183"/>
      <c r="J265" s="184">
        <f t="shared" si="60"/>
        <v>0</v>
      </c>
      <c r="K265" s="180" t="s">
        <v>269</v>
      </c>
      <c r="L265" s="185"/>
      <c r="M265" s="186" t="s">
        <v>19</v>
      </c>
      <c r="N265" s="187" t="s">
        <v>48</v>
      </c>
      <c r="P265" s="142">
        <f t="shared" si="61"/>
        <v>0</v>
      </c>
      <c r="Q265" s="142">
        <v>1.7000000000000001E-4</v>
      </c>
      <c r="R265" s="142">
        <f t="shared" si="62"/>
        <v>8.1600000000000006E-3</v>
      </c>
      <c r="S265" s="142">
        <v>0</v>
      </c>
      <c r="T265" s="143">
        <f t="shared" si="63"/>
        <v>0</v>
      </c>
      <c r="AR265" s="144" t="s">
        <v>480</v>
      </c>
      <c r="AT265" s="144" t="s">
        <v>439</v>
      </c>
      <c r="AU265" s="144" t="s">
        <v>98</v>
      </c>
      <c r="AY265" s="19" t="s">
        <v>263</v>
      </c>
      <c r="BE265" s="145">
        <f t="shared" si="64"/>
        <v>0</v>
      </c>
      <c r="BF265" s="145">
        <f t="shared" si="65"/>
        <v>0</v>
      </c>
      <c r="BG265" s="145">
        <f t="shared" si="66"/>
        <v>0</v>
      </c>
      <c r="BH265" s="145">
        <f t="shared" si="67"/>
        <v>0</v>
      </c>
      <c r="BI265" s="145">
        <f t="shared" si="68"/>
        <v>0</v>
      </c>
      <c r="BJ265" s="19" t="s">
        <v>88</v>
      </c>
      <c r="BK265" s="145">
        <f t="shared" si="69"/>
        <v>0</v>
      </c>
      <c r="BL265" s="19" t="s">
        <v>375</v>
      </c>
      <c r="BM265" s="144" t="s">
        <v>12619</v>
      </c>
    </row>
    <row r="266" spans="2:65" s="1" customFormat="1" ht="16.5" customHeight="1">
      <c r="B266" s="34"/>
      <c r="C266" s="178" t="s">
        <v>1220</v>
      </c>
      <c r="D266" s="178" t="s">
        <v>439</v>
      </c>
      <c r="E266" s="179" t="s">
        <v>7342</v>
      </c>
      <c r="F266" s="180" t="s">
        <v>7343</v>
      </c>
      <c r="G266" s="181" t="s">
        <v>490</v>
      </c>
      <c r="H266" s="182">
        <v>12</v>
      </c>
      <c r="I266" s="183"/>
      <c r="J266" s="184">
        <f t="shared" si="60"/>
        <v>0</v>
      </c>
      <c r="K266" s="180" t="s">
        <v>269</v>
      </c>
      <c r="L266" s="185"/>
      <c r="M266" s="186" t="s">
        <v>19</v>
      </c>
      <c r="N266" s="187" t="s">
        <v>48</v>
      </c>
      <c r="P266" s="142">
        <f t="shared" si="61"/>
        <v>0</v>
      </c>
      <c r="Q266" s="142">
        <v>4.0000000000000003E-5</v>
      </c>
      <c r="R266" s="142">
        <f t="shared" si="62"/>
        <v>4.8000000000000007E-4</v>
      </c>
      <c r="S266" s="142">
        <v>0</v>
      </c>
      <c r="T266" s="143">
        <f t="shared" si="63"/>
        <v>0</v>
      </c>
      <c r="AR266" s="144" t="s">
        <v>480</v>
      </c>
      <c r="AT266" s="144" t="s">
        <v>439</v>
      </c>
      <c r="AU266" s="144" t="s">
        <v>98</v>
      </c>
      <c r="AY266" s="19" t="s">
        <v>263</v>
      </c>
      <c r="BE266" s="145">
        <f t="shared" si="64"/>
        <v>0</v>
      </c>
      <c r="BF266" s="145">
        <f t="shared" si="65"/>
        <v>0</v>
      </c>
      <c r="BG266" s="145">
        <f t="shared" si="66"/>
        <v>0</v>
      </c>
      <c r="BH266" s="145">
        <f t="shared" si="67"/>
        <v>0</v>
      </c>
      <c r="BI266" s="145">
        <f t="shared" si="68"/>
        <v>0</v>
      </c>
      <c r="BJ266" s="19" t="s">
        <v>88</v>
      </c>
      <c r="BK266" s="145">
        <f t="shared" si="69"/>
        <v>0</v>
      </c>
      <c r="BL266" s="19" t="s">
        <v>375</v>
      </c>
      <c r="BM266" s="144" t="s">
        <v>12620</v>
      </c>
    </row>
    <row r="267" spans="2:65" s="1" customFormat="1" ht="16.5" customHeight="1">
      <c r="B267" s="34"/>
      <c r="C267" s="178" t="s">
        <v>1227</v>
      </c>
      <c r="D267" s="178" t="s">
        <v>439</v>
      </c>
      <c r="E267" s="179" t="s">
        <v>12621</v>
      </c>
      <c r="F267" s="180" t="s">
        <v>12339</v>
      </c>
      <c r="G267" s="181" t="s">
        <v>6409</v>
      </c>
      <c r="H267" s="182">
        <v>48</v>
      </c>
      <c r="I267" s="183"/>
      <c r="J267" s="184">
        <f t="shared" si="60"/>
        <v>0</v>
      </c>
      <c r="K267" s="180" t="s">
        <v>19</v>
      </c>
      <c r="L267" s="185"/>
      <c r="M267" s="186" t="s">
        <v>19</v>
      </c>
      <c r="N267" s="187" t="s">
        <v>48</v>
      </c>
      <c r="P267" s="142">
        <f t="shared" si="61"/>
        <v>0</v>
      </c>
      <c r="Q267" s="142">
        <v>0</v>
      </c>
      <c r="R267" s="142">
        <f t="shared" si="62"/>
        <v>0</v>
      </c>
      <c r="S267" s="142">
        <v>0</v>
      </c>
      <c r="T267" s="143">
        <f t="shared" si="63"/>
        <v>0</v>
      </c>
      <c r="AR267" s="144" t="s">
        <v>480</v>
      </c>
      <c r="AT267" s="144" t="s">
        <v>439</v>
      </c>
      <c r="AU267" s="144" t="s">
        <v>98</v>
      </c>
      <c r="AY267" s="19" t="s">
        <v>263</v>
      </c>
      <c r="BE267" s="145">
        <f t="shared" si="64"/>
        <v>0</v>
      </c>
      <c r="BF267" s="145">
        <f t="shared" si="65"/>
        <v>0</v>
      </c>
      <c r="BG267" s="145">
        <f t="shared" si="66"/>
        <v>0</v>
      </c>
      <c r="BH267" s="145">
        <f t="shared" si="67"/>
        <v>0</v>
      </c>
      <c r="BI267" s="145">
        <f t="shared" si="68"/>
        <v>0</v>
      </c>
      <c r="BJ267" s="19" t="s">
        <v>88</v>
      </c>
      <c r="BK267" s="145">
        <f t="shared" si="69"/>
        <v>0</v>
      </c>
      <c r="BL267" s="19" t="s">
        <v>375</v>
      </c>
      <c r="BM267" s="144" t="s">
        <v>12622</v>
      </c>
    </row>
    <row r="268" spans="2:65" s="1" customFormat="1" ht="16.5" customHeight="1">
      <c r="B268" s="34"/>
      <c r="C268" s="178" t="s">
        <v>1257</v>
      </c>
      <c r="D268" s="178" t="s">
        <v>439</v>
      </c>
      <c r="E268" s="179" t="s">
        <v>12623</v>
      </c>
      <c r="F268" s="180" t="s">
        <v>12342</v>
      </c>
      <c r="G268" s="181" t="s">
        <v>6409</v>
      </c>
      <c r="H268" s="182">
        <v>116</v>
      </c>
      <c r="I268" s="183"/>
      <c r="J268" s="184">
        <f t="shared" si="60"/>
        <v>0</v>
      </c>
      <c r="K268" s="180" t="s">
        <v>19</v>
      </c>
      <c r="L268" s="185"/>
      <c r="M268" s="186" t="s">
        <v>19</v>
      </c>
      <c r="N268" s="187" t="s">
        <v>48</v>
      </c>
      <c r="P268" s="142">
        <f t="shared" si="61"/>
        <v>0</v>
      </c>
      <c r="Q268" s="142">
        <v>0</v>
      </c>
      <c r="R268" s="142">
        <f t="shared" si="62"/>
        <v>0</v>
      </c>
      <c r="S268" s="142">
        <v>0</v>
      </c>
      <c r="T268" s="143">
        <f t="shared" si="63"/>
        <v>0</v>
      </c>
      <c r="AR268" s="144" t="s">
        <v>480</v>
      </c>
      <c r="AT268" s="144" t="s">
        <v>439</v>
      </c>
      <c r="AU268" s="144" t="s">
        <v>98</v>
      </c>
      <c r="AY268" s="19" t="s">
        <v>263</v>
      </c>
      <c r="BE268" s="145">
        <f t="shared" si="64"/>
        <v>0</v>
      </c>
      <c r="BF268" s="145">
        <f t="shared" si="65"/>
        <v>0</v>
      </c>
      <c r="BG268" s="145">
        <f t="shared" si="66"/>
        <v>0</v>
      </c>
      <c r="BH268" s="145">
        <f t="shared" si="67"/>
        <v>0</v>
      </c>
      <c r="BI268" s="145">
        <f t="shared" si="68"/>
        <v>0</v>
      </c>
      <c r="BJ268" s="19" t="s">
        <v>88</v>
      </c>
      <c r="BK268" s="145">
        <f t="shared" si="69"/>
        <v>0</v>
      </c>
      <c r="BL268" s="19" t="s">
        <v>375</v>
      </c>
      <c r="BM268" s="144" t="s">
        <v>12624</v>
      </c>
    </row>
    <row r="269" spans="2:65" s="1" customFormat="1" ht="16.5" customHeight="1">
      <c r="B269" s="34"/>
      <c r="C269" s="178" t="s">
        <v>1280</v>
      </c>
      <c r="D269" s="178" t="s">
        <v>439</v>
      </c>
      <c r="E269" s="179" t="s">
        <v>7348</v>
      </c>
      <c r="F269" s="180" t="s">
        <v>7349</v>
      </c>
      <c r="G269" s="181" t="s">
        <v>490</v>
      </c>
      <c r="H269" s="182">
        <v>49</v>
      </c>
      <c r="I269" s="183"/>
      <c r="J269" s="184">
        <f t="shared" si="60"/>
        <v>0</v>
      </c>
      <c r="K269" s="180" t="s">
        <v>269</v>
      </c>
      <c r="L269" s="185"/>
      <c r="M269" s="186" t="s">
        <v>19</v>
      </c>
      <c r="N269" s="187" t="s">
        <v>48</v>
      </c>
      <c r="P269" s="142">
        <f t="shared" si="61"/>
        <v>0</v>
      </c>
      <c r="Q269" s="142">
        <v>9.0000000000000006E-5</v>
      </c>
      <c r="R269" s="142">
        <f t="shared" si="62"/>
        <v>4.4099999999999999E-3</v>
      </c>
      <c r="S269" s="142">
        <v>0</v>
      </c>
      <c r="T269" s="143">
        <f t="shared" si="63"/>
        <v>0</v>
      </c>
      <c r="AR269" s="144" t="s">
        <v>480</v>
      </c>
      <c r="AT269" s="144" t="s">
        <v>439</v>
      </c>
      <c r="AU269" s="144" t="s">
        <v>98</v>
      </c>
      <c r="AY269" s="19" t="s">
        <v>263</v>
      </c>
      <c r="BE269" s="145">
        <f t="shared" si="64"/>
        <v>0</v>
      </c>
      <c r="BF269" s="145">
        <f t="shared" si="65"/>
        <v>0</v>
      </c>
      <c r="BG269" s="145">
        <f t="shared" si="66"/>
        <v>0</v>
      </c>
      <c r="BH269" s="145">
        <f t="shared" si="67"/>
        <v>0</v>
      </c>
      <c r="BI269" s="145">
        <f t="shared" si="68"/>
        <v>0</v>
      </c>
      <c r="BJ269" s="19" t="s">
        <v>88</v>
      </c>
      <c r="BK269" s="145">
        <f t="shared" si="69"/>
        <v>0</v>
      </c>
      <c r="BL269" s="19" t="s">
        <v>375</v>
      </c>
      <c r="BM269" s="144" t="s">
        <v>12625</v>
      </c>
    </row>
    <row r="270" spans="2:65" s="1" customFormat="1" ht="16.5" customHeight="1">
      <c r="B270" s="34"/>
      <c r="C270" s="178" t="s">
        <v>1292</v>
      </c>
      <c r="D270" s="178" t="s">
        <v>439</v>
      </c>
      <c r="E270" s="179" t="s">
        <v>12626</v>
      </c>
      <c r="F270" s="180" t="s">
        <v>7370</v>
      </c>
      <c r="G270" s="181" t="s">
        <v>268</v>
      </c>
      <c r="H270" s="182">
        <v>862</v>
      </c>
      <c r="I270" s="183"/>
      <c r="J270" s="184">
        <f t="shared" si="60"/>
        <v>0</v>
      </c>
      <c r="K270" s="180" t="s">
        <v>19</v>
      </c>
      <c r="L270" s="185"/>
      <c r="M270" s="186" t="s">
        <v>19</v>
      </c>
      <c r="N270" s="187" t="s">
        <v>48</v>
      </c>
      <c r="P270" s="142">
        <f t="shared" si="61"/>
        <v>0</v>
      </c>
      <c r="Q270" s="142">
        <v>0</v>
      </c>
      <c r="R270" s="142">
        <f t="shared" si="62"/>
        <v>0</v>
      </c>
      <c r="S270" s="142">
        <v>0</v>
      </c>
      <c r="T270" s="143">
        <f t="shared" si="63"/>
        <v>0</v>
      </c>
      <c r="AR270" s="144" t="s">
        <v>480</v>
      </c>
      <c r="AT270" s="144" t="s">
        <v>439</v>
      </c>
      <c r="AU270" s="144" t="s">
        <v>98</v>
      </c>
      <c r="AY270" s="19" t="s">
        <v>263</v>
      </c>
      <c r="BE270" s="145">
        <f t="shared" si="64"/>
        <v>0</v>
      </c>
      <c r="BF270" s="145">
        <f t="shared" si="65"/>
        <v>0</v>
      </c>
      <c r="BG270" s="145">
        <f t="shared" si="66"/>
        <v>0</v>
      </c>
      <c r="BH270" s="145">
        <f t="shared" si="67"/>
        <v>0</v>
      </c>
      <c r="BI270" s="145">
        <f t="shared" si="68"/>
        <v>0</v>
      </c>
      <c r="BJ270" s="19" t="s">
        <v>88</v>
      </c>
      <c r="BK270" s="145">
        <f t="shared" si="69"/>
        <v>0</v>
      </c>
      <c r="BL270" s="19" t="s">
        <v>375</v>
      </c>
      <c r="BM270" s="144" t="s">
        <v>12627</v>
      </c>
    </row>
    <row r="271" spans="2:65" s="1" customFormat="1" ht="16.5" customHeight="1">
      <c r="B271" s="34"/>
      <c r="C271" s="178" t="s">
        <v>1299</v>
      </c>
      <c r="D271" s="178" t="s">
        <v>439</v>
      </c>
      <c r="E271" s="179" t="s">
        <v>12628</v>
      </c>
      <c r="F271" s="180" t="s">
        <v>7373</v>
      </c>
      <c r="G271" s="181" t="s">
        <v>268</v>
      </c>
      <c r="H271" s="182">
        <v>496</v>
      </c>
      <c r="I271" s="183"/>
      <c r="J271" s="184">
        <f t="shared" si="60"/>
        <v>0</v>
      </c>
      <c r="K271" s="180" t="s">
        <v>19</v>
      </c>
      <c r="L271" s="185"/>
      <c r="M271" s="186" t="s">
        <v>19</v>
      </c>
      <c r="N271" s="187" t="s">
        <v>48</v>
      </c>
      <c r="P271" s="142">
        <f t="shared" si="61"/>
        <v>0</v>
      </c>
      <c r="Q271" s="142">
        <v>0</v>
      </c>
      <c r="R271" s="142">
        <f t="shared" si="62"/>
        <v>0</v>
      </c>
      <c r="S271" s="142">
        <v>0</v>
      </c>
      <c r="T271" s="143">
        <f t="shared" si="63"/>
        <v>0</v>
      </c>
      <c r="AR271" s="144" t="s">
        <v>480</v>
      </c>
      <c r="AT271" s="144" t="s">
        <v>439</v>
      </c>
      <c r="AU271" s="144" t="s">
        <v>98</v>
      </c>
      <c r="AY271" s="19" t="s">
        <v>263</v>
      </c>
      <c r="BE271" s="145">
        <f t="shared" si="64"/>
        <v>0</v>
      </c>
      <c r="BF271" s="145">
        <f t="shared" si="65"/>
        <v>0</v>
      </c>
      <c r="BG271" s="145">
        <f t="shared" si="66"/>
        <v>0</v>
      </c>
      <c r="BH271" s="145">
        <f t="shared" si="67"/>
        <v>0</v>
      </c>
      <c r="BI271" s="145">
        <f t="shared" si="68"/>
        <v>0</v>
      </c>
      <c r="BJ271" s="19" t="s">
        <v>88</v>
      </c>
      <c r="BK271" s="145">
        <f t="shared" si="69"/>
        <v>0</v>
      </c>
      <c r="BL271" s="19" t="s">
        <v>375</v>
      </c>
      <c r="BM271" s="144" t="s">
        <v>12629</v>
      </c>
    </row>
    <row r="272" spans="2:65" s="1" customFormat="1" ht="16.5" customHeight="1">
      <c r="B272" s="34"/>
      <c r="C272" s="178" t="s">
        <v>1310</v>
      </c>
      <c r="D272" s="178" t="s">
        <v>439</v>
      </c>
      <c r="E272" s="179" t="s">
        <v>12630</v>
      </c>
      <c r="F272" s="180" t="s">
        <v>7376</v>
      </c>
      <c r="G272" s="181" t="s">
        <v>268</v>
      </c>
      <c r="H272" s="182">
        <v>38</v>
      </c>
      <c r="I272" s="183"/>
      <c r="J272" s="184">
        <f t="shared" si="60"/>
        <v>0</v>
      </c>
      <c r="K272" s="180" t="s">
        <v>19</v>
      </c>
      <c r="L272" s="185"/>
      <c r="M272" s="186" t="s">
        <v>19</v>
      </c>
      <c r="N272" s="187" t="s">
        <v>48</v>
      </c>
      <c r="P272" s="142">
        <f t="shared" si="61"/>
        <v>0</v>
      </c>
      <c r="Q272" s="142">
        <v>0</v>
      </c>
      <c r="R272" s="142">
        <f t="shared" si="62"/>
        <v>0</v>
      </c>
      <c r="S272" s="142">
        <v>0</v>
      </c>
      <c r="T272" s="143">
        <f t="shared" si="63"/>
        <v>0</v>
      </c>
      <c r="AR272" s="144" t="s">
        <v>480</v>
      </c>
      <c r="AT272" s="144" t="s">
        <v>439</v>
      </c>
      <c r="AU272" s="144" t="s">
        <v>98</v>
      </c>
      <c r="AY272" s="19" t="s">
        <v>263</v>
      </c>
      <c r="BE272" s="145">
        <f t="shared" si="64"/>
        <v>0</v>
      </c>
      <c r="BF272" s="145">
        <f t="shared" si="65"/>
        <v>0</v>
      </c>
      <c r="BG272" s="145">
        <f t="shared" si="66"/>
        <v>0</v>
      </c>
      <c r="BH272" s="145">
        <f t="shared" si="67"/>
        <v>0</v>
      </c>
      <c r="BI272" s="145">
        <f t="shared" si="68"/>
        <v>0</v>
      </c>
      <c r="BJ272" s="19" t="s">
        <v>88</v>
      </c>
      <c r="BK272" s="145">
        <f t="shared" si="69"/>
        <v>0</v>
      </c>
      <c r="BL272" s="19" t="s">
        <v>375</v>
      </c>
      <c r="BM272" s="144" t="s">
        <v>12631</v>
      </c>
    </row>
    <row r="273" spans="2:65" s="1" customFormat="1" ht="21.75" customHeight="1">
      <c r="B273" s="34"/>
      <c r="C273" s="178" t="s">
        <v>1321</v>
      </c>
      <c r="D273" s="178" t="s">
        <v>439</v>
      </c>
      <c r="E273" s="179" t="s">
        <v>12632</v>
      </c>
      <c r="F273" s="180" t="s">
        <v>8160</v>
      </c>
      <c r="G273" s="181" t="s">
        <v>6409</v>
      </c>
      <c r="H273" s="182">
        <v>62</v>
      </c>
      <c r="I273" s="183"/>
      <c r="J273" s="184">
        <f t="shared" si="60"/>
        <v>0</v>
      </c>
      <c r="K273" s="180" t="s">
        <v>19</v>
      </c>
      <c r="L273" s="185"/>
      <c r="M273" s="186" t="s">
        <v>19</v>
      </c>
      <c r="N273" s="187" t="s">
        <v>48</v>
      </c>
      <c r="P273" s="142">
        <f t="shared" si="61"/>
        <v>0</v>
      </c>
      <c r="Q273" s="142">
        <v>0</v>
      </c>
      <c r="R273" s="142">
        <f t="shared" si="62"/>
        <v>0</v>
      </c>
      <c r="S273" s="142">
        <v>0</v>
      </c>
      <c r="T273" s="143">
        <f t="shared" si="63"/>
        <v>0</v>
      </c>
      <c r="AR273" s="144" t="s">
        <v>480</v>
      </c>
      <c r="AT273" s="144" t="s">
        <v>439</v>
      </c>
      <c r="AU273" s="144" t="s">
        <v>98</v>
      </c>
      <c r="AY273" s="19" t="s">
        <v>263</v>
      </c>
      <c r="BE273" s="145">
        <f t="shared" si="64"/>
        <v>0</v>
      </c>
      <c r="BF273" s="145">
        <f t="shared" si="65"/>
        <v>0</v>
      </c>
      <c r="BG273" s="145">
        <f t="shared" si="66"/>
        <v>0</v>
      </c>
      <c r="BH273" s="145">
        <f t="shared" si="67"/>
        <v>0</v>
      </c>
      <c r="BI273" s="145">
        <f t="shared" si="68"/>
        <v>0</v>
      </c>
      <c r="BJ273" s="19" t="s">
        <v>88</v>
      </c>
      <c r="BK273" s="145">
        <f t="shared" si="69"/>
        <v>0</v>
      </c>
      <c r="BL273" s="19" t="s">
        <v>375</v>
      </c>
      <c r="BM273" s="144" t="s">
        <v>12633</v>
      </c>
    </row>
    <row r="274" spans="2:65" s="16" customFormat="1" ht="20.85" customHeight="1">
      <c r="B274" s="199"/>
      <c r="D274" s="200" t="s">
        <v>75</v>
      </c>
      <c r="E274" s="200" t="s">
        <v>12634</v>
      </c>
      <c r="F274" s="200" t="s">
        <v>12635</v>
      </c>
      <c r="I274" s="201"/>
      <c r="J274" s="202">
        <f>BK274</f>
        <v>0</v>
      </c>
      <c r="L274" s="199"/>
      <c r="M274" s="203"/>
      <c r="P274" s="204">
        <f>SUM(P275:P334)</f>
        <v>0</v>
      </c>
      <c r="R274" s="204">
        <f>SUM(R275:R334)</f>
        <v>0</v>
      </c>
      <c r="T274" s="205">
        <f>SUM(T275:T334)</f>
        <v>7.4755999999999991</v>
      </c>
      <c r="AR274" s="200" t="s">
        <v>88</v>
      </c>
      <c r="AT274" s="206" t="s">
        <v>75</v>
      </c>
      <c r="AU274" s="206" t="s">
        <v>92</v>
      </c>
      <c r="AY274" s="200" t="s">
        <v>263</v>
      </c>
      <c r="BK274" s="207">
        <f>SUM(BK275:BK334)</f>
        <v>0</v>
      </c>
    </row>
    <row r="275" spans="2:65" s="1" customFormat="1" ht="16.5" customHeight="1">
      <c r="B275" s="34"/>
      <c r="C275" s="133" t="s">
        <v>1332</v>
      </c>
      <c r="D275" s="133" t="s">
        <v>265</v>
      </c>
      <c r="E275" s="134" t="s">
        <v>12636</v>
      </c>
      <c r="F275" s="135" t="s">
        <v>12637</v>
      </c>
      <c r="G275" s="136" t="s">
        <v>268</v>
      </c>
      <c r="H275" s="137">
        <v>3310</v>
      </c>
      <c r="I275" s="138"/>
      <c r="J275" s="139">
        <f t="shared" ref="J275:J289" si="70">ROUND(I275*H275,2)</f>
        <v>0</v>
      </c>
      <c r="K275" s="135" t="s">
        <v>19</v>
      </c>
      <c r="L275" s="34"/>
      <c r="M275" s="140" t="s">
        <v>19</v>
      </c>
      <c r="N275" s="141" t="s">
        <v>48</v>
      </c>
      <c r="P275" s="142">
        <f t="shared" ref="P275:P289" si="71">O275*H275</f>
        <v>0</v>
      </c>
      <c r="Q275" s="142">
        <v>0</v>
      </c>
      <c r="R275" s="142">
        <f t="shared" ref="R275:R289" si="72">Q275*H275</f>
        <v>0</v>
      </c>
      <c r="S275" s="142">
        <v>0</v>
      </c>
      <c r="T275" s="143">
        <f t="shared" ref="T275:T289" si="73">S275*H275</f>
        <v>0</v>
      </c>
      <c r="AR275" s="144" t="s">
        <v>375</v>
      </c>
      <c r="AT275" s="144" t="s">
        <v>265</v>
      </c>
      <c r="AU275" s="144" t="s">
        <v>98</v>
      </c>
      <c r="AY275" s="19" t="s">
        <v>263</v>
      </c>
      <c r="BE275" s="145">
        <f t="shared" ref="BE275:BE289" si="74">IF(N275="základní",J275,0)</f>
        <v>0</v>
      </c>
      <c r="BF275" s="145">
        <f t="shared" ref="BF275:BF289" si="75">IF(N275="snížená",J275,0)</f>
        <v>0</v>
      </c>
      <c r="BG275" s="145">
        <f t="shared" ref="BG275:BG289" si="76">IF(N275="zákl. přenesená",J275,0)</f>
        <v>0</v>
      </c>
      <c r="BH275" s="145">
        <f t="shared" ref="BH275:BH289" si="77">IF(N275="sníž. přenesená",J275,0)</f>
        <v>0</v>
      </c>
      <c r="BI275" s="145">
        <f t="shared" ref="BI275:BI289" si="78">IF(N275="nulová",J275,0)</f>
        <v>0</v>
      </c>
      <c r="BJ275" s="19" t="s">
        <v>88</v>
      </c>
      <c r="BK275" s="145">
        <f t="shared" ref="BK275:BK289" si="79">ROUND(I275*H275,2)</f>
        <v>0</v>
      </c>
      <c r="BL275" s="19" t="s">
        <v>375</v>
      </c>
      <c r="BM275" s="144" t="s">
        <v>12638</v>
      </c>
    </row>
    <row r="276" spans="2:65" s="1" customFormat="1" ht="16.5" customHeight="1">
      <c r="B276" s="34"/>
      <c r="C276" s="133" t="s">
        <v>1343</v>
      </c>
      <c r="D276" s="133" t="s">
        <v>265</v>
      </c>
      <c r="E276" s="134" t="s">
        <v>12639</v>
      </c>
      <c r="F276" s="135" t="s">
        <v>12640</v>
      </c>
      <c r="G276" s="136" t="s">
        <v>268</v>
      </c>
      <c r="H276" s="137">
        <v>94</v>
      </c>
      <c r="I276" s="138"/>
      <c r="J276" s="139">
        <f t="shared" si="70"/>
        <v>0</v>
      </c>
      <c r="K276" s="135" t="s">
        <v>19</v>
      </c>
      <c r="L276" s="34"/>
      <c r="M276" s="140" t="s">
        <v>19</v>
      </c>
      <c r="N276" s="141" t="s">
        <v>48</v>
      </c>
      <c r="P276" s="142">
        <f t="shared" si="71"/>
        <v>0</v>
      </c>
      <c r="Q276" s="142">
        <v>0</v>
      </c>
      <c r="R276" s="142">
        <f t="shared" si="72"/>
        <v>0</v>
      </c>
      <c r="S276" s="142">
        <v>0</v>
      </c>
      <c r="T276" s="143">
        <f t="shared" si="73"/>
        <v>0</v>
      </c>
      <c r="AR276" s="144" t="s">
        <v>375</v>
      </c>
      <c r="AT276" s="144" t="s">
        <v>265</v>
      </c>
      <c r="AU276" s="144" t="s">
        <v>98</v>
      </c>
      <c r="AY276" s="19" t="s">
        <v>263</v>
      </c>
      <c r="BE276" s="145">
        <f t="shared" si="74"/>
        <v>0</v>
      </c>
      <c r="BF276" s="145">
        <f t="shared" si="75"/>
        <v>0</v>
      </c>
      <c r="BG276" s="145">
        <f t="shared" si="76"/>
        <v>0</v>
      </c>
      <c r="BH276" s="145">
        <f t="shared" si="77"/>
        <v>0</v>
      </c>
      <c r="BI276" s="145">
        <f t="shared" si="78"/>
        <v>0</v>
      </c>
      <c r="BJ276" s="19" t="s">
        <v>88</v>
      </c>
      <c r="BK276" s="145">
        <f t="shared" si="79"/>
        <v>0</v>
      </c>
      <c r="BL276" s="19" t="s">
        <v>375</v>
      </c>
      <c r="BM276" s="144" t="s">
        <v>12641</v>
      </c>
    </row>
    <row r="277" spans="2:65" s="1" customFormat="1" ht="16.5" customHeight="1">
      <c r="B277" s="34"/>
      <c r="C277" s="133" t="s">
        <v>1354</v>
      </c>
      <c r="D277" s="133" t="s">
        <v>265</v>
      </c>
      <c r="E277" s="134" t="s">
        <v>12642</v>
      </c>
      <c r="F277" s="135" t="s">
        <v>12585</v>
      </c>
      <c r="G277" s="136" t="s">
        <v>6409</v>
      </c>
      <c r="H277" s="137">
        <v>53</v>
      </c>
      <c r="I277" s="138"/>
      <c r="J277" s="139">
        <f t="shared" si="70"/>
        <v>0</v>
      </c>
      <c r="K277" s="135" t="s">
        <v>19</v>
      </c>
      <c r="L277" s="34"/>
      <c r="M277" s="140" t="s">
        <v>19</v>
      </c>
      <c r="N277" s="141" t="s">
        <v>48</v>
      </c>
      <c r="P277" s="142">
        <f t="shared" si="71"/>
        <v>0</v>
      </c>
      <c r="Q277" s="142">
        <v>0</v>
      </c>
      <c r="R277" s="142">
        <f t="shared" si="72"/>
        <v>0</v>
      </c>
      <c r="S277" s="142">
        <v>0</v>
      </c>
      <c r="T277" s="143">
        <f t="shared" si="73"/>
        <v>0</v>
      </c>
      <c r="AR277" s="144" t="s">
        <v>375</v>
      </c>
      <c r="AT277" s="144" t="s">
        <v>265</v>
      </c>
      <c r="AU277" s="144" t="s">
        <v>98</v>
      </c>
      <c r="AY277" s="19" t="s">
        <v>263</v>
      </c>
      <c r="BE277" s="145">
        <f t="shared" si="74"/>
        <v>0</v>
      </c>
      <c r="BF277" s="145">
        <f t="shared" si="75"/>
        <v>0</v>
      </c>
      <c r="BG277" s="145">
        <f t="shared" si="76"/>
        <v>0</v>
      </c>
      <c r="BH277" s="145">
        <f t="shared" si="77"/>
        <v>0</v>
      </c>
      <c r="BI277" s="145">
        <f t="shared" si="78"/>
        <v>0</v>
      </c>
      <c r="BJ277" s="19" t="s">
        <v>88</v>
      </c>
      <c r="BK277" s="145">
        <f t="shared" si="79"/>
        <v>0</v>
      </c>
      <c r="BL277" s="19" t="s">
        <v>375</v>
      </c>
      <c r="BM277" s="144" t="s">
        <v>12643</v>
      </c>
    </row>
    <row r="278" spans="2:65" s="1" customFormat="1" ht="16.5" customHeight="1">
      <c r="B278" s="34"/>
      <c r="C278" s="133" t="s">
        <v>1360</v>
      </c>
      <c r="D278" s="133" t="s">
        <v>265</v>
      </c>
      <c r="E278" s="134" t="s">
        <v>12644</v>
      </c>
      <c r="F278" s="135" t="s">
        <v>7570</v>
      </c>
      <c r="G278" s="136" t="s">
        <v>6409</v>
      </c>
      <c r="H278" s="137">
        <v>1</v>
      </c>
      <c r="I278" s="138"/>
      <c r="J278" s="139">
        <f t="shared" si="70"/>
        <v>0</v>
      </c>
      <c r="K278" s="135" t="s">
        <v>19</v>
      </c>
      <c r="L278" s="34"/>
      <c r="M278" s="140" t="s">
        <v>19</v>
      </c>
      <c r="N278" s="141" t="s">
        <v>48</v>
      </c>
      <c r="P278" s="142">
        <f t="shared" si="71"/>
        <v>0</v>
      </c>
      <c r="Q278" s="142">
        <v>0</v>
      </c>
      <c r="R278" s="142">
        <f t="shared" si="72"/>
        <v>0</v>
      </c>
      <c r="S278" s="142">
        <v>0</v>
      </c>
      <c r="T278" s="143">
        <f t="shared" si="73"/>
        <v>0</v>
      </c>
      <c r="AR278" s="144" t="s">
        <v>375</v>
      </c>
      <c r="AT278" s="144" t="s">
        <v>265</v>
      </c>
      <c r="AU278" s="144" t="s">
        <v>98</v>
      </c>
      <c r="AY278" s="19" t="s">
        <v>263</v>
      </c>
      <c r="BE278" s="145">
        <f t="shared" si="74"/>
        <v>0</v>
      </c>
      <c r="BF278" s="145">
        <f t="shared" si="75"/>
        <v>0</v>
      </c>
      <c r="BG278" s="145">
        <f t="shared" si="76"/>
        <v>0</v>
      </c>
      <c r="BH278" s="145">
        <f t="shared" si="77"/>
        <v>0</v>
      </c>
      <c r="BI278" s="145">
        <f t="shared" si="78"/>
        <v>0</v>
      </c>
      <c r="BJ278" s="19" t="s">
        <v>88</v>
      </c>
      <c r="BK278" s="145">
        <f t="shared" si="79"/>
        <v>0</v>
      </c>
      <c r="BL278" s="19" t="s">
        <v>375</v>
      </c>
      <c r="BM278" s="144" t="s">
        <v>12645</v>
      </c>
    </row>
    <row r="279" spans="2:65" s="1" customFormat="1" ht="21.75" customHeight="1">
      <c r="B279" s="34"/>
      <c r="C279" s="133" t="s">
        <v>1386</v>
      </c>
      <c r="D279" s="133" t="s">
        <v>265</v>
      </c>
      <c r="E279" s="134" t="s">
        <v>12646</v>
      </c>
      <c r="F279" s="135" t="s">
        <v>12590</v>
      </c>
      <c r="G279" s="136" t="s">
        <v>6409</v>
      </c>
      <c r="H279" s="137">
        <v>51</v>
      </c>
      <c r="I279" s="138"/>
      <c r="J279" s="139">
        <f t="shared" si="70"/>
        <v>0</v>
      </c>
      <c r="K279" s="135" t="s">
        <v>19</v>
      </c>
      <c r="L279" s="34"/>
      <c r="M279" s="140" t="s">
        <v>19</v>
      </c>
      <c r="N279" s="141" t="s">
        <v>48</v>
      </c>
      <c r="P279" s="142">
        <f t="shared" si="71"/>
        <v>0</v>
      </c>
      <c r="Q279" s="142">
        <v>0</v>
      </c>
      <c r="R279" s="142">
        <f t="shared" si="72"/>
        <v>0</v>
      </c>
      <c r="S279" s="142">
        <v>0</v>
      </c>
      <c r="T279" s="143">
        <f t="shared" si="73"/>
        <v>0</v>
      </c>
      <c r="AR279" s="144" t="s">
        <v>375</v>
      </c>
      <c r="AT279" s="144" t="s">
        <v>265</v>
      </c>
      <c r="AU279" s="144" t="s">
        <v>98</v>
      </c>
      <c r="AY279" s="19" t="s">
        <v>263</v>
      </c>
      <c r="BE279" s="145">
        <f t="shared" si="74"/>
        <v>0</v>
      </c>
      <c r="BF279" s="145">
        <f t="shared" si="75"/>
        <v>0</v>
      </c>
      <c r="BG279" s="145">
        <f t="shared" si="76"/>
        <v>0</v>
      </c>
      <c r="BH279" s="145">
        <f t="shared" si="77"/>
        <v>0</v>
      </c>
      <c r="BI279" s="145">
        <f t="shared" si="78"/>
        <v>0</v>
      </c>
      <c r="BJ279" s="19" t="s">
        <v>88</v>
      </c>
      <c r="BK279" s="145">
        <f t="shared" si="79"/>
        <v>0</v>
      </c>
      <c r="BL279" s="19" t="s">
        <v>375</v>
      </c>
      <c r="BM279" s="144" t="s">
        <v>12647</v>
      </c>
    </row>
    <row r="280" spans="2:65" s="1" customFormat="1" ht="16.5" customHeight="1">
      <c r="B280" s="34"/>
      <c r="C280" s="133" t="s">
        <v>1412</v>
      </c>
      <c r="D280" s="133" t="s">
        <v>265</v>
      </c>
      <c r="E280" s="134" t="s">
        <v>12648</v>
      </c>
      <c r="F280" s="135" t="s">
        <v>12399</v>
      </c>
      <c r="G280" s="136" t="s">
        <v>6409</v>
      </c>
      <c r="H280" s="137">
        <v>51</v>
      </c>
      <c r="I280" s="138"/>
      <c r="J280" s="139">
        <f t="shared" si="70"/>
        <v>0</v>
      </c>
      <c r="K280" s="135" t="s">
        <v>19</v>
      </c>
      <c r="L280" s="34"/>
      <c r="M280" s="140" t="s">
        <v>19</v>
      </c>
      <c r="N280" s="141" t="s">
        <v>48</v>
      </c>
      <c r="P280" s="142">
        <f t="shared" si="71"/>
        <v>0</v>
      </c>
      <c r="Q280" s="142">
        <v>0</v>
      </c>
      <c r="R280" s="142">
        <f t="shared" si="72"/>
        <v>0</v>
      </c>
      <c r="S280" s="142">
        <v>0</v>
      </c>
      <c r="T280" s="143">
        <f t="shared" si="73"/>
        <v>0</v>
      </c>
      <c r="AR280" s="144" t="s">
        <v>375</v>
      </c>
      <c r="AT280" s="144" t="s">
        <v>265</v>
      </c>
      <c r="AU280" s="144" t="s">
        <v>98</v>
      </c>
      <c r="AY280" s="19" t="s">
        <v>263</v>
      </c>
      <c r="BE280" s="145">
        <f t="shared" si="74"/>
        <v>0</v>
      </c>
      <c r="BF280" s="145">
        <f t="shared" si="75"/>
        <v>0</v>
      </c>
      <c r="BG280" s="145">
        <f t="shared" si="76"/>
        <v>0</v>
      </c>
      <c r="BH280" s="145">
        <f t="shared" si="77"/>
        <v>0</v>
      </c>
      <c r="BI280" s="145">
        <f t="shared" si="78"/>
        <v>0</v>
      </c>
      <c r="BJ280" s="19" t="s">
        <v>88</v>
      </c>
      <c r="BK280" s="145">
        <f t="shared" si="79"/>
        <v>0</v>
      </c>
      <c r="BL280" s="19" t="s">
        <v>375</v>
      </c>
      <c r="BM280" s="144" t="s">
        <v>12649</v>
      </c>
    </row>
    <row r="281" spans="2:65" s="1" customFormat="1" ht="16.5" customHeight="1">
      <c r="B281" s="34"/>
      <c r="C281" s="133" t="s">
        <v>1418</v>
      </c>
      <c r="D281" s="133" t="s">
        <v>265</v>
      </c>
      <c r="E281" s="134" t="s">
        <v>12650</v>
      </c>
      <c r="F281" s="135" t="s">
        <v>12594</v>
      </c>
      <c r="G281" s="136" t="s">
        <v>6409</v>
      </c>
      <c r="H281" s="137">
        <v>1</v>
      </c>
      <c r="I281" s="138"/>
      <c r="J281" s="139">
        <f t="shared" si="70"/>
        <v>0</v>
      </c>
      <c r="K281" s="135" t="s">
        <v>19</v>
      </c>
      <c r="L281" s="34"/>
      <c r="M281" s="140" t="s">
        <v>19</v>
      </c>
      <c r="N281" s="141" t="s">
        <v>48</v>
      </c>
      <c r="P281" s="142">
        <f t="shared" si="71"/>
        <v>0</v>
      </c>
      <c r="Q281" s="142">
        <v>0</v>
      </c>
      <c r="R281" s="142">
        <f t="shared" si="72"/>
        <v>0</v>
      </c>
      <c r="S281" s="142">
        <v>0</v>
      </c>
      <c r="T281" s="143">
        <f t="shared" si="73"/>
        <v>0</v>
      </c>
      <c r="AR281" s="144" t="s">
        <v>375</v>
      </c>
      <c r="AT281" s="144" t="s">
        <v>265</v>
      </c>
      <c r="AU281" s="144" t="s">
        <v>98</v>
      </c>
      <c r="AY281" s="19" t="s">
        <v>263</v>
      </c>
      <c r="BE281" s="145">
        <f t="shared" si="74"/>
        <v>0</v>
      </c>
      <c r="BF281" s="145">
        <f t="shared" si="75"/>
        <v>0</v>
      </c>
      <c r="BG281" s="145">
        <f t="shared" si="76"/>
        <v>0</v>
      </c>
      <c r="BH281" s="145">
        <f t="shared" si="77"/>
        <v>0</v>
      </c>
      <c r="BI281" s="145">
        <f t="shared" si="78"/>
        <v>0</v>
      </c>
      <c r="BJ281" s="19" t="s">
        <v>88</v>
      </c>
      <c r="BK281" s="145">
        <f t="shared" si="79"/>
        <v>0</v>
      </c>
      <c r="BL281" s="19" t="s">
        <v>375</v>
      </c>
      <c r="BM281" s="144" t="s">
        <v>12651</v>
      </c>
    </row>
    <row r="282" spans="2:65" s="1" customFormat="1" ht="16.5" customHeight="1">
      <c r="B282" s="34"/>
      <c r="C282" s="133" t="s">
        <v>1424</v>
      </c>
      <c r="D282" s="133" t="s">
        <v>265</v>
      </c>
      <c r="E282" s="134" t="s">
        <v>12652</v>
      </c>
      <c r="F282" s="135" t="s">
        <v>12653</v>
      </c>
      <c r="G282" s="136" t="s">
        <v>6409</v>
      </c>
      <c r="H282" s="137">
        <v>1</v>
      </c>
      <c r="I282" s="138"/>
      <c r="J282" s="139">
        <f t="shared" si="70"/>
        <v>0</v>
      </c>
      <c r="K282" s="135" t="s">
        <v>19</v>
      </c>
      <c r="L282" s="34"/>
      <c r="M282" s="140" t="s">
        <v>19</v>
      </c>
      <c r="N282" s="141" t="s">
        <v>48</v>
      </c>
      <c r="P282" s="142">
        <f t="shared" si="71"/>
        <v>0</v>
      </c>
      <c r="Q282" s="142">
        <v>0</v>
      </c>
      <c r="R282" s="142">
        <f t="shared" si="72"/>
        <v>0</v>
      </c>
      <c r="S282" s="142">
        <v>0</v>
      </c>
      <c r="T282" s="143">
        <f t="shared" si="73"/>
        <v>0</v>
      </c>
      <c r="AR282" s="144" t="s">
        <v>375</v>
      </c>
      <c r="AT282" s="144" t="s">
        <v>265</v>
      </c>
      <c r="AU282" s="144" t="s">
        <v>98</v>
      </c>
      <c r="AY282" s="19" t="s">
        <v>263</v>
      </c>
      <c r="BE282" s="145">
        <f t="shared" si="74"/>
        <v>0</v>
      </c>
      <c r="BF282" s="145">
        <f t="shared" si="75"/>
        <v>0</v>
      </c>
      <c r="BG282" s="145">
        <f t="shared" si="76"/>
        <v>0</v>
      </c>
      <c r="BH282" s="145">
        <f t="shared" si="77"/>
        <v>0</v>
      </c>
      <c r="BI282" s="145">
        <f t="shared" si="78"/>
        <v>0</v>
      </c>
      <c r="BJ282" s="19" t="s">
        <v>88</v>
      </c>
      <c r="BK282" s="145">
        <f t="shared" si="79"/>
        <v>0</v>
      </c>
      <c r="BL282" s="19" t="s">
        <v>375</v>
      </c>
      <c r="BM282" s="144" t="s">
        <v>12654</v>
      </c>
    </row>
    <row r="283" spans="2:65" s="1" customFormat="1" ht="16.5" customHeight="1">
      <c r="B283" s="34"/>
      <c r="C283" s="133" t="s">
        <v>1429</v>
      </c>
      <c r="D283" s="133" t="s">
        <v>265</v>
      </c>
      <c r="E283" s="134" t="s">
        <v>12655</v>
      </c>
      <c r="F283" s="135" t="s">
        <v>12656</v>
      </c>
      <c r="G283" s="136" t="s">
        <v>6409</v>
      </c>
      <c r="H283" s="137">
        <v>3</v>
      </c>
      <c r="I283" s="138"/>
      <c r="J283" s="139">
        <f t="shared" si="70"/>
        <v>0</v>
      </c>
      <c r="K283" s="135" t="s">
        <v>19</v>
      </c>
      <c r="L283" s="34"/>
      <c r="M283" s="140" t="s">
        <v>19</v>
      </c>
      <c r="N283" s="141" t="s">
        <v>48</v>
      </c>
      <c r="P283" s="142">
        <f t="shared" si="71"/>
        <v>0</v>
      </c>
      <c r="Q283" s="142">
        <v>0</v>
      </c>
      <c r="R283" s="142">
        <f t="shared" si="72"/>
        <v>0</v>
      </c>
      <c r="S283" s="142">
        <v>0</v>
      </c>
      <c r="T283" s="143">
        <f t="shared" si="73"/>
        <v>0</v>
      </c>
      <c r="AR283" s="144" t="s">
        <v>375</v>
      </c>
      <c r="AT283" s="144" t="s">
        <v>265</v>
      </c>
      <c r="AU283" s="144" t="s">
        <v>98</v>
      </c>
      <c r="AY283" s="19" t="s">
        <v>263</v>
      </c>
      <c r="BE283" s="145">
        <f t="shared" si="74"/>
        <v>0</v>
      </c>
      <c r="BF283" s="145">
        <f t="shared" si="75"/>
        <v>0</v>
      </c>
      <c r="BG283" s="145">
        <f t="shared" si="76"/>
        <v>0</v>
      </c>
      <c r="BH283" s="145">
        <f t="shared" si="77"/>
        <v>0</v>
      </c>
      <c r="BI283" s="145">
        <f t="shared" si="78"/>
        <v>0</v>
      </c>
      <c r="BJ283" s="19" t="s">
        <v>88</v>
      </c>
      <c r="BK283" s="145">
        <f t="shared" si="79"/>
        <v>0</v>
      </c>
      <c r="BL283" s="19" t="s">
        <v>375</v>
      </c>
      <c r="BM283" s="144" t="s">
        <v>12657</v>
      </c>
    </row>
    <row r="284" spans="2:65" s="1" customFormat="1" ht="16.5" customHeight="1">
      <c r="B284" s="34"/>
      <c r="C284" s="133" t="s">
        <v>1437</v>
      </c>
      <c r="D284" s="133" t="s">
        <v>265</v>
      </c>
      <c r="E284" s="134" t="s">
        <v>12658</v>
      </c>
      <c r="F284" s="135" t="s">
        <v>12604</v>
      </c>
      <c r="G284" s="136" t="s">
        <v>6409</v>
      </c>
      <c r="H284" s="137">
        <v>1</v>
      </c>
      <c r="I284" s="138"/>
      <c r="J284" s="139">
        <f t="shared" si="70"/>
        <v>0</v>
      </c>
      <c r="K284" s="135" t="s">
        <v>19</v>
      </c>
      <c r="L284" s="34"/>
      <c r="M284" s="140" t="s">
        <v>19</v>
      </c>
      <c r="N284" s="141" t="s">
        <v>48</v>
      </c>
      <c r="P284" s="142">
        <f t="shared" si="71"/>
        <v>0</v>
      </c>
      <c r="Q284" s="142">
        <v>0</v>
      </c>
      <c r="R284" s="142">
        <f t="shared" si="72"/>
        <v>0</v>
      </c>
      <c r="S284" s="142">
        <v>0</v>
      </c>
      <c r="T284" s="143">
        <f t="shared" si="73"/>
        <v>0</v>
      </c>
      <c r="AR284" s="144" t="s">
        <v>375</v>
      </c>
      <c r="AT284" s="144" t="s">
        <v>265</v>
      </c>
      <c r="AU284" s="144" t="s">
        <v>98</v>
      </c>
      <c r="AY284" s="19" t="s">
        <v>263</v>
      </c>
      <c r="BE284" s="145">
        <f t="shared" si="74"/>
        <v>0</v>
      </c>
      <c r="BF284" s="145">
        <f t="shared" si="75"/>
        <v>0</v>
      </c>
      <c r="BG284" s="145">
        <f t="shared" si="76"/>
        <v>0</v>
      </c>
      <c r="BH284" s="145">
        <f t="shared" si="77"/>
        <v>0</v>
      </c>
      <c r="BI284" s="145">
        <f t="shared" si="78"/>
        <v>0</v>
      </c>
      <c r="BJ284" s="19" t="s">
        <v>88</v>
      </c>
      <c r="BK284" s="145">
        <f t="shared" si="79"/>
        <v>0</v>
      </c>
      <c r="BL284" s="19" t="s">
        <v>375</v>
      </c>
      <c r="BM284" s="144" t="s">
        <v>12659</v>
      </c>
    </row>
    <row r="285" spans="2:65" s="1" customFormat="1" ht="16.5" customHeight="1">
      <c r="B285" s="34"/>
      <c r="C285" s="133" t="s">
        <v>1443</v>
      </c>
      <c r="D285" s="133" t="s">
        <v>265</v>
      </c>
      <c r="E285" s="134" t="s">
        <v>12660</v>
      </c>
      <c r="F285" s="135" t="s">
        <v>12607</v>
      </c>
      <c r="G285" s="136" t="s">
        <v>6409</v>
      </c>
      <c r="H285" s="137">
        <v>1</v>
      </c>
      <c r="I285" s="138"/>
      <c r="J285" s="139">
        <f t="shared" si="70"/>
        <v>0</v>
      </c>
      <c r="K285" s="135" t="s">
        <v>19</v>
      </c>
      <c r="L285" s="34"/>
      <c r="M285" s="140" t="s">
        <v>19</v>
      </c>
      <c r="N285" s="141" t="s">
        <v>48</v>
      </c>
      <c r="P285" s="142">
        <f t="shared" si="71"/>
        <v>0</v>
      </c>
      <c r="Q285" s="142">
        <v>0</v>
      </c>
      <c r="R285" s="142">
        <f t="shared" si="72"/>
        <v>0</v>
      </c>
      <c r="S285" s="142">
        <v>0</v>
      </c>
      <c r="T285" s="143">
        <f t="shared" si="73"/>
        <v>0</v>
      </c>
      <c r="AR285" s="144" t="s">
        <v>375</v>
      </c>
      <c r="AT285" s="144" t="s">
        <v>265</v>
      </c>
      <c r="AU285" s="144" t="s">
        <v>98</v>
      </c>
      <c r="AY285" s="19" t="s">
        <v>263</v>
      </c>
      <c r="BE285" s="145">
        <f t="shared" si="74"/>
        <v>0</v>
      </c>
      <c r="BF285" s="145">
        <f t="shared" si="75"/>
        <v>0</v>
      </c>
      <c r="BG285" s="145">
        <f t="shared" si="76"/>
        <v>0</v>
      </c>
      <c r="BH285" s="145">
        <f t="shared" si="77"/>
        <v>0</v>
      </c>
      <c r="BI285" s="145">
        <f t="shared" si="78"/>
        <v>0</v>
      </c>
      <c r="BJ285" s="19" t="s">
        <v>88</v>
      </c>
      <c r="BK285" s="145">
        <f t="shared" si="79"/>
        <v>0</v>
      </c>
      <c r="BL285" s="19" t="s">
        <v>375</v>
      </c>
      <c r="BM285" s="144" t="s">
        <v>12661</v>
      </c>
    </row>
    <row r="286" spans="2:65" s="1" customFormat="1" ht="44.25" customHeight="1">
      <c r="B286" s="34"/>
      <c r="C286" s="133" t="s">
        <v>1448</v>
      </c>
      <c r="D286" s="133" t="s">
        <v>265</v>
      </c>
      <c r="E286" s="134" t="s">
        <v>12662</v>
      </c>
      <c r="F286" s="135" t="s">
        <v>12663</v>
      </c>
      <c r="G286" s="136" t="s">
        <v>6409</v>
      </c>
      <c r="H286" s="137">
        <v>1</v>
      </c>
      <c r="I286" s="138"/>
      <c r="J286" s="139">
        <f t="shared" si="70"/>
        <v>0</v>
      </c>
      <c r="K286" s="135" t="s">
        <v>19</v>
      </c>
      <c r="L286" s="34"/>
      <c r="M286" s="140" t="s">
        <v>19</v>
      </c>
      <c r="N286" s="141" t="s">
        <v>48</v>
      </c>
      <c r="P286" s="142">
        <f t="shared" si="71"/>
        <v>0</v>
      </c>
      <c r="Q286" s="142">
        <v>0</v>
      </c>
      <c r="R286" s="142">
        <f t="shared" si="72"/>
        <v>0</v>
      </c>
      <c r="S286" s="142">
        <v>0</v>
      </c>
      <c r="T286" s="143">
        <f t="shared" si="73"/>
        <v>0</v>
      </c>
      <c r="AR286" s="144" t="s">
        <v>375</v>
      </c>
      <c r="AT286" s="144" t="s">
        <v>265</v>
      </c>
      <c r="AU286" s="144" t="s">
        <v>98</v>
      </c>
      <c r="AY286" s="19" t="s">
        <v>263</v>
      </c>
      <c r="BE286" s="145">
        <f t="shared" si="74"/>
        <v>0</v>
      </c>
      <c r="BF286" s="145">
        <f t="shared" si="75"/>
        <v>0</v>
      </c>
      <c r="BG286" s="145">
        <f t="shared" si="76"/>
        <v>0</v>
      </c>
      <c r="BH286" s="145">
        <f t="shared" si="77"/>
        <v>0</v>
      </c>
      <c r="BI286" s="145">
        <f t="shared" si="78"/>
        <v>0</v>
      </c>
      <c r="BJ286" s="19" t="s">
        <v>88</v>
      </c>
      <c r="BK286" s="145">
        <f t="shared" si="79"/>
        <v>0</v>
      </c>
      <c r="BL286" s="19" t="s">
        <v>375</v>
      </c>
      <c r="BM286" s="144" t="s">
        <v>12664</v>
      </c>
    </row>
    <row r="287" spans="2:65" s="1" customFormat="1" ht="49.05" customHeight="1">
      <c r="B287" s="34"/>
      <c r="C287" s="133" t="s">
        <v>1454</v>
      </c>
      <c r="D287" s="133" t="s">
        <v>265</v>
      </c>
      <c r="E287" s="134" t="s">
        <v>12665</v>
      </c>
      <c r="F287" s="135" t="s">
        <v>12666</v>
      </c>
      <c r="G287" s="136" t="s">
        <v>6409</v>
      </c>
      <c r="H287" s="137">
        <v>1</v>
      </c>
      <c r="I287" s="138"/>
      <c r="J287" s="139">
        <f t="shared" si="70"/>
        <v>0</v>
      </c>
      <c r="K287" s="135" t="s">
        <v>19</v>
      </c>
      <c r="L287" s="34"/>
      <c r="M287" s="140" t="s">
        <v>19</v>
      </c>
      <c r="N287" s="141" t="s">
        <v>48</v>
      </c>
      <c r="P287" s="142">
        <f t="shared" si="71"/>
        <v>0</v>
      </c>
      <c r="Q287" s="142">
        <v>0</v>
      </c>
      <c r="R287" s="142">
        <f t="shared" si="72"/>
        <v>0</v>
      </c>
      <c r="S287" s="142">
        <v>0</v>
      </c>
      <c r="T287" s="143">
        <f t="shared" si="73"/>
        <v>0</v>
      </c>
      <c r="AR287" s="144" t="s">
        <v>375</v>
      </c>
      <c r="AT287" s="144" t="s">
        <v>265</v>
      </c>
      <c r="AU287" s="144" t="s">
        <v>98</v>
      </c>
      <c r="AY287" s="19" t="s">
        <v>263</v>
      </c>
      <c r="BE287" s="145">
        <f t="shared" si="74"/>
        <v>0</v>
      </c>
      <c r="BF287" s="145">
        <f t="shared" si="75"/>
        <v>0</v>
      </c>
      <c r="BG287" s="145">
        <f t="shared" si="76"/>
        <v>0</v>
      </c>
      <c r="BH287" s="145">
        <f t="shared" si="77"/>
        <v>0</v>
      </c>
      <c r="BI287" s="145">
        <f t="shared" si="78"/>
        <v>0</v>
      </c>
      <c r="BJ287" s="19" t="s">
        <v>88</v>
      </c>
      <c r="BK287" s="145">
        <f t="shared" si="79"/>
        <v>0</v>
      </c>
      <c r="BL287" s="19" t="s">
        <v>375</v>
      </c>
      <c r="BM287" s="144" t="s">
        <v>12667</v>
      </c>
    </row>
    <row r="288" spans="2:65" s="1" customFormat="1" ht="24.15" customHeight="1">
      <c r="B288" s="34"/>
      <c r="C288" s="133" t="s">
        <v>1458</v>
      </c>
      <c r="D288" s="133" t="s">
        <v>265</v>
      </c>
      <c r="E288" s="134" t="s">
        <v>12668</v>
      </c>
      <c r="F288" s="135" t="s">
        <v>12669</v>
      </c>
      <c r="G288" s="136" t="s">
        <v>6409</v>
      </c>
      <c r="H288" s="137">
        <v>2</v>
      </c>
      <c r="I288" s="138"/>
      <c r="J288" s="139">
        <f t="shared" si="70"/>
        <v>0</v>
      </c>
      <c r="K288" s="135" t="s">
        <v>19</v>
      </c>
      <c r="L288" s="34"/>
      <c r="M288" s="140" t="s">
        <v>19</v>
      </c>
      <c r="N288" s="141" t="s">
        <v>48</v>
      </c>
      <c r="P288" s="142">
        <f t="shared" si="71"/>
        <v>0</v>
      </c>
      <c r="Q288" s="142">
        <v>0</v>
      </c>
      <c r="R288" s="142">
        <f t="shared" si="72"/>
        <v>0</v>
      </c>
      <c r="S288" s="142">
        <v>0</v>
      </c>
      <c r="T288" s="143">
        <f t="shared" si="73"/>
        <v>0</v>
      </c>
      <c r="AR288" s="144" t="s">
        <v>375</v>
      </c>
      <c r="AT288" s="144" t="s">
        <v>265</v>
      </c>
      <c r="AU288" s="144" t="s">
        <v>98</v>
      </c>
      <c r="AY288" s="19" t="s">
        <v>263</v>
      </c>
      <c r="BE288" s="145">
        <f t="shared" si="74"/>
        <v>0</v>
      </c>
      <c r="BF288" s="145">
        <f t="shared" si="75"/>
        <v>0</v>
      </c>
      <c r="BG288" s="145">
        <f t="shared" si="76"/>
        <v>0</v>
      </c>
      <c r="BH288" s="145">
        <f t="shared" si="77"/>
        <v>0</v>
      </c>
      <c r="BI288" s="145">
        <f t="shared" si="78"/>
        <v>0</v>
      </c>
      <c r="BJ288" s="19" t="s">
        <v>88</v>
      </c>
      <c r="BK288" s="145">
        <f t="shared" si="79"/>
        <v>0</v>
      </c>
      <c r="BL288" s="19" t="s">
        <v>375</v>
      </c>
      <c r="BM288" s="144" t="s">
        <v>12670</v>
      </c>
    </row>
    <row r="289" spans="2:65" s="1" customFormat="1" ht="16.5" customHeight="1">
      <c r="B289" s="34"/>
      <c r="C289" s="133" t="s">
        <v>1462</v>
      </c>
      <c r="D289" s="133" t="s">
        <v>265</v>
      </c>
      <c r="E289" s="134" t="s">
        <v>12671</v>
      </c>
      <c r="F289" s="135" t="s">
        <v>12672</v>
      </c>
      <c r="G289" s="136" t="s">
        <v>268</v>
      </c>
      <c r="H289" s="137">
        <v>48</v>
      </c>
      <c r="I289" s="138"/>
      <c r="J289" s="139">
        <f t="shared" si="70"/>
        <v>0</v>
      </c>
      <c r="K289" s="135" t="s">
        <v>269</v>
      </c>
      <c r="L289" s="34"/>
      <c r="M289" s="140" t="s">
        <v>19</v>
      </c>
      <c r="N289" s="141" t="s">
        <v>48</v>
      </c>
      <c r="P289" s="142">
        <f t="shared" si="71"/>
        <v>0</v>
      </c>
      <c r="Q289" s="142">
        <v>0</v>
      </c>
      <c r="R289" s="142">
        <f t="shared" si="72"/>
        <v>0</v>
      </c>
      <c r="S289" s="142">
        <v>0</v>
      </c>
      <c r="T289" s="143">
        <f t="shared" si="73"/>
        <v>0</v>
      </c>
      <c r="AR289" s="144" t="s">
        <v>375</v>
      </c>
      <c r="AT289" s="144" t="s">
        <v>265</v>
      </c>
      <c r="AU289" s="144" t="s">
        <v>98</v>
      </c>
      <c r="AY289" s="19" t="s">
        <v>263</v>
      </c>
      <c r="BE289" s="145">
        <f t="shared" si="74"/>
        <v>0</v>
      </c>
      <c r="BF289" s="145">
        <f t="shared" si="75"/>
        <v>0</v>
      </c>
      <c r="BG289" s="145">
        <f t="shared" si="76"/>
        <v>0</v>
      </c>
      <c r="BH289" s="145">
        <f t="shared" si="77"/>
        <v>0</v>
      </c>
      <c r="BI289" s="145">
        <f t="shared" si="78"/>
        <v>0</v>
      </c>
      <c r="BJ289" s="19" t="s">
        <v>88</v>
      </c>
      <c r="BK289" s="145">
        <f t="shared" si="79"/>
        <v>0</v>
      </c>
      <c r="BL289" s="19" t="s">
        <v>375</v>
      </c>
      <c r="BM289" s="144" t="s">
        <v>12673</v>
      </c>
    </row>
    <row r="290" spans="2:65" s="1" customFormat="1" ht="10.199999999999999">
      <c r="B290" s="34"/>
      <c r="D290" s="146" t="s">
        <v>271</v>
      </c>
      <c r="F290" s="147" t="s">
        <v>12674</v>
      </c>
      <c r="I290" s="148"/>
      <c r="L290" s="34"/>
      <c r="M290" s="149"/>
      <c r="T290" s="55"/>
      <c r="AT290" s="19" t="s">
        <v>271</v>
      </c>
      <c r="AU290" s="19" t="s">
        <v>98</v>
      </c>
    </row>
    <row r="291" spans="2:65" s="1" customFormat="1" ht="16.5" customHeight="1">
      <c r="B291" s="34"/>
      <c r="C291" s="133" t="s">
        <v>1466</v>
      </c>
      <c r="D291" s="133" t="s">
        <v>265</v>
      </c>
      <c r="E291" s="134" t="s">
        <v>12675</v>
      </c>
      <c r="F291" s="135" t="s">
        <v>12430</v>
      </c>
      <c r="G291" s="136" t="s">
        <v>6409</v>
      </c>
      <c r="H291" s="137">
        <v>12</v>
      </c>
      <c r="I291" s="138"/>
      <c r="J291" s="139">
        <f>ROUND(I291*H291,2)</f>
        <v>0</v>
      </c>
      <c r="K291" s="135" t="s">
        <v>19</v>
      </c>
      <c r="L291" s="34"/>
      <c r="M291" s="140" t="s">
        <v>19</v>
      </c>
      <c r="N291" s="141" t="s">
        <v>48</v>
      </c>
      <c r="P291" s="142">
        <f>O291*H291</f>
        <v>0</v>
      </c>
      <c r="Q291" s="142">
        <v>0</v>
      </c>
      <c r="R291" s="142">
        <f>Q291*H291</f>
        <v>0</v>
      </c>
      <c r="S291" s="142">
        <v>0</v>
      </c>
      <c r="T291" s="143">
        <f>S291*H291</f>
        <v>0</v>
      </c>
      <c r="AR291" s="144" t="s">
        <v>375</v>
      </c>
      <c r="AT291" s="144" t="s">
        <v>265</v>
      </c>
      <c r="AU291" s="144" t="s">
        <v>98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375</v>
      </c>
      <c r="BM291" s="144" t="s">
        <v>12676</v>
      </c>
    </row>
    <row r="292" spans="2:65" s="1" customFormat="1" ht="16.5" customHeight="1">
      <c r="B292" s="34"/>
      <c r="C292" s="133" t="s">
        <v>1497</v>
      </c>
      <c r="D292" s="133" t="s">
        <v>265</v>
      </c>
      <c r="E292" s="134" t="s">
        <v>12677</v>
      </c>
      <c r="F292" s="135" t="s">
        <v>12339</v>
      </c>
      <c r="G292" s="136" t="s">
        <v>6409</v>
      </c>
      <c r="H292" s="137">
        <v>48</v>
      </c>
      <c r="I292" s="138"/>
      <c r="J292" s="139">
        <f>ROUND(I292*H292,2)</f>
        <v>0</v>
      </c>
      <c r="K292" s="135" t="s">
        <v>19</v>
      </c>
      <c r="L292" s="34"/>
      <c r="M292" s="140" t="s">
        <v>19</v>
      </c>
      <c r="N292" s="141" t="s">
        <v>48</v>
      </c>
      <c r="P292" s="142">
        <f>O292*H292</f>
        <v>0</v>
      </c>
      <c r="Q292" s="142">
        <v>0</v>
      </c>
      <c r="R292" s="142">
        <f>Q292*H292</f>
        <v>0</v>
      </c>
      <c r="S292" s="142">
        <v>0</v>
      </c>
      <c r="T292" s="143">
        <f>S292*H292</f>
        <v>0</v>
      </c>
      <c r="AR292" s="144" t="s">
        <v>375</v>
      </c>
      <c r="AT292" s="144" t="s">
        <v>265</v>
      </c>
      <c r="AU292" s="144" t="s">
        <v>98</v>
      </c>
      <c r="AY292" s="19" t="s">
        <v>263</v>
      </c>
      <c r="BE292" s="145">
        <f>IF(N292="základní",J292,0)</f>
        <v>0</v>
      </c>
      <c r="BF292" s="145">
        <f>IF(N292="snížená",J292,0)</f>
        <v>0</v>
      </c>
      <c r="BG292" s="145">
        <f>IF(N292="zákl. přenesená",J292,0)</f>
        <v>0</v>
      </c>
      <c r="BH292" s="145">
        <f>IF(N292="sníž. přenesená",J292,0)</f>
        <v>0</v>
      </c>
      <c r="BI292" s="145">
        <f>IF(N292="nulová",J292,0)</f>
        <v>0</v>
      </c>
      <c r="BJ292" s="19" t="s">
        <v>88</v>
      </c>
      <c r="BK292" s="145">
        <f>ROUND(I292*H292,2)</f>
        <v>0</v>
      </c>
      <c r="BL292" s="19" t="s">
        <v>375</v>
      </c>
      <c r="BM292" s="144" t="s">
        <v>12678</v>
      </c>
    </row>
    <row r="293" spans="2:65" s="1" customFormat="1" ht="16.5" customHeight="1">
      <c r="B293" s="34"/>
      <c r="C293" s="133" t="s">
        <v>1524</v>
      </c>
      <c r="D293" s="133" t="s">
        <v>265</v>
      </c>
      <c r="E293" s="134" t="s">
        <v>12679</v>
      </c>
      <c r="F293" s="135" t="s">
        <v>12342</v>
      </c>
      <c r="G293" s="136" t="s">
        <v>6409</v>
      </c>
      <c r="H293" s="137">
        <v>116</v>
      </c>
      <c r="I293" s="138"/>
      <c r="J293" s="139">
        <f>ROUND(I293*H293,2)</f>
        <v>0</v>
      </c>
      <c r="K293" s="135" t="s">
        <v>19</v>
      </c>
      <c r="L293" s="34"/>
      <c r="M293" s="140" t="s">
        <v>19</v>
      </c>
      <c r="N293" s="141" t="s">
        <v>48</v>
      </c>
      <c r="P293" s="142">
        <f>O293*H293</f>
        <v>0</v>
      </c>
      <c r="Q293" s="142">
        <v>0</v>
      </c>
      <c r="R293" s="142">
        <f>Q293*H293</f>
        <v>0</v>
      </c>
      <c r="S293" s="142">
        <v>0</v>
      </c>
      <c r="T293" s="143">
        <f>S293*H293</f>
        <v>0</v>
      </c>
      <c r="AR293" s="144" t="s">
        <v>375</v>
      </c>
      <c r="AT293" s="144" t="s">
        <v>265</v>
      </c>
      <c r="AU293" s="144" t="s">
        <v>98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375</v>
      </c>
      <c r="BM293" s="144" t="s">
        <v>12680</v>
      </c>
    </row>
    <row r="294" spans="2:65" s="1" customFormat="1" ht="16.5" customHeight="1">
      <c r="B294" s="34"/>
      <c r="C294" s="133" t="s">
        <v>1530</v>
      </c>
      <c r="D294" s="133" t="s">
        <v>265</v>
      </c>
      <c r="E294" s="134" t="s">
        <v>12436</v>
      </c>
      <c r="F294" s="135" t="s">
        <v>12437</v>
      </c>
      <c r="G294" s="136" t="s">
        <v>490</v>
      </c>
      <c r="H294" s="137">
        <v>49</v>
      </c>
      <c r="I294" s="138"/>
      <c r="J294" s="139">
        <f>ROUND(I294*H294,2)</f>
        <v>0</v>
      </c>
      <c r="K294" s="135" t="s">
        <v>269</v>
      </c>
      <c r="L294" s="34"/>
      <c r="M294" s="140" t="s">
        <v>19</v>
      </c>
      <c r="N294" s="141" t="s">
        <v>48</v>
      </c>
      <c r="P294" s="142">
        <f>O294*H294</f>
        <v>0</v>
      </c>
      <c r="Q294" s="142">
        <v>0</v>
      </c>
      <c r="R294" s="142">
        <f>Q294*H294</f>
        <v>0</v>
      </c>
      <c r="S294" s="142">
        <v>0</v>
      </c>
      <c r="T294" s="143">
        <f>S294*H294</f>
        <v>0</v>
      </c>
      <c r="AR294" s="144" t="s">
        <v>375</v>
      </c>
      <c r="AT294" s="144" t="s">
        <v>265</v>
      </c>
      <c r="AU294" s="144" t="s">
        <v>98</v>
      </c>
      <c r="AY294" s="19" t="s">
        <v>263</v>
      </c>
      <c r="BE294" s="145">
        <f>IF(N294="základní",J294,0)</f>
        <v>0</v>
      </c>
      <c r="BF294" s="145">
        <f>IF(N294="snížená",J294,0)</f>
        <v>0</v>
      </c>
      <c r="BG294" s="145">
        <f>IF(N294="zákl. přenesená",J294,0)</f>
        <v>0</v>
      </c>
      <c r="BH294" s="145">
        <f>IF(N294="sníž. přenesená",J294,0)</f>
        <v>0</v>
      </c>
      <c r="BI294" s="145">
        <f>IF(N294="nulová",J294,0)</f>
        <v>0</v>
      </c>
      <c r="BJ294" s="19" t="s">
        <v>88</v>
      </c>
      <c r="BK294" s="145">
        <f>ROUND(I294*H294,2)</f>
        <v>0</v>
      </c>
      <c r="BL294" s="19" t="s">
        <v>375</v>
      </c>
      <c r="BM294" s="144" t="s">
        <v>12681</v>
      </c>
    </row>
    <row r="295" spans="2:65" s="1" customFormat="1" ht="10.199999999999999">
      <c r="B295" s="34"/>
      <c r="D295" s="146" t="s">
        <v>271</v>
      </c>
      <c r="F295" s="147" t="s">
        <v>12439</v>
      </c>
      <c r="I295" s="148"/>
      <c r="L295" s="34"/>
      <c r="M295" s="149"/>
      <c r="T295" s="55"/>
      <c r="AT295" s="19" t="s">
        <v>271</v>
      </c>
      <c r="AU295" s="19" t="s">
        <v>98</v>
      </c>
    </row>
    <row r="296" spans="2:65" s="1" customFormat="1" ht="16.5" customHeight="1">
      <c r="B296" s="34"/>
      <c r="C296" s="133" t="s">
        <v>1542</v>
      </c>
      <c r="D296" s="133" t="s">
        <v>265</v>
      </c>
      <c r="E296" s="134" t="s">
        <v>12682</v>
      </c>
      <c r="F296" s="135" t="s">
        <v>12441</v>
      </c>
      <c r="G296" s="136" t="s">
        <v>268</v>
      </c>
      <c r="H296" s="137">
        <v>862</v>
      </c>
      <c r="I296" s="138"/>
      <c r="J296" s="139">
        <f>ROUND(I296*H296,2)</f>
        <v>0</v>
      </c>
      <c r="K296" s="135" t="s">
        <v>19</v>
      </c>
      <c r="L296" s="34"/>
      <c r="M296" s="140" t="s">
        <v>19</v>
      </c>
      <c r="N296" s="141" t="s">
        <v>48</v>
      </c>
      <c r="P296" s="142">
        <f>O296*H296</f>
        <v>0</v>
      </c>
      <c r="Q296" s="142">
        <v>0</v>
      </c>
      <c r="R296" s="142">
        <f>Q296*H296</f>
        <v>0</v>
      </c>
      <c r="S296" s="142">
        <v>0</v>
      </c>
      <c r="T296" s="143">
        <f>S296*H296</f>
        <v>0</v>
      </c>
      <c r="AR296" s="144" t="s">
        <v>375</v>
      </c>
      <c r="AT296" s="144" t="s">
        <v>265</v>
      </c>
      <c r="AU296" s="144" t="s">
        <v>98</v>
      </c>
      <c r="AY296" s="19" t="s">
        <v>263</v>
      </c>
      <c r="BE296" s="145">
        <f>IF(N296="základní",J296,0)</f>
        <v>0</v>
      </c>
      <c r="BF296" s="145">
        <f>IF(N296="snížená",J296,0)</f>
        <v>0</v>
      </c>
      <c r="BG296" s="145">
        <f>IF(N296="zákl. přenesená",J296,0)</f>
        <v>0</v>
      </c>
      <c r="BH296" s="145">
        <f>IF(N296="sníž. přenesená",J296,0)</f>
        <v>0</v>
      </c>
      <c r="BI296" s="145">
        <f>IF(N296="nulová",J296,0)</f>
        <v>0</v>
      </c>
      <c r="BJ296" s="19" t="s">
        <v>88</v>
      </c>
      <c r="BK296" s="145">
        <f>ROUND(I296*H296,2)</f>
        <v>0</v>
      </c>
      <c r="BL296" s="19" t="s">
        <v>375</v>
      </c>
      <c r="BM296" s="144" t="s">
        <v>12683</v>
      </c>
    </row>
    <row r="297" spans="2:65" s="1" customFormat="1" ht="16.5" customHeight="1">
      <c r="B297" s="34"/>
      <c r="C297" s="133" t="s">
        <v>1548</v>
      </c>
      <c r="D297" s="133" t="s">
        <v>265</v>
      </c>
      <c r="E297" s="134" t="s">
        <v>12684</v>
      </c>
      <c r="F297" s="135" t="s">
        <v>12444</v>
      </c>
      <c r="G297" s="136" t="s">
        <v>268</v>
      </c>
      <c r="H297" s="137">
        <v>496</v>
      </c>
      <c r="I297" s="138"/>
      <c r="J297" s="139">
        <f>ROUND(I297*H297,2)</f>
        <v>0</v>
      </c>
      <c r="K297" s="135" t="s">
        <v>19</v>
      </c>
      <c r="L297" s="34"/>
      <c r="M297" s="140" t="s">
        <v>19</v>
      </c>
      <c r="N297" s="141" t="s">
        <v>48</v>
      </c>
      <c r="P297" s="142">
        <f>O297*H297</f>
        <v>0</v>
      </c>
      <c r="Q297" s="142">
        <v>0</v>
      </c>
      <c r="R297" s="142">
        <f>Q297*H297</f>
        <v>0</v>
      </c>
      <c r="S297" s="142">
        <v>0</v>
      </c>
      <c r="T297" s="143">
        <f>S297*H297</f>
        <v>0</v>
      </c>
      <c r="AR297" s="144" t="s">
        <v>375</v>
      </c>
      <c r="AT297" s="144" t="s">
        <v>265</v>
      </c>
      <c r="AU297" s="144" t="s">
        <v>98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375</v>
      </c>
      <c r="BM297" s="144" t="s">
        <v>12685</v>
      </c>
    </row>
    <row r="298" spans="2:65" s="1" customFormat="1" ht="16.5" customHeight="1">
      <c r="B298" s="34"/>
      <c r="C298" s="133" t="s">
        <v>1559</v>
      </c>
      <c r="D298" s="133" t="s">
        <v>265</v>
      </c>
      <c r="E298" s="134" t="s">
        <v>12686</v>
      </c>
      <c r="F298" s="135" t="s">
        <v>12447</v>
      </c>
      <c r="G298" s="136" t="s">
        <v>268</v>
      </c>
      <c r="H298" s="137">
        <v>38</v>
      </c>
      <c r="I298" s="138"/>
      <c r="J298" s="139">
        <f>ROUND(I298*H298,2)</f>
        <v>0</v>
      </c>
      <c r="K298" s="135" t="s">
        <v>19</v>
      </c>
      <c r="L298" s="34"/>
      <c r="M298" s="140" t="s">
        <v>19</v>
      </c>
      <c r="N298" s="141" t="s">
        <v>48</v>
      </c>
      <c r="P298" s="142">
        <f>O298*H298</f>
        <v>0</v>
      </c>
      <c r="Q298" s="142">
        <v>0</v>
      </c>
      <c r="R298" s="142">
        <f>Q298*H298</f>
        <v>0</v>
      </c>
      <c r="S298" s="142">
        <v>0</v>
      </c>
      <c r="T298" s="143">
        <f>S298*H298</f>
        <v>0</v>
      </c>
      <c r="AR298" s="144" t="s">
        <v>375</v>
      </c>
      <c r="AT298" s="144" t="s">
        <v>265</v>
      </c>
      <c r="AU298" s="144" t="s">
        <v>98</v>
      </c>
      <c r="AY298" s="19" t="s">
        <v>263</v>
      </c>
      <c r="BE298" s="145">
        <f>IF(N298="základní",J298,0)</f>
        <v>0</v>
      </c>
      <c r="BF298" s="145">
        <f>IF(N298="snížená",J298,0)</f>
        <v>0</v>
      </c>
      <c r="BG298" s="145">
        <f>IF(N298="zákl. přenesená",J298,0)</f>
        <v>0</v>
      </c>
      <c r="BH298" s="145">
        <f>IF(N298="sníž. přenesená",J298,0)</f>
        <v>0</v>
      </c>
      <c r="BI298" s="145">
        <f>IF(N298="nulová",J298,0)</f>
        <v>0</v>
      </c>
      <c r="BJ298" s="19" t="s">
        <v>88</v>
      </c>
      <c r="BK298" s="145">
        <f>ROUND(I298*H298,2)</f>
        <v>0</v>
      </c>
      <c r="BL298" s="19" t="s">
        <v>375</v>
      </c>
      <c r="BM298" s="144" t="s">
        <v>12687</v>
      </c>
    </row>
    <row r="299" spans="2:65" s="1" customFormat="1" ht="21.75" customHeight="1">
      <c r="B299" s="34"/>
      <c r="C299" s="133" t="s">
        <v>1565</v>
      </c>
      <c r="D299" s="133" t="s">
        <v>265</v>
      </c>
      <c r="E299" s="134" t="s">
        <v>12688</v>
      </c>
      <c r="F299" s="135" t="s">
        <v>8160</v>
      </c>
      <c r="G299" s="136" t="s">
        <v>6409</v>
      </c>
      <c r="H299" s="137">
        <v>62</v>
      </c>
      <c r="I299" s="138"/>
      <c r="J299" s="139">
        <f>ROUND(I299*H299,2)</f>
        <v>0</v>
      </c>
      <c r="K299" s="135" t="s">
        <v>19</v>
      </c>
      <c r="L299" s="34"/>
      <c r="M299" s="140" t="s">
        <v>19</v>
      </c>
      <c r="N299" s="141" t="s">
        <v>48</v>
      </c>
      <c r="P299" s="142">
        <f>O299*H299</f>
        <v>0</v>
      </c>
      <c r="Q299" s="142">
        <v>0</v>
      </c>
      <c r="R299" s="142">
        <f>Q299*H299</f>
        <v>0</v>
      </c>
      <c r="S299" s="142">
        <v>0</v>
      </c>
      <c r="T299" s="143">
        <f>S299*H299</f>
        <v>0</v>
      </c>
      <c r="AR299" s="144" t="s">
        <v>375</v>
      </c>
      <c r="AT299" s="144" t="s">
        <v>265</v>
      </c>
      <c r="AU299" s="144" t="s">
        <v>98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375</v>
      </c>
      <c r="BM299" s="144" t="s">
        <v>12689</v>
      </c>
    </row>
    <row r="300" spans="2:65" s="1" customFormat="1" ht="16.5" customHeight="1">
      <c r="B300" s="34"/>
      <c r="C300" s="133" t="s">
        <v>1572</v>
      </c>
      <c r="D300" s="133" t="s">
        <v>265</v>
      </c>
      <c r="E300" s="134" t="s">
        <v>8088</v>
      </c>
      <c r="F300" s="135" t="s">
        <v>8089</v>
      </c>
      <c r="G300" s="136" t="s">
        <v>268</v>
      </c>
      <c r="H300" s="137">
        <v>186</v>
      </c>
      <c r="I300" s="138"/>
      <c r="J300" s="139">
        <f>ROUND(I300*H300,2)</f>
        <v>0</v>
      </c>
      <c r="K300" s="135" t="s">
        <v>269</v>
      </c>
      <c r="L300" s="34"/>
      <c r="M300" s="140" t="s">
        <v>19</v>
      </c>
      <c r="N300" s="141" t="s">
        <v>48</v>
      </c>
      <c r="P300" s="142">
        <f>O300*H300</f>
        <v>0</v>
      </c>
      <c r="Q300" s="142">
        <v>0</v>
      </c>
      <c r="R300" s="142">
        <f>Q300*H300</f>
        <v>0</v>
      </c>
      <c r="S300" s="142">
        <v>2E-3</v>
      </c>
      <c r="T300" s="143">
        <f>S300*H300</f>
        <v>0.372</v>
      </c>
      <c r="AR300" s="144" t="s">
        <v>375</v>
      </c>
      <c r="AT300" s="144" t="s">
        <v>265</v>
      </c>
      <c r="AU300" s="144" t="s">
        <v>98</v>
      </c>
      <c r="AY300" s="19" t="s">
        <v>263</v>
      </c>
      <c r="BE300" s="145">
        <f>IF(N300="základní",J300,0)</f>
        <v>0</v>
      </c>
      <c r="BF300" s="145">
        <f>IF(N300="snížená",J300,0)</f>
        <v>0</v>
      </c>
      <c r="BG300" s="145">
        <f>IF(N300="zákl. přenesená",J300,0)</f>
        <v>0</v>
      </c>
      <c r="BH300" s="145">
        <f>IF(N300="sníž. přenesená",J300,0)</f>
        <v>0</v>
      </c>
      <c r="BI300" s="145">
        <f>IF(N300="nulová",J300,0)</f>
        <v>0</v>
      </c>
      <c r="BJ300" s="19" t="s">
        <v>88</v>
      </c>
      <c r="BK300" s="145">
        <f>ROUND(I300*H300,2)</f>
        <v>0</v>
      </c>
      <c r="BL300" s="19" t="s">
        <v>375</v>
      </c>
      <c r="BM300" s="144" t="s">
        <v>12690</v>
      </c>
    </row>
    <row r="301" spans="2:65" s="1" customFormat="1" ht="10.199999999999999">
      <c r="B301" s="34"/>
      <c r="D301" s="146" t="s">
        <v>271</v>
      </c>
      <c r="F301" s="147" t="s">
        <v>8091</v>
      </c>
      <c r="I301" s="148"/>
      <c r="L301" s="34"/>
      <c r="M301" s="149"/>
      <c r="T301" s="55"/>
      <c r="AT301" s="19" t="s">
        <v>271</v>
      </c>
      <c r="AU301" s="19" t="s">
        <v>98</v>
      </c>
    </row>
    <row r="302" spans="2:65" s="1" customFormat="1" ht="21.75" customHeight="1">
      <c r="B302" s="34"/>
      <c r="C302" s="133" t="s">
        <v>1578</v>
      </c>
      <c r="D302" s="133" t="s">
        <v>265</v>
      </c>
      <c r="E302" s="134" t="s">
        <v>8092</v>
      </c>
      <c r="F302" s="135" t="s">
        <v>8093</v>
      </c>
      <c r="G302" s="136" t="s">
        <v>268</v>
      </c>
      <c r="H302" s="137">
        <v>129</v>
      </c>
      <c r="I302" s="138"/>
      <c r="J302" s="139">
        <f>ROUND(I302*H302,2)</f>
        <v>0</v>
      </c>
      <c r="K302" s="135" t="s">
        <v>269</v>
      </c>
      <c r="L302" s="34"/>
      <c r="M302" s="140" t="s">
        <v>19</v>
      </c>
      <c r="N302" s="141" t="s">
        <v>48</v>
      </c>
      <c r="P302" s="142">
        <f>O302*H302</f>
        <v>0</v>
      </c>
      <c r="Q302" s="142">
        <v>0</v>
      </c>
      <c r="R302" s="142">
        <f>Q302*H302</f>
        <v>0</v>
      </c>
      <c r="S302" s="142">
        <v>4.0000000000000001E-3</v>
      </c>
      <c r="T302" s="143">
        <f>S302*H302</f>
        <v>0.51600000000000001</v>
      </c>
      <c r="AR302" s="144" t="s">
        <v>375</v>
      </c>
      <c r="AT302" s="144" t="s">
        <v>265</v>
      </c>
      <c r="AU302" s="144" t="s">
        <v>98</v>
      </c>
      <c r="AY302" s="19" t="s">
        <v>263</v>
      </c>
      <c r="BE302" s="145">
        <f>IF(N302="základní",J302,0)</f>
        <v>0</v>
      </c>
      <c r="BF302" s="145">
        <f>IF(N302="snížená",J302,0)</f>
        <v>0</v>
      </c>
      <c r="BG302" s="145">
        <f>IF(N302="zákl. přenesená",J302,0)</f>
        <v>0</v>
      </c>
      <c r="BH302" s="145">
        <f>IF(N302="sníž. přenesená",J302,0)</f>
        <v>0</v>
      </c>
      <c r="BI302" s="145">
        <f>IF(N302="nulová",J302,0)</f>
        <v>0</v>
      </c>
      <c r="BJ302" s="19" t="s">
        <v>88</v>
      </c>
      <c r="BK302" s="145">
        <f>ROUND(I302*H302,2)</f>
        <v>0</v>
      </c>
      <c r="BL302" s="19" t="s">
        <v>375</v>
      </c>
      <c r="BM302" s="144" t="s">
        <v>12691</v>
      </c>
    </row>
    <row r="303" spans="2:65" s="1" customFormat="1" ht="10.199999999999999">
      <c r="B303" s="34"/>
      <c r="D303" s="146" t="s">
        <v>271</v>
      </c>
      <c r="F303" s="147" t="s">
        <v>8095</v>
      </c>
      <c r="I303" s="148"/>
      <c r="L303" s="34"/>
      <c r="M303" s="149"/>
      <c r="T303" s="55"/>
      <c r="AT303" s="19" t="s">
        <v>271</v>
      </c>
      <c r="AU303" s="19" t="s">
        <v>98</v>
      </c>
    </row>
    <row r="304" spans="2:65" s="1" customFormat="1" ht="21.75" customHeight="1">
      <c r="B304" s="34"/>
      <c r="C304" s="133" t="s">
        <v>1584</v>
      </c>
      <c r="D304" s="133" t="s">
        <v>265</v>
      </c>
      <c r="E304" s="134" t="s">
        <v>8096</v>
      </c>
      <c r="F304" s="135" t="s">
        <v>8097</v>
      </c>
      <c r="G304" s="136" t="s">
        <v>268</v>
      </c>
      <c r="H304" s="137">
        <v>94</v>
      </c>
      <c r="I304" s="138"/>
      <c r="J304" s="139">
        <f>ROUND(I304*H304,2)</f>
        <v>0</v>
      </c>
      <c r="K304" s="135" t="s">
        <v>269</v>
      </c>
      <c r="L304" s="34"/>
      <c r="M304" s="140" t="s">
        <v>19</v>
      </c>
      <c r="N304" s="141" t="s">
        <v>48</v>
      </c>
      <c r="P304" s="142">
        <f>O304*H304</f>
        <v>0</v>
      </c>
      <c r="Q304" s="142">
        <v>0</v>
      </c>
      <c r="R304" s="142">
        <f>Q304*H304</f>
        <v>0</v>
      </c>
      <c r="S304" s="142">
        <v>8.9999999999999993E-3</v>
      </c>
      <c r="T304" s="143">
        <f>S304*H304</f>
        <v>0.84599999999999997</v>
      </c>
      <c r="AR304" s="144" t="s">
        <v>375</v>
      </c>
      <c r="AT304" s="144" t="s">
        <v>265</v>
      </c>
      <c r="AU304" s="144" t="s">
        <v>98</v>
      </c>
      <c r="AY304" s="19" t="s">
        <v>263</v>
      </c>
      <c r="BE304" s="145">
        <f>IF(N304="základní",J304,0)</f>
        <v>0</v>
      </c>
      <c r="BF304" s="145">
        <f>IF(N304="snížená",J304,0)</f>
        <v>0</v>
      </c>
      <c r="BG304" s="145">
        <f>IF(N304="zákl. přenesená",J304,0)</f>
        <v>0</v>
      </c>
      <c r="BH304" s="145">
        <f>IF(N304="sníž. přenesená",J304,0)</f>
        <v>0</v>
      </c>
      <c r="BI304" s="145">
        <f>IF(N304="nulová",J304,0)</f>
        <v>0</v>
      </c>
      <c r="BJ304" s="19" t="s">
        <v>88</v>
      </c>
      <c r="BK304" s="145">
        <f>ROUND(I304*H304,2)</f>
        <v>0</v>
      </c>
      <c r="BL304" s="19" t="s">
        <v>375</v>
      </c>
      <c r="BM304" s="144" t="s">
        <v>12692</v>
      </c>
    </row>
    <row r="305" spans="2:65" s="1" customFormat="1" ht="10.199999999999999">
      <c r="B305" s="34"/>
      <c r="D305" s="146" t="s">
        <v>271</v>
      </c>
      <c r="F305" s="147" t="s">
        <v>8099</v>
      </c>
      <c r="I305" s="148"/>
      <c r="L305" s="34"/>
      <c r="M305" s="149"/>
      <c r="T305" s="55"/>
      <c r="AT305" s="19" t="s">
        <v>271</v>
      </c>
      <c r="AU305" s="19" t="s">
        <v>98</v>
      </c>
    </row>
    <row r="306" spans="2:65" s="1" customFormat="1" ht="16.5" customHeight="1">
      <c r="B306" s="34"/>
      <c r="C306" s="133" t="s">
        <v>1590</v>
      </c>
      <c r="D306" s="133" t="s">
        <v>265</v>
      </c>
      <c r="E306" s="134" t="s">
        <v>8100</v>
      </c>
      <c r="F306" s="135" t="s">
        <v>8101</v>
      </c>
      <c r="G306" s="136" t="s">
        <v>490</v>
      </c>
      <c r="H306" s="137">
        <v>62</v>
      </c>
      <c r="I306" s="138"/>
      <c r="J306" s="139">
        <f>ROUND(I306*H306,2)</f>
        <v>0</v>
      </c>
      <c r="K306" s="135" t="s">
        <v>269</v>
      </c>
      <c r="L306" s="34"/>
      <c r="M306" s="140" t="s">
        <v>19</v>
      </c>
      <c r="N306" s="141" t="s">
        <v>48</v>
      </c>
      <c r="P306" s="142">
        <f>O306*H306</f>
        <v>0</v>
      </c>
      <c r="Q306" s="142">
        <v>0</v>
      </c>
      <c r="R306" s="142">
        <f>Q306*H306</f>
        <v>0</v>
      </c>
      <c r="S306" s="142">
        <v>4.0000000000000001E-3</v>
      </c>
      <c r="T306" s="143">
        <f>S306*H306</f>
        <v>0.248</v>
      </c>
      <c r="AR306" s="144" t="s">
        <v>375</v>
      </c>
      <c r="AT306" s="144" t="s">
        <v>265</v>
      </c>
      <c r="AU306" s="144" t="s">
        <v>98</v>
      </c>
      <c r="AY306" s="19" t="s">
        <v>263</v>
      </c>
      <c r="BE306" s="145">
        <f>IF(N306="základní",J306,0)</f>
        <v>0</v>
      </c>
      <c r="BF306" s="145">
        <f>IF(N306="snížená",J306,0)</f>
        <v>0</v>
      </c>
      <c r="BG306" s="145">
        <f>IF(N306="zákl. přenesená",J306,0)</f>
        <v>0</v>
      </c>
      <c r="BH306" s="145">
        <f>IF(N306="sníž. přenesená",J306,0)</f>
        <v>0</v>
      </c>
      <c r="BI306" s="145">
        <f>IF(N306="nulová",J306,0)</f>
        <v>0</v>
      </c>
      <c r="BJ306" s="19" t="s">
        <v>88</v>
      </c>
      <c r="BK306" s="145">
        <f>ROUND(I306*H306,2)</f>
        <v>0</v>
      </c>
      <c r="BL306" s="19" t="s">
        <v>375</v>
      </c>
      <c r="BM306" s="144" t="s">
        <v>12693</v>
      </c>
    </row>
    <row r="307" spans="2:65" s="1" customFormat="1" ht="10.199999999999999">
      <c r="B307" s="34"/>
      <c r="D307" s="146" t="s">
        <v>271</v>
      </c>
      <c r="F307" s="147" t="s">
        <v>8103</v>
      </c>
      <c r="I307" s="148"/>
      <c r="L307" s="34"/>
      <c r="M307" s="149"/>
      <c r="T307" s="55"/>
      <c r="AT307" s="19" t="s">
        <v>271</v>
      </c>
      <c r="AU307" s="19" t="s">
        <v>98</v>
      </c>
    </row>
    <row r="308" spans="2:65" s="1" customFormat="1" ht="16.5" customHeight="1">
      <c r="B308" s="34"/>
      <c r="C308" s="133" t="s">
        <v>1595</v>
      </c>
      <c r="D308" s="133" t="s">
        <v>265</v>
      </c>
      <c r="E308" s="134" t="s">
        <v>9305</v>
      </c>
      <c r="F308" s="135" t="s">
        <v>9306</v>
      </c>
      <c r="G308" s="136" t="s">
        <v>490</v>
      </c>
      <c r="H308" s="137">
        <v>18</v>
      </c>
      <c r="I308" s="138"/>
      <c r="J308" s="139">
        <f>ROUND(I308*H308,2)</f>
        <v>0</v>
      </c>
      <c r="K308" s="135" t="s">
        <v>269</v>
      </c>
      <c r="L308" s="34"/>
      <c r="M308" s="140" t="s">
        <v>19</v>
      </c>
      <c r="N308" s="141" t="s">
        <v>48</v>
      </c>
      <c r="P308" s="142">
        <f>O308*H308</f>
        <v>0</v>
      </c>
      <c r="Q308" s="142">
        <v>0</v>
      </c>
      <c r="R308" s="142">
        <f>Q308*H308</f>
        <v>0</v>
      </c>
      <c r="S308" s="142">
        <v>8.0000000000000002E-3</v>
      </c>
      <c r="T308" s="143">
        <f>S308*H308</f>
        <v>0.14400000000000002</v>
      </c>
      <c r="AR308" s="144" t="s">
        <v>375</v>
      </c>
      <c r="AT308" s="144" t="s">
        <v>265</v>
      </c>
      <c r="AU308" s="144" t="s">
        <v>98</v>
      </c>
      <c r="AY308" s="19" t="s">
        <v>263</v>
      </c>
      <c r="BE308" s="145">
        <f>IF(N308="základní",J308,0)</f>
        <v>0</v>
      </c>
      <c r="BF308" s="145">
        <f>IF(N308="snížená",J308,0)</f>
        <v>0</v>
      </c>
      <c r="BG308" s="145">
        <f>IF(N308="zákl. přenesená",J308,0)</f>
        <v>0</v>
      </c>
      <c r="BH308" s="145">
        <f>IF(N308="sníž. přenesená",J308,0)</f>
        <v>0</v>
      </c>
      <c r="BI308" s="145">
        <f>IF(N308="nulová",J308,0)</f>
        <v>0</v>
      </c>
      <c r="BJ308" s="19" t="s">
        <v>88</v>
      </c>
      <c r="BK308" s="145">
        <f>ROUND(I308*H308,2)</f>
        <v>0</v>
      </c>
      <c r="BL308" s="19" t="s">
        <v>375</v>
      </c>
      <c r="BM308" s="144" t="s">
        <v>12694</v>
      </c>
    </row>
    <row r="309" spans="2:65" s="1" customFormat="1" ht="10.199999999999999">
      <c r="B309" s="34"/>
      <c r="D309" s="146" t="s">
        <v>271</v>
      </c>
      <c r="F309" s="147" t="s">
        <v>9308</v>
      </c>
      <c r="I309" s="148"/>
      <c r="L309" s="34"/>
      <c r="M309" s="149"/>
      <c r="T309" s="55"/>
      <c r="AT309" s="19" t="s">
        <v>271</v>
      </c>
      <c r="AU309" s="19" t="s">
        <v>98</v>
      </c>
    </row>
    <row r="310" spans="2:65" s="1" customFormat="1" ht="16.5" customHeight="1">
      <c r="B310" s="34"/>
      <c r="C310" s="133" t="s">
        <v>1600</v>
      </c>
      <c r="D310" s="133" t="s">
        <v>265</v>
      </c>
      <c r="E310" s="134" t="s">
        <v>8114</v>
      </c>
      <c r="F310" s="135" t="s">
        <v>8115</v>
      </c>
      <c r="G310" s="136" t="s">
        <v>490</v>
      </c>
      <c r="H310" s="137">
        <v>48</v>
      </c>
      <c r="I310" s="138"/>
      <c r="J310" s="139">
        <f>ROUND(I310*H310,2)</f>
        <v>0</v>
      </c>
      <c r="K310" s="135" t="s">
        <v>269</v>
      </c>
      <c r="L310" s="34"/>
      <c r="M310" s="140" t="s">
        <v>19</v>
      </c>
      <c r="N310" s="141" t="s">
        <v>48</v>
      </c>
      <c r="P310" s="142">
        <f>O310*H310</f>
        <v>0</v>
      </c>
      <c r="Q310" s="142">
        <v>0</v>
      </c>
      <c r="R310" s="142">
        <f>Q310*H310</f>
        <v>0</v>
      </c>
      <c r="S310" s="142">
        <v>6.9999999999999999E-4</v>
      </c>
      <c r="T310" s="143">
        <f>S310*H310</f>
        <v>3.3599999999999998E-2</v>
      </c>
      <c r="AR310" s="144" t="s">
        <v>375</v>
      </c>
      <c r="AT310" s="144" t="s">
        <v>265</v>
      </c>
      <c r="AU310" s="144" t="s">
        <v>98</v>
      </c>
      <c r="AY310" s="19" t="s">
        <v>263</v>
      </c>
      <c r="BE310" s="145">
        <f>IF(N310="základní",J310,0)</f>
        <v>0</v>
      </c>
      <c r="BF310" s="145">
        <f>IF(N310="snížená",J310,0)</f>
        <v>0</v>
      </c>
      <c r="BG310" s="145">
        <f>IF(N310="zákl. přenesená",J310,0)</f>
        <v>0</v>
      </c>
      <c r="BH310" s="145">
        <f>IF(N310="sníž. přenesená",J310,0)</f>
        <v>0</v>
      </c>
      <c r="BI310" s="145">
        <f>IF(N310="nulová",J310,0)</f>
        <v>0</v>
      </c>
      <c r="BJ310" s="19" t="s">
        <v>88</v>
      </c>
      <c r="BK310" s="145">
        <f>ROUND(I310*H310,2)</f>
        <v>0</v>
      </c>
      <c r="BL310" s="19" t="s">
        <v>375</v>
      </c>
      <c r="BM310" s="144" t="s">
        <v>12695</v>
      </c>
    </row>
    <row r="311" spans="2:65" s="1" customFormat="1" ht="10.199999999999999">
      <c r="B311" s="34"/>
      <c r="D311" s="146" t="s">
        <v>271</v>
      </c>
      <c r="F311" s="147" t="s">
        <v>8117</v>
      </c>
      <c r="I311" s="148"/>
      <c r="L311" s="34"/>
      <c r="M311" s="149"/>
      <c r="T311" s="55"/>
      <c r="AT311" s="19" t="s">
        <v>271</v>
      </c>
      <c r="AU311" s="19" t="s">
        <v>98</v>
      </c>
    </row>
    <row r="312" spans="2:65" s="1" customFormat="1" ht="16.5" customHeight="1">
      <c r="B312" s="34"/>
      <c r="C312" s="133" t="s">
        <v>1605</v>
      </c>
      <c r="D312" s="133" t="s">
        <v>265</v>
      </c>
      <c r="E312" s="134" t="s">
        <v>12468</v>
      </c>
      <c r="F312" s="135" t="s">
        <v>12469</v>
      </c>
      <c r="G312" s="136" t="s">
        <v>268</v>
      </c>
      <c r="H312" s="137">
        <v>348</v>
      </c>
      <c r="I312" s="138"/>
      <c r="J312" s="139">
        <f>ROUND(I312*H312,2)</f>
        <v>0</v>
      </c>
      <c r="K312" s="135" t="s">
        <v>19</v>
      </c>
      <c r="L312" s="34"/>
      <c r="M312" s="140" t="s">
        <v>19</v>
      </c>
      <c r="N312" s="141" t="s">
        <v>48</v>
      </c>
      <c r="P312" s="142">
        <f>O312*H312</f>
        <v>0</v>
      </c>
      <c r="Q312" s="142">
        <v>0</v>
      </c>
      <c r="R312" s="142">
        <f>Q312*H312</f>
        <v>0</v>
      </c>
      <c r="S312" s="142">
        <v>7.0000000000000001E-3</v>
      </c>
      <c r="T312" s="143">
        <f>S312*H312</f>
        <v>2.4359999999999999</v>
      </c>
      <c r="AR312" s="144" t="s">
        <v>375</v>
      </c>
      <c r="AT312" s="144" t="s">
        <v>265</v>
      </c>
      <c r="AU312" s="144" t="s">
        <v>98</v>
      </c>
      <c r="AY312" s="19" t="s">
        <v>263</v>
      </c>
      <c r="BE312" s="145">
        <f>IF(N312="základní",J312,0)</f>
        <v>0</v>
      </c>
      <c r="BF312" s="145">
        <f>IF(N312="snížená",J312,0)</f>
        <v>0</v>
      </c>
      <c r="BG312" s="145">
        <f>IF(N312="zákl. přenesená",J312,0)</f>
        <v>0</v>
      </c>
      <c r="BH312" s="145">
        <f>IF(N312="sníž. přenesená",J312,0)</f>
        <v>0</v>
      </c>
      <c r="BI312" s="145">
        <f>IF(N312="nulová",J312,0)</f>
        <v>0</v>
      </c>
      <c r="BJ312" s="19" t="s">
        <v>88</v>
      </c>
      <c r="BK312" s="145">
        <f>ROUND(I312*H312,2)</f>
        <v>0</v>
      </c>
      <c r="BL312" s="19" t="s">
        <v>375</v>
      </c>
      <c r="BM312" s="144" t="s">
        <v>12696</v>
      </c>
    </row>
    <row r="313" spans="2:65" s="1" customFormat="1" ht="16.5" customHeight="1">
      <c r="B313" s="34"/>
      <c r="C313" s="133" t="s">
        <v>1610</v>
      </c>
      <c r="D313" s="133" t="s">
        <v>265</v>
      </c>
      <c r="E313" s="134" t="s">
        <v>12471</v>
      </c>
      <c r="F313" s="135" t="s">
        <v>12472</v>
      </c>
      <c r="G313" s="136" t="s">
        <v>268</v>
      </c>
      <c r="H313" s="137">
        <v>144</v>
      </c>
      <c r="I313" s="138"/>
      <c r="J313" s="139">
        <f>ROUND(I313*H313,2)</f>
        <v>0</v>
      </c>
      <c r="K313" s="135" t="s">
        <v>19</v>
      </c>
      <c r="L313" s="34"/>
      <c r="M313" s="140" t="s">
        <v>19</v>
      </c>
      <c r="N313" s="141" t="s">
        <v>48</v>
      </c>
      <c r="P313" s="142">
        <f>O313*H313</f>
        <v>0</v>
      </c>
      <c r="Q313" s="142">
        <v>0</v>
      </c>
      <c r="R313" s="142">
        <f>Q313*H313</f>
        <v>0</v>
      </c>
      <c r="S313" s="142">
        <v>0.02</v>
      </c>
      <c r="T313" s="143">
        <f>S313*H313</f>
        <v>2.88</v>
      </c>
      <c r="AR313" s="144" t="s">
        <v>375</v>
      </c>
      <c r="AT313" s="144" t="s">
        <v>265</v>
      </c>
      <c r="AU313" s="144" t="s">
        <v>98</v>
      </c>
      <c r="AY313" s="19" t="s">
        <v>263</v>
      </c>
      <c r="BE313" s="145">
        <f>IF(N313="základní",J313,0)</f>
        <v>0</v>
      </c>
      <c r="BF313" s="145">
        <f>IF(N313="snížená",J313,0)</f>
        <v>0</v>
      </c>
      <c r="BG313" s="145">
        <f>IF(N313="zákl. přenesená",J313,0)</f>
        <v>0</v>
      </c>
      <c r="BH313" s="145">
        <f>IF(N313="sníž. přenesená",J313,0)</f>
        <v>0</v>
      </c>
      <c r="BI313" s="145">
        <f>IF(N313="nulová",J313,0)</f>
        <v>0</v>
      </c>
      <c r="BJ313" s="19" t="s">
        <v>88</v>
      </c>
      <c r="BK313" s="145">
        <f>ROUND(I313*H313,2)</f>
        <v>0</v>
      </c>
      <c r="BL313" s="19" t="s">
        <v>375</v>
      </c>
      <c r="BM313" s="144" t="s">
        <v>12697</v>
      </c>
    </row>
    <row r="314" spans="2:65" s="1" customFormat="1" ht="16.5" customHeight="1">
      <c r="B314" s="34"/>
      <c r="C314" s="133" t="s">
        <v>1620</v>
      </c>
      <c r="D314" s="133" t="s">
        <v>265</v>
      </c>
      <c r="E314" s="134" t="s">
        <v>8123</v>
      </c>
      <c r="F314" s="135" t="s">
        <v>8124</v>
      </c>
      <c r="G314" s="136" t="s">
        <v>423</v>
      </c>
      <c r="H314" s="137">
        <v>7.476</v>
      </c>
      <c r="I314" s="138"/>
      <c r="J314" s="139">
        <f>ROUND(I314*H314,2)</f>
        <v>0</v>
      </c>
      <c r="K314" s="135" t="s">
        <v>269</v>
      </c>
      <c r="L314" s="34"/>
      <c r="M314" s="140" t="s">
        <v>19</v>
      </c>
      <c r="N314" s="141" t="s">
        <v>48</v>
      </c>
      <c r="P314" s="142">
        <f>O314*H314</f>
        <v>0</v>
      </c>
      <c r="Q314" s="142">
        <v>0</v>
      </c>
      <c r="R314" s="142">
        <f>Q314*H314</f>
        <v>0</v>
      </c>
      <c r="S314" s="142">
        <v>0</v>
      </c>
      <c r="T314" s="143">
        <f>S314*H314</f>
        <v>0</v>
      </c>
      <c r="AR314" s="144" t="s">
        <v>375</v>
      </c>
      <c r="AT314" s="144" t="s">
        <v>265</v>
      </c>
      <c r="AU314" s="144" t="s">
        <v>98</v>
      </c>
      <c r="AY314" s="19" t="s">
        <v>263</v>
      </c>
      <c r="BE314" s="145">
        <f>IF(N314="základní",J314,0)</f>
        <v>0</v>
      </c>
      <c r="BF314" s="145">
        <f>IF(N314="snížená",J314,0)</f>
        <v>0</v>
      </c>
      <c r="BG314" s="145">
        <f>IF(N314="zákl. přenesená",J314,0)</f>
        <v>0</v>
      </c>
      <c r="BH314" s="145">
        <f>IF(N314="sníž. přenesená",J314,0)</f>
        <v>0</v>
      </c>
      <c r="BI314" s="145">
        <f>IF(N314="nulová",J314,0)</f>
        <v>0</v>
      </c>
      <c r="BJ314" s="19" t="s">
        <v>88</v>
      </c>
      <c r="BK314" s="145">
        <f>ROUND(I314*H314,2)</f>
        <v>0</v>
      </c>
      <c r="BL314" s="19" t="s">
        <v>375</v>
      </c>
      <c r="BM314" s="144" t="s">
        <v>12698</v>
      </c>
    </row>
    <row r="315" spans="2:65" s="1" customFormat="1" ht="10.199999999999999">
      <c r="B315" s="34"/>
      <c r="D315" s="146" t="s">
        <v>271</v>
      </c>
      <c r="F315" s="147" t="s">
        <v>8126</v>
      </c>
      <c r="I315" s="148"/>
      <c r="L315" s="34"/>
      <c r="M315" s="149"/>
      <c r="T315" s="55"/>
      <c r="AT315" s="19" t="s">
        <v>271</v>
      </c>
      <c r="AU315" s="19" t="s">
        <v>98</v>
      </c>
    </row>
    <row r="316" spans="2:65" s="1" customFormat="1" ht="16.5" customHeight="1">
      <c r="B316" s="34"/>
      <c r="C316" s="133" t="s">
        <v>1626</v>
      </c>
      <c r="D316" s="133" t="s">
        <v>265</v>
      </c>
      <c r="E316" s="134" t="s">
        <v>8127</v>
      </c>
      <c r="F316" s="135" t="s">
        <v>8128</v>
      </c>
      <c r="G316" s="136" t="s">
        <v>423</v>
      </c>
      <c r="H316" s="137">
        <v>7.476</v>
      </c>
      <c r="I316" s="138"/>
      <c r="J316" s="139">
        <f>ROUND(I316*H316,2)</f>
        <v>0</v>
      </c>
      <c r="K316" s="135" t="s">
        <v>269</v>
      </c>
      <c r="L316" s="34"/>
      <c r="M316" s="140" t="s">
        <v>19</v>
      </c>
      <c r="N316" s="141" t="s">
        <v>48</v>
      </c>
      <c r="P316" s="142">
        <f>O316*H316</f>
        <v>0</v>
      </c>
      <c r="Q316" s="142">
        <v>0</v>
      </c>
      <c r="R316" s="142">
        <f>Q316*H316</f>
        <v>0</v>
      </c>
      <c r="S316" s="142">
        <v>0</v>
      </c>
      <c r="T316" s="143">
        <f>S316*H316</f>
        <v>0</v>
      </c>
      <c r="AR316" s="144" t="s">
        <v>375</v>
      </c>
      <c r="AT316" s="144" t="s">
        <v>265</v>
      </c>
      <c r="AU316" s="144" t="s">
        <v>98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375</v>
      </c>
      <c r="BM316" s="144" t="s">
        <v>12699</v>
      </c>
    </row>
    <row r="317" spans="2:65" s="1" customFormat="1" ht="10.199999999999999">
      <c r="B317" s="34"/>
      <c r="D317" s="146" t="s">
        <v>271</v>
      </c>
      <c r="F317" s="147" t="s">
        <v>8130</v>
      </c>
      <c r="I317" s="148"/>
      <c r="L317" s="34"/>
      <c r="M317" s="149"/>
      <c r="T317" s="55"/>
      <c r="AT317" s="19" t="s">
        <v>271</v>
      </c>
      <c r="AU317" s="19" t="s">
        <v>98</v>
      </c>
    </row>
    <row r="318" spans="2:65" s="1" customFormat="1" ht="21.75" customHeight="1">
      <c r="B318" s="34"/>
      <c r="C318" s="133" t="s">
        <v>1638</v>
      </c>
      <c r="D318" s="133" t="s">
        <v>265</v>
      </c>
      <c r="E318" s="134" t="s">
        <v>8131</v>
      </c>
      <c r="F318" s="135" t="s">
        <v>8132</v>
      </c>
      <c r="G318" s="136" t="s">
        <v>423</v>
      </c>
      <c r="H318" s="137">
        <v>29.904</v>
      </c>
      <c r="I318" s="138"/>
      <c r="J318" s="139">
        <f>ROUND(I318*H318,2)</f>
        <v>0</v>
      </c>
      <c r="K318" s="135" t="s">
        <v>269</v>
      </c>
      <c r="L318" s="34"/>
      <c r="M318" s="140" t="s">
        <v>19</v>
      </c>
      <c r="N318" s="141" t="s">
        <v>48</v>
      </c>
      <c r="P318" s="142">
        <f>O318*H318</f>
        <v>0</v>
      </c>
      <c r="Q318" s="142">
        <v>0</v>
      </c>
      <c r="R318" s="142">
        <f>Q318*H318</f>
        <v>0</v>
      </c>
      <c r="S318" s="142">
        <v>0</v>
      </c>
      <c r="T318" s="143">
        <f>S318*H318</f>
        <v>0</v>
      </c>
      <c r="AR318" s="144" t="s">
        <v>375</v>
      </c>
      <c r="AT318" s="144" t="s">
        <v>265</v>
      </c>
      <c r="AU318" s="144" t="s">
        <v>98</v>
      </c>
      <c r="AY318" s="19" t="s">
        <v>263</v>
      </c>
      <c r="BE318" s="145">
        <f>IF(N318="základní",J318,0)</f>
        <v>0</v>
      </c>
      <c r="BF318" s="145">
        <f>IF(N318="snížená",J318,0)</f>
        <v>0</v>
      </c>
      <c r="BG318" s="145">
        <f>IF(N318="zákl. přenesená",J318,0)</f>
        <v>0</v>
      </c>
      <c r="BH318" s="145">
        <f>IF(N318="sníž. přenesená",J318,0)</f>
        <v>0</v>
      </c>
      <c r="BI318" s="145">
        <f>IF(N318="nulová",J318,0)</f>
        <v>0</v>
      </c>
      <c r="BJ318" s="19" t="s">
        <v>88</v>
      </c>
      <c r="BK318" s="145">
        <f>ROUND(I318*H318,2)</f>
        <v>0</v>
      </c>
      <c r="BL318" s="19" t="s">
        <v>375</v>
      </c>
      <c r="BM318" s="144" t="s">
        <v>12700</v>
      </c>
    </row>
    <row r="319" spans="2:65" s="1" customFormat="1" ht="10.199999999999999">
      <c r="B319" s="34"/>
      <c r="D319" s="146" t="s">
        <v>271</v>
      </c>
      <c r="F319" s="147" t="s">
        <v>8134</v>
      </c>
      <c r="I319" s="148"/>
      <c r="L319" s="34"/>
      <c r="M319" s="149"/>
      <c r="T319" s="55"/>
      <c r="AT319" s="19" t="s">
        <v>271</v>
      </c>
      <c r="AU319" s="19" t="s">
        <v>98</v>
      </c>
    </row>
    <row r="320" spans="2:65" s="13" customFormat="1" ht="10.199999999999999">
      <c r="B320" s="157"/>
      <c r="D320" s="151" t="s">
        <v>288</v>
      </c>
      <c r="E320" s="158" t="s">
        <v>19</v>
      </c>
      <c r="F320" s="159" t="s">
        <v>12701</v>
      </c>
      <c r="H320" s="160">
        <v>29.904</v>
      </c>
      <c r="I320" s="161"/>
      <c r="L320" s="157"/>
      <c r="M320" s="162"/>
      <c r="T320" s="163"/>
      <c r="AT320" s="158" t="s">
        <v>288</v>
      </c>
      <c r="AU320" s="158" t="s">
        <v>98</v>
      </c>
      <c r="AV320" s="13" t="s">
        <v>88</v>
      </c>
      <c r="AW320" s="13" t="s">
        <v>37</v>
      </c>
      <c r="AX320" s="13" t="s">
        <v>83</v>
      </c>
      <c r="AY320" s="158" t="s">
        <v>263</v>
      </c>
    </row>
    <row r="321" spans="2:65" s="1" customFormat="1" ht="16.5" customHeight="1">
      <c r="B321" s="34"/>
      <c r="C321" s="133" t="s">
        <v>1652</v>
      </c>
      <c r="D321" s="133" t="s">
        <v>265</v>
      </c>
      <c r="E321" s="134" t="s">
        <v>8136</v>
      </c>
      <c r="F321" s="135" t="s">
        <v>8137</v>
      </c>
      <c r="G321" s="136" t="s">
        <v>423</v>
      </c>
      <c r="H321" s="137">
        <v>7.476</v>
      </c>
      <c r="I321" s="138"/>
      <c r="J321" s="139">
        <f>ROUND(I321*H321,2)</f>
        <v>0</v>
      </c>
      <c r="K321" s="135" t="s">
        <v>269</v>
      </c>
      <c r="L321" s="34"/>
      <c r="M321" s="140" t="s">
        <v>19</v>
      </c>
      <c r="N321" s="141" t="s">
        <v>48</v>
      </c>
      <c r="P321" s="142">
        <f>O321*H321</f>
        <v>0</v>
      </c>
      <c r="Q321" s="142">
        <v>0</v>
      </c>
      <c r="R321" s="142">
        <f>Q321*H321</f>
        <v>0</v>
      </c>
      <c r="S321" s="142">
        <v>0</v>
      </c>
      <c r="T321" s="143">
        <f>S321*H321</f>
        <v>0</v>
      </c>
      <c r="AR321" s="144" t="s">
        <v>375</v>
      </c>
      <c r="AT321" s="144" t="s">
        <v>265</v>
      </c>
      <c r="AU321" s="144" t="s">
        <v>98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375</v>
      </c>
      <c r="BM321" s="144" t="s">
        <v>12702</v>
      </c>
    </row>
    <row r="322" spans="2:65" s="1" customFormat="1" ht="10.199999999999999">
      <c r="B322" s="34"/>
      <c r="D322" s="146" t="s">
        <v>271</v>
      </c>
      <c r="F322" s="147" t="s">
        <v>8139</v>
      </c>
      <c r="I322" s="148"/>
      <c r="L322" s="34"/>
      <c r="M322" s="149"/>
      <c r="T322" s="55"/>
      <c r="AT322" s="19" t="s">
        <v>271</v>
      </c>
      <c r="AU322" s="19" t="s">
        <v>98</v>
      </c>
    </row>
    <row r="323" spans="2:65" s="1" customFormat="1" ht="21.75" customHeight="1">
      <c r="B323" s="34"/>
      <c r="C323" s="133" t="s">
        <v>1658</v>
      </c>
      <c r="D323" s="133" t="s">
        <v>265</v>
      </c>
      <c r="E323" s="134" t="s">
        <v>8140</v>
      </c>
      <c r="F323" s="135" t="s">
        <v>8141</v>
      </c>
      <c r="G323" s="136" t="s">
        <v>423</v>
      </c>
      <c r="H323" s="137">
        <v>59.808</v>
      </c>
      <c r="I323" s="138"/>
      <c r="J323" s="139">
        <f>ROUND(I323*H323,2)</f>
        <v>0</v>
      </c>
      <c r="K323" s="135" t="s">
        <v>269</v>
      </c>
      <c r="L323" s="34"/>
      <c r="M323" s="140" t="s">
        <v>19</v>
      </c>
      <c r="N323" s="141" t="s">
        <v>48</v>
      </c>
      <c r="P323" s="142">
        <f>O323*H323</f>
        <v>0</v>
      </c>
      <c r="Q323" s="142">
        <v>0</v>
      </c>
      <c r="R323" s="142">
        <f>Q323*H323</f>
        <v>0</v>
      </c>
      <c r="S323" s="142">
        <v>0</v>
      </c>
      <c r="T323" s="143">
        <f>S323*H323</f>
        <v>0</v>
      </c>
      <c r="AR323" s="144" t="s">
        <v>375</v>
      </c>
      <c r="AT323" s="144" t="s">
        <v>265</v>
      </c>
      <c r="AU323" s="144" t="s">
        <v>98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375</v>
      </c>
      <c r="BM323" s="144" t="s">
        <v>12703</v>
      </c>
    </row>
    <row r="324" spans="2:65" s="1" customFormat="1" ht="10.199999999999999">
      <c r="B324" s="34"/>
      <c r="D324" s="146" t="s">
        <v>271</v>
      </c>
      <c r="F324" s="147" t="s">
        <v>8143</v>
      </c>
      <c r="I324" s="148"/>
      <c r="L324" s="34"/>
      <c r="M324" s="149"/>
      <c r="T324" s="55"/>
      <c r="AT324" s="19" t="s">
        <v>271</v>
      </c>
      <c r="AU324" s="19" t="s">
        <v>98</v>
      </c>
    </row>
    <row r="325" spans="2:65" s="13" customFormat="1" ht="10.199999999999999">
      <c r="B325" s="157"/>
      <c r="D325" s="151" t="s">
        <v>288</v>
      </c>
      <c r="E325" s="158" t="s">
        <v>19</v>
      </c>
      <c r="F325" s="159" t="s">
        <v>12704</v>
      </c>
      <c r="H325" s="160">
        <v>59.808</v>
      </c>
      <c r="I325" s="161"/>
      <c r="L325" s="157"/>
      <c r="M325" s="162"/>
      <c r="T325" s="163"/>
      <c r="AT325" s="158" t="s">
        <v>288</v>
      </c>
      <c r="AU325" s="158" t="s">
        <v>98</v>
      </c>
      <c r="AV325" s="13" t="s">
        <v>88</v>
      </c>
      <c r="AW325" s="13" t="s">
        <v>37</v>
      </c>
      <c r="AX325" s="13" t="s">
        <v>83</v>
      </c>
      <c r="AY325" s="158" t="s">
        <v>263</v>
      </c>
    </row>
    <row r="326" spans="2:65" s="1" customFormat="1" ht="24.15" customHeight="1">
      <c r="B326" s="34"/>
      <c r="C326" s="133" t="s">
        <v>1663</v>
      </c>
      <c r="D326" s="133" t="s">
        <v>265</v>
      </c>
      <c r="E326" s="134" t="s">
        <v>8145</v>
      </c>
      <c r="F326" s="135" t="s">
        <v>8146</v>
      </c>
      <c r="G326" s="136" t="s">
        <v>423</v>
      </c>
      <c r="H326" s="137">
        <v>5.35</v>
      </c>
      <c r="I326" s="138"/>
      <c r="J326" s="139">
        <f>ROUND(I326*H326,2)</f>
        <v>0</v>
      </c>
      <c r="K326" s="135" t="s">
        <v>269</v>
      </c>
      <c r="L326" s="34"/>
      <c r="M326" s="140" t="s">
        <v>19</v>
      </c>
      <c r="N326" s="141" t="s">
        <v>48</v>
      </c>
      <c r="P326" s="142">
        <f>O326*H326</f>
        <v>0</v>
      </c>
      <c r="Q326" s="142">
        <v>0</v>
      </c>
      <c r="R326" s="142">
        <f>Q326*H326</f>
        <v>0</v>
      </c>
      <c r="S326" s="142">
        <v>0</v>
      </c>
      <c r="T326" s="143">
        <f>S326*H326</f>
        <v>0</v>
      </c>
      <c r="AR326" s="144" t="s">
        <v>375</v>
      </c>
      <c r="AT326" s="144" t="s">
        <v>265</v>
      </c>
      <c r="AU326" s="144" t="s">
        <v>98</v>
      </c>
      <c r="AY326" s="19" t="s">
        <v>263</v>
      </c>
      <c r="BE326" s="145">
        <f>IF(N326="základní",J326,0)</f>
        <v>0</v>
      </c>
      <c r="BF326" s="145">
        <f>IF(N326="snížená",J326,0)</f>
        <v>0</v>
      </c>
      <c r="BG326" s="145">
        <f>IF(N326="zákl. přenesená",J326,0)</f>
        <v>0</v>
      </c>
      <c r="BH326" s="145">
        <f>IF(N326="sníž. přenesená",J326,0)</f>
        <v>0</v>
      </c>
      <c r="BI326" s="145">
        <f>IF(N326="nulová",J326,0)</f>
        <v>0</v>
      </c>
      <c r="BJ326" s="19" t="s">
        <v>88</v>
      </c>
      <c r="BK326" s="145">
        <f>ROUND(I326*H326,2)</f>
        <v>0</v>
      </c>
      <c r="BL326" s="19" t="s">
        <v>375</v>
      </c>
      <c r="BM326" s="144" t="s">
        <v>12705</v>
      </c>
    </row>
    <row r="327" spans="2:65" s="1" customFormat="1" ht="10.199999999999999">
      <c r="B327" s="34"/>
      <c r="D327" s="146" t="s">
        <v>271</v>
      </c>
      <c r="F327" s="147" t="s">
        <v>8148</v>
      </c>
      <c r="I327" s="148"/>
      <c r="L327" s="34"/>
      <c r="M327" s="149"/>
      <c r="T327" s="55"/>
      <c r="AT327" s="19" t="s">
        <v>271</v>
      </c>
      <c r="AU327" s="19" t="s">
        <v>98</v>
      </c>
    </row>
    <row r="328" spans="2:65" s="13" customFormat="1" ht="10.199999999999999">
      <c r="B328" s="157"/>
      <c r="D328" s="151" t="s">
        <v>288</v>
      </c>
      <c r="E328" s="158" t="s">
        <v>19</v>
      </c>
      <c r="F328" s="159" t="s">
        <v>12706</v>
      </c>
      <c r="H328" s="160">
        <v>5.35</v>
      </c>
      <c r="I328" s="161"/>
      <c r="L328" s="157"/>
      <c r="M328" s="162"/>
      <c r="T328" s="163"/>
      <c r="AT328" s="158" t="s">
        <v>288</v>
      </c>
      <c r="AU328" s="158" t="s">
        <v>98</v>
      </c>
      <c r="AV328" s="13" t="s">
        <v>88</v>
      </c>
      <c r="AW328" s="13" t="s">
        <v>37</v>
      </c>
      <c r="AX328" s="13" t="s">
        <v>83</v>
      </c>
      <c r="AY328" s="158" t="s">
        <v>263</v>
      </c>
    </row>
    <row r="329" spans="2:65" s="1" customFormat="1" ht="24.15" customHeight="1">
      <c r="B329" s="34"/>
      <c r="C329" s="133" t="s">
        <v>1678</v>
      </c>
      <c r="D329" s="133" t="s">
        <v>265</v>
      </c>
      <c r="E329" s="134" t="s">
        <v>8150</v>
      </c>
      <c r="F329" s="135" t="s">
        <v>8151</v>
      </c>
      <c r="G329" s="136" t="s">
        <v>423</v>
      </c>
      <c r="H329" s="137">
        <v>2.1259999999999999</v>
      </c>
      <c r="I329" s="138"/>
      <c r="J329" s="139">
        <f>ROUND(I329*H329,2)</f>
        <v>0</v>
      </c>
      <c r="K329" s="135" t="s">
        <v>269</v>
      </c>
      <c r="L329" s="34"/>
      <c r="M329" s="140" t="s">
        <v>19</v>
      </c>
      <c r="N329" s="141" t="s">
        <v>48</v>
      </c>
      <c r="P329" s="142">
        <f>O329*H329</f>
        <v>0</v>
      </c>
      <c r="Q329" s="142">
        <v>0</v>
      </c>
      <c r="R329" s="142">
        <f>Q329*H329</f>
        <v>0</v>
      </c>
      <c r="S329" s="142">
        <v>0</v>
      </c>
      <c r="T329" s="143">
        <f>S329*H329</f>
        <v>0</v>
      </c>
      <c r="AR329" s="144" t="s">
        <v>375</v>
      </c>
      <c r="AT329" s="144" t="s">
        <v>265</v>
      </c>
      <c r="AU329" s="144" t="s">
        <v>98</v>
      </c>
      <c r="AY329" s="19" t="s">
        <v>263</v>
      </c>
      <c r="BE329" s="145">
        <f>IF(N329="základní",J329,0)</f>
        <v>0</v>
      </c>
      <c r="BF329" s="145">
        <f>IF(N329="snížená",J329,0)</f>
        <v>0</v>
      </c>
      <c r="BG329" s="145">
        <f>IF(N329="zákl. přenesená",J329,0)</f>
        <v>0</v>
      </c>
      <c r="BH329" s="145">
        <f>IF(N329="sníž. přenesená",J329,0)</f>
        <v>0</v>
      </c>
      <c r="BI329" s="145">
        <f>IF(N329="nulová",J329,0)</f>
        <v>0</v>
      </c>
      <c r="BJ329" s="19" t="s">
        <v>88</v>
      </c>
      <c r="BK329" s="145">
        <f>ROUND(I329*H329,2)</f>
        <v>0</v>
      </c>
      <c r="BL329" s="19" t="s">
        <v>375</v>
      </c>
      <c r="BM329" s="144" t="s">
        <v>12707</v>
      </c>
    </row>
    <row r="330" spans="2:65" s="1" customFormat="1" ht="10.199999999999999">
      <c r="B330" s="34"/>
      <c r="D330" s="146" t="s">
        <v>271</v>
      </c>
      <c r="F330" s="147" t="s">
        <v>8153</v>
      </c>
      <c r="I330" s="148"/>
      <c r="L330" s="34"/>
      <c r="M330" s="149"/>
      <c r="T330" s="55"/>
      <c r="AT330" s="19" t="s">
        <v>271</v>
      </c>
      <c r="AU330" s="19" t="s">
        <v>98</v>
      </c>
    </row>
    <row r="331" spans="2:65" s="1" customFormat="1" ht="16.5" customHeight="1">
      <c r="B331" s="34"/>
      <c r="C331" s="133" t="s">
        <v>1684</v>
      </c>
      <c r="D331" s="133" t="s">
        <v>265</v>
      </c>
      <c r="E331" s="134" t="s">
        <v>12708</v>
      </c>
      <c r="F331" s="135" t="s">
        <v>9376</v>
      </c>
      <c r="G331" s="136" t="s">
        <v>8164</v>
      </c>
      <c r="H331" s="137">
        <v>46</v>
      </c>
      <c r="I331" s="138"/>
      <c r="J331" s="139">
        <f>ROUND(I331*H331,2)</f>
        <v>0</v>
      </c>
      <c r="K331" s="135" t="s">
        <v>19</v>
      </c>
      <c r="L331" s="34"/>
      <c r="M331" s="140" t="s">
        <v>19</v>
      </c>
      <c r="N331" s="141" t="s">
        <v>48</v>
      </c>
      <c r="P331" s="142">
        <f>O331*H331</f>
        <v>0</v>
      </c>
      <c r="Q331" s="142">
        <v>0</v>
      </c>
      <c r="R331" s="142">
        <f>Q331*H331</f>
        <v>0</v>
      </c>
      <c r="S331" s="142">
        <v>0</v>
      </c>
      <c r="T331" s="143">
        <f>S331*H331</f>
        <v>0</v>
      </c>
      <c r="AR331" s="144" t="s">
        <v>375</v>
      </c>
      <c r="AT331" s="144" t="s">
        <v>265</v>
      </c>
      <c r="AU331" s="144" t="s">
        <v>98</v>
      </c>
      <c r="AY331" s="19" t="s">
        <v>263</v>
      </c>
      <c r="BE331" s="145">
        <f>IF(N331="základní",J331,0)</f>
        <v>0</v>
      </c>
      <c r="BF331" s="145">
        <f>IF(N331="snížená",J331,0)</f>
        <v>0</v>
      </c>
      <c r="BG331" s="145">
        <f>IF(N331="zákl. přenesená",J331,0)</f>
        <v>0</v>
      </c>
      <c r="BH331" s="145">
        <f>IF(N331="sníž. přenesená",J331,0)</f>
        <v>0</v>
      </c>
      <c r="BI331" s="145">
        <f>IF(N331="nulová",J331,0)</f>
        <v>0</v>
      </c>
      <c r="BJ331" s="19" t="s">
        <v>88</v>
      </c>
      <c r="BK331" s="145">
        <f>ROUND(I331*H331,2)</f>
        <v>0</v>
      </c>
      <c r="BL331" s="19" t="s">
        <v>375</v>
      </c>
      <c r="BM331" s="144" t="s">
        <v>12709</v>
      </c>
    </row>
    <row r="332" spans="2:65" s="1" customFormat="1" ht="16.5" customHeight="1">
      <c r="B332" s="34"/>
      <c r="C332" s="133" t="s">
        <v>1690</v>
      </c>
      <c r="D332" s="133" t="s">
        <v>265</v>
      </c>
      <c r="E332" s="134" t="s">
        <v>12710</v>
      </c>
      <c r="F332" s="135" t="s">
        <v>8167</v>
      </c>
      <c r="G332" s="136" t="s">
        <v>8164</v>
      </c>
      <c r="H332" s="137">
        <v>39</v>
      </c>
      <c r="I332" s="138"/>
      <c r="J332" s="139">
        <f>ROUND(I332*H332,2)</f>
        <v>0</v>
      </c>
      <c r="K332" s="135" t="s">
        <v>19</v>
      </c>
      <c r="L332" s="34"/>
      <c r="M332" s="140" t="s">
        <v>19</v>
      </c>
      <c r="N332" s="141" t="s">
        <v>48</v>
      </c>
      <c r="P332" s="142">
        <f>O332*H332</f>
        <v>0</v>
      </c>
      <c r="Q332" s="142">
        <v>0</v>
      </c>
      <c r="R332" s="142">
        <f>Q332*H332</f>
        <v>0</v>
      </c>
      <c r="S332" s="142">
        <v>0</v>
      </c>
      <c r="T332" s="143">
        <f>S332*H332</f>
        <v>0</v>
      </c>
      <c r="AR332" s="144" t="s">
        <v>375</v>
      </c>
      <c r="AT332" s="144" t="s">
        <v>265</v>
      </c>
      <c r="AU332" s="144" t="s">
        <v>98</v>
      </c>
      <c r="AY332" s="19" t="s">
        <v>263</v>
      </c>
      <c r="BE332" s="145">
        <f>IF(N332="základní",J332,0)</f>
        <v>0</v>
      </c>
      <c r="BF332" s="145">
        <f>IF(N332="snížená",J332,0)</f>
        <v>0</v>
      </c>
      <c r="BG332" s="145">
        <f>IF(N332="zákl. přenesená",J332,0)</f>
        <v>0</v>
      </c>
      <c r="BH332" s="145">
        <f>IF(N332="sníž. přenesená",J332,0)</f>
        <v>0</v>
      </c>
      <c r="BI332" s="145">
        <f>IF(N332="nulová",J332,0)</f>
        <v>0</v>
      </c>
      <c r="BJ332" s="19" t="s">
        <v>88</v>
      </c>
      <c r="BK332" s="145">
        <f>ROUND(I332*H332,2)</f>
        <v>0</v>
      </c>
      <c r="BL332" s="19" t="s">
        <v>375</v>
      </c>
      <c r="BM332" s="144" t="s">
        <v>12711</v>
      </c>
    </row>
    <row r="333" spans="2:65" s="1" customFormat="1" ht="16.5" customHeight="1">
      <c r="B333" s="34"/>
      <c r="C333" s="133" t="s">
        <v>1697</v>
      </c>
      <c r="D333" s="133" t="s">
        <v>265</v>
      </c>
      <c r="E333" s="134" t="s">
        <v>12712</v>
      </c>
      <c r="F333" s="135" t="s">
        <v>8170</v>
      </c>
      <c r="G333" s="136" t="s">
        <v>8164</v>
      </c>
      <c r="H333" s="137">
        <v>28</v>
      </c>
      <c r="I333" s="138"/>
      <c r="J333" s="139">
        <f>ROUND(I333*H333,2)</f>
        <v>0</v>
      </c>
      <c r="K333" s="135" t="s">
        <v>19</v>
      </c>
      <c r="L333" s="34"/>
      <c r="M333" s="140" t="s">
        <v>19</v>
      </c>
      <c r="N333" s="141" t="s">
        <v>48</v>
      </c>
      <c r="P333" s="142">
        <f>O333*H333</f>
        <v>0</v>
      </c>
      <c r="Q333" s="142">
        <v>0</v>
      </c>
      <c r="R333" s="142">
        <f>Q333*H333</f>
        <v>0</v>
      </c>
      <c r="S333" s="142">
        <v>0</v>
      </c>
      <c r="T333" s="143">
        <f>S333*H333</f>
        <v>0</v>
      </c>
      <c r="AR333" s="144" t="s">
        <v>375</v>
      </c>
      <c r="AT333" s="144" t="s">
        <v>265</v>
      </c>
      <c r="AU333" s="144" t="s">
        <v>98</v>
      </c>
      <c r="AY333" s="19" t="s">
        <v>263</v>
      </c>
      <c r="BE333" s="145">
        <f>IF(N333="základní",J333,0)</f>
        <v>0</v>
      </c>
      <c r="BF333" s="145">
        <f>IF(N333="snížená",J333,0)</f>
        <v>0</v>
      </c>
      <c r="BG333" s="145">
        <f>IF(N333="zákl. přenesená",J333,0)</f>
        <v>0</v>
      </c>
      <c r="BH333" s="145">
        <f>IF(N333="sníž. přenesená",J333,0)</f>
        <v>0</v>
      </c>
      <c r="BI333" s="145">
        <f>IF(N333="nulová",J333,0)</f>
        <v>0</v>
      </c>
      <c r="BJ333" s="19" t="s">
        <v>88</v>
      </c>
      <c r="BK333" s="145">
        <f>ROUND(I333*H333,2)</f>
        <v>0</v>
      </c>
      <c r="BL333" s="19" t="s">
        <v>375</v>
      </c>
      <c r="BM333" s="144" t="s">
        <v>12713</v>
      </c>
    </row>
    <row r="334" spans="2:65" s="1" customFormat="1" ht="16.5" customHeight="1">
      <c r="B334" s="34"/>
      <c r="C334" s="133" t="s">
        <v>1704</v>
      </c>
      <c r="D334" s="133" t="s">
        <v>265</v>
      </c>
      <c r="E334" s="134" t="s">
        <v>12714</v>
      </c>
      <c r="F334" s="135" t="s">
        <v>12491</v>
      </c>
      <c r="G334" s="136" t="s">
        <v>8164</v>
      </c>
      <c r="H334" s="137">
        <v>45</v>
      </c>
      <c r="I334" s="138"/>
      <c r="J334" s="139">
        <f>ROUND(I334*H334,2)</f>
        <v>0</v>
      </c>
      <c r="K334" s="135" t="s">
        <v>19</v>
      </c>
      <c r="L334" s="34"/>
      <c r="M334" s="140" t="s">
        <v>19</v>
      </c>
      <c r="N334" s="141" t="s">
        <v>48</v>
      </c>
      <c r="P334" s="142">
        <f>O334*H334</f>
        <v>0</v>
      </c>
      <c r="Q334" s="142">
        <v>0</v>
      </c>
      <c r="R334" s="142">
        <f>Q334*H334</f>
        <v>0</v>
      </c>
      <c r="S334" s="142">
        <v>0</v>
      </c>
      <c r="T334" s="143">
        <f>S334*H334</f>
        <v>0</v>
      </c>
      <c r="AR334" s="144" t="s">
        <v>375</v>
      </c>
      <c r="AT334" s="144" t="s">
        <v>265</v>
      </c>
      <c r="AU334" s="144" t="s">
        <v>98</v>
      </c>
      <c r="AY334" s="19" t="s">
        <v>263</v>
      </c>
      <c r="BE334" s="145">
        <f>IF(N334="základní",J334,0)</f>
        <v>0</v>
      </c>
      <c r="BF334" s="145">
        <f>IF(N334="snížená",J334,0)</f>
        <v>0</v>
      </c>
      <c r="BG334" s="145">
        <f>IF(N334="zákl. přenesená",J334,0)</f>
        <v>0</v>
      </c>
      <c r="BH334" s="145">
        <f>IF(N334="sníž. přenesená",J334,0)</f>
        <v>0</v>
      </c>
      <c r="BI334" s="145">
        <f>IF(N334="nulová",J334,0)</f>
        <v>0</v>
      </c>
      <c r="BJ334" s="19" t="s">
        <v>88</v>
      </c>
      <c r="BK334" s="145">
        <f>ROUND(I334*H334,2)</f>
        <v>0</v>
      </c>
      <c r="BL334" s="19" t="s">
        <v>375</v>
      </c>
      <c r="BM334" s="144" t="s">
        <v>12715</v>
      </c>
    </row>
    <row r="335" spans="2:65" s="11" customFormat="1" ht="20.85" customHeight="1">
      <c r="B335" s="121"/>
      <c r="D335" s="122" t="s">
        <v>75</v>
      </c>
      <c r="E335" s="131" t="s">
        <v>12716</v>
      </c>
      <c r="F335" s="131" t="s">
        <v>12717</v>
      </c>
      <c r="I335" s="124"/>
      <c r="J335" s="132">
        <f>BK335</f>
        <v>0</v>
      </c>
      <c r="L335" s="121"/>
      <c r="M335" s="126"/>
      <c r="P335" s="127">
        <f>P336+P369</f>
        <v>0</v>
      </c>
      <c r="R335" s="127">
        <f>R336+R369</f>
        <v>4.2400000000000007E-3</v>
      </c>
      <c r="T335" s="128">
        <f>T336+T369</f>
        <v>9.2094000000000005</v>
      </c>
      <c r="AR335" s="122" t="s">
        <v>88</v>
      </c>
      <c r="AT335" s="129" t="s">
        <v>75</v>
      </c>
      <c r="AU335" s="129" t="s">
        <v>88</v>
      </c>
      <c r="AY335" s="122" t="s">
        <v>263</v>
      </c>
      <c r="BK335" s="130">
        <f>BK336+BK369</f>
        <v>0</v>
      </c>
    </row>
    <row r="336" spans="2:65" s="16" customFormat="1" ht="20.85" customHeight="1">
      <c r="B336" s="199"/>
      <c r="D336" s="200" t="s">
        <v>75</v>
      </c>
      <c r="E336" s="200" t="s">
        <v>12718</v>
      </c>
      <c r="F336" s="200" t="s">
        <v>12719</v>
      </c>
      <c r="I336" s="201"/>
      <c r="J336" s="202">
        <f>BK336</f>
        <v>0</v>
      </c>
      <c r="L336" s="199"/>
      <c r="M336" s="203"/>
      <c r="P336" s="204">
        <f>SUM(P337:P368)</f>
        <v>0</v>
      </c>
      <c r="R336" s="204">
        <f>SUM(R337:R368)</f>
        <v>4.2400000000000007E-3</v>
      </c>
      <c r="T336" s="205">
        <f>SUM(T337:T368)</f>
        <v>0</v>
      </c>
      <c r="AR336" s="200" t="s">
        <v>88</v>
      </c>
      <c r="AT336" s="206" t="s">
        <v>75</v>
      </c>
      <c r="AU336" s="206" t="s">
        <v>92</v>
      </c>
      <c r="AY336" s="200" t="s">
        <v>263</v>
      </c>
      <c r="BK336" s="207">
        <f>SUM(BK337:BK368)</f>
        <v>0</v>
      </c>
    </row>
    <row r="337" spans="2:65" s="1" customFormat="1" ht="16.5" customHeight="1">
      <c r="B337" s="34"/>
      <c r="C337" s="178" t="s">
        <v>1710</v>
      </c>
      <c r="D337" s="178" t="s">
        <v>439</v>
      </c>
      <c r="E337" s="179" t="s">
        <v>12720</v>
      </c>
      <c r="F337" s="180" t="s">
        <v>12721</v>
      </c>
      <c r="G337" s="181" t="s">
        <v>6409</v>
      </c>
      <c r="H337" s="182">
        <v>1</v>
      </c>
      <c r="I337" s="183"/>
      <c r="J337" s="184">
        <f t="shared" ref="J337:J368" si="80">ROUND(I337*H337,2)</f>
        <v>0</v>
      </c>
      <c r="K337" s="180" t="s">
        <v>19</v>
      </c>
      <c r="L337" s="185"/>
      <c r="M337" s="186" t="s">
        <v>19</v>
      </c>
      <c r="N337" s="187" t="s">
        <v>48</v>
      </c>
      <c r="P337" s="142">
        <f t="shared" ref="P337:P368" si="81">O337*H337</f>
        <v>0</v>
      </c>
      <c r="Q337" s="142">
        <v>0</v>
      </c>
      <c r="R337" s="142">
        <f t="shared" ref="R337:R368" si="82">Q337*H337</f>
        <v>0</v>
      </c>
      <c r="S337" s="142">
        <v>0</v>
      </c>
      <c r="T337" s="143">
        <f t="shared" ref="T337:T368" si="83">S337*H337</f>
        <v>0</v>
      </c>
      <c r="AR337" s="144" t="s">
        <v>480</v>
      </c>
      <c r="AT337" s="144" t="s">
        <v>439</v>
      </c>
      <c r="AU337" s="144" t="s">
        <v>98</v>
      </c>
      <c r="AY337" s="19" t="s">
        <v>263</v>
      </c>
      <c r="BE337" s="145">
        <f t="shared" ref="BE337:BE368" si="84">IF(N337="základní",J337,0)</f>
        <v>0</v>
      </c>
      <c r="BF337" s="145">
        <f t="shared" ref="BF337:BF368" si="85">IF(N337="snížená",J337,0)</f>
        <v>0</v>
      </c>
      <c r="BG337" s="145">
        <f t="shared" ref="BG337:BG368" si="86">IF(N337="zákl. přenesená",J337,0)</f>
        <v>0</v>
      </c>
      <c r="BH337" s="145">
        <f t="shared" ref="BH337:BH368" si="87">IF(N337="sníž. přenesená",J337,0)</f>
        <v>0</v>
      </c>
      <c r="BI337" s="145">
        <f t="shared" ref="BI337:BI368" si="88">IF(N337="nulová",J337,0)</f>
        <v>0</v>
      </c>
      <c r="BJ337" s="19" t="s">
        <v>88</v>
      </c>
      <c r="BK337" s="145">
        <f t="shared" ref="BK337:BK368" si="89">ROUND(I337*H337,2)</f>
        <v>0</v>
      </c>
      <c r="BL337" s="19" t="s">
        <v>375</v>
      </c>
      <c r="BM337" s="144" t="s">
        <v>12722</v>
      </c>
    </row>
    <row r="338" spans="2:65" s="1" customFormat="1" ht="16.5" customHeight="1">
      <c r="B338" s="34"/>
      <c r="C338" s="178" t="s">
        <v>1716</v>
      </c>
      <c r="D338" s="178" t="s">
        <v>439</v>
      </c>
      <c r="E338" s="179" t="s">
        <v>12723</v>
      </c>
      <c r="F338" s="180" t="s">
        <v>12724</v>
      </c>
      <c r="G338" s="181" t="s">
        <v>6409</v>
      </c>
      <c r="H338" s="182">
        <v>1</v>
      </c>
      <c r="I338" s="183"/>
      <c r="J338" s="184">
        <f t="shared" si="80"/>
        <v>0</v>
      </c>
      <c r="K338" s="180" t="s">
        <v>19</v>
      </c>
      <c r="L338" s="185"/>
      <c r="M338" s="186" t="s">
        <v>19</v>
      </c>
      <c r="N338" s="187" t="s">
        <v>48</v>
      </c>
      <c r="P338" s="142">
        <f t="shared" si="81"/>
        <v>0</v>
      </c>
      <c r="Q338" s="142">
        <v>0</v>
      </c>
      <c r="R338" s="142">
        <f t="shared" si="82"/>
        <v>0</v>
      </c>
      <c r="S338" s="142">
        <v>0</v>
      </c>
      <c r="T338" s="143">
        <f t="shared" si="83"/>
        <v>0</v>
      </c>
      <c r="AR338" s="144" t="s">
        <v>480</v>
      </c>
      <c r="AT338" s="144" t="s">
        <v>439</v>
      </c>
      <c r="AU338" s="144" t="s">
        <v>98</v>
      </c>
      <c r="AY338" s="19" t="s">
        <v>263</v>
      </c>
      <c r="BE338" s="145">
        <f t="shared" si="84"/>
        <v>0</v>
      </c>
      <c r="BF338" s="145">
        <f t="shared" si="85"/>
        <v>0</v>
      </c>
      <c r="BG338" s="145">
        <f t="shared" si="86"/>
        <v>0</v>
      </c>
      <c r="BH338" s="145">
        <f t="shared" si="87"/>
        <v>0</v>
      </c>
      <c r="BI338" s="145">
        <f t="shared" si="88"/>
        <v>0</v>
      </c>
      <c r="BJ338" s="19" t="s">
        <v>88</v>
      </c>
      <c r="BK338" s="145">
        <f t="shared" si="89"/>
        <v>0</v>
      </c>
      <c r="BL338" s="19" t="s">
        <v>375</v>
      </c>
      <c r="BM338" s="144" t="s">
        <v>12725</v>
      </c>
    </row>
    <row r="339" spans="2:65" s="1" customFormat="1" ht="16.5" customHeight="1">
      <c r="B339" s="34"/>
      <c r="C339" s="178" t="s">
        <v>1733</v>
      </c>
      <c r="D339" s="178" t="s">
        <v>439</v>
      </c>
      <c r="E339" s="179" t="s">
        <v>12726</v>
      </c>
      <c r="F339" s="180" t="s">
        <v>12727</v>
      </c>
      <c r="G339" s="181" t="s">
        <v>6409</v>
      </c>
      <c r="H339" s="182">
        <v>50</v>
      </c>
      <c r="I339" s="183"/>
      <c r="J339" s="184">
        <f t="shared" si="80"/>
        <v>0</v>
      </c>
      <c r="K339" s="180" t="s">
        <v>19</v>
      </c>
      <c r="L339" s="185"/>
      <c r="M339" s="186" t="s">
        <v>19</v>
      </c>
      <c r="N339" s="187" t="s">
        <v>48</v>
      </c>
      <c r="P339" s="142">
        <f t="shared" si="81"/>
        <v>0</v>
      </c>
      <c r="Q339" s="142">
        <v>0</v>
      </c>
      <c r="R339" s="142">
        <f t="shared" si="82"/>
        <v>0</v>
      </c>
      <c r="S339" s="142">
        <v>0</v>
      </c>
      <c r="T339" s="143">
        <f t="shared" si="83"/>
        <v>0</v>
      </c>
      <c r="AR339" s="144" t="s">
        <v>480</v>
      </c>
      <c r="AT339" s="144" t="s">
        <v>439</v>
      </c>
      <c r="AU339" s="144" t="s">
        <v>98</v>
      </c>
      <c r="AY339" s="19" t="s">
        <v>263</v>
      </c>
      <c r="BE339" s="145">
        <f t="shared" si="84"/>
        <v>0</v>
      </c>
      <c r="BF339" s="145">
        <f t="shared" si="85"/>
        <v>0</v>
      </c>
      <c r="BG339" s="145">
        <f t="shared" si="86"/>
        <v>0</v>
      </c>
      <c r="BH339" s="145">
        <f t="shared" si="87"/>
        <v>0</v>
      </c>
      <c r="BI339" s="145">
        <f t="shared" si="88"/>
        <v>0</v>
      </c>
      <c r="BJ339" s="19" t="s">
        <v>88</v>
      </c>
      <c r="BK339" s="145">
        <f t="shared" si="89"/>
        <v>0</v>
      </c>
      <c r="BL339" s="19" t="s">
        <v>375</v>
      </c>
      <c r="BM339" s="144" t="s">
        <v>12728</v>
      </c>
    </row>
    <row r="340" spans="2:65" s="1" customFormat="1" ht="16.5" customHeight="1">
      <c r="B340" s="34"/>
      <c r="C340" s="178" t="s">
        <v>1741</v>
      </c>
      <c r="D340" s="178" t="s">
        <v>439</v>
      </c>
      <c r="E340" s="179" t="s">
        <v>12729</v>
      </c>
      <c r="F340" s="180" t="s">
        <v>12730</v>
      </c>
      <c r="G340" s="181" t="s">
        <v>6409</v>
      </c>
      <c r="H340" s="182">
        <v>50</v>
      </c>
      <c r="I340" s="183"/>
      <c r="J340" s="184">
        <f t="shared" si="80"/>
        <v>0</v>
      </c>
      <c r="K340" s="180" t="s">
        <v>19</v>
      </c>
      <c r="L340" s="185"/>
      <c r="M340" s="186" t="s">
        <v>19</v>
      </c>
      <c r="N340" s="187" t="s">
        <v>48</v>
      </c>
      <c r="P340" s="142">
        <f t="shared" si="81"/>
        <v>0</v>
      </c>
      <c r="Q340" s="142">
        <v>0</v>
      </c>
      <c r="R340" s="142">
        <f t="shared" si="82"/>
        <v>0</v>
      </c>
      <c r="S340" s="142">
        <v>0</v>
      </c>
      <c r="T340" s="143">
        <f t="shared" si="83"/>
        <v>0</v>
      </c>
      <c r="AR340" s="144" t="s">
        <v>480</v>
      </c>
      <c r="AT340" s="144" t="s">
        <v>439</v>
      </c>
      <c r="AU340" s="144" t="s">
        <v>98</v>
      </c>
      <c r="AY340" s="19" t="s">
        <v>263</v>
      </c>
      <c r="BE340" s="145">
        <f t="shared" si="84"/>
        <v>0</v>
      </c>
      <c r="BF340" s="145">
        <f t="shared" si="85"/>
        <v>0</v>
      </c>
      <c r="BG340" s="145">
        <f t="shared" si="86"/>
        <v>0</v>
      </c>
      <c r="BH340" s="145">
        <f t="shared" si="87"/>
        <v>0</v>
      </c>
      <c r="BI340" s="145">
        <f t="shared" si="88"/>
        <v>0</v>
      </c>
      <c r="BJ340" s="19" t="s">
        <v>88</v>
      </c>
      <c r="BK340" s="145">
        <f t="shared" si="89"/>
        <v>0</v>
      </c>
      <c r="BL340" s="19" t="s">
        <v>375</v>
      </c>
      <c r="BM340" s="144" t="s">
        <v>12731</v>
      </c>
    </row>
    <row r="341" spans="2:65" s="1" customFormat="1" ht="16.5" customHeight="1">
      <c r="B341" s="34"/>
      <c r="C341" s="178" t="s">
        <v>1746</v>
      </c>
      <c r="D341" s="178" t="s">
        <v>439</v>
      </c>
      <c r="E341" s="179" t="s">
        <v>12732</v>
      </c>
      <c r="F341" s="180" t="s">
        <v>12733</v>
      </c>
      <c r="G341" s="181" t="s">
        <v>6409</v>
      </c>
      <c r="H341" s="182">
        <v>5</v>
      </c>
      <c r="I341" s="183"/>
      <c r="J341" s="184">
        <f t="shared" si="80"/>
        <v>0</v>
      </c>
      <c r="K341" s="180" t="s">
        <v>19</v>
      </c>
      <c r="L341" s="185"/>
      <c r="M341" s="186" t="s">
        <v>19</v>
      </c>
      <c r="N341" s="187" t="s">
        <v>48</v>
      </c>
      <c r="P341" s="142">
        <f t="shared" si="81"/>
        <v>0</v>
      </c>
      <c r="Q341" s="142">
        <v>0</v>
      </c>
      <c r="R341" s="142">
        <f t="shared" si="82"/>
        <v>0</v>
      </c>
      <c r="S341" s="142">
        <v>0</v>
      </c>
      <c r="T341" s="143">
        <f t="shared" si="83"/>
        <v>0</v>
      </c>
      <c r="AR341" s="144" t="s">
        <v>480</v>
      </c>
      <c r="AT341" s="144" t="s">
        <v>439</v>
      </c>
      <c r="AU341" s="144" t="s">
        <v>98</v>
      </c>
      <c r="AY341" s="19" t="s">
        <v>263</v>
      </c>
      <c r="BE341" s="145">
        <f t="shared" si="84"/>
        <v>0</v>
      </c>
      <c r="BF341" s="145">
        <f t="shared" si="85"/>
        <v>0</v>
      </c>
      <c r="BG341" s="145">
        <f t="shared" si="86"/>
        <v>0</v>
      </c>
      <c r="BH341" s="145">
        <f t="shared" si="87"/>
        <v>0</v>
      </c>
      <c r="BI341" s="145">
        <f t="shared" si="88"/>
        <v>0</v>
      </c>
      <c r="BJ341" s="19" t="s">
        <v>88</v>
      </c>
      <c r="BK341" s="145">
        <f t="shared" si="89"/>
        <v>0</v>
      </c>
      <c r="BL341" s="19" t="s">
        <v>375</v>
      </c>
      <c r="BM341" s="144" t="s">
        <v>12734</v>
      </c>
    </row>
    <row r="342" spans="2:65" s="1" customFormat="1" ht="16.5" customHeight="1">
      <c r="B342" s="34"/>
      <c r="C342" s="178" t="s">
        <v>1752</v>
      </c>
      <c r="D342" s="178" t="s">
        <v>439</v>
      </c>
      <c r="E342" s="179" t="s">
        <v>12735</v>
      </c>
      <c r="F342" s="180" t="s">
        <v>12736</v>
      </c>
      <c r="G342" s="181" t="s">
        <v>6409</v>
      </c>
      <c r="H342" s="182">
        <v>49</v>
      </c>
      <c r="I342" s="183"/>
      <c r="J342" s="184">
        <f t="shared" si="80"/>
        <v>0</v>
      </c>
      <c r="K342" s="180" t="s">
        <v>19</v>
      </c>
      <c r="L342" s="185"/>
      <c r="M342" s="186" t="s">
        <v>19</v>
      </c>
      <c r="N342" s="187" t="s">
        <v>48</v>
      </c>
      <c r="P342" s="142">
        <f t="shared" si="81"/>
        <v>0</v>
      </c>
      <c r="Q342" s="142">
        <v>0</v>
      </c>
      <c r="R342" s="142">
        <f t="shared" si="82"/>
        <v>0</v>
      </c>
      <c r="S342" s="142">
        <v>0</v>
      </c>
      <c r="T342" s="143">
        <f t="shared" si="83"/>
        <v>0</v>
      </c>
      <c r="AR342" s="144" t="s">
        <v>480</v>
      </c>
      <c r="AT342" s="144" t="s">
        <v>439</v>
      </c>
      <c r="AU342" s="144" t="s">
        <v>98</v>
      </c>
      <c r="AY342" s="19" t="s">
        <v>263</v>
      </c>
      <c r="BE342" s="145">
        <f t="shared" si="84"/>
        <v>0</v>
      </c>
      <c r="BF342" s="145">
        <f t="shared" si="85"/>
        <v>0</v>
      </c>
      <c r="BG342" s="145">
        <f t="shared" si="86"/>
        <v>0</v>
      </c>
      <c r="BH342" s="145">
        <f t="shared" si="87"/>
        <v>0</v>
      </c>
      <c r="BI342" s="145">
        <f t="shared" si="88"/>
        <v>0</v>
      </c>
      <c r="BJ342" s="19" t="s">
        <v>88</v>
      </c>
      <c r="BK342" s="145">
        <f t="shared" si="89"/>
        <v>0</v>
      </c>
      <c r="BL342" s="19" t="s">
        <v>375</v>
      </c>
      <c r="BM342" s="144" t="s">
        <v>12737</v>
      </c>
    </row>
    <row r="343" spans="2:65" s="1" customFormat="1" ht="16.5" customHeight="1">
      <c r="B343" s="34"/>
      <c r="C343" s="178" t="s">
        <v>1765</v>
      </c>
      <c r="D343" s="178" t="s">
        <v>439</v>
      </c>
      <c r="E343" s="179" t="s">
        <v>12738</v>
      </c>
      <c r="F343" s="180" t="s">
        <v>12739</v>
      </c>
      <c r="G343" s="181" t="s">
        <v>6409</v>
      </c>
      <c r="H343" s="182">
        <v>69</v>
      </c>
      <c r="I343" s="183"/>
      <c r="J343" s="184">
        <f t="shared" si="80"/>
        <v>0</v>
      </c>
      <c r="K343" s="180" t="s">
        <v>19</v>
      </c>
      <c r="L343" s="185"/>
      <c r="M343" s="186" t="s">
        <v>19</v>
      </c>
      <c r="N343" s="187" t="s">
        <v>48</v>
      </c>
      <c r="P343" s="142">
        <f t="shared" si="81"/>
        <v>0</v>
      </c>
      <c r="Q343" s="142">
        <v>0</v>
      </c>
      <c r="R343" s="142">
        <f t="shared" si="82"/>
        <v>0</v>
      </c>
      <c r="S343" s="142">
        <v>0</v>
      </c>
      <c r="T343" s="143">
        <f t="shared" si="83"/>
        <v>0</v>
      </c>
      <c r="AR343" s="144" t="s">
        <v>480</v>
      </c>
      <c r="AT343" s="144" t="s">
        <v>439</v>
      </c>
      <c r="AU343" s="144" t="s">
        <v>98</v>
      </c>
      <c r="AY343" s="19" t="s">
        <v>263</v>
      </c>
      <c r="BE343" s="145">
        <f t="shared" si="84"/>
        <v>0</v>
      </c>
      <c r="BF343" s="145">
        <f t="shared" si="85"/>
        <v>0</v>
      </c>
      <c r="BG343" s="145">
        <f t="shared" si="86"/>
        <v>0</v>
      </c>
      <c r="BH343" s="145">
        <f t="shared" si="87"/>
        <v>0</v>
      </c>
      <c r="BI343" s="145">
        <f t="shared" si="88"/>
        <v>0</v>
      </c>
      <c r="BJ343" s="19" t="s">
        <v>88</v>
      </c>
      <c r="BK343" s="145">
        <f t="shared" si="89"/>
        <v>0</v>
      </c>
      <c r="BL343" s="19" t="s">
        <v>375</v>
      </c>
      <c r="BM343" s="144" t="s">
        <v>12740</v>
      </c>
    </row>
    <row r="344" spans="2:65" s="1" customFormat="1" ht="16.5" customHeight="1">
      <c r="B344" s="34"/>
      <c r="C344" s="178" t="s">
        <v>1771</v>
      </c>
      <c r="D344" s="178" t="s">
        <v>439</v>
      </c>
      <c r="E344" s="179" t="s">
        <v>12741</v>
      </c>
      <c r="F344" s="180" t="s">
        <v>12742</v>
      </c>
      <c r="G344" s="181" t="s">
        <v>6409</v>
      </c>
      <c r="H344" s="182">
        <v>24</v>
      </c>
      <c r="I344" s="183"/>
      <c r="J344" s="184">
        <f t="shared" si="80"/>
        <v>0</v>
      </c>
      <c r="K344" s="180" t="s">
        <v>19</v>
      </c>
      <c r="L344" s="185"/>
      <c r="M344" s="186" t="s">
        <v>19</v>
      </c>
      <c r="N344" s="187" t="s">
        <v>48</v>
      </c>
      <c r="P344" s="142">
        <f t="shared" si="81"/>
        <v>0</v>
      </c>
      <c r="Q344" s="142">
        <v>0</v>
      </c>
      <c r="R344" s="142">
        <f t="shared" si="82"/>
        <v>0</v>
      </c>
      <c r="S344" s="142">
        <v>0</v>
      </c>
      <c r="T344" s="143">
        <f t="shared" si="83"/>
        <v>0</v>
      </c>
      <c r="AR344" s="144" t="s">
        <v>480</v>
      </c>
      <c r="AT344" s="144" t="s">
        <v>439</v>
      </c>
      <c r="AU344" s="144" t="s">
        <v>98</v>
      </c>
      <c r="AY344" s="19" t="s">
        <v>263</v>
      </c>
      <c r="BE344" s="145">
        <f t="shared" si="84"/>
        <v>0</v>
      </c>
      <c r="BF344" s="145">
        <f t="shared" si="85"/>
        <v>0</v>
      </c>
      <c r="BG344" s="145">
        <f t="shared" si="86"/>
        <v>0</v>
      </c>
      <c r="BH344" s="145">
        <f t="shared" si="87"/>
        <v>0</v>
      </c>
      <c r="BI344" s="145">
        <f t="shared" si="88"/>
        <v>0</v>
      </c>
      <c r="BJ344" s="19" t="s">
        <v>88</v>
      </c>
      <c r="BK344" s="145">
        <f t="shared" si="89"/>
        <v>0</v>
      </c>
      <c r="BL344" s="19" t="s">
        <v>375</v>
      </c>
      <c r="BM344" s="144" t="s">
        <v>12743</v>
      </c>
    </row>
    <row r="345" spans="2:65" s="1" customFormat="1" ht="16.5" customHeight="1">
      <c r="B345" s="34"/>
      <c r="C345" s="178" t="s">
        <v>1775</v>
      </c>
      <c r="D345" s="178" t="s">
        <v>439</v>
      </c>
      <c r="E345" s="179" t="s">
        <v>12744</v>
      </c>
      <c r="F345" s="180" t="s">
        <v>12745</v>
      </c>
      <c r="G345" s="181" t="s">
        <v>6409</v>
      </c>
      <c r="H345" s="182">
        <v>49</v>
      </c>
      <c r="I345" s="183"/>
      <c r="J345" s="184">
        <f t="shared" si="80"/>
        <v>0</v>
      </c>
      <c r="K345" s="180" t="s">
        <v>19</v>
      </c>
      <c r="L345" s="185"/>
      <c r="M345" s="186" t="s">
        <v>19</v>
      </c>
      <c r="N345" s="187" t="s">
        <v>48</v>
      </c>
      <c r="P345" s="142">
        <f t="shared" si="81"/>
        <v>0</v>
      </c>
      <c r="Q345" s="142">
        <v>0</v>
      </c>
      <c r="R345" s="142">
        <f t="shared" si="82"/>
        <v>0</v>
      </c>
      <c r="S345" s="142">
        <v>0</v>
      </c>
      <c r="T345" s="143">
        <f t="shared" si="83"/>
        <v>0</v>
      </c>
      <c r="AR345" s="144" t="s">
        <v>480</v>
      </c>
      <c r="AT345" s="144" t="s">
        <v>439</v>
      </c>
      <c r="AU345" s="144" t="s">
        <v>98</v>
      </c>
      <c r="AY345" s="19" t="s">
        <v>263</v>
      </c>
      <c r="BE345" s="145">
        <f t="shared" si="84"/>
        <v>0</v>
      </c>
      <c r="BF345" s="145">
        <f t="shared" si="85"/>
        <v>0</v>
      </c>
      <c r="BG345" s="145">
        <f t="shared" si="86"/>
        <v>0</v>
      </c>
      <c r="BH345" s="145">
        <f t="shared" si="87"/>
        <v>0</v>
      </c>
      <c r="BI345" s="145">
        <f t="shared" si="88"/>
        <v>0</v>
      </c>
      <c r="BJ345" s="19" t="s">
        <v>88</v>
      </c>
      <c r="BK345" s="145">
        <f t="shared" si="89"/>
        <v>0</v>
      </c>
      <c r="BL345" s="19" t="s">
        <v>375</v>
      </c>
      <c r="BM345" s="144" t="s">
        <v>12746</v>
      </c>
    </row>
    <row r="346" spans="2:65" s="1" customFormat="1" ht="16.5" customHeight="1">
      <c r="B346" s="34"/>
      <c r="C346" s="178" t="s">
        <v>1781</v>
      </c>
      <c r="D346" s="178" t="s">
        <v>439</v>
      </c>
      <c r="E346" s="179" t="s">
        <v>12747</v>
      </c>
      <c r="F346" s="180" t="s">
        <v>12748</v>
      </c>
      <c r="G346" s="181" t="s">
        <v>6409</v>
      </c>
      <c r="H346" s="182">
        <v>4</v>
      </c>
      <c r="I346" s="183"/>
      <c r="J346" s="184">
        <f t="shared" si="80"/>
        <v>0</v>
      </c>
      <c r="K346" s="180" t="s">
        <v>19</v>
      </c>
      <c r="L346" s="185"/>
      <c r="M346" s="186" t="s">
        <v>19</v>
      </c>
      <c r="N346" s="187" t="s">
        <v>48</v>
      </c>
      <c r="P346" s="142">
        <f t="shared" si="81"/>
        <v>0</v>
      </c>
      <c r="Q346" s="142">
        <v>0</v>
      </c>
      <c r="R346" s="142">
        <f t="shared" si="82"/>
        <v>0</v>
      </c>
      <c r="S346" s="142">
        <v>0</v>
      </c>
      <c r="T346" s="143">
        <f t="shared" si="83"/>
        <v>0</v>
      </c>
      <c r="AR346" s="144" t="s">
        <v>480</v>
      </c>
      <c r="AT346" s="144" t="s">
        <v>439</v>
      </c>
      <c r="AU346" s="144" t="s">
        <v>98</v>
      </c>
      <c r="AY346" s="19" t="s">
        <v>263</v>
      </c>
      <c r="BE346" s="145">
        <f t="shared" si="84"/>
        <v>0</v>
      </c>
      <c r="BF346" s="145">
        <f t="shared" si="85"/>
        <v>0</v>
      </c>
      <c r="BG346" s="145">
        <f t="shared" si="86"/>
        <v>0</v>
      </c>
      <c r="BH346" s="145">
        <f t="shared" si="87"/>
        <v>0</v>
      </c>
      <c r="BI346" s="145">
        <f t="shared" si="88"/>
        <v>0</v>
      </c>
      <c r="BJ346" s="19" t="s">
        <v>88</v>
      </c>
      <c r="BK346" s="145">
        <f t="shared" si="89"/>
        <v>0</v>
      </c>
      <c r="BL346" s="19" t="s">
        <v>375</v>
      </c>
      <c r="BM346" s="144" t="s">
        <v>12749</v>
      </c>
    </row>
    <row r="347" spans="2:65" s="1" customFormat="1" ht="16.5" customHeight="1">
      <c r="B347" s="34"/>
      <c r="C347" s="178" t="s">
        <v>1787</v>
      </c>
      <c r="D347" s="178" t="s">
        <v>439</v>
      </c>
      <c r="E347" s="179" t="s">
        <v>12750</v>
      </c>
      <c r="F347" s="180" t="s">
        <v>12751</v>
      </c>
      <c r="G347" s="181" t="s">
        <v>6409</v>
      </c>
      <c r="H347" s="182">
        <v>15</v>
      </c>
      <c r="I347" s="183"/>
      <c r="J347" s="184">
        <f t="shared" si="80"/>
        <v>0</v>
      </c>
      <c r="K347" s="180" t="s">
        <v>19</v>
      </c>
      <c r="L347" s="185"/>
      <c r="M347" s="186" t="s">
        <v>19</v>
      </c>
      <c r="N347" s="187" t="s">
        <v>48</v>
      </c>
      <c r="P347" s="142">
        <f t="shared" si="81"/>
        <v>0</v>
      </c>
      <c r="Q347" s="142">
        <v>0</v>
      </c>
      <c r="R347" s="142">
        <f t="shared" si="82"/>
        <v>0</v>
      </c>
      <c r="S347" s="142">
        <v>0</v>
      </c>
      <c r="T347" s="143">
        <f t="shared" si="83"/>
        <v>0</v>
      </c>
      <c r="AR347" s="144" t="s">
        <v>480</v>
      </c>
      <c r="AT347" s="144" t="s">
        <v>439</v>
      </c>
      <c r="AU347" s="144" t="s">
        <v>98</v>
      </c>
      <c r="AY347" s="19" t="s">
        <v>263</v>
      </c>
      <c r="BE347" s="145">
        <f t="shared" si="84"/>
        <v>0</v>
      </c>
      <c r="BF347" s="145">
        <f t="shared" si="85"/>
        <v>0</v>
      </c>
      <c r="BG347" s="145">
        <f t="shared" si="86"/>
        <v>0</v>
      </c>
      <c r="BH347" s="145">
        <f t="shared" si="87"/>
        <v>0</v>
      </c>
      <c r="BI347" s="145">
        <f t="shared" si="88"/>
        <v>0</v>
      </c>
      <c r="BJ347" s="19" t="s">
        <v>88</v>
      </c>
      <c r="BK347" s="145">
        <f t="shared" si="89"/>
        <v>0</v>
      </c>
      <c r="BL347" s="19" t="s">
        <v>375</v>
      </c>
      <c r="BM347" s="144" t="s">
        <v>12752</v>
      </c>
    </row>
    <row r="348" spans="2:65" s="1" customFormat="1" ht="16.5" customHeight="1">
      <c r="B348" s="34"/>
      <c r="C348" s="178" t="s">
        <v>1792</v>
      </c>
      <c r="D348" s="178" t="s">
        <v>439</v>
      </c>
      <c r="E348" s="179" t="s">
        <v>12753</v>
      </c>
      <c r="F348" s="180" t="s">
        <v>12754</v>
      </c>
      <c r="G348" s="181" t="s">
        <v>6409</v>
      </c>
      <c r="H348" s="182">
        <v>1</v>
      </c>
      <c r="I348" s="183"/>
      <c r="J348" s="184">
        <f t="shared" si="80"/>
        <v>0</v>
      </c>
      <c r="K348" s="180" t="s">
        <v>19</v>
      </c>
      <c r="L348" s="185"/>
      <c r="M348" s="186" t="s">
        <v>19</v>
      </c>
      <c r="N348" s="187" t="s">
        <v>48</v>
      </c>
      <c r="P348" s="142">
        <f t="shared" si="81"/>
        <v>0</v>
      </c>
      <c r="Q348" s="142">
        <v>0</v>
      </c>
      <c r="R348" s="142">
        <f t="shared" si="82"/>
        <v>0</v>
      </c>
      <c r="S348" s="142">
        <v>0</v>
      </c>
      <c r="T348" s="143">
        <f t="shared" si="83"/>
        <v>0</v>
      </c>
      <c r="AR348" s="144" t="s">
        <v>480</v>
      </c>
      <c r="AT348" s="144" t="s">
        <v>439</v>
      </c>
      <c r="AU348" s="144" t="s">
        <v>98</v>
      </c>
      <c r="AY348" s="19" t="s">
        <v>263</v>
      </c>
      <c r="BE348" s="145">
        <f t="shared" si="84"/>
        <v>0</v>
      </c>
      <c r="BF348" s="145">
        <f t="shared" si="85"/>
        <v>0</v>
      </c>
      <c r="BG348" s="145">
        <f t="shared" si="86"/>
        <v>0</v>
      </c>
      <c r="BH348" s="145">
        <f t="shared" si="87"/>
        <v>0</v>
      </c>
      <c r="BI348" s="145">
        <f t="shared" si="88"/>
        <v>0</v>
      </c>
      <c r="BJ348" s="19" t="s">
        <v>88</v>
      </c>
      <c r="BK348" s="145">
        <f t="shared" si="89"/>
        <v>0</v>
      </c>
      <c r="BL348" s="19" t="s">
        <v>375</v>
      </c>
      <c r="BM348" s="144" t="s">
        <v>12755</v>
      </c>
    </row>
    <row r="349" spans="2:65" s="1" customFormat="1" ht="16.5" customHeight="1">
      <c r="B349" s="34"/>
      <c r="C349" s="178" t="s">
        <v>1798</v>
      </c>
      <c r="D349" s="178" t="s">
        <v>439</v>
      </c>
      <c r="E349" s="179" t="s">
        <v>12756</v>
      </c>
      <c r="F349" s="180" t="s">
        <v>12757</v>
      </c>
      <c r="G349" s="181" t="s">
        <v>268</v>
      </c>
      <c r="H349" s="182">
        <v>620</v>
      </c>
      <c r="I349" s="183"/>
      <c r="J349" s="184">
        <f t="shared" si="80"/>
        <v>0</v>
      </c>
      <c r="K349" s="180" t="s">
        <v>19</v>
      </c>
      <c r="L349" s="185"/>
      <c r="M349" s="186" t="s">
        <v>19</v>
      </c>
      <c r="N349" s="187" t="s">
        <v>48</v>
      </c>
      <c r="P349" s="142">
        <f t="shared" si="81"/>
        <v>0</v>
      </c>
      <c r="Q349" s="142">
        <v>0</v>
      </c>
      <c r="R349" s="142">
        <f t="shared" si="82"/>
        <v>0</v>
      </c>
      <c r="S349" s="142">
        <v>0</v>
      </c>
      <c r="T349" s="143">
        <f t="shared" si="83"/>
        <v>0</v>
      </c>
      <c r="AR349" s="144" t="s">
        <v>480</v>
      </c>
      <c r="AT349" s="144" t="s">
        <v>439</v>
      </c>
      <c r="AU349" s="144" t="s">
        <v>98</v>
      </c>
      <c r="AY349" s="19" t="s">
        <v>263</v>
      </c>
      <c r="BE349" s="145">
        <f t="shared" si="84"/>
        <v>0</v>
      </c>
      <c r="BF349" s="145">
        <f t="shared" si="85"/>
        <v>0</v>
      </c>
      <c r="BG349" s="145">
        <f t="shared" si="86"/>
        <v>0</v>
      </c>
      <c r="BH349" s="145">
        <f t="shared" si="87"/>
        <v>0</v>
      </c>
      <c r="BI349" s="145">
        <f t="shared" si="88"/>
        <v>0</v>
      </c>
      <c r="BJ349" s="19" t="s">
        <v>88</v>
      </c>
      <c r="BK349" s="145">
        <f t="shared" si="89"/>
        <v>0</v>
      </c>
      <c r="BL349" s="19" t="s">
        <v>375</v>
      </c>
      <c r="BM349" s="144" t="s">
        <v>12758</v>
      </c>
    </row>
    <row r="350" spans="2:65" s="1" customFormat="1" ht="16.5" customHeight="1">
      <c r="B350" s="34"/>
      <c r="C350" s="178" t="s">
        <v>1802</v>
      </c>
      <c r="D350" s="178" t="s">
        <v>439</v>
      </c>
      <c r="E350" s="179" t="s">
        <v>12759</v>
      </c>
      <c r="F350" s="180" t="s">
        <v>12760</v>
      </c>
      <c r="G350" s="181" t="s">
        <v>268</v>
      </c>
      <c r="H350" s="182">
        <v>230</v>
      </c>
      <c r="I350" s="183"/>
      <c r="J350" s="184">
        <f t="shared" si="80"/>
        <v>0</v>
      </c>
      <c r="K350" s="180" t="s">
        <v>19</v>
      </c>
      <c r="L350" s="185"/>
      <c r="M350" s="186" t="s">
        <v>19</v>
      </c>
      <c r="N350" s="187" t="s">
        <v>48</v>
      </c>
      <c r="P350" s="142">
        <f t="shared" si="81"/>
        <v>0</v>
      </c>
      <c r="Q350" s="142">
        <v>0</v>
      </c>
      <c r="R350" s="142">
        <f t="shared" si="82"/>
        <v>0</v>
      </c>
      <c r="S350" s="142">
        <v>0</v>
      </c>
      <c r="T350" s="143">
        <f t="shared" si="83"/>
        <v>0</v>
      </c>
      <c r="AR350" s="144" t="s">
        <v>480</v>
      </c>
      <c r="AT350" s="144" t="s">
        <v>439</v>
      </c>
      <c r="AU350" s="144" t="s">
        <v>98</v>
      </c>
      <c r="AY350" s="19" t="s">
        <v>263</v>
      </c>
      <c r="BE350" s="145">
        <f t="shared" si="84"/>
        <v>0</v>
      </c>
      <c r="BF350" s="145">
        <f t="shared" si="85"/>
        <v>0</v>
      </c>
      <c r="BG350" s="145">
        <f t="shared" si="86"/>
        <v>0</v>
      </c>
      <c r="BH350" s="145">
        <f t="shared" si="87"/>
        <v>0</v>
      </c>
      <c r="BI350" s="145">
        <f t="shared" si="88"/>
        <v>0</v>
      </c>
      <c r="BJ350" s="19" t="s">
        <v>88</v>
      </c>
      <c r="BK350" s="145">
        <f t="shared" si="89"/>
        <v>0</v>
      </c>
      <c r="BL350" s="19" t="s">
        <v>375</v>
      </c>
      <c r="BM350" s="144" t="s">
        <v>12761</v>
      </c>
    </row>
    <row r="351" spans="2:65" s="1" customFormat="1" ht="16.5" customHeight="1">
      <c r="B351" s="34"/>
      <c r="C351" s="178" t="s">
        <v>1808</v>
      </c>
      <c r="D351" s="178" t="s">
        <v>439</v>
      </c>
      <c r="E351" s="179" t="s">
        <v>12762</v>
      </c>
      <c r="F351" s="180" t="s">
        <v>12763</v>
      </c>
      <c r="G351" s="181" t="s">
        <v>268</v>
      </c>
      <c r="H351" s="182">
        <v>1120</v>
      </c>
      <c r="I351" s="183"/>
      <c r="J351" s="184">
        <f t="shared" si="80"/>
        <v>0</v>
      </c>
      <c r="K351" s="180" t="s">
        <v>19</v>
      </c>
      <c r="L351" s="185"/>
      <c r="M351" s="186" t="s">
        <v>19</v>
      </c>
      <c r="N351" s="187" t="s">
        <v>48</v>
      </c>
      <c r="P351" s="142">
        <f t="shared" si="81"/>
        <v>0</v>
      </c>
      <c r="Q351" s="142">
        <v>0</v>
      </c>
      <c r="R351" s="142">
        <f t="shared" si="82"/>
        <v>0</v>
      </c>
      <c r="S351" s="142">
        <v>0</v>
      </c>
      <c r="T351" s="143">
        <f t="shared" si="83"/>
        <v>0</v>
      </c>
      <c r="AR351" s="144" t="s">
        <v>480</v>
      </c>
      <c r="AT351" s="144" t="s">
        <v>439</v>
      </c>
      <c r="AU351" s="144" t="s">
        <v>98</v>
      </c>
      <c r="AY351" s="19" t="s">
        <v>263</v>
      </c>
      <c r="BE351" s="145">
        <f t="shared" si="84"/>
        <v>0</v>
      </c>
      <c r="BF351" s="145">
        <f t="shared" si="85"/>
        <v>0</v>
      </c>
      <c r="BG351" s="145">
        <f t="shared" si="86"/>
        <v>0</v>
      </c>
      <c r="BH351" s="145">
        <f t="shared" si="87"/>
        <v>0</v>
      </c>
      <c r="BI351" s="145">
        <f t="shared" si="88"/>
        <v>0</v>
      </c>
      <c r="BJ351" s="19" t="s">
        <v>88</v>
      </c>
      <c r="BK351" s="145">
        <f t="shared" si="89"/>
        <v>0</v>
      </c>
      <c r="BL351" s="19" t="s">
        <v>375</v>
      </c>
      <c r="BM351" s="144" t="s">
        <v>12764</v>
      </c>
    </row>
    <row r="352" spans="2:65" s="1" customFormat="1" ht="16.5" customHeight="1">
      <c r="B352" s="34"/>
      <c r="C352" s="178" t="s">
        <v>1812</v>
      </c>
      <c r="D352" s="178" t="s">
        <v>439</v>
      </c>
      <c r="E352" s="179" t="s">
        <v>12765</v>
      </c>
      <c r="F352" s="180" t="s">
        <v>12766</v>
      </c>
      <c r="G352" s="181" t="s">
        <v>6409</v>
      </c>
      <c r="H352" s="182">
        <v>146</v>
      </c>
      <c r="I352" s="183"/>
      <c r="J352" s="184">
        <f t="shared" si="80"/>
        <v>0</v>
      </c>
      <c r="K352" s="180" t="s">
        <v>19</v>
      </c>
      <c r="L352" s="185"/>
      <c r="M352" s="186" t="s">
        <v>19</v>
      </c>
      <c r="N352" s="187" t="s">
        <v>48</v>
      </c>
      <c r="P352" s="142">
        <f t="shared" si="81"/>
        <v>0</v>
      </c>
      <c r="Q352" s="142">
        <v>0</v>
      </c>
      <c r="R352" s="142">
        <f t="shared" si="82"/>
        <v>0</v>
      </c>
      <c r="S352" s="142">
        <v>0</v>
      </c>
      <c r="T352" s="143">
        <f t="shared" si="83"/>
        <v>0</v>
      </c>
      <c r="AR352" s="144" t="s">
        <v>480</v>
      </c>
      <c r="AT352" s="144" t="s">
        <v>439</v>
      </c>
      <c r="AU352" s="144" t="s">
        <v>98</v>
      </c>
      <c r="AY352" s="19" t="s">
        <v>263</v>
      </c>
      <c r="BE352" s="145">
        <f t="shared" si="84"/>
        <v>0</v>
      </c>
      <c r="BF352" s="145">
        <f t="shared" si="85"/>
        <v>0</v>
      </c>
      <c r="BG352" s="145">
        <f t="shared" si="86"/>
        <v>0</v>
      </c>
      <c r="BH352" s="145">
        <f t="shared" si="87"/>
        <v>0</v>
      </c>
      <c r="BI352" s="145">
        <f t="shared" si="88"/>
        <v>0</v>
      </c>
      <c r="BJ352" s="19" t="s">
        <v>88</v>
      </c>
      <c r="BK352" s="145">
        <f t="shared" si="89"/>
        <v>0</v>
      </c>
      <c r="BL352" s="19" t="s">
        <v>375</v>
      </c>
      <c r="BM352" s="144" t="s">
        <v>12767</v>
      </c>
    </row>
    <row r="353" spans="2:65" s="1" customFormat="1" ht="16.5" customHeight="1">
      <c r="B353" s="34"/>
      <c r="C353" s="178" t="s">
        <v>1818</v>
      </c>
      <c r="D353" s="178" t="s">
        <v>439</v>
      </c>
      <c r="E353" s="179" t="s">
        <v>12768</v>
      </c>
      <c r="F353" s="180" t="s">
        <v>12769</v>
      </c>
      <c r="G353" s="181" t="s">
        <v>6409</v>
      </c>
      <c r="H353" s="182">
        <v>15</v>
      </c>
      <c r="I353" s="183"/>
      <c r="J353" s="184">
        <f t="shared" si="80"/>
        <v>0</v>
      </c>
      <c r="K353" s="180" t="s">
        <v>19</v>
      </c>
      <c r="L353" s="185"/>
      <c r="M353" s="186" t="s">
        <v>19</v>
      </c>
      <c r="N353" s="187" t="s">
        <v>48</v>
      </c>
      <c r="P353" s="142">
        <f t="shared" si="81"/>
        <v>0</v>
      </c>
      <c r="Q353" s="142">
        <v>0</v>
      </c>
      <c r="R353" s="142">
        <f t="shared" si="82"/>
        <v>0</v>
      </c>
      <c r="S353" s="142">
        <v>0</v>
      </c>
      <c r="T353" s="143">
        <f t="shared" si="83"/>
        <v>0</v>
      </c>
      <c r="AR353" s="144" t="s">
        <v>480</v>
      </c>
      <c r="AT353" s="144" t="s">
        <v>439</v>
      </c>
      <c r="AU353" s="144" t="s">
        <v>98</v>
      </c>
      <c r="AY353" s="19" t="s">
        <v>263</v>
      </c>
      <c r="BE353" s="145">
        <f t="shared" si="84"/>
        <v>0</v>
      </c>
      <c r="BF353" s="145">
        <f t="shared" si="85"/>
        <v>0</v>
      </c>
      <c r="BG353" s="145">
        <f t="shared" si="86"/>
        <v>0</v>
      </c>
      <c r="BH353" s="145">
        <f t="shared" si="87"/>
        <v>0</v>
      </c>
      <c r="BI353" s="145">
        <f t="shared" si="88"/>
        <v>0</v>
      </c>
      <c r="BJ353" s="19" t="s">
        <v>88</v>
      </c>
      <c r="BK353" s="145">
        <f t="shared" si="89"/>
        <v>0</v>
      </c>
      <c r="BL353" s="19" t="s">
        <v>375</v>
      </c>
      <c r="BM353" s="144" t="s">
        <v>12770</v>
      </c>
    </row>
    <row r="354" spans="2:65" s="1" customFormat="1" ht="16.5" customHeight="1">
      <c r="B354" s="34"/>
      <c r="C354" s="178" t="s">
        <v>1824</v>
      </c>
      <c r="D354" s="178" t="s">
        <v>439</v>
      </c>
      <c r="E354" s="179" t="s">
        <v>7342</v>
      </c>
      <c r="F354" s="180" t="s">
        <v>7343</v>
      </c>
      <c r="G354" s="181" t="s">
        <v>490</v>
      </c>
      <c r="H354" s="182">
        <v>106</v>
      </c>
      <c r="I354" s="183"/>
      <c r="J354" s="184">
        <f t="shared" si="80"/>
        <v>0</v>
      </c>
      <c r="K354" s="180" t="s">
        <v>269</v>
      </c>
      <c r="L354" s="185"/>
      <c r="M354" s="186" t="s">
        <v>19</v>
      </c>
      <c r="N354" s="187" t="s">
        <v>48</v>
      </c>
      <c r="P354" s="142">
        <f t="shared" si="81"/>
        <v>0</v>
      </c>
      <c r="Q354" s="142">
        <v>4.0000000000000003E-5</v>
      </c>
      <c r="R354" s="142">
        <f t="shared" si="82"/>
        <v>4.2400000000000007E-3</v>
      </c>
      <c r="S354" s="142">
        <v>0</v>
      </c>
      <c r="T354" s="143">
        <f t="shared" si="83"/>
        <v>0</v>
      </c>
      <c r="AR354" s="144" t="s">
        <v>480</v>
      </c>
      <c r="AT354" s="144" t="s">
        <v>439</v>
      </c>
      <c r="AU354" s="144" t="s">
        <v>98</v>
      </c>
      <c r="AY354" s="19" t="s">
        <v>263</v>
      </c>
      <c r="BE354" s="145">
        <f t="shared" si="84"/>
        <v>0</v>
      </c>
      <c r="BF354" s="145">
        <f t="shared" si="85"/>
        <v>0</v>
      </c>
      <c r="BG354" s="145">
        <f t="shared" si="86"/>
        <v>0</v>
      </c>
      <c r="BH354" s="145">
        <f t="shared" si="87"/>
        <v>0</v>
      </c>
      <c r="BI354" s="145">
        <f t="shared" si="88"/>
        <v>0</v>
      </c>
      <c r="BJ354" s="19" t="s">
        <v>88</v>
      </c>
      <c r="BK354" s="145">
        <f t="shared" si="89"/>
        <v>0</v>
      </c>
      <c r="BL354" s="19" t="s">
        <v>375</v>
      </c>
      <c r="BM354" s="144" t="s">
        <v>12771</v>
      </c>
    </row>
    <row r="355" spans="2:65" s="1" customFormat="1" ht="16.5" customHeight="1">
      <c r="B355" s="34"/>
      <c r="C355" s="178" t="s">
        <v>1830</v>
      </c>
      <c r="D355" s="178" t="s">
        <v>439</v>
      </c>
      <c r="E355" s="179" t="s">
        <v>12772</v>
      </c>
      <c r="F355" s="180" t="s">
        <v>12339</v>
      </c>
      <c r="G355" s="181" t="s">
        <v>6409</v>
      </c>
      <c r="H355" s="182">
        <v>252</v>
      </c>
      <c r="I355" s="183"/>
      <c r="J355" s="184">
        <f t="shared" si="80"/>
        <v>0</v>
      </c>
      <c r="K355" s="180" t="s">
        <v>19</v>
      </c>
      <c r="L355" s="185"/>
      <c r="M355" s="186" t="s">
        <v>19</v>
      </c>
      <c r="N355" s="187" t="s">
        <v>48</v>
      </c>
      <c r="P355" s="142">
        <f t="shared" si="81"/>
        <v>0</v>
      </c>
      <c r="Q355" s="142">
        <v>0</v>
      </c>
      <c r="R355" s="142">
        <f t="shared" si="82"/>
        <v>0</v>
      </c>
      <c r="S355" s="142">
        <v>0</v>
      </c>
      <c r="T355" s="143">
        <f t="shared" si="83"/>
        <v>0</v>
      </c>
      <c r="AR355" s="144" t="s">
        <v>480</v>
      </c>
      <c r="AT355" s="144" t="s">
        <v>439</v>
      </c>
      <c r="AU355" s="144" t="s">
        <v>98</v>
      </c>
      <c r="AY355" s="19" t="s">
        <v>263</v>
      </c>
      <c r="BE355" s="145">
        <f t="shared" si="84"/>
        <v>0</v>
      </c>
      <c r="BF355" s="145">
        <f t="shared" si="85"/>
        <v>0</v>
      </c>
      <c r="BG355" s="145">
        <f t="shared" si="86"/>
        <v>0</v>
      </c>
      <c r="BH355" s="145">
        <f t="shared" si="87"/>
        <v>0</v>
      </c>
      <c r="BI355" s="145">
        <f t="shared" si="88"/>
        <v>0</v>
      </c>
      <c r="BJ355" s="19" t="s">
        <v>88</v>
      </c>
      <c r="BK355" s="145">
        <f t="shared" si="89"/>
        <v>0</v>
      </c>
      <c r="BL355" s="19" t="s">
        <v>375</v>
      </c>
      <c r="BM355" s="144" t="s">
        <v>12773</v>
      </c>
    </row>
    <row r="356" spans="2:65" s="1" customFormat="1" ht="16.5" customHeight="1">
      <c r="B356" s="34"/>
      <c r="C356" s="178" t="s">
        <v>1837</v>
      </c>
      <c r="D356" s="178" t="s">
        <v>439</v>
      </c>
      <c r="E356" s="179" t="s">
        <v>12774</v>
      </c>
      <c r="F356" s="180" t="s">
        <v>12342</v>
      </c>
      <c r="G356" s="181" t="s">
        <v>6409</v>
      </c>
      <c r="H356" s="182">
        <v>184</v>
      </c>
      <c r="I356" s="183"/>
      <c r="J356" s="184">
        <f t="shared" si="80"/>
        <v>0</v>
      </c>
      <c r="K356" s="180" t="s">
        <v>19</v>
      </c>
      <c r="L356" s="185"/>
      <c r="M356" s="186" t="s">
        <v>19</v>
      </c>
      <c r="N356" s="187" t="s">
        <v>48</v>
      </c>
      <c r="P356" s="142">
        <f t="shared" si="81"/>
        <v>0</v>
      </c>
      <c r="Q356" s="142">
        <v>0</v>
      </c>
      <c r="R356" s="142">
        <f t="shared" si="82"/>
        <v>0</v>
      </c>
      <c r="S356" s="142">
        <v>0</v>
      </c>
      <c r="T356" s="143">
        <f t="shared" si="83"/>
        <v>0</v>
      </c>
      <c r="AR356" s="144" t="s">
        <v>480</v>
      </c>
      <c r="AT356" s="144" t="s">
        <v>439</v>
      </c>
      <c r="AU356" s="144" t="s">
        <v>98</v>
      </c>
      <c r="AY356" s="19" t="s">
        <v>263</v>
      </c>
      <c r="BE356" s="145">
        <f t="shared" si="84"/>
        <v>0</v>
      </c>
      <c r="BF356" s="145">
        <f t="shared" si="85"/>
        <v>0</v>
      </c>
      <c r="BG356" s="145">
        <f t="shared" si="86"/>
        <v>0</v>
      </c>
      <c r="BH356" s="145">
        <f t="shared" si="87"/>
        <v>0</v>
      </c>
      <c r="BI356" s="145">
        <f t="shared" si="88"/>
        <v>0</v>
      </c>
      <c r="BJ356" s="19" t="s">
        <v>88</v>
      </c>
      <c r="BK356" s="145">
        <f t="shared" si="89"/>
        <v>0</v>
      </c>
      <c r="BL356" s="19" t="s">
        <v>375</v>
      </c>
      <c r="BM356" s="144" t="s">
        <v>12775</v>
      </c>
    </row>
    <row r="357" spans="2:65" s="1" customFormat="1" ht="16.5" customHeight="1">
      <c r="B357" s="34"/>
      <c r="C357" s="178" t="s">
        <v>1843</v>
      </c>
      <c r="D357" s="178" t="s">
        <v>439</v>
      </c>
      <c r="E357" s="179" t="s">
        <v>12776</v>
      </c>
      <c r="F357" s="180" t="s">
        <v>12777</v>
      </c>
      <c r="G357" s="181" t="s">
        <v>6409</v>
      </c>
      <c r="H357" s="182">
        <v>1</v>
      </c>
      <c r="I357" s="183"/>
      <c r="J357" s="184">
        <f t="shared" si="80"/>
        <v>0</v>
      </c>
      <c r="K357" s="180" t="s">
        <v>19</v>
      </c>
      <c r="L357" s="185"/>
      <c r="M357" s="186" t="s">
        <v>19</v>
      </c>
      <c r="N357" s="187" t="s">
        <v>48</v>
      </c>
      <c r="P357" s="142">
        <f t="shared" si="81"/>
        <v>0</v>
      </c>
      <c r="Q357" s="142">
        <v>0</v>
      </c>
      <c r="R357" s="142">
        <f t="shared" si="82"/>
        <v>0</v>
      </c>
      <c r="S357" s="142">
        <v>0</v>
      </c>
      <c r="T357" s="143">
        <f t="shared" si="83"/>
        <v>0</v>
      </c>
      <c r="AR357" s="144" t="s">
        <v>480</v>
      </c>
      <c r="AT357" s="144" t="s">
        <v>439</v>
      </c>
      <c r="AU357" s="144" t="s">
        <v>98</v>
      </c>
      <c r="AY357" s="19" t="s">
        <v>263</v>
      </c>
      <c r="BE357" s="145">
        <f t="shared" si="84"/>
        <v>0</v>
      </c>
      <c r="BF357" s="145">
        <f t="shared" si="85"/>
        <v>0</v>
      </c>
      <c r="BG357" s="145">
        <f t="shared" si="86"/>
        <v>0</v>
      </c>
      <c r="BH357" s="145">
        <f t="shared" si="87"/>
        <v>0</v>
      </c>
      <c r="BI357" s="145">
        <f t="shared" si="88"/>
        <v>0</v>
      </c>
      <c r="BJ357" s="19" t="s">
        <v>88</v>
      </c>
      <c r="BK357" s="145">
        <f t="shared" si="89"/>
        <v>0</v>
      </c>
      <c r="BL357" s="19" t="s">
        <v>375</v>
      </c>
      <c r="BM357" s="144" t="s">
        <v>12778</v>
      </c>
    </row>
    <row r="358" spans="2:65" s="1" customFormat="1" ht="16.5" customHeight="1">
      <c r="B358" s="34"/>
      <c r="C358" s="178" t="s">
        <v>1849</v>
      </c>
      <c r="D358" s="178" t="s">
        <v>439</v>
      </c>
      <c r="E358" s="179" t="s">
        <v>12779</v>
      </c>
      <c r="F358" s="180" t="s">
        <v>12780</v>
      </c>
      <c r="G358" s="181" t="s">
        <v>6409</v>
      </c>
      <c r="H358" s="182">
        <v>1</v>
      </c>
      <c r="I358" s="183"/>
      <c r="J358" s="184">
        <f t="shared" si="80"/>
        <v>0</v>
      </c>
      <c r="K358" s="180" t="s">
        <v>19</v>
      </c>
      <c r="L358" s="185"/>
      <c r="M358" s="186" t="s">
        <v>19</v>
      </c>
      <c r="N358" s="187" t="s">
        <v>48</v>
      </c>
      <c r="P358" s="142">
        <f t="shared" si="81"/>
        <v>0</v>
      </c>
      <c r="Q358" s="142">
        <v>0</v>
      </c>
      <c r="R358" s="142">
        <f t="shared" si="82"/>
        <v>0</v>
      </c>
      <c r="S358" s="142">
        <v>0</v>
      </c>
      <c r="T358" s="143">
        <f t="shared" si="83"/>
        <v>0</v>
      </c>
      <c r="AR358" s="144" t="s">
        <v>480</v>
      </c>
      <c r="AT358" s="144" t="s">
        <v>439</v>
      </c>
      <c r="AU358" s="144" t="s">
        <v>98</v>
      </c>
      <c r="AY358" s="19" t="s">
        <v>263</v>
      </c>
      <c r="BE358" s="145">
        <f t="shared" si="84"/>
        <v>0</v>
      </c>
      <c r="BF358" s="145">
        <f t="shared" si="85"/>
        <v>0</v>
      </c>
      <c r="BG358" s="145">
        <f t="shared" si="86"/>
        <v>0</v>
      </c>
      <c r="BH358" s="145">
        <f t="shared" si="87"/>
        <v>0</v>
      </c>
      <c r="BI358" s="145">
        <f t="shared" si="88"/>
        <v>0</v>
      </c>
      <c r="BJ358" s="19" t="s">
        <v>88</v>
      </c>
      <c r="BK358" s="145">
        <f t="shared" si="89"/>
        <v>0</v>
      </c>
      <c r="BL358" s="19" t="s">
        <v>375</v>
      </c>
      <c r="BM358" s="144" t="s">
        <v>12781</v>
      </c>
    </row>
    <row r="359" spans="2:65" s="1" customFormat="1" ht="16.5" customHeight="1">
      <c r="B359" s="34"/>
      <c r="C359" s="178" t="s">
        <v>1856</v>
      </c>
      <c r="D359" s="178" t="s">
        <v>439</v>
      </c>
      <c r="E359" s="179" t="s">
        <v>12782</v>
      </c>
      <c r="F359" s="180" t="s">
        <v>12783</v>
      </c>
      <c r="G359" s="181" t="s">
        <v>6409</v>
      </c>
      <c r="H359" s="182">
        <v>55</v>
      </c>
      <c r="I359" s="183"/>
      <c r="J359" s="184">
        <f t="shared" si="80"/>
        <v>0</v>
      </c>
      <c r="K359" s="180" t="s">
        <v>19</v>
      </c>
      <c r="L359" s="185"/>
      <c r="M359" s="186" t="s">
        <v>19</v>
      </c>
      <c r="N359" s="187" t="s">
        <v>48</v>
      </c>
      <c r="P359" s="142">
        <f t="shared" si="81"/>
        <v>0</v>
      </c>
      <c r="Q359" s="142">
        <v>0</v>
      </c>
      <c r="R359" s="142">
        <f t="shared" si="82"/>
        <v>0</v>
      </c>
      <c r="S359" s="142">
        <v>0</v>
      </c>
      <c r="T359" s="143">
        <f t="shared" si="83"/>
        <v>0</v>
      </c>
      <c r="AR359" s="144" t="s">
        <v>480</v>
      </c>
      <c r="AT359" s="144" t="s">
        <v>439</v>
      </c>
      <c r="AU359" s="144" t="s">
        <v>98</v>
      </c>
      <c r="AY359" s="19" t="s">
        <v>263</v>
      </c>
      <c r="BE359" s="145">
        <f t="shared" si="84"/>
        <v>0</v>
      </c>
      <c r="BF359" s="145">
        <f t="shared" si="85"/>
        <v>0</v>
      </c>
      <c r="BG359" s="145">
        <f t="shared" si="86"/>
        <v>0</v>
      </c>
      <c r="BH359" s="145">
        <f t="shared" si="87"/>
        <v>0</v>
      </c>
      <c r="BI359" s="145">
        <f t="shared" si="88"/>
        <v>0</v>
      </c>
      <c r="BJ359" s="19" t="s">
        <v>88</v>
      </c>
      <c r="BK359" s="145">
        <f t="shared" si="89"/>
        <v>0</v>
      </c>
      <c r="BL359" s="19" t="s">
        <v>375</v>
      </c>
      <c r="BM359" s="144" t="s">
        <v>12784</v>
      </c>
    </row>
    <row r="360" spans="2:65" s="1" customFormat="1" ht="16.5" customHeight="1">
      <c r="B360" s="34"/>
      <c r="C360" s="178" t="s">
        <v>1885</v>
      </c>
      <c r="D360" s="178" t="s">
        <v>439</v>
      </c>
      <c r="E360" s="179" t="s">
        <v>12785</v>
      </c>
      <c r="F360" s="180" t="s">
        <v>12786</v>
      </c>
      <c r="G360" s="181" t="s">
        <v>268</v>
      </c>
      <c r="H360" s="182">
        <v>1740</v>
      </c>
      <c r="I360" s="183"/>
      <c r="J360" s="184">
        <f t="shared" si="80"/>
        <v>0</v>
      </c>
      <c r="K360" s="180" t="s">
        <v>19</v>
      </c>
      <c r="L360" s="185"/>
      <c r="M360" s="186" t="s">
        <v>19</v>
      </c>
      <c r="N360" s="187" t="s">
        <v>48</v>
      </c>
      <c r="P360" s="142">
        <f t="shared" si="81"/>
        <v>0</v>
      </c>
      <c r="Q360" s="142">
        <v>0</v>
      </c>
      <c r="R360" s="142">
        <f t="shared" si="82"/>
        <v>0</v>
      </c>
      <c r="S360" s="142">
        <v>0</v>
      </c>
      <c r="T360" s="143">
        <f t="shared" si="83"/>
        <v>0</v>
      </c>
      <c r="AR360" s="144" t="s">
        <v>480</v>
      </c>
      <c r="AT360" s="144" t="s">
        <v>439</v>
      </c>
      <c r="AU360" s="144" t="s">
        <v>98</v>
      </c>
      <c r="AY360" s="19" t="s">
        <v>263</v>
      </c>
      <c r="BE360" s="145">
        <f t="shared" si="84"/>
        <v>0</v>
      </c>
      <c r="BF360" s="145">
        <f t="shared" si="85"/>
        <v>0</v>
      </c>
      <c r="BG360" s="145">
        <f t="shared" si="86"/>
        <v>0</v>
      </c>
      <c r="BH360" s="145">
        <f t="shared" si="87"/>
        <v>0</v>
      </c>
      <c r="BI360" s="145">
        <f t="shared" si="88"/>
        <v>0</v>
      </c>
      <c r="BJ360" s="19" t="s">
        <v>88</v>
      </c>
      <c r="BK360" s="145">
        <f t="shared" si="89"/>
        <v>0</v>
      </c>
      <c r="BL360" s="19" t="s">
        <v>375</v>
      </c>
      <c r="BM360" s="144" t="s">
        <v>12787</v>
      </c>
    </row>
    <row r="361" spans="2:65" s="1" customFormat="1" ht="16.5" customHeight="1">
      <c r="B361" s="34"/>
      <c r="C361" s="178" t="s">
        <v>1903</v>
      </c>
      <c r="D361" s="178" t="s">
        <v>439</v>
      </c>
      <c r="E361" s="179" t="s">
        <v>12788</v>
      </c>
      <c r="F361" s="180" t="s">
        <v>12789</v>
      </c>
      <c r="G361" s="181" t="s">
        <v>268</v>
      </c>
      <c r="H361" s="182">
        <v>1740</v>
      </c>
      <c r="I361" s="183"/>
      <c r="J361" s="184">
        <f t="shared" si="80"/>
        <v>0</v>
      </c>
      <c r="K361" s="180" t="s">
        <v>19</v>
      </c>
      <c r="L361" s="185"/>
      <c r="M361" s="186" t="s">
        <v>19</v>
      </c>
      <c r="N361" s="187" t="s">
        <v>48</v>
      </c>
      <c r="P361" s="142">
        <f t="shared" si="81"/>
        <v>0</v>
      </c>
      <c r="Q361" s="142">
        <v>0</v>
      </c>
      <c r="R361" s="142">
        <f t="shared" si="82"/>
        <v>0</v>
      </c>
      <c r="S361" s="142">
        <v>0</v>
      </c>
      <c r="T361" s="143">
        <f t="shared" si="83"/>
        <v>0</v>
      </c>
      <c r="AR361" s="144" t="s">
        <v>480</v>
      </c>
      <c r="AT361" s="144" t="s">
        <v>439</v>
      </c>
      <c r="AU361" s="144" t="s">
        <v>98</v>
      </c>
      <c r="AY361" s="19" t="s">
        <v>263</v>
      </c>
      <c r="BE361" s="145">
        <f t="shared" si="84"/>
        <v>0</v>
      </c>
      <c r="BF361" s="145">
        <f t="shared" si="85"/>
        <v>0</v>
      </c>
      <c r="BG361" s="145">
        <f t="shared" si="86"/>
        <v>0</v>
      </c>
      <c r="BH361" s="145">
        <f t="shared" si="87"/>
        <v>0</v>
      </c>
      <c r="BI361" s="145">
        <f t="shared" si="88"/>
        <v>0</v>
      </c>
      <c r="BJ361" s="19" t="s">
        <v>88</v>
      </c>
      <c r="BK361" s="145">
        <f t="shared" si="89"/>
        <v>0</v>
      </c>
      <c r="BL361" s="19" t="s">
        <v>375</v>
      </c>
      <c r="BM361" s="144" t="s">
        <v>12790</v>
      </c>
    </row>
    <row r="362" spans="2:65" s="1" customFormat="1" ht="16.5" customHeight="1">
      <c r="B362" s="34"/>
      <c r="C362" s="178" t="s">
        <v>1908</v>
      </c>
      <c r="D362" s="178" t="s">
        <v>439</v>
      </c>
      <c r="E362" s="179" t="s">
        <v>12791</v>
      </c>
      <c r="F362" s="180" t="s">
        <v>12792</v>
      </c>
      <c r="G362" s="181" t="s">
        <v>6409</v>
      </c>
      <c r="H362" s="182">
        <v>50</v>
      </c>
      <c r="I362" s="183"/>
      <c r="J362" s="184">
        <f t="shared" si="80"/>
        <v>0</v>
      </c>
      <c r="K362" s="180" t="s">
        <v>19</v>
      </c>
      <c r="L362" s="185"/>
      <c r="M362" s="186" t="s">
        <v>19</v>
      </c>
      <c r="N362" s="187" t="s">
        <v>48</v>
      </c>
      <c r="P362" s="142">
        <f t="shared" si="81"/>
        <v>0</v>
      </c>
      <c r="Q362" s="142">
        <v>0</v>
      </c>
      <c r="R362" s="142">
        <f t="shared" si="82"/>
        <v>0</v>
      </c>
      <c r="S362" s="142">
        <v>0</v>
      </c>
      <c r="T362" s="143">
        <f t="shared" si="83"/>
        <v>0</v>
      </c>
      <c r="AR362" s="144" t="s">
        <v>480</v>
      </c>
      <c r="AT362" s="144" t="s">
        <v>439</v>
      </c>
      <c r="AU362" s="144" t="s">
        <v>98</v>
      </c>
      <c r="AY362" s="19" t="s">
        <v>263</v>
      </c>
      <c r="BE362" s="145">
        <f t="shared" si="84"/>
        <v>0</v>
      </c>
      <c r="BF362" s="145">
        <f t="shared" si="85"/>
        <v>0</v>
      </c>
      <c r="BG362" s="145">
        <f t="shared" si="86"/>
        <v>0</v>
      </c>
      <c r="BH362" s="145">
        <f t="shared" si="87"/>
        <v>0</v>
      </c>
      <c r="BI362" s="145">
        <f t="shared" si="88"/>
        <v>0</v>
      </c>
      <c r="BJ362" s="19" t="s">
        <v>88</v>
      </c>
      <c r="BK362" s="145">
        <f t="shared" si="89"/>
        <v>0</v>
      </c>
      <c r="BL362" s="19" t="s">
        <v>375</v>
      </c>
      <c r="BM362" s="144" t="s">
        <v>12793</v>
      </c>
    </row>
    <row r="363" spans="2:65" s="1" customFormat="1" ht="16.5" customHeight="1">
      <c r="B363" s="34"/>
      <c r="C363" s="178" t="s">
        <v>1914</v>
      </c>
      <c r="D363" s="178" t="s">
        <v>439</v>
      </c>
      <c r="E363" s="179" t="s">
        <v>12794</v>
      </c>
      <c r="F363" s="180" t="s">
        <v>12795</v>
      </c>
      <c r="G363" s="181" t="s">
        <v>6409</v>
      </c>
      <c r="H363" s="182">
        <v>93</v>
      </c>
      <c r="I363" s="183"/>
      <c r="J363" s="184">
        <f t="shared" si="80"/>
        <v>0</v>
      </c>
      <c r="K363" s="180" t="s">
        <v>19</v>
      </c>
      <c r="L363" s="185"/>
      <c r="M363" s="186" t="s">
        <v>19</v>
      </c>
      <c r="N363" s="187" t="s">
        <v>48</v>
      </c>
      <c r="P363" s="142">
        <f t="shared" si="81"/>
        <v>0</v>
      </c>
      <c r="Q363" s="142">
        <v>0</v>
      </c>
      <c r="R363" s="142">
        <f t="shared" si="82"/>
        <v>0</v>
      </c>
      <c r="S363" s="142">
        <v>0</v>
      </c>
      <c r="T363" s="143">
        <f t="shared" si="83"/>
        <v>0</v>
      </c>
      <c r="AR363" s="144" t="s">
        <v>480</v>
      </c>
      <c r="AT363" s="144" t="s">
        <v>439</v>
      </c>
      <c r="AU363" s="144" t="s">
        <v>98</v>
      </c>
      <c r="AY363" s="19" t="s">
        <v>263</v>
      </c>
      <c r="BE363" s="145">
        <f t="shared" si="84"/>
        <v>0</v>
      </c>
      <c r="BF363" s="145">
        <f t="shared" si="85"/>
        <v>0</v>
      </c>
      <c r="BG363" s="145">
        <f t="shared" si="86"/>
        <v>0</v>
      </c>
      <c r="BH363" s="145">
        <f t="shared" si="87"/>
        <v>0</v>
      </c>
      <c r="BI363" s="145">
        <f t="shared" si="88"/>
        <v>0</v>
      </c>
      <c r="BJ363" s="19" t="s">
        <v>88</v>
      </c>
      <c r="BK363" s="145">
        <f t="shared" si="89"/>
        <v>0</v>
      </c>
      <c r="BL363" s="19" t="s">
        <v>375</v>
      </c>
      <c r="BM363" s="144" t="s">
        <v>12796</v>
      </c>
    </row>
    <row r="364" spans="2:65" s="1" customFormat="1" ht="16.5" customHeight="1">
      <c r="B364" s="34"/>
      <c r="C364" s="178" t="s">
        <v>1920</v>
      </c>
      <c r="D364" s="178" t="s">
        <v>439</v>
      </c>
      <c r="E364" s="179" t="s">
        <v>12797</v>
      </c>
      <c r="F364" s="180" t="s">
        <v>12798</v>
      </c>
      <c r="G364" s="181" t="s">
        <v>6409</v>
      </c>
      <c r="H364" s="182">
        <v>49</v>
      </c>
      <c r="I364" s="183"/>
      <c r="J364" s="184">
        <f t="shared" si="80"/>
        <v>0</v>
      </c>
      <c r="K364" s="180" t="s">
        <v>19</v>
      </c>
      <c r="L364" s="185"/>
      <c r="M364" s="186" t="s">
        <v>19</v>
      </c>
      <c r="N364" s="187" t="s">
        <v>48</v>
      </c>
      <c r="P364" s="142">
        <f t="shared" si="81"/>
        <v>0</v>
      </c>
      <c r="Q364" s="142">
        <v>0</v>
      </c>
      <c r="R364" s="142">
        <f t="shared" si="82"/>
        <v>0</v>
      </c>
      <c r="S364" s="142">
        <v>0</v>
      </c>
      <c r="T364" s="143">
        <f t="shared" si="83"/>
        <v>0</v>
      </c>
      <c r="AR364" s="144" t="s">
        <v>480</v>
      </c>
      <c r="AT364" s="144" t="s">
        <v>439</v>
      </c>
      <c r="AU364" s="144" t="s">
        <v>98</v>
      </c>
      <c r="AY364" s="19" t="s">
        <v>263</v>
      </c>
      <c r="BE364" s="145">
        <f t="shared" si="84"/>
        <v>0</v>
      </c>
      <c r="BF364" s="145">
        <f t="shared" si="85"/>
        <v>0</v>
      </c>
      <c r="BG364" s="145">
        <f t="shared" si="86"/>
        <v>0</v>
      </c>
      <c r="BH364" s="145">
        <f t="shared" si="87"/>
        <v>0</v>
      </c>
      <c r="BI364" s="145">
        <f t="shared" si="88"/>
        <v>0</v>
      </c>
      <c r="BJ364" s="19" t="s">
        <v>88</v>
      </c>
      <c r="BK364" s="145">
        <f t="shared" si="89"/>
        <v>0</v>
      </c>
      <c r="BL364" s="19" t="s">
        <v>375</v>
      </c>
      <c r="BM364" s="144" t="s">
        <v>12799</v>
      </c>
    </row>
    <row r="365" spans="2:65" s="1" customFormat="1" ht="16.5" customHeight="1">
      <c r="B365" s="34"/>
      <c r="C365" s="178" t="s">
        <v>1928</v>
      </c>
      <c r="D365" s="178" t="s">
        <v>439</v>
      </c>
      <c r="E365" s="179" t="s">
        <v>12800</v>
      </c>
      <c r="F365" s="180" t="s">
        <v>12801</v>
      </c>
      <c r="G365" s="181" t="s">
        <v>6409</v>
      </c>
      <c r="H365" s="182">
        <v>50</v>
      </c>
      <c r="I365" s="183"/>
      <c r="J365" s="184">
        <f t="shared" si="80"/>
        <v>0</v>
      </c>
      <c r="K365" s="180" t="s">
        <v>19</v>
      </c>
      <c r="L365" s="185"/>
      <c r="M365" s="186" t="s">
        <v>19</v>
      </c>
      <c r="N365" s="187" t="s">
        <v>48</v>
      </c>
      <c r="P365" s="142">
        <f t="shared" si="81"/>
        <v>0</v>
      </c>
      <c r="Q365" s="142">
        <v>0</v>
      </c>
      <c r="R365" s="142">
        <f t="shared" si="82"/>
        <v>0</v>
      </c>
      <c r="S365" s="142">
        <v>0</v>
      </c>
      <c r="T365" s="143">
        <f t="shared" si="83"/>
        <v>0</v>
      </c>
      <c r="AR365" s="144" t="s">
        <v>480</v>
      </c>
      <c r="AT365" s="144" t="s">
        <v>439</v>
      </c>
      <c r="AU365" s="144" t="s">
        <v>98</v>
      </c>
      <c r="AY365" s="19" t="s">
        <v>263</v>
      </c>
      <c r="BE365" s="145">
        <f t="shared" si="84"/>
        <v>0</v>
      </c>
      <c r="BF365" s="145">
        <f t="shared" si="85"/>
        <v>0</v>
      </c>
      <c r="BG365" s="145">
        <f t="shared" si="86"/>
        <v>0</v>
      </c>
      <c r="BH365" s="145">
        <f t="shared" si="87"/>
        <v>0</v>
      </c>
      <c r="BI365" s="145">
        <f t="shared" si="88"/>
        <v>0</v>
      </c>
      <c r="BJ365" s="19" t="s">
        <v>88</v>
      </c>
      <c r="BK365" s="145">
        <f t="shared" si="89"/>
        <v>0</v>
      </c>
      <c r="BL365" s="19" t="s">
        <v>375</v>
      </c>
      <c r="BM365" s="144" t="s">
        <v>12802</v>
      </c>
    </row>
    <row r="366" spans="2:65" s="1" customFormat="1" ht="16.5" customHeight="1">
      <c r="B366" s="34"/>
      <c r="C366" s="178" t="s">
        <v>2091</v>
      </c>
      <c r="D366" s="178" t="s">
        <v>439</v>
      </c>
      <c r="E366" s="179" t="s">
        <v>12803</v>
      </c>
      <c r="F366" s="180" t="s">
        <v>7413</v>
      </c>
      <c r="G366" s="181" t="s">
        <v>6409</v>
      </c>
      <c r="H366" s="182">
        <v>280</v>
      </c>
      <c r="I366" s="183"/>
      <c r="J366" s="184">
        <f t="shared" si="80"/>
        <v>0</v>
      </c>
      <c r="K366" s="180" t="s">
        <v>19</v>
      </c>
      <c r="L366" s="185"/>
      <c r="M366" s="186" t="s">
        <v>19</v>
      </c>
      <c r="N366" s="187" t="s">
        <v>48</v>
      </c>
      <c r="P366" s="142">
        <f t="shared" si="81"/>
        <v>0</v>
      </c>
      <c r="Q366" s="142">
        <v>0</v>
      </c>
      <c r="R366" s="142">
        <f t="shared" si="82"/>
        <v>0</v>
      </c>
      <c r="S366" s="142">
        <v>0</v>
      </c>
      <c r="T366" s="143">
        <f t="shared" si="83"/>
        <v>0</v>
      </c>
      <c r="AR366" s="144" t="s">
        <v>480</v>
      </c>
      <c r="AT366" s="144" t="s">
        <v>439</v>
      </c>
      <c r="AU366" s="144" t="s">
        <v>98</v>
      </c>
      <c r="AY366" s="19" t="s">
        <v>263</v>
      </c>
      <c r="BE366" s="145">
        <f t="shared" si="84"/>
        <v>0</v>
      </c>
      <c r="BF366" s="145">
        <f t="shared" si="85"/>
        <v>0</v>
      </c>
      <c r="BG366" s="145">
        <f t="shared" si="86"/>
        <v>0</v>
      </c>
      <c r="BH366" s="145">
        <f t="shared" si="87"/>
        <v>0</v>
      </c>
      <c r="BI366" s="145">
        <f t="shared" si="88"/>
        <v>0</v>
      </c>
      <c r="BJ366" s="19" t="s">
        <v>88</v>
      </c>
      <c r="BK366" s="145">
        <f t="shared" si="89"/>
        <v>0</v>
      </c>
      <c r="BL366" s="19" t="s">
        <v>375</v>
      </c>
      <c r="BM366" s="144" t="s">
        <v>12804</v>
      </c>
    </row>
    <row r="367" spans="2:65" s="1" customFormat="1" ht="24.15" customHeight="1">
      <c r="B367" s="34"/>
      <c r="C367" s="178" t="s">
        <v>2101</v>
      </c>
      <c r="D367" s="178" t="s">
        <v>439</v>
      </c>
      <c r="E367" s="179" t="s">
        <v>12805</v>
      </c>
      <c r="F367" s="180" t="s">
        <v>12354</v>
      </c>
      <c r="G367" s="181" t="s">
        <v>268</v>
      </c>
      <c r="H367" s="182">
        <v>112</v>
      </c>
      <c r="I367" s="183"/>
      <c r="J367" s="184">
        <f t="shared" si="80"/>
        <v>0</v>
      </c>
      <c r="K367" s="180" t="s">
        <v>19</v>
      </c>
      <c r="L367" s="185"/>
      <c r="M367" s="186" t="s">
        <v>19</v>
      </c>
      <c r="N367" s="187" t="s">
        <v>48</v>
      </c>
      <c r="P367" s="142">
        <f t="shared" si="81"/>
        <v>0</v>
      </c>
      <c r="Q367" s="142">
        <v>0</v>
      </c>
      <c r="R367" s="142">
        <f t="shared" si="82"/>
        <v>0</v>
      </c>
      <c r="S367" s="142">
        <v>0</v>
      </c>
      <c r="T367" s="143">
        <f t="shared" si="83"/>
        <v>0</v>
      </c>
      <c r="AR367" s="144" t="s">
        <v>480</v>
      </c>
      <c r="AT367" s="144" t="s">
        <v>439</v>
      </c>
      <c r="AU367" s="144" t="s">
        <v>98</v>
      </c>
      <c r="AY367" s="19" t="s">
        <v>263</v>
      </c>
      <c r="BE367" s="145">
        <f t="shared" si="84"/>
        <v>0</v>
      </c>
      <c r="BF367" s="145">
        <f t="shared" si="85"/>
        <v>0</v>
      </c>
      <c r="BG367" s="145">
        <f t="shared" si="86"/>
        <v>0</v>
      </c>
      <c r="BH367" s="145">
        <f t="shared" si="87"/>
        <v>0</v>
      </c>
      <c r="BI367" s="145">
        <f t="shared" si="88"/>
        <v>0</v>
      </c>
      <c r="BJ367" s="19" t="s">
        <v>88</v>
      </c>
      <c r="BK367" s="145">
        <f t="shared" si="89"/>
        <v>0</v>
      </c>
      <c r="BL367" s="19" t="s">
        <v>375</v>
      </c>
      <c r="BM367" s="144" t="s">
        <v>12806</v>
      </c>
    </row>
    <row r="368" spans="2:65" s="1" customFormat="1" ht="21.75" customHeight="1">
      <c r="B368" s="34"/>
      <c r="C368" s="178" t="s">
        <v>2105</v>
      </c>
      <c r="D368" s="178" t="s">
        <v>439</v>
      </c>
      <c r="E368" s="179" t="s">
        <v>12807</v>
      </c>
      <c r="F368" s="180" t="s">
        <v>8160</v>
      </c>
      <c r="G368" s="181" t="s">
        <v>6409</v>
      </c>
      <c r="H368" s="182">
        <v>46</v>
      </c>
      <c r="I368" s="183"/>
      <c r="J368" s="184">
        <f t="shared" si="80"/>
        <v>0</v>
      </c>
      <c r="K368" s="180" t="s">
        <v>19</v>
      </c>
      <c r="L368" s="185"/>
      <c r="M368" s="186" t="s">
        <v>19</v>
      </c>
      <c r="N368" s="187" t="s">
        <v>48</v>
      </c>
      <c r="P368" s="142">
        <f t="shared" si="81"/>
        <v>0</v>
      </c>
      <c r="Q368" s="142">
        <v>0</v>
      </c>
      <c r="R368" s="142">
        <f t="shared" si="82"/>
        <v>0</v>
      </c>
      <c r="S368" s="142">
        <v>0</v>
      </c>
      <c r="T368" s="143">
        <f t="shared" si="83"/>
        <v>0</v>
      </c>
      <c r="AR368" s="144" t="s">
        <v>480</v>
      </c>
      <c r="AT368" s="144" t="s">
        <v>439</v>
      </c>
      <c r="AU368" s="144" t="s">
        <v>98</v>
      </c>
      <c r="AY368" s="19" t="s">
        <v>263</v>
      </c>
      <c r="BE368" s="145">
        <f t="shared" si="84"/>
        <v>0</v>
      </c>
      <c r="BF368" s="145">
        <f t="shared" si="85"/>
        <v>0</v>
      </c>
      <c r="BG368" s="145">
        <f t="shared" si="86"/>
        <v>0</v>
      </c>
      <c r="BH368" s="145">
        <f t="shared" si="87"/>
        <v>0</v>
      </c>
      <c r="BI368" s="145">
        <f t="shared" si="88"/>
        <v>0</v>
      </c>
      <c r="BJ368" s="19" t="s">
        <v>88</v>
      </c>
      <c r="BK368" s="145">
        <f t="shared" si="89"/>
        <v>0</v>
      </c>
      <c r="BL368" s="19" t="s">
        <v>375</v>
      </c>
      <c r="BM368" s="144" t="s">
        <v>12808</v>
      </c>
    </row>
    <row r="369" spans="2:65" s="16" customFormat="1" ht="20.85" customHeight="1">
      <c r="B369" s="199"/>
      <c r="D369" s="200" t="s">
        <v>75</v>
      </c>
      <c r="E369" s="200" t="s">
        <v>12809</v>
      </c>
      <c r="F369" s="200" t="s">
        <v>12810</v>
      </c>
      <c r="I369" s="201"/>
      <c r="J369" s="202">
        <f>BK369</f>
        <v>0</v>
      </c>
      <c r="L369" s="199"/>
      <c r="M369" s="203"/>
      <c r="P369" s="204">
        <f>SUM(P370:P440)</f>
        <v>0</v>
      </c>
      <c r="R369" s="204">
        <f>SUM(R370:R440)</f>
        <v>0</v>
      </c>
      <c r="T369" s="205">
        <f>SUM(T370:T440)</f>
        <v>9.2094000000000005</v>
      </c>
      <c r="AR369" s="200" t="s">
        <v>88</v>
      </c>
      <c r="AT369" s="206" t="s">
        <v>75</v>
      </c>
      <c r="AU369" s="206" t="s">
        <v>92</v>
      </c>
      <c r="AY369" s="200" t="s">
        <v>263</v>
      </c>
      <c r="BK369" s="207">
        <f>SUM(BK370:BK440)</f>
        <v>0</v>
      </c>
    </row>
    <row r="370" spans="2:65" s="1" customFormat="1" ht="16.5" customHeight="1">
      <c r="B370" s="34"/>
      <c r="C370" s="133" t="s">
        <v>2111</v>
      </c>
      <c r="D370" s="133" t="s">
        <v>265</v>
      </c>
      <c r="E370" s="134" t="s">
        <v>12811</v>
      </c>
      <c r="F370" s="135" t="s">
        <v>12721</v>
      </c>
      <c r="G370" s="136" t="s">
        <v>6409</v>
      </c>
      <c r="H370" s="137">
        <v>1</v>
      </c>
      <c r="I370" s="138"/>
      <c r="J370" s="139">
        <f t="shared" ref="J370:J389" si="90">ROUND(I370*H370,2)</f>
        <v>0</v>
      </c>
      <c r="K370" s="135" t="s">
        <v>19</v>
      </c>
      <c r="L370" s="34"/>
      <c r="M370" s="140" t="s">
        <v>19</v>
      </c>
      <c r="N370" s="141" t="s">
        <v>48</v>
      </c>
      <c r="P370" s="142">
        <f t="shared" ref="P370:P389" si="91">O370*H370</f>
        <v>0</v>
      </c>
      <c r="Q370" s="142">
        <v>0</v>
      </c>
      <c r="R370" s="142">
        <f t="shared" ref="R370:R389" si="92">Q370*H370</f>
        <v>0</v>
      </c>
      <c r="S370" s="142">
        <v>0</v>
      </c>
      <c r="T370" s="143">
        <f t="shared" ref="T370:T389" si="93">S370*H370</f>
        <v>0</v>
      </c>
      <c r="AR370" s="144" t="s">
        <v>375</v>
      </c>
      <c r="AT370" s="144" t="s">
        <v>265</v>
      </c>
      <c r="AU370" s="144" t="s">
        <v>98</v>
      </c>
      <c r="AY370" s="19" t="s">
        <v>263</v>
      </c>
      <c r="BE370" s="145">
        <f t="shared" ref="BE370:BE389" si="94">IF(N370="základní",J370,0)</f>
        <v>0</v>
      </c>
      <c r="BF370" s="145">
        <f t="shared" ref="BF370:BF389" si="95">IF(N370="snížená",J370,0)</f>
        <v>0</v>
      </c>
      <c r="BG370" s="145">
        <f t="shared" ref="BG370:BG389" si="96">IF(N370="zákl. přenesená",J370,0)</f>
        <v>0</v>
      </c>
      <c r="BH370" s="145">
        <f t="shared" ref="BH370:BH389" si="97">IF(N370="sníž. přenesená",J370,0)</f>
        <v>0</v>
      </c>
      <c r="BI370" s="145">
        <f t="shared" ref="BI370:BI389" si="98">IF(N370="nulová",J370,0)</f>
        <v>0</v>
      </c>
      <c r="BJ370" s="19" t="s">
        <v>88</v>
      </c>
      <c r="BK370" s="145">
        <f t="shared" ref="BK370:BK389" si="99">ROUND(I370*H370,2)</f>
        <v>0</v>
      </c>
      <c r="BL370" s="19" t="s">
        <v>375</v>
      </c>
      <c r="BM370" s="144" t="s">
        <v>12812</v>
      </c>
    </row>
    <row r="371" spans="2:65" s="1" customFormat="1" ht="16.5" customHeight="1">
      <c r="B371" s="34"/>
      <c r="C371" s="133" t="s">
        <v>2117</v>
      </c>
      <c r="D371" s="133" t="s">
        <v>265</v>
      </c>
      <c r="E371" s="134" t="s">
        <v>12813</v>
      </c>
      <c r="F371" s="135" t="s">
        <v>12724</v>
      </c>
      <c r="G371" s="136" t="s">
        <v>6409</v>
      </c>
      <c r="H371" s="137">
        <v>1</v>
      </c>
      <c r="I371" s="138"/>
      <c r="J371" s="139">
        <f t="shared" si="90"/>
        <v>0</v>
      </c>
      <c r="K371" s="135" t="s">
        <v>19</v>
      </c>
      <c r="L371" s="34"/>
      <c r="M371" s="140" t="s">
        <v>19</v>
      </c>
      <c r="N371" s="141" t="s">
        <v>48</v>
      </c>
      <c r="P371" s="142">
        <f t="shared" si="91"/>
        <v>0</v>
      </c>
      <c r="Q371" s="142">
        <v>0</v>
      </c>
      <c r="R371" s="142">
        <f t="shared" si="92"/>
        <v>0</v>
      </c>
      <c r="S371" s="142">
        <v>0</v>
      </c>
      <c r="T371" s="143">
        <f t="shared" si="93"/>
        <v>0</v>
      </c>
      <c r="AR371" s="144" t="s">
        <v>375</v>
      </c>
      <c r="AT371" s="144" t="s">
        <v>265</v>
      </c>
      <c r="AU371" s="144" t="s">
        <v>98</v>
      </c>
      <c r="AY371" s="19" t="s">
        <v>263</v>
      </c>
      <c r="BE371" s="145">
        <f t="shared" si="94"/>
        <v>0</v>
      </c>
      <c r="BF371" s="145">
        <f t="shared" si="95"/>
        <v>0</v>
      </c>
      <c r="BG371" s="145">
        <f t="shared" si="96"/>
        <v>0</v>
      </c>
      <c r="BH371" s="145">
        <f t="shared" si="97"/>
        <v>0</v>
      </c>
      <c r="BI371" s="145">
        <f t="shared" si="98"/>
        <v>0</v>
      </c>
      <c r="BJ371" s="19" t="s">
        <v>88</v>
      </c>
      <c r="BK371" s="145">
        <f t="shared" si="99"/>
        <v>0</v>
      </c>
      <c r="BL371" s="19" t="s">
        <v>375</v>
      </c>
      <c r="BM371" s="144" t="s">
        <v>12814</v>
      </c>
    </row>
    <row r="372" spans="2:65" s="1" customFormat="1" ht="16.5" customHeight="1">
      <c r="B372" s="34"/>
      <c r="C372" s="133" t="s">
        <v>2123</v>
      </c>
      <c r="D372" s="133" t="s">
        <v>265</v>
      </c>
      <c r="E372" s="134" t="s">
        <v>12815</v>
      </c>
      <c r="F372" s="135" t="s">
        <v>12727</v>
      </c>
      <c r="G372" s="136" t="s">
        <v>6409</v>
      </c>
      <c r="H372" s="137">
        <v>50</v>
      </c>
      <c r="I372" s="138"/>
      <c r="J372" s="139">
        <f t="shared" si="90"/>
        <v>0</v>
      </c>
      <c r="K372" s="135" t="s">
        <v>19</v>
      </c>
      <c r="L372" s="34"/>
      <c r="M372" s="140" t="s">
        <v>19</v>
      </c>
      <c r="N372" s="141" t="s">
        <v>48</v>
      </c>
      <c r="P372" s="142">
        <f t="shared" si="91"/>
        <v>0</v>
      </c>
      <c r="Q372" s="142">
        <v>0</v>
      </c>
      <c r="R372" s="142">
        <f t="shared" si="92"/>
        <v>0</v>
      </c>
      <c r="S372" s="142">
        <v>0</v>
      </c>
      <c r="T372" s="143">
        <f t="shared" si="93"/>
        <v>0</v>
      </c>
      <c r="AR372" s="144" t="s">
        <v>375</v>
      </c>
      <c r="AT372" s="144" t="s">
        <v>265</v>
      </c>
      <c r="AU372" s="144" t="s">
        <v>98</v>
      </c>
      <c r="AY372" s="19" t="s">
        <v>263</v>
      </c>
      <c r="BE372" s="145">
        <f t="shared" si="94"/>
        <v>0</v>
      </c>
      <c r="BF372" s="145">
        <f t="shared" si="95"/>
        <v>0</v>
      </c>
      <c r="BG372" s="145">
        <f t="shared" si="96"/>
        <v>0</v>
      </c>
      <c r="BH372" s="145">
        <f t="shared" si="97"/>
        <v>0</v>
      </c>
      <c r="BI372" s="145">
        <f t="shared" si="98"/>
        <v>0</v>
      </c>
      <c r="BJ372" s="19" t="s">
        <v>88</v>
      </c>
      <c r="BK372" s="145">
        <f t="shared" si="99"/>
        <v>0</v>
      </c>
      <c r="BL372" s="19" t="s">
        <v>375</v>
      </c>
      <c r="BM372" s="144" t="s">
        <v>12816</v>
      </c>
    </row>
    <row r="373" spans="2:65" s="1" customFormat="1" ht="16.5" customHeight="1">
      <c r="B373" s="34"/>
      <c r="C373" s="133" t="s">
        <v>2128</v>
      </c>
      <c r="D373" s="133" t="s">
        <v>265</v>
      </c>
      <c r="E373" s="134" t="s">
        <v>12817</v>
      </c>
      <c r="F373" s="135" t="s">
        <v>12730</v>
      </c>
      <c r="G373" s="136" t="s">
        <v>6409</v>
      </c>
      <c r="H373" s="137">
        <v>50</v>
      </c>
      <c r="I373" s="138"/>
      <c r="J373" s="139">
        <f t="shared" si="90"/>
        <v>0</v>
      </c>
      <c r="K373" s="135" t="s">
        <v>19</v>
      </c>
      <c r="L373" s="34"/>
      <c r="M373" s="140" t="s">
        <v>19</v>
      </c>
      <c r="N373" s="141" t="s">
        <v>48</v>
      </c>
      <c r="P373" s="142">
        <f t="shared" si="91"/>
        <v>0</v>
      </c>
      <c r="Q373" s="142">
        <v>0</v>
      </c>
      <c r="R373" s="142">
        <f t="shared" si="92"/>
        <v>0</v>
      </c>
      <c r="S373" s="142">
        <v>0</v>
      </c>
      <c r="T373" s="143">
        <f t="shared" si="93"/>
        <v>0</v>
      </c>
      <c r="AR373" s="144" t="s">
        <v>375</v>
      </c>
      <c r="AT373" s="144" t="s">
        <v>265</v>
      </c>
      <c r="AU373" s="144" t="s">
        <v>98</v>
      </c>
      <c r="AY373" s="19" t="s">
        <v>263</v>
      </c>
      <c r="BE373" s="145">
        <f t="shared" si="94"/>
        <v>0</v>
      </c>
      <c r="BF373" s="145">
        <f t="shared" si="95"/>
        <v>0</v>
      </c>
      <c r="BG373" s="145">
        <f t="shared" si="96"/>
        <v>0</v>
      </c>
      <c r="BH373" s="145">
        <f t="shared" si="97"/>
        <v>0</v>
      </c>
      <c r="BI373" s="145">
        <f t="shared" si="98"/>
        <v>0</v>
      </c>
      <c r="BJ373" s="19" t="s">
        <v>88</v>
      </c>
      <c r="BK373" s="145">
        <f t="shared" si="99"/>
        <v>0</v>
      </c>
      <c r="BL373" s="19" t="s">
        <v>375</v>
      </c>
      <c r="BM373" s="144" t="s">
        <v>12818</v>
      </c>
    </row>
    <row r="374" spans="2:65" s="1" customFormat="1" ht="16.5" customHeight="1">
      <c r="B374" s="34"/>
      <c r="C374" s="133" t="s">
        <v>2134</v>
      </c>
      <c r="D374" s="133" t="s">
        <v>265</v>
      </c>
      <c r="E374" s="134" t="s">
        <v>12819</v>
      </c>
      <c r="F374" s="135" t="s">
        <v>12733</v>
      </c>
      <c r="G374" s="136" t="s">
        <v>6409</v>
      </c>
      <c r="H374" s="137">
        <v>5</v>
      </c>
      <c r="I374" s="138"/>
      <c r="J374" s="139">
        <f t="shared" si="90"/>
        <v>0</v>
      </c>
      <c r="K374" s="135" t="s">
        <v>19</v>
      </c>
      <c r="L374" s="34"/>
      <c r="M374" s="140" t="s">
        <v>19</v>
      </c>
      <c r="N374" s="141" t="s">
        <v>48</v>
      </c>
      <c r="P374" s="142">
        <f t="shared" si="91"/>
        <v>0</v>
      </c>
      <c r="Q374" s="142">
        <v>0</v>
      </c>
      <c r="R374" s="142">
        <f t="shared" si="92"/>
        <v>0</v>
      </c>
      <c r="S374" s="142">
        <v>0</v>
      </c>
      <c r="T374" s="143">
        <f t="shared" si="93"/>
        <v>0</v>
      </c>
      <c r="AR374" s="144" t="s">
        <v>375</v>
      </c>
      <c r="AT374" s="144" t="s">
        <v>265</v>
      </c>
      <c r="AU374" s="144" t="s">
        <v>98</v>
      </c>
      <c r="AY374" s="19" t="s">
        <v>263</v>
      </c>
      <c r="BE374" s="145">
        <f t="shared" si="94"/>
        <v>0</v>
      </c>
      <c r="BF374" s="145">
        <f t="shared" si="95"/>
        <v>0</v>
      </c>
      <c r="BG374" s="145">
        <f t="shared" si="96"/>
        <v>0</v>
      </c>
      <c r="BH374" s="145">
        <f t="shared" si="97"/>
        <v>0</v>
      </c>
      <c r="BI374" s="145">
        <f t="shared" si="98"/>
        <v>0</v>
      </c>
      <c r="BJ374" s="19" t="s">
        <v>88</v>
      </c>
      <c r="BK374" s="145">
        <f t="shared" si="99"/>
        <v>0</v>
      </c>
      <c r="BL374" s="19" t="s">
        <v>375</v>
      </c>
      <c r="BM374" s="144" t="s">
        <v>12820</v>
      </c>
    </row>
    <row r="375" spans="2:65" s="1" customFormat="1" ht="16.5" customHeight="1">
      <c r="B375" s="34"/>
      <c r="C375" s="133" t="s">
        <v>2143</v>
      </c>
      <c r="D375" s="133" t="s">
        <v>265</v>
      </c>
      <c r="E375" s="134" t="s">
        <v>12821</v>
      </c>
      <c r="F375" s="135" t="s">
        <v>12736</v>
      </c>
      <c r="G375" s="136" t="s">
        <v>6409</v>
      </c>
      <c r="H375" s="137">
        <v>49</v>
      </c>
      <c r="I375" s="138"/>
      <c r="J375" s="139">
        <f t="shared" si="90"/>
        <v>0</v>
      </c>
      <c r="K375" s="135" t="s">
        <v>19</v>
      </c>
      <c r="L375" s="34"/>
      <c r="M375" s="140" t="s">
        <v>19</v>
      </c>
      <c r="N375" s="141" t="s">
        <v>48</v>
      </c>
      <c r="P375" s="142">
        <f t="shared" si="91"/>
        <v>0</v>
      </c>
      <c r="Q375" s="142">
        <v>0</v>
      </c>
      <c r="R375" s="142">
        <f t="shared" si="92"/>
        <v>0</v>
      </c>
      <c r="S375" s="142">
        <v>0</v>
      </c>
      <c r="T375" s="143">
        <f t="shared" si="93"/>
        <v>0</v>
      </c>
      <c r="AR375" s="144" t="s">
        <v>375</v>
      </c>
      <c r="AT375" s="144" t="s">
        <v>265</v>
      </c>
      <c r="AU375" s="144" t="s">
        <v>98</v>
      </c>
      <c r="AY375" s="19" t="s">
        <v>263</v>
      </c>
      <c r="BE375" s="145">
        <f t="shared" si="94"/>
        <v>0</v>
      </c>
      <c r="BF375" s="145">
        <f t="shared" si="95"/>
        <v>0</v>
      </c>
      <c r="BG375" s="145">
        <f t="shared" si="96"/>
        <v>0</v>
      </c>
      <c r="BH375" s="145">
        <f t="shared" si="97"/>
        <v>0</v>
      </c>
      <c r="BI375" s="145">
        <f t="shared" si="98"/>
        <v>0</v>
      </c>
      <c r="BJ375" s="19" t="s">
        <v>88</v>
      </c>
      <c r="BK375" s="145">
        <f t="shared" si="99"/>
        <v>0</v>
      </c>
      <c r="BL375" s="19" t="s">
        <v>375</v>
      </c>
      <c r="BM375" s="144" t="s">
        <v>12822</v>
      </c>
    </row>
    <row r="376" spans="2:65" s="1" customFormat="1" ht="16.5" customHeight="1">
      <c r="B376" s="34"/>
      <c r="C376" s="133" t="s">
        <v>2148</v>
      </c>
      <c r="D376" s="133" t="s">
        <v>265</v>
      </c>
      <c r="E376" s="134" t="s">
        <v>12823</v>
      </c>
      <c r="F376" s="135" t="s">
        <v>12739</v>
      </c>
      <c r="G376" s="136" t="s">
        <v>6409</v>
      </c>
      <c r="H376" s="137">
        <v>69</v>
      </c>
      <c r="I376" s="138"/>
      <c r="J376" s="139">
        <f t="shared" si="90"/>
        <v>0</v>
      </c>
      <c r="K376" s="135" t="s">
        <v>19</v>
      </c>
      <c r="L376" s="34"/>
      <c r="M376" s="140" t="s">
        <v>19</v>
      </c>
      <c r="N376" s="141" t="s">
        <v>48</v>
      </c>
      <c r="P376" s="142">
        <f t="shared" si="91"/>
        <v>0</v>
      </c>
      <c r="Q376" s="142">
        <v>0</v>
      </c>
      <c r="R376" s="142">
        <f t="shared" si="92"/>
        <v>0</v>
      </c>
      <c r="S376" s="142">
        <v>0</v>
      </c>
      <c r="T376" s="143">
        <f t="shared" si="93"/>
        <v>0</v>
      </c>
      <c r="AR376" s="144" t="s">
        <v>375</v>
      </c>
      <c r="AT376" s="144" t="s">
        <v>265</v>
      </c>
      <c r="AU376" s="144" t="s">
        <v>98</v>
      </c>
      <c r="AY376" s="19" t="s">
        <v>263</v>
      </c>
      <c r="BE376" s="145">
        <f t="shared" si="94"/>
        <v>0</v>
      </c>
      <c r="BF376" s="145">
        <f t="shared" si="95"/>
        <v>0</v>
      </c>
      <c r="BG376" s="145">
        <f t="shared" si="96"/>
        <v>0</v>
      </c>
      <c r="BH376" s="145">
        <f t="shared" si="97"/>
        <v>0</v>
      </c>
      <c r="BI376" s="145">
        <f t="shared" si="98"/>
        <v>0</v>
      </c>
      <c r="BJ376" s="19" t="s">
        <v>88</v>
      </c>
      <c r="BK376" s="145">
        <f t="shared" si="99"/>
        <v>0</v>
      </c>
      <c r="BL376" s="19" t="s">
        <v>375</v>
      </c>
      <c r="BM376" s="144" t="s">
        <v>12824</v>
      </c>
    </row>
    <row r="377" spans="2:65" s="1" customFormat="1" ht="16.5" customHeight="1">
      <c r="B377" s="34"/>
      <c r="C377" s="133" t="s">
        <v>2162</v>
      </c>
      <c r="D377" s="133" t="s">
        <v>265</v>
      </c>
      <c r="E377" s="134" t="s">
        <v>12825</v>
      </c>
      <c r="F377" s="135" t="s">
        <v>12742</v>
      </c>
      <c r="G377" s="136" t="s">
        <v>6409</v>
      </c>
      <c r="H377" s="137">
        <v>24</v>
      </c>
      <c r="I377" s="138"/>
      <c r="J377" s="139">
        <f t="shared" si="90"/>
        <v>0</v>
      </c>
      <c r="K377" s="135" t="s">
        <v>19</v>
      </c>
      <c r="L377" s="34"/>
      <c r="M377" s="140" t="s">
        <v>19</v>
      </c>
      <c r="N377" s="141" t="s">
        <v>48</v>
      </c>
      <c r="P377" s="142">
        <f t="shared" si="91"/>
        <v>0</v>
      </c>
      <c r="Q377" s="142">
        <v>0</v>
      </c>
      <c r="R377" s="142">
        <f t="shared" si="92"/>
        <v>0</v>
      </c>
      <c r="S377" s="142">
        <v>0</v>
      </c>
      <c r="T377" s="143">
        <f t="shared" si="93"/>
        <v>0</v>
      </c>
      <c r="AR377" s="144" t="s">
        <v>375</v>
      </c>
      <c r="AT377" s="144" t="s">
        <v>265</v>
      </c>
      <c r="AU377" s="144" t="s">
        <v>98</v>
      </c>
      <c r="AY377" s="19" t="s">
        <v>263</v>
      </c>
      <c r="BE377" s="145">
        <f t="shared" si="94"/>
        <v>0</v>
      </c>
      <c r="BF377" s="145">
        <f t="shared" si="95"/>
        <v>0</v>
      </c>
      <c r="BG377" s="145">
        <f t="shared" si="96"/>
        <v>0</v>
      </c>
      <c r="BH377" s="145">
        <f t="shared" si="97"/>
        <v>0</v>
      </c>
      <c r="BI377" s="145">
        <f t="shared" si="98"/>
        <v>0</v>
      </c>
      <c r="BJ377" s="19" t="s">
        <v>88</v>
      </c>
      <c r="BK377" s="145">
        <f t="shared" si="99"/>
        <v>0</v>
      </c>
      <c r="BL377" s="19" t="s">
        <v>375</v>
      </c>
      <c r="BM377" s="144" t="s">
        <v>12826</v>
      </c>
    </row>
    <row r="378" spans="2:65" s="1" customFormat="1" ht="16.5" customHeight="1">
      <c r="B378" s="34"/>
      <c r="C378" s="133" t="s">
        <v>2168</v>
      </c>
      <c r="D378" s="133" t="s">
        <v>265</v>
      </c>
      <c r="E378" s="134" t="s">
        <v>12827</v>
      </c>
      <c r="F378" s="135" t="s">
        <v>12745</v>
      </c>
      <c r="G378" s="136" t="s">
        <v>6409</v>
      </c>
      <c r="H378" s="137">
        <v>49</v>
      </c>
      <c r="I378" s="138"/>
      <c r="J378" s="139">
        <f t="shared" si="90"/>
        <v>0</v>
      </c>
      <c r="K378" s="135" t="s">
        <v>19</v>
      </c>
      <c r="L378" s="34"/>
      <c r="M378" s="140" t="s">
        <v>19</v>
      </c>
      <c r="N378" s="141" t="s">
        <v>48</v>
      </c>
      <c r="P378" s="142">
        <f t="shared" si="91"/>
        <v>0</v>
      </c>
      <c r="Q378" s="142">
        <v>0</v>
      </c>
      <c r="R378" s="142">
        <f t="shared" si="92"/>
        <v>0</v>
      </c>
      <c r="S378" s="142">
        <v>0</v>
      </c>
      <c r="T378" s="143">
        <f t="shared" si="93"/>
        <v>0</v>
      </c>
      <c r="AR378" s="144" t="s">
        <v>375</v>
      </c>
      <c r="AT378" s="144" t="s">
        <v>265</v>
      </c>
      <c r="AU378" s="144" t="s">
        <v>98</v>
      </c>
      <c r="AY378" s="19" t="s">
        <v>263</v>
      </c>
      <c r="BE378" s="145">
        <f t="shared" si="94"/>
        <v>0</v>
      </c>
      <c r="BF378" s="145">
        <f t="shared" si="95"/>
        <v>0</v>
      </c>
      <c r="BG378" s="145">
        <f t="shared" si="96"/>
        <v>0</v>
      </c>
      <c r="BH378" s="145">
        <f t="shared" si="97"/>
        <v>0</v>
      </c>
      <c r="BI378" s="145">
        <f t="shared" si="98"/>
        <v>0</v>
      </c>
      <c r="BJ378" s="19" t="s">
        <v>88</v>
      </c>
      <c r="BK378" s="145">
        <f t="shared" si="99"/>
        <v>0</v>
      </c>
      <c r="BL378" s="19" t="s">
        <v>375</v>
      </c>
      <c r="BM378" s="144" t="s">
        <v>12828</v>
      </c>
    </row>
    <row r="379" spans="2:65" s="1" customFormat="1" ht="16.5" customHeight="1">
      <c r="B379" s="34"/>
      <c r="C379" s="133" t="s">
        <v>2176</v>
      </c>
      <c r="D379" s="133" t="s">
        <v>265</v>
      </c>
      <c r="E379" s="134" t="s">
        <v>12829</v>
      </c>
      <c r="F379" s="135" t="s">
        <v>12748</v>
      </c>
      <c r="G379" s="136" t="s">
        <v>6409</v>
      </c>
      <c r="H379" s="137">
        <v>4</v>
      </c>
      <c r="I379" s="138"/>
      <c r="J379" s="139">
        <f t="shared" si="90"/>
        <v>0</v>
      </c>
      <c r="K379" s="135" t="s">
        <v>19</v>
      </c>
      <c r="L379" s="34"/>
      <c r="M379" s="140" t="s">
        <v>19</v>
      </c>
      <c r="N379" s="141" t="s">
        <v>48</v>
      </c>
      <c r="P379" s="142">
        <f t="shared" si="91"/>
        <v>0</v>
      </c>
      <c r="Q379" s="142">
        <v>0</v>
      </c>
      <c r="R379" s="142">
        <f t="shared" si="92"/>
        <v>0</v>
      </c>
      <c r="S379" s="142">
        <v>0</v>
      </c>
      <c r="T379" s="143">
        <f t="shared" si="93"/>
        <v>0</v>
      </c>
      <c r="AR379" s="144" t="s">
        <v>375</v>
      </c>
      <c r="AT379" s="144" t="s">
        <v>265</v>
      </c>
      <c r="AU379" s="144" t="s">
        <v>98</v>
      </c>
      <c r="AY379" s="19" t="s">
        <v>263</v>
      </c>
      <c r="BE379" s="145">
        <f t="shared" si="94"/>
        <v>0</v>
      </c>
      <c r="BF379" s="145">
        <f t="shared" si="95"/>
        <v>0</v>
      </c>
      <c r="BG379" s="145">
        <f t="shared" si="96"/>
        <v>0</v>
      </c>
      <c r="BH379" s="145">
        <f t="shared" si="97"/>
        <v>0</v>
      </c>
      <c r="BI379" s="145">
        <f t="shared" si="98"/>
        <v>0</v>
      </c>
      <c r="BJ379" s="19" t="s">
        <v>88</v>
      </c>
      <c r="BK379" s="145">
        <f t="shared" si="99"/>
        <v>0</v>
      </c>
      <c r="BL379" s="19" t="s">
        <v>375</v>
      </c>
      <c r="BM379" s="144" t="s">
        <v>12830</v>
      </c>
    </row>
    <row r="380" spans="2:65" s="1" customFormat="1" ht="16.5" customHeight="1">
      <c r="B380" s="34"/>
      <c r="C380" s="133" t="s">
        <v>2181</v>
      </c>
      <c r="D380" s="133" t="s">
        <v>265</v>
      </c>
      <c r="E380" s="134" t="s">
        <v>12831</v>
      </c>
      <c r="F380" s="135" t="s">
        <v>12751</v>
      </c>
      <c r="G380" s="136" t="s">
        <v>6409</v>
      </c>
      <c r="H380" s="137">
        <v>15</v>
      </c>
      <c r="I380" s="138"/>
      <c r="J380" s="139">
        <f t="shared" si="90"/>
        <v>0</v>
      </c>
      <c r="K380" s="135" t="s">
        <v>19</v>
      </c>
      <c r="L380" s="34"/>
      <c r="M380" s="140" t="s">
        <v>19</v>
      </c>
      <c r="N380" s="141" t="s">
        <v>48</v>
      </c>
      <c r="P380" s="142">
        <f t="shared" si="91"/>
        <v>0</v>
      </c>
      <c r="Q380" s="142">
        <v>0</v>
      </c>
      <c r="R380" s="142">
        <f t="shared" si="92"/>
        <v>0</v>
      </c>
      <c r="S380" s="142">
        <v>0</v>
      </c>
      <c r="T380" s="143">
        <f t="shared" si="93"/>
        <v>0</v>
      </c>
      <c r="AR380" s="144" t="s">
        <v>375</v>
      </c>
      <c r="AT380" s="144" t="s">
        <v>265</v>
      </c>
      <c r="AU380" s="144" t="s">
        <v>98</v>
      </c>
      <c r="AY380" s="19" t="s">
        <v>263</v>
      </c>
      <c r="BE380" s="145">
        <f t="shared" si="94"/>
        <v>0</v>
      </c>
      <c r="BF380" s="145">
        <f t="shared" si="95"/>
        <v>0</v>
      </c>
      <c r="BG380" s="145">
        <f t="shared" si="96"/>
        <v>0</v>
      </c>
      <c r="BH380" s="145">
        <f t="shared" si="97"/>
        <v>0</v>
      </c>
      <c r="BI380" s="145">
        <f t="shared" si="98"/>
        <v>0</v>
      </c>
      <c r="BJ380" s="19" t="s">
        <v>88</v>
      </c>
      <c r="BK380" s="145">
        <f t="shared" si="99"/>
        <v>0</v>
      </c>
      <c r="BL380" s="19" t="s">
        <v>375</v>
      </c>
      <c r="BM380" s="144" t="s">
        <v>12832</v>
      </c>
    </row>
    <row r="381" spans="2:65" s="1" customFormat="1" ht="16.5" customHeight="1">
      <c r="B381" s="34"/>
      <c r="C381" s="133" t="s">
        <v>2188</v>
      </c>
      <c r="D381" s="133" t="s">
        <v>265</v>
      </c>
      <c r="E381" s="134" t="s">
        <v>12833</v>
      </c>
      <c r="F381" s="135" t="s">
        <v>12754</v>
      </c>
      <c r="G381" s="136" t="s">
        <v>6409</v>
      </c>
      <c r="H381" s="137">
        <v>1</v>
      </c>
      <c r="I381" s="138"/>
      <c r="J381" s="139">
        <f t="shared" si="90"/>
        <v>0</v>
      </c>
      <c r="K381" s="135" t="s">
        <v>19</v>
      </c>
      <c r="L381" s="34"/>
      <c r="M381" s="140" t="s">
        <v>19</v>
      </c>
      <c r="N381" s="141" t="s">
        <v>48</v>
      </c>
      <c r="P381" s="142">
        <f t="shared" si="91"/>
        <v>0</v>
      </c>
      <c r="Q381" s="142">
        <v>0</v>
      </c>
      <c r="R381" s="142">
        <f t="shared" si="92"/>
        <v>0</v>
      </c>
      <c r="S381" s="142">
        <v>0</v>
      </c>
      <c r="T381" s="143">
        <f t="shared" si="93"/>
        <v>0</v>
      </c>
      <c r="AR381" s="144" t="s">
        <v>375</v>
      </c>
      <c r="AT381" s="144" t="s">
        <v>265</v>
      </c>
      <c r="AU381" s="144" t="s">
        <v>98</v>
      </c>
      <c r="AY381" s="19" t="s">
        <v>263</v>
      </c>
      <c r="BE381" s="145">
        <f t="shared" si="94"/>
        <v>0</v>
      </c>
      <c r="BF381" s="145">
        <f t="shared" si="95"/>
        <v>0</v>
      </c>
      <c r="BG381" s="145">
        <f t="shared" si="96"/>
        <v>0</v>
      </c>
      <c r="BH381" s="145">
        <f t="shared" si="97"/>
        <v>0</v>
      </c>
      <c r="BI381" s="145">
        <f t="shared" si="98"/>
        <v>0</v>
      </c>
      <c r="BJ381" s="19" t="s">
        <v>88</v>
      </c>
      <c r="BK381" s="145">
        <f t="shared" si="99"/>
        <v>0</v>
      </c>
      <c r="BL381" s="19" t="s">
        <v>375</v>
      </c>
      <c r="BM381" s="144" t="s">
        <v>12834</v>
      </c>
    </row>
    <row r="382" spans="2:65" s="1" customFormat="1" ht="16.5" customHeight="1">
      <c r="B382" s="34"/>
      <c r="C382" s="133" t="s">
        <v>2193</v>
      </c>
      <c r="D382" s="133" t="s">
        <v>265</v>
      </c>
      <c r="E382" s="134" t="s">
        <v>12835</v>
      </c>
      <c r="F382" s="135" t="s">
        <v>12757</v>
      </c>
      <c r="G382" s="136" t="s">
        <v>268</v>
      </c>
      <c r="H382" s="137">
        <v>620</v>
      </c>
      <c r="I382" s="138"/>
      <c r="J382" s="139">
        <f t="shared" si="90"/>
        <v>0</v>
      </c>
      <c r="K382" s="135" t="s">
        <v>19</v>
      </c>
      <c r="L382" s="34"/>
      <c r="M382" s="140" t="s">
        <v>19</v>
      </c>
      <c r="N382" s="141" t="s">
        <v>48</v>
      </c>
      <c r="P382" s="142">
        <f t="shared" si="91"/>
        <v>0</v>
      </c>
      <c r="Q382" s="142">
        <v>0</v>
      </c>
      <c r="R382" s="142">
        <f t="shared" si="92"/>
        <v>0</v>
      </c>
      <c r="S382" s="142">
        <v>0</v>
      </c>
      <c r="T382" s="143">
        <f t="shared" si="93"/>
        <v>0</v>
      </c>
      <c r="AR382" s="144" t="s">
        <v>375</v>
      </c>
      <c r="AT382" s="144" t="s">
        <v>265</v>
      </c>
      <c r="AU382" s="144" t="s">
        <v>98</v>
      </c>
      <c r="AY382" s="19" t="s">
        <v>263</v>
      </c>
      <c r="BE382" s="145">
        <f t="shared" si="94"/>
        <v>0</v>
      </c>
      <c r="BF382" s="145">
        <f t="shared" si="95"/>
        <v>0</v>
      </c>
      <c r="BG382" s="145">
        <f t="shared" si="96"/>
        <v>0</v>
      </c>
      <c r="BH382" s="145">
        <f t="shared" si="97"/>
        <v>0</v>
      </c>
      <c r="BI382" s="145">
        <f t="shared" si="98"/>
        <v>0</v>
      </c>
      <c r="BJ382" s="19" t="s">
        <v>88</v>
      </c>
      <c r="BK382" s="145">
        <f t="shared" si="99"/>
        <v>0</v>
      </c>
      <c r="BL382" s="19" t="s">
        <v>375</v>
      </c>
      <c r="BM382" s="144" t="s">
        <v>12836</v>
      </c>
    </row>
    <row r="383" spans="2:65" s="1" customFormat="1" ht="16.5" customHeight="1">
      <c r="B383" s="34"/>
      <c r="C383" s="133" t="s">
        <v>2199</v>
      </c>
      <c r="D383" s="133" t="s">
        <v>265</v>
      </c>
      <c r="E383" s="134" t="s">
        <v>12837</v>
      </c>
      <c r="F383" s="135" t="s">
        <v>12760</v>
      </c>
      <c r="G383" s="136" t="s">
        <v>268</v>
      </c>
      <c r="H383" s="137">
        <v>230</v>
      </c>
      <c r="I383" s="138"/>
      <c r="J383" s="139">
        <f t="shared" si="90"/>
        <v>0</v>
      </c>
      <c r="K383" s="135" t="s">
        <v>19</v>
      </c>
      <c r="L383" s="34"/>
      <c r="M383" s="140" t="s">
        <v>19</v>
      </c>
      <c r="N383" s="141" t="s">
        <v>48</v>
      </c>
      <c r="P383" s="142">
        <f t="shared" si="91"/>
        <v>0</v>
      </c>
      <c r="Q383" s="142">
        <v>0</v>
      </c>
      <c r="R383" s="142">
        <f t="shared" si="92"/>
        <v>0</v>
      </c>
      <c r="S383" s="142">
        <v>0</v>
      </c>
      <c r="T383" s="143">
        <f t="shared" si="93"/>
        <v>0</v>
      </c>
      <c r="AR383" s="144" t="s">
        <v>375</v>
      </c>
      <c r="AT383" s="144" t="s">
        <v>265</v>
      </c>
      <c r="AU383" s="144" t="s">
        <v>98</v>
      </c>
      <c r="AY383" s="19" t="s">
        <v>263</v>
      </c>
      <c r="BE383" s="145">
        <f t="shared" si="94"/>
        <v>0</v>
      </c>
      <c r="BF383" s="145">
        <f t="shared" si="95"/>
        <v>0</v>
      </c>
      <c r="BG383" s="145">
        <f t="shared" si="96"/>
        <v>0</v>
      </c>
      <c r="BH383" s="145">
        <f t="shared" si="97"/>
        <v>0</v>
      </c>
      <c r="BI383" s="145">
        <f t="shared" si="98"/>
        <v>0</v>
      </c>
      <c r="BJ383" s="19" t="s">
        <v>88</v>
      </c>
      <c r="BK383" s="145">
        <f t="shared" si="99"/>
        <v>0</v>
      </c>
      <c r="BL383" s="19" t="s">
        <v>375</v>
      </c>
      <c r="BM383" s="144" t="s">
        <v>12838</v>
      </c>
    </row>
    <row r="384" spans="2:65" s="1" customFormat="1" ht="16.5" customHeight="1">
      <c r="B384" s="34"/>
      <c r="C384" s="133" t="s">
        <v>2207</v>
      </c>
      <c r="D384" s="133" t="s">
        <v>265</v>
      </c>
      <c r="E384" s="134" t="s">
        <v>12839</v>
      </c>
      <c r="F384" s="135" t="s">
        <v>12763</v>
      </c>
      <c r="G384" s="136" t="s">
        <v>268</v>
      </c>
      <c r="H384" s="137">
        <v>1120</v>
      </c>
      <c r="I384" s="138"/>
      <c r="J384" s="139">
        <f t="shared" si="90"/>
        <v>0</v>
      </c>
      <c r="K384" s="135" t="s">
        <v>19</v>
      </c>
      <c r="L384" s="34"/>
      <c r="M384" s="140" t="s">
        <v>19</v>
      </c>
      <c r="N384" s="141" t="s">
        <v>48</v>
      </c>
      <c r="P384" s="142">
        <f t="shared" si="91"/>
        <v>0</v>
      </c>
      <c r="Q384" s="142">
        <v>0</v>
      </c>
      <c r="R384" s="142">
        <f t="shared" si="92"/>
        <v>0</v>
      </c>
      <c r="S384" s="142">
        <v>0</v>
      </c>
      <c r="T384" s="143">
        <f t="shared" si="93"/>
        <v>0</v>
      </c>
      <c r="AR384" s="144" t="s">
        <v>375</v>
      </c>
      <c r="AT384" s="144" t="s">
        <v>265</v>
      </c>
      <c r="AU384" s="144" t="s">
        <v>98</v>
      </c>
      <c r="AY384" s="19" t="s">
        <v>263</v>
      </c>
      <c r="BE384" s="145">
        <f t="shared" si="94"/>
        <v>0</v>
      </c>
      <c r="BF384" s="145">
        <f t="shared" si="95"/>
        <v>0</v>
      </c>
      <c r="BG384" s="145">
        <f t="shared" si="96"/>
        <v>0</v>
      </c>
      <c r="BH384" s="145">
        <f t="shared" si="97"/>
        <v>0</v>
      </c>
      <c r="BI384" s="145">
        <f t="shared" si="98"/>
        <v>0</v>
      </c>
      <c r="BJ384" s="19" t="s">
        <v>88</v>
      </c>
      <c r="BK384" s="145">
        <f t="shared" si="99"/>
        <v>0</v>
      </c>
      <c r="BL384" s="19" t="s">
        <v>375</v>
      </c>
      <c r="BM384" s="144" t="s">
        <v>12840</v>
      </c>
    </row>
    <row r="385" spans="2:65" s="1" customFormat="1" ht="16.5" customHeight="1">
      <c r="B385" s="34"/>
      <c r="C385" s="133" t="s">
        <v>2214</v>
      </c>
      <c r="D385" s="133" t="s">
        <v>265</v>
      </c>
      <c r="E385" s="134" t="s">
        <v>12841</v>
      </c>
      <c r="F385" s="135" t="s">
        <v>12766</v>
      </c>
      <c r="G385" s="136" t="s">
        <v>6409</v>
      </c>
      <c r="H385" s="137">
        <v>146</v>
      </c>
      <c r="I385" s="138"/>
      <c r="J385" s="139">
        <f t="shared" si="90"/>
        <v>0</v>
      </c>
      <c r="K385" s="135" t="s">
        <v>19</v>
      </c>
      <c r="L385" s="34"/>
      <c r="M385" s="140" t="s">
        <v>19</v>
      </c>
      <c r="N385" s="141" t="s">
        <v>48</v>
      </c>
      <c r="P385" s="142">
        <f t="shared" si="91"/>
        <v>0</v>
      </c>
      <c r="Q385" s="142">
        <v>0</v>
      </c>
      <c r="R385" s="142">
        <f t="shared" si="92"/>
        <v>0</v>
      </c>
      <c r="S385" s="142">
        <v>0</v>
      </c>
      <c r="T385" s="143">
        <f t="shared" si="93"/>
        <v>0</v>
      </c>
      <c r="AR385" s="144" t="s">
        <v>375</v>
      </c>
      <c r="AT385" s="144" t="s">
        <v>265</v>
      </c>
      <c r="AU385" s="144" t="s">
        <v>98</v>
      </c>
      <c r="AY385" s="19" t="s">
        <v>263</v>
      </c>
      <c r="BE385" s="145">
        <f t="shared" si="94"/>
        <v>0</v>
      </c>
      <c r="BF385" s="145">
        <f t="shared" si="95"/>
        <v>0</v>
      </c>
      <c r="BG385" s="145">
        <f t="shared" si="96"/>
        <v>0</v>
      </c>
      <c r="BH385" s="145">
        <f t="shared" si="97"/>
        <v>0</v>
      </c>
      <c r="BI385" s="145">
        <f t="shared" si="98"/>
        <v>0</v>
      </c>
      <c r="BJ385" s="19" t="s">
        <v>88</v>
      </c>
      <c r="BK385" s="145">
        <f t="shared" si="99"/>
        <v>0</v>
      </c>
      <c r="BL385" s="19" t="s">
        <v>375</v>
      </c>
      <c r="BM385" s="144" t="s">
        <v>12842</v>
      </c>
    </row>
    <row r="386" spans="2:65" s="1" customFormat="1" ht="16.5" customHeight="1">
      <c r="B386" s="34"/>
      <c r="C386" s="133" t="s">
        <v>2220</v>
      </c>
      <c r="D386" s="133" t="s">
        <v>265</v>
      </c>
      <c r="E386" s="134" t="s">
        <v>12843</v>
      </c>
      <c r="F386" s="135" t="s">
        <v>12844</v>
      </c>
      <c r="G386" s="136" t="s">
        <v>6409</v>
      </c>
      <c r="H386" s="137">
        <v>1</v>
      </c>
      <c r="I386" s="138"/>
      <c r="J386" s="139">
        <f t="shared" si="90"/>
        <v>0</v>
      </c>
      <c r="K386" s="135" t="s">
        <v>19</v>
      </c>
      <c r="L386" s="34"/>
      <c r="M386" s="140" t="s">
        <v>19</v>
      </c>
      <c r="N386" s="141" t="s">
        <v>48</v>
      </c>
      <c r="P386" s="142">
        <f t="shared" si="91"/>
        <v>0</v>
      </c>
      <c r="Q386" s="142">
        <v>0</v>
      </c>
      <c r="R386" s="142">
        <f t="shared" si="92"/>
        <v>0</v>
      </c>
      <c r="S386" s="142">
        <v>0</v>
      </c>
      <c r="T386" s="143">
        <f t="shared" si="93"/>
        <v>0</v>
      </c>
      <c r="AR386" s="144" t="s">
        <v>375</v>
      </c>
      <c r="AT386" s="144" t="s">
        <v>265</v>
      </c>
      <c r="AU386" s="144" t="s">
        <v>98</v>
      </c>
      <c r="AY386" s="19" t="s">
        <v>263</v>
      </c>
      <c r="BE386" s="145">
        <f t="shared" si="94"/>
        <v>0</v>
      </c>
      <c r="BF386" s="145">
        <f t="shared" si="95"/>
        <v>0</v>
      </c>
      <c r="BG386" s="145">
        <f t="shared" si="96"/>
        <v>0</v>
      </c>
      <c r="BH386" s="145">
        <f t="shared" si="97"/>
        <v>0</v>
      </c>
      <c r="BI386" s="145">
        <f t="shared" si="98"/>
        <v>0</v>
      </c>
      <c r="BJ386" s="19" t="s">
        <v>88</v>
      </c>
      <c r="BK386" s="145">
        <f t="shared" si="99"/>
        <v>0</v>
      </c>
      <c r="BL386" s="19" t="s">
        <v>375</v>
      </c>
      <c r="BM386" s="144" t="s">
        <v>12845</v>
      </c>
    </row>
    <row r="387" spans="2:65" s="1" customFormat="1" ht="16.5" customHeight="1">
      <c r="B387" s="34"/>
      <c r="C387" s="133" t="s">
        <v>2235</v>
      </c>
      <c r="D387" s="133" t="s">
        <v>265</v>
      </c>
      <c r="E387" s="134" t="s">
        <v>12846</v>
      </c>
      <c r="F387" s="135" t="s">
        <v>12847</v>
      </c>
      <c r="G387" s="136" t="s">
        <v>6409</v>
      </c>
      <c r="H387" s="137">
        <v>1</v>
      </c>
      <c r="I387" s="138"/>
      <c r="J387" s="139">
        <f t="shared" si="90"/>
        <v>0</v>
      </c>
      <c r="K387" s="135" t="s">
        <v>19</v>
      </c>
      <c r="L387" s="34"/>
      <c r="M387" s="140" t="s">
        <v>19</v>
      </c>
      <c r="N387" s="141" t="s">
        <v>48</v>
      </c>
      <c r="P387" s="142">
        <f t="shared" si="91"/>
        <v>0</v>
      </c>
      <c r="Q387" s="142">
        <v>0</v>
      </c>
      <c r="R387" s="142">
        <f t="shared" si="92"/>
        <v>0</v>
      </c>
      <c r="S387" s="142">
        <v>0</v>
      </c>
      <c r="T387" s="143">
        <f t="shared" si="93"/>
        <v>0</v>
      </c>
      <c r="AR387" s="144" t="s">
        <v>375</v>
      </c>
      <c r="AT387" s="144" t="s">
        <v>265</v>
      </c>
      <c r="AU387" s="144" t="s">
        <v>98</v>
      </c>
      <c r="AY387" s="19" t="s">
        <v>263</v>
      </c>
      <c r="BE387" s="145">
        <f t="shared" si="94"/>
        <v>0</v>
      </c>
      <c r="BF387" s="145">
        <f t="shared" si="95"/>
        <v>0</v>
      </c>
      <c r="BG387" s="145">
        <f t="shared" si="96"/>
        <v>0</v>
      </c>
      <c r="BH387" s="145">
        <f t="shared" si="97"/>
        <v>0</v>
      </c>
      <c r="BI387" s="145">
        <f t="shared" si="98"/>
        <v>0</v>
      </c>
      <c r="BJ387" s="19" t="s">
        <v>88</v>
      </c>
      <c r="BK387" s="145">
        <f t="shared" si="99"/>
        <v>0</v>
      </c>
      <c r="BL387" s="19" t="s">
        <v>375</v>
      </c>
      <c r="BM387" s="144" t="s">
        <v>12848</v>
      </c>
    </row>
    <row r="388" spans="2:65" s="1" customFormat="1" ht="16.5" customHeight="1">
      <c r="B388" s="34"/>
      <c r="C388" s="133" t="s">
        <v>2240</v>
      </c>
      <c r="D388" s="133" t="s">
        <v>265</v>
      </c>
      <c r="E388" s="134" t="s">
        <v>12849</v>
      </c>
      <c r="F388" s="135" t="s">
        <v>12769</v>
      </c>
      <c r="G388" s="136" t="s">
        <v>6409</v>
      </c>
      <c r="H388" s="137">
        <v>15</v>
      </c>
      <c r="I388" s="138"/>
      <c r="J388" s="139">
        <f t="shared" si="90"/>
        <v>0</v>
      </c>
      <c r="K388" s="135" t="s">
        <v>19</v>
      </c>
      <c r="L388" s="34"/>
      <c r="M388" s="140" t="s">
        <v>19</v>
      </c>
      <c r="N388" s="141" t="s">
        <v>48</v>
      </c>
      <c r="P388" s="142">
        <f t="shared" si="91"/>
        <v>0</v>
      </c>
      <c r="Q388" s="142">
        <v>0</v>
      </c>
      <c r="R388" s="142">
        <f t="shared" si="92"/>
        <v>0</v>
      </c>
      <c r="S388" s="142">
        <v>0</v>
      </c>
      <c r="T388" s="143">
        <f t="shared" si="93"/>
        <v>0</v>
      </c>
      <c r="AR388" s="144" t="s">
        <v>375</v>
      </c>
      <c r="AT388" s="144" t="s">
        <v>265</v>
      </c>
      <c r="AU388" s="144" t="s">
        <v>98</v>
      </c>
      <c r="AY388" s="19" t="s">
        <v>263</v>
      </c>
      <c r="BE388" s="145">
        <f t="shared" si="94"/>
        <v>0</v>
      </c>
      <c r="BF388" s="145">
        <f t="shared" si="95"/>
        <v>0</v>
      </c>
      <c r="BG388" s="145">
        <f t="shared" si="96"/>
        <v>0</v>
      </c>
      <c r="BH388" s="145">
        <f t="shared" si="97"/>
        <v>0</v>
      </c>
      <c r="BI388" s="145">
        <f t="shared" si="98"/>
        <v>0</v>
      </c>
      <c r="BJ388" s="19" t="s">
        <v>88</v>
      </c>
      <c r="BK388" s="145">
        <f t="shared" si="99"/>
        <v>0</v>
      </c>
      <c r="BL388" s="19" t="s">
        <v>375</v>
      </c>
      <c r="BM388" s="144" t="s">
        <v>12850</v>
      </c>
    </row>
    <row r="389" spans="2:65" s="1" customFormat="1" ht="16.5" customHeight="1">
      <c r="B389" s="34"/>
      <c r="C389" s="133" t="s">
        <v>2246</v>
      </c>
      <c r="D389" s="133" t="s">
        <v>265</v>
      </c>
      <c r="E389" s="134" t="s">
        <v>12436</v>
      </c>
      <c r="F389" s="135" t="s">
        <v>12437</v>
      </c>
      <c r="G389" s="136" t="s">
        <v>490</v>
      </c>
      <c r="H389" s="137">
        <v>106</v>
      </c>
      <c r="I389" s="138"/>
      <c r="J389" s="139">
        <f t="shared" si="90"/>
        <v>0</v>
      </c>
      <c r="K389" s="135" t="s">
        <v>269</v>
      </c>
      <c r="L389" s="34"/>
      <c r="M389" s="140" t="s">
        <v>19</v>
      </c>
      <c r="N389" s="141" t="s">
        <v>48</v>
      </c>
      <c r="P389" s="142">
        <f t="shared" si="91"/>
        <v>0</v>
      </c>
      <c r="Q389" s="142">
        <v>0</v>
      </c>
      <c r="R389" s="142">
        <f t="shared" si="92"/>
        <v>0</v>
      </c>
      <c r="S389" s="142">
        <v>0</v>
      </c>
      <c r="T389" s="143">
        <f t="shared" si="93"/>
        <v>0</v>
      </c>
      <c r="AR389" s="144" t="s">
        <v>375</v>
      </c>
      <c r="AT389" s="144" t="s">
        <v>265</v>
      </c>
      <c r="AU389" s="144" t="s">
        <v>98</v>
      </c>
      <c r="AY389" s="19" t="s">
        <v>263</v>
      </c>
      <c r="BE389" s="145">
        <f t="shared" si="94"/>
        <v>0</v>
      </c>
      <c r="BF389" s="145">
        <f t="shared" si="95"/>
        <v>0</v>
      </c>
      <c r="BG389" s="145">
        <f t="shared" si="96"/>
        <v>0</v>
      </c>
      <c r="BH389" s="145">
        <f t="shared" si="97"/>
        <v>0</v>
      </c>
      <c r="BI389" s="145">
        <f t="shared" si="98"/>
        <v>0</v>
      </c>
      <c r="BJ389" s="19" t="s">
        <v>88</v>
      </c>
      <c r="BK389" s="145">
        <f t="shared" si="99"/>
        <v>0</v>
      </c>
      <c r="BL389" s="19" t="s">
        <v>375</v>
      </c>
      <c r="BM389" s="144" t="s">
        <v>12851</v>
      </c>
    </row>
    <row r="390" spans="2:65" s="1" customFormat="1" ht="10.199999999999999">
      <c r="B390" s="34"/>
      <c r="D390" s="146" t="s">
        <v>271</v>
      </c>
      <c r="F390" s="147" t="s">
        <v>12439</v>
      </c>
      <c r="I390" s="148"/>
      <c r="L390" s="34"/>
      <c r="M390" s="149"/>
      <c r="T390" s="55"/>
      <c r="AT390" s="19" t="s">
        <v>271</v>
      </c>
      <c r="AU390" s="19" t="s">
        <v>98</v>
      </c>
    </row>
    <row r="391" spans="2:65" s="1" customFormat="1" ht="16.5" customHeight="1">
      <c r="B391" s="34"/>
      <c r="C391" s="133" t="s">
        <v>2264</v>
      </c>
      <c r="D391" s="133" t="s">
        <v>265</v>
      </c>
      <c r="E391" s="134" t="s">
        <v>12852</v>
      </c>
      <c r="F391" s="135" t="s">
        <v>12339</v>
      </c>
      <c r="G391" s="136" t="s">
        <v>6409</v>
      </c>
      <c r="H391" s="137">
        <v>252</v>
      </c>
      <c r="I391" s="138"/>
      <c r="J391" s="139">
        <f t="shared" ref="J391:J406" si="100">ROUND(I391*H391,2)</f>
        <v>0</v>
      </c>
      <c r="K391" s="135" t="s">
        <v>19</v>
      </c>
      <c r="L391" s="34"/>
      <c r="M391" s="140" t="s">
        <v>19</v>
      </c>
      <c r="N391" s="141" t="s">
        <v>48</v>
      </c>
      <c r="P391" s="142">
        <f t="shared" ref="P391:P406" si="101">O391*H391</f>
        <v>0</v>
      </c>
      <c r="Q391" s="142">
        <v>0</v>
      </c>
      <c r="R391" s="142">
        <f t="shared" ref="R391:R406" si="102">Q391*H391</f>
        <v>0</v>
      </c>
      <c r="S391" s="142">
        <v>0</v>
      </c>
      <c r="T391" s="143">
        <f t="shared" ref="T391:T406" si="103">S391*H391</f>
        <v>0</v>
      </c>
      <c r="AR391" s="144" t="s">
        <v>375</v>
      </c>
      <c r="AT391" s="144" t="s">
        <v>265</v>
      </c>
      <c r="AU391" s="144" t="s">
        <v>98</v>
      </c>
      <c r="AY391" s="19" t="s">
        <v>263</v>
      </c>
      <c r="BE391" s="145">
        <f t="shared" ref="BE391:BE406" si="104">IF(N391="základní",J391,0)</f>
        <v>0</v>
      </c>
      <c r="BF391" s="145">
        <f t="shared" ref="BF391:BF406" si="105">IF(N391="snížená",J391,0)</f>
        <v>0</v>
      </c>
      <c r="BG391" s="145">
        <f t="shared" ref="BG391:BG406" si="106">IF(N391="zákl. přenesená",J391,0)</f>
        <v>0</v>
      </c>
      <c r="BH391" s="145">
        <f t="shared" ref="BH391:BH406" si="107">IF(N391="sníž. přenesená",J391,0)</f>
        <v>0</v>
      </c>
      <c r="BI391" s="145">
        <f t="shared" ref="BI391:BI406" si="108">IF(N391="nulová",J391,0)</f>
        <v>0</v>
      </c>
      <c r="BJ391" s="19" t="s">
        <v>88</v>
      </c>
      <c r="BK391" s="145">
        <f t="shared" ref="BK391:BK406" si="109">ROUND(I391*H391,2)</f>
        <v>0</v>
      </c>
      <c r="BL391" s="19" t="s">
        <v>375</v>
      </c>
      <c r="BM391" s="144" t="s">
        <v>12853</v>
      </c>
    </row>
    <row r="392" spans="2:65" s="1" customFormat="1" ht="16.5" customHeight="1">
      <c r="B392" s="34"/>
      <c r="C392" s="133" t="s">
        <v>2267</v>
      </c>
      <c r="D392" s="133" t="s">
        <v>265</v>
      </c>
      <c r="E392" s="134" t="s">
        <v>12854</v>
      </c>
      <c r="F392" s="135" t="s">
        <v>12342</v>
      </c>
      <c r="G392" s="136" t="s">
        <v>6409</v>
      </c>
      <c r="H392" s="137">
        <v>184</v>
      </c>
      <c r="I392" s="138"/>
      <c r="J392" s="139">
        <f t="shared" si="100"/>
        <v>0</v>
      </c>
      <c r="K392" s="135" t="s">
        <v>19</v>
      </c>
      <c r="L392" s="34"/>
      <c r="M392" s="140" t="s">
        <v>19</v>
      </c>
      <c r="N392" s="141" t="s">
        <v>48</v>
      </c>
      <c r="P392" s="142">
        <f t="shared" si="101"/>
        <v>0</v>
      </c>
      <c r="Q392" s="142">
        <v>0</v>
      </c>
      <c r="R392" s="142">
        <f t="shared" si="102"/>
        <v>0</v>
      </c>
      <c r="S392" s="142">
        <v>0</v>
      </c>
      <c r="T392" s="143">
        <f t="shared" si="103"/>
        <v>0</v>
      </c>
      <c r="AR392" s="144" t="s">
        <v>375</v>
      </c>
      <c r="AT392" s="144" t="s">
        <v>265</v>
      </c>
      <c r="AU392" s="144" t="s">
        <v>98</v>
      </c>
      <c r="AY392" s="19" t="s">
        <v>263</v>
      </c>
      <c r="BE392" s="145">
        <f t="shared" si="104"/>
        <v>0</v>
      </c>
      <c r="BF392" s="145">
        <f t="shared" si="105"/>
        <v>0</v>
      </c>
      <c r="BG392" s="145">
        <f t="shared" si="106"/>
        <v>0</v>
      </c>
      <c r="BH392" s="145">
        <f t="shared" si="107"/>
        <v>0</v>
      </c>
      <c r="BI392" s="145">
        <f t="shared" si="108"/>
        <v>0</v>
      </c>
      <c r="BJ392" s="19" t="s">
        <v>88</v>
      </c>
      <c r="BK392" s="145">
        <f t="shared" si="109"/>
        <v>0</v>
      </c>
      <c r="BL392" s="19" t="s">
        <v>375</v>
      </c>
      <c r="BM392" s="144" t="s">
        <v>12855</v>
      </c>
    </row>
    <row r="393" spans="2:65" s="1" customFormat="1" ht="16.5" customHeight="1">
      <c r="B393" s="34"/>
      <c r="C393" s="133" t="s">
        <v>2273</v>
      </c>
      <c r="D393" s="133" t="s">
        <v>265</v>
      </c>
      <c r="E393" s="134" t="s">
        <v>12856</v>
      </c>
      <c r="F393" s="135" t="s">
        <v>12857</v>
      </c>
      <c r="G393" s="136" t="s">
        <v>6409</v>
      </c>
      <c r="H393" s="137">
        <v>1</v>
      </c>
      <c r="I393" s="138"/>
      <c r="J393" s="139">
        <f t="shared" si="100"/>
        <v>0</v>
      </c>
      <c r="K393" s="135" t="s">
        <v>19</v>
      </c>
      <c r="L393" s="34"/>
      <c r="M393" s="140" t="s">
        <v>19</v>
      </c>
      <c r="N393" s="141" t="s">
        <v>48</v>
      </c>
      <c r="P393" s="142">
        <f t="shared" si="101"/>
        <v>0</v>
      </c>
      <c r="Q393" s="142">
        <v>0</v>
      </c>
      <c r="R393" s="142">
        <f t="shared" si="102"/>
        <v>0</v>
      </c>
      <c r="S393" s="142">
        <v>0</v>
      </c>
      <c r="T393" s="143">
        <f t="shared" si="103"/>
        <v>0</v>
      </c>
      <c r="AR393" s="144" t="s">
        <v>375</v>
      </c>
      <c r="AT393" s="144" t="s">
        <v>265</v>
      </c>
      <c r="AU393" s="144" t="s">
        <v>98</v>
      </c>
      <c r="AY393" s="19" t="s">
        <v>263</v>
      </c>
      <c r="BE393" s="145">
        <f t="shared" si="104"/>
        <v>0</v>
      </c>
      <c r="BF393" s="145">
        <f t="shared" si="105"/>
        <v>0</v>
      </c>
      <c r="BG393" s="145">
        <f t="shared" si="106"/>
        <v>0</v>
      </c>
      <c r="BH393" s="145">
        <f t="shared" si="107"/>
        <v>0</v>
      </c>
      <c r="BI393" s="145">
        <f t="shared" si="108"/>
        <v>0</v>
      </c>
      <c r="BJ393" s="19" t="s">
        <v>88</v>
      </c>
      <c r="BK393" s="145">
        <f t="shared" si="109"/>
        <v>0</v>
      </c>
      <c r="BL393" s="19" t="s">
        <v>375</v>
      </c>
      <c r="BM393" s="144" t="s">
        <v>12858</v>
      </c>
    </row>
    <row r="394" spans="2:65" s="1" customFormat="1" ht="16.5" customHeight="1">
      <c r="B394" s="34"/>
      <c r="C394" s="133" t="s">
        <v>2278</v>
      </c>
      <c r="D394" s="133" t="s">
        <v>265</v>
      </c>
      <c r="E394" s="134" t="s">
        <v>12859</v>
      </c>
      <c r="F394" s="135" t="s">
        <v>12777</v>
      </c>
      <c r="G394" s="136" t="s">
        <v>6409</v>
      </c>
      <c r="H394" s="137">
        <v>1</v>
      </c>
      <c r="I394" s="138"/>
      <c r="J394" s="139">
        <f t="shared" si="100"/>
        <v>0</v>
      </c>
      <c r="K394" s="135" t="s">
        <v>19</v>
      </c>
      <c r="L394" s="34"/>
      <c r="M394" s="140" t="s">
        <v>19</v>
      </c>
      <c r="N394" s="141" t="s">
        <v>48</v>
      </c>
      <c r="P394" s="142">
        <f t="shared" si="101"/>
        <v>0</v>
      </c>
      <c r="Q394" s="142">
        <v>0</v>
      </c>
      <c r="R394" s="142">
        <f t="shared" si="102"/>
        <v>0</v>
      </c>
      <c r="S394" s="142">
        <v>0</v>
      </c>
      <c r="T394" s="143">
        <f t="shared" si="103"/>
        <v>0</v>
      </c>
      <c r="AR394" s="144" t="s">
        <v>375</v>
      </c>
      <c r="AT394" s="144" t="s">
        <v>265</v>
      </c>
      <c r="AU394" s="144" t="s">
        <v>98</v>
      </c>
      <c r="AY394" s="19" t="s">
        <v>263</v>
      </c>
      <c r="BE394" s="145">
        <f t="shared" si="104"/>
        <v>0</v>
      </c>
      <c r="BF394" s="145">
        <f t="shared" si="105"/>
        <v>0</v>
      </c>
      <c r="BG394" s="145">
        <f t="shared" si="106"/>
        <v>0</v>
      </c>
      <c r="BH394" s="145">
        <f t="shared" si="107"/>
        <v>0</v>
      </c>
      <c r="BI394" s="145">
        <f t="shared" si="108"/>
        <v>0</v>
      </c>
      <c r="BJ394" s="19" t="s">
        <v>88</v>
      </c>
      <c r="BK394" s="145">
        <f t="shared" si="109"/>
        <v>0</v>
      </c>
      <c r="BL394" s="19" t="s">
        <v>375</v>
      </c>
      <c r="BM394" s="144" t="s">
        <v>12860</v>
      </c>
    </row>
    <row r="395" spans="2:65" s="1" customFormat="1" ht="16.5" customHeight="1">
      <c r="B395" s="34"/>
      <c r="C395" s="133" t="s">
        <v>2284</v>
      </c>
      <c r="D395" s="133" t="s">
        <v>265</v>
      </c>
      <c r="E395" s="134" t="s">
        <v>12861</v>
      </c>
      <c r="F395" s="135" t="s">
        <v>12780</v>
      </c>
      <c r="G395" s="136" t="s">
        <v>6409</v>
      </c>
      <c r="H395" s="137">
        <v>1</v>
      </c>
      <c r="I395" s="138"/>
      <c r="J395" s="139">
        <f t="shared" si="100"/>
        <v>0</v>
      </c>
      <c r="K395" s="135" t="s">
        <v>19</v>
      </c>
      <c r="L395" s="34"/>
      <c r="M395" s="140" t="s">
        <v>19</v>
      </c>
      <c r="N395" s="141" t="s">
        <v>48</v>
      </c>
      <c r="P395" s="142">
        <f t="shared" si="101"/>
        <v>0</v>
      </c>
      <c r="Q395" s="142">
        <v>0</v>
      </c>
      <c r="R395" s="142">
        <f t="shared" si="102"/>
        <v>0</v>
      </c>
      <c r="S395" s="142">
        <v>0</v>
      </c>
      <c r="T395" s="143">
        <f t="shared" si="103"/>
        <v>0</v>
      </c>
      <c r="AR395" s="144" t="s">
        <v>375</v>
      </c>
      <c r="AT395" s="144" t="s">
        <v>265</v>
      </c>
      <c r="AU395" s="144" t="s">
        <v>98</v>
      </c>
      <c r="AY395" s="19" t="s">
        <v>263</v>
      </c>
      <c r="BE395" s="145">
        <f t="shared" si="104"/>
        <v>0</v>
      </c>
      <c r="BF395" s="145">
        <f t="shared" si="105"/>
        <v>0</v>
      </c>
      <c r="BG395" s="145">
        <f t="shared" si="106"/>
        <v>0</v>
      </c>
      <c r="BH395" s="145">
        <f t="shared" si="107"/>
        <v>0</v>
      </c>
      <c r="BI395" s="145">
        <f t="shared" si="108"/>
        <v>0</v>
      </c>
      <c r="BJ395" s="19" t="s">
        <v>88</v>
      </c>
      <c r="BK395" s="145">
        <f t="shared" si="109"/>
        <v>0</v>
      </c>
      <c r="BL395" s="19" t="s">
        <v>375</v>
      </c>
      <c r="BM395" s="144" t="s">
        <v>12862</v>
      </c>
    </row>
    <row r="396" spans="2:65" s="1" customFormat="1" ht="16.5" customHeight="1">
      <c r="B396" s="34"/>
      <c r="C396" s="133" t="s">
        <v>2287</v>
      </c>
      <c r="D396" s="133" t="s">
        <v>265</v>
      </c>
      <c r="E396" s="134" t="s">
        <v>12863</v>
      </c>
      <c r="F396" s="135" t="s">
        <v>12783</v>
      </c>
      <c r="G396" s="136" t="s">
        <v>6409</v>
      </c>
      <c r="H396" s="137">
        <v>55</v>
      </c>
      <c r="I396" s="138"/>
      <c r="J396" s="139">
        <f t="shared" si="100"/>
        <v>0</v>
      </c>
      <c r="K396" s="135" t="s">
        <v>19</v>
      </c>
      <c r="L396" s="34"/>
      <c r="M396" s="140" t="s">
        <v>19</v>
      </c>
      <c r="N396" s="141" t="s">
        <v>48</v>
      </c>
      <c r="P396" s="142">
        <f t="shared" si="101"/>
        <v>0</v>
      </c>
      <c r="Q396" s="142">
        <v>0</v>
      </c>
      <c r="R396" s="142">
        <f t="shared" si="102"/>
        <v>0</v>
      </c>
      <c r="S396" s="142">
        <v>0</v>
      </c>
      <c r="T396" s="143">
        <f t="shared" si="103"/>
        <v>0</v>
      </c>
      <c r="AR396" s="144" t="s">
        <v>375</v>
      </c>
      <c r="AT396" s="144" t="s">
        <v>265</v>
      </c>
      <c r="AU396" s="144" t="s">
        <v>98</v>
      </c>
      <c r="AY396" s="19" t="s">
        <v>263</v>
      </c>
      <c r="BE396" s="145">
        <f t="shared" si="104"/>
        <v>0</v>
      </c>
      <c r="BF396" s="145">
        <f t="shared" si="105"/>
        <v>0</v>
      </c>
      <c r="BG396" s="145">
        <f t="shared" si="106"/>
        <v>0</v>
      </c>
      <c r="BH396" s="145">
        <f t="shared" si="107"/>
        <v>0</v>
      </c>
      <c r="BI396" s="145">
        <f t="shared" si="108"/>
        <v>0</v>
      </c>
      <c r="BJ396" s="19" t="s">
        <v>88</v>
      </c>
      <c r="BK396" s="145">
        <f t="shared" si="109"/>
        <v>0</v>
      </c>
      <c r="BL396" s="19" t="s">
        <v>375</v>
      </c>
      <c r="BM396" s="144" t="s">
        <v>12864</v>
      </c>
    </row>
    <row r="397" spans="2:65" s="1" customFormat="1" ht="16.5" customHeight="1">
      <c r="B397" s="34"/>
      <c r="C397" s="133" t="s">
        <v>2292</v>
      </c>
      <c r="D397" s="133" t="s">
        <v>265</v>
      </c>
      <c r="E397" s="134" t="s">
        <v>12865</v>
      </c>
      <c r="F397" s="135" t="s">
        <v>12786</v>
      </c>
      <c r="G397" s="136" t="s">
        <v>268</v>
      </c>
      <c r="H397" s="137">
        <v>1740</v>
      </c>
      <c r="I397" s="138"/>
      <c r="J397" s="139">
        <f t="shared" si="100"/>
        <v>0</v>
      </c>
      <c r="K397" s="135" t="s">
        <v>19</v>
      </c>
      <c r="L397" s="34"/>
      <c r="M397" s="140" t="s">
        <v>19</v>
      </c>
      <c r="N397" s="141" t="s">
        <v>48</v>
      </c>
      <c r="P397" s="142">
        <f t="shared" si="101"/>
        <v>0</v>
      </c>
      <c r="Q397" s="142">
        <v>0</v>
      </c>
      <c r="R397" s="142">
        <f t="shared" si="102"/>
        <v>0</v>
      </c>
      <c r="S397" s="142">
        <v>0</v>
      </c>
      <c r="T397" s="143">
        <f t="shared" si="103"/>
        <v>0</v>
      </c>
      <c r="AR397" s="144" t="s">
        <v>375</v>
      </c>
      <c r="AT397" s="144" t="s">
        <v>265</v>
      </c>
      <c r="AU397" s="144" t="s">
        <v>98</v>
      </c>
      <c r="AY397" s="19" t="s">
        <v>263</v>
      </c>
      <c r="BE397" s="145">
        <f t="shared" si="104"/>
        <v>0</v>
      </c>
      <c r="BF397" s="145">
        <f t="shared" si="105"/>
        <v>0</v>
      </c>
      <c r="BG397" s="145">
        <f t="shared" si="106"/>
        <v>0</v>
      </c>
      <c r="BH397" s="145">
        <f t="shared" si="107"/>
        <v>0</v>
      </c>
      <c r="BI397" s="145">
        <f t="shared" si="108"/>
        <v>0</v>
      </c>
      <c r="BJ397" s="19" t="s">
        <v>88</v>
      </c>
      <c r="BK397" s="145">
        <f t="shared" si="109"/>
        <v>0</v>
      </c>
      <c r="BL397" s="19" t="s">
        <v>375</v>
      </c>
      <c r="BM397" s="144" t="s">
        <v>12866</v>
      </c>
    </row>
    <row r="398" spans="2:65" s="1" customFormat="1" ht="16.5" customHeight="1">
      <c r="B398" s="34"/>
      <c r="C398" s="133" t="s">
        <v>2297</v>
      </c>
      <c r="D398" s="133" t="s">
        <v>265</v>
      </c>
      <c r="E398" s="134" t="s">
        <v>12867</v>
      </c>
      <c r="F398" s="135" t="s">
        <v>12789</v>
      </c>
      <c r="G398" s="136" t="s">
        <v>268</v>
      </c>
      <c r="H398" s="137">
        <v>1740</v>
      </c>
      <c r="I398" s="138"/>
      <c r="J398" s="139">
        <f t="shared" si="100"/>
        <v>0</v>
      </c>
      <c r="K398" s="135" t="s">
        <v>19</v>
      </c>
      <c r="L398" s="34"/>
      <c r="M398" s="140" t="s">
        <v>19</v>
      </c>
      <c r="N398" s="141" t="s">
        <v>48</v>
      </c>
      <c r="P398" s="142">
        <f t="shared" si="101"/>
        <v>0</v>
      </c>
      <c r="Q398" s="142">
        <v>0</v>
      </c>
      <c r="R398" s="142">
        <f t="shared" si="102"/>
        <v>0</v>
      </c>
      <c r="S398" s="142">
        <v>0</v>
      </c>
      <c r="T398" s="143">
        <f t="shared" si="103"/>
        <v>0</v>
      </c>
      <c r="AR398" s="144" t="s">
        <v>375</v>
      </c>
      <c r="AT398" s="144" t="s">
        <v>265</v>
      </c>
      <c r="AU398" s="144" t="s">
        <v>98</v>
      </c>
      <c r="AY398" s="19" t="s">
        <v>263</v>
      </c>
      <c r="BE398" s="145">
        <f t="shared" si="104"/>
        <v>0</v>
      </c>
      <c r="BF398" s="145">
        <f t="shared" si="105"/>
        <v>0</v>
      </c>
      <c r="BG398" s="145">
        <f t="shared" si="106"/>
        <v>0</v>
      </c>
      <c r="BH398" s="145">
        <f t="shared" si="107"/>
        <v>0</v>
      </c>
      <c r="BI398" s="145">
        <f t="shared" si="108"/>
        <v>0</v>
      </c>
      <c r="BJ398" s="19" t="s">
        <v>88</v>
      </c>
      <c r="BK398" s="145">
        <f t="shared" si="109"/>
        <v>0</v>
      </c>
      <c r="BL398" s="19" t="s">
        <v>375</v>
      </c>
      <c r="BM398" s="144" t="s">
        <v>12868</v>
      </c>
    </row>
    <row r="399" spans="2:65" s="1" customFormat="1" ht="16.5" customHeight="1">
      <c r="B399" s="34"/>
      <c r="C399" s="133" t="s">
        <v>2302</v>
      </c>
      <c r="D399" s="133" t="s">
        <v>265</v>
      </c>
      <c r="E399" s="134" t="s">
        <v>12869</v>
      </c>
      <c r="F399" s="135" t="s">
        <v>12792</v>
      </c>
      <c r="G399" s="136" t="s">
        <v>6409</v>
      </c>
      <c r="H399" s="137">
        <v>50</v>
      </c>
      <c r="I399" s="138"/>
      <c r="J399" s="139">
        <f t="shared" si="100"/>
        <v>0</v>
      </c>
      <c r="K399" s="135" t="s">
        <v>19</v>
      </c>
      <c r="L399" s="34"/>
      <c r="M399" s="140" t="s">
        <v>19</v>
      </c>
      <c r="N399" s="141" t="s">
        <v>48</v>
      </c>
      <c r="P399" s="142">
        <f t="shared" si="101"/>
        <v>0</v>
      </c>
      <c r="Q399" s="142">
        <v>0</v>
      </c>
      <c r="R399" s="142">
        <f t="shared" si="102"/>
        <v>0</v>
      </c>
      <c r="S399" s="142">
        <v>0</v>
      </c>
      <c r="T399" s="143">
        <f t="shared" si="103"/>
        <v>0</v>
      </c>
      <c r="AR399" s="144" t="s">
        <v>375</v>
      </c>
      <c r="AT399" s="144" t="s">
        <v>265</v>
      </c>
      <c r="AU399" s="144" t="s">
        <v>98</v>
      </c>
      <c r="AY399" s="19" t="s">
        <v>263</v>
      </c>
      <c r="BE399" s="145">
        <f t="shared" si="104"/>
        <v>0</v>
      </c>
      <c r="BF399" s="145">
        <f t="shared" si="105"/>
        <v>0</v>
      </c>
      <c r="BG399" s="145">
        <f t="shared" si="106"/>
        <v>0</v>
      </c>
      <c r="BH399" s="145">
        <f t="shared" si="107"/>
        <v>0</v>
      </c>
      <c r="BI399" s="145">
        <f t="shared" si="108"/>
        <v>0</v>
      </c>
      <c r="BJ399" s="19" t="s">
        <v>88</v>
      </c>
      <c r="BK399" s="145">
        <f t="shared" si="109"/>
        <v>0</v>
      </c>
      <c r="BL399" s="19" t="s">
        <v>375</v>
      </c>
      <c r="BM399" s="144" t="s">
        <v>12870</v>
      </c>
    </row>
    <row r="400" spans="2:65" s="1" customFormat="1" ht="16.5" customHeight="1">
      <c r="B400" s="34"/>
      <c r="C400" s="133" t="s">
        <v>2307</v>
      </c>
      <c r="D400" s="133" t="s">
        <v>265</v>
      </c>
      <c r="E400" s="134" t="s">
        <v>12871</v>
      </c>
      <c r="F400" s="135" t="s">
        <v>12795</v>
      </c>
      <c r="G400" s="136" t="s">
        <v>6409</v>
      </c>
      <c r="H400" s="137">
        <v>93</v>
      </c>
      <c r="I400" s="138"/>
      <c r="J400" s="139">
        <f t="shared" si="100"/>
        <v>0</v>
      </c>
      <c r="K400" s="135" t="s">
        <v>19</v>
      </c>
      <c r="L400" s="34"/>
      <c r="M400" s="140" t="s">
        <v>19</v>
      </c>
      <c r="N400" s="141" t="s">
        <v>48</v>
      </c>
      <c r="P400" s="142">
        <f t="shared" si="101"/>
        <v>0</v>
      </c>
      <c r="Q400" s="142">
        <v>0</v>
      </c>
      <c r="R400" s="142">
        <f t="shared" si="102"/>
        <v>0</v>
      </c>
      <c r="S400" s="142">
        <v>0</v>
      </c>
      <c r="T400" s="143">
        <f t="shared" si="103"/>
        <v>0</v>
      </c>
      <c r="AR400" s="144" t="s">
        <v>375</v>
      </c>
      <c r="AT400" s="144" t="s">
        <v>265</v>
      </c>
      <c r="AU400" s="144" t="s">
        <v>98</v>
      </c>
      <c r="AY400" s="19" t="s">
        <v>263</v>
      </c>
      <c r="BE400" s="145">
        <f t="shared" si="104"/>
        <v>0</v>
      </c>
      <c r="BF400" s="145">
        <f t="shared" si="105"/>
        <v>0</v>
      </c>
      <c r="BG400" s="145">
        <f t="shared" si="106"/>
        <v>0</v>
      </c>
      <c r="BH400" s="145">
        <f t="shared" si="107"/>
        <v>0</v>
      </c>
      <c r="BI400" s="145">
        <f t="shared" si="108"/>
        <v>0</v>
      </c>
      <c r="BJ400" s="19" t="s">
        <v>88</v>
      </c>
      <c r="BK400" s="145">
        <f t="shared" si="109"/>
        <v>0</v>
      </c>
      <c r="BL400" s="19" t="s">
        <v>375</v>
      </c>
      <c r="BM400" s="144" t="s">
        <v>12872</v>
      </c>
    </row>
    <row r="401" spans="2:65" s="1" customFormat="1" ht="16.5" customHeight="1">
      <c r="B401" s="34"/>
      <c r="C401" s="133" t="s">
        <v>2313</v>
      </c>
      <c r="D401" s="133" t="s">
        <v>265</v>
      </c>
      <c r="E401" s="134" t="s">
        <v>12873</v>
      </c>
      <c r="F401" s="135" t="s">
        <v>12798</v>
      </c>
      <c r="G401" s="136" t="s">
        <v>6409</v>
      </c>
      <c r="H401" s="137">
        <v>49</v>
      </c>
      <c r="I401" s="138"/>
      <c r="J401" s="139">
        <f t="shared" si="100"/>
        <v>0</v>
      </c>
      <c r="K401" s="135" t="s">
        <v>19</v>
      </c>
      <c r="L401" s="34"/>
      <c r="M401" s="140" t="s">
        <v>19</v>
      </c>
      <c r="N401" s="141" t="s">
        <v>48</v>
      </c>
      <c r="P401" s="142">
        <f t="shared" si="101"/>
        <v>0</v>
      </c>
      <c r="Q401" s="142">
        <v>0</v>
      </c>
      <c r="R401" s="142">
        <f t="shared" si="102"/>
        <v>0</v>
      </c>
      <c r="S401" s="142">
        <v>0</v>
      </c>
      <c r="T401" s="143">
        <f t="shared" si="103"/>
        <v>0</v>
      </c>
      <c r="AR401" s="144" t="s">
        <v>375</v>
      </c>
      <c r="AT401" s="144" t="s">
        <v>265</v>
      </c>
      <c r="AU401" s="144" t="s">
        <v>98</v>
      </c>
      <c r="AY401" s="19" t="s">
        <v>263</v>
      </c>
      <c r="BE401" s="145">
        <f t="shared" si="104"/>
        <v>0</v>
      </c>
      <c r="BF401" s="145">
        <f t="shared" si="105"/>
        <v>0</v>
      </c>
      <c r="BG401" s="145">
        <f t="shared" si="106"/>
        <v>0</v>
      </c>
      <c r="BH401" s="145">
        <f t="shared" si="107"/>
        <v>0</v>
      </c>
      <c r="BI401" s="145">
        <f t="shared" si="108"/>
        <v>0</v>
      </c>
      <c r="BJ401" s="19" t="s">
        <v>88</v>
      </c>
      <c r="BK401" s="145">
        <f t="shared" si="109"/>
        <v>0</v>
      </c>
      <c r="BL401" s="19" t="s">
        <v>375</v>
      </c>
      <c r="BM401" s="144" t="s">
        <v>12874</v>
      </c>
    </row>
    <row r="402" spans="2:65" s="1" customFormat="1" ht="16.5" customHeight="1">
      <c r="B402" s="34"/>
      <c r="C402" s="133" t="s">
        <v>2318</v>
      </c>
      <c r="D402" s="133" t="s">
        <v>265</v>
      </c>
      <c r="E402" s="134" t="s">
        <v>12875</v>
      </c>
      <c r="F402" s="135" t="s">
        <v>12801</v>
      </c>
      <c r="G402" s="136" t="s">
        <v>6409</v>
      </c>
      <c r="H402" s="137">
        <v>50</v>
      </c>
      <c r="I402" s="138"/>
      <c r="J402" s="139">
        <f t="shared" si="100"/>
        <v>0</v>
      </c>
      <c r="K402" s="135" t="s">
        <v>19</v>
      </c>
      <c r="L402" s="34"/>
      <c r="M402" s="140" t="s">
        <v>19</v>
      </c>
      <c r="N402" s="141" t="s">
        <v>48</v>
      </c>
      <c r="P402" s="142">
        <f t="shared" si="101"/>
        <v>0</v>
      </c>
      <c r="Q402" s="142">
        <v>0</v>
      </c>
      <c r="R402" s="142">
        <f t="shared" si="102"/>
        <v>0</v>
      </c>
      <c r="S402" s="142">
        <v>0</v>
      </c>
      <c r="T402" s="143">
        <f t="shared" si="103"/>
        <v>0</v>
      </c>
      <c r="AR402" s="144" t="s">
        <v>375</v>
      </c>
      <c r="AT402" s="144" t="s">
        <v>265</v>
      </c>
      <c r="AU402" s="144" t="s">
        <v>98</v>
      </c>
      <c r="AY402" s="19" t="s">
        <v>263</v>
      </c>
      <c r="BE402" s="145">
        <f t="shared" si="104"/>
        <v>0</v>
      </c>
      <c r="BF402" s="145">
        <f t="shared" si="105"/>
        <v>0</v>
      </c>
      <c r="BG402" s="145">
        <f t="shared" si="106"/>
        <v>0</v>
      </c>
      <c r="BH402" s="145">
        <f t="shared" si="107"/>
        <v>0</v>
      </c>
      <c r="BI402" s="145">
        <f t="shared" si="108"/>
        <v>0</v>
      </c>
      <c r="BJ402" s="19" t="s">
        <v>88</v>
      </c>
      <c r="BK402" s="145">
        <f t="shared" si="109"/>
        <v>0</v>
      </c>
      <c r="BL402" s="19" t="s">
        <v>375</v>
      </c>
      <c r="BM402" s="144" t="s">
        <v>12876</v>
      </c>
    </row>
    <row r="403" spans="2:65" s="1" customFormat="1" ht="16.5" customHeight="1">
      <c r="B403" s="34"/>
      <c r="C403" s="133" t="s">
        <v>2328</v>
      </c>
      <c r="D403" s="133" t="s">
        <v>265</v>
      </c>
      <c r="E403" s="134" t="s">
        <v>12877</v>
      </c>
      <c r="F403" s="135" t="s">
        <v>7888</v>
      </c>
      <c r="G403" s="136" t="s">
        <v>6409</v>
      </c>
      <c r="H403" s="137">
        <v>280</v>
      </c>
      <c r="I403" s="138"/>
      <c r="J403" s="139">
        <f t="shared" si="100"/>
        <v>0</v>
      </c>
      <c r="K403" s="135" t="s">
        <v>19</v>
      </c>
      <c r="L403" s="34"/>
      <c r="M403" s="140" t="s">
        <v>19</v>
      </c>
      <c r="N403" s="141" t="s">
        <v>48</v>
      </c>
      <c r="P403" s="142">
        <f t="shared" si="101"/>
        <v>0</v>
      </c>
      <c r="Q403" s="142">
        <v>0</v>
      </c>
      <c r="R403" s="142">
        <f t="shared" si="102"/>
        <v>0</v>
      </c>
      <c r="S403" s="142">
        <v>0</v>
      </c>
      <c r="T403" s="143">
        <f t="shared" si="103"/>
        <v>0</v>
      </c>
      <c r="AR403" s="144" t="s">
        <v>375</v>
      </c>
      <c r="AT403" s="144" t="s">
        <v>265</v>
      </c>
      <c r="AU403" s="144" t="s">
        <v>98</v>
      </c>
      <c r="AY403" s="19" t="s">
        <v>263</v>
      </c>
      <c r="BE403" s="145">
        <f t="shared" si="104"/>
        <v>0</v>
      </c>
      <c r="BF403" s="145">
        <f t="shared" si="105"/>
        <v>0</v>
      </c>
      <c r="BG403" s="145">
        <f t="shared" si="106"/>
        <v>0</v>
      </c>
      <c r="BH403" s="145">
        <f t="shared" si="107"/>
        <v>0</v>
      </c>
      <c r="BI403" s="145">
        <f t="shared" si="108"/>
        <v>0</v>
      </c>
      <c r="BJ403" s="19" t="s">
        <v>88</v>
      </c>
      <c r="BK403" s="145">
        <f t="shared" si="109"/>
        <v>0</v>
      </c>
      <c r="BL403" s="19" t="s">
        <v>375</v>
      </c>
      <c r="BM403" s="144" t="s">
        <v>12878</v>
      </c>
    </row>
    <row r="404" spans="2:65" s="1" customFormat="1" ht="24.15" customHeight="1">
      <c r="B404" s="34"/>
      <c r="C404" s="133" t="s">
        <v>2348</v>
      </c>
      <c r="D404" s="133" t="s">
        <v>265</v>
      </c>
      <c r="E404" s="134" t="s">
        <v>12879</v>
      </c>
      <c r="F404" s="135" t="s">
        <v>12452</v>
      </c>
      <c r="G404" s="136" t="s">
        <v>268</v>
      </c>
      <c r="H404" s="137">
        <v>112</v>
      </c>
      <c r="I404" s="138"/>
      <c r="J404" s="139">
        <f t="shared" si="100"/>
        <v>0</v>
      </c>
      <c r="K404" s="135" t="s">
        <v>19</v>
      </c>
      <c r="L404" s="34"/>
      <c r="M404" s="140" t="s">
        <v>19</v>
      </c>
      <c r="N404" s="141" t="s">
        <v>48</v>
      </c>
      <c r="P404" s="142">
        <f t="shared" si="101"/>
        <v>0</v>
      </c>
      <c r="Q404" s="142">
        <v>0</v>
      </c>
      <c r="R404" s="142">
        <f t="shared" si="102"/>
        <v>0</v>
      </c>
      <c r="S404" s="142">
        <v>0</v>
      </c>
      <c r="T404" s="143">
        <f t="shared" si="103"/>
        <v>0</v>
      </c>
      <c r="AR404" s="144" t="s">
        <v>375</v>
      </c>
      <c r="AT404" s="144" t="s">
        <v>265</v>
      </c>
      <c r="AU404" s="144" t="s">
        <v>98</v>
      </c>
      <c r="AY404" s="19" t="s">
        <v>263</v>
      </c>
      <c r="BE404" s="145">
        <f t="shared" si="104"/>
        <v>0</v>
      </c>
      <c r="BF404" s="145">
        <f t="shared" si="105"/>
        <v>0</v>
      </c>
      <c r="BG404" s="145">
        <f t="shared" si="106"/>
        <v>0</v>
      </c>
      <c r="BH404" s="145">
        <f t="shared" si="107"/>
        <v>0</v>
      </c>
      <c r="BI404" s="145">
        <f t="shared" si="108"/>
        <v>0</v>
      </c>
      <c r="BJ404" s="19" t="s">
        <v>88</v>
      </c>
      <c r="BK404" s="145">
        <f t="shared" si="109"/>
        <v>0</v>
      </c>
      <c r="BL404" s="19" t="s">
        <v>375</v>
      </c>
      <c r="BM404" s="144" t="s">
        <v>12880</v>
      </c>
    </row>
    <row r="405" spans="2:65" s="1" customFormat="1" ht="21.75" customHeight="1">
      <c r="B405" s="34"/>
      <c r="C405" s="133" t="s">
        <v>2354</v>
      </c>
      <c r="D405" s="133" t="s">
        <v>265</v>
      </c>
      <c r="E405" s="134" t="s">
        <v>12881</v>
      </c>
      <c r="F405" s="135" t="s">
        <v>8160</v>
      </c>
      <c r="G405" s="136" t="s">
        <v>6409</v>
      </c>
      <c r="H405" s="137">
        <v>46</v>
      </c>
      <c r="I405" s="138"/>
      <c r="J405" s="139">
        <f t="shared" si="100"/>
        <v>0</v>
      </c>
      <c r="K405" s="135" t="s">
        <v>19</v>
      </c>
      <c r="L405" s="34"/>
      <c r="M405" s="140" t="s">
        <v>19</v>
      </c>
      <c r="N405" s="141" t="s">
        <v>48</v>
      </c>
      <c r="P405" s="142">
        <f t="shared" si="101"/>
        <v>0</v>
      </c>
      <c r="Q405" s="142">
        <v>0</v>
      </c>
      <c r="R405" s="142">
        <f t="shared" si="102"/>
        <v>0</v>
      </c>
      <c r="S405" s="142">
        <v>0</v>
      </c>
      <c r="T405" s="143">
        <f t="shared" si="103"/>
        <v>0</v>
      </c>
      <c r="AR405" s="144" t="s">
        <v>375</v>
      </c>
      <c r="AT405" s="144" t="s">
        <v>265</v>
      </c>
      <c r="AU405" s="144" t="s">
        <v>98</v>
      </c>
      <c r="AY405" s="19" t="s">
        <v>263</v>
      </c>
      <c r="BE405" s="145">
        <f t="shared" si="104"/>
        <v>0</v>
      </c>
      <c r="BF405" s="145">
        <f t="shared" si="105"/>
        <v>0</v>
      </c>
      <c r="BG405" s="145">
        <f t="shared" si="106"/>
        <v>0</v>
      </c>
      <c r="BH405" s="145">
        <f t="shared" si="107"/>
        <v>0</v>
      </c>
      <c r="BI405" s="145">
        <f t="shared" si="108"/>
        <v>0</v>
      </c>
      <c r="BJ405" s="19" t="s">
        <v>88</v>
      </c>
      <c r="BK405" s="145">
        <f t="shared" si="109"/>
        <v>0</v>
      </c>
      <c r="BL405" s="19" t="s">
        <v>375</v>
      </c>
      <c r="BM405" s="144" t="s">
        <v>12882</v>
      </c>
    </row>
    <row r="406" spans="2:65" s="1" customFormat="1" ht="16.5" customHeight="1">
      <c r="B406" s="34"/>
      <c r="C406" s="133" t="s">
        <v>2360</v>
      </c>
      <c r="D406" s="133" t="s">
        <v>265</v>
      </c>
      <c r="E406" s="134" t="s">
        <v>8088</v>
      </c>
      <c r="F406" s="135" t="s">
        <v>8089</v>
      </c>
      <c r="G406" s="136" t="s">
        <v>268</v>
      </c>
      <c r="H406" s="137">
        <v>380</v>
      </c>
      <c r="I406" s="138"/>
      <c r="J406" s="139">
        <f t="shared" si="100"/>
        <v>0</v>
      </c>
      <c r="K406" s="135" t="s">
        <v>269</v>
      </c>
      <c r="L406" s="34"/>
      <c r="M406" s="140" t="s">
        <v>19</v>
      </c>
      <c r="N406" s="141" t="s">
        <v>48</v>
      </c>
      <c r="P406" s="142">
        <f t="shared" si="101"/>
        <v>0</v>
      </c>
      <c r="Q406" s="142">
        <v>0</v>
      </c>
      <c r="R406" s="142">
        <f t="shared" si="102"/>
        <v>0</v>
      </c>
      <c r="S406" s="142">
        <v>2E-3</v>
      </c>
      <c r="T406" s="143">
        <f t="shared" si="103"/>
        <v>0.76</v>
      </c>
      <c r="AR406" s="144" t="s">
        <v>375</v>
      </c>
      <c r="AT406" s="144" t="s">
        <v>265</v>
      </c>
      <c r="AU406" s="144" t="s">
        <v>98</v>
      </c>
      <c r="AY406" s="19" t="s">
        <v>263</v>
      </c>
      <c r="BE406" s="145">
        <f t="shared" si="104"/>
        <v>0</v>
      </c>
      <c r="BF406" s="145">
        <f t="shared" si="105"/>
        <v>0</v>
      </c>
      <c r="BG406" s="145">
        <f t="shared" si="106"/>
        <v>0</v>
      </c>
      <c r="BH406" s="145">
        <f t="shared" si="107"/>
        <v>0</v>
      </c>
      <c r="BI406" s="145">
        <f t="shared" si="108"/>
        <v>0</v>
      </c>
      <c r="BJ406" s="19" t="s">
        <v>88</v>
      </c>
      <c r="BK406" s="145">
        <f t="shared" si="109"/>
        <v>0</v>
      </c>
      <c r="BL406" s="19" t="s">
        <v>375</v>
      </c>
      <c r="BM406" s="144" t="s">
        <v>12883</v>
      </c>
    </row>
    <row r="407" spans="2:65" s="1" customFormat="1" ht="10.199999999999999">
      <c r="B407" s="34"/>
      <c r="D407" s="146" t="s">
        <v>271</v>
      </c>
      <c r="F407" s="147" t="s">
        <v>8091</v>
      </c>
      <c r="I407" s="148"/>
      <c r="L407" s="34"/>
      <c r="M407" s="149"/>
      <c r="T407" s="55"/>
      <c r="AT407" s="19" t="s">
        <v>271</v>
      </c>
      <c r="AU407" s="19" t="s">
        <v>98</v>
      </c>
    </row>
    <row r="408" spans="2:65" s="1" customFormat="1" ht="21.75" customHeight="1">
      <c r="B408" s="34"/>
      <c r="C408" s="133" t="s">
        <v>2369</v>
      </c>
      <c r="D408" s="133" t="s">
        <v>265</v>
      </c>
      <c r="E408" s="134" t="s">
        <v>8092</v>
      </c>
      <c r="F408" s="135" t="s">
        <v>8093</v>
      </c>
      <c r="G408" s="136" t="s">
        <v>268</v>
      </c>
      <c r="H408" s="137">
        <v>249</v>
      </c>
      <c r="I408" s="138"/>
      <c r="J408" s="139">
        <f>ROUND(I408*H408,2)</f>
        <v>0</v>
      </c>
      <c r="K408" s="135" t="s">
        <v>269</v>
      </c>
      <c r="L408" s="34"/>
      <c r="M408" s="140" t="s">
        <v>19</v>
      </c>
      <c r="N408" s="141" t="s">
        <v>48</v>
      </c>
      <c r="P408" s="142">
        <f>O408*H408</f>
        <v>0</v>
      </c>
      <c r="Q408" s="142">
        <v>0</v>
      </c>
      <c r="R408" s="142">
        <f>Q408*H408</f>
        <v>0</v>
      </c>
      <c r="S408" s="142">
        <v>4.0000000000000001E-3</v>
      </c>
      <c r="T408" s="143">
        <f>S408*H408</f>
        <v>0.996</v>
      </c>
      <c r="AR408" s="144" t="s">
        <v>375</v>
      </c>
      <c r="AT408" s="144" t="s">
        <v>265</v>
      </c>
      <c r="AU408" s="144" t="s">
        <v>98</v>
      </c>
      <c r="AY408" s="19" t="s">
        <v>263</v>
      </c>
      <c r="BE408" s="145">
        <f>IF(N408="základní",J408,0)</f>
        <v>0</v>
      </c>
      <c r="BF408" s="145">
        <f>IF(N408="snížená",J408,0)</f>
        <v>0</v>
      </c>
      <c r="BG408" s="145">
        <f>IF(N408="zákl. přenesená",J408,0)</f>
        <v>0</v>
      </c>
      <c r="BH408" s="145">
        <f>IF(N408="sníž. přenesená",J408,0)</f>
        <v>0</v>
      </c>
      <c r="BI408" s="145">
        <f>IF(N408="nulová",J408,0)</f>
        <v>0</v>
      </c>
      <c r="BJ408" s="19" t="s">
        <v>88</v>
      </c>
      <c r="BK408" s="145">
        <f>ROUND(I408*H408,2)</f>
        <v>0</v>
      </c>
      <c r="BL408" s="19" t="s">
        <v>375</v>
      </c>
      <c r="BM408" s="144" t="s">
        <v>12884</v>
      </c>
    </row>
    <row r="409" spans="2:65" s="1" customFormat="1" ht="10.199999999999999">
      <c r="B409" s="34"/>
      <c r="D409" s="146" t="s">
        <v>271</v>
      </c>
      <c r="F409" s="147" t="s">
        <v>8095</v>
      </c>
      <c r="I409" s="148"/>
      <c r="L409" s="34"/>
      <c r="M409" s="149"/>
      <c r="T409" s="55"/>
      <c r="AT409" s="19" t="s">
        <v>271</v>
      </c>
      <c r="AU409" s="19" t="s">
        <v>98</v>
      </c>
    </row>
    <row r="410" spans="2:65" s="1" customFormat="1" ht="21.75" customHeight="1">
      <c r="B410" s="34"/>
      <c r="C410" s="133" t="s">
        <v>2375</v>
      </c>
      <c r="D410" s="133" t="s">
        <v>265</v>
      </c>
      <c r="E410" s="134" t="s">
        <v>8096</v>
      </c>
      <c r="F410" s="135" t="s">
        <v>8097</v>
      </c>
      <c r="G410" s="136" t="s">
        <v>268</v>
      </c>
      <c r="H410" s="137">
        <v>164</v>
      </c>
      <c r="I410" s="138"/>
      <c r="J410" s="139">
        <f>ROUND(I410*H410,2)</f>
        <v>0</v>
      </c>
      <c r="K410" s="135" t="s">
        <v>269</v>
      </c>
      <c r="L410" s="34"/>
      <c r="M410" s="140" t="s">
        <v>19</v>
      </c>
      <c r="N410" s="141" t="s">
        <v>48</v>
      </c>
      <c r="P410" s="142">
        <f>O410*H410</f>
        <v>0</v>
      </c>
      <c r="Q410" s="142">
        <v>0</v>
      </c>
      <c r="R410" s="142">
        <f>Q410*H410</f>
        <v>0</v>
      </c>
      <c r="S410" s="142">
        <v>8.9999999999999993E-3</v>
      </c>
      <c r="T410" s="143">
        <f>S410*H410</f>
        <v>1.476</v>
      </c>
      <c r="AR410" s="144" t="s">
        <v>375</v>
      </c>
      <c r="AT410" s="144" t="s">
        <v>265</v>
      </c>
      <c r="AU410" s="144" t="s">
        <v>98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375</v>
      </c>
      <c r="BM410" s="144" t="s">
        <v>12885</v>
      </c>
    </row>
    <row r="411" spans="2:65" s="1" customFormat="1" ht="10.199999999999999">
      <c r="B411" s="34"/>
      <c r="D411" s="146" t="s">
        <v>271</v>
      </c>
      <c r="F411" s="147" t="s">
        <v>8099</v>
      </c>
      <c r="I411" s="148"/>
      <c r="L411" s="34"/>
      <c r="M411" s="149"/>
      <c r="T411" s="55"/>
      <c r="AT411" s="19" t="s">
        <v>271</v>
      </c>
      <c r="AU411" s="19" t="s">
        <v>98</v>
      </c>
    </row>
    <row r="412" spans="2:65" s="1" customFormat="1" ht="16.5" customHeight="1">
      <c r="B412" s="34"/>
      <c r="C412" s="133" t="s">
        <v>2381</v>
      </c>
      <c r="D412" s="133" t="s">
        <v>265</v>
      </c>
      <c r="E412" s="134" t="s">
        <v>8100</v>
      </c>
      <c r="F412" s="135" t="s">
        <v>8101</v>
      </c>
      <c r="G412" s="136" t="s">
        <v>490</v>
      </c>
      <c r="H412" s="137">
        <v>82</v>
      </c>
      <c r="I412" s="138"/>
      <c r="J412" s="139">
        <f>ROUND(I412*H412,2)</f>
        <v>0</v>
      </c>
      <c r="K412" s="135" t="s">
        <v>269</v>
      </c>
      <c r="L412" s="34"/>
      <c r="M412" s="140" t="s">
        <v>19</v>
      </c>
      <c r="N412" s="141" t="s">
        <v>48</v>
      </c>
      <c r="P412" s="142">
        <f>O412*H412</f>
        <v>0</v>
      </c>
      <c r="Q412" s="142">
        <v>0</v>
      </c>
      <c r="R412" s="142">
        <f>Q412*H412</f>
        <v>0</v>
      </c>
      <c r="S412" s="142">
        <v>4.0000000000000001E-3</v>
      </c>
      <c r="T412" s="143">
        <f>S412*H412</f>
        <v>0.32800000000000001</v>
      </c>
      <c r="AR412" s="144" t="s">
        <v>375</v>
      </c>
      <c r="AT412" s="144" t="s">
        <v>265</v>
      </c>
      <c r="AU412" s="144" t="s">
        <v>98</v>
      </c>
      <c r="AY412" s="19" t="s">
        <v>263</v>
      </c>
      <c r="BE412" s="145">
        <f>IF(N412="základní",J412,0)</f>
        <v>0</v>
      </c>
      <c r="BF412" s="145">
        <f>IF(N412="snížená",J412,0)</f>
        <v>0</v>
      </c>
      <c r="BG412" s="145">
        <f>IF(N412="zákl. přenesená",J412,0)</f>
        <v>0</v>
      </c>
      <c r="BH412" s="145">
        <f>IF(N412="sníž. přenesená",J412,0)</f>
        <v>0</v>
      </c>
      <c r="BI412" s="145">
        <f>IF(N412="nulová",J412,0)</f>
        <v>0</v>
      </c>
      <c r="BJ412" s="19" t="s">
        <v>88</v>
      </c>
      <c r="BK412" s="145">
        <f>ROUND(I412*H412,2)</f>
        <v>0</v>
      </c>
      <c r="BL412" s="19" t="s">
        <v>375</v>
      </c>
      <c r="BM412" s="144" t="s">
        <v>12886</v>
      </c>
    </row>
    <row r="413" spans="2:65" s="1" customFormat="1" ht="10.199999999999999">
      <c r="B413" s="34"/>
      <c r="D413" s="146" t="s">
        <v>271</v>
      </c>
      <c r="F413" s="147" t="s">
        <v>8103</v>
      </c>
      <c r="I413" s="148"/>
      <c r="L413" s="34"/>
      <c r="M413" s="149"/>
      <c r="T413" s="55"/>
      <c r="AT413" s="19" t="s">
        <v>271</v>
      </c>
      <c r="AU413" s="19" t="s">
        <v>98</v>
      </c>
    </row>
    <row r="414" spans="2:65" s="1" customFormat="1" ht="16.5" customHeight="1">
      <c r="B414" s="34"/>
      <c r="C414" s="133" t="s">
        <v>2387</v>
      </c>
      <c r="D414" s="133" t="s">
        <v>265</v>
      </c>
      <c r="E414" s="134" t="s">
        <v>9305</v>
      </c>
      <c r="F414" s="135" t="s">
        <v>9306</v>
      </c>
      <c r="G414" s="136" t="s">
        <v>490</v>
      </c>
      <c r="H414" s="137">
        <v>47</v>
      </c>
      <c r="I414" s="138"/>
      <c r="J414" s="139">
        <f>ROUND(I414*H414,2)</f>
        <v>0</v>
      </c>
      <c r="K414" s="135" t="s">
        <v>269</v>
      </c>
      <c r="L414" s="34"/>
      <c r="M414" s="140" t="s">
        <v>19</v>
      </c>
      <c r="N414" s="141" t="s">
        <v>48</v>
      </c>
      <c r="P414" s="142">
        <f>O414*H414</f>
        <v>0</v>
      </c>
      <c r="Q414" s="142">
        <v>0</v>
      </c>
      <c r="R414" s="142">
        <f>Q414*H414</f>
        <v>0</v>
      </c>
      <c r="S414" s="142">
        <v>8.0000000000000002E-3</v>
      </c>
      <c r="T414" s="143">
        <f>S414*H414</f>
        <v>0.376</v>
      </c>
      <c r="AR414" s="144" t="s">
        <v>375</v>
      </c>
      <c r="AT414" s="144" t="s">
        <v>265</v>
      </c>
      <c r="AU414" s="144" t="s">
        <v>98</v>
      </c>
      <c r="AY414" s="19" t="s">
        <v>263</v>
      </c>
      <c r="BE414" s="145">
        <f>IF(N414="základní",J414,0)</f>
        <v>0</v>
      </c>
      <c r="BF414" s="145">
        <f>IF(N414="snížená",J414,0)</f>
        <v>0</v>
      </c>
      <c r="BG414" s="145">
        <f>IF(N414="zákl. přenesená",J414,0)</f>
        <v>0</v>
      </c>
      <c r="BH414" s="145">
        <f>IF(N414="sníž. přenesená",J414,0)</f>
        <v>0</v>
      </c>
      <c r="BI414" s="145">
        <f>IF(N414="nulová",J414,0)</f>
        <v>0</v>
      </c>
      <c r="BJ414" s="19" t="s">
        <v>88</v>
      </c>
      <c r="BK414" s="145">
        <f>ROUND(I414*H414,2)</f>
        <v>0</v>
      </c>
      <c r="BL414" s="19" t="s">
        <v>375</v>
      </c>
      <c r="BM414" s="144" t="s">
        <v>12887</v>
      </c>
    </row>
    <row r="415" spans="2:65" s="1" customFormat="1" ht="10.199999999999999">
      <c r="B415" s="34"/>
      <c r="D415" s="146" t="s">
        <v>271</v>
      </c>
      <c r="F415" s="147" t="s">
        <v>9308</v>
      </c>
      <c r="I415" s="148"/>
      <c r="L415" s="34"/>
      <c r="M415" s="149"/>
      <c r="T415" s="55"/>
      <c r="AT415" s="19" t="s">
        <v>271</v>
      </c>
      <c r="AU415" s="19" t="s">
        <v>98</v>
      </c>
    </row>
    <row r="416" spans="2:65" s="1" customFormat="1" ht="16.5" customHeight="1">
      <c r="B416" s="34"/>
      <c r="C416" s="133" t="s">
        <v>2396</v>
      </c>
      <c r="D416" s="133" t="s">
        <v>265</v>
      </c>
      <c r="E416" s="134" t="s">
        <v>8114</v>
      </c>
      <c r="F416" s="135" t="s">
        <v>8115</v>
      </c>
      <c r="G416" s="136" t="s">
        <v>490</v>
      </c>
      <c r="H416" s="137">
        <v>182</v>
      </c>
      <c r="I416" s="138"/>
      <c r="J416" s="139">
        <f>ROUND(I416*H416,2)</f>
        <v>0</v>
      </c>
      <c r="K416" s="135" t="s">
        <v>269</v>
      </c>
      <c r="L416" s="34"/>
      <c r="M416" s="140" t="s">
        <v>19</v>
      </c>
      <c r="N416" s="141" t="s">
        <v>48</v>
      </c>
      <c r="P416" s="142">
        <f>O416*H416</f>
        <v>0</v>
      </c>
      <c r="Q416" s="142">
        <v>0</v>
      </c>
      <c r="R416" s="142">
        <f>Q416*H416</f>
        <v>0</v>
      </c>
      <c r="S416" s="142">
        <v>6.9999999999999999E-4</v>
      </c>
      <c r="T416" s="143">
        <f>S416*H416</f>
        <v>0.12739999999999999</v>
      </c>
      <c r="AR416" s="144" t="s">
        <v>375</v>
      </c>
      <c r="AT416" s="144" t="s">
        <v>265</v>
      </c>
      <c r="AU416" s="144" t="s">
        <v>98</v>
      </c>
      <c r="AY416" s="19" t="s">
        <v>263</v>
      </c>
      <c r="BE416" s="145">
        <f>IF(N416="základní",J416,0)</f>
        <v>0</v>
      </c>
      <c r="BF416" s="145">
        <f>IF(N416="snížená",J416,0)</f>
        <v>0</v>
      </c>
      <c r="BG416" s="145">
        <f>IF(N416="zákl. přenesená",J416,0)</f>
        <v>0</v>
      </c>
      <c r="BH416" s="145">
        <f>IF(N416="sníž. přenesená",J416,0)</f>
        <v>0</v>
      </c>
      <c r="BI416" s="145">
        <f>IF(N416="nulová",J416,0)</f>
        <v>0</v>
      </c>
      <c r="BJ416" s="19" t="s">
        <v>88</v>
      </c>
      <c r="BK416" s="145">
        <f>ROUND(I416*H416,2)</f>
        <v>0</v>
      </c>
      <c r="BL416" s="19" t="s">
        <v>375</v>
      </c>
      <c r="BM416" s="144" t="s">
        <v>12888</v>
      </c>
    </row>
    <row r="417" spans="2:65" s="1" customFormat="1" ht="10.199999999999999">
      <c r="B417" s="34"/>
      <c r="D417" s="146" t="s">
        <v>271</v>
      </c>
      <c r="F417" s="147" t="s">
        <v>8117</v>
      </c>
      <c r="I417" s="148"/>
      <c r="L417" s="34"/>
      <c r="M417" s="149"/>
      <c r="T417" s="55"/>
      <c r="AT417" s="19" t="s">
        <v>271</v>
      </c>
      <c r="AU417" s="19" t="s">
        <v>98</v>
      </c>
    </row>
    <row r="418" spans="2:65" s="1" customFormat="1" ht="16.5" customHeight="1">
      <c r="B418" s="34"/>
      <c r="C418" s="133" t="s">
        <v>2402</v>
      </c>
      <c r="D418" s="133" t="s">
        <v>265</v>
      </c>
      <c r="E418" s="134" t="s">
        <v>12468</v>
      </c>
      <c r="F418" s="135" t="s">
        <v>12469</v>
      </c>
      <c r="G418" s="136" t="s">
        <v>268</v>
      </c>
      <c r="H418" s="137">
        <v>238</v>
      </c>
      <c r="I418" s="138"/>
      <c r="J418" s="139">
        <f>ROUND(I418*H418,2)</f>
        <v>0</v>
      </c>
      <c r="K418" s="135" t="s">
        <v>19</v>
      </c>
      <c r="L418" s="34"/>
      <c r="M418" s="140" t="s">
        <v>19</v>
      </c>
      <c r="N418" s="141" t="s">
        <v>48</v>
      </c>
      <c r="P418" s="142">
        <f>O418*H418</f>
        <v>0</v>
      </c>
      <c r="Q418" s="142">
        <v>0</v>
      </c>
      <c r="R418" s="142">
        <f>Q418*H418</f>
        <v>0</v>
      </c>
      <c r="S418" s="142">
        <v>7.0000000000000001E-3</v>
      </c>
      <c r="T418" s="143">
        <f>S418*H418</f>
        <v>1.6659999999999999</v>
      </c>
      <c r="AR418" s="144" t="s">
        <v>375</v>
      </c>
      <c r="AT418" s="144" t="s">
        <v>265</v>
      </c>
      <c r="AU418" s="144" t="s">
        <v>98</v>
      </c>
      <c r="AY418" s="19" t="s">
        <v>263</v>
      </c>
      <c r="BE418" s="145">
        <f>IF(N418="základní",J418,0)</f>
        <v>0</v>
      </c>
      <c r="BF418" s="145">
        <f>IF(N418="snížená",J418,0)</f>
        <v>0</v>
      </c>
      <c r="BG418" s="145">
        <f>IF(N418="zákl. přenesená",J418,0)</f>
        <v>0</v>
      </c>
      <c r="BH418" s="145">
        <f>IF(N418="sníž. přenesená",J418,0)</f>
        <v>0</v>
      </c>
      <c r="BI418" s="145">
        <f>IF(N418="nulová",J418,0)</f>
        <v>0</v>
      </c>
      <c r="BJ418" s="19" t="s">
        <v>88</v>
      </c>
      <c r="BK418" s="145">
        <f>ROUND(I418*H418,2)</f>
        <v>0</v>
      </c>
      <c r="BL418" s="19" t="s">
        <v>375</v>
      </c>
      <c r="BM418" s="144" t="s">
        <v>12889</v>
      </c>
    </row>
    <row r="419" spans="2:65" s="1" customFormat="1" ht="16.5" customHeight="1">
      <c r="B419" s="34"/>
      <c r="C419" s="133" t="s">
        <v>2409</v>
      </c>
      <c r="D419" s="133" t="s">
        <v>265</v>
      </c>
      <c r="E419" s="134" t="s">
        <v>12471</v>
      </c>
      <c r="F419" s="135" t="s">
        <v>12472</v>
      </c>
      <c r="G419" s="136" t="s">
        <v>268</v>
      </c>
      <c r="H419" s="137">
        <v>174</v>
      </c>
      <c r="I419" s="138"/>
      <c r="J419" s="139">
        <f>ROUND(I419*H419,2)</f>
        <v>0</v>
      </c>
      <c r="K419" s="135" t="s">
        <v>19</v>
      </c>
      <c r="L419" s="34"/>
      <c r="M419" s="140" t="s">
        <v>19</v>
      </c>
      <c r="N419" s="141" t="s">
        <v>48</v>
      </c>
      <c r="P419" s="142">
        <f>O419*H419</f>
        <v>0</v>
      </c>
      <c r="Q419" s="142">
        <v>0</v>
      </c>
      <c r="R419" s="142">
        <f>Q419*H419</f>
        <v>0</v>
      </c>
      <c r="S419" s="142">
        <v>0.02</v>
      </c>
      <c r="T419" s="143">
        <f>S419*H419</f>
        <v>3.48</v>
      </c>
      <c r="AR419" s="144" t="s">
        <v>375</v>
      </c>
      <c r="AT419" s="144" t="s">
        <v>265</v>
      </c>
      <c r="AU419" s="144" t="s">
        <v>98</v>
      </c>
      <c r="AY419" s="19" t="s">
        <v>263</v>
      </c>
      <c r="BE419" s="145">
        <f>IF(N419="základní",J419,0)</f>
        <v>0</v>
      </c>
      <c r="BF419" s="145">
        <f>IF(N419="snížená",J419,0)</f>
        <v>0</v>
      </c>
      <c r="BG419" s="145">
        <f>IF(N419="zákl. přenesená",J419,0)</f>
        <v>0</v>
      </c>
      <c r="BH419" s="145">
        <f>IF(N419="sníž. přenesená",J419,0)</f>
        <v>0</v>
      </c>
      <c r="BI419" s="145">
        <f>IF(N419="nulová",J419,0)</f>
        <v>0</v>
      </c>
      <c r="BJ419" s="19" t="s">
        <v>88</v>
      </c>
      <c r="BK419" s="145">
        <f>ROUND(I419*H419,2)</f>
        <v>0</v>
      </c>
      <c r="BL419" s="19" t="s">
        <v>375</v>
      </c>
      <c r="BM419" s="144" t="s">
        <v>12890</v>
      </c>
    </row>
    <row r="420" spans="2:65" s="1" customFormat="1" ht="16.5" customHeight="1">
      <c r="B420" s="34"/>
      <c r="C420" s="133" t="s">
        <v>2415</v>
      </c>
      <c r="D420" s="133" t="s">
        <v>265</v>
      </c>
      <c r="E420" s="134" t="s">
        <v>8123</v>
      </c>
      <c r="F420" s="135" t="s">
        <v>8124</v>
      </c>
      <c r="G420" s="136" t="s">
        <v>423</v>
      </c>
      <c r="H420" s="137">
        <v>9.2089999999999996</v>
      </c>
      <c r="I420" s="138"/>
      <c r="J420" s="139">
        <f>ROUND(I420*H420,2)</f>
        <v>0</v>
      </c>
      <c r="K420" s="135" t="s">
        <v>269</v>
      </c>
      <c r="L420" s="34"/>
      <c r="M420" s="140" t="s">
        <v>19</v>
      </c>
      <c r="N420" s="141" t="s">
        <v>48</v>
      </c>
      <c r="P420" s="142">
        <f>O420*H420</f>
        <v>0</v>
      </c>
      <c r="Q420" s="142">
        <v>0</v>
      </c>
      <c r="R420" s="142">
        <f>Q420*H420</f>
        <v>0</v>
      </c>
      <c r="S420" s="142">
        <v>0</v>
      </c>
      <c r="T420" s="143">
        <f>S420*H420</f>
        <v>0</v>
      </c>
      <c r="AR420" s="144" t="s">
        <v>375</v>
      </c>
      <c r="AT420" s="144" t="s">
        <v>265</v>
      </c>
      <c r="AU420" s="144" t="s">
        <v>98</v>
      </c>
      <c r="AY420" s="19" t="s">
        <v>263</v>
      </c>
      <c r="BE420" s="145">
        <f>IF(N420="základní",J420,0)</f>
        <v>0</v>
      </c>
      <c r="BF420" s="145">
        <f>IF(N420="snížená",J420,0)</f>
        <v>0</v>
      </c>
      <c r="BG420" s="145">
        <f>IF(N420="zákl. přenesená",J420,0)</f>
        <v>0</v>
      </c>
      <c r="BH420" s="145">
        <f>IF(N420="sníž. přenesená",J420,0)</f>
        <v>0</v>
      </c>
      <c r="BI420" s="145">
        <f>IF(N420="nulová",J420,0)</f>
        <v>0</v>
      </c>
      <c r="BJ420" s="19" t="s">
        <v>88</v>
      </c>
      <c r="BK420" s="145">
        <f>ROUND(I420*H420,2)</f>
        <v>0</v>
      </c>
      <c r="BL420" s="19" t="s">
        <v>375</v>
      </c>
      <c r="BM420" s="144" t="s">
        <v>12891</v>
      </c>
    </row>
    <row r="421" spans="2:65" s="1" customFormat="1" ht="10.199999999999999">
      <c r="B421" s="34"/>
      <c r="D421" s="146" t="s">
        <v>271</v>
      </c>
      <c r="F421" s="147" t="s">
        <v>8126</v>
      </c>
      <c r="I421" s="148"/>
      <c r="L421" s="34"/>
      <c r="M421" s="149"/>
      <c r="T421" s="55"/>
      <c r="AT421" s="19" t="s">
        <v>271</v>
      </c>
      <c r="AU421" s="19" t="s">
        <v>98</v>
      </c>
    </row>
    <row r="422" spans="2:65" s="1" customFormat="1" ht="16.5" customHeight="1">
      <c r="B422" s="34"/>
      <c r="C422" s="133" t="s">
        <v>2426</v>
      </c>
      <c r="D422" s="133" t="s">
        <v>265</v>
      </c>
      <c r="E422" s="134" t="s">
        <v>8127</v>
      </c>
      <c r="F422" s="135" t="s">
        <v>8128</v>
      </c>
      <c r="G422" s="136" t="s">
        <v>423</v>
      </c>
      <c r="H422" s="137">
        <v>9.2089999999999996</v>
      </c>
      <c r="I422" s="138"/>
      <c r="J422" s="139">
        <f>ROUND(I422*H422,2)</f>
        <v>0</v>
      </c>
      <c r="K422" s="135" t="s">
        <v>269</v>
      </c>
      <c r="L422" s="34"/>
      <c r="M422" s="140" t="s">
        <v>19</v>
      </c>
      <c r="N422" s="141" t="s">
        <v>48</v>
      </c>
      <c r="P422" s="142">
        <f>O422*H422</f>
        <v>0</v>
      </c>
      <c r="Q422" s="142">
        <v>0</v>
      </c>
      <c r="R422" s="142">
        <f>Q422*H422</f>
        <v>0</v>
      </c>
      <c r="S422" s="142">
        <v>0</v>
      </c>
      <c r="T422" s="143">
        <f>S422*H422</f>
        <v>0</v>
      </c>
      <c r="AR422" s="144" t="s">
        <v>375</v>
      </c>
      <c r="AT422" s="144" t="s">
        <v>265</v>
      </c>
      <c r="AU422" s="144" t="s">
        <v>98</v>
      </c>
      <c r="AY422" s="19" t="s">
        <v>263</v>
      </c>
      <c r="BE422" s="145">
        <f>IF(N422="základní",J422,0)</f>
        <v>0</v>
      </c>
      <c r="BF422" s="145">
        <f>IF(N422="snížená",J422,0)</f>
        <v>0</v>
      </c>
      <c r="BG422" s="145">
        <f>IF(N422="zákl. přenesená",J422,0)</f>
        <v>0</v>
      </c>
      <c r="BH422" s="145">
        <f>IF(N422="sníž. přenesená",J422,0)</f>
        <v>0</v>
      </c>
      <c r="BI422" s="145">
        <f>IF(N422="nulová",J422,0)</f>
        <v>0</v>
      </c>
      <c r="BJ422" s="19" t="s">
        <v>88</v>
      </c>
      <c r="BK422" s="145">
        <f>ROUND(I422*H422,2)</f>
        <v>0</v>
      </c>
      <c r="BL422" s="19" t="s">
        <v>375</v>
      </c>
      <c r="BM422" s="144" t="s">
        <v>12892</v>
      </c>
    </row>
    <row r="423" spans="2:65" s="1" customFormat="1" ht="10.199999999999999">
      <c r="B423" s="34"/>
      <c r="D423" s="146" t="s">
        <v>271</v>
      </c>
      <c r="F423" s="147" t="s">
        <v>8130</v>
      </c>
      <c r="I423" s="148"/>
      <c r="L423" s="34"/>
      <c r="M423" s="149"/>
      <c r="T423" s="55"/>
      <c r="AT423" s="19" t="s">
        <v>271</v>
      </c>
      <c r="AU423" s="19" t="s">
        <v>98</v>
      </c>
    </row>
    <row r="424" spans="2:65" s="1" customFormat="1" ht="21.75" customHeight="1">
      <c r="B424" s="34"/>
      <c r="C424" s="133" t="s">
        <v>2431</v>
      </c>
      <c r="D424" s="133" t="s">
        <v>265</v>
      </c>
      <c r="E424" s="134" t="s">
        <v>8131</v>
      </c>
      <c r="F424" s="135" t="s">
        <v>8132</v>
      </c>
      <c r="G424" s="136" t="s">
        <v>423</v>
      </c>
      <c r="H424" s="137">
        <v>36.835999999999999</v>
      </c>
      <c r="I424" s="138"/>
      <c r="J424" s="139">
        <f>ROUND(I424*H424,2)</f>
        <v>0</v>
      </c>
      <c r="K424" s="135" t="s">
        <v>269</v>
      </c>
      <c r="L424" s="34"/>
      <c r="M424" s="140" t="s">
        <v>19</v>
      </c>
      <c r="N424" s="141" t="s">
        <v>48</v>
      </c>
      <c r="P424" s="142">
        <f>O424*H424</f>
        <v>0</v>
      </c>
      <c r="Q424" s="142">
        <v>0</v>
      </c>
      <c r="R424" s="142">
        <f>Q424*H424</f>
        <v>0</v>
      </c>
      <c r="S424" s="142">
        <v>0</v>
      </c>
      <c r="T424" s="143">
        <f>S424*H424</f>
        <v>0</v>
      </c>
      <c r="AR424" s="144" t="s">
        <v>375</v>
      </c>
      <c r="AT424" s="144" t="s">
        <v>265</v>
      </c>
      <c r="AU424" s="144" t="s">
        <v>98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375</v>
      </c>
      <c r="BM424" s="144" t="s">
        <v>12893</v>
      </c>
    </row>
    <row r="425" spans="2:65" s="1" customFormat="1" ht="10.199999999999999">
      <c r="B425" s="34"/>
      <c r="D425" s="146" t="s">
        <v>271</v>
      </c>
      <c r="F425" s="147" t="s">
        <v>8134</v>
      </c>
      <c r="I425" s="148"/>
      <c r="L425" s="34"/>
      <c r="M425" s="149"/>
      <c r="T425" s="55"/>
      <c r="AT425" s="19" t="s">
        <v>271</v>
      </c>
      <c r="AU425" s="19" t="s">
        <v>98</v>
      </c>
    </row>
    <row r="426" spans="2:65" s="13" customFormat="1" ht="10.199999999999999">
      <c r="B426" s="157"/>
      <c r="D426" s="151" t="s">
        <v>288</v>
      </c>
      <c r="E426" s="158" t="s">
        <v>19</v>
      </c>
      <c r="F426" s="159" t="s">
        <v>12894</v>
      </c>
      <c r="H426" s="160">
        <v>36.835999999999999</v>
      </c>
      <c r="I426" s="161"/>
      <c r="L426" s="157"/>
      <c r="M426" s="162"/>
      <c r="T426" s="163"/>
      <c r="AT426" s="158" t="s">
        <v>288</v>
      </c>
      <c r="AU426" s="158" t="s">
        <v>98</v>
      </c>
      <c r="AV426" s="13" t="s">
        <v>88</v>
      </c>
      <c r="AW426" s="13" t="s">
        <v>37</v>
      </c>
      <c r="AX426" s="13" t="s">
        <v>83</v>
      </c>
      <c r="AY426" s="158" t="s">
        <v>263</v>
      </c>
    </row>
    <row r="427" spans="2:65" s="1" customFormat="1" ht="16.5" customHeight="1">
      <c r="B427" s="34"/>
      <c r="C427" s="133" t="s">
        <v>2438</v>
      </c>
      <c r="D427" s="133" t="s">
        <v>265</v>
      </c>
      <c r="E427" s="134" t="s">
        <v>8136</v>
      </c>
      <c r="F427" s="135" t="s">
        <v>8137</v>
      </c>
      <c r="G427" s="136" t="s">
        <v>423</v>
      </c>
      <c r="H427" s="137">
        <v>9.2089999999999996</v>
      </c>
      <c r="I427" s="138"/>
      <c r="J427" s="139">
        <f>ROUND(I427*H427,2)</f>
        <v>0</v>
      </c>
      <c r="K427" s="135" t="s">
        <v>269</v>
      </c>
      <c r="L427" s="34"/>
      <c r="M427" s="140" t="s">
        <v>19</v>
      </c>
      <c r="N427" s="141" t="s">
        <v>48</v>
      </c>
      <c r="P427" s="142">
        <f>O427*H427</f>
        <v>0</v>
      </c>
      <c r="Q427" s="142">
        <v>0</v>
      </c>
      <c r="R427" s="142">
        <f>Q427*H427</f>
        <v>0</v>
      </c>
      <c r="S427" s="142">
        <v>0</v>
      </c>
      <c r="T427" s="143">
        <f>S427*H427</f>
        <v>0</v>
      </c>
      <c r="AR427" s="144" t="s">
        <v>375</v>
      </c>
      <c r="AT427" s="144" t="s">
        <v>265</v>
      </c>
      <c r="AU427" s="144" t="s">
        <v>98</v>
      </c>
      <c r="AY427" s="19" t="s">
        <v>263</v>
      </c>
      <c r="BE427" s="145">
        <f>IF(N427="základní",J427,0)</f>
        <v>0</v>
      </c>
      <c r="BF427" s="145">
        <f>IF(N427="snížená",J427,0)</f>
        <v>0</v>
      </c>
      <c r="BG427" s="145">
        <f>IF(N427="zákl. přenesená",J427,0)</f>
        <v>0</v>
      </c>
      <c r="BH427" s="145">
        <f>IF(N427="sníž. přenesená",J427,0)</f>
        <v>0</v>
      </c>
      <c r="BI427" s="145">
        <f>IF(N427="nulová",J427,0)</f>
        <v>0</v>
      </c>
      <c r="BJ427" s="19" t="s">
        <v>88</v>
      </c>
      <c r="BK427" s="145">
        <f>ROUND(I427*H427,2)</f>
        <v>0</v>
      </c>
      <c r="BL427" s="19" t="s">
        <v>375</v>
      </c>
      <c r="BM427" s="144" t="s">
        <v>12895</v>
      </c>
    </row>
    <row r="428" spans="2:65" s="1" customFormat="1" ht="10.199999999999999">
      <c r="B428" s="34"/>
      <c r="D428" s="146" t="s">
        <v>271</v>
      </c>
      <c r="F428" s="147" t="s">
        <v>8139</v>
      </c>
      <c r="I428" s="148"/>
      <c r="L428" s="34"/>
      <c r="M428" s="149"/>
      <c r="T428" s="55"/>
      <c r="AT428" s="19" t="s">
        <v>271</v>
      </c>
      <c r="AU428" s="19" t="s">
        <v>98</v>
      </c>
    </row>
    <row r="429" spans="2:65" s="1" customFormat="1" ht="21.75" customHeight="1">
      <c r="B429" s="34"/>
      <c r="C429" s="133" t="s">
        <v>2447</v>
      </c>
      <c r="D429" s="133" t="s">
        <v>265</v>
      </c>
      <c r="E429" s="134" t="s">
        <v>8140</v>
      </c>
      <c r="F429" s="135" t="s">
        <v>8141</v>
      </c>
      <c r="G429" s="136" t="s">
        <v>423</v>
      </c>
      <c r="H429" s="137">
        <v>73.671999999999997</v>
      </c>
      <c r="I429" s="138"/>
      <c r="J429" s="139">
        <f>ROUND(I429*H429,2)</f>
        <v>0</v>
      </c>
      <c r="K429" s="135" t="s">
        <v>269</v>
      </c>
      <c r="L429" s="34"/>
      <c r="M429" s="140" t="s">
        <v>19</v>
      </c>
      <c r="N429" s="141" t="s">
        <v>48</v>
      </c>
      <c r="P429" s="142">
        <f>O429*H429</f>
        <v>0</v>
      </c>
      <c r="Q429" s="142">
        <v>0</v>
      </c>
      <c r="R429" s="142">
        <f>Q429*H429</f>
        <v>0</v>
      </c>
      <c r="S429" s="142">
        <v>0</v>
      </c>
      <c r="T429" s="143">
        <f>S429*H429</f>
        <v>0</v>
      </c>
      <c r="AR429" s="144" t="s">
        <v>375</v>
      </c>
      <c r="AT429" s="144" t="s">
        <v>265</v>
      </c>
      <c r="AU429" s="144" t="s">
        <v>98</v>
      </c>
      <c r="AY429" s="19" t="s">
        <v>263</v>
      </c>
      <c r="BE429" s="145">
        <f>IF(N429="základní",J429,0)</f>
        <v>0</v>
      </c>
      <c r="BF429" s="145">
        <f>IF(N429="snížená",J429,0)</f>
        <v>0</v>
      </c>
      <c r="BG429" s="145">
        <f>IF(N429="zákl. přenesená",J429,0)</f>
        <v>0</v>
      </c>
      <c r="BH429" s="145">
        <f>IF(N429="sníž. přenesená",J429,0)</f>
        <v>0</v>
      </c>
      <c r="BI429" s="145">
        <f>IF(N429="nulová",J429,0)</f>
        <v>0</v>
      </c>
      <c r="BJ429" s="19" t="s">
        <v>88</v>
      </c>
      <c r="BK429" s="145">
        <f>ROUND(I429*H429,2)</f>
        <v>0</v>
      </c>
      <c r="BL429" s="19" t="s">
        <v>375</v>
      </c>
      <c r="BM429" s="144" t="s">
        <v>12896</v>
      </c>
    </row>
    <row r="430" spans="2:65" s="1" customFormat="1" ht="10.199999999999999">
      <c r="B430" s="34"/>
      <c r="D430" s="146" t="s">
        <v>271</v>
      </c>
      <c r="F430" s="147" t="s">
        <v>8143</v>
      </c>
      <c r="I430" s="148"/>
      <c r="L430" s="34"/>
      <c r="M430" s="149"/>
      <c r="T430" s="55"/>
      <c r="AT430" s="19" t="s">
        <v>271</v>
      </c>
      <c r="AU430" s="19" t="s">
        <v>98</v>
      </c>
    </row>
    <row r="431" spans="2:65" s="13" customFormat="1" ht="10.199999999999999">
      <c r="B431" s="157"/>
      <c r="D431" s="151" t="s">
        <v>288</v>
      </c>
      <c r="E431" s="158" t="s">
        <v>19</v>
      </c>
      <c r="F431" s="159" t="s">
        <v>12897</v>
      </c>
      <c r="H431" s="160">
        <v>73.671999999999997</v>
      </c>
      <c r="I431" s="161"/>
      <c r="L431" s="157"/>
      <c r="M431" s="162"/>
      <c r="T431" s="163"/>
      <c r="AT431" s="158" t="s">
        <v>288</v>
      </c>
      <c r="AU431" s="158" t="s">
        <v>98</v>
      </c>
      <c r="AV431" s="13" t="s">
        <v>88</v>
      </c>
      <c r="AW431" s="13" t="s">
        <v>37</v>
      </c>
      <c r="AX431" s="13" t="s">
        <v>83</v>
      </c>
      <c r="AY431" s="158" t="s">
        <v>263</v>
      </c>
    </row>
    <row r="432" spans="2:65" s="1" customFormat="1" ht="24.15" customHeight="1">
      <c r="B432" s="34"/>
      <c r="C432" s="133" t="s">
        <v>2453</v>
      </c>
      <c r="D432" s="133" t="s">
        <v>265</v>
      </c>
      <c r="E432" s="134" t="s">
        <v>8145</v>
      </c>
      <c r="F432" s="135" t="s">
        <v>8146</v>
      </c>
      <c r="G432" s="136" t="s">
        <v>423</v>
      </c>
      <c r="H432" s="137">
        <v>5.2729999999999997</v>
      </c>
      <c r="I432" s="138"/>
      <c r="J432" s="139">
        <f>ROUND(I432*H432,2)</f>
        <v>0</v>
      </c>
      <c r="K432" s="135" t="s">
        <v>269</v>
      </c>
      <c r="L432" s="34"/>
      <c r="M432" s="140" t="s">
        <v>19</v>
      </c>
      <c r="N432" s="141" t="s">
        <v>48</v>
      </c>
      <c r="P432" s="142">
        <f>O432*H432</f>
        <v>0</v>
      </c>
      <c r="Q432" s="142">
        <v>0</v>
      </c>
      <c r="R432" s="142">
        <f>Q432*H432</f>
        <v>0</v>
      </c>
      <c r="S432" s="142">
        <v>0</v>
      </c>
      <c r="T432" s="143">
        <f>S432*H432</f>
        <v>0</v>
      </c>
      <c r="AR432" s="144" t="s">
        <v>375</v>
      </c>
      <c r="AT432" s="144" t="s">
        <v>265</v>
      </c>
      <c r="AU432" s="144" t="s">
        <v>98</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375</v>
      </c>
      <c r="BM432" s="144" t="s">
        <v>12898</v>
      </c>
    </row>
    <row r="433" spans="2:65" s="1" customFormat="1" ht="10.199999999999999">
      <c r="B433" s="34"/>
      <c r="D433" s="146" t="s">
        <v>271</v>
      </c>
      <c r="F433" s="147" t="s">
        <v>8148</v>
      </c>
      <c r="I433" s="148"/>
      <c r="L433" s="34"/>
      <c r="M433" s="149"/>
      <c r="T433" s="55"/>
      <c r="AT433" s="19" t="s">
        <v>271</v>
      </c>
      <c r="AU433" s="19" t="s">
        <v>98</v>
      </c>
    </row>
    <row r="434" spans="2:65" s="13" customFormat="1" ht="10.199999999999999">
      <c r="B434" s="157"/>
      <c r="D434" s="151" t="s">
        <v>288</v>
      </c>
      <c r="E434" s="158" t="s">
        <v>19</v>
      </c>
      <c r="F434" s="159" t="s">
        <v>12899</v>
      </c>
      <c r="H434" s="160">
        <v>5.2729999999999997</v>
      </c>
      <c r="I434" s="161"/>
      <c r="L434" s="157"/>
      <c r="M434" s="162"/>
      <c r="T434" s="163"/>
      <c r="AT434" s="158" t="s">
        <v>288</v>
      </c>
      <c r="AU434" s="158" t="s">
        <v>98</v>
      </c>
      <c r="AV434" s="13" t="s">
        <v>88</v>
      </c>
      <c r="AW434" s="13" t="s">
        <v>37</v>
      </c>
      <c r="AX434" s="13" t="s">
        <v>83</v>
      </c>
      <c r="AY434" s="158" t="s">
        <v>263</v>
      </c>
    </row>
    <row r="435" spans="2:65" s="1" customFormat="1" ht="24.15" customHeight="1">
      <c r="B435" s="34"/>
      <c r="C435" s="133" t="s">
        <v>2460</v>
      </c>
      <c r="D435" s="133" t="s">
        <v>265</v>
      </c>
      <c r="E435" s="134" t="s">
        <v>8150</v>
      </c>
      <c r="F435" s="135" t="s">
        <v>8151</v>
      </c>
      <c r="G435" s="136" t="s">
        <v>423</v>
      </c>
      <c r="H435" s="137">
        <v>3.9359999999999999</v>
      </c>
      <c r="I435" s="138"/>
      <c r="J435" s="139">
        <f>ROUND(I435*H435,2)</f>
        <v>0</v>
      </c>
      <c r="K435" s="135" t="s">
        <v>269</v>
      </c>
      <c r="L435" s="34"/>
      <c r="M435" s="140" t="s">
        <v>19</v>
      </c>
      <c r="N435" s="141" t="s">
        <v>48</v>
      </c>
      <c r="P435" s="142">
        <f>O435*H435</f>
        <v>0</v>
      </c>
      <c r="Q435" s="142">
        <v>0</v>
      </c>
      <c r="R435" s="142">
        <f>Q435*H435</f>
        <v>0</v>
      </c>
      <c r="S435" s="142">
        <v>0</v>
      </c>
      <c r="T435" s="143">
        <f>S435*H435</f>
        <v>0</v>
      </c>
      <c r="AR435" s="144" t="s">
        <v>375</v>
      </c>
      <c r="AT435" s="144" t="s">
        <v>265</v>
      </c>
      <c r="AU435" s="144" t="s">
        <v>98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375</v>
      </c>
      <c r="BM435" s="144" t="s">
        <v>12900</v>
      </c>
    </row>
    <row r="436" spans="2:65" s="1" customFormat="1" ht="10.199999999999999">
      <c r="B436" s="34"/>
      <c r="D436" s="146" t="s">
        <v>271</v>
      </c>
      <c r="F436" s="147" t="s">
        <v>8153</v>
      </c>
      <c r="I436" s="148"/>
      <c r="L436" s="34"/>
      <c r="M436" s="149"/>
      <c r="T436" s="55"/>
      <c r="AT436" s="19" t="s">
        <v>271</v>
      </c>
      <c r="AU436" s="19" t="s">
        <v>98</v>
      </c>
    </row>
    <row r="437" spans="2:65" s="1" customFormat="1" ht="16.5" customHeight="1">
      <c r="B437" s="34"/>
      <c r="C437" s="133" t="s">
        <v>2469</v>
      </c>
      <c r="D437" s="133" t="s">
        <v>265</v>
      </c>
      <c r="E437" s="134" t="s">
        <v>12484</v>
      </c>
      <c r="F437" s="135" t="s">
        <v>9376</v>
      </c>
      <c r="G437" s="136" t="s">
        <v>8164</v>
      </c>
      <c r="H437" s="137">
        <v>68</v>
      </c>
      <c r="I437" s="138"/>
      <c r="J437" s="139">
        <f>ROUND(I437*H437,2)</f>
        <v>0</v>
      </c>
      <c r="K437" s="135" t="s">
        <v>19</v>
      </c>
      <c r="L437" s="34"/>
      <c r="M437" s="140" t="s">
        <v>19</v>
      </c>
      <c r="N437" s="141" t="s">
        <v>48</v>
      </c>
      <c r="P437" s="142">
        <f>O437*H437</f>
        <v>0</v>
      </c>
      <c r="Q437" s="142">
        <v>0</v>
      </c>
      <c r="R437" s="142">
        <f>Q437*H437</f>
        <v>0</v>
      </c>
      <c r="S437" s="142">
        <v>0</v>
      </c>
      <c r="T437" s="143">
        <f>S437*H437</f>
        <v>0</v>
      </c>
      <c r="AR437" s="144" t="s">
        <v>375</v>
      </c>
      <c r="AT437" s="144" t="s">
        <v>265</v>
      </c>
      <c r="AU437" s="144" t="s">
        <v>98</v>
      </c>
      <c r="AY437" s="19" t="s">
        <v>263</v>
      </c>
      <c r="BE437" s="145">
        <f>IF(N437="základní",J437,0)</f>
        <v>0</v>
      </c>
      <c r="BF437" s="145">
        <f>IF(N437="snížená",J437,0)</f>
        <v>0</v>
      </c>
      <c r="BG437" s="145">
        <f>IF(N437="zákl. přenesená",J437,0)</f>
        <v>0</v>
      </c>
      <c r="BH437" s="145">
        <f>IF(N437="sníž. přenesená",J437,0)</f>
        <v>0</v>
      </c>
      <c r="BI437" s="145">
        <f>IF(N437="nulová",J437,0)</f>
        <v>0</v>
      </c>
      <c r="BJ437" s="19" t="s">
        <v>88</v>
      </c>
      <c r="BK437" s="145">
        <f>ROUND(I437*H437,2)</f>
        <v>0</v>
      </c>
      <c r="BL437" s="19" t="s">
        <v>375</v>
      </c>
      <c r="BM437" s="144" t="s">
        <v>12901</v>
      </c>
    </row>
    <row r="438" spans="2:65" s="1" customFormat="1" ht="16.5" customHeight="1">
      <c r="B438" s="34"/>
      <c r="C438" s="133" t="s">
        <v>2476</v>
      </c>
      <c r="D438" s="133" t="s">
        <v>265</v>
      </c>
      <c r="E438" s="134" t="s">
        <v>12486</v>
      </c>
      <c r="F438" s="135" t="s">
        <v>8167</v>
      </c>
      <c r="G438" s="136" t="s">
        <v>8164</v>
      </c>
      <c r="H438" s="137">
        <v>124</v>
      </c>
      <c r="I438" s="138"/>
      <c r="J438" s="139">
        <f>ROUND(I438*H438,2)</f>
        <v>0</v>
      </c>
      <c r="K438" s="135" t="s">
        <v>19</v>
      </c>
      <c r="L438" s="34"/>
      <c r="M438" s="140" t="s">
        <v>19</v>
      </c>
      <c r="N438" s="141" t="s">
        <v>48</v>
      </c>
      <c r="P438" s="142">
        <f>O438*H438</f>
        <v>0</v>
      </c>
      <c r="Q438" s="142">
        <v>0</v>
      </c>
      <c r="R438" s="142">
        <f>Q438*H438</f>
        <v>0</v>
      </c>
      <c r="S438" s="142">
        <v>0</v>
      </c>
      <c r="T438" s="143">
        <f>S438*H438</f>
        <v>0</v>
      </c>
      <c r="AR438" s="144" t="s">
        <v>375</v>
      </c>
      <c r="AT438" s="144" t="s">
        <v>265</v>
      </c>
      <c r="AU438" s="144" t="s">
        <v>98</v>
      </c>
      <c r="AY438" s="19" t="s">
        <v>263</v>
      </c>
      <c r="BE438" s="145">
        <f>IF(N438="základní",J438,0)</f>
        <v>0</v>
      </c>
      <c r="BF438" s="145">
        <f>IF(N438="snížená",J438,0)</f>
        <v>0</v>
      </c>
      <c r="BG438" s="145">
        <f>IF(N438="zákl. přenesená",J438,0)</f>
        <v>0</v>
      </c>
      <c r="BH438" s="145">
        <f>IF(N438="sníž. přenesená",J438,0)</f>
        <v>0</v>
      </c>
      <c r="BI438" s="145">
        <f>IF(N438="nulová",J438,0)</f>
        <v>0</v>
      </c>
      <c r="BJ438" s="19" t="s">
        <v>88</v>
      </c>
      <c r="BK438" s="145">
        <f>ROUND(I438*H438,2)</f>
        <v>0</v>
      </c>
      <c r="BL438" s="19" t="s">
        <v>375</v>
      </c>
      <c r="BM438" s="144" t="s">
        <v>12902</v>
      </c>
    </row>
    <row r="439" spans="2:65" s="1" customFormat="1" ht="16.5" customHeight="1">
      <c r="B439" s="34"/>
      <c r="C439" s="133" t="s">
        <v>2483</v>
      </c>
      <c r="D439" s="133" t="s">
        <v>265</v>
      </c>
      <c r="E439" s="134" t="s">
        <v>12488</v>
      </c>
      <c r="F439" s="135" t="s">
        <v>8170</v>
      </c>
      <c r="G439" s="136" t="s">
        <v>8164</v>
      </c>
      <c r="H439" s="137">
        <v>48</v>
      </c>
      <c r="I439" s="138"/>
      <c r="J439" s="139">
        <f>ROUND(I439*H439,2)</f>
        <v>0</v>
      </c>
      <c r="K439" s="135" t="s">
        <v>19</v>
      </c>
      <c r="L439" s="34"/>
      <c r="M439" s="140" t="s">
        <v>19</v>
      </c>
      <c r="N439" s="141" t="s">
        <v>48</v>
      </c>
      <c r="P439" s="142">
        <f>O439*H439</f>
        <v>0</v>
      </c>
      <c r="Q439" s="142">
        <v>0</v>
      </c>
      <c r="R439" s="142">
        <f>Q439*H439</f>
        <v>0</v>
      </c>
      <c r="S439" s="142">
        <v>0</v>
      </c>
      <c r="T439" s="143">
        <f>S439*H439</f>
        <v>0</v>
      </c>
      <c r="AR439" s="144" t="s">
        <v>375</v>
      </c>
      <c r="AT439" s="144" t="s">
        <v>265</v>
      </c>
      <c r="AU439" s="144" t="s">
        <v>98</v>
      </c>
      <c r="AY439" s="19" t="s">
        <v>263</v>
      </c>
      <c r="BE439" s="145">
        <f>IF(N439="základní",J439,0)</f>
        <v>0</v>
      </c>
      <c r="BF439" s="145">
        <f>IF(N439="snížená",J439,0)</f>
        <v>0</v>
      </c>
      <c r="BG439" s="145">
        <f>IF(N439="zákl. přenesená",J439,0)</f>
        <v>0</v>
      </c>
      <c r="BH439" s="145">
        <f>IF(N439="sníž. přenesená",J439,0)</f>
        <v>0</v>
      </c>
      <c r="BI439" s="145">
        <f>IF(N439="nulová",J439,0)</f>
        <v>0</v>
      </c>
      <c r="BJ439" s="19" t="s">
        <v>88</v>
      </c>
      <c r="BK439" s="145">
        <f>ROUND(I439*H439,2)</f>
        <v>0</v>
      </c>
      <c r="BL439" s="19" t="s">
        <v>375</v>
      </c>
      <c r="BM439" s="144" t="s">
        <v>12903</v>
      </c>
    </row>
    <row r="440" spans="2:65" s="1" customFormat="1" ht="16.5" customHeight="1">
      <c r="B440" s="34"/>
      <c r="C440" s="133" t="s">
        <v>2491</v>
      </c>
      <c r="D440" s="133" t="s">
        <v>265</v>
      </c>
      <c r="E440" s="134" t="s">
        <v>12490</v>
      </c>
      <c r="F440" s="135" t="s">
        <v>12491</v>
      </c>
      <c r="G440" s="136" t="s">
        <v>8164</v>
      </c>
      <c r="H440" s="137">
        <v>62</v>
      </c>
      <c r="I440" s="138"/>
      <c r="J440" s="139">
        <f>ROUND(I440*H440,2)</f>
        <v>0</v>
      </c>
      <c r="K440" s="135" t="s">
        <v>19</v>
      </c>
      <c r="L440" s="34"/>
      <c r="M440" s="195" t="s">
        <v>19</v>
      </c>
      <c r="N440" s="196" t="s">
        <v>48</v>
      </c>
      <c r="O440" s="193"/>
      <c r="P440" s="197">
        <f>O440*H440</f>
        <v>0</v>
      </c>
      <c r="Q440" s="197">
        <v>0</v>
      </c>
      <c r="R440" s="197">
        <f>Q440*H440</f>
        <v>0</v>
      </c>
      <c r="S440" s="197">
        <v>0</v>
      </c>
      <c r="T440" s="198">
        <f>S440*H440</f>
        <v>0</v>
      </c>
      <c r="AR440" s="144" t="s">
        <v>375</v>
      </c>
      <c r="AT440" s="144" t="s">
        <v>265</v>
      </c>
      <c r="AU440" s="144" t="s">
        <v>98</v>
      </c>
      <c r="AY440" s="19" t="s">
        <v>263</v>
      </c>
      <c r="BE440" s="145">
        <f>IF(N440="základní",J440,0)</f>
        <v>0</v>
      </c>
      <c r="BF440" s="145">
        <f>IF(N440="snížená",J440,0)</f>
        <v>0</v>
      </c>
      <c r="BG440" s="145">
        <f>IF(N440="zákl. přenesená",J440,0)</f>
        <v>0</v>
      </c>
      <c r="BH440" s="145">
        <f>IF(N440="sníž. přenesená",J440,0)</f>
        <v>0</v>
      </c>
      <c r="BI440" s="145">
        <f>IF(N440="nulová",J440,0)</f>
        <v>0</v>
      </c>
      <c r="BJ440" s="19" t="s">
        <v>88</v>
      </c>
      <c r="BK440" s="145">
        <f>ROUND(I440*H440,2)</f>
        <v>0</v>
      </c>
      <c r="BL440" s="19" t="s">
        <v>375</v>
      </c>
      <c r="BM440" s="144" t="s">
        <v>12904</v>
      </c>
    </row>
    <row r="441" spans="2:65" s="1" customFormat="1" ht="6.9" customHeight="1">
      <c r="B441" s="43"/>
      <c r="C441" s="44"/>
      <c r="D441" s="44"/>
      <c r="E441" s="44"/>
      <c r="F441" s="44"/>
      <c r="G441" s="44"/>
      <c r="H441" s="44"/>
      <c r="I441" s="44"/>
      <c r="J441" s="44"/>
      <c r="K441" s="44"/>
      <c r="L441" s="34"/>
    </row>
  </sheetData>
  <sheetProtection algorithmName="SHA-512" hashValue="iclJ7oG63nLSV1Vup+h5x0GaGNoUwynslIFy2e9Fdyls242yIHOog/9HBUIISegE9j0dHNo7VS6g6/dzkTTY7Q==" saltValue="YlyeHbhVFoXkJjGVhyBLhmazVPPo5IinO5Gn15BrltmVcojFQIV+cFVK4NVv7ggMSYFquUda4zZjMezoJh+D6Q==" spinCount="100000" sheet="1" objects="1" scenarios="1" formatColumns="0" formatRows="0" autoFilter="0"/>
  <autoFilter ref="C104:K440" xr:uid="{00000000-0009-0000-0000-000009000000}"/>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hyperlinks>
    <hyperlink ref="F144" r:id="rId1" xr:uid="{00000000-0004-0000-0900-000000000000}"/>
    <hyperlink ref="F149" r:id="rId2" xr:uid="{00000000-0004-0000-0900-000001000000}"/>
    <hyperlink ref="F151" r:id="rId3" xr:uid="{00000000-0004-0000-0900-000002000000}"/>
    <hyperlink ref="F153" r:id="rId4" xr:uid="{00000000-0004-0000-0900-000003000000}"/>
    <hyperlink ref="F173" r:id="rId5" xr:uid="{00000000-0004-0000-0900-000004000000}"/>
    <hyperlink ref="F183" r:id="rId6" xr:uid="{00000000-0004-0000-0900-000005000000}"/>
    <hyperlink ref="F185" r:id="rId7" xr:uid="{00000000-0004-0000-0900-000006000000}"/>
    <hyperlink ref="F187" r:id="rId8" xr:uid="{00000000-0004-0000-0900-000007000000}"/>
    <hyperlink ref="F189" r:id="rId9" xr:uid="{00000000-0004-0000-0900-000008000000}"/>
    <hyperlink ref="F191" r:id="rId10" xr:uid="{00000000-0004-0000-0900-000009000000}"/>
    <hyperlink ref="F193" r:id="rId11" xr:uid="{00000000-0004-0000-0900-00000A000000}"/>
    <hyperlink ref="F197" r:id="rId12" xr:uid="{00000000-0004-0000-0900-00000B000000}"/>
    <hyperlink ref="F199" r:id="rId13" xr:uid="{00000000-0004-0000-0900-00000C000000}"/>
    <hyperlink ref="F201" r:id="rId14" xr:uid="{00000000-0004-0000-0900-00000D000000}"/>
    <hyperlink ref="F204" r:id="rId15" xr:uid="{00000000-0004-0000-0900-00000E000000}"/>
    <hyperlink ref="F206" r:id="rId16" xr:uid="{00000000-0004-0000-0900-00000F000000}"/>
    <hyperlink ref="F209" r:id="rId17" xr:uid="{00000000-0004-0000-0900-000010000000}"/>
    <hyperlink ref="F212" r:id="rId18" xr:uid="{00000000-0004-0000-0900-000011000000}"/>
    <hyperlink ref="F290" r:id="rId19" xr:uid="{00000000-0004-0000-0900-000012000000}"/>
    <hyperlink ref="F295" r:id="rId20" xr:uid="{00000000-0004-0000-0900-000013000000}"/>
    <hyperlink ref="F301" r:id="rId21" xr:uid="{00000000-0004-0000-0900-000014000000}"/>
    <hyperlink ref="F303" r:id="rId22" xr:uid="{00000000-0004-0000-0900-000015000000}"/>
    <hyperlink ref="F305" r:id="rId23" xr:uid="{00000000-0004-0000-0900-000016000000}"/>
    <hyperlink ref="F307" r:id="rId24" xr:uid="{00000000-0004-0000-0900-000017000000}"/>
    <hyperlink ref="F309" r:id="rId25" xr:uid="{00000000-0004-0000-0900-000018000000}"/>
    <hyperlink ref="F311" r:id="rId26" xr:uid="{00000000-0004-0000-0900-000019000000}"/>
    <hyperlink ref="F315" r:id="rId27" xr:uid="{00000000-0004-0000-0900-00001A000000}"/>
    <hyperlink ref="F317" r:id="rId28" xr:uid="{00000000-0004-0000-0900-00001B000000}"/>
    <hyperlink ref="F319" r:id="rId29" xr:uid="{00000000-0004-0000-0900-00001C000000}"/>
    <hyperlink ref="F322" r:id="rId30" xr:uid="{00000000-0004-0000-0900-00001D000000}"/>
    <hyperlink ref="F324" r:id="rId31" xr:uid="{00000000-0004-0000-0900-00001E000000}"/>
    <hyperlink ref="F327" r:id="rId32" xr:uid="{00000000-0004-0000-0900-00001F000000}"/>
    <hyperlink ref="F330" r:id="rId33" xr:uid="{00000000-0004-0000-0900-000020000000}"/>
    <hyperlink ref="F390" r:id="rId34" xr:uid="{00000000-0004-0000-0900-000021000000}"/>
    <hyperlink ref="F407" r:id="rId35" xr:uid="{00000000-0004-0000-0900-000022000000}"/>
    <hyperlink ref="F409" r:id="rId36" xr:uid="{00000000-0004-0000-0900-000023000000}"/>
    <hyperlink ref="F411" r:id="rId37" xr:uid="{00000000-0004-0000-0900-000024000000}"/>
    <hyperlink ref="F413" r:id="rId38" xr:uid="{00000000-0004-0000-0900-000025000000}"/>
    <hyperlink ref="F415" r:id="rId39" xr:uid="{00000000-0004-0000-0900-000026000000}"/>
    <hyperlink ref="F417" r:id="rId40" xr:uid="{00000000-0004-0000-0900-000027000000}"/>
    <hyperlink ref="F421" r:id="rId41" xr:uid="{00000000-0004-0000-0900-000028000000}"/>
    <hyperlink ref="F423" r:id="rId42" xr:uid="{00000000-0004-0000-0900-000029000000}"/>
    <hyperlink ref="F425" r:id="rId43" xr:uid="{00000000-0004-0000-0900-00002A000000}"/>
    <hyperlink ref="F428" r:id="rId44" xr:uid="{00000000-0004-0000-0900-00002B000000}"/>
    <hyperlink ref="F430" r:id="rId45" xr:uid="{00000000-0004-0000-0900-00002C000000}"/>
    <hyperlink ref="F433" r:id="rId46" xr:uid="{00000000-0004-0000-0900-00002D000000}"/>
    <hyperlink ref="F436" r:id="rId47" xr:uid="{00000000-0004-0000-0900-00002E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8"/>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pageSetUpPr fitToPage="1"/>
  </sheetPr>
  <dimension ref="B2:BM209"/>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132</v>
      </c>
    </row>
    <row r="3" spans="2:46" ht="6.9" customHeight="1">
      <c r="B3" s="20"/>
      <c r="C3" s="21"/>
      <c r="D3" s="21"/>
      <c r="E3" s="21"/>
      <c r="F3" s="21"/>
      <c r="G3" s="21"/>
      <c r="H3" s="21"/>
      <c r="I3" s="21"/>
      <c r="J3" s="21"/>
      <c r="K3" s="21"/>
      <c r="L3" s="22"/>
      <c r="AT3" s="19" t="s">
        <v>88</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10207</v>
      </c>
      <c r="F11" s="346"/>
      <c r="G11" s="346"/>
      <c r="H11" s="346"/>
      <c r="L11" s="34"/>
    </row>
    <row r="12" spans="2:46" s="1" customFormat="1" ht="12" customHeight="1">
      <c r="B12" s="34"/>
      <c r="D12" s="29" t="s">
        <v>9519</v>
      </c>
      <c r="L12" s="34"/>
    </row>
    <row r="13" spans="2:46" s="1" customFormat="1" ht="16.5" customHeight="1">
      <c r="B13" s="34"/>
      <c r="E13" s="327" t="s">
        <v>12905</v>
      </c>
      <c r="F13" s="346"/>
      <c r="G13" s="346"/>
      <c r="H13" s="346"/>
      <c r="L13" s="34"/>
    </row>
    <row r="14" spans="2:46" s="1" customFormat="1" ht="10.199999999999999">
      <c r="B14" s="34"/>
      <c r="L14" s="34"/>
    </row>
    <row r="15" spans="2:46" s="1" customFormat="1" ht="12" customHeight="1">
      <c r="B15" s="34"/>
      <c r="D15" s="29" t="s">
        <v>18</v>
      </c>
      <c r="F15" s="27" t="s">
        <v>94</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ROUND(J100,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ROUND((SUM(BE100:BE208)),  2)</f>
        <v>0</v>
      </c>
      <c r="I37" s="95">
        <v>0.21</v>
      </c>
      <c r="J37" s="84">
        <f>ROUND(((SUM(BE100:BE208))*I37),  2)</f>
        <v>0</v>
      </c>
      <c r="L37" s="34"/>
    </row>
    <row r="38" spans="2:12" s="1" customFormat="1" ht="14.4" customHeight="1">
      <c r="B38" s="34"/>
      <c r="E38" s="29" t="s">
        <v>48</v>
      </c>
      <c r="F38" s="84">
        <f>ROUND((SUM(BF100:BF208)),  2)</f>
        <v>0</v>
      </c>
      <c r="I38" s="95">
        <v>0.12</v>
      </c>
      <c r="J38" s="84">
        <f>ROUND(((SUM(BF100:BF208))*I38),  2)</f>
        <v>0</v>
      </c>
      <c r="L38" s="34"/>
    </row>
    <row r="39" spans="2:12" s="1" customFormat="1" ht="14.4" hidden="1" customHeight="1">
      <c r="B39" s="34"/>
      <c r="E39" s="29" t="s">
        <v>49</v>
      </c>
      <c r="F39" s="84">
        <f>ROUND((SUM(BG100:BG208)),  2)</f>
        <v>0</v>
      </c>
      <c r="I39" s="95">
        <v>0.21</v>
      </c>
      <c r="J39" s="84">
        <f>0</f>
        <v>0</v>
      </c>
      <c r="L39" s="34"/>
    </row>
    <row r="40" spans="2:12" s="1" customFormat="1" ht="14.4" hidden="1" customHeight="1">
      <c r="B40" s="34"/>
      <c r="E40" s="29" t="s">
        <v>50</v>
      </c>
      <c r="F40" s="84">
        <f>ROUND((SUM(BH100:BH208)),  2)</f>
        <v>0</v>
      </c>
      <c r="I40" s="95">
        <v>0.12</v>
      </c>
      <c r="J40" s="84">
        <f>0</f>
        <v>0</v>
      </c>
      <c r="L40" s="34"/>
    </row>
    <row r="41" spans="2:12" s="1" customFormat="1" ht="14.4" hidden="1" customHeight="1">
      <c r="B41" s="34"/>
      <c r="E41" s="29" t="s">
        <v>51</v>
      </c>
      <c r="F41" s="84">
        <f>ROUND((SUM(BI100:BI208)),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10207</v>
      </c>
      <c r="F56" s="346"/>
      <c r="G56" s="346"/>
      <c r="H56" s="346"/>
      <c r="L56" s="34"/>
    </row>
    <row r="57" spans="2:12" s="1" customFormat="1" ht="12" customHeight="1">
      <c r="B57" s="34"/>
      <c r="C57" s="29" t="s">
        <v>9519</v>
      </c>
      <c r="L57" s="34"/>
    </row>
    <row r="58" spans="2:12" s="1" customFormat="1" ht="16.5" customHeight="1">
      <c r="B58" s="34"/>
      <c r="E58" s="327" t="str">
        <f>E13</f>
        <v>SO 01O - Domov pro seniory nový pavilon D oplocení architektonicko-stavební řešení</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J100</f>
        <v>0</v>
      </c>
      <c r="L67" s="34"/>
      <c r="AU67" s="19" t="s">
        <v>216</v>
      </c>
    </row>
    <row r="68" spans="2:47" s="8" customFormat="1" ht="24.9" customHeight="1">
      <c r="B68" s="105"/>
      <c r="D68" s="106" t="s">
        <v>217</v>
      </c>
      <c r="E68" s="107"/>
      <c r="F68" s="107"/>
      <c r="G68" s="107"/>
      <c r="H68" s="107"/>
      <c r="I68" s="107"/>
      <c r="J68" s="108">
        <f>J101</f>
        <v>0</v>
      </c>
      <c r="L68" s="105"/>
    </row>
    <row r="69" spans="2:47" s="9" customFormat="1" ht="19.95" customHeight="1">
      <c r="B69" s="109"/>
      <c r="D69" s="110" t="s">
        <v>218</v>
      </c>
      <c r="E69" s="111"/>
      <c r="F69" s="111"/>
      <c r="G69" s="111"/>
      <c r="H69" s="111"/>
      <c r="I69" s="111"/>
      <c r="J69" s="112">
        <f>J102</f>
        <v>0</v>
      </c>
      <c r="L69" s="109"/>
    </row>
    <row r="70" spans="2:47" s="9" customFormat="1" ht="19.95" customHeight="1">
      <c r="B70" s="109"/>
      <c r="D70" s="110" t="s">
        <v>219</v>
      </c>
      <c r="E70" s="111"/>
      <c r="F70" s="111"/>
      <c r="G70" s="111"/>
      <c r="H70" s="111"/>
      <c r="I70" s="111"/>
      <c r="J70" s="112">
        <f>J135</f>
        <v>0</v>
      </c>
      <c r="L70" s="109"/>
    </row>
    <row r="71" spans="2:47" s="9" customFormat="1" ht="19.95" customHeight="1">
      <c r="B71" s="109"/>
      <c r="D71" s="110" t="s">
        <v>220</v>
      </c>
      <c r="E71" s="111"/>
      <c r="F71" s="111"/>
      <c r="G71" s="111"/>
      <c r="H71" s="111"/>
      <c r="I71" s="111"/>
      <c r="J71" s="112">
        <f>J149</f>
        <v>0</v>
      </c>
      <c r="L71" s="109"/>
    </row>
    <row r="72" spans="2:47" s="9" customFormat="1" ht="19.95" customHeight="1">
      <c r="B72" s="109"/>
      <c r="D72" s="110" t="s">
        <v>223</v>
      </c>
      <c r="E72" s="111"/>
      <c r="F72" s="111"/>
      <c r="G72" s="111"/>
      <c r="H72" s="111"/>
      <c r="I72" s="111"/>
      <c r="J72" s="112">
        <f>J169</f>
        <v>0</v>
      </c>
      <c r="L72" s="109"/>
    </row>
    <row r="73" spans="2:47" s="9" customFormat="1" ht="19.95" customHeight="1">
      <c r="B73" s="109"/>
      <c r="D73" s="110" t="s">
        <v>9598</v>
      </c>
      <c r="E73" s="111"/>
      <c r="F73" s="111"/>
      <c r="G73" s="111"/>
      <c r="H73" s="111"/>
      <c r="I73" s="111"/>
      <c r="J73" s="112">
        <f>J173</f>
        <v>0</v>
      </c>
      <c r="L73" s="109"/>
    </row>
    <row r="74" spans="2:47" s="9" customFormat="1" ht="19.95" customHeight="1">
      <c r="B74" s="109"/>
      <c r="D74" s="110" t="s">
        <v>227</v>
      </c>
      <c r="E74" s="111"/>
      <c r="F74" s="111"/>
      <c r="G74" s="111"/>
      <c r="H74" s="111"/>
      <c r="I74" s="111"/>
      <c r="J74" s="112">
        <f>J180</f>
        <v>0</v>
      </c>
      <c r="L74" s="109"/>
    </row>
    <row r="75" spans="2:47" s="8" customFormat="1" ht="24.9" customHeight="1">
      <c r="B75" s="105"/>
      <c r="D75" s="106" t="s">
        <v>228</v>
      </c>
      <c r="E75" s="107"/>
      <c r="F75" s="107"/>
      <c r="G75" s="107"/>
      <c r="H75" s="107"/>
      <c r="I75" s="107"/>
      <c r="J75" s="108">
        <f>J183</f>
        <v>0</v>
      </c>
      <c r="L75" s="105"/>
    </row>
    <row r="76" spans="2:47" s="9" customFormat="1" ht="19.95" customHeight="1">
      <c r="B76" s="109"/>
      <c r="D76" s="110" t="s">
        <v>229</v>
      </c>
      <c r="E76" s="111"/>
      <c r="F76" s="111"/>
      <c r="G76" s="111"/>
      <c r="H76" s="111"/>
      <c r="I76" s="111"/>
      <c r="J76" s="112">
        <f>J184</f>
        <v>0</v>
      </c>
      <c r="L76" s="109"/>
    </row>
    <row r="77" spans="2:47" s="1" customFormat="1" ht="21.75" customHeight="1">
      <c r="B77" s="34"/>
      <c r="L77" s="34"/>
    </row>
    <row r="78" spans="2:47" s="1" customFormat="1" ht="6.9" customHeight="1">
      <c r="B78" s="43"/>
      <c r="C78" s="44"/>
      <c r="D78" s="44"/>
      <c r="E78" s="44"/>
      <c r="F78" s="44"/>
      <c r="G78" s="44"/>
      <c r="H78" s="44"/>
      <c r="I78" s="44"/>
      <c r="J78" s="44"/>
      <c r="K78" s="44"/>
      <c r="L78" s="34"/>
    </row>
    <row r="82" spans="2:12" s="1" customFormat="1" ht="6.9" customHeight="1">
      <c r="B82" s="45"/>
      <c r="C82" s="46"/>
      <c r="D82" s="46"/>
      <c r="E82" s="46"/>
      <c r="F82" s="46"/>
      <c r="G82" s="46"/>
      <c r="H82" s="46"/>
      <c r="I82" s="46"/>
      <c r="J82" s="46"/>
      <c r="K82" s="46"/>
      <c r="L82" s="34"/>
    </row>
    <row r="83" spans="2:12" s="1" customFormat="1" ht="24.9" customHeight="1">
      <c r="B83" s="34"/>
      <c r="C83" s="23" t="s">
        <v>248</v>
      </c>
      <c r="L83" s="34"/>
    </row>
    <row r="84" spans="2:12" s="1" customFormat="1" ht="6.9" customHeight="1">
      <c r="B84" s="34"/>
      <c r="L84" s="34"/>
    </row>
    <row r="85" spans="2:12" s="1" customFormat="1" ht="12" customHeight="1">
      <c r="B85" s="34"/>
      <c r="C85" s="29" t="s">
        <v>16</v>
      </c>
      <c r="L85" s="34"/>
    </row>
    <row r="86" spans="2:12" s="1" customFormat="1" ht="16.5" customHeight="1">
      <c r="B86" s="34"/>
      <c r="E86" s="344" t="str">
        <f>E7</f>
        <v>Domov pro seniory - nový pavilon D - Ústí nad Orlicí</v>
      </c>
      <c r="F86" s="345"/>
      <c r="G86" s="345"/>
      <c r="H86" s="345"/>
      <c r="L86" s="34"/>
    </row>
    <row r="87" spans="2:12" ht="12" customHeight="1">
      <c r="B87" s="22"/>
      <c r="C87" s="29" t="s">
        <v>207</v>
      </c>
      <c r="L87" s="22"/>
    </row>
    <row r="88" spans="2:12" ht="16.5" customHeight="1">
      <c r="B88" s="22"/>
      <c r="E88" s="344" t="s">
        <v>10206</v>
      </c>
      <c r="F88" s="306"/>
      <c r="G88" s="306"/>
      <c r="H88" s="306"/>
      <c r="L88" s="22"/>
    </row>
    <row r="89" spans="2:12" ht="12" customHeight="1">
      <c r="B89" s="22"/>
      <c r="C89" s="29" t="s">
        <v>209</v>
      </c>
      <c r="L89" s="22"/>
    </row>
    <row r="90" spans="2:12" s="1" customFormat="1" ht="16.5" customHeight="1">
      <c r="B90" s="34"/>
      <c r="E90" s="340" t="s">
        <v>10207</v>
      </c>
      <c r="F90" s="346"/>
      <c r="G90" s="346"/>
      <c r="H90" s="346"/>
      <c r="L90" s="34"/>
    </row>
    <row r="91" spans="2:12" s="1" customFormat="1" ht="12" customHeight="1">
      <c r="B91" s="34"/>
      <c r="C91" s="29" t="s">
        <v>9519</v>
      </c>
      <c r="L91" s="34"/>
    </row>
    <row r="92" spans="2:12" s="1" customFormat="1" ht="16.5" customHeight="1">
      <c r="B92" s="34"/>
      <c r="E92" s="327" t="str">
        <f>E13</f>
        <v>SO 01O - Domov pro seniory nový pavilon D oplocení architektonicko-stavební řešení</v>
      </c>
      <c r="F92" s="346"/>
      <c r="G92" s="346"/>
      <c r="H92" s="346"/>
      <c r="L92" s="34"/>
    </row>
    <row r="93" spans="2:12" s="1" customFormat="1" ht="6.9" customHeight="1">
      <c r="B93" s="34"/>
      <c r="L93" s="34"/>
    </row>
    <row r="94" spans="2:12" s="1" customFormat="1" ht="12" customHeight="1">
      <c r="B94" s="34"/>
      <c r="C94" s="29" t="s">
        <v>21</v>
      </c>
      <c r="F94" s="27" t="str">
        <f>F16</f>
        <v>k.ú.Ústí n.Orlicí p.č.651/9 561/19 561/20 st.3165</v>
      </c>
      <c r="I94" s="29" t="s">
        <v>23</v>
      </c>
      <c r="J94" s="51" t="str">
        <f>IF(J16="","",J16)</f>
        <v>7. 3. 2024</v>
      </c>
      <c r="L94" s="34"/>
    </row>
    <row r="95" spans="2:12" s="1" customFormat="1" ht="6.9" customHeight="1">
      <c r="B95" s="34"/>
      <c r="L95" s="34"/>
    </row>
    <row r="96" spans="2:12" s="1" customFormat="1" ht="40.049999999999997" customHeight="1">
      <c r="B96" s="34"/>
      <c r="C96" s="29" t="s">
        <v>25</v>
      </c>
      <c r="F96" s="27" t="str">
        <f>E19</f>
        <v>Město Ústí nad Orlicí, Sychrova 16, 56224 Ústí nO</v>
      </c>
      <c r="I96" s="29" t="s">
        <v>33</v>
      </c>
      <c r="J96" s="32" t="str">
        <f>E25</f>
        <v>R21 Architects s.r.o. Mánesova 864/19 12000 Praha2</v>
      </c>
      <c r="L96" s="34"/>
    </row>
    <row r="97" spans="2:65" s="1" customFormat="1" ht="15.15" customHeight="1">
      <c r="B97" s="34"/>
      <c r="C97" s="29" t="s">
        <v>31</v>
      </c>
      <c r="F97" s="27" t="str">
        <f>IF(E22="","",E22)</f>
        <v>Vyplň údaj</v>
      </c>
      <c r="I97" s="29" t="s">
        <v>38</v>
      </c>
      <c r="J97" s="32" t="str">
        <f>E28</f>
        <v xml:space="preserve"> </v>
      </c>
      <c r="L97" s="34"/>
    </row>
    <row r="98" spans="2:65" s="1" customFormat="1" ht="10.35" customHeight="1">
      <c r="B98" s="34"/>
      <c r="L98" s="34"/>
    </row>
    <row r="99" spans="2:65" s="10" customFormat="1" ht="29.25" customHeight="1">
      <c r="B99" s="113"/>
      <c r="C99" s="114" t="s">
        <v>249</v>
      </c>
      <c r="D99" s="115" t="s">
        <v>61</v>
      </c>
      <c r="E99" s="115" t="s">
        <v>57</v>
      </c>
      <c r="F99" s="115" t="s">
        <v>58</v>
      </c>
      <c r="G99" s="115" t="s">
        <v>250</v>
      </c>
      <c r="H99" s="115" t="s">
        <v>251</v>
      </c>
      <c r="I99" s="115" t="s">
        <v>252</v>
      </c>
      <c r="J99" s="115" t="s">
        <v>215</v>
      </c>
      <c r="K99" s="116" t="s">
        <v>253</v>
      </c>
      <c r="L99" s="113"/>
      <c r="M99" s="58" t="s">
        <v>19</v>
      </c>
      <c r="N99" s="59" t="s">
        <v>46</v>
      </c>
      <c r="O99" s="59" t="s">
        <v>254</v>
      </c>
      <c r="P99" s="59" t="s">
        <v>255</v>
      </c>
      <c r="Q99" s="59" t="s">
        <v>256</v>
      </c>
      <c r="R99" s="59" t="s">
        <v>257</v>
      </c>
      <c r="S99" s="59" t="s">
        <v>258</v>
      </c>
      <c r="T99" s="60" t="s">
        <v>259</v>
      </c>
    </row>
    <row r="100" spans="2:65" s="1" customFormat="1" ht="22.8" customHeight="1">
      <c r="B100" s="34"/>
      <c r="C100" s="63" t="s">
        <v>260</v>
      </c>
      <c r="J100" s="117">
        <f>BK100</f>
        <v>0</v>
      </c>
      <c r="L100" s="34"/>
      <c r="M100" s="61"/>
      <c r="N100" s="52"/>
      <c r="O100" s="52"/>
      <c r="P100" s="118">
        <f>P101+P183</f>
        <v>0</v>
      </c>
      <c r="Q100" s="52"/>
      <c r="R100" s="118">
        <f>R101+R183</f>
        <v>99.436756869999996</v>
      </c>
      <c r="S100" s="52"/>
      <c r="T100" s="119">
        <f>T101+T183</f>
        <v>0</v>
      </c>
      <c r="AT100" s="19" t="s">
        <v>75</v>
      </c>
      <c r="AU100" s="19" t="s">
        <v>216</v>
      </c>
      <c r="BK100" s="120">
        <f>BK101+BK183</f>
        <v>0</v>
      </c>
    </row>
    <row r="101" spans="2:65" s="11" customFormat="1" ht="25.95" customHeight="1">
      <c r="B101" s="121"/>
      <c r="D101" s="122" t="s">
        <v>75</v>
      </c>
      <c r="E101" s="123" t="s">
        <v>261</v>
      </c>
      <c r="F101" s="123" t="s">
        <v>262</v>
      </c>
      <c r="I101" s="124"/>
      <c r="J101" s="125">
        <f>BK101</f>
        <v>0</v>
      </c>
      <c r="L101" s="121"/>
      <c r="M101" s="126"/>
      <c r="P101" s="127">
        <f>P102+P135+P149+P169+P173+P180</f>
        <v>0</v>
      </c>
      <c r="R101" s="127">
        <f>R102+R135+R149+R169+R173+R180</f>
        <v>99.336607049999998</v>
      </c>
      <c r="T101" s="128">
        <f>T102+T135+T149+T169+T173+T180</f>
        <v>0</v>
      </c>
      <c r="AR101" s="122" t="s">
        <v>83</v>
      </c>
      <c r="AT101" s="129" t="s">
        <v>75</v>
      </c>
      <c r="AU101" s="129" t="s">
        <v>76</v>
      </c>
      <c r="AY101" s="122" t="s">
        <v>263</v>
      </c>
      <c r="BK101" s="130">
        <f>BK102+BK135+BK149+BK169+BK173+BK180</f>
        <v>0</v>
      </c>
    </row>
    <row r="102" spans="2:65" s="11" customFormat="1" ht="22.8" customHeight="1">
      <c r="B102" s="121"/>
      <c r="D102" s="122" t="s">
        <v>75</v>
      </c>
      <c r="E102" s="131" t="s">
        <v>83</v>
      </c>
      <c r="F102" s="131" t="s">
        <v>264</v>
      </c>
      <c r="I102" s="124"/>
      <c r="J102" s="132">
        <f>BK102</f>
        <v>0</v>
      </c>
      <c r="L102" s="121"/>
      <c r="M102" s="126"/>
      <c r="P102" s="127">
        <f>SUM(P103:P134)</f>
        <v>0</v>
      </c>
      <c r="R102" s="127">
        <f>SUM(R103:R134)</f>
        <v>37.097999999999999</v>
      </c>
      <c r="T102" s="128">
        <f>SUM(T103:T134)</f>
        <v>0</v>
      </c>
      <c r="AR102" s="122" t="s">
        <v>83</v>
      </c>
      <c r="AT102" s="129" t="s">
        <v>75</v>
      </c>
      <c r="AU102" s="129" t="s">
        <v>83</v>
      </c>
      <c r="AY102" s="122" t="s">
        <v>263</v>
      </c>
      <c r="BK102" s="130">
        <f>SUM(BK103:BK134)</f>
        <v>0</v>
      </c>
    </row>
    <row r="103" spans="2:65" s="1" customFormat="1" ht="24.15" customHeight="1">
      <c r="B103" s="34"/>
      <c r="C103" s="133" t="s">
        <v>83</v>
      </c>
      <c r="D103" s="133" t="s">
        <v>265</v>
      </c>
      <c r="E103" s="134" t="s">
        <v>12906</v>
      </c>
      <c r="F103" s="135" t="s">
        <v>12907</v>
      </c>
      <c r="G103" s="136" t="s">
        <v>285</v>
      </c>
      <c r="H103" s="137">
        <v>10.888999999999999</v>
      </c>
      <c r="I103" s="138"/>
      <c r="J103" s="139">
        <f>ROUND(I103*H103,2)</f>
        <v>0</v>
      </c>
      <c r="K103" s="135" t="s">
        <v>269</v>
      </c>
      <c r="L103" s="34"/>
      <c r="M103" s="140" t="s">
        <v>19</v>
      </c>
      <c r="N103" s="141" t="s">
        <v>47</v>
      </c>
      <c r="P103" s="142">
        <f>O103*H103</f>
        <v>0</v>
      </c>
      <c r="Q103" s="142">
        <v>0</v>
      </c>
      <c r="R103" s="142">
        <f>Q103*H103</f>
        <v>0</v>
      </c>
      <c r="S103" s="142">
        <v>0</v>
      </c>
      <c r="T103" s="143">
        <f>S103*H103</f>
        <v>0</v>
      </c>
      <c r="AR103" s="144" t="s">
        <v>98</v>
      </c>
      <c r="AT103" s="144" t="s">
        <v>265</v>
      </c>
      <c r="AU103" s="144" t="s">
        <v>88</v>
      </c>
      <c r="AY103" s="19" t="s">
        <v>263</v>
      </c>
      <c r="BE103" s="145">
        <f>IF(N103="základní",J103,0)</f>
        <v>0</v>
      </c>
      <c r="BF103" s="145">
        <f>IF(N103="snížená",J103,0)</f>
        <v>0</v>
      </c>
      <c r="BG103" s="145">
        <f>IF(N103="zákl. přenesená",J103,0)</f>
        <v>0</v>
      </c>
      <c r="BH103" s="145">
        <f>IF(N103="sníž. přenesená",J103,0)</f>
        <v>0</v>
      </c>
      <c r="BI103" s="145">
        <f>IF(N103="nulová",J103,0)</f>
        <v>0</v>
      </c>
      <c r="BJ103" s="19" t="s">
        <v>83</v>
      </c>
      <c r="BK103" s="145">
        <f>ROUND(I103*H103,2)</f>
        <v>0</v>
      </c>
      <c r="BL103" s="19" t="s">
        <v>98</v>
      </c>
      <c r="BM103" s="144" t="s">
        <v>12908</v>
      </c>
    </row>
    <row r="104" spans="2:65" s="1" customFormat="1" ht="10.199999999999999">
      <c r="B104" s="34"/>
      <c r="D104" s="146" t="s">
        <v>271</v>
      </c>
      <c r="F104" s="147" t="s">
        <v>12909</v>
      </c>
      <c r="I104" s="148"/>
      <c r="L104" s="34"/>
      <c r="M104" s="149"/>
      <c r="T104" s="55"/>
      <c r="AT104" s="19" t="s">
        <v>271</v>
      </c>
      <c r="AU104" s="19" t="s">
        <v>88</v>
      </c>
    </row>
    <row r="105" spans="2:65" s="13" customFormat="1" ht="10.199999999999999">
      <c r="B105" s="157"/>
      <c r="D105" s="151" t="s">
        <v>288</v>
      </c>
      <c r="E105" s="158" t="s">
        <v>19</v>
      </c>
      <c r="F105" s="159" t="s">
        <v>12910</v>
      </c>
      <c r="H105" s="160">
        <v>10.888999999999999</v>
      </c>
      <c r="I105" s="161"/>
      <c r="L105" s="157"/>
      <c r="M105" s="162"/>
      <c r="T105" s="163"/>
      <c r="AT105" s="158" t="s">
        <v>288</v>
      </c>
      <c r="AU105" s="158" t="s">
        <v>88</v>
      </c>
      <c r="AV105" s="13" t="s">
        <v>88</v>
      </c>
      <c r="AW105" s="13" t="s">
        <v>37</v>
      </c>
      <c r="AX105" s="13" t="s">
        <v>83</v>
      </c>
      <c r="AY105" s="158" t="s">
        <v>263</v>
      </c>
    </row>
    <row r="106" spans="2:65" s="1" customFormat="1" ht="24.15" customHeight="1">
      <c r="B106" s="34"/>
      <c r="C106" s="133" t="s">
        <v>88</v>
      </c>
      <c r="D106" s="133" t="s">
        <v>265</v>
      </c>
      <c r="E106" s="134" t="s">
        <v>12911</v>
      </c>
      <c r="F106" s="135" t="s">
        <v>12912</v>
      </c>
      <c r="G106" s="136" t="s">
        <v>285</v>
      </c>
      <c r="H106" s="137">
        <v>20.622</v>
      </c>
      <c r="I106" s="138"/>
      <c r="J106" s="139">
        <f>ROUND(I106*H106,2)</f>
        <v>0</v>
      </c>
      <c r="K106" s="135" t="s">
        <v>269</v>
      </c>
      <c r="L106" s="34"/>
      <c r="M106" s="140" t="s">
        <v>19</v>
      </c>
      <c r="N106" s="141" t="s">
        <v>47</v>
      </c>
      <c r="P106" s="142">
        <f>O106*H106</f>
        <v>0</v>
      </c>
      <c r="Q106" s="142">
        <v>0</v>
      </c>
      <c r="R106" s="142">
        <f>Q106*H106</f>
        <v>0</v>
      </c>
      <c r="S106" s="142">
        <v>0</v>
      </c>
      <c r="T106" s="143">
        <f>S106*H106</f>
        <v>0</v>
      </c>
      <c r="AR106" s="144" t="s">
        <v>98</v>
      </c>
      <c r="AT106" s="144" t="s">
        <v>265</v>
      </c>
      <c r="AU106" s="144" t="s">
        <v>88</v>
      </c>
      <c r="AY106" s="19" t="s">
        <v>263</v>
      </c>
      <c r="BE106" s="145">
        <f>IF(N106="základní",J106,0)</f>
        <v>0</v>
      </c>
      <c r="BF106" s="145">
        <f>IF(N106="snížená",J106,0)</f>
        <v>0</v>
      </c>
      <c r="BG106" s="145">
        <f>IF(N106="zákl. přenesená",J106,0)</f>
        <v>0</v>
      </c>
      <c r="BH106" s="145">
        <f>IF(N106="sníž. přenesená",J106,0)</f>
        <v>0</v>
      </c>
      <c r="BI106" s="145">
        <f>IF(N106="nulová",J106,0)</f>
        <v>0</v>
      </c>
      <c r="BJ106" s="19" t="s">
        <v>83</v>
      </c>
      <c r="BK106" s="145">
        <f>ROUND(I106*H106,2)</f>
        <v>0</v>
      </c>
      <c r="BL106" s="19" t="s">
        <v>98</v>
      </c>
      <c r="BM106" s="144" t="s">
        <v>12913</v>
      </c>
    </row>
    <row r="107" spans="2:65" s="1" customFormat="1" ht="10.199999999999999">
      <c r="B107" s="34"/>
      <c r="D107" s="146" t="s">
        <v>271</v>
      </c>
      <c r="F107" s="147" t="s">
        <v>12914</v>
      </c>
      <c r="I107" s="148"/>
      <c r="L107" s="34"/>
      <c r="M107" s="149"/>
      <c r="T107" s="55"/>
      <c r="AT107" s="19" t="s">
        <v>271</v>
      </c>
      <c r="AU107" s="19" t="s">
        <v>88</v>
      </c>
    </row>
    <row r="108" spans="2:65" s="13" customFormat="1" ht="10.199999999999999">
      <c r="B108" s="157"/>
      <c r="D108" s="151" t="s">
        <v>288</v>
      </c>
      <c r="E108" s="158" t="s">
        <v>19</v>
      </c>
      <c r="F108" s="159" t="s">
        <v>12915</v>
      </c>
      <c r="H108" s="160">
        <v>20.622</v>
      </c>
      <c r="I108" s="161"/>
      <c r="L108" s="157"/>
      <c r="M108" s="162"/>
      <c r="T108" s="163"/>
      <c r="AT108" s="158" t="s">
        <v>288</v>
      </c>
      <c r="AU108" s="158" t="s">
        <v>88</v>
      </c>
      <c r="AV108" s="13" t="s">
        <v>88</v>
      </c>
      <c r="AW108" s="13" t="s">
        <v>37</v>
      </c>
      <c r="AX108" s="13" t="s">
        <v>83</v>
      </c>
      <c r="AY108" s="158" t="s">
        <v>263</v>
      </c>
    </row>
    <row r="109" spans="2:65" s="1" customFormat="1" ht="37.799999999999997" customHeight="1">
      <c r="B109" s="34"/>
      <c r="C109" s="133" t="s">
        <v>92</v>
      </c>
      <c r="D109" s="133" t="s">
        <v>265</v>
      </c>
      <c r="E109" s="134" t="s">
        <v>400</v>
      </c>
      <c r="F109" s="135" t="s">
        <v>401</v>
      </c>
      <c r="G109" s="136" t="s">
        <v>285</v>
      </c>
      <c r="H109" s="137">
        <v>26.34</v>
      </c>
      <c r="I109" s="138"/>
      <c r="J109" s="139">
        <f>ROUND(I109*H109,2)</f>
        <v>0</v>
      </c>
      <c r="K109" s="135" t="s">
        <v>269</v>
      </c>
      <c r="L109" s="34"/>
      <c r="M109" s="140" t="s">
        <v>19</v>
      </c>
      <c r="N109" s="141" t="s">
        <v>47</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83</v>
      </c>
      <c r="BK109" s="145">
        <f>ROUND(I109*H109,2)</f>
        <v>0</v>
      </c>
      <c r="BL109" s="19" t="s">
        <v>98</v>
      </c>
      <c r="BM109" s="144" t="s">
        <v>12916</v>
      </c>
    </row>
    <row r="110" spans="2:65" s="1" customFormat="1" ht="10.199999999999999">
      <c r="B110" s="34"/>
      <c r="D110" s="146" t="s">
        <v>271</v>
      </c>
      <c r="F110" s="147" t="s">
        <v>403</v>
      </c>
      <c r="I110" s="148"/>
      <c r="L110" s="34"/>
      <c r="M110" s="149"/>
      <c r="T110" s="55"/>
      <c r="AT110" s="19" t="s">
        <v>271</v>
      </c>
      <c r="AU110" s="19" t="s">
        <v>88</v>
      </c>
    </row>
    <row r="111" spans="2:65" s="13" customFormat="1" ht="10.199999999999999">
      <c r="B111" s="157"/>
      <c r="D111" s="151" t="s">
        <v>288</v>
      </c>
      <c r="E111" s="158" t="s">
        <v>19</v>
      </c>
      <c r="F111" s="159" t="s">
        <v>12917</v>
      </c>
      <c r="H111" s="160">
        <v>26.34</v>
      </c>
      <c r="I111" s="161"/>
      <c r="L111" s="157"/>
      <c r="M111" s="162"/>
      <c r="T111" s="163"/>
      <c r="AT111" s="158" t="s">
        <v>288</v>
      </c>
      <c r="AU111" s="158" t="s">
        <v>88</v>
      </c>
      <c r="AV111" s="13" t="s">
        <v>88</v>
      </c>
      <c r="AW111" s="13" t="s">
        <v>37</v>
      </c>
      <c r="AX111" s="13" t="s">
        <v>83</v>
      </c>
      <c r="AY111" s="158" t="s">
        <v>263</v>
      </c>
    </row>
    <row r="112" spans="2:65" s="1" customFormat="1" ht="37.799999999999997" customHeight="1">
      <c r="B112" s="34"/>
      <c r="C112" s="133" t="s">
        <v>98</v>
      </c>
      <c r="D112" s="133" t="s">
        <v>265</v>
      </c>
      <c r="E112" s="134" t="s">
        <v>406</v>
      </c>
      <c r="F112" s="135" t="s">
        <v>407</v>
      </c>
      <c r="G112" s="136" t="s">
        <v>285</v>
      </c>
      <c r="H112" s="137">
        <v>28.646000000000001</v>
      </c>
      <c r="I112" s="138"/>
      <c r="J112" s="139">
        <f>ROUND(I112*H112,2)</f>
        <v>0</v>
      </c>
      <c r="K112" s="135" t="s">
        <v>269</v>
      </c>
      <c r="L112" s="34"/>
      <c r="M112" s="140" t="s">
        <v>19</v>
      </c>
      <c r="N112" s="141" t="s">
        <v>47</v>
      </c>
      <c r="P112" s="142">
        <f>O112*H112</f>
        <v>0</v>
      </c>
      <c r="Q112" s="142">
        <v>0</v>
      </c>
      <c r="R112" s="142">
        <f>Q112*H112</f>
        <v>0</v>
      </c>
      <c r="S112" s="142">
        <v>0</v>
      </c>
      <c r="T112" s="143">
        <f>S112*H112</f>
        <v>0</v>
      </c>
      <c r="AR112" s="144" t="s">
        <v>98</v>
      </c>
      <c r="AT112" s="144" t="s">
        <v>265</v>
      </c>
      <c r="AU112" s="144" t="s">
        <v>88</v>
      </c>
      <c r="AY112" s="19" t="s">
        <v>263</v>
      </c>
      <c r="BE112" s="145">
        <f>IF(N112="základní",J112,0)</f>
        <v>0</v>
      </c>
      <c r="BF112" s="145">
        <f>IF(N112="snížená",J112,0)</f>
        <v>0</v>
      </c>
      <c r="BG112" s="145">
        <f>IF(N112="zákl. přenesená",J112,0)</f>
        <v>0</v>
      </c>
      <c r="BH112" s="145">
        <f>IF(N112="sníž. přenesená",J112,0)</f>
        <v>0</v>
      </c>
      <c r="BI112" s="145">
        <f>IF(N112="nulová",J112,0)</f>
        <v>0</v>
      </c>
      <c r="BJ112" s="19" t="s">
        <v>83</v>
      </c>
      <c r="BK112" s="145">
        <f>ROUND(I112*H112,2)</f>
        <v>0</v>
      </c>
      <c r="BL112" s="19" t="s">
        <v>98</v>
      </c>
      <c r="BM112" s="144" t="s">
        <v>12918</v>
      </c>
    </row>
    <row r="113" spans="2:65" s="1" customFormat="1" ht="10.199999999999999">
      <c r="B113" s="34"/>
      <c r="D113" s="146" t="s">
        <v>271</v>
      </c>
      <c r="F113" s="147" t="s">
        <v>409</v>
      </c>
      <c r="I113" s="148"/>
      <c r="L113" s="34"/>
      <c r="M113" s="149"/>
      <c r="T113" s="55"/>
      <c r="AT113" s="19" t="s">
        <v>271</v>
      </c>
      <c r="AU113" s="19" t="s">
        <v>88</v>
      </c>
    </row>
    <row r="114" spans="2:65" s="13" customFormat="1" ht="10.199999999999999">
      <c r="B114" s="157"/>
      <c r="D114" s="151" t="s">
        <v>288</v>
      </c>
      <c r="E114" s="158" t="s">
        <v>19</v>
      </c>
      <c r="F114" s="159" t="s">
        <v>12919</v>
      </c>
      <c r="H114" s="160">
        <v>28.646000000000001</v>
      </c>
      <c r="I114" s="161"/>
      <c r="L114" s="157"/>
      <c r="M114" s="162"/>
      <c r="T114" s="163"/>
      <c r="AT114" s="158" t="s">
        <v>288</v>
      </c>
      <c r="AU114" s="158" t="s">
        <v>88</v>
      </c>
      <c r="AV114" s="13" t="s">
        <v>88</v>
      </c>
      <c r="AW114" s="13" t="s">
        <v>37</v>
      </c>
      <c r="AX114" s="13" t="s">
        <v>83</v>
      </c>
      <c r="AY114" s="158" t="s">
        <v>263</v>
      </c>
    </row>
    <row r="115" spans="2:65" s="1" customFormat="1" ht="24.15" customHeight="1">
      <c r="B115" s="34"/>
      <c r="C115" s="133" t="s">
        <v>292</v>
      </c>
      <c r="D115" s="133" t="s">
        <v>265</v>
      </c>
      <c r="E115" s="134" t="s">
        <v>12920</v>
      </c>
      <c r="F115" s="135" t="s">
        <v>12921</v>
      </c>
      <c r="G115" s="136" t="s">
        <v>285</v>
      </c>
      <c r="H115" s="137">
        <v>23.475000000000001</v>
      </c>
      <c r="I115" s="138"/>
      <c r="J115" s="139">
        <f>ROUND(I115*H115,2)</f>
        <v>0</v>
      </c>
      <c r="K115" s="135" t="s">
        <v>269</v>
      </c>
      <c r="L115" s="34"/>
      <c r="M115" s="140" t="s">
        <v>19</v>
      </c>
      <c r="N115" s="141" t="s">
        <v>47</v>
      </c>
      <c r="P115" s="142">
        <f>O115*H115</f>
        <v>0</v>
      </c>
      <c r="Q115" s="142">
        <v>0</v>
      </c>
      <c r="R115" s="142">
        <f>Q115*H115</f>
        <v>0</v>
      </c>
      <c r="S115" s="142">
        <v>0</v>
      </c>
      <c r="T115" s="143">
        <f>S115*H115</f>
        <v>0</v>
      </c>
      <c r="AR115" s="144" t="s">
        <v>98</v>
      </c>
      <c r="AT115" s="144" t="s">
        <v>265</v>
      </c>
      <c r="AU115" s="144" t="s">
        <v>88</v>
      </c>
      <c r="AY115" s="19" t="s">
        <v>263</v>
      </c>
      <c r="BE115" s="145">
        <f>IF(N115="základní",J115,0)</f>
        <v>0</v>
      </c>
      <c r="BF115" s="145">
        <f>IF(N115="snížená",J115,0)</f>
        <v>0</v>
      </c>
      <c r="BG115" s="145">
        <f>IF(N115="zákl. přenesená",J115,0)</f>
        <v>0</v>
      </c>
      <c r="BH115" s="145">
        <f>IF(N115="sníž. přenesená",J115,0)</f>
        <v>0</v>
      </c>
      <c r="BI115" s="145">
        <f>IF(N115="nulová",J115,0)</f>
        <v>0</v>
      </c>
      <c r="BJ115" s="19" t="s">
        <v>83</v>
      </c>
      <c r="BK115" s="145">
        <f>ROUND(I115*H115,2)</f>
        <v>0</v>
      </c>
      <c r="BL115" s="19" t="s">
        <v>98</v>
      </c>
      <c r="BM115" s="144" t="s">
        <v>12922</v>
      </c>
    </row>
    <row r="116" spans="2:65" s="1" customFormat="1" ht="10.199999999999999">
      <c r="B116" s="34"/>
      <c r="D116" s="146" t="s">
        <v>271</v>
      </c>
      <c r="F116" s="147" t="s">
        <v>12923</v>
      </c>
      <c r="I116" s="148"/>
      <c r="L116" s="34"/>
      <c r="M116" s="149"/>
      <c r="T116" s="55"/>
      <c r="AT116" s="19" t="s">
        <v>271</v>
      </c>
      <c r="AU116" s="19" t="s">
        <v>88</v>
      </c>
    </row>
    <row r="117" spans="2:65" s="13" customFormat="1" ht="10.199999999999999">
      <c r="B117" s="157"/>
      <c r="D117" s="151" t="s">
        <v>288</v>
      </c>
      <c r="E117" s="158" t="s">
        <v>19</v>
      </c>
      <c r="F117" s="159" t="s">
        <v>12924</v>
      </c>
      <c r="H117" s="160">
        <v>23.475000000000001</v>
      </c>
      <c r="I117" s="161"/>
      <c r="L117" s="157"/>
      <c r="M117" s="162"/>
      <c r="T117" s="163"/>
      <c r="AT117" s="158" t="s">
        <v>288</v>
      </c>
      <c r="AU117" s="158" t="s">
        <v>88</v>
      </c>
      <c r="AV117" s="13" t="s">
        <v>88</v>
      </c>
      <c r="AW117" s="13" t="s">
        <v>37</v>
      </c>
      <c r="AX117" s="13" t="s">
        <v>83</v>
      </c>
      <c r="AY117" s="158" t="s">
        <v>263</v>
      </c>
    </row>
    <row r="118" spans="2:65" s="1" customFormat="1" ht="24.15" customHeight="1">
      <c r="B118" s="34"/>
      <c r="C118" s="133" t="s">
        <v>298</v>
      </c>
      <c r="D118" s="133" t="s">
        <v>265</v>
      </c>
      <c r="E118" s="134" t="s">
        <v>421</v>
      </c>
      <c r="F118" s="135" t="s">
        <v>422</v>
      </c>
      <c r="G118" s="136" t="s">
        <v>423</v>
      </c>
      <c r="H118" s="137">
        <v>54.427</v>
      </c>
      <c r="I118" s="138"/>
      <c r="J118" s="139">
        <f>ROUND(I118*H118,2)</f>
        <v>0</v>
      </c>
      <c r="K118" s="135" t="s">
        <v>269</v>
      </c>
      <c r="L118" s="34"/>
      <c r="M118" s="140" t="s">
        <v>19</v>
      </c>
      <c r="N118" s="141" t="s">
        <v>47</v>
      </c>
      <c r="P118" s="142">
        <f>O118*H118</f>
        <v>0</v>
      </c>
      <c r="Q118" s="142">
        <v>0</v>
      </c>
      <c r="R118" s="142">
        <f>Q118*H118</f>
        <v>0</v>
      </c>
      <c r="S118" s="142">
        <v>0</v>
      </c>
      <c r="T118" s="143">
        <f>S118*H118</f>
        <v>0</v>
      </c>
      <c r="AR118" s="144" t="s">
        <v>98</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83</v>
      </c>
      <c r="BK118" s="145">
        <f>ROUND(I118*H118,2)</f>
        <v>0</v>
      </c>
      <c r="BL118" s="19" t="s">
        <v>98</v>
      </c>
      <c r="BM118" s="144" t="s">
        <v>12925</v>
      </c>
    </row>
    <row r="119" spans="2:65" s="1" customFormat="1" ht="10.199999999999999">
      <c r="B119" s="34"/>
      <c r="D119" s="146" t="s">
        <v>271</v>
      </c>
      <c r="F119" s="147" t="s">
        <v>425</v>
      </c>
      <c r="I119" s="148"/>
      <c r="L119" s="34"/>
      <c r="M119" s="149"/>
      <c r="T119" s="55"/>
      <c r="AT119" s="19" t="s">
        <v>271</v>
      </c>
      <c r="AU119" s="19" t="s">
        <v>88</v>
      </c>
    </row>
    <row r="120" spans="2:65" s="13" customFormat="1" ht="10.199999999999999">
      <c r="B120" s="157"/>
      <c r="D120" s="151" t="s">
        <v>288</v>
      </c>
      <c r="E120" s="158" t="s">
        <v>19</v>
      </c>
      <c r="F120" s="159" t="s">
        <v>12926</v>
      </c>
      <c r="H120" s="160">
        <v>54.427</v>
      </c>
      <c r="I120" s="161"/>
      <c r="L120" s="157"/>
      <c r="M120" s="162"/>
      <c r="T120" s="163"/>
      <c r="AT120" s="158" t="s">
        <v>288</v>
      </c>
      <c r="AU120" s="158" t="s">
        <v>88</v>
      </c>
      <c r="AV120" s="13" t="s">
        <v>88</v>
      </c>
      <c r="AW120" s="13" t="s">
        <v>37</v>
      </c>
      <c r="AX120" s="13" t="s">
        <v>83</v>
      </c>
      <c r="AY120" s="158" t="s">
        <v>263</v>
      </c>
    </row>
    <row r="121" spans="2:65" s="1" customFormat="1" ht="24.15" customHeight="1">
      <c r="B121" s="34"/>
      <c r="C121" s="133" t="s">
        <v>314</v>
      </c>
      <c r="D121" s="133" t="s">
        <v>265</v>
      </c>
      <c r="E121" s="134" t="s">
        <v>428</v>
      </c>
      <c r="F121" s="135" t="s">
        <v>429</v>
      </c>
      <c r="G121" s="136" t="s">
        <v>285</v>
      </c>
      <c r="H121" s="137">
        <v>31.510999999999999</v>
      </c>
      <c r="I121" s="138"/>
      <c r="J121" s="139">
        <f>ROUND(I121*H121,2)</f>
        <v>0</v>
      </c>
      <c r="K121" s="135" t="s">
        <v>269</v>
      </c>
      <c r="L121" s="34"/>
      <c r="M121" s="140" t="s">
        <v>19</v>
      </c>
      <c r="N121" s="141" t="s">
        <v>47</v>
      </c>
      <c r="P121" s="142">
        <f>O121*H121</f>
        <v>0</v>
      </c>
      <c r="Q121" s="142">
        <v>0</v>
      </c>
      <c r="R121" s="142">
        <f>Q121*H121</f>
        <v>0</v>
      </c>
      <c r="S121" s="142">
        <v>0</v>
      </c>
      <c r="T121" s="143">
        <f>S121*H121</f>
        <v>0</v>
      </c>
      <c r="AR121" s="144" t="s">
        <v>98</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83</v>
      </c>
      <c r="BK121" s="145">
        <f>ROUND(I121*H121,2)</f>
        <v>0</v>
      </c>
      <c r="BL121" s="19" t="s">
        <v>98</v>
      </c>
      <c r="BM121" s="144" t="s">
        <v>12927</v>
      </c>
    </row>
    <row r="122" spans="2:65" s="1" customFormat="1" ht="10.199999999999999">
      <c r="B122" s="34"/>
      <c r="D122" s="146" t="s">
        <v>271</v>
      </c>
      <c r="F122" s="147" t="s">
        <v>431</v>
      </c>
      <c r="I122" s="148"/>
      <c r="L122" s="34"/>
      <c r="M122" s="149"/>
      <c r="T122" s="55"/>
      <c r="AT122" s="19" t="s">
        <v>271</v>
      </c>
      <c r="AU122" s="19" t="s">
        <v>88</v>
      </c>
    </row>
    <row r="123" spans="2:65" s="13" customFormat="1" ht="10.199999999999999">
      <c r="B123" s="157"/>
      <c r="D123" s="151" t="s">
        <v>288</v>
      </c>
      <c r="E123" s="158" t="s">
        <v>19</v>
      </c>
      <c r="F123" s="159" t="s">
        <v>12928</v>
      </c>
      <c r="H123" s="160">
        <v>31.510999999999999</v>
      </c>
      <c r="I123" s="161"/>
      <c r="L123" s="157"/>
      <c r="M123" s="162"/>
      <c r="T123" s="163"/>
      <c r="AT123" s="158" t="s">
        <v>288</v>
      </c>
      <c r="AU123" s="158" t="s">
        <v>88</v>
      </c>
      <c r="AV123" s="13" t="s">
        <v>88</v>
      </c>
      <c r="AW123" s="13" t="s">
        <v>37</v>
      </c>
      <c r="AX123" s="13" t="s">
        <v>83</v>
      </c>
      <c r="AY123" s="158" t="s">
        <v>263</v>
      </c>
    </row>
    <row r="124" spans="2:65" s="1" customFormat="1" ht="24.15" customHeight="1">
      <c r="B124" s="34"/>
      <c r="C124" s="133" t="s">
        <v>321</v>
      </c>
      <c r="D124" s="133" t="s">
        <v>265</v>
      </c>
      <c r="E124" s="134" t="s">
        <v>445</v>
      </c>
      <c r="F124" s="135" t="s">
        <v>446</v>
      </c>
      <c r="G124" s="136" t="s">
        <v>285</v>
      </c>
      <c r="H124" s="137">
        <v>23.475000000000001</v>
      </c>
      <c r="I124" s="138"/>
      <c r="J124" s="139">
        <f>ROUND(I124*H124,2)</f>
        <v>0</v>
      </c>
      <c r="K124" s="135" t="s">
        <v>269</v>
      </c>
      <c r="L124" s="34"/>
      <c r="M124" s="140" t="s">
        <v>19</v>
      </c>
      <c r="N124" s="141" t="s">
        <v>47</v>
      </c>
      <c r="P124" s="142">
        <f>O124*H124</f>
        <v>0</v>
      </c>
      <c r="Q124" s="142">
        <v>0</v>
      </c>
      <c r="R124" s="142">
        <f>Q124*H124</f>
        <v>0</v>
      </c>
      <c r="S124" s="142">
        <v>0</v>
      </c>
      <c r="T124" s="143">
        <f>S124*H124</f>
        <v>0</v>
      </c>
      <c r="AR124" s="144" t="s">
        <v>98</v>
      </c>
      <c r="AT124" s="144" t="s">
        <v>265</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83</v>
      </c>
      <c r="BK124" s="145">
        <f>ROUND(I124*H124,2)</f>
        <v>0</v>
      </c>
      <c r="BL124" s="19" t="s">
        <v>98</v>
      </c>
      <c r="BM124" s="144" t="s">
        <v>12929</v>
      </c>
    </row>
    <row r="125" spans="2:65" s="1" customFormat="1" ht="10.199999999999999">
      <c r="B125" s="34"/>
      <c r="D125" s="146" t="s">
        <v>271</v>
      </c>
      <c r="F125" s="147" t="s">
        <v>448</v>
      </c>
      <c r="I125" s="148"/>
      <c r="L125" s="34"/>
      <c r="M125" s="149"/>
      <c r="T125" s="55"/>
      <c r="AT125" s="19" t="s">
        <v>271</v>
      </c>
      <c r="AU125" s="19" t="s">
        <v>88</v>
      </c>
    </row>
    <row r="126" spans="2:65" s="13" customFormat="1" ht="10.199999999999999">
      <c r="B126" s="157"/>
      <c r="D126" s="151" t="s">
        <v>288</v>
      </c>
      <c r="E126" s="158" t="s">
        <v>19</v>
      </c>
      <c r="F126" s="159" t="s">
        <v>12930</v>
      </c>
      <c r="H126" s="160">
        <v>2.8650000000000002</v>
      </c>
      <c r="I126" s="161"/>
      <c r="L126" s="157"/>
      <c r="M126" s="162"/>
      <c r="T126" s="163"/>
      <c r="AT126" s="158" t="s">
        <v>288</v>
      </c>
      <c r="AU126" s="158" t="s">
        <v>88</v>
      </c>
      <c r="AV126" s="13" t="s">
        <v>88</v>
      </c>
      <c r="AW126" s="13" t="s">
        <v>37</v>
      </c>
      <c r="AX126" s="13" t="s">
        <v>76</v>
      </c>
      <c r="AY126" s="158" t="s">
        <v>263</v>
      </c>
    </row>
    <row r="127" spans="2:65" s="14" customFormat="1" ht="10.199999999999999">
      <c r="B127" s="164"/>
      <c r="D127" s="151" t="s">
        <v>288</v>
      </c>
      <c r="E127" s="165" t="s">
        <v>19</v>
      </c>
      <c r="F127" s="166" t="s">
        <v>312</v>
      </c>
      <c r="H127" s="167">
        <v>2.8650000000000002</v>
      </c>
      <c r="I127" s="168"/>
      <c r="L127" s="164"/>
      <c r="M127" s="169"/>
      <c r="T127" s="170"/>
      <c r="AT127" s="165" t="s">
        <v>288</v>
      </c>
      <c r="AU127" s="165" t="s">
        <v>88</v>
      </c>
      <c r="AV127" s="14" t="s">
        <v>92</v>
      </c>
      <c r="AW127" s="14" t="s">
        <v>37</v>
      </c>
      <c r="AX127" s="14" t="s">
        <v>76</v>
      </c>
      <c r="AY127" s="165" t="s">
        <v>263</v>
      </c>
    </row>
    <row r="128" spans="2:65" s="13" customFormat="1" ht="10.199999999999999">
      <c r="B128" s="157"/>
      <c r="D128" s="151" t="s">
        <v>288</v>
      </c>
      <c r="E128" s="158" t="s">
        <v>19</v>
      </c>
      <c r="F128" s="159" t="s">
        <v>12931</v>
      </c>
      <c r="H128" s="160">
        <v>18.027999999999999</v>
      </c>
      <c r="I128" s="161"/>
      <c r="L128" s="157"/>
      <c r="M128" s="162"/>
      <c r="T128" s="163"/>
      <c r="AT128" s="158" t="s">
        <v>288</v>
      </c>
      <c r="AU128" s="158" t="s">
        <v>88</v>
      </c>
      <c r="AV128" s="13" t="s">
        <v>88</v>
      </c>
      <c r="AW128" s="13" t="s">
        <v>37</v>
      </c>
      <c r="AX128" s="13" t="s">
        <v>76</v>
      </c>
      <c r="AY128" s="158" t="s">
        <v>263</v>
      </c>
    </row>
    <row r="129" spans="2:65" s="13" customFormat="1" ht="10.199999999999999">
      <c r="B129" s="157"/>
      <c r="D129" s="151" t="s">
        <v>288</v>
      </c>
      <c r="E129" s="158" t="s">
        <v>19</v>
      </c>
      <c r="F129" s="159" t="s">
        <v>12932</v>
      </c>
      <c r="H129" s="160">
        <v>2.5819999999999999</v>
      </c>
      <c r="I129" s="161"/>
      <c r="L129" s="157"/>
      <c r="M129" s="162"/>
      <c r="T129" s="163"/>
      <c r="AT129" s="158" t="s">
        <v>288</v>
      </c>
      <c r="AU129" s="158" t="s">
        <v>88</v>
      </c>
      <c r="AV129" s="13" t="s">
        <v>88</v>
      </c>
      <c r="AW129" s="13" t="s">
        <v>37</v>
      </c>
      <c r="AX129" s="13" t="s">
        <v>76</v>
      </c>
      <c r="AY129" s="158" t="s">
        <v>263</v>
      </c>
    </row>
    <row r="130" spans="2:65" s="14" customFormat="1" ht="10.199999999999999">
      <c r="B130" s="164"/>
      <c r="D130" s="151" t="s">
        <v>288</v>
      </c>
      <c r="E130" s="165" t="s">
        <v>19</v>
      </c>
      <c r="F130" s="166" t="s">
        <v>312</v>
      </c>
      <c r="H130" s="167">
        <v>20.61</v>
      </c>
      <c r="I130" s="168"/>
      <c r="L130" s="164"/>
      <c r="M130" s="169"/>
      <c r="T130" s="170"/>
      <c r="AT130" s="165" t="s">
        <v>288</v>
      </c>
      <c r="AU130" s="165" t="s">
        <v>88</v>
      </c>
      <c r="AV130" s="14" t="s">
        <v>92</v>
      </c>
      <c r="AW130" s="14" t="s">
        <v>37</v>
      </c>
      <c r="AX130" s="14" t="s">
        <v>76</v>
      </c>
      <c r="AY130" s="165" t="s">
        <v>263</v>
      </c>
    </row>
    <row r="131" spans="2:65" s="12" customFormat="1" ht="10.199999999999999">
      <c r="B131" s="150"/>
      <c r="D131" s="151" t="s">
        <v>288</v>
      </c>
      <c r="E131" s="152" t="s">
        <v>19</v>
      </c>
      <c r="F131" s="153" t="s">
        <v>661</v>
      </c>
      <c r="H131" s="152" t="s">
        <v>19</v>
      </c>
      <c r="I131" s="154"/>
      <c r="L131" s="150"/>
      <c r="M131" s="155"/>
      <c r="T131" s="156"/>
      <c r="AT131" s="152" t="s">
        <v>288</v>
      </c>
      <c r="AU131" s="152" t="s">
        <v>88</v>
      </c>
      <c r="AV131" s="12" t="s">
        <v>83</v>
      </c>
      <c r="AW131" s="12" t="s">
        <v>37</v>
      </c>
      <c r="AX131" s="12" t="s">
        <v>76</v>
      </c>
      <c r="AY131" s="152" t="s">
        <v>263</v>
      </c>
    </row>
    <row r="132" spans="2:65" s="15" customFormat="1" ht="10.199999999999999">
      <c r="B132" s="171"/>
      <c r="D132" s="151" t="s">
        <v>288</v>
      </c>
      <c r="E132" s="172" t="s">
        <v>19</v>
      </c>
      <c r="F132" s="173" t="s">
        <v>355</v>
      </c>
      <c r="H132" s="174">
        <v>23.475000000000001</v>
      </c>
      <c r="I132" s="175"/>
      <c r="L132" s="171"/>
      <c r="M132" s="176"/>
      <c r="T132" s="177"/>
      <c r="AT132" s="172" t="s">
        <v>288</v>
      </c>
      <c r="AU132" s="172" t="s">
        <v>88</v>
      </c>
      <c r="AV132" s="15" t="s">
        <v>98</v>
      </c>
      <c r="AW132" s="15" t="s">
        <v>37</v>
      </c>
      <c r="AX132" s="15" t="s">
        <v>83</v>
      </c>
      <c r="AY132" s="172" t="s">
        <v>263</v>
      </c>
    </row>
    <row r="133" spans="2:65" s="1" customFormat="1" ht="16.5" customHeight="1">
      <c r="B133" s="34"/>
      <c r="C133" s="178" t="s">
        <v>328</v>
      </c>
      <c r="D133" s="178" t="s">
        <v>439</v>
      </c>
      <c r="E133" s="179" t="s">
        <v>457</v>
      </c>
      <c r="F133" s="180" t="s">
        <v>12933</v>
      </c>
      <c r="G133" s="181" t="s">
        <v>423</v>
      </c>
      <c r="H133" s="182">
        <v>37.097999999999999</v>
      </c>
      <c r="I133" s="183"/>
      <c r="J133" s="184">
        <f>ROUND(I133*H133,2)</f>
        <v>0</v>
      </c>
      <c r="K133" s="180" t="s">
        <v>269</v>
      </c>
      <c r="L133" s="185"/>
      <c r="M133" s="186" t="s">
        <v>19</v>
      </c>
      <c r="N133" s="187" t="s">
        <v>47</v>
      </c>
      <c r="P133" s="142">
        <f>O133*H133</f>
        <v>0</v>
      </c>
      <c r="Q133" s="142">
        <v>1</v>
      </c>
      <c r="R133" s="142">
        <f>Q133*H133</f>
        <v>37.097999999999999</v>
      </c>
      <c r="S133" s="142">
        <v>0</v>
      </c>
      <c r="T133" s="143">
        <f>S133*H133</f>
        <v>0</v>
      </c>
      <c r="AR133" s="144" t="s">
        <v>321</v>
      </c>
      <c r="AT133" s="144" t="s">
        <v>439</v>
      </c>
      <c r="AU133" s="144" t="s">
        <v>88</v>
      </c>
      <c r="AY133" s="19" t="s">
        <v>263</v>
      </c>
      <c r="BE133" s="145">
        <f>IF(N133="základní",J133,0)</f>
        <v>0</v>
      </c>
      <c r="BF133" s="145">
        <f>IF(N133="snížená",J133,0)</f>
        <v>0</v>
      </c>
      <c r="BG133" s="145">
        <f>IF(N133="zákl. přenesená",J133,0)</f>
        <v>0</v>
      </c>
      <c r="BH133" s="145">
        <f>IF(N133="sníž. přenesená",J133,0)</f>
        <v>0</v>
      </c>
      <c r="BI133" s="145">
        <f>IF(N133="nulová",J133,0)</f>
        <v>0</v>
      </c>
      <c r="BJ133" s="19" t="s">
        <v>83</v>
      </c>
      <c r="BK133" s="145">
        <f>ROUND(I133*H133,2)</f>
        <v>0</v>
      </c>
      <c r="BL133" s="19" t="s">
        <v>98</v>
      </c>
      <c r="BM133" s="144" t="s">
        <v>12934</v>
      </c>
    </row>
    <row r="134" spans="2:65" s="13" customFormat="1" ht="10.199999999999999">
      <c r="B134" s="157"/>
      <c r="D134" s="151" t="s">
        <v>288</v>
      </c>
      <c r="E134" s="158" t="s">
        <v>19</v>
      </c>
      <c r="F134" s="159" t="s">
        <v>12935</v>
      </c>
      <c r="H134" s="160">
        <v>37.097999999999999</v>
      </c>
      <c r="I134" s="161"/>
      <c r="L134" s="157"/>
      <c r="M134" s="162"/>
      <c r="T134" s="163"/>
      <c r="AT134" s="158" t="s">
        <v>288</v>
      </c>
      <c r="AU134" s="158" t="s">
        <v>88</v>
      </c>
      <c r="AV134" s="13" t="s">
        <v>88</v>
      </c>
      <c r="AW134" s="13" t="s">
        <v>37</v>
      </c>
      <c r="AX134" s="13" t="s">
        <v>83</v>
      </c>
      <c r="AY134" s="158" t="s">
        <v>263</v>
      </c>
    </row>
    <row r="135" spans="2:65" s="11" customFormat="1" ht="22.8" customHeight="1">
      <c r="B135" s="121"/>
      <c r="D135" s="122" t="s">
        <v>75</v>
      </c>
      <c r="E135" s="131" t="s">
        <v>88</v>
      </c>
      <c r="F135" s="131" t="s">
        <v>461</v>
      </c>
      <c r="I135" s="124"/>
      <c r="J135" s="132">
        <f>BK135</f>
        <v>0</v>
      </c>
      <c r="L135" s="121"/>
      <c r="M135" s="126"/>
      <c r="P135" s="127">
        <f>SUM(P136:P148)</f>
        <v>0</v>
      </c>
      <c r="R135" s="127">
        <f>SUM(R136:R148)</f>
        <v>38.599803569999999</v>
      </c>
      <c r="T135" s="128">
        <f>SUM(T136:T148)</f>
        <v>0</v>
      </c>
      <c r="AR135" s="122" t="s">
        <v>83</v>
      </c>
      <c r="AT135" s="129" t="s">
        <v>75</v>
      </c>
      <c r="AU135" s="129" t="s">
        <v>83</v>
      </c>
      <c r="AY135" s="122" t="s">
        <v>263</v>
      </c>
      <c r="BK135" s="130">
        <f>SUM(BK136:BK148)</f>
        <v>0</v>
      </c>
    </row>
    <row r="136" spans="2:65" s="1" customFormat="1" ht="16.5" customHeight="1">
      <c r="B136" s="34"/>
      <c r="C136" s="133" t="s">
        <v>334</v>
      </c>
      <c r="D136" s="133" t="s">
        <v>265</v>
      </c>
      <c r="E136" s="134" t="s">
        <v>655</v>
      </c>
      <c r="F136" s="135" t="s">
        <v>656</v>
      </c>
      <c r="G136" s="136" t="s">
        <v>285</v>
      </c>
      <c r="H136" s="137">
        <v>15.284000000000001</v>
      </c>
      <c r="I136" s="138"/>
      <c r="J136" s="139">
        <f>ROUND(I136*H136,2)</f>
        <v>0</v>
      </c>
      <c r="K136" s="135" t="s">
        <v>269</v>
      </c>
      <c r="L136" s="34"/>
      <c r="M136" s="140" t="s">
        <v>19</v>
      </c>
      <c r="N136" s="141" t="s">
        <v>47</v>
      </c>
      <c r="P136" s="142">
        <f>O136*H136</f>
        <v>0</v>
      </c>
      <c r="Q136" s="142">
        <v>2.5018699999999998</v>
      </c>
      <c r="R136" s="142">
        <f>Q136*H136</f>
        <v>38.238581079999996</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83</v>
      </c>
      <c r="BK136" s="145">
        <f>ROUND(I136*H136,2)</f>
        <v>0</v>
      </c>
      <c r="BL136" s="19" t="s">
        <v>98</v>
      </c>
      <c r="BM136" s="144" t="s">
        <v>12936</v>
      </c>
    </row>
    <row r="137" spans="2:65" s="1" customFormat="1" ht="10.199999999999999">
      <c r="B137" s="34"/>
      <c r="D137" s="146" t="s">
        <v>271</v>
      </c>
      <c r="F137" s="147" t="s">
        <v>658</v>
      </c>
      <c r="I137" s="148"/>
      <c r="L137" s="34"/>
      <c r="M137" s="149"/>
      <c r="T137" s="55"/>
      <c r="AT137" s="19" t="s">
        <v>271</v>
      </c>
      <c r="AU137" s="19" t="s">
        <v>88</v>
      </c>
    </row>
    <row r="138" spans="2:65" s="13" customFormat="1" ht="10.199999999999999">
      <c r="B138" s="157"/>
      <c r="D138" s="151" t="s">
        <v>288</v>
      </c>
      <c r="E138" s="158" t="s">
        <v>19</v>
      </c>
      <c r="F138" s="159" t="s">
        <v>12937</v>
      </c>
      <c r="H138" s="160">
        <v>15.284000000000001</v>
      </c>
      <c r="I138" s="161"/>
      <c r="L138" s="157"/>
      <c r="M138" s="162"/>
      <c r="T138" s="163"/>
      <c r="AT138" s="158" t="s">
        <v>288</v>
      </c>
      <c r="AU138" s="158" t="s">
        <v>88</v>
      </c>
      <c r="AV138" s="13" t="s">
        <v>88</v>
      </c>
      <c r="AW138" s="13" t="s">
        <v>37</v>
      </c>
      <c r="AX138" s="13" t="s">
        <v>83</v>
      </c>
      <c r="AY138" s="158" t="s">
        <v>263</v>
      </c>
    </row>
    <row r="139" spans="2:65" s="12" customFormat="1" ht="10.199999999999999">
      <c r="B139" s="150"/>
      <c r="D139" s="151" t="s">
        <v>288</v>
      </c>
      <c r="E139" s="152" t="s">
        <v>19</v>
      </c>
      <c r="F139" s="153" t="s">
        <v>661</v>
      </c>
      <c r="H139" s="152" t="s">
        <v>19</v>
      </c>
      <c r="I139" s="154"/>
      <c r="L139" s="150"/>
      <c r="M139" s="155"/>
      <c r="T139" s="156"/>
      <c r="AT139" s="152" t="s">
        <v>288</v>
      </c>
      <c r="AU139" s="152" t="s">
        <v>88</v>
      </c>
      <c r="AV139" s="12" t="s">
        <v>83</v>
      </c>
      <c r="AW139" s="12" t="s">
        <v>37</v>
      </c>
      <c r="AX139" s="12" t="s">
        <v>76</v>
      </c>
      <c r="AY139" s="152" t="s">
        <v>263</v>
      </c>
    </row>
    <row r="140" spans="2:65" s="1" customFormat="1" ht="16.5" customHeight="1">
      <c r="B140" s="34"/>
      <c r="C140" s="133" t="s">
        <v>340</v>
      </c>
      <c r="D140" s="133" t="s">
        <v>265</v>
      </c>
      <c r="E140" s="134" t="s">
        <v>665</v>
      </c>
      <c r="F140" s="135" t="s">
        <v>666</v>
      </c>
      <c r="G140" s="136" t="s">
        <v>378</v>
      </c>
      <c r="H140" s="137">
        <v>13.632999999999999</v>
      </c>
      <c r="I140" s="138"/>
      <c r="J140" s="139">
        <f>ROUND(I140*H140,2)</f>
        <v>0</v>
      </c>
      <c r="K140" s="135" t="s">
        <v>269</v>
      </c>
      <c r="L140" s="34"/>
      <c r="M140" s="140" t="s">
        <v>19</v>
      </c>
      <c r="N140" s="141" t="s">
        <v>47</v>
      </c>
      <c r="P140" s="142">
        <f>O140*H140</f>
        <v>0</v>
      </c>
      <c r="Q140" s="142">
        <v>2.6900000000000001E-3</v>
      </c>
      <c r="R140" s="142">
        <f>Q140*H140</f>
        <v>3.667277E-2</v>
      </c>
      <c r="S140" s="142">
        <v>0</v>
      </c>
      <c r="T140" s="143">
        <f>S140*H140</f>
        <v>0</v>
      </c>
      <c r="AR140" s="144" t="s">
        <v>98</v>
      </c>
      <c r="AT140" s="144" t="s">
        <v>265</v>
      </c>
      <c r="AU140" s="144" t="s">
        <v>88</v>
      </c>
      <c r="AY140" s="19" t="s">
        <v>263</v>
      </c>
      <c r="BE140" s="145">
        <f>IF(N140="základní",J140,0)</f>
        <v>0</v>
      </c>
      <c r="BF140" s="145">
        <f>IF(N140="snížená",J140,0)</f>
        <v>0</v>
      </c>
      <c r="BG140" s="145">
        <f>IF(N140="zákl. přenesená",J140,0)</f>
        <v>0</v>
      </c>
      <c r="BH140" s="145">
        <f>IF(N140="sníž. přenesená",J140,0)</f>
        <v>0</v>
      </c>
      <c r="BI140" s="145">
        <f>IF(N140="nulová",J140,0)</f>
        <v>0</v>
      </c>
      <c r="BJ140" s="19" t="s">
        <v>83</v>
      </c>
      <c r="BK140" s="145">
        <f>ROUND(I140*H140,2)</f>
        <v>0</v>
      </c>
      <c r="BL140" s="19" t="s">
        <v>98</v>
      </c>
      <c r="BM140" s="144" t="s">
        <v>12938</v>
      </c>
    </row>
    <row r="141" spans="2:65" s="1" customFormat="1" ht="10.199999999999999">
      <c r="B141" s="34"/>
      <c r="D141" s="146" t="s">
        <v>271</v>
      </c>
      <c r="F141" s="147" t="s">
        <v>668</v>
      </c>
      <c r="I141" s="148"/>
      <c r="L141" s="34"/>
      <c r="M141" s="149"/>
      <c r="T141" s="55"/>
      <c r="AT141" s="19" t="s">
        <v>271</v>
      </c>
      <c r="AU141" s="19" t="s">
        <v>88</v>
      </c>
    </row>
    <row r="142" spans="2:65" s="13" customFormat="1" ht="10.199999999999999">
      <c r="B142" s="157"/>
      <c r="D142" s="151" t="s">
        <v>288</v>
      </c>
      <c r="E142" s="158" t="s">
        <v>19</v>
      </c>
      <c r="F142" s="159" t="s">
        <v>12939</v>
      </c>
      <c r="H142" s="160">
        <v>13.632999999999999</v>
      </c>
      <c r="I142" s="161"/>
      <c r="L142" s="157"/>
      <c r="M142" s="162"/>
      <c r="T142" s="163"/>
      <c r="AT142" s="158" t="s">
        <v>288</v>
      </c>
      <c r="AU142" s="158" t="s">
        <v>88</v>
      </c>
      <c r="AV142" s="13" t="s">
        <v>88</v>
      </c>
      <c r="AW142" s="13" t="s">
        <v>37</v>
      </c>
      <c r="AX142" s="13" t="s">
        <v>83</v>
      </c>
      <c r="AY142" s="158" t="s">
        <v>263</v>
      </c>
    </row>
    <row r="143" spans="2:65" s="1" customFormat="1" ht="16.5" customHeight="1">
      <c r="B143" s="34"/>
      <c r="C143" s="133" t="s">
        <v>8</v>
      </c>
      <c r="D143" s="133" t="s">
        <v>265</v>
      </c>
      <c r="E143" s="134" t="s">
        <v>673</v>
      </c>
      <c r="F143" s="135" t="s">
        <v>674</v>
      </c>
      <c r="G143" s="136" t="s">
        <v>378</v>
      </c>
      <c r="H143" s="137">
        <v>13.632999999999999</v>
      </c>
      <c r="I143" s="138"/>
      <c r="J143" s="139">
        <f>ROUND(I143*H143,2)</f>
        <v>0</v>
      </c>
      <c r="K143" s="135" t="s">
        <v>269</v>
      </c>
      <c r="L143" s="34"/>
      <c r="M143" s="140" t="s">
        <v>19</v>
      </c>
      <c r="N143" s="141" t="s">
        <v>47</v>
      </c>
      <c r="P143" s="142">
        <f>O143*H143</f>
        <v>0</v>
      </c>
      <c r="Q143" s="142">
        <v>0</v>
      </c>
      <c r="R143" s="142">
        <f>Q143*H143</f>
        <v>0</v>
      </c>
      <c r="S143" s="142">
        <v>0</v>
      </c>
      <c r="T143" s="143">
        <f>S143*H143</f>
        <v>0</v>
      </c>
      <c r="AR143" s="144" t="s">
        <v>98</v>
      </c>
      <c r="AT143" s="144" t="s">
        <v>265</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83</v>
      </c>
      <c r="BK143" s="145">
        <f>ROUND(I143*H143,2)</f>
        <v>0</v>
      </c>
      <c r="BL143" s="19" t="s">
        <v>98</v>
      </c>
      <c r="BM143" s="144" t="s">
        <v>12940</v>
      </c>
    </row>
    <row r="144" spans="2:65" s="1" customFormat="1" ht="10.199999999999999">
      <c r="B144" s="34"/>
      <c r="D144" s="146" t="s">
        <v>271</v>
      </c>
      <c r="F144" s="147" t="s">
        <v>676</v>
      </c>
      <c r="I144" s="148"/>
      <c r="L144" s="34"/>
      <c r="M144" s="149"/>
      <c r="T144" s="55"/>
      <c r="AT144" s="19" t="s">
        <v>271</v>
      </c>
      <c r="AU144" s="19" t="s">
        <v>88</v>
      </c>
    </row>
    <row r="145" spans="2:65" s="13" customFormat="1" ht="10.199999999999999">
      <c r="B145" s="157"/>
      <c r="D145" s="151" t="s">
        <v>288</v>
      </c>
      <c r="E145" s="158" t="s">
        <v>19</v>
      </c>
      <c r="F145" s="159" t="s">
        <v>12939</v>
      </c>
      <c r="H145" s="160">
        <v>13.632999999999999</v>
      </c>
      <c r="I145" s="161"/>
      <c r="L145" s="157"/>
      <c r="M145" s="162"/>
      <c r="T145" s="163"/>
      <c r="AT145" s="158" t="s">
        <v>288</v>
      </c>
      <c r="AU145" s="158" t="s">
        <v>88</v>
      </c>
      <c r="AV145" s="13" t="s">
        <v>88</v>
      </c>
      <c r="AW145" s="13" t="s">
        <v>37</v>
      </c>
      <c r="AX145" s="13" t="s">
        <v>83</v>
      </c>
      <c r="AY145" s="158" t="s">
        <v>263</v>
      </c>
    </row>
    <row r="146" spans="2:65" s="1" customFormat="1" ht="16.5" customHeight="1">
      <c r="B146" s="34"/>
      <c r="C146" s="133" t="s">
        <v>356</v>
      </c>
      <c r="D146" s="133" t="s">
        <v>265</v>
      </c>
      <c r="E146" s="134" t="s">
        <v>679</v>
      </c>
      <c r="F146" s="135" t="s">
        <v>680</v>
      </c>
      <c r="G146" s="136" t="s">
        <v>423</v>
      </c>
      <c r="H146" s="137">
        <v>0.30599999999999999</v>
      </c>
      <c r="I146" s="138"/>
      <c r="J146" s="139">
        <f>ROUND(I146*H146,2)</f>
        <v>0</v>
      </c>
      <c r="K146" s="135" t="s">
        <v>269</v>
      </c>
      <c r="L146" s="34"/>
      <c r="M146" s="140" t="s">
        <v>19</v>
      </c>
      <c r="N146" s="141" t="s">
        <v>47</v>
      </c>
      <c r="P146" s="142">
        <f>O146*H146</f>
        <v>0</v>
      </c>
      <c r="Q146" s="142">
        <v>1.0606199999999999</v>
      </c>
      <c r="R146" s="142">
        <f>Q146*H146</f>
        <v>0.32454971999999999</v>
      </c>
      <c r="S146" s="142">
        <v>0</v>
      </c>
      <c r="T146" s="143">
        <f>S146*H146</f>
        <v>0</v>
      </c>
      <c r="AR146" s="144" t="s">
        <v>98</v>
      </c>
      <c r="AT146" s="144" t="s">
        <v>265</v>
      </c>
      <c r="AU146" s="144" t="s">
        <v>88</v>
      </c>
      <c r="AY146" s="19" t="s">
        <v>263</v>
      </c>
      <c r="BE146" s="145">
        <f>IF(N146="základní",J146,0)</f>
        <v>0</v>
      </c>
      <c r="BF146" s="145">
        <f>IF(N146="snížená",J146,0)</f>
        <v>0</v>
      </c>
      <c r="BG146" s="145">
        <f>IF(N146="zákl. přenesená",J146,0)</f>
        <v>0</v>
      </c>
      <c r="BH146" s="145">
        <f>IF(N146="sníž. přenesená",J146,0)</f>
        <v>0</v>
      </c>
      <c r="BI146" s="145">
        <f>IF(N146="nulová",J146,0)</f>
        <v>0</v>
      </c>
      <c r="BJ146" s="19" t="s">
        <v>83</v>
      </c>
      <c r="BK146" s="145">
        <f>ROUND(I146*H146,2)</f>
        <v>0</v>
      </c>
      <c r="BL146" s="19" t="s">
        <v>98</v>
      </c>
      <c r="BM146" s="144" t="s">
        <v>12941</v>
      </c>
    </row>
    <row r="147" spans="2:65" s="1" customFormat="1" ht="10.199999999999999">
      <c r="B147" s="34"/>
      <c r="D147" s="146" t="s">
        <v>271</v>
      </c>
      <c r="F147" s="147" t="s">
        <v>682</v>
      </c>
      <c r="I147" s="148"/>
      <c r="L147" s="34"/>
      <c r="M147" s="149"/>
      <c r="T147" s="55"/>
      <c r="AT147" s="19" t="s">
        <v>271</v>
      </c>
      <c r="AU147" s="19" t="s">
        <v>88</v>
      </c>
    </row>
    <row r="148" spans="2:65" s="13" customFormat="1" ht="10.199999999999999">
      <c r="B148" s="157"/>
      <c r="D148" s="151" t="s">
        <v>288</v>
      </c>
      <c r="E148" s="158" t="s">
        <v>19</v>
      </c>
      <c r="F148" s="159" t="s">
        <v>12942</v>
      </c>
      <c r="H148" s="160">
        <v>0.30599999999999999</v>
      </c>
      <c r="I148" s="161"/>
      <c r="L148" s="157"/>
      <c r="M148" s="162"/>
      <c r="T148" s="163"/>
      <c r="AT148" s="158" t="s">
        <v>288</v>
      </c>
      <c r="AU148" s="158" t="s">
        <v>88</v>
      </c>
      <c r="AV148" s="13" t="s">
        <v>88</v>
      </c>
      <c r="AW148" s="13" t="s">
        <v>37</v>
      </c>
      <c r="AX148" s="13" t="s">
        <v>83</v>
      </c>
      <c r="AY148" s="158" t="s">
        <v>263</v>
      </c>
    </row>
    <row r="149" spans="2:65" s="11" customFormat="1" ht="22.8" customHeight="1">
      <c r="B149" s="121"/>
      <c r="D149" s="122" t="s">
        <v>75</v>
      </c>
      <c r="E149" s="131" t="s">
        <v>92</v>
      </c>
      <c r="F149" s="131" t="s">
        <v>742</v>
      </c>
      <c r="I149" s="124"/>
      <c r="J149" s="132">
        <f>BK149</f>
        <v>0</v>
      </c>
      <c r="L149" s="121"/>
      <c r="M149" s="126"/>
      <c r="P149" s="127">
        <f>SUM(P150:P168)</f>
        <v>0</v>
      </c>
      <c r="R149" s="127">
        <f>SUM(R150:R168)</f>
        <v>21.41101548</v>
      </c>
      <c r="T149" s="128">
        <f>SUM(T150:T168)</f>
        <v>0</v>
      </c>
      <c r="AR149" s="122" t="s">
        <v>83</v>
      </c>
      <c r="AT149" s="129" t="s">
        <v>75</v>
      </c>
      <c r="AU149" s="129" t="s">
        <v>83</v>
      </c>
      <c r="AY149" s="122" t="s">
        <v>263</v>
      </c>
      <c r="BK149" s="130">
        <f>SUM(BK150:BK168)</f>
        <v>0</v>
      </c>
    </row>
    <row r="150" spans="2:65" s="1" customFormat="1" ht="24.15" customHeight="1">
      <c r="B150" s="34"/>
      <c r="C150" s="133" t="s">
        <v>363</v>
      </c>
      <c r="D150" s="133" t="s">
        <v>265</v>
      </c>
      <c r="E150" s="134" t="s">
        <v>744</v>
      </c>
      <c r="F150" s="135" t="s">
        <v>745</v>
      </c>
      <c r="G150" s="136" t="s">
        <v>378</v>
      </c>
      <c r="H150" s="137">
        <v>10.911</v>
      </c>
      <c r="I150" s="138"/>
      <c r="J150" s="139">
        <f>ROUND(I150*H150,2)</f>
        <v>0</v>
      </c>
      <c r="K150" s="135" t="s">
        <v>269</v>
      </c>
      <c r="L150" s="34"/>
      <c r="M150" s="140" t="s">
        <v>19</v>
      </c>
      <c r="N150" s="141" t="s">
        <v>47</v>
      </c>
      <c r="P150" s="142">
        <f>O150*H150</f>
        <v>0</v>
      </c>
      <c r="Q150" s="142">
        <v>0.54959999999999998</v>
      </c>
      <c r="R150" s="142">
        <f>Q150*H150</f>
        <v>5.9966855999999993</v>
      </c>
      <c r="S150" s="142">
        <v>0</v>
      </c>
      <c r="T150" s="143">
        <f>S150*H150</f>
        <v>0</v>
      </c>
      <c r="AR150" s="144" t="s">
        <v>98</v>
      </c>
      <c r="AT150" s="144" t="s">
        <v>265</v>
      </c>
      <c r="AU150" s="144" t="s">
        <v>88</v>
      </c>
      <c r="AY150" s="19" t="s">
        <v>263</v>
      </c>
      <c r="BE150" s="145">
        <f>IF(N150="základní",J150,0)</f>
        <v>0</v>
      </c>
      <c r="BF150" s="145">
        <f>IF(N150="snížená",J150,0)</f>
        <v>0</v>
      </c>
      <c r="BG150" s="145">
        <f>IF(N150="zákl. přenesená",J150,0)</f>
        <v>0</v>
      </c>
      <c r="BH150" s="145">
        <f>IF(N150="sníž. přenesená",J150,0)</f>
        <v>0</v>
      </c>
      <c r="BI150" s="145">
        <f>IF(N150="nulová",J150,0)</f>
        <v>0</v>
      </c>
      <c r="BJ150" s="19" t="s">
        <v>83</v>
      </c>
      <c r="BK150" s="145">
        <f>ROUND(I150*H150,2)</f>
        <v>0</v>
      </c>
      <c r="BL150" s="19" t="s">
        <v>98</v>
      </c>
      <c r="BM150" s="144" t="s">
        <v>12943</v>
      </c>
    </row>
    <row r="151" spans="2:65" s="1" customFormat="1" ht="10.199999999999999">
      <c r="B151" s="34"/>
      <c r="D151" s="146" t="s">
        <v>271</v>
      </c>
      <c r="F151" s="147" t="s">
        <v>747</v>
      </c>
      <c r="I151" s="148"/>
      <c r="L151" s="34"/>
      <c r="M151" s="149"/>
      <c r="T151" s="55"/>
      <c r="AT151" s="19" t="s">
        <v>271</v>
      </c>
      <c r="AU151" s="19" t="s">
        <v>88</v>
      </c>
    </row>
    <row r="152" spans="2:65" s="13" customFormat="1" ht="10.199999999999999">
      <c r="B152" s="157"/>
      <c r="D152" s="151" t="s">
        <v>288</v>
      </c>
      <c r="E152" s="158" t="s">
        <v>19</v>
      </c>
      <c r="F152" s="159" t="s">
        <v>12944</v>
      </c>
      <c r="H152" s="160">
        <v>10.911</v>
      </c>
      <c r="I152" s="161"/>
      <c r="L152" s="157"/>
      <c r="M152" s="162"/>
      <c r="T152" s="163"/>
      <c r="AT152" s="158" t="s">
        <v>288</v>
      </c>
      <c r="AU152" s="158" t="s">
        <v>88</v>
      </c>
      <c r="AV152" s="13" t="s">
        <v>88</v>
      </c>
      <c r="AW152" s="13" t="s">
        <v>37</v>
      </c>
      <c r="AX152" s="13" t="s">
        <v>83</v>
      </c>
      <c r="AY152" s="158" t="s">
        <v>263</v>
      </c>
    </row>
    <row r="153" spans="2:65" s="1" customFormat="1" ht="24.15" customHeight="1">
      <c r="B153" s="34"/>
      <c r="C153" s="133" t="s">
        <v>369</v>
      </c>
      <c r="D153" s="133" t="s">
        <v>265</v>
      </c>
      <c r="E153" s="134" t="s">
        <v>975</v>
      </c>
      <c r="F153" s="135" t="s">
        <v>12945</v>
      </c>
      <c r="G153" s="136" t="s">
        <v>423</v>
      </c>
      <c r="H153" s="137">
        <v>0.109</v>
      </c>
      <c r="I153" s="138"/>
      <c r="J153" s="139">
        <f>ROUND(I153*H153,2)</f>
        <v>0</v>
      </c>
      <c r="K153" s="135" t="s">
        <v>269</v>
      </c>
      <c r="L153" s="34"/>
      <c r="M153" s="140" t="s">
        <v>19</v>
      </c>
      <c r="N153" s="141" t="s">
        <v>47</v>
      </c>
      <c r="P153" s="142">
        <f>O153*H153</f>
        <v>0</v>
      </c>
      <c r="Q153" s="142">
        <v>1.04922</v>
      </c>
      <c r="R153" s="142">
        <f>Q153*H153</f>
        <v>0.11436498</v>
      </c>
      <c r="S153" s="142">
        <v>0</v>
      </c>
      <c r="T153" s="143">
        <f>S153*H153</f>
        <v>0</v>
      </c>
      <c r="AR153" s="144" t="s">
        <v>98</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83</v>
      </c>
      <c r="BK153" s="145">
        <f>ROUND(I153*H153,2)</f>
        <v>0</v>
      </c>
      <c r="BL153" s="19" t="s">
        <v>98</v>
      </c>
      <c r="BM153" s="144" t="s">
        <v>12946</v>
      </c>
    </row>
    <row r="154" spans="2:65" s="1" customFormat="1" ht="10.199999999999999">
      <c r="B154" s="34"/>
      <c r="D154" s="146" t="s">
        <v>271</v>
      </c>
      <c r="F154" s="147" t="s">
        <v>978</v>
      </c>
      <c r="I154" s="148"/>
      <c r="L154" s="34"/>
      <c r="M154" s="149"/>
      <c r="T154" s="55"/>
      <c r="AT154" s="19" t="s">
        <v>271</v>
      </c>
      <c r="AU154" s="19" t="s">
        <v>88</v>
      </c>
    </row>
    <row r="155" spans="2:65" s="13" customFormat="1" ht="10.199999999999999">
      <c r="B155" s="157"/>
      <c r="D155" s="151" t="s">
        <v>288</v>
      </c>
      <c r="E155" s="158" t="s">
        <v>19</v>
      </c>
      <c r="F155" s="159" t="s">
        <v>12947</v>
      </c>
      <c r="H155" s="160">
        <v>0.109</v>
      </c>
      <c r="I155" s="161"/>
      <c r="L155" s="157"/>
      <c r="M155" s="162"/>
      <c r="T155" s="163"/>
      <c r="AT155" s="158" t="s">
        <v>288</v>
      </c>
      <c r="AU155" s="158" t="s">
        <v>88</v>
      </c>
      <c r="AV155" s="13" t="s">
        <v>88</v>
      </c>
      <c r="AW155" s="13" t="s">
        <v>37</v>
      </c>
      <c r="AX155" s="13" t="s">
        <v>83</v>
      </c>
      <c r="AY155" s="158" t="s">
        <v>263</v>
      </c>
    </row>
    <row r="156" spans="2:65" s="1" customFormat="1" ht="24.15" customHeight="1">
      <c r="B156" s="34"/>
      <c r="C156" s="133" t="s">
        <v>375</v>
      </c>
      <c r="D156" s="133" t="s">
        <v>265</v>
      </c>
      <c r="E156" s="134" t="s">
        <v>12948</v>
      </c>
      <c r="F156" s="135" t="s">
        <v>12949</v>
      </c>
      <c r="G156" s="136" t="s">
        <v>490</v>
      </c>
      <c r="H156" s="137">
        <v>50</v>
      </c>
      <c r="I156" s="138"/>
      <c r="J156" s="139">
        <f>ROUND(I156*H156,2)</f>
        <v>0</v>
      </c>
      <c r="K156" s="135" t="s">
        <v>269</v>
      </c>
      <c r="L156" s="34"/>
      <c r="M156" s="140" t="s">
        <v>19</v>
      </c>
      <c r="N156" s="141" t="s">
        <v>47</v>
      </c>
      <c r="P156" s="142">
        <f>O156*H156</f>
        <v>0</v>
      </c>
      <c r="Q156" s="142">
        <v>0</v>
      </c>
      <c r="R156" s="142">
        <f>Q156*H156</f>
        <v>0</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83</v>
      </c>
      <c r="BK156" s="145">
        <f>ROUND(I156*H156,2)</f>
        <v>0</v>
      </c>
      <c r="BL156" s="19" t="s">
        <v>98</v>
      </c>
      <c r="BM156" s="144" t="s">
        <v>12950</v>
      </c>
    </row>
    <row r="157" spans="2:65" s="1" customFormat="1" ht="10.199999999999999">
      <c r="B157" s="34"/>
      <c r="D157" s="146" t="s">
        <v>271</v>
      </c>
      <c r="F157" s="147" t="s">
        <v>12951</v>
      </c>
      <c r="I157" s="148"/>
      <c r="L157" s="34"/>
      <c r="M157" s="149"/>
      <c r="T157" s="55"/>
      <c r="AT157" s="19" t="s">
        <v>271</v>
      </c>
      <c r="AU157" s="19" t="s">
        <v>88</v>
      </c>
    </row>
    <row r="158" spans="2:65" s="13" customFormat="1" ht="10.199999999999999">
      <c r="B158" s="157"/>
      <c r="D158" s="151" t="s">
        <v>288</v>
      </c>
      <c r="E158" s="158" t="s">
        <v>19</v>
      </c>
      <c r="F158" s="159" t="s">
        <v>12952</v>
      </c>
      <c r="H158" s="160">
        <v>50</v>
      </c>
      <c r="I158" s="161"/>
      <c r="L158" s="157"/>
      <c r="M158" s="162"/>
      <c r="T158" s="163"/>
      <c r="AT158" s="158" t="s">
        <v>288</v>
      </c>
      <c r="AU158" s="158" t="s">
        <v>88</v>
      </c>
      <c r="AV158" s="13" t="s">
        <v>88</v>
      </c>
      <c r="AW158" s="13" t="s">
        <v>37</v>
      </c>
      <c r="AX158" s="13" t="s">
        <v>83</v>
      </c>
      <c r="AY158" s="158" t="s">
        <v>263</v>
      </c>
    </row>
    <row r="159" spans="2:65" s="1" customFormat="1" ht="24.15" customHeight="1">
      <c r="B159" s="34"/>
      <c r="C159" s="133" t="s">
        <v>382</v>
      </c>
      <c r="D159" s="133" t="s">
        <v>265</v>
      </c>
      <c r="E159" s="134" t="s">
        <v>12953</v>
      </c>
      <c r="F159" s="135" t="s">
        <v>12954</v>
      </c>
      <c r="G159" s="136" t="s">
        <v>268</v>
      </c>
      <c r="H159" s="137">
        <v>51.7</v>
      </c>
      <c r="I159" s="138"/>
      <c r="J159" s="139">
        <f>ROUND(I159*H159,2)</f>
        <v>0</v>
      </c>
      <c r="K159" s="135" t="s">
        <v>269</v>
      </c>
      <c r="L159" s="34"/>
      <c r="M159" s="140" t="s">
        <v>19</v>
      </c>
      <c r="N159" s="141" t="s">
        <v>47</v>
      </c>
      <c r="P159" s="142">
        <f>O159*H159</f>
        <v>0</v>
      </c>
      <c r="Q159" s="142">
        <v>0</v>
      </c>
      <c r="R159" s="142">
        <f>Q159*H159</f>
        <v>0</v>
      </c>
      <c r="S159" s="142">
        <v>0</v>
      </c>
      <c r="T159" s="143">
        <f>S159*H159</f>
        <v>0</v>
      </c>
      <c r="AR159" s="144" t="s">
        <v>98</v>
      </c>
      <c r="AT159" s="144" t="s">
        <v>265</v>
      </c>
      <c r="AU159" s="144" t="s">
        <v>88</v>
      </c>
      <c r="AY159" s="19" t="s">
        <v>263</v>
      </c>
      <c r="BE159" s="145">
        <f>IF(N159="základní",J159,0)</f>
        <v>0</v>
      </c>
      <c r="BF159" s="145">
        <f>IF(N159="snížená",J159,0)</f>
        <v>0</v>
      </c>
      <c r="BG159" s="145">
        <f>IF(N159="zákl. přenesená",J159,0)</f>
        <v>0</v>
      </c>
      <c r="BH159" s="145">
        <f>IF(N159="sníž. přenesená",J159,0)</f>
        <v>0</v>
      </c>
      <c r="BI159" s="145">
        <f>IF(N159="nulová",J159,0)</f>
        <v>0</v>
      </c>
      <c r="BJ159" s="19" t="s">
        <v>83</v>
      </c>
      <c r="BK159" s="145">
        <f>ROUND(I159*H159,2)</f>
        <v>0</v>
      </c>
      <c r="BL159" s="19" t="s">
        <v>98</v>
      </c>
      <c r="BM159" s="144" t="s">
        <v>12955</v>
      </c>
    </row>
    <row r="160" spans="2:65" s="1" customFormat="1" ht="10.199999999999999">
      <c r="B160" s="34"/>
      <c r="D160" s="146" t="s">
        <v>271</v>
      </c>
      <c r="F160" s="147" t="s">
        <v>12956</v>
      </c>
      <c r="I160" s="148"/>
      <c r="L160" s="34"/>
      <c r="M160" s="149"/>
      <c r="T160" s="55"/>
      <c r="AT160" s="19" t="s">
        <v>271</v>
      </c>
      <c r="AU160" s="19" t="s">
        <v>88</v>
      </c>
    </row>
    <row r="161" spans="2:65" s="13" customFormat="1" ht="10.199999999999999">
      <c r="B161" s="157"/>
      <c r="D161" s="151" t="s">
        <v>288</v>
      </c>
      <c r="E161" s="158" t="s">
        <v>19</v>
      </c>
      <c r="F161" s="159" t="s">
        <v>12957</v>
      </c>
      <c r="H161" s="160">
        <v>51.7</v>
      </c>
      <c r="I161" s="161"/>
      <c r="L161" s="157"/>
      <c r="M161" s="162"/>
      <c r="T161" s="163"/>
      <c r="AT161" s="158" t="s">
        <v>288</v>
      </c>
      <c r="AU161" s="158" t="s">
        <v>88</v>
      </c>
      <c r="AV161" s="13" t="s">
        <v>88</v>
      </c>
      <c r="AW161" s="13" t="s">
        <v>37</v>
      </c>
      <c r="AX161" s="13" t="s">
        <v>83</v>
      </c>
      <c r="AY161" s="158" t="s">
        <v>263</v>
      </c>
    </row>
    <row r="162" spans="2:65" s="1" customFormat="1" ht="24.15" customHeight="1">
      <c r="B162" s="34"/>
      <c r="C162" s="178" t="s">
        <v>388</v>
      </c>
      <c r="D162" s="178" t="s">
        <v>439</v>
      </c>
      <c r="E162" s="179" t="s">
        <v>12958</v>
      </c>
      <c r="F162" s="180" t="s">
        <v>12959</v>
      </c>
      <c r="G162" s="181" t="s">
        <v>490</v>
      </c>
      <c r="H162" s="182">
        <v>1</v>
      </c>
      <c r="I162" s="183"/>
      <c r="J162" s="184">
        <f>ROUND(I162*H162,2)</f>
        <v>0</v>
      </c>
      <c r="K162" s="180" t="s">
        <v>19</v>
      </c>
      <c r="L162" s="185"/>
      <c r="M162" s="186" t="s">
        <v>19</v>
      </c>
      <c r="N162" s="187" t="s">
        <v>47</v>
      </c>
      <c r="P162" s="142">
        <f>O162*H162</f>
        <v>0</v>
      </c>
      <c r="Q162" s="142">
        <v>0.74792000000000003</v>
      </c>
      <c r="R162" s="142">
        <f>Q162*H162</f>
        <v>0.74792000000000003</v>
      </c>
      <c r="S162" s="142">
        <v>0</v>
      </c>
      <c r="T162" s="143">
        <f>S162*H162</f>
        <v>0</v>
      </c>
      <c r="AR162" s="144" t="s">
        <v>321</v>
      </c>
      <c r="AT162" s="144" t="s">
        <v>439</v>
      </c>
      <c r="AU162" s="144" t="s">
        <v>88</v>
      </c>
      <c r="AY162" s="19" t="s">
        <v>263</v>
      </c>
      <c r="BE162" s="145">
        <f>IF(N162="základní",J162,0)</f>
        <v>0</v>
      </c>
      <c r="BF162" s="145">
        <f>IF(N162="snížená",J162,0)</f>
        <v>0</v>
      </c>
      <c r="BG162" s="145">
        <f>IF(N162="zákl. přenesená",J162,0)</f>
        <v>0</v>
      </c>
      <c r="BH162" s="145">
        <f>IF(N162="sníž. přenesená",J162,0)</f>
        <v>0</v>
      </c>
      <c r="BI162" s="145">
        <f>IF(N162="nulová",J162,0)</f>
        <v>0</v>
      </c>
      <c r="BJ162" s="19" t="s">
        <v>83</v>
      </c>
      <c r="BK162" s="145">
        <f>ROUND(I162*H162,2)</f>
        <v>0</v>
      </c>
      <c r="BL162" s="19" t="s">
        <v>98</v>
      </c>
      <c r="BM162" s="144" t="s">
        <v>12960</v>
      </c>
    </row>
    <row r="163" spans="2:65" s="1" customFormat="1" ht="24.15" customHeight="1">
      <c r="B163" s="34"/>
      <c r="C163" s="178" t="s">
        <v>393</v>
      </c>
      <c r="D163" s="178" t="s">
        <v>439</v>
      </c>
      <c r="E163" s="179" t="s">
        <v>12961</v>
      </c>
      <c r="F163" s="180" t="s">
        <v>12962</v>
      </c>
      <c r="G163" s="181" t="s">
        <v>490</v>
      </c>
      <c r="H163" s="182">
        <v>1</v>
      </c>
      <c r="I163" s="183"/>
      <c r="J163" s="184">
        <f>ROUND(I163*H163,2)</f>
        <v>0</v>
      </c>
      <c r="K163" s="180" t="s">
        <v>19</v>
      </c>
      <c r="L163" s="185"/>
      <c r="M163" s="186" t="s">
        <v>19</v>
      </c>
      <c r="N163" s="187" t="s">
        <v>47</v>
      </c>
      <c r="P163" s="142">
        <f>O163*H163</f>
        <v>0</v>
      </c>
      <c r="Q163" s="142">
        <v>0.49567</v>
      </c>
      <c r="R163" s="142">
        <f>Q163*H163</f>
        <v>0.49567</v>
      </c>
      <c r="S163" s="142">
        <v>0</v>
      </c>
      <c r="T163" s="143">
        <f>S163*H163</f>
        <v>0</v>
      </c>
      <c r="AR163" s="144" t="s">
        <v>321</v>
      </c>
      <c r="AT163" s="144" t="s">
        <v>439</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83</v>
      </c>
      <c r="BK163" s="145">
        <f>ROUND(I163*H163,2)</f>
        <v>0</v>
      </c>
      <c r="BL163" s="19" t="s">
        <v>98</v>
      </c>
      <c r="BM163" s="144" t="s">
        <v>12963</v>
      </c>
    </row>
    <row r="164" spans="2:65" s="1" customFormat="1" ht="37.799999999999997" customHeight="1">
      <c r="B164" s="34"/>
      <c r="C164" s="133" t="s">
        <v>399</v>
      </c>
      <c r="D164" s="133" t="s">
        <v>265</v>
      </c>
      <c r="E164" s="134" t="s">
        <v>1413</v>
      </c>
      <c r="F164" s="135" t="s">
        <v>1414</v>
      </c>
      <c r="G164" s="136" t="s">
        <v>378</v>
      </c>
      <c r="H164" s="137">
        <v>46.119</v>
      </c>
      <c r="I164" s="138"/>
      <c r="J164" s="139">
        <f>ROUND(I164*H164,2)</f>
        <v>0</v>
      </c>
      <c r="K164" s="135" t="s">
        <v>19</v>
      </c>
      <c r="L164" s="34"/>
      <c r="M164" s="140" t="s">
        <v>19</v>
      </c>
      <c r="N164" s="141" t="s">
        <v>47</v>
      </c>
      <c r="P164" s="142">
        <f>O164*H164</f>
        <v>0</v>
      </c>
      <c r="Q164" s="142">
        <v>0.2631</v>
      </c>
      <c r="R164" s="142">
        <f>Q164*H164</f>
        <v>12.1339089</v>
      </c>
      <c r="S164" s="142">
        <v>0</v>
      </c>
      <c r="T164" s="143">
        <f>S164*H164</f>
        <v>0</v>
      </c>
      <c r="AR164" s="144" t="s">
        <v>98</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83</v>
      </c>
      <c r="BK164" s="145">
        <f>ROUND(I164*H164,2)</f>
        <v>0</v>
      </c>
      <c r="BL164" s="19" t="s">
        <v>98</v>
      </c>
      <c r="BM164" s="144" t="s">
        <v>12964</v>
      </c>
    </row>
    <row r="165" spans="2:65" s="13" customFormat="1" ht="10.199999999999999">
      <c r="B165" s="157"/>
      <c r="D165" s="151" t="s">
        <v>288</v>
      </c>
      <c r="E165" s="158" t="s">
        <v>19</v>
      </c>
      <c r="F165" s="159" t="s">
        <v>12965</v>
      </c>
      <c r="H165" s="160">
        <v>46.119</v>
      </c>
      <c r="I165" s="161"/>
      <c r="L165" s="157"/>
      <c r="M165" s="162"/>
      <c r="T165" s="163"/>
      <c r="AT165" s="158" t="s">
        <v>288</v>
      </c>
      <c r="AU165" s="158" t="s">
        <v>88</v>
      </c>
      <c r="AV165" s="13" t="s">
        <v>88</v>
      </c>
      <c r="AW165" s="13" t="s">
        <v>37</v>
      </c>
      <c r="AX165" s="13" t="s">
        <v>83</v>
      </c>
      <c r="AY165" s="158" t="s">
        <v>263</v>
      </c>
    </row>
    <row r="166" spans="2:65" s="1" customFormat="1" ht="24.15" customHeight="1">
      <c r="B166" s="34"/>
      <c r="C166" s="133" t="s">
        <v>7</v>
      </c>
      <c r="D166" s="133" t="s">
        <v>265</v>
      </c>
      <c r="E166" s="134" t="s">
        <v>1419</v>
      </c>
      <c r="F166" s="135" t="s">
        <v>1420</v>
      </c>
      <c r="G166" s="136" t="s">
        <v>268</v>
      </c>
      <c r="H166" s="137">
        <v>52.814999999999998</v>
      </c>
      <c r="I166" s="138"/>
      <c r="J166" s="139">
        <f>ROUND(I166*H166,2)</f>
        <v>0</v>
      </c>
      <c r="K166" s="135" t="s">
        <v>269</v>
      </c>
      <c r="L166" s="34"/>
      <c r="M166" s="140" t="s">
        <v>19</v>
      </c>
      <c r="N166" s="141" t="s">
        <v>47</v>
      </c>
      <c r="P166" s="142">
        <f>O166*H166</f>
        <v>0</v>
      </c>
      <c r="Q166" s="142">
        <v>3.6400000000000002E-2</v>
      </c>
      <c r="R166" s="142">
        <f>Q166*H166</f>
        <v>1.922466</v>
      </c>
      <c r="S166" s="142">
        <v>0</v>
      </c>
      <c r="T166" s="143">
        <f>S166*H166</f>
        <v>0</v>
      </c>
      <c r="AR166" s="144" t="s">
        <v>98</v>
      </c>
      <c r="AT166" s="144" t="s">
        <v>265</v>
      </c>
      <c r="AU166" s="144" t="s">
        <v>88</v>
      </c>
      <c r="AY166" s="19" t="s">
        <v>263</v>
      </c>
      <c r="BE166" s="145">
        <f>IF(N166="základní",J166,0)</f>
        <v>0</v>
      </c>
      <c r="BF166" s="145">
        <f>IF(N166="snížená",J166,0)</f>
        <v>0</v>
      </c>
      <c r="BG166" s="145">
        <f>IF(N166="zákl. přenesená",J166,0)</f>
        <v>0</v>
      </c>
      <c r="BH166" s="145">
        <f>IF(N166="sníž. přenesená",J166,0)</f>
        <v>0</v>
      </c>
      <c r="BI166" s="145">
        <f>IF(N166="nulová",J166,0)</f>
        <v>0</v>
      </c>
      <c r="BJ166" s="19" t="s">
        <v>83</v>
      </c>
      <c r="BK166" s="145">
        <f>ROUND(I166*H166,2)</f>
        <v>0</v>
      </c>
      <c r="BL166" s="19" t="s">
        <v>98</v>
      </c>
      <c r="BM166" s="144" t="s">
        <v>12966</v>
      </c>
    </row>
    <row r="167" spans="2:65" s="1" customFormat="1" ht="10.199999999999999">
      <c r="B167" s="34"/>
      <c r="D167" s="146" t="s">
        <v>271</v>
      </c>
      <c r="F167" s="147" t="s">
        <v>1422</v>
      </c>
      <c r="I167" s="148"/>
      <c r="L167" s="34"/>
      <c r="M167" s="149"/>
      <c r="T167" s="55"/>
      <c r="AT167" s="19" t="s">
        <v>271</v>
      </c>
      <c r="AU167" s="19" t="s">
        <v>88</v>
      </c>
    </row>
    <row r="168" spans="2:65" s="13" customFormat="1" ht="10.199999999999999">
      <c r="B168" s="157"/>
      <c r="D168" s="151" t="s">
        <v>288</v>
      </c>
      <c r="E168" s="158" t="s">
        <v>19</v>
      </c>
      <c r="F168" s="159" t="s">
        <v>12967</v>
      </c>
      <c r="H168" s="160">
        <v>52.814999999999998</v>
      </c>
      <c r="I168" s="161"/>
      <c r="L168" s="157"/>
      <c r="M168" s="162"/>
      <c r="T168" s="163"/>
      <c r="AT168" s="158" t="s">
        <v>288</v>
      </c>
      <c r="AU168" s="158" t="s">
        <v>88</v>
      </c>
      <c r="AV168" s="13" t="s">
        <v>88</v>
      </c>
      <c r="AW168" s="13" t="s">
        <v>37</v>
      </c>
      <c r="AX168" s="13" t="s">
        <v>83</v>
      </c>
      <c r="AY168" s="158" t="s">
        <v>263</v>
      </c>
    </row>
    <row r="169" spans="2:65" s="11" customFormat="1" ht="22.8" customHeight="1">
      <c r="B169" s="121"/>
      <c r="D169" s="122" t="s">
        <v>75</v>
      </c>
      <c r="E169" s="131" t="s">
        <v>298</v>
      </c>
      <c r="F169" s="131" t="s">
        <v>1842</v>
      </c>
      <c r="I169" s="124"/>
      <c r="J169" s="132">
        <f>BK169</f>
        <v>0</v>
      </c>
      <c r="L169" s="121"/>
      <c r="M169" s="126"/>
      <c r="P169" s="127">
        <f>SUM(P170:P172)</f>
        <v>0</v>
      </c>
      <c r="R169" s="127">
        <f>SUM(R170:R172)</f>
        <v>2.1937880000000001</v>
      </c>
      <c r="T169" s="128">
        <f>SUM(T170:T172)</f>
        <v>0</v>
      </c>
      <c r="AR169" s="122" t="s">
        <v>83</v>
      </c>
      <c r="AT169" s="129" t="s">
        <v>75</v>
      </c>
      <c r="AU169" s="129" t="s">
        <v>83</v>
      </c>
      <c r="AY169" s="122" t="s">
        <v>263</v>
      </c>
      <c r="BK169" s="130">
        <f>SUM(BK170:BK172)</f>
        <v>0</v>
      </c>
    </row>
    <row r="170" spans="2:65" s="1" customFormat="1" ht="16.5" customHeight="1">
      <c r="B170" s="34"/>
      <c r="C170" s="133" t="s">
        <v>414</v>
      </c>
      <c r="D170" s="133" t="s">
        <v>265</v>
      </c>
      <c r="E170" s="134" t="s">
        <v>2432</v>
      </c>
      <c r="F170" s="135" t="s">
        <v>2433</v>
      </c>
      <c r="G170" s="136" t="s">
        <v>378</v>
      </c>
      <c r="H170" s="137">
        <v>19.64</v>
      </c>
      <c r="I170" s="138"/>
      <c r="J170" s="139">
        <f>ROUND(I170*H170,2)</f>
        <v>0</v>
      </c>
      <c r="K170" s="135" t="s">
        <v>269</v>
      </c>
      <c r="L170" s="34"/>
      <c r="M170" s="140" t="s">
        <v>19</v>
      </c>
      <c r="N170" s="141" t="s">
        <v>47</v>
      </c>
      <c r="P170" s="142">
        <f>O170*H170</f>
        <v>0</v>
      </c>
      <c r="Q170" s="142">
        <v>0.11169999999999999</v>
      </c>
      <c r="R170" s="142">
        <f>Q170*H170</f>
        <v>2.1937880000000001</v>
      </c>
      <c r="S170" s="142">
        <v>0</v>
      </c>
      <c r="T170" s="143">
        <f>S170*H170</f>
        <v>0</v>
      </c>
      <c r="AR170" s="144" t="s">
        <v>98</v>
      </c>
      <c r="AT170" s="144" t="s">
        <v>265</v>
      </c>
      <c r="AU170" s="144" t="s">
        <v>88</v>
      </c>
      <c r="AY170" s="19" t="s">
        <v>263</v>
      </c>
      <c r="BE170" s="145">
        <f>IF(N170="základní",J170,0)</f>
        <v>0</v>
      </c>
      <c r="BF170" s="145">
        <f>IF(N170="snížená",J170,0)</f>
        <v>0</v>
      </c>
      <c r="BG170" s="145">
        <f>IF(N170="zákl. přenesená",J170,0)</f>
        <v>0</v>
      </c>
      <c r="BH170" s="145">
        <f>IF(N170="sníž. přenesená",J170,0)</f>
        <v>0</v>
      </c>
      <c r="BI170" s="145">
        <f>IF(N170="nulová",J170,0)</f>
        <v>0</v>
      </c>
      <c r="BJ170" s="19" t="s">
        <v>83</v>
      </c>
      <c r="BK170" s="145">
        <f>ROUND(I170*H170,2)</f>
        <v>0</v>
      </c>
      <c r="BL170" s="19" t="s">
        <v>98</v>
      </c>
      <c r="BM170" s="144" t="s">
        <v>12968</v>
      </c>
    </row>
    <row r="171" spans="2:65" s="1" customFormat="1" ht="10.199999999999999">
      <c r="B171" s="34"/>
      <c r="D171" s="146" t="s">
        <v>271</v>
      </c>
      <c r="F171" s="147" t="s">
        <v>2435</v>
      </c>
      <c r="I171" s="148"/>
      <c r="L171" s="34"/>
      <c r="M171" s="149"/>
      <c r="T171" s="55"/>
      <c r="AT171" s="19" t="s">
        <v>271</v>
      </c>
      <c r="AU171" s="19" t="s">
        <v>88</v>
      </c>
    </row>
    <row r="172" spans="2:65" s="13" customFormat="1" ht="10.199999999999999">
      <c r="B172" s="157"/>
      <c r="D172" s="151" t="s">
        <v>288</v>
      </c>
      <c r="E172" s="158" t="s">
        <v>19</v>
      </c>
      <c r="F172" s="159" t="s">
        <v>12969</v>
      </c>
      <c r="H172" s="160">
        <v>19.64</v>
      </c>
      <c r="I172" s="161"/>
      <c r="L172" s="157"/>
      <c r="M172" s="162"/>
      <c r="T172" s="163"/>
      <c r="AT172" s="158" t="s">
        <v>288</v>
      </c>
      <c r="AU172" s="158" t="s">
        <v>88</v>
      </c>
      <c r="AV172" s="13" t="s">
        <v>88</v>
      </c>
      <c r="AW172" s="13" t="s">
        <v>37</v>
      </c>
      <c r="AX172" s="13" t="s">
        <v>83</v>
      </c>
      <c r="AY172" s="158" t="s">
        <v>263</v>
      </c>
    </row>
    <row r="173" spans="2:65" s="11" customFormat="1" ht="22.8" customHeight="1">
      <c r="B173" s="121"/>
      <c r="D173" s="122" t="s">
        <v>75</v>
      </c>
      <c r="E173" s="131" t="s">
        <v>328</v>
      </c>
      <c r="F173" s="131" t="s">
        <v>10141</v>
      </c>
      <c r="I173" s="124"/>
      <c r="J173" s="132">
        <f>BK173</f>
        <v>0</v>
      </c>
      <c r="L173" s="121"/>
      <c r="M173" s="126"/>
      <c r="P173" s="127">
        <f>SUM(P174:P179)</f>
        <v>0</v>
      </c>
      <c r="R173" s="127">
        <f>SUM(R174:R179)</f>
        <v>3.4000000000000002E-2</v>
      </c>
      <c r="T173" s="128">
        <f>SUM(T174:T179)</f>
        <v>0</v>
      </c>
      <c r="AR173" s="122" t="s">
        <v>83</v>
      </c>
      <c r="AT173" s="129" t="s">
        <v>75</v>
      </c>
      <c r="AU173" s="129" t="s">
        <v>83</v>
      </c>
      <c r="AY173" s="122" t="s">
        <v>263</v>
      </c>
      <c r="BK173" s="130">
        <f>SUM(BK174:BK179)</f>
        <v>0</v>
      </c>
    </row>
    <row r="174" spans="2:65" s="1" customFormat="1" ht="24.15" customHeight="1">
      <c r="B174" s="34"/>
      <c r="C174" s="133" t="s">
        <v>420</v>
      </c>
      <c r="D174" s="133" t="s">
        <v>265</v>
      </c>
      <c r="E174" s="134" t="s">
        <v>12970</v>
      </c>
      <c r="F174" s="135" t="s">
        <v>12971</v>
      </c>
      <c r="G174" s="136" t="s">
        <v>490</v>
      </c>
      <c r="H174" s="137">
        <v>200</v>
      </c>
      <c r="I174" s="138"/>
      <c r="J174" s="139">
        <f>ROUND(I174*H174,2)</f>
        <v>0</v>
      </c>
      <c r="K174" s="135" t="s">
        <v>269</v>
      </c>
      <c r="L174" s="34"/>
      <c r="M174" s="140" t="s">
        <v>19</v>
      </c>
      <c r="N174" s="141" t="s">
        <v>47</v>
      </c>
      <c r="P174" s="142">
        <f>O174*H174</f>
        <v>0</v>
      </c>
      <c r="Q174" s="142">
        <v>4.0000000000000003E-5</v>
      </c>
      <c r="R174" s="142">
        <f>Q174*H174</f>
        <v>8.0000000000000002E-3</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83</v>
      </c>
      <c r="BK174" s="145">
        <f>ROUND(I174*H174,2)</f>
        <v>0</v>
      </c>
      <c r="BL174" s="19" t="s">
        <v>98</v>
      </c>
      <c r="BM174" s="144" t="s">
        <v>12972</v>
      </c>
    </row>
    <row r="175" spans="2:65" s="1" customFormat="1" ht="10.199999999999999">
      <c r="B175" s="34"/>
      <c r="D175" s="146" t="s">
        <v>271</v>
      </c>
      <c r="F175" s="147" t="s">
        <v>12973</v>
      </c>
      <c r="I175" s="148"/>
      <c r="L175" s="34"/>
      <c r="M175" s="149"/>
      <c r="T175" s="55"/>
      <c r="AT175" s="19" t="s">
        <v>271</v>
      </c>
      <c r="AU175" s="19" t="s">
        <v>88</v>
      </c>
    </row>
    <row r="176" spans="2:65" s="13" customFormat="1" ht="10.199999999999999">
      <c r="B176" s="157"/>
      <c r="D176" s="151" t="s">
        <v>288</v>
      </c>
      <c r="E176" s="158" t="s">
        <v>19</v>
      </c>
      <c r="F176" s="159" t="s">
        <v>12974</v>
      </c>
      <c r="H176" s="160">
        <v>200</v>
      </c>
      <c r="I176" s="161"/>
      <c r="L176" s="157"/>
      <c r="M176" s="162"/>
      <c r="T176" s="163"/>
      <c r="AT176" s="158" t="s">
        <v>288</v>
      </c>
      <c r="AU176" s="158" t="s">
        <v>88</v>
      </c>
      <c r="AV176" s="13" t="s">
        <v>88</v>
      </c>
      <c r="AW176" s="13" t="s">
        <v>37</v>
      </c>
      <c r="AX176" s="13" t="s">
        <v>83</v>
      </c>
      <c r="AY176" s="158" t="s">
        <v>263</v>
      </c>
    </row>
    <row r="177" spans="2:65" s="1" customFormat="1" ht="21.75" customHeight="1">
      <c r="B177" s="34"/>
      <c r="C177" s="133" t="s">
        <v>427</v>
      </c>
      <c r="D177" s="133" t="s">
        <v>265</v>
      </c>
      <c r="E177" s="134" t="s">
        <v>12975</v>
      </c>
      <c r="F177" s="135" t="s">
        <v>12976</v>
      </c>
      <c r="G177" s="136" t="s">
        <v>490</v>
      </c>
      <c r="H177" s="137">
        <v>200</v>
      </c>
      <c r="I177" s="138"/>
      <c r="J177" s="139">
        <f>ROUND(I177*H177,2)</f>
        <v>0</v>
      </c>
      <c r="K177" s="135" t="s">
        <v>269</v>
      </c>
      <c r="L177" s="34"/>
      <c r="M177" s="140" t="s">
        <v>19</v>
      </c>
      <c r="N177" s="141" t="s">
        <v>47</v>
      </c>
      <c r="P177" s="142">
        <f>O177*H177</f>
        <v>0</v>
      </c>
      <c r="Q177" s="142">
        <v>1.2999999999999999E-4</v>
      </c>
      <c r="R177" s="142">
        <f>Q177*H177</f>
        <v>2.5999999999999999E-2</v>
      </c>
      <c r="S177" s="142">
        <v>0</v>
      </c>
      <c r="T177" s="143">
        <f>S177*H177</f>
        <v>0</v>
      </c>
      <c r="AR177" s="144" t="s">
        <v>98</v>
      </c>
      <c r="AT177" s="144" t="s">
        <v>265</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83</v>
      </c>
      <c r="BK177" s="145">
        <f>ROUND(I177*H177,2)</f>
        <v>0</v>
      </c>
      <c r="BL177" s="19" t="s">
        <v>98</v>
      </c>
      <c r="BM177" s="144" t="s">
        <v>12977</v>
      </c>
    </row>
    <row r="178" spans="2:65" s="1" customFormat="1" ht="10.199999999999999">
      <c r="B178" s="34"/>
      <c r="D178" s="146" t="s">
        <v>271</v>
      </c>
      <c r="F178" s="147" t="s">
        <v>12978</v>
      </c>
      <c r="I178" s="148"/>
      <c r="L178" s="34"/>
      <c r="M178" s="149"/>
      <c r="T178" s="55"/>
      <c r="AT178" s="19" t="s">
        <v>271</v>
      </c>
      <c r="AU178" s="19" t="s">
        <v>88</v>
      </c>
    </row>
    <row r="179" spans="2:65" s="13" customFormat="1" ht="10.199999999999999">
      <c r="B179" s="157"/>
      <c r="D179" s="151" t="s">
        <v>288</v>
      </c>
      <c r="E179" s="158" t="s">
        <v>19</v>
      </c>
      <c r="F179" s="159" t="s">
        <v>12974</v>
      </c>
      <c r="H179" s="160">
        <v>200</v>
      </c>
      <c r="I179" s="161"/>
      <c r="L179" s="157"/>
      <c r="M179" s="162"/>
      <c r="T179" s="163"/>
      <c r="AT179" s="158" t="s">
        <v>288</v>
      </c>
      <c r="AU179" s="158" t="s">
        <v>88</v>
      </c>
      <c r="AV179" s="13" t="s">
        <v>88</v>
      </c>
      <c r="AW179" s="13" t="s">
        <v>37</v>
      </c>
      <c r="AX179" s="13" t="s">
        <v>83</v>
      </c>
      <c r="AY179" s="158" t="s">
        <v>263</v>
      </c>
    </row>
    <row r="180" spans="2:65" s="11" customFormat="1" ht="22.8" customHeight="1">
      <c r="B180" s="121"/>
      <c r="D180" s="122" t="s">
        <v>75</v>
      </c>
      <c r="E180" s="131" t="s">
        <v>2956</v>
      </c>
      <c r="F180" s="131" t="s">
        <v>2957</v>
      </c>
      <c r="I180" s="124"/>
      <c r="J180" s="132">
        <f>BK180</f>
        <v>0</v>
      </c>
      <c r="L180" s="121"/>
      <c r="M180" s="126"/>
      <c r="P180" s="127">
        <f>SUM(P181:P182)</f>
        <v>0</v>
      </c>
      <c r="R180" s="127">
        <f>SUM(R181:R182)</f>
        <v>0</v>
      </c>
      <c r="T180" s="128">
        <f>SUM(T181:T182)</f>
        <v>0</v>
      </c>
      <c r="AR180" s="122" t="s">
        <v>83</v>
      </c>
      <c r="AT180" s="129" t="s">
        <v>75</v>
      </c>
      <c r="AU180" s="129" t="s">
        <v>83</v>
      </c>
      <c r="AY180" s="122" t="s">
        <v>263</v>
      </c>
      <c r="BK180" s="130">
        <f>SUM(BK181:BK182)</f>
        <v>0</v>
      </c>
    </row>
    <row r="181" spans="2:65" s="1" customFormat="1" ht="24.15" customHeight="1">
      <c r="B181" s="34"/>
      <c r="C181" s="133" t="s">
        <v>432</v>
      </c>
      <c r="D181" s="133" t="s">
        <v>265</v>
      </c>
      <c r="E181" s="134" t="s">
        <v>12979</v>
      </c>
      <c r="F181" s="135" t="s">
        <v>12980</v>
      </c>
      <c r="G181" s="136" t="s">
        <v>423</v>
      </c>
      <c r="H181" s="137">
        <v>99.337000000000003</v>
      </c>
      <c r="I181" s="138"/>
      <c r="J181" s="139">
        <f>ROUND(I181*H181,2)</f>
        <v>0</v>
      </c>
      <c r="K181" s="135" t="s">
        <v>269</v>
      </c>
      <c r="L181" s="34"/>
      <c r="M181" s="140" t="s">
        <v>19</v>
      </c>
      <c r="N181" s="141" t="s">
        <v>47</v>
      </c>
      <c r="P181" s="142">
        <f>O181*H181</f>
        <v>0</v>
      </c>
      <c r="Q181" s="142">
        <v>0</v>
      </c>
      <c r="R181" s="142">
        <f>Q181*H181</f>
        <v>0</v>
      </c>
      <c r="S181" s="142">
        <v>0</v>
      </c>
      <c r="T181" s="143">
        <f>S181*H181</f>
        <v>0</v>
      </c>
      <c r="AR181" s="144" t="s">
        <v>375</v>
      </c>
      <c r="AT181" s="144" t="s">
        <v>265</v>
      </c>
      <c r="AU181" s="144" t="s">
        <v>88</v>
      </c>
      <c r="AY181" s="19" t="s">
        <v>263</v>
      </c>
      <c r="BE181" s="145">
        <f>IF(N181="základní",J181,0)</f>
        <v>0</v>
      </c>
      <c r="BF181" s="145">
        <f>IF(N181="snížená",J181,0)</f>
        <v>0</v>
      </c>
      <c r="BG181" s="145">
        <f>IF(N181="zákl. přenesená",J181,0)</f>
        <v>0</v>
      </c>
      <c r="BH181" s="145">
        <f>IF(N181="sníž. přenesená",J181,0)</f>
        <v>0</v>
      </c>
      <c r="BI181" s="145">
        <f>IF(N181="nulová",J181,0)</f>
        <v>0</v>
      </c>
      <c r="BJ181" s="19" t="s">
        <v>83</v>
      </c>
      <c r="BK181" s="145">
        <f>ROUND(I181*H181,2)</f>
        <v>0</v>
      </c>
      <c r="BL181" s="19" t="s">
        <v>375</v>
      </c>
      <c r="BM181" s="144" t="s">
        <v>12981</v>
      </c>
    </row>
    <row r="182" spans="2:65" s="1" customFormat="1" ht="10.199999999999999">
      <c r="B182" s="34"/>
      <c r="D182" s="146" t="s">
        <v>271</v>
      </c>
      <c r="F182" s="147" t="s">
        <v>12982</v>
      </c>
      <c r="I182" s="148"/>
      <c r="L182" s="34"/>
      <c r="M182" s="149"/>
      <c r="T182" s="55"/>
      <c r="AT182" s="19" t="s">
        <v>271</v>
      </c>
      <c r="AU182" s="19" t="s">
        <v>88</v>
      </c>
    </row>
    <row r="183" spans="2:65" s="11" customFormat="1" ht="25.95" customHeight="1">
      <c r="B183" s="121"/>
      <c r="D183" s="122" t="s">
        <v>75</v>
      </c>
      <c r="E183" s="123" t="s">
        <v>2964</v>
      </c>
      <c r="F183" s="123" t="s">
        <v>2965</v>
      </c>
      <c r="I183" s="124"/>
      <c r="J183" s="125">
        <f>BK183</f>
        <v>0</v>
      </c>
      <c r="L183" s="121"/>
      <c r="M183" s="126"/>
      <c r="P183" s="127">
        <f>P184</f>
        <v>0</v>
      </c>
      <c r="R183" s="127">
        <f>R184</f>
        <v>0.10014982</v>
      </c>
      <c r="T183" s="128">
        <f>T184</f>
        <v>0</v>
      </c>
      <c r="AR183" s="122" t="s">
        <v>88</v>
      </c>
      <c r="AT183" s="129" t="s">
        <v>75</v>
      </c>
      <c r="AU183" s="129" t="s">
        <v>76</v>
      </c>
      <c r="AY183" s="122" t="s">
        <v>263</v>
      </c>
      <c r="BK183" s="130">
        <f>BK184</f>
        <v>0</v>
      </c>
    </row>
    <row r="184" spans="2:65" s="11" customFormat="1" ht="22.8" customHeight="1">
      <c r="B184" s="121"/>
      <c r="D184" s="122" t="s">
        <v>75</v>
      </c>
      <c r="E184" s="131" t="s">
        <v>2966</v>
      </c>
      <c r="F184" s="131" t="s">
        <v>2967</v>
      </c>
      <c r="I184" s="124"/>
      <c r="J184" s="132">
        <f>BK184</f>
        <v>0</v>
      </c>
      <c r="L184" s="121"/>
      <c r="M184" s="126"/>
      <c r="P184" s="127">
        <f>SUM(P185:P208)</f>
        <v>0</v>
      </c>
      <c r="R184" s="127">
        <f>SUM(R185:R208)</f>
        <v>0.10014982</v>
      </c>
      <c r="T184" s="128">
        <f>SUM(T185:T208)</f>
        <v>0</v>
      </c>
      <c r="AR184" s="122" t="s">
        <v>88</v>
      </c>
      <c r="AT184" s="129" t="s">
        <v>75</v>
      </c>
      <c r="AU184" s="129" t="s">
        <v>83</v>
      </c>
      <c r="AY184" s="122" t="s">
        <v>263</v>
      </c>
      <c r="BK184" s="130">
        <f>SUM(BK185:BK208)</f>
        <v>0</v>
      </c>
    </row>
    <row r="185" spans="2:65" s="1" customFormat="1" ht="24.15" customHeight="1">
      <c r="B185" s="34"/>
      <c r="C185" s="133" t="s">
        <v>438</v>
      </c>
      <c r="D185" s="133" t="s">
        <v>265</v>
      </c>
      <c r="E185" s="134" t="s">
        <v>12983</v>
      </c>
      <c r="F185" s="135" t="s">
        <v>12984</v>
      </c>
      <c r="G185" s="136" t="s">
        <v>378</v>
      </c>
      <c r="H185" s="137">
        <v>13.141</v>
      </c>
      <c r="I185" s="138"/>
      <c r="J185" s="139">
        <f>ROUND(I185*H185,2)</f>
        <v>0</v>
      </c>
      <c r="K185" s="135" t="s">
        <v>269</v>
      </c>
      <c r="L185" s="34"/>
      <c r="M185" s="140" t="s">
        <v>19</v>
      </c>
      <c r="N185" s="141" t="s">
        <v>47</v>
      </c>
      <c r="P185" s="142">
        <f>O185*H185</f>
        <v>0</v>
      </c>
      <c r="Q185" s="142">
        <v>3.5000000000000001E-3</v>
      </c>
      <c r="R185" s="142">
        <f>Q185*H185</f>
        <v>4.59935E-2</v>
      </c>
      <c r="S185" s="142">
        <v>0</v>
      </c>
      <c r="T185" s="143">
        <f>S185*H185</f>
        <v>0</v>
      </c>
      <c r="AR185" s="144" t="s">
        <v>375</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83</v>
      </c>
      <c r="BK185" s="145">
        <f>ROUND(I185*H185,2)</f>
        <v>0</v>
      </c>
      <c r="BL185" s="19" t="s">
        <v>375</v>
      </c>
      <c r="BM185" s="144" t="s">
        <v>12985</v>
      </c>
    </row>
    <row r="186" spans="2:65" s="1" customFormat="1" ht="10.199999999999999">
      <c r="B186" s="34"/>
      <c r="D186" s="146" t="s">
        <v>271</v>
      </c>
      <c r="F186" s="147" t="s">
        <v>12986</v>
      </c>
      <c r="I186" s="148"/>
      <c r="L186" s="34"/>
      <c r="M186" s="149"/>
      <c r="T186" s="55"/>
      <c r="AT186" s="19" t="s">
        <v>271</v>
      </c>
      <c r="AU186" s="19" t="s">
        <v>88</v>
      </c>
    </row>
    <row r="187" spans="2:65" s="13" customFormat="1" ht="10.199999999999999">
      <c r="B187" s="157"/>
      <c r="D187" s="151" t="s">
        <v>288</v>
      </c>
      <c r="E187" s="158" t="s">
        <v>19</v>
      </c>
      <c r="F187" s="159" t="s">
        <v>12987</v>
      </c>
      <c r="H187" s="160">
        <v>13.141</v>
      </c>
      <c r="I187" s="161"/>
      <c r="L187" s="157"/>
      <c r="M187" s="162"/>
      <c r="T187" s="163"/>
      <c r="AT187" s="158" t="s">
        <v>288</v>
      </c>
      <c r="AU187" s="158" t="s">
        <v>88</v>
      </c>
      <c r="AV187" s="13" t="s">
        <v>88</v>
      </c>
      <c r="AW187" s="13" t="s">
        <v>37</v>
      </c>
      <c r="AX187" s="13" t="s">
        <v>83</v>
      </c>
      <c r="AY187" s="158" t="s">
        <v>263</v>
      </c>
    </row>
    <row r="188" spans="2:65" s="1" customFormat="1" ht="16.5" customHeight="1">
      <c r="B188" s="34"/>
      <c r="C188" s="133" t="s">
        <v>444</v>
      </c>
      <c r="D188" s="133" t="s">
        <v>265</v>
      </c>
      <c r="E188" s="134" t="s">
        <v>3012</v>
      </c>
      <c r="F188" s="135" t="s">
        <v>3013</v>
      </c>
      <c r="G188" s="136" t="s">
        <v>378</v>
      </c>
      <c r="H188" s="137">
        <v>12.128</v>
      </c>
      <c r="I188" s="138"/>
      <c r="J188" s="139">
        <f>ROUND(I188*H188,2)</f>
        <v>0</v>
      </c>
      <c r="K188" s="135" t="s">
        <v>269</v>
      </c>
      <c r="L188" s="34"/>
      <c r="M188" s="140" t="s">
        <v>19</v>
      </c>
      <c r="N188" s="141" t="s">
        <v>47</v>
      </c>
      <c r="P188" s="142">
        <f>O188*H188</f>
        <v>0</v>
      </c>
      <c r="Q188" s="142">
        <v>0</v>
      </c>
      <c r="R188" s="142">
        <f>Q188*H188</f>
        <v>0</v>
      </c>
      <c r="S188" s="142">
        <v>0</v>
      </c>
      <c r="T188" s="143">
        <f>S188*H188</f>
        <v>0</v>
      </c>
      <c r="AR188" s="144" t="s">
        <v>375</v>
      </c>
      <c r="AT188" s="144" t="s">
        <v>265</v>
      </c>
      <c r="AU188" s="144" t="s">
        <v>88</v>
      </c>
      <c r="AY188" s="19" t="s">
        <v>263</v>
      </c>
      <c r="BE188" s="145">
        <f>IF(N188="základní",J188,0)</f>
        <v>0</v>
      </c>
      <c r="BF188" s="145">
        <f>IF(N188="snížená",J188,0)</f>
        <v>0</v>
      </c>
      <c r="BG188" s="145">
        <f>IF(N188="zákl. přenesená",J188,0)</f>
        <v>0</v>
      </c>
      <c r="BH188" s="145">
        <f>IF(N188="sníž. přenesená",J188,0)</f>
        <v>0</v>
      </c>
      <c r="BI188" s="145">
        <f>IF(N188="nulová",J188,0)</f>
        <v>0</v>
      </c>
      <c r="BJ188" s="19" t="s">
        <v>83</v>
      </c>
      <c r="BK188" s="145">
        <f>ROUND(I188*H188,2)</f>
        <v>0</v>
      </c>
      <c r="BL188" s="19" t="s">
        <v>375</v>
      </c>
      <c r="BM188" s="144" t="s">
        <v>12988</v>
      </c>
    </row>
    <row r="189" spans="2:65" s="1" customFormat="1" ht="10.199999999999999">
      <c r="B189" s="34"/>
      <c r="D189" s="146" t="s">
        <v>271</v>
      </c>
      <c r="F189" s="147" t="s">
        <v>3015</v>
      </c>
      <c r="I189" s="148"/>
      <c r="L189" s="34"/>
      <c r="M189" s="149"/>
      <c r="T189" s="55"/>
      <c r="AT189" s="19" t="s">
        <v>271</v>
      </c>
      <c r="AU189" s="19" t="s">
        <v>88</v>
      </c>
    </row>
    <row r="190" spans="2:65" s="13" customFormat="1" ht="10.199999999999999">
      <c r="B190" s="157"/>
      <c r="D190" s="151" t="s">
        <v>288</v>
      </c>
      <c r="E190" s="158" t="s">
        <v>19</v>
      </c>
      <c r="F190" s="159" t="s">
        <v>12989</v>
      </c>
      <c r="H190" s="160">
        <v>12.128</v>
      </c>
      <c r="I190" s="161"/>
      <c r="L190" s="157"/>
      <c r="M190" s="162"/>
      <c r="T190" s="163"/>
      <c r="AT190" s="158" t="s">
        <v>288</v>
      </c>
      <c r="AU190" s="158" t="s">
        <v>88</v>
      </c>
      <c r="AV190" s="13" t="s">
        <v>88</v>
      </c>
      <c r="AW190" s="13" t="s">
        <v>37</v>
      </c>
      <c r="AX190" s="13" t="s">
        <v>83</v>
      </c>
      <c r="AY190" s="158" t="s">
        <v>263</v>
      </c>
    </row>
    <row r="191" spans="2:65" s="1" customFormat="1" ht="16.5" customHeight="1">
      <c r="B191" s="34"/>
      <c r="C191" s="133" t="s">
        <v>456</v>
      </c>
      <c r="D191" s="133" t="s">
        <v>265</v>
      </c>
      <c r="E191" s="134" t="s">
        <v>3018</v>
      </c>
      <c r="F191" s="135" t="s">
        <v>3019</v>
      </c>
      <c r="G191" s="136" t="s">
        <v>378</v>
      </c>
      <c r="H191" s="137">
        <v>50.963000000000001</v>
      </c>
      <c r="I191" s="138"/>
      <c r="J191" s="139">
        <f>ROUND(I191*H191,2)</f>
        <v>0</v>
      </c>
      <c r="K191" s="135" t="s">
        <v>269</v>
      </c>
      <c r="L191" s="34"/>
      <c r="M191" s="140" t="s">
        <v>19</v>
      </c>
      <c r="N191" s="141" t="s">
        <v>47</v>
      </c>
      <c r="P191" s="142">
        <f>O191*H191</f>
        <v>0</v>
      </c>
      <c r="Q191" s="142">
        <v>4.0000000000000003E-5</v>
      </c>
      <c r="R191" s="142">
        <f>Q191*H191</f>
        <v>2.0385200000000003E-3</v>
      </c>
      <c r="S191" s="142">
        <v>0</v>
      </c>
      <c r="T191" s="143">
        <f>S191*H191</f>
        <v>0</v>
      </c>
      <c r="AR191" s="144" t="s">
        <v>375</v>
      </c>
      <c r="AT191" s="144" t="s">
        <v>265</v>
      </c>
      <c r="AU191" s="144" t="s">
        <v>88</v>
      </c>
      <c r="AY191" s="19" t="s">
        <v>263</v>
      </c>
      <c r="BE191" s="145">
        <f>IF(N191="základní",J191,0)</f>
        <v>0</v>
      </c>
      <c r="BF191" s="145">
        <f>IF(N191="snížená",J191,0)</f>
        <v>0</v>
      </c>
      <c r="BG191" s="145">
        <f>IF(N191="zákl. přenesená",J191,0)</f>
        <v>0</v>
      </c>
      <c r="BH191" s="145">
        <f>IF(N191="sníž. přenesená",J191,0)</f>
        <v>0</v>
      </c>
      <c r="BI191" s="145">
        <f>IF(N191="nulová",J191,0)</f>
        <v>0</v>
      </c>
      <c r="BJ191" s="19" t="s">
        <v>83</v>
      </c>
      <c r="BK191" s="145">
        <f>ROUND(I191*H191,2)</f>
        <v>0</v>
      </c>
      <c r="BL191" s="19" t="s">
        <v>375</v>
      </c>
      <c r="BM191" s="144" t="s">
        <v>12990</v>
      </c>
    </row>
    <row r="192" spans="2:65" s="1" customFormat="1" ht="10.199999999999999">
      <c r="B192" s="34"/>
      <c r="D192" s="146" t="s">
        <v>271</v>
      </c>
      <c r="F192" s="147" t="s">
        <v>3021</v>
      </c>
      <c r="I192" s="148"/>
      <c r="L192" s="34"/>
      <c r="M192" s="149"/>
      <c r="T192" s="55"/>
      <c r="AT192" s="19" t="s">
        <v>271</v>
      </c>
      <c r="AU192" s="19" t="s">
        <v>88</v>
      </c>
    </row>
    <row r="193" spans="2:65" s="13" customFormat="1" ht="10.199999999999999">
      <c r="B193" s="157"/>
      <c r="D193" s="151" t="s">
        <v>288</v>
      </c>
      <c r="E193" s="158" t="s">
        <v>19</v>
      </c>
      <c r="F193" s="159" t="s">
        <v>12991</v>
      </c>
      <c r="H193" s="160">
        <v>50.963000000000001</v>
      </c>
      <c r="I193" s="161"/>
      <c r="L193" s="157"/>
      <c r="M193" s="162"/>
      <c r="T193" s="163"/>
      <c r="AT193" s="158" t="s">
        <v>288</v>
      </c>
      <c r="AU193" s="158" t="s">
        <v>88</v>
      </c>
      <c r="AV193" s="13" t="s">
        <v>88</v>
      </c>
      <c r="AW193" s="13" t="s">
        <v>37</v>
      </c>
      <c r="AX193" s="13" t="s">
        <v>83</v>
      </c>
      <c r="AY193" s="158" t="s">
        <v>263</v>
      </c>
    </row>
    <row r="194" spans="2:65" s="1" customFormat="1" ht="16.5" customHeight="1">
      <c r="B194" s="34"/>
      <c r="C194" s="178" t="s">
        <v>462</v>
      </c>
      <c r="D194" s="178" t="s">
        <v>439</v>
      </c>
      <c r="E194" s="179" t="s">
        <v>12992</v>
      </c>
      <c r="F194" s="180" t="s">
        <v>12993</v>
      </c>
      <c r="G194" s="181" t="s">
        <v>378</v>
      </c>
      <c r="H194" s="182">
        <v>75.102999999999994</v>
      </c>
      <c r="I194" s="183"/>
      <c r="J194" s="184">
        <f>ROUND(I194*H194,2)</f>
        <v>0</v>
      </c>
      <c r="K194" s="180" t="s">
        <v>269</v>
      </c>
      <c r="L194" s="185"/>
      <c r="M194" s="186" t="s">
        <v>19</v>
      </c>
      <c r="N194" s="187" t="s">
        <v>47</v>
      </c>
      <c r="P194" s="142">
        <f>O194*H194</f>
        <v>0</v>
      </c>
      <c r="Q194" s="142">
        <v>2.9999999999999997E-4</v>
      </c>
      <c r="R194" s="142">
        <f>Q194*H194</f>
        <v>2.2530899999999996E-2</v>
      </c>
      <c r="S194" s="142">
        <v>0</v>
      </c>
      <c r="T194" s="143">
        <f>S194*H194</f>
        <v>0</v>
      </c>
      <c r="AR194" s="144" t="s">
        <v>480</v>
      </c>
      <c r="AT194" s="144" t="s">
        <v>439</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83</v>
      </c>
      <c r="BK194" s="145">
        <f>ROUND(I194*H194,2)</f>
        <v>0</v>
      </c>
      <c r="BL194" s="19" t="s">
        <v>375</v>
      </c>
      <c r="BM194" s="144" t="s">
        <v>12994</v>
      </c>
    </row>
    <row r="195" spans="2:65" s="13" customFormat="1" ht="10.199999999999999">
      <c r="B195" s="157"/>
      <c r="D195" s="151" t="s">
        <v>288</v>
      </c>
      <c r="E195" s="158" t="s">
        <v>19</v>
      </c>
      <c r="F195" s="159" t="s">
        <v>12995</v>
      </c>
      <c r="H195" s="160">
        <v>75.102999999999994</v>
      </c>
      <c r="I195" s="161"/>
      <c r="L195" s="157"/>
      <c r="M195" s="162"/>
      <c r="T195" s="163"/>
      <c r="AT195" s="158" t="s">
        <v>288</v>
      </c>
      <c r="AU195" s="158" t="s">
        <v>88</v>
      </c>
      <c r="AV195" s="13" t="s">
        <v>88</v>
      </c>
      <c r="AW195" s="13" t="s">
        <v>37</v>
      </c>
      <c r="AX195" s="13" t="s">
        <v>83</v>
      </c>
      <c r="AY195" s="158" t="s">
        <v>263</v>
      </c>
    </row>
    <row r="196" spans="2:65" s="1" customFormat="1" ht="21.75" customHeight="1">
      <c r="B196" s="34"/>
      <c r="C196" s="133" t="s">
        <v>468</v>
      </c>
      <c r="D196" s="133" t="s">
        <v>265</v>
      </c>
      <c r="E196" s="134" t="s">
        <v>3030</v>
      </c>
      <c r="F196" s="135" t="s">
        <v>3031</v>
      </c>
      <c r="G196" s="136" t="s">
        <v>268</v>
      </c>
      <c r="H196" s="137">
        <v>44.1</v>
      </c>
      <c r="I196" s="138"/>
      <c r="J196" s="139">
        <f>ROUND(I196*H196,2)</f>
        <v>0</v>
      </c>
      <c r="K196" s="135" t="s">
        <v>269</v>
      </c>
      <c r="L196" s="34"/>
      <c r="M196" s="140" t="s">
        <v>19</v>
      </c>
      <c r="N196" s="141" t="s">
        <v>47</v>
      </c>
      <c r="P196" s="142">
        <f>O196*H196</f>
        <v>0</v>
      </c>
      <c r="Q196" s="142">
        <v>1.6000000000000001E-4</v>
      </c>
      <c r="R196" s="142">
        <f>Q196*H196</f>
        <v>7.0560000000000006E-3</v>
      </c>
      <c r="S196" s="142">
        <v>0</v>
      </c>
      <c r="T196" s="143">
        <f>S196*H196</f>
        <v>0</v>
      </c>
      <c r="AR196" s="144" t="s">
        <v>375</v>
      </c>
      <c r="AT196" s="144" t="s">
        <v>265</v>
      </c>
      <c r="AU196" s="144" t="s">
        <v>88</v>
      </c>
      <c r="AY196" s="19" t="s">
        <v>263</v>
      </c>
      <c r="BE196" s="145">
        <f>IF(N196="základní",J196,0)</f>
        <v>0</v>
      </c>
      <c r="BF196" s="145">
        <f>IF(N196="snížená",J196,0)</f>
        <v>0</v>
      </c>
      <c r="BG196" s="145">
        <f>IF(N196="zákl. přenesená",J196,0)</f>
        <v>0</v>
      </c>
      <c r="BH196" s="145">
        <f>IF(N196="sníž. přenesená",J196,0)</f>
        <v>0</v>
      </c>
      <c r="BI196" s="145">
        <f>IF(N196="nulová",J196,0)</f>
        <v>0</v>
      </c>
      <c r="BJ196" s="19" t="s">
        <v>83</v>
      </c>
      <c r="BK196" s="145">
        <f>ROUND(I196*H196,2)</f>
        <v>0</v>
      </c>
      <c r="BL196" s="19" t="s">
        <v>375</v>
      </c>
      <c r="BM196" s="144" t="s">
        <v>12996</v>
      </c>
    </row>
    <row r="197" spans="2:65" s="1" customFormat="1" ht="10.199999999999999">
      <c r="B197" s="34"/>
      <c r="D197" s="146" t="s">
        <v>271</v>
      </c>
      <c r="F197" s="147" t="s">
        <v>3033</v>
      </c>
      <c r="I197" s="148"/>
      <c r="L197" s="34"/>
      <c r="M197" s="149"/>
      <c r="T197" s="55"/>
      <c r="AT197" s="19" t="s">
        <v>271</v>
      </c>
      <c r="AU197" s="19" t="s">
        <v>88</v>
      </c>
    </row>
    <row r="198" spans="2:65" s="13" customFormat="1" ht="10.199999999999999">
      <c r="B198" s="157"/>
      <c r="D198" s="151" t="s">
        <v>288</v>
      </c>
      <c r="E198" s="158" t="s">
        <v>19</v>
      </c>
      <c r="F198" s="159" t="s">
        <v>12997</v>
      </c>
      <c r="H198" s="160">
        <v>44.1</v>
      </c>
      <c r="I198" s="161"/>
      <c r="L198" s="157"/>
      <c r="M198" s="162"/>
      <c r="T198" s="163"/>
      <c r="AT198" s="158" t="s">
        <v>288</v>
      </c>
      <c r="AU198" s="158" t="s">
        <v>88</v>
      </c>
      <c r="AV198" s="13" t="s">
        <v>88</v>
      </c>
      <c r="AW198" s="13" t="s">
        <v>37</v>
      </c>
      <c r="AX198" s="13" t="s">
        <v>83</v>
      </c>
      <c r="AY198" s="158" t="s">
        <v>263</v>
      </c>
    </row>
    <row r="199" spans="2:65" s="1" customFormat="1" ht="16.5" customHeight="1">
      <c r="B199" s="34"/>
      <c r="C199" s="133" t="s">
        <v>475</v>
      </c>
      <c r="D199" s="133" t="s">
        <v>265</v>
      </c>
      <c r="E199" s="134" t="s">
        <v>3074</v>
      </c>
      <c r="F199" s="135" t="s">
        <v>3075</v>
      </c>
      <c r="G199" s="136" t="s">
        <v>378</v>
      </c>
      <c r="H199" s="137">
        <v>12.128</v>
      </c>
      <c r="I199" s="138"/>
      <c r="J199" s="139">
        <f>ROUND(I199*H199,2)</f>
        <v>0</v>
      </c>
      <c r="K199" s="135" t="s">
        <v>269</v>
      </c>
      <c r="L199" s="34"/>
      <c r="M199" s="140" t="s">
        <v>19</v>
      </c>
      <c r="N199" s="141" t="s">
        <v>47</v>
      </c>
      <c r="P199" s="142">
        <f>O199*H199</f>
        <v>0</v>
      </c>
      <c r="Q199" s="142">
        <v>0</v>
      </c>
      <c r="R199" s="142">
        <f>Q199*H199</f>
        <v>0</v>
      </c>
      <c r="S199" s="142">
        <v>0</v>
      </c>
      <c r="T199" s="143">
        <f>S199*H199</f>
        <v>0</v>
      </c>
      <c r="AR199" s="144" t="s">
        <v>375</v>
      </c>
      <c r="AT199" s="144" t="s">
        <v>265</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83</v>
      </c>
      <c r="BK199" s="145">
        <f>ROUND(I199*H199,2)</f>
        <v>0</v>
      </c>
      <c r="BL199" s="19" t="s">
        <v>375</v>
      </c>
      <c r="BM199" s="144" t="s">
        <v>12998</v>
      </c>
    </row>
    <row r="200" spans="2:65" s="1" customFormat="1" ht="10.199999999999999">
      <c r="B200" s="34"/>
      <c r="D200" s="146" t="s">
        <v>271</v>
      </c>
      <c r="F200" s="147" t="s">
        <v>3077</v>
      </c>
      <c r="I200" s="148"/>
      <c r="L200" s="34"/>
      <c r="M200" s="149"/>
      <c r="T200" s="55"/>
      <c r="AT200" s="19" t="s">
        <v>271</v>
      </c>
      <c r="AU200" s="19" t="s">
        <v>88</v>
      </c>
    </row>
    <row r="201" spans="2:65" s="13" customFormat="1" ht="10.199999999999999">
      <c r="B201" s="157"/>
      <c r="D201" s="151" t="s">
        <v>288</v>
      </c>
      <c r="E201" s="158" t="s">
        <v>19</v>
      </c>
      <c r="F201" s="159" t="s">
        <v>12989</v>
      </c>
      <c r="H201" s="160">
        <v>12.128</v>
      </c>
      <c r="I201" s="161"/>
      <c r="L201" s="157"/>
      <c r="M201" s="162"/>
      <c r="T201" s="163"/>
      <c r="AT201" s="158" t="s">
        <v>288</v>
      </c>
      <c r="AU201" s="158" t="s">
        <v>88</v>
      </c>
      <c r="AV201" s="13" t="s">
        <v>88</v>
      </c>
      <c r="AW201" s="13" t="s">
        <v>37</v>
      </c>
      <c r="AX201" s="13" t="s">
        <v>83</v>
      </c>
      <c r="AY201" s="158" t="s">
        <v>263</v>
      </c>
    </row>
    <row r="202" spans="2:65" s="1" customFormat="1" ht="16.5" customHeight="1">
      <c r="B202" s="34"/>
      <c r="C202" s="133" t="s">
        <v>480</v>
      </c>
      <c r="D202" s="133" t="s">
        <v>265</v>
      </c>
      <c r="E202" s="134" t="s">
        <v>12999</v>
      </c>
      <c r="F202" s="135" t="s">
        <v>13000</v>
      </c>
      <c r="G202" s="136" t="s">
        <v>378</v>
      </c>
      <c r="H202" s="137">
        <v>50.963000000000001</v>
      </c>
      <c r="I202" s="138"/>
      <c r="J202" s="139">
        <f>ROUND(I202*H202,2)</f>
        <v>0</v>
      </c>
      <c r="K202" s="135" t="s">
        <v>269</v>
      </c>
      <c r="L202" s="34"/>
      <c r="M202" s="140" t="s">
        <v>19</v>
      </c>
      <c r="N202" s="141" t="s">
        <v>47</v>
      </c>
      <c r="P202" s="142">
        <f>O202*H202</f>
        <v>0</v>
      </c>
      <c r="Q202" s="142">
        <v>0</v>
      </c>
      <c r="R202" s="142">
        <f>Q202*H202</f>
        <v>0</v>
      </c>
      <c r="S202" s="142">
        <v>0</v>
      </c>
      <c r="T202" s="143">
        <f>S202*H202</f>
        <v>0</v>
      </c>
      <c r="AR202" s="144" t="s">
        <v>375</v>
      </c>
      <c r="AT202" s="144" t="s">
        <v>265</v>
      </c>
      <c r="AU202" s="144" t="s">
        <v>88</v>
      </c>
      <c r="AY202" s="19" t="s">
        <v>263</v>
      </c>
      <c r="BE202" s="145">
        <f>IF(N202="základní",J202,0)</f>
        <v>0</v>
      </c>
      <c r="BF202" s="145">
        <f>IF(N202="snížená",J202,0)</f>
        <v>0</v>
      </c>
      <c r="BG202" s="145">
        <f>IF(N202="zákl. přenesená",J202,0)</f>
        <v>0</v>
      </c>
      <c r="BH202" s="145">
        <f>IF(N202="sníž. přenesená",J202,0)</f>
        <v>0</v>
      </c>
      <c r="BI202" s="145">
        <f>IF(N202="nulová",J202,0)</f>
        <v>0</v>
      </c>
      <c r="BJ202" s="19" t="s">
        <v>83</v>
      </c>
      <c r="BK202" s="145">
        <f>ROUND(I202*H202,2)</f>
        <v>0</v>
      </c>
      <c r="BL202" s="19" t="s">
        <v>375</v>
      </c>
      <c r="BM202" s="144" t="s">
        <v>13001</v>
      </c>
    </row>
    <row r="203" spans="2:65" s="1" customFormat="1" ht="10.199999999999999">
      <c r="B203" s="34"/>
      <c r="D203" s="146" t="s">
        <v>271</v>
      </c>
      <c r="F203" s="147" t="s">
        <v>13002</v>
      </c>
      <c r="I203" s="148"/>
      <c r="L203" s="34"/>
      <c r="M203" s="149"/>
      <c r="T203" s="55"/>
      <c r="AT203" s="19" t="s">
        <v>271</v>
      </c>
      <c r="AU203" s="19" t="s">
        <v>88</v>
      </c>
    </row>
    <row r="204" spans="2:65" s="13" customFormat="1" ht="10.199999999999999">
      <c r="B204" s="157"/>
      <c r="D204" s="151" t="s">
        <v>288</v>
      </c>
      <c r="E204" s="158" t="s">
        <v>19</v>
      </c>
      <c r="F204" s="159" t="s">
        <v>12991</v>
      </c>
      <c r="H204" s="160">
        <v>50.963000000000001</v>
      </c>
      <c r="I204" s="161"/>
      <c r="L204" s="157"/>
      <c r="M204" s="162"/>
      <c r="T204" s="163"/>
      <c r="AT204" s="158" t="s">
        <v>288</v>
      </c>
      <c r="AU204" s="158" t="s">
        <v>88</v>
      </c>
      <c r="AV204" s="13" t="s">
        <v>88</v>
      </c>
      <c r="AW204" s="13" t="s">
        <v>37</v>
      </c>
      <c r="AX204" s="13" t="s">
        <v>83</v>
      </c>
      <c r="AY204" s="158" t="s">
        <v>263</v>
      </c>
    </row>
    <row r="205" spans="2:65" s="1" customFormat="1" ht="16.5" customHeight="1">
      <c r="B205" s="34"/>
      <c r="C205" s="178" t="s">
        <v>487</v>
      </c>
      <c r="D205" s="178" t="s">
        <v>439</v>
      </c>
      <c r="E205" s="179" t="s">
        <v>476</v>
      </c>
      <c r="F205" s="180" t="s">
        <v>477</v>
      </c>
      <c r="G205" s="181" t="s">
        <v>378</v>
      </c>
      <c r="H205" s="182">
        <v>75.102999999999994</v>
      </c>
      <c r="I205" s="183"/>
      <c r="J205" s="184">
        <f>ROUND(I205*H205,2)</f>
        <v>0</v>
      </c>
      <c r="K205" s="180" t="s">
        <v>269</v>
      </c>
      <c r="L205" s="185"/>
      <c r="M205" s="186" t="s">
        <v>19</v>
      </c>
      <c r="N205" s="187" t="s">
        <v>47</v>
      </c>
      <c r="P205" s="142">
        <f>O205*H205</f>
        <v>0</v>
      </c>
      <c r="Q205" s="142">
        <v>2.9999999999999997E-4</v>
      </c>
      <c r="R205" s="142">
        <f>Q205*H205</f>
        <v>2.2530899999999996E-2</v>
      </c>
      <c r="S205" s="142">
        <v>0</v>
      </c>
      <c r="T205" s="143">
        <f>S205*H205</f>
        <v>0</v>
      </c>
      <c r="AR205" s="144" t="s">
        <v>480</v>
      </c>
      <c r="AT205" s="144" t="s">
        <v>439</v>
      </c>
      <c r="AU205" s="144" t="s">
        <v>88</v>
      </c>
      <c r="AY205" s="19" t="s">
        <v>263</v>
      </c>
      <c r="BE205" s="145">
        <f>IF(N205="základní",J205,0)</f>
        <v>0</v>
      </c>
      <c r="BF205" s="145">
        <f>IF(N205="snížená",J205,0)</f>
        <v>0</v>
      </c>
      <c r="BG205" s="145">
        <f>IF(N205="zákl. přenesená",J205,0)</f>
        <v>0</v>
      </c>
      <c r="BH205" s="145">
        <f>IF(N205="sníž. přenesená",J205,0)</f>
        <v>0</v>
      </c>
      <c r="BI205" s="145">
        <f>IF(N205="nulová",J205,0)</f>
        <v>0</v>
      </c>
      <c r="BJ205" s="19" t="s">
        <v>83</v>
      </c>
      <c r="BK205" s="145">
        <f>ROUND(I205*H205,2)</f>
        <v>0</v>
      </c>
      <c r="BL205" s="19" t="s">
        <v>375</v>
      </c>
      <c r="BM205" s="144" t="s">
        <v>13003</v>
      </c>
    </row>
    <row r="206" spans="2:65" s="13" customFormat="1" ht="10.199999999999999">
      <c r="B206" s="157"/>
      <c r="D206" s="151" t="s">
        <v>288</v>
      </c>
      <c r="E206" s="158" t="s">
        <v>19</v>
      </c>
      <c r="F206" s="159" t="s">
        <v>12995</v>
      </c>
      <c r="H206" s="160">
        <v>75.102999999999994</v>
      </c>
      <c r="I206" s="161"/>
      <c r="L206" s="157"/>
      <c r="M206" s="162"/>
      <c r="T206" s="163"/>
      <c r="AT206" s="158" t="s">
        <v>288</v>
      </c>
      <c r="AU206" s="158" t="s">
        <v>88</v>
      </c>
      <c r="AV206" s="13" t="s">
        <v>88</v>
      </c>
      <c r="AW206" s="13" t="s">
        <v>37</v>
      </c>
      <c r="AX206" s="13" t="s">
        <v>83</v>
      </c>
      <c r="AY206" s="158" t="s">
        <v>263</v>
      </c>
    </row>
    <row r="207" spans="2:65" s="1" customFormat="1" ht="24.15" customHeight="1">
      <c r="B207" s="34"/>
      <c r="C207" s="133" t="s">
        <v>493</v>
      </c>
      <c r="D207" s="133" t="s">
        <v>265</v>
      </c>
      <c r="E207" s="134" t="s">
        <v>13004</v>
      </c>
      <c r="F207" s="135" t="s">
        <v>13005</v>
      </c>
      <c r="G207" s="136" t="s">
        <v>423</v>
      </c>
      <c r="H207" s="137">
        <v>0.1</v>
      </c>
      <c r="I207" s="138"/>
      <c r="J207" s="139">
        <f>ROUND(I207*H207,2)</f>
        <v>0</v>
      </c>
      <c r="K207" s="135" t="s">
        <v>269</v>
      </c>
      <c r="L207" s="34"/>
      <c r="M207" s="140" t="s">
        <v>19</v>
      </c>
      <c r="N207" s="141" t="s">
        <v>47</v>
      </c>
      <c r="P207" s="142">
        <f>O207*H207</f>
        <v>0</v>
      </c>
      <c r="Q207" s="142">
        <v>0</v>
      </c>
      <c r="R207" s="142">
        <f>Q207*H207</f>
        <v>0</v>
      </c>
      <c r="S207" s="142">
        <v>0</v>
      </c>
      <c r="T207" s="143">
        <f>S207*H207</f>
        <v>0</v>
      </c>
      <c r="AR207" s="144" t="s">
        <v>375</v>
      </c>
      <c r="AT207" s="144" t="s">
        <v>265</v>
      </c>
      <c r="AU207" s="144" t="s">
        <v>88</v>
      </c>
      <c r="AY207" s="19" t="s">
        <v>263</v>
      </c>
      <c r="BE207" s="145">
        <f>IF(N207="základní",J207,0)</f>
        <v>0</v>
      </c>
      <c r="BF207" s="145">
        <f>IF(N207="snížená",J207,0)</f>
        <v>0</v>
      </c>
      <c r="BG207" s="145">
        <f>IF(N207="zákl. přenesená",J207,0)</f>
        <v>0</v>
      </c>
      <c r="BH207" s="145">
        <f>IF(N207="sníž. přenesená",J207,0)</f>
        <v>0</v>
      </c>
      <c r="BI207" s="145">
        <f>IF(N207="nulová",J207,0)</f>
        <v>0</v>
      </c>
      <c r="BJ207" s="19" t="s">
        <v>83</v>
      </c>
      <c r="BK207" s="145">
        <f>ROUND(I207*H207,2)</f>
        <v>0</v>
      </c>
      <c r="BL207" s="19" t="s">
        <v>375</v>
      </c>
      <c r="BM207" s="144" t="s">
        <v>13006</v>
      </c>
    </row>
    <row r="208" spans="2:65" s="1" customFormat="1" ht="10.199999999999999">
      <c r="B208" s="34"/>
      <c r="D208" s="146" t="s">
        <v>271</v>
      </c>
      <c r="F208" s="147" t="s">
        <v>13007</v>
      </c>
      <c r="I208" s="148"/>
      <c r="L208" s="34"/>
      <c r="M208" s="192"/>
      <c r="N208" s="193"/>
      <c r="O208" s="193"/>
      <c r="P208" s="193"/>
      <c r="Q208" s="193"/>
      <c r="R208" s="193"/>
      <c r="S208" s="193"/>
      <c r="T208" s="194"/>
      <c r="AT208" s="19" t="s">
        <v>271</v>
      </c>
      <c r="AU208" s="19" t="s">
        <v>88</v>
      </c>
    </row>
    <row r="209" spans="2:12" s="1" customFormat="1" ht="6.9" customHeight="1">
      <c r="B209" s="43"/>
      <c r="C209" s="44"/>
      <c r="D209" s="44"/>
      <c r="E209" s="44"/>
      <c r="F209" s="44"/>
      <c r="G209" s="44"/>
      <c r="H209" s="44"/>
      <c r="I209" s="44"/>
      <c r="J209" s="44"/>
      <c r="K209" s="44"/>
      <c r="L209" s="34"/>
    </row>
  </sheetData>
  <sheetProtection algorithmName="SHA-512" hashValue="ASrJF/Xu/t+/+ZFlk9Su9p/tArTwmHTF5yzgAeVMoCe0z6UOgYi5zwIA/fdeTxlnBuujwsIOwSeFKw+rU4IS1w==" saltValue="3X+Qzl/6f6eOX+Y1G824ghnuFXAaUwuMv5rEf9oktGS/0h11K/Mkf+O2sVTAsWRtgmpAytDKFXW6bBX/3drO9w==" spinCount="100000" sheet="1" objects="1" scenarios="1" formatColumns="0" formatRows="0" autoFilter="0"/>
  <autoFilter ref="C99:K208" xr:uid="{00000000-0009-0000-0000-00000A000000}"/>
  <mergeCells count="15">
    <mergeCell ref="E86:H86"/>
    <mergeCell ref="E90:H90"/>
    <mergeCell ref="E88:H88"/>
    <mergeCell ref="E92:H92"/>
    <mergeCell ref="L2:V2"/>
    <mergeCell ref="E31:H31"/>
    <mergeCell ref="E52:H52"/>
    <mergeCell ref="E56:H56"/>
    <mergeCell ref="E54:H54"/>
    <mergeCell ref="E58:H58"/>
    <mergeCell ref="E7:H7"/>
    <mergeCell ref="E11:H11"/>
    <mergeCell ref="E9:H9"/>
    <mergeCell ref="E13:H13"/>
    <mergeCell ref="E22:H22"/>
  </mergeCells>
  <hyperlinks>
    <hyperlink ref="F104" r:id="rId1" xr:uid="{00000000-0004-0000-0A00-000000000000}"/>
    <hyperlink ref="F107" r:id="rId2" xr:uid="{00000000-0004-0000-0A00-000001000000}"/>
    <hyperlink ref="F110" r:id="rId3" xr:uid="{00000000-0004-0000-0A00-000002000000}"/>
    <hyperlink ref="F113" r:id="rId4" xr:uid="{00000000-0004-0000-0A00-000003000000}"/>
    <hyperlink ref="F116" r:id="rId5" xr:uid="{00000000-0004-0000-0A00-000004000000}"/>
    <hyperlink ref="F119" r:id="rId6" xr:uid="{00000000-0004-0000-0A00-000005000000}"/>
    <hyperlink ref="F122" r:id="rId7" xr:uid="{00000000-0004-0000-0A00-000006000000}"/>
    <hyperlink ref="F125" r:id="rId8" xr:uid="{00000000-0004-0000-0A00-000007000000}"/>
    <hyperlink ref="F137" r:id="rId9" xr:uid="{00000000-0004-0000-0A00-000008000000}"/>
    <hyperlink ref="F141" r:id="rId10" xr:uid="{00000000-0004-0000-0A00-000009000000}"/>
    <hyperlink ref="F144" r:id="rId11" xr:uid="{00000000-0004-0000-0A00-00000A000000}"/>
    <hyperlink ref="F147" r:id="rId12" xr:uid="{00000000-0004-0000-0A00-00000B000000}"/>
    <hyperlink ref="F151" r:id="rId13" xr:uid="{00000000-0004-0000-0A00-00000C000000}"/>
    <hyperlink ref="F154" r:id="rId14" xr:uid="{00000000-0004-0000-0A00-00000D000000}"/>
    <hyperlink ref="F157" r:id="rId15" xr:uid="{00000000-0004-0000-0A00-00000E000000}"/>
    <hyperlink ref="F160" r:id="rId16" xr:uid="{00000000-0004-0000-0A00-00000F000000}"/>
    <hyperlink ref="F167" r:id="rId17" xr:uid="{00000000-0004-0000-0A00-000010000000}"/>
    <hyperlink ref="F171" r:id="rId18" xr:uid="{00000000-0004-0000-0A00-000011000000}"/>
    <hyperlink ref="F175" r:id="rId19" xr:uid="{00000000-0004-0000-0A00-000012000000}"/>
    <hyperlink ref="F178" r:id="rId20" xr:uid="{00000000-0004-0000-0A00-000013000000}"/>
    <hyperlink ref="F182" r:id="rId21" xr:uid="{00000000-0004-0000-0A00-000014000000}"/>
    <hyperlink ref="F186" r:id="rId22" xr:uid="{00000000-0004-0000-0A00-000015000000}"/>
    <hyperlink ref="F189" r:id="rId23" xr:uid="{00000000-0004-0000-0A00-000016000000}"/>
    <hyperlink ref="F192" r:id="rId24" xr:uid="{00000000-0004-0000-0A00-000017000000}"/>
    <hyperlink ref="F197" r:id="rId25" xr:uid="{00000000-0004-0000-0A00-000018000000}"/>
    <hyperlink ref="F200" r:id="rId26" xr:uid="{00000000-0004-0000-0A00-000019000000}"/>
    <hyperlink ref="F203" r:id="rId27" xr:uid="{00000000-0004-0000-0A00-00001A000000}"/>
    <hyperlink ref="F208" r:id="rId28" xr:uid="{00000000-0004-0000-0A00-00001B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pageSetUpPr fitToPage="1"/>
  </sheetPr>
  <dimension ref="B2:BM2040"/>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138</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13009</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ROUND(J118,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ROUND((SUM(BE118:BE2039)),  2)</f>
        <v>0</v>
      </c>
      <c r="I37" s="95">
        <v>0.21</v>
      </c>
      <c r="J37" s="84">
        <f>ROUND(((SUM(BE118:BE2039))*I37),  2)</f>
        <v>0</v>
      </c>
      <c r="L37" s="34"/>
    </row>
    <row r="38" spans="2:12" s="1" customFormat="1" ht="14.4" customHeight="1">
      <c r="B38" s="34"/>
      <c r="E38" s="29" t="s">
        <v>48</v>
      </c>
      <c r="F38" s="84">
        <f>ROUND((SUM(BF118:BF2039)),  2)</f>
        <v>0</v>
      </c>
      <c r="I38" s="95">
        <v>0.12</v>
      </c>
      <c r="J38" s="84">
        <f>ROUND(((SUM(BF118:BF2039))*I38),  2)</f>
        <v>0</v>
      </c>
      <c r="L38" s="34"/>
    </row>
    <row r="39" spans="2:12" s="1" customFormat="1" ht="14.4" hidden="1" customHeight="1">
      <c r="B39" s="34"/>
      <c r="E39" s="29" t="s">
        <v>49</v>
      </c>
      <c r="F39" s="84">
        <f>ROUND((SUM(BG118:BG2039)),  2)</f>
        <v>0</v>
      </c>
      <c r="I39" s="95">
        <v>0.21</v>
      </c>
      <c r="J39" s="84">
        <f>0</f>
        <v>0</v>
      </c>
      <c r="L39" s="34"/>
    </row>
    <row r="40" spans="2:12" s="1" customFormat="1" ht="14.4" hidden="1" customHeight="1">
      <c r="B40" s="34"/>
      <c r="E40" s="29" t="s">
        <v>50</v>
      </c>
      <c r="F40" s="84">
        <f>ROUND((SUM(BH118:BH2039)),  2)</f>
        <v>0</v>
      </c>
      <c r="I40" s="95">
        <v>0.12</v>
      </c>
      <c r="J40" s="84">
        <f>0</f>
        <v>0</v>
      </c>
      <c r="L40" s="34"/>
    </row>
    <row r="41" spans="2:12" s="1" customFormat="1" ht="14.4" hidden="1" customHeight="1">
      <c r="B41" s="34"/>
      <c r="E41" s="29" t="s">
        <v>51</v>
      </c>
      <c r="F41" s="84">
        <f>ROUND((SUM(BI118:BI2039)),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D.3.1 - Architektonicko-stavební řešení</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J118</f>
        <v>0</v>
      </c>
      <c r="L67" s="34"/>
      <c r="AU67" s="19" t="s">
        <v>216</v>
      </c>
    </row>
    <row r="68" spans="2:47" s="8" customFormat="1" ht="24.9" customHeight="1">
      <c r="B68" s="105"/>
      <c r="D68" s="106" t="s">
        <v>217</v>
      </c>
      <c r="E68" s="107"/>
      <c r="F68" s="107"/>
      <c r="G68" s="107"/>
      <c r="H68" s="107"/>
      <c r="I68" s="107"/>
      <c r="J68" s="108">
        <f>J119</f>
        <v>0</v>
      </c>
      <c r="L68" s="105"/>
    </row>
    <row r="69" spans="2:47" s="9" customFormat="1" ht="19.95" customHeight="1">
      <c r="B69" s="109"/>
      <c r="D69" s="110" t="s">
        <v>218</v>
      </c>
      <c r="E69" s="111"/>
      <c r="F69" s="111"/>
      <c r="G69" s="111"/>
      <c r="H69" s="111"/>
      <c r="I69" s="111"/>
      <c r="J69" s="112">
        <f>J120</f>
        <v>0</v>
      </c>
      <c r="L69" s="109"/>
    </row>
    <row r="70" spans="2:47" s="9" customFormat="1" ht="19.95" customHeight="1">
      <c r="B70" s="109"/>
      <c r="D70" s="110" t="s">
        <v>219</v>
      </c>
      <c r="E70" s="111"/>
      <c r="F70" s="111"/>
      <c r="G70" s="111"/>
      <c r="H70" s="111"/>
      <c r="I70" s="111"/>
      <c r="J70" s="112">
        <f>J170</f>
        <v>0</v>
      </c>
      <c r="L70" s="109"/>
    </row>
    <row r="71" spans="2:47" s="9" customFormat="1" ht="19.95" customHeight="1">
      <c r="B71" s="109"/>
      <c r="D71" s="110" t="s">
        <v>220</v>
      </c>
      <c r="E71" s="111"/>
      <c r="F71" s="111"/>
      <c r="G71" s="111"/>
      <c r="H71" s="111"/>
      <c r="I71" s="111"/>
      <c r="J71" s="112">
        <f>J244</f>
        <v>0</v>
      </c>
      <c r="L71" s="109"/>
    </row>
    <row r="72" spans="2:47" s="9" customFormat="1" ht="19.95" customHeight="1">
      <c r="B72" s="109"/>
      <c r="D72" s="110" t="s">
        <v>221</v>
      </c>
      <c r="E72" s="111"/>
      <c r="F72" s="111"/>
      <c r="G72" s="111"/>
      <c r="H72" s="111"/>
      <c r="I72" s="111"/>
      <c r="J72" s="112">
        <f>J438</f>
        <v>0</v>
      </c>
      <c r="L72" s="109"/>
    </row>
    <row r="73" spans="2:47" s="9" customFormat="1" ht="19.95" customHeight="1">
      <c r="B73" s="109"/>
      <c r="D73" s="110" t="s">
        <v>222</v>
      </c>
      <c r="E73" s="111"/>
      <c r="F73" s="111"/>
      <c r="G73" s="111"/>
      <c r="H73" s="111"/>
      <c r="I73" s="111"/>
      <c r="J73" s="112">
        <f>J526</f>
        <v>0</v>
      </c>
      <c r="L73" s="109"/>
    </row>
    <row r="74" spans="2:47" s="9" customFormat="1" ht="19.95" customHeight="1">
      <c r="B74" s="109"/>
      <c r="D74" s="110" t="s">
        <v>223</v>
      </c>
      <c r="E74" s="111"/>
      <c r="F74" s="111"/>
      <c r="G74" s="111"/>
      <c r="H74" s="111"/>
      <c r="I74" s="111"/>
      <c r="J74" s="112">
        <f>J533</f>
        <v>0</v>
      </c>
      <c r="L74" s="109"/>
    </row>
    <row r="75" spans="2:47" s="9" customFormat="1" ht="19.95" customHeight="1">
      <c r="B75" s="109"/>
      <c r="D75" s="110" t="s">
        <v>225</v>
      </c>
      <c r="E75" s="111"/>
      <c r="F75" s="111"/>
      <c r="G75" s="111"/>
      <c r="H75" s="111"/>
      <c r="I75" s="111"/>
      <c r="J75" s="112">
        <f>J819</f>
        <v>0</v>
      </c>
      <c r="L75" s="109"/>
    </row>
    <row r="76" spans="2:47" s="9" customFormat="1" ht="19.95" customHeight="1">
      <c r="B76" s="109"/>
      <c r="D76" s="110" t="s">
        <v>226</v>
      </c>
      <c r="E76" s="111"/>
      <c r="F76" s="111"/>
      <c r="G76" s="111"/>
      <c r="H76" s="111"/>
      <c r="I76" s="111"/>
      <c r="J76" s="112">
        <f>J1168</f>
        <v>0</v>
      </c>
      <c r="L76" s="109"/>
    </row>
    <row r="77" spans="2:47" s="9" customFormat="1" ht="19.95" customHeight="1">
      <c r="B77" s="109"/>
      <c r="D77" s="110" t="s">
        <v>227</v>
      </c>
      <c r="E77" s="111"/>
      <c r="F77" s="111"/>
      <c r="G77" s="111"/>
      <c r="H77" s="111"/>
      <c r="I77" s="111"/>
      <c r="J77" s="112">
        <f>J1185</f>
        <v>0</v>
      </c>
      <c r="L77" s="109"/>
    </row>
    <row r="78" spans="2:47" s="8" customFormat="1" ht="24.9" customHeight="1">
      <c r="B78" s="105"/>
      <c r="D78" s="106" t="s">
        <v>228</v>
      </c>
      <c r="E78" s="107"/>
      <c r="F78" s="107"/>
      <c r="G78" s="107"/>
      <c r="H78" s="107"/>
      <c r="I78" s="107"/>
      <c r="J78" s="108">
        <f>J1188</f>
        <v>0</v>
      </c>
      <c r="L78" s="105"/>
    </row>
    <row r="79" spans="2:47" s="9" customFormat="1" ht="19.95" customHeight="1">
      <c r="B79" s="109"/>
      <c r="D79" s="110" t="s">
        <v>229</v>
      </c>
      <c r="E79" s="111"/>
      <c r="F79" s="111"/>
      <c r="G79" s="111"/>
      <c r="H79" s="111"/>
      <c r="I79" s="111"/>
      <c r="J79" s="112">
        <f>J1189</f>
        <v>0</v>
      </c>
      <c r="L79" s="109"/>
    </row>
    <row r="80" spans="2:47" s="9" customFormat="1" ht="19.95" customHeight="1">
      <c r="B80" s="109"/>
      <c r="D80" s="110" t="s">
        <v>231</v>
      </c>
      <c r="E80" s="111"/>
      <c r="F80" s="111"/>
      <c r="G80" s="111"/>
      <c r="H80" s="111"/>
      <c r="I80" s="111"/>
      <c r="J80" s="112">
        <f>J1250</f>
        <v>0</v>
      </c>
      <c r="L80" s="109"/>
    </row>
    <row r="81" spans="2:12" s="9" customFormat="1" ht="19.95" customHeight="1">
      <c r="B81" s="109"/>
      <c r="D81" s="110" t="s">
        <v>232</v>
      </c>
      <c r="E81" s="111"/>
      <c r="F81" s="111"/>
      <c r="G81" s="111"/>
      <c r="H81" s="111"/>
      <c r="I81" s="111"/>
      <c r="J81" s="112">
        <f>J1314</f>
        <v>0</v>
      </c>
      <c r="L81" s="109"/>
    </row>
    <row r="82" spans="2:12" s="9" customFormat="1" ht="19.95" customHeight="1">
      <c r="B82" s="109"/>
      <c r="D82" s="110" t="s">
        <v>233</v>
      </c>
      <c r="E82" s="111"/>
      <c r="F82" s="111"/>
      <c r="G82" s="111"/>
      <c r="H82" s="111"/>
      <c r="I82" s="111"/>
      <c r="J82" s="112">
        <f>J1372</f>
        <v>0</v>
      </c>
      <c r="L82" s="109"/>
    </row>
    <row r="83" spans="2:12" s="9" customFormat="1" ht="19.95" customHeight="1">
      <c r="B83" s="109"/>
      <c r="D83" s="110" t="s">
        <v>5572</v>
      </c>
      <c r="E83" s="111"/>
      <c r="F83" s="111"/>
      <c r="G83" s="111"/>
      <c r="H83" s="111"/>
      <c r="I83" s="111"/>
      <c r="J83" s="112">
        <f>J1379</f>
        <v>0</v>
      </c>
      <c r="L83" s="109"/>
    </row>
    <row r="84" spans="2:12" s="9" customFormat="1" ht="19.95" customHeight="1">
      <c r="B84" s="109"/>
      <c r="D84" s="110" t="s">
        <v>234</v>
      </c>
      <c r="E84" s="111"/>
      <c r="F84" s="111"/>
      <c r="G84" s="111"/>
      <c r="H84" s="111"/>
      <c r="I84" s="111"/>
      <c r="J84" s="112">
        <f>J1383</f>
        <v>0</v>
      </c>
      <c r="L84" s="109"/>
    </row>
    <row r="85" spans="2:12" s="9" customFormat="1" ht="19.95" customHeight="1">
      <c r="B85" s="109"/>
      <c r="D85" s="110" t="s">
        <v>235</v>
      </c>
      <c r="E85" s="111"/>
      <c r="F85" s="111"/>
      <c r="G85" s="111"/>
      <c r="H85" s="111"/>
      <c r="I85" s="111"/>
      <c r="J85" s="112">
        <f>J1414</f>
        <v>0</v>
      </c>
      <c r="L85" s="109"/>
    </row>
    <row r="86" spans="2:12" s="9" customFormat="1" ht="19.95" customHeight="1">
      <c r="B86" s="109"/>
      <c r="D86" s="110" t="s">
        <v>236</v>
      </c>
      <c r="E86" s="111"/>
      <c r="F86" s="111"/>
      <c r="G86" s="111"/>
      <c r="H86" s="111"/>
      <c r="I86" s="111"/>
      <c r="J86" s="112">
        <f>J1504</f>
        <v>0</v>
      </c>
      <c r="L86" s="109"/>
    </row>
    <row r="87" spans="2:12" s="9" customFormat="1" ht="19.95" customHeight="1">
      <c r="B87" s="109"/>
      <c r="D87" s="110" t="s">
        <v>237</v>
      </c>
      <c r="E87" s="111"/>
      <c r="F87" s="111"/>
      <c r="G87" s="111"/>
      <c r="H87" s="111"/>
      <c r="I87" s="111"/>
      <c r="J87" s="112">
        <f>J1553</f>
        <v>0</v>
      </c>
      <c r="L87" s="109"/>
    </row>
    <row r="88" spans="2:12" s="9" customFormat="1" ht="19.95" customHeight="1">
      <c r="B88" s="109"/>
      <c r="D88" s="110" t="s">
        <v>239</v>
      </c>
      <c r="E88" s="111"/>
      <c r="F88" s="111"/>
      <c r="G88" s="111"/>
      <c r="H88" s="111"/>
      <c r="I88" s="111"/>
      <c r="J88" s="112">
        <f>J1617</f>
        <v>0</v>
      </c>
      <c r="L88" s="109"/>
    </row>
    <row r="89" spans="2:12" s="9" customFormat="1" ht="19.95" customHeight="1">
      <c r="B89" s="109"/>
      <c r="D89" s="110" t="s">
        <v>240</v>
      </c>
      <c r="E89" s="111"/>
      <c r="F89" s="111"/>
      <c r="G89" s="111"/>
      <c r="H89" s="111"/>
      <c r="I89" s="111"/>
      <c r="J89" s="112">
        <f>J1671</f>
        <v>0</v>
      </c>
      <c r="L89" s="109"/>
    </row>
    <row r="90" spans="2:12" s="9" customFormat="1" ht="19.95" customHeight="1">
      <c r="B90" s="109"/>
      <c r="D90" s="110" t="s">
        <v>241</v>
      </c>
      <c r="E90" s="111"/>
      <c r="F90" s="111"/>
      <c r="G90" s="111"/>
      <c r="H90" s="111"/>
      <c r="I90" s="111"/>
      <c r="J90" s="112">
        <f>J1721</f>
        <v>0</v>
      </c>
      <c r="L90" s="109"/>
    </row>
    <row r="91" spans="2:12" s="9" customFormat="1" ht="19.95" customHeight="1">
      <c r="B91" s="109"/>
      <c r="D91" s="110" t="s">
        <v>242</v>
      </c>
      <c r="E91" s="111"/>
      <c r="F91" s="111"/>
      <c r="G91" s="111"/>
      <c r="H91" s="111"/>
      <c r="I91" s="111"/>
      <c r="J91" s="112">
        <f>J1849</f>
        <v>0</v>
      </c>
      <c r="L91" s="109"/>
    </row>
    <row r="92" spans="2:12" s="9" customFormat="1" ht="19.95" customHeight="1">
      <c r="B92" s="109"/>
      <c r="D92" s="110" t="s">
        <v>244</v>
      </c>
      <c r="E92" s="111"/>
      <c r="F92" s="111"/>
      <c r="G92" s="111"/>
      <c r="H92" s="111"/>
      <c r="I92" s="111"/>
      <c r="J92" s="112">
        <f>J1886</f>
        <v>0</v>
      </c>
      <c r="L92" s="109"/>
    </row>
    <row r="93" spans="2:12" s="9" customFormat="1" ht="19.95" customHeight="1">
      <c r="B93" s="109"/>
      <c r="D93" s="110" t="s">
        <v>245</v>
      </c>
      <c r="E93" s="111"/>
      <c r="F93" s="111"/>
      <c r="G93" s="111"/>
      <c r="H93" s="111"/>
      <c r="I93" s="111"/>
      <c r="J93" s="112">
        <f>J1952</f>
        <v>0</v>
      </c>
      <c r="L93" s="109"/>
    </row>
    <row r="94" spans="2:12" s="9" customFormat="1" ht="19.95" customHeight="1">
      <c r="B94" s="109"/>
      <c r="D94" s="110" t="s">
        <v>246</v>
      </c>
      <c r="E94" s="111"/>
      <c r="F94" s="111"/>
      <c r="G94" s="111"/>
      <c r="H94" s="111"/>
      <c r="I94" s="111"/>
      <c r="J94" s="112">
        <f>J1962</f>
        <v>0</v>
      </c>
      <c r="L94" s="109"/>
    </row>
    <row r="95" spans="2:12" s="1" customFormat="1" ht="21.75" customHeight="1">
      <c r="B95" s="34"/>
      <c r="L95" s="34"/>
    </row>
    <row r="96" spans="2:12" s="1" customFormat="1" ht="6.9" customHeight="1">
      <c r="B96" s="43"/>
      <c r="C96" s="44"/>
      <c r="D96" s="44"/>
      <c r="E96" s="44"/>
      <c r="F96" s="44"/>
      <c r="G96" s="44"/>
      <c r="H96" s="44"/>
      <c r="I96" s="44"/>
      <c r="J96" s="44"/>
      <c r="K96" s="44"/>
      <c r="L96" s="34"/>
    </row>
    <row r="100" spans="2:12" s="1" customFormat="1" ht="6.9" customHeight="1">
      <c r="B100" s="45"/>
      <c r="C100" s="46"/>
      <c r="D100" s="46"/>
      <c r="E100" s="46"/>
      <c r="F100" s="46"/>
      <c r="G100" s="46"/>
      <c r="H100" s="46"/>
      <c r="I100" s="46"/>
      <c r="J100" s="46"/>
      <c r="K100" s="46"/>
      <c r="L100" s="34"/>
    </row>
    <row r="101" spans="2:12" s="1" customFormat="1" ht="24.9" customHeight="1">
      <c r="B101" s="34"/>
      <c r="C101" s="23" t="s">
        <v>248</v>
      </c>
      <c r="L101" s="34"/>
    </row>
    <row r="102" spans="2:12" s="1" customFormat="1" ht="6.9" customHeight="1">
      <c r="B102" s="34"/>
      <c r="L102" s="34"/>
    </row>
    <row r="103" spans="2:12" s="1" customFormat="1" ht="12" customHeight="1">
      <c r="B103" s="34"/>
      <c r="C103" s="29" t="s">
        <v>16</v>
      </c>
      <c r="L103" s="34"/>
    </row>
    <row r="104" spans="2:12" s="1" customFormat="1" ht="16.5" customHeight="1">
      <c r="B104" s="34"/>
      <c r="E104" s="344" t="str">
        <f>E7</f>
        <v>Domov pro seniory - nový pavilon D - Ústí nad Orlicí</v>
      </c>
      <c r="F104" s="345"/>
      <c r="G104" s="345"/>
      <c r="H104" s="345"/>
      <c r="L104" s="34"/>
    </row>
    <row r="105" spans="2:12" ht="12" customHeight="1">
      <c r="B105" s="22"/>
      <c r="C105" s="29" t="s">
        <v>207</v>
      </c>
      <c r="L105" s="22"/>
    </row>
    <row r="106" spans="2:12" ht="16.5" customHeight="1">
      <c r="B106" s="22"/>
      <c r="E106" s="344" t="s">
        <v>10206</v>
      </c>
      <c r="F106" s="306"/>
      <c r="G106" s="306"/>
      <c r="H106" s="306"/>
      <c r="L106" s="22"/>
    </row>
    <row r="107" spans="2:12" ht="12" customHeight="1">
      <c r="B107" s="22"/>
      <c r="C107" s="29" t="s">
        <v>209</v>
      </c>
      <c r="L107" s="22"/>
    </row>
    <row r="108" spans="2:12" s="1" customFormat="1" ht="16.5" customHeight="1">
      <c r="B108" s="34"/>
      <c r="E108" s="340" t="s">
        <v>13008</v>
      </c>
      <c r="F108" s="346"/>
      <c r="G108" s="346"/>
      <c r="H108" s="346"/>
      <c r="L108" s="34"/>
    </row>
    <row r="109" spans="2:12" s="1" customFormat="1" ht="12" customHeight="1">
      <c r="B109" s="34"/>
      <c r="C109" s="29" t="s">
        <v>9519</v>
      </c>
      <c r="L109" s="34"/>
    </row>
    <row r="110" spans="2:12" s="1" customFormat="1" ht="16.5" customHeight="1">
      <c r="B110" s="34"/>
      <c r="E110" s="327" t="str">
        <f>E13</f>
        <v>D.3.1 - Architektonicko-stavební řešení</v>
      </c>
      <c r="F110" s="346"/>
      <c r="G110" s="346"/>
      <c r="H110" s="346"/>
      <c r="L110" s="34"/>
    </row>
    <row r="111" spans="2:12" s="1" customFormat="1" ht="6.9" customHeight="1">
      <c r="B111" s="34"/>
      <c r="L111" s="34"/>
    </row>
    <row r="112" spans="2:12" s="1" customFormat="1" ht="12" customHeight="1">
      <c r="B112" s="34"/>
      <c r="C112" s="29" t="s">
        <v>21</v>
      </c>
      <c r="F112" s="27" t="str">
        <f>F16</f>
        <v>k.ú.Ústí n.Orlicí p.č.651/9 561/19 561/20 st.3165</v>
      </c>
      <c r="I112" s="29" t="s">
        <v>23</v>
      </c>
      <c r="J112" s="51" t="str">
        <f>IF(J16="","",J16)</f>
        <v>7. 3. 2024</v>
      </c>
      <c r="L112" s="34"/>
    </row>
    <row r="113" spans="2:65" s="1" customFormat="1" ht="6.9" customHeight="1">
      <c r="B113" s="34"/>
      <c r="L113" s="34"/>
    </row>
    <row r="114" spans="2:65" s="1" customFormat="1" ht="40.049999999999997" customHeight="1">
      <c r="B114" s="34"/>
      <c r="C114" s="29" t="s">
        <v>25</v>
      </c>
      <c r="F114" s="27" t="str">
        <f>E19</f>
        <v>Město Ústí nad Orlicí, Sychrova 16, 56224 Ústí nO</v>
      </c>
      <c r="I114" s="29" t="s">
        <v>33</v>
      </c>
      <c r="J114" s="32" t="str">
        <f>E25</f>
        <v>R21 Architects s.r.o. Mánesova 864/19 12000 Praha2</v>
      </c>
      <c r="L114" s="34"/>
    </row>
    <row r="115" spans="2:65" s="1" customFormat="1" ht="15.15" customHeight="1">
      <c r="B115" s="34"/>
      <c r="C115" s="29" t="s">
        <v>31</v>
      </c>
      <c r="F115" s="27" t="str">
        <f>IF(E22="","",E22)</f>
        <v>Vyplň údaj</v>
      </c>
      <c r="I115" s="29" t="s">
        <v>38</v>
      </c>
      <c r="J115" s="32" t="str">
        <f>E28</f>
        <v xml:space="preserve"> </v>
      </c>
      <c r="L115" s="34"/>
    </row>
    <row r="116" spans="2:65" s="1" customFormat="1" ht="10.35" customHeight="1">
      <c r="B116" s="34"/>
      <c r="L116" s="34"/>
    </row>
    <row r="117" spans="2:65" s="10" customFormat="1" ht="29.25" customHeight="1">
      <c r="B117" s="113"/>
      <c r="C117" s="114" t="s">
        <v>249</v>
      </c>
      <c r="D117" s="115" t="s">
        <v>61</v>
      </c>
      <c r="E117" s="115" t="s">
        <v>57</v>
      </c>
      <c r="F117" s="115" t="s">
        <v>58</v>
      </c>
      <c r="G117" s="115" t="s">
        <v>250</v>
      </c>
      <c r="H117" s="115" t="s">
        <v>251</v>
      </c>
      <c r="I117" s="115" t="s">
        <v>252</v>
      </c>
      <c r="J117" s="115" t="s">
        <v>215</v>
      </c>
      <c r="K117" s="116" t="s">
        <v>253</v>
      </c>
      <c r="L117" s="113"/>
      <c r="M117" s="58" t="s">
        <v>19</v>
      </c>
      <c r="N117" s="59" t="s">
        <v>46</v>
      </c>
      <c r="O117" s="59" t="s">
        <v>254</v>
      </c>
      <c r="P117" s="59" t="s">
        <v>255</v>
      </c>
      <c r="Q117" s="59" t="s">
        <v>256</v>
      </c>
      <c r="R117" s="59" t="s">
        <v>257</v>
      </c>
      <c r="S117" s="59" t="s">
        <v>258</v>
      </c>
      <c r="T117" s="60" t="s">
        <v>259</v>
      </c>
    </row>
    <row r="118" spans="2:65" s="1" customFormat="1" ht="22.8" customHeight="1">
      <c r="B118" s="34"/>
      <c r="C118" s="63" t="s">
        <v>260</v>
      </c>
      <c r="J118" s="117">
        <f>BK118</f>
        <v>0</v>
      </c>
      <c r="L118" s="34"/>
      <c r="M118" s="61"/>
      <c r="N118" s="52"/>
      <c r="O118" s="52"/>
      <c r="P118" s="118">
        <f>P119+P1188</f>
        <v>0</v>
      </c>
      <c r="Q118" s="52"/>
      <c r="R118" s="118">
        <f>R119+R1188</f>
        <v>342.83904881000001</v>
      </c>
      <c r="S118" s="52"/>
      <c r="T118" s="119">
        <f>T119+T1188</f>
        <v>293.67626156999989</v>
      </c>
      <c r="AT118" s="19" t="s">
        <v>75</v>
      </c>
      <c r="AU118" s="19" t="s">
        <v>216</v>
      </c>
      <c r="BK118" s="120">
        <f>BK119+BK1188</f>
        <v>0</v>
      </c>
    </row>
    <row r="119" spans="2:65" s="11" customFormat="1" ht="25.95" customHeight="1">
      <c r="B119" s="121"/>
      <c r="D119" s="122" t="s">
        <v>75</v>
      </c>
      <c r="E119" s="123" t="s">
        <v>261</v>
      </c>
      <c r="F119" s="123" t="s">
        <v>262</v>
      </c>
      <c r="I119" s="124"/>
      <c r="J119" s="125">
        <f>BK119</f>
        <v>0</v>
      </c>
      <c r="L119" s="121"/>
      <c r="M119" s="126"/>
      <c r="P119" s="127">
        <f>P120+P170+P244+P438+P526+P533+P819+P1168+P1185</f>
        <v>0</v>
      </c>
      <c r="R119" s="127">
        <f>R120+R170+R244+R438+R526+R533+R819+R1168+R1185</f>
        <v>321.38423534999998</v>
      </c>
      <c r="T119" s="128">
        <f>T120+T170+T244+T438+T526+T533+T819+T1168+T1185</f>
        <v>281.57410799999991</v>
      </c>
      <c r="AR119" s="122" t="s">
        <v>83</v>
      </c>
      <c r="AT119" s="129" t="s">
        <v>75</v>
      </c>
      <c r="AU119" s="129" t="s">
        <v>76</v>
      </c>
      <c r="AY119" s="122" t="s">
        <v>263</v>
      </c>
      <c r="BK119" s="130">
        <f>BK120+BK170+BK244+BK438+BK526+BK533+BK819+BK1168+BK1185</f>
        <v>0</v>
      </c>
    </row>
    <row r="120" spans="2:65" s="11" customFormat="1" ht="22.8" customHeight="1">
      <c r="B120" s="121"/>
      <c r="D120" s="122" t="s">
        <v>75</v>
      </c>
      <c r="E120" s="131" t="s">
        <v>83</v>
      </c>
      <c r="F120" s="131" t="s">
        <v>264</v>
      </c>
      <c r="I120" s="124"/>
      <c r="J120" s="132">
        <f>BK120</f>
        <v>0</v>
      </c>
      <c r="L120" s="121"/>
      <c r="M120" s="126"/>
      <c r="P120" s="127">
        <f>SUM(P121:P169)</f>
        <v>0</v>
      </c>
      <c r="R120" s="127">
        <f>SUM(R121:R169)</f>
        <v>28.018999999999998</v>
      </c>
      <c r="T120" s="128">
        <f>SUM(T121:T169)</f>
        <v>15.793979999999999</v>
      </c>
      <c r="AR120" s="122" t="s">
        <v>83</v>
      </c>
      <c r="AT120" s="129" t="s">
        <v>75</v>
      </c>
      <c r="AU120" s="129" t="s">
        <v>83</v>
      </c>
      <c r="AY120" s="122" t="s">
        <v>263</v>
      </c>
      <c r="BK120" s="130">
        <f>SUM(BK121:BK169)</f>
        <v>0</v>
      </c>
    </row>
    <row r="121" spans="2:65" s="1" customFormat="1" ht="37.799999999999997" customHeight="1">
      <c r="B121" s="34"/>
      <c r="C121" s="133" t="s">
        <v>83</v>
      </c>
      <c r="D121" s="133" t="s">
        <v>265</v>
      </c>
      <c r="E121" s="134" t="s">
        <v>13010</v>
      </c>
      <c r="F121" s="135" t="s">
        <v>13011</v>
      </c>
      <c r="G121" s="136" t="s">
        <v>378</v>
      </c>
      <c r="H121" s="137">
        <v>25.332999999999998</v>
      </c>
      <c r="I121" s="138"/>
      <c r="J121" s="139">
        <f>ROUND(I121*H121,2)</f>
        <v>0</v>
      </c>
      <c r="K121" s="135" t="s">
        <v>269</v>
      </c>
      <c r="L121" s="34"/>
      <c r="M121" s="140" t="s">
        <v>19</v>
      </c>
      <c r="N121" s="141" t="s">
        <v>48</v>
      </c>
      <c r="P121" s="142">
        <f>O121*H121</f>
        <v>0</v>
      </c>
      <c r="Q121" s="142">
        <v>0</v>
      </c>
      <c r="R121" s="142">
        <f>Q121*H121</f>
        <v>0</v>
      </c>
      <c r="S121" s="142">
        <v>0.26</v>
      </c>
      <c r="T121" s="143">
        <f>S121*H121</f>
        <v>6.5865799999999997</v>
      </c>
      <c r="AR121" s="144" t="s">
        <v>98</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98</v>
      </c>
      <c r="BM121" s="144" t="s">
        <v>13012</v>
      </c>
    </row>
    <row r="122" spans="2:65" s="1" customFormat="1" ht="10.199999999999999">
      <c r="B122" s="34"/>
      <c r="D122" s="146" t="s">
        <v>271</v>
      </c>
      <c r="F122" s="147" t="s">
        <v>13013</v>
      </c>
      <c r="I122" s="148"/>
      <c r="L122" s="34"/>
      <c r="M122" s="149"/>
      <c r="T122" s="55"/>
      <c r="AT122" s="19" t="s">
        <v>271</v>
      </c>
      <c r="AU122" s="19" t="s">
        <v>88</v>
      </c>
    </row>
    <row r="123" spans="2:65" s="13" customFormat="1" ht="10.199999999999999">
      <c r="B123" s="157"/>
      <c r="D123" s="151" t="s">
        <v>288</v>
      </c>
      <c r="E123" s="158" t="s">
        <v>19</v>
      </c>
      <c r="F123" s="159" t="s">
        <v>13014</v>
      </c>
      <c r="H123" s="160">
        <v>25.332999999999998</v>
      </c>
      <c r="I123" s="161"/>
      <c r="L123" s="157"/>
      <c r="M123" s="162"/>
      <c r="T123" s="163"/>
      <c r="AT123" s="158" t="s">
        <v>288</v>
      </c>
      <c r="AU123" s="158" t="s">
        <v>88</v>
      </c>
      <c r="AV123" s="13" t="s">
        <v>88</v>
      </c>
      <c r="AW123" s="13" t="s">
        <v>37</v>
      </c>
      <c r="AX123" s="13" t="s">
        <v>83</v>
      </c>
      <c r="AY123" s="158" t="s">
        <v>263</v>
      </c>
    </row>
    <row r="124" spans="2:65" s="1" customFormat="1" ht="33" customHeight="1">
      <c r="B124" s="34"/>
      <c r="C124" s="133" t="s">
        <v>88</v>
      </c>
      <c r="D124" s="133" t="s">
        <v>265</v>
      </c>
      <c r="E124" s="134" t="s">
        <v>13015</v>
      </c>
      <c r="F124" s="135" t="s">
        <v>13016</v>
      </c>
      <c r="G124" s="136" t="s">
        <v>378</v>
      </c>
      <c r="H124" s="137">
        <v>18.849</v>
      </c>
      <c r="I124" s="138"/>
      <c r="J124" s="139">
        <f>ROUND(I124*H124,2)</f>
        <v>0</v>
      </c>
      <c r="K124" s="135" t="s">
        <v>269</v>
      </c>
      <c r="L124" s="34"/>
      <c r="M124" s="140" t="s">
        <v>19</v>
      </c>
      <c r="N124" s="141" t="s">
        <v>48</v>
      </c>
      <c r="P124" s="142">
        <f>O124*H124</f>
        <v>0</v>
      </c>
      <c r="Q124" s="142">
        <v>0</v>
      </c>
      <c r="R124" s="142">
        <f>Q124*H124</f>
        <v>0</v>
      </c>
      <c r="S124" s="142">
        <v>0.3</v>
      </c>
      <c r="T124" s="143">
        <f>S124*H124</f>
        <v>5.6547000000000001</v>
      </c>
      <c r="AR124" s="144" t="s">
        <v>98</v>
      </c>
      <c r="AT124" s="144" t="s">
        <v>265</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98</v>
      </c>
      <c r="BM124" s="144" t="s">
        <v>13017</v>
      </c>
    </row>
    <row r="125" spans="2:65" s="1" customFormat="1" ht="10.199999999999999">
      <c r="B125" s="34"/>
      <c r="D125" s="146" t="s">
        <v>271</v>
      </c>
      <c r="F125" s="147" t="s">
        <v>13018</v>
      </c>
      <c r="I125" s="148"/>
      <c r="L125" s="34"/>
      <c r="M125" s="149"/>
      <c r="T125" s="55"/>
      <c r="AT125" s="19" t="s">
        <v>271</v>
      </c>
      <c r="AU125" s="19" t="s">
        <v>88</v>
      </c>
    </row>
    <row r="126" spans="2:65" s="13" customFormat="1" ht="10.199999999999999">
      <c r="B126" s="157"/>
      <c r="D126" s="151" t="s">
        <v>288</v>
      </c>
      <c r="E126" s="158" t="s">
        <v>19</v>
      </c>
      <c r="F126" s="159" t="s">
        <v>13019</v>
      </c>
      <c r="H126" s="160">
        <v>18.849</v>
      </c>
      <c r="I126" s="161"/>
      <c r="L126" s="157"/>
      <c r="M126" s="162"/>
      <c r="T126" s="163"/>
      <c r="AT126" s="158" t="s">
        <v>288</v>
      </c>
      <c r="AU126" s="158" t="s">
        <v>88</v>
      </c>
      <c r="AV126" s="13" t="s">
        <v>88</v>
      </c>
      <c r="AW126" s="13" t="s">
        <v>37</v>
      </c>
      <c r="AX126" s="13" t="s">
        <v>83</v>
      </c>
      <c r="AY126" s="158" t="s">
        <v>263</v>
      </c>
    </row>
    <row r="127" spans="2:65" s="1" customFormat="1" ht="24.15" customHeight="1">
      <c r="B127" s="34"/>
      <c r="C127" s="133" t="s">
        <v>92</v>
      </c>
      <c r="D127" s="133" t="s">
        <v>265</v>
      </c>
      <c r="E127" s="134" t="s">
        <v>13020</v>
      </c>
      <c r="F127" s="135" t="s">
        <v>13021</v>
      </c>
      <c r="G127" s="136" t="s">
        <v>268</v>
      </c>
      <c r="H127" s="137">
        <v>14.3</v>
      </c>
      <c r="I127" s="138"/>
      <c r="J127" s="139">
        <f>ROUND(I127*H127,2)</f>
        <v>0</v>
      </c>
      <c r="K127" s="135" t="s">
        <v>269</v>
      </c>
      <c r="L127" s="34"/>
      <c r="M127" s="140" t="s">
        <v>19</v>
      </c>
      <c r="N127" s="141" t="s">
        <v>48</v>
      </c>
      <c r="P127" s="142">
        <f>O127*H127</f>
        <v>0</v>
      </c>
      <c r="Q127" s="142">
        <v>0</v>
      </c>
      <c r="R127" s="142">
        <f>Q127*H127</f>
        <v>0</v>
      </c>
      <c r="S127" s="142">
        <v>0.20499999999999999</v>
      </c>
      <c r="T127" s="143">
        <f>S127*H127</f>
        <v>2.9314999999999998</v>
      </c>
      <c r="AR127" s="144" t="s">
        <v>98</v>
      </c>
      <c r="AT127" s="144" t="s">
        <v>265</v>
      </c>
      <c r="AU127" s="144" t="s">
        <v>88</v>
      </c>
      <c r="AY127" s="19" t="s">
        <v>263</v>
      </c>
      <c r="BE127" s="145">
        <f>IF(N127="základní",J127,0)</f>
        <v>0</v>
      </c>
      <c r="BF127" s="145">
        <f>IF(N127="snížená",J127,0)</f>
        <v>0</v>
      </c>
      <c r="BG127" s="145">
        <f>IF(N127="zákl. přenesená",J127,0)</f>
        <v>0</v>
      </c>
      <c r="BH127" s="145">
        <f>IF(N127="sníž. přenesená",J127,0)</f>
        <v>0</v>
      </c>
      <c r="BI127" s="145">
        <f>IF(N127="nulová",J127,0)</f>
        <v>0</v>
      </c>
      <c r="BJ127" s="19" t="s">
        <v>88</v>
      </c>
      <c r="BK127" s="145">
        <f>ROUND(I127*H127,2)</f>
        <v>0</v>
      </c>
      <c r="BL127" s="19" t="s">
        <v>98</v>
      </c>
      <c r="BM127" s="144" t="s">
        <v>13022</v>
      </c>
    </row>
    <row r="128" spans="2:65" s="1" customFormat="1" ht="10.199999999999999">
      <c r="B128" s="34"/>
      <c r="D128" s="146" t="s">
        <v>271</v>
      </c>
      <c r="F128" s="147" t="s">
        <v>13023</v>
      </c>
      <c r="I128" s="148"/>
      <c r="L128" s="34"/>
      <c r="M128" s="149"/>
      <c r="T128" s="55"/>
      <c r="AT128" s="19" t="s">
        <v>271</v>
      </c>
      <c r="AU128" s="19" t="s">
        <v>88</v>
      </c>
    </row>
    <row r="129" spans="2:65" s="13" customFormat="1" ht="10.199999999999999">
      <c r="B129" s="157"/>
      <c r="D129" s="151" t="s">
        <v>288</v>
      </c>
      <c r="E129" s="158" t="s">
        <v>19</v>
      </c>
      <c r="F129" s="159" t="s">
        <v>13024</v>
      </c>
      <c r="H129" s="160">
        <v>14.3</v>
      </c>
      <c r="I129" s="161"/>
      <c r="L129" s="157"/>
      <c r="M129" s="162"/>
      <c r="T129" s="163"/>
      <c r="AT129" s="158" t="s">
        <v>288</v>
      </c>
      <c r="AU129" s="158" t="s">
        <v>88</v>
      </c>
      <c r="AV129" s="13" t="s">
        <v>88</v>
      </c>
      <c r="AW129" s="13" t="s">
        <v>37</v>
      </c>
      <c r="AX129" s="13" t="s">
        <v>83</v>
      </c>
      <c r="AY129" s="158" t="s">
        <v>263</v>
      </c>
    </row>
    <row r="130" spans="2:65" s="1" customFormat="1" ht="24.15" customHeight="1">
      <c r="B130" s="34"/>
      <c r="C130" s="133" t="s">
        <v>98</v>
      </c>
      <c r="D130" s="133" t="s">
        <v>265</v>
      </c>
      <c r="E130" s="134" t="s">
        <v>9846</v>
      </c>
      <c r="F130" s="135" t="s">
        <v>9847</v>
      </c>
      <c r="G130" s="136" t="s">
        <v>268</v>
      </c>
      <c r="H130" s="137">
        <v>15.53</v>
      </c>
      <c r="I130" s="138"/>
      <c r="J130" s="139">
        <f>ROUND(I130*H130,2)</f>
        <v>0</v>
      </c>
      <c r="K130" s="135" t="s">
        <v>269</v>
      </c>
      <c r="L130" s="34"/>
      <c r="M130" s="140" t="s">
        <v>19</v>
      </c>
      <c r="N130" s="141" t="s">
        <v>48</v>
      </c>
      <c r="P130" s="142">
        <f>O130*H130</f>
        <v>0</v>
      </c>
      <c r="Q130" s="142">
        <v>0</v>
      </c>
      <c r="R130" s="142">
        <f>Q130*H130</f>
        <v>0</v>
      </c>
      <c r="S130" s="142">
        <v>0.04</v>
      </c>
      <c r="T130" s="143">
        <f>S130*H130</f>
        <v>0.62119999999999997</v>
      </c>
      <c r="AR130" s="144" t="s">
        <v>98</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98</v>
      </c>
      <c r="BM130" s="144" t="s">
        <v>13025</v>
      </c>
    </row>
    <row r="131" spans="2:65" s="1" customFormat="1" ht="10.199999999999999">
      <c r="B131" s="34"/>
      <c r="D131" s="146" t="s">
        <v>271</v>
      </c>
      <c r="F131" s="147" t="s">
        <v>9849</v>
      </c>
      <c r="I131" s="148"/>
      <c r="L131" s="34"/>
      <c r="M131" s="149"/>
      <c r="T131" s="55"/>
      <c r="AT131" s="19" t="s">
        <v>271</v>
      </c>
      <c r="AU131" s="19" t="s">
        <v>88</v>
      </c>
    </row>
    <row r="132" spans="2:65" s="13" customFormat="1" ht="10.199999999999999">
      <c r="B132" s="157"/>
      <c r="D132" s="151" t="s">
        <v>288</v>
      </c>
      <c r="E132" s="158" t="s">
        <v>19</v>
      </c>
      <c r="F132" s="159" t="s">
        <v>13026</v>
      </c>
      <c r="H132" s="160">
        <v>15.53</v>
      </c>
      <c r="I132" s="161"/>
      <c r="L132" s="157"/>
      <c r="M132" s="162"/>
      <c r="T132" s="163"/>
      <c r="AT132" s="158" t="s">
        <v>288</v>
      </c>
      <c r="AU132" s="158" t="s">
        <v>88</v>
      </c>
      <c r="AV132" s="13" t="s">
        <v>88</v>
      </c>
      <c r="AW132" s="13" t="s">
        <v>37</v>
      </c>
      <c r="AX132" s="13" t="s">
        <v>83</v>
      </c>
      <c r="AY132" s="158" t="s">
        <v>263</v>
      </c>
    </row>
    <row r="133" spans="2:65" s="1" customFormat="1" ht="24.15" customHeight="1">
      <c r="B133" s="34"/>
      <c r="C133" s="133" t="s">
        <v>292</v>
      </c>
      <c r="D133" s="133" t="s">
        <v>265</v>
      </c>
      <c r="E133" s="134" t="s">
        <v>13027</v>
      </c>
      <c r="F133" s="135" t="s">
        <v>13028</v>
      </c>
      <c r="G133" s="136" t="s">
        <v>285</v>
      </c>
      <c r="H133" s="137">
        <v>6.04</v>
      </c>
      <c r="I133" s="138"/>
      <c r="J133" s="139">
        <f>ROUND(I133*H133,2)</f>
        <v>0</v>
      </c>
      <c r="K133" s="135" t="s">
        <v>269</v>
      </c>
      <c r="L133" s="34"/>
      <c r="M133" s="140" t="s">
        <v>19</v>
      </c>
      <c r="N133" s="141" t="s">
        <v>48</v>
      </c>
      <c r="P133" s="142">
        <f>O133*H133</f>
        <v>0</v>
      </c>
      <c r="Q133" s="142">
        <v>0</v>
      </c>
      <c r="R133" s="142">
        <f>Q133*H133</f>
        <v>0</v>
      </c>
      <c r="S133" s="142">
        <v>0</v>
      </c>
      <c r="T133" s="143">
        <f>S133*H133</f>
        <v>0</v>
      </c>
      <c r="AR133" s="144" t="s">
        <v>98</v>
      </c>
      <c r="AT133" s="144" t="s">
        <v>265</v>
      </c>
      <c r="AU133" s="144" t="s">
        <v>88</v>
      </c>
      <c r="AY133" s="19" t="s">
        <v>263</v>
      </c>
      <c r="BE133" s="145">
        <f>IF(N133="základní",J133,0)</f>
        <v>0</v>
      </c>
      <c r="BF133" s="145">
        <f>IF(N133="snížená",J133,0)</f>
        <v>0</v>
      </c>
      <c r="BG133" s="145">
        <f>IF(N133="zákl. přenesená",J133,0)</f>
        <v>0</v>
      </c>
      <c r="BH133" s="145">
        <f>IF(N133="sníž. přenesená",J133,0)</f>
        <v>0</v>
      </c>
      <c r="BI133" s="145">
        <f>IF(N133="nulová",J133,0)</f>
        <v>0</v>
      </c>
      <c r="BJ133" s="19" t="s">
        <v>88</v>
      </c>
      <c r="BK133" s="145">
        <f>ROUND(I133*H133,2)</f>
        <v>0</v>
      </c>
      <c r="BL133" s="19" t="s">
        <v>98</v>
      </c>
      <c r="BM133" s="144" t="s">
        <v>13029</v>
      </c>
    </row>
    <row r="134" spans="2:65" s="1" customFormat="1" ht="10.199999999999999">
      <c r="B134" s="34"/>
      <c r="D134" s="146" t="s">
        <v>271</v>
      </c>
      <c r="F134" s="147" t="s">
        <v>13030</v>
      </c>
      <c r="I134" s="148"/>
      <c r="L134" s="34"/>
      <c r="M134" s="149"/>
      <c r="T134" s="55"/>
      <c r="AT134" s="19" t="s">
        <v>271</v>
      </c>
      <c r="AU134" s="19" t="s">
        <v>88</v>
      </c>
    </row>
    <row r="135" spans="2:65" s="12" customFormat="1" ht="10.199999999999999">
      <c r="B135" s="150"/>
      <c r="D135" s="151" t="s">
        <v>288</v>
      </c>
      <c r="E135" s="152" t="s">
        <v>19</v>
      </c>
      <c r="F135" s="153" t="s">
        <v>326</v>
      </c>
      <c r="H135" s="152" t="s">
        <v>19</v>
      </c>
      <c r="I135" s="154"/>
      <c r="L135" s="150"/>
      <c r="M135" s="155"/>
      <c r="T135" s="156"/>
      <c r="AT135" s="152" t="s">
        <v>288</v>
      </c>
      <c r="AU135" s="152" t="s">
        <v>88</v>
      </c>
      <c r="AV135" s="12" t="s">
        <v>83</v>
      </c>
      <c r="AW135" s="12" t="s">
        <v>37</v>
      </c>
      <c r="AX135" s="12" t="s">
        <v>76</v>
      </c>
      <c r="AY135" s="152" t="s">
        <v>263</v>
      </c>
    </row>
    <row r="136" spans="2:65" s="13" customFormat="1" ht="10.199999999999999">
      <c r="B136" s="157"/>
      <c r="D136" s="151" t="s">
        <v>288</v>
      </c>
      <c r="E136" s="158" t="s">
        <v>19</v>
      </c>
      <c r="F136" s="159" t="s">
        <v>13031</v>
      </c>
      <c r="H136" s="160">
        <v>6.04</v>
      </c>
      <c r="I136" s="161"/>
      <c r="L136" s="157"/>
      <c r="M136" s="162"/>
      <c r="T136" s="163"/>
      <c r="AT136" s="158" t="s">
        <v>288</v>
      </c>
      <c r="AU136" s="158" t="s">
        <v>88</v>
      </c>
      <c r="AV136" s="13" t="s">
        <v>88</v>
      </c>
      <c r="AW136" s="13" t="s">
        <v>37</v>
      </c>
      <c r="AX136" s="13" t="s">
        <v>83</v>
      </c>
      <c r="AY136" s="158" t="s">
        <v>263</v>
      </c>
    </row>
    <row r="137" spans="2:65" s="12" customFormat="1" ht="10.199999999999999">
      <c r="B137" s="150"/>
      <c r="D137" s="151" t="s">
        <v>288</v>
      </c>
      <c r="E137" s="152" t="s">
        <v>19</v>
      </c>
      <c r="F137" s="153" t="s">
        <v>13032</v>
      </c>
      <c r="H137" s="152" t="s">
        <v>19</v>
      </c>
      <c r="I137" s="154"/>
      <c r="L137" s="150"/>
      <c r="M137" s="155"/>
      <c r="T137" s="156"/>
      <c r="AT137" s="152" t="s">
        <v>288</v>
      </c>
      <c r="AU137" s="152" t="s">
        <v>88</v>
      </c>
      <c r="AV137" s="12" t="s">
        <v>83</v>
      </c>
      <c r="AW137" s="12" t="s">
        <v>37</v>
      </c>
      <c r="AX137" s="12" t="s">
        <v>76</v>
      </c>
      <c r="AY137" s="152" t="s">
        <v>263</v>
      </c>
    </row>
    <row r="138" spans="2:65" s="1" customFormat="1" ht="24.15" customHeight="1">
      <c r="B138" s="34"/>
      <c r="C138" s="133" t="s">
        <v>298</v>
      </c>
      <c r="D138" s="133" t="s">
        <v>265</v>
      </c>
      <c r="E138" s="134" t="s">
        <v>13033</v>
      </c>
      <c r="F138" s="135" t="s">
        <v>13034</v>
      </c>
      <c r="G138" s="136" t="s">
        <v>285</v>
      </c>
      <c r="H138" s="137">
        <v>24.161000000000001</v>
      </c>
      <c r="I138" s="138"/>
      <c r="J138" s="139">
        <f>ROUND(I138*H138,2)</f>
        <v>0</v>
      </c>
      <c r="K138" s="135" t="s">
        <v>269</v>
      </c>
      <c r="L138" s="34"/>
      <c r="M138" s="140" t="s">
        <v>19</v>
      </c>
      <c r="N138" s="141" t="s">
        <v>48</v>
      </c>
      <c r="P138" s="142">
        <f>O138*H138</f>
        <v>0</v>
      </c>
      <c r="Q138" s="142">
        <v>0</v>
      </c>
      <c r="R138" s="142">
        <f>Q138*H138</f>
        <v>0</v>
      </c>
      <c r="S138" s="142">
        <v>0</v>
      </c>
      <c r="T138" s="143">
        <f>S138*H138</f>
        <v>0</v>
      </c>
      <c r="AR138" s="144" t="s">
        <v>98</v>
      </c>
      <c r="AT138" s="144" t="s">
        <v>265</v>
      </c>
      <c r="AU138" s="144" t="s">
        <v>88</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98</v>
      </c>
      <c r="BM138" s="144" t="s">
        <v>13035</v>
      </c>
    </row>
    <row r="139" spans="2:65" s="1" customFormat="1" ht="10.199999999999999">
      <c r="B139" s="34"/>
      <c r="D139" s="146" t="s">
        <v>271</v>
      </c>
      <c r="F139" s="147" t="s">
        <v>13036</v>
      </c>
      <c r="I139" s="148"/>
      <c r="L139" s="34"/>
      <c r="M139" s="149"/>
      <c r="T139" s="55"/>
      <c r="AT139" s="19" t="s">
        <v>271</v>
      </c>
      <c r="AU139" s="19" t="s">
        <v>88</v>
      </c>
    </row>
    <row r="140" spans="2:65" s="12" customFormat="1" ht="10.199999999999999">
      <c r="B140" s="150"/>
      <c r="D140" s="151" t="s">
        <v>288</v>
      </c>
      <c r="E140" s="152" t="s">
        <v>19</v>
      </c>
      <c r="F140" s="153" t="s">
        <v>289</v>
      </c>
      <c r="H140" s="152" t="s">
        <v>19</v>
      </c>
      <c r="I140" s="154"/>
      <c r="L140" s="150"/>
      <c r="M140" s="155"/>
      <c r="T140" s="156"/>
      <c r="AT140" s="152" t="s">
        <v>288</v>
      </c>
      <c r="AU140" s="152" t="s">
        <v>88</v>
      </c>
      <c r="AV140" s="12" t="s">
        <v>83</v>
      </c>
      <c r="AW140" s="12" t="s">
        <v>37</v>
      </c>
      <c r="AX140" s="12" t="s">
        <v>76</v>
      </c>
      <c r="AY140" s="152" t="s">
        <v>263</v>
      </c>
    </row>
    <row r="141" spans="2:65" s="13" customFormat="1" ht="10.199999999999999">
      <c r="B141" s="157"/>
      <c r="D141" s="151" t="s">
        <v>288</v>
      </c>
      <c r="E141" s="158" t="s">
        <v>19</v>
      </c>
      <c r="F141" s="159" t="s">
        <v>13037</v>
      </c>
      <c r="H141" s="160">
        <v>24.161000000000001</v>
      </c>
      <c r="I141" s="161"/>
      <c r="L141" s="157"/>
      <c r="M141" s="162"/>
      <c r="T141" s="163"/>
      <c r="AT141" s="158" t="s">
        <v>288</v>
      </c>
      <c r="AU141" s="158" t="s">
        <v>88</v>
      </c>
      <c r="AV141" s="13" t="s">
        <v>88</v>
      </c>
      <c r="AW141" s="13" t="s">
        <v>37</v>
      </c>
      <c r="AX141" s="13" t="s">
        <v>83</v>
      </c>
      <c r="AY141" s="158" t="s">
        <v>263</v>
      </c>
    </row>
    <row r="142" spans="2:65" s="12" customFormat="1" ht="10.199999999999999">
      <c r="B142" s="150"/>
      <c r="D142" s="151" t="s">
        <v>288</v>
      </c>
      <c r="E142" s="152" t="s">
        <v>19</v>
      </c>
      <c r="F142" s="153" t="s">
        <v>13032</v>
      </c>
      <c r="H142" s="152" t="s">
        <v>19</v>
      </c>
      <c r="I142" s="154"/>
      <c r="L142" s="150"/>
      <c r="M142" s="155"/>
      <c r="T142" s="156"/>
      <c r="AT142" s="152" t="s">
        <v>288</v>
      </c>
      <c r="AU142" s="152" t="s">
        <v>88</v>
      </c>
      <c r="AV142" s="12" t="s">
        <v>83</v>
      </c>
      <c r="AW142" s="12" t="s">
        <v>37</v>
      </c>
      <c r="AX142" s="12" t="s">
        <v>76</v>
      </c>
      <c r="AY142" s="152" t="s">
        <v>263</v>
      </c>
    </row>
    <row r="143" spans="2:65" s="1" customFormat="1" ht="24.15" customHeight="1">
      <c r="B143" s="34"/>
      <c r="C143" s="133" t="s">
        <v>314</v>
      </c>
      <c r="D143" s="133" t="s">
        <v>265</v>
      </c>
      <c r="E143" s="134" t="s">
        <v>13038</v>
      </c>
      <c r="F143" s="135" t="s">
        <v>13039</v>
      </c>
      <c r="G143" s="136" t="s">
        <v>285</v>
      </c>
      <c r="H143" s="137">
        <v>0.52100000000000002</v>
      </c>
      <c r="I143" s="138"/>
      <c r="J143" s="139">
        <f>ROUND(I143*H143,2)</f>
        <v>0</v>
      </c>
      <c r="K143" s="135" t="s">
        <v>269</v>
      </c>
      <c r="L143" s="34"/>
      <c r="M143" s="140" t="s">
        <v>19</v>
      </c>
      <c r="N143" s="141" t="s">
        <v>48</v>
      </c>
      <c r="P143" s="142">
        <f>O143*H143</f>
        <v>0</v>
      </c>
      <c r="Q143" s="142">
        <v>0</v>
      </c>
      <c r="R143" s="142">
        <f>Q143*H143</f>
        <v>0</v>
      </c>
      <c r="S143" s="142">
        <v>0</v>
      </c>
      <c r="T143" s="143">
        <f>S143*H143</f>
        <v>0</v>
      </c>
      <c r="AR143" s="144" t="s">
        <v>98</v>
      </c>
      <c r="AT143" s="144" t="s">
        <v>265</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98</v>
      </c>
      <c r="BM143" s="144" t="s">
        <v>13040</v>
      </c>
    </row>
    <row r="144" spans="2:65" s="1" customFormat="1" ht="10.199999999999999">
      <c r="B144" s="34"/>
      <c r="D144" s="146" t="s">
        <v>271</v>
      </c>
      <c r="F144" s="147" t="s">
        <v>13041</v>
      </c>
      <c r="I144" s="148"/>
      <c r="L144" s="34"/>
      <c r="M144" s="149"/>
      <c r="T144" s="55"/>
      <c r="AT144" s="19" t="s">
        <v>271</v>
      </c>
      <c r="AU144" s="19" t="s">
        <v>88</v>
      </c>
    </row>
    <row r="145" spans="2:65" s="13" customFormat="1" ht="10.199999999999999">
      <c r="B145" s="157"/>
      <c r="D145" s="151" t="s">
        <v>288</v>
      </c>
      <c r="E145" s="158" t="s">
        <v>19</v>
      </c>
      <c r="F145" s="159" t="s">
        <v>13042</v>
      </c>
      <c r="H145" s="160">
        <v>0.52100000000000002</v>
      </c>
      <c r="I145" s="161"/>
      <c r="L145" s="157"/>
      <c r="M145" s="162"/>
      <c r="T145" s="163"/>
      <c r="AT145" s="158" t="s">
        <v>288</v>
      </c>
      <c r="AU145" s="158" t="s">
        <v>88</v>
      </c>
      <c r="AV145" s="13" t="s">
        <v>88</v>
      </c>
      <c r="AW145" s="13" t="s">
        <v>37</v>
      </c>
      <c r="AX145" s="13" t="s">
        <v>83</v>
      </c>
      <c r="AY145" s="158" t="s">
        <v>263</v>
      </c>
    </row>
    <row r="146" spans="2:65" s="1" customFormat="1" ht="37.799999999999997" customHeight="1">
      <c r="B146" s="34"/>
      <c r="C146" s="133" t="s">
        <v>321</v>
      </c>
      <c r="D146" s="133" t="s">
        <v>265</v>
      </c>
      <c r="E146" s="134" t="s">
        <v>5603</v>
      </c>
      <c r="F146" s="135" t="s">
        <v>5604</v>
      </c>
      <c r="G146" s="136" t="s">
        <v>285</v>
      </c>
      <c r="H146" s="137">
        <v>15.566000000000001</v>
      </c>
      <c r="I146" s="138"/>
      <c r="J146" s="139">
        <f>ROUND(I146*H146,2)</f>
        <v>0</v>
      </c>
      <c r="K146" s="135" t="s">
        <v>269</v>
      </c>
      <c r="L146" s="34"/>
      <c r="M146" s="140" t="s">
        <v>19</v>
      </c>
      <c r="N146" s="141" t="s">
        <v>48</v>
      </c>
      <c r="P146" s="142">
        <f>O146*H146</f>
        <v>0</v>
      </c>
      <c r="Q146" s="142">
        <v>0</v>
      </c>
      <c r="R146" s="142">
        <f>Q146*H146</f>
        <v>0</v>
      </c>
      <c r="S146" s="142">
        <v>0</v>
      </c>
      <c r="T146" s="143">
        <f>S146*H146</f>
        <v>0</v>
      </c>
      <c r="AR146" s="144" t="s">
        <v>98</v>
      </c>
      <c r="AT146" s="144" t="s">
        <v>265</v>
      </c>
      <c r="AU146" s="144" t="s">
        <v>88</v>
      </c>
      <c r="AY146" s="19" t="s">
        <v>263</v>
      </c>
      <c r="BE146" s="145">
        <f>IF(N146="základní",J146,0)</f>
        <v>0</v>
      </c>
      <c r="BF146" s="145">
        <f>IF(N146="snížená",J146,0)</f>
        <v>0</v>
      </c>
      <c r="BG146" s="145">
        <f>IF(N146="zákl. přenesená",J146,0)</f>
        <v>0</v>
      </c>
      <c r="BH146" s="145">
        <f>IF(N146="sníž. přenesená",J146,0)</f>
        <v>0</v>
      </c>
      <c r="BI146" s="145">
        <f>IF(N146="nulová",J146,0)</f>
        <v>0</v>
      </c>
      <c r="BJ146" s="19" t="s">
        <v>88</v>
      </c>
      <c r="BK146" s="145">
        <f>ROUND(I146*H146,2)</f>
        <v>0</v>
      </c>
      <c r="BL146" s="19" t="s">
        <v>98</v>
      </c>
      <c r="BM146" s="144" t="s">
        <v>13043</v>
      </c>
    </row>
    <row r="147" spans="2:65" s="1" customFormat="1" ht="10.199999999999999">
      <c r="B147" s="34"/>
      <c r="D147" s="146" t="s">
        <v>271</v>
      </c>
      <c r="F147" s="147" t="s">
        <v>5606</v>
      </c>
      <c r="I147" s="148"/>
      <c r="L147" s="34"/>
      <c r="M147" s="149"/>
      <c r="T147" s="55"/>
      <c r="AT147" s="19" t="s">
        <v>271</v>
      </c>
      <c r="AU147" s="19" t="s">
        <v>88</v>
      </c>
    </row>
    <row r="148" spans="2:65" s="13" customFormat="1" ht="10.199999999999999">
      <c r="B148" s="157"/>
      <c r="D148" s="151" t="s">
        <v>288</v>
      </c>
      <c r="E148" s="158" t="s">
        <v>19</v>
      </c>
      <c r="F148" s="159" t="s">
        <v>13044</v>
      </c>
      <c r="H148" s="160">
        <v>15.566000000000001</v>
      </c>
      <c r="I148" s="161"/>
      <c r="L148" s="157"/>
      <c r="M148" s="162"/>
      <c r="T148" s="163"/>
      <c r="AT148" s="158" t="s">
        <v>288</v>
      </c>
      <c r="AU148" s="158" t="s">
        <v>88</v>
      </c>
      <c r="AV148" s="13" t="s">
        <v>88</v>
      </c>
      <c r="AW148" s="13" t="s">
        <v>37</v>
      </c>
      <c r="AX148" s="13" t="s">
        <v>83</v>
      </c>
      <c r="AY148" s="158" t="s">
        <v>263</v>
      </c>
    </row>
    <row r="149" spans="2:65" s="1" customFormat="1" ht="37.799999999999997" customHeight="1">
      <c r="B149" s="34"/>
      <c r="C149" s="133" t="s">
        <v>328</v>
      </c>
      <c r="D149" s="133" t="s">
        <v>265</v>
      </c>
      <c r="E149" s="134" t="s">
        <v>13045</v>
      </c>
      <c r="F149" s="135" t="s">
        <v>13046</v>
      </c>
      <c r="G149" s="136" t="s">
        <v>285</v>
      </c>
      <c r="H149" s="137">
        <v>38.978000000000002</v>
      </c>
      <c r="I149" s="138"/>
      <c r="J149" s="139">
        <f>ROUND(I149*H149,2)</f>
        <v>0</v>
      </c>
      <c r="K149" s="135" t="s">
        <v>269</v>
      </c>
      <c r="L149" s="34"/>
      <c r="M149" s="140" t="s">
        <v>19</v>
      </c>
      <c r="N149" s="141" t="s">
        <v>48</v>
      </c>
      <c r="P149" s="142">
        <f>O149*H149</f>
        <v>0</v>
      </c>
      <c r="Q149" s="142">
        <v>0</v>
      </c>
      <c r="R149" s="142">
        <f>Q149*H149</f>
        <v>0</v>
      </c>
      <c r="S149" s="142">
        <v>0</v>
      </c>
      <c r="T149" s="143">
        <f>S149*H149</f>
        <v>0</v>
      </c>
      <c r="AR149" s="144" t="s">
        <v>98</v>
      </c>
      <c r="AT149" s="144" t="s">
        <v>265</v>
      </c>
      <c r="AU149" s="144" t="s">
        <v>88</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98</v>
      </c>
      <c r="BM149" s="144" t="s">
        <v>13047</v>
      </c>
    </row>
    <row r="150" spans="2:65" s="1" customFormat="1" ht="10.199999999999999">
      <c r="B150" s="34"/>
      <c r="D150" s="146" t="s">
        <v>271</v>
      </c>
      <c r="F150" s="147" t="s">
        <v>13048</v>
      </c>
      <c r="I150" s="148"/>
      <c r="L150" s="34"/>
      <c r="M150" s="149"/>
      <c r="T150" s="55"/>
      <c r="AT150" s="19" t="s">
        <v>271</v>
      </c>
      <c r="AU150" s="19" t="s">
        <v>88</v>
      </c>
    </row>
    <row r="151" spans="2:65" s="13" customFormat="1" ht="10.199999999999999">
      <c r="B151" s="157"/>
      <c r="D151" s="151" t="s">
        <v>288</v>
      </c>
      <c r="E151" s="158" t="s">
        <v>19</v>
      </c>
      <c r="F151" s="159" t="s">
        <v>13049</v>
      </c>
      <c r="H151" s="160">
        <v>30.722000000000001</v>
      </c>
      <c r="I151" s="161"/>
      <c r="L151" s="157"/>
      <c r="M151" s="162"/>
      <c r="T151" s="163"/>
      <c r="AT151" s="158" t="s">
        <v>288</v>
      </c>
      <c r="AU151" s="158" t="s">
        <v>88</v>
      </c>
      <c r="AV151" s="13" t="s">
        <v>88</v>
      </c>
      <c r="AW151" s="13" t="s">
        <v>37</v>
      </c>
      <c r="AX151" s="13" t="s">
        <v>76</v>
      </c>
      <c r="AY151" s="158" t="s">
        <v>263</v>
      </c>
    </row>
    <row r="152" spans="2:65" s="13" customFormat="1" ht="10.199999999999999">
      <c r="B152" s="157"/>
      <c r="D152" s="151" t="s">
        <v>288</v>
      </c>
      <c r="E152" s="158" t="s">
        <v>19</v>
      </c>
      <c r="F152" s="159" t="s">
        <v>13050</v>
      </c>
      <c r="H152" s="160">
        <v>8.2560000000000002</v>
      </c>
      <c r="I152" s="161"/>
      <c r="L152" s="157"/>
      <c r="M152" s="162"/>
      <c r="T152" s="163"/>
      <c r="AT152" s="158" t="s">
        <v>288</v>
      </c>
      <c r="AU152" s="158" t="s">
        <v>88</v>
      </c>
      <c r="AV152" s="13" t="s">
        <v>88</v>
      </c>
      <c r="AW152" s="13" t="s">
        <v>37</v>
      </c>
      <c r="AX152" s="13" t="s">
        <v>76</v>
      </c>
      <c r="AY152" s="158" t="s">
        <v>263</v>
      </c>
    </row>
    <row r="153" spans="2:65" s="15" customFormat="1" ht="10.199999999999999">
      <c r="B153" s="171"/>
      <c r="D153" s="151" t="s">
        <v>288</v>
      </c>
      <c r="E153" s="172" t="s">
        <v>19</v>
      </c>
      <c r="F153" s="173" t="s">
        <v>355</v>
      </c>
      <c r="H153" s="174">
        <v>38.978000000000002</v>
      </c>
      <c r="I153" s="175"/>
      <c r="L153" s="171"/>
      <c r="M153" s="176"/>
      <c r="T153" s="177"/>
      <c r="AT153" s="172" t="s">
        <v>288</v>
      </c>
      <c r="AU153" s="172" t="s">
        <v>88</v>
      </c>
      <c r="AV153" s="15" t="s">
        <v>98</v>
      </c>
      <c r="AW153" s="15" t="s">
        <v>37</v>
      </c>
      <c r="AX153" s="15" t="s">
        <v>83</v>
      </c>
      <c r="AY153" s="172" t="s">
        <v>263</v>
      </c>
    </row>
    <row r="154" spans="2:65" s="1" customFormat="1" ht="24.15" customHeight="1">
      <c r="B154" s="34"/>
      <c r="C154" s="133" t="s">
        <v>334</v>
      </c>
      <c r="D154" s="133" t="s">
        <v>265</v>
      </c>
      <c r="E154" s="134" t="s">
        <v>5610</v>
      </c>
      <c r="F154" s="135" t="s">
        <v>5611</v>
      </c>
      <c r="G154" s="136" t="s">
        <v>285</v>
      </c>
      <c r="H154" s="137">
        <v>15.566000000000001</v>
      </c>
      <c r="I154" s="138"/>
      <c r="J154" s="139">
        <f>ROUND(I154*H154,2)</f>
        <v>0</v>
      </c>
      <c r="K154" s="135" t="s">
        <v>269</v>
      </c>
      <c r="L154" s="34"/>
      <c r="M154" s="140" t="s">
        <v>19</v>
      </c>
      <c r="N154" s="141" t="s">
        <v>48</v>
      </c>
      <c r="P154" s="142">
        <f>O154*H154</f>
        <v>0</v>
      </c>
      <c r="Q154" s="142">
        <v>0</v>
      </c>
      <c r="R154" s="142">
        <f>Q154*H154</f>
        <v>0</v>
      </c>
      <c r="S154" s="142">
        <v>0</v>
      </c>
      <c r="T154" s="143">
        <f>S154*H154</f>
        <v>0</v>
      </c>
      <c r="AR154" s="144" t="s">
        <v>98</v>
      </c>
      <c r="AT154" s="144" t="s">
        <v>265</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98</v>
      </c>
      <c r="BM154" s="144" t="s">
        <v>13051</v>
      </c>
    </row>
    <row r="155" spans="2:65" s="1" customFormat="1" ht="10.199999999999999">
      <c r="B155" s="34"/>
      <c r="D155" s="146" t="s">
        <v>271</v>
      </c>
      <c r="F155" s="147" t="s">
        <v>5613</v>
      </c>
      <c r="I155" s="148"/>
      <c r="L155" s="34"/>
      <c r="M155" s="149"/>
      <c r="T155" s="55"/>
      <c r="AT155" s="19" t="s">
        <v>271</v>
      </c>
      <c r="AU155" s="19" t="s">
        <v>88</v>
      </c>
    </row>
    <row r="156" spans="2:65" s="13" customFormat="1" ht="10.199999999999999">
      <c r="B156" s="157"/>
      <c r="D156" s="151" t="s">
        <v>288</v>
      </c>
      <c r="E156" s="158" t="s">
        <v>19</v>
      </c>
      <c r="F156" s="159" t="s">
        <v>13044</v>
      </c>
      <c r="H156" s="160">
        <v>15.566000000000001</v>
      </c>
      <c r="I156" s="161"/>
      <c r="L156" s="157"/>
      <c r="M156" s="162"/>
      <c r="T156" s="163"/>
      <c r="AT156" s="158" t="s">
        <v>288</v>
      </c>
      <c r="AU156" s="158" t="s">
        <v>88</v>
      </c>
      <c r="AV156" s="13" t="s">
        <v>88</v>
      </c>
      <c r="AW156" s="13" t="s">
        <v>37</v>
      </c>
      <c r="AX156" s="13" t="s">
        <v>83</v>
      </c>
      <c r="AY156" s="158" t="s">
        <v>263</v>
      </c>
    </row>
    <row r="157" spans="2:65" s="1" customFormat="1" ht="24.15" customHeight="1">
      <c r="B157" s="34"/>
      <c r="C157" s="133" t="s">
        <v>340</v>
      </c>
      <c r="D157" s="133" t="s">
        <v>265</v>
      </c>
      <c r="E157" s="134" t="s">
        <v>421</v>
      </c>
      <c r="F157" s="135" t="s">
        <v>422</v>
      </c>
      <c r="G157" s="136" t="s">
        <v>423</v>
      </c>
      <c r="H157" s="137">
        <v>140.71</v>
      </c>
      <c r="I157" s="138"/>
      <c r="J157" s="139">
        <f>ROUND(I157*H157,2)</f>
        <v>0</v>
      </c>
      <c r="K157" s="135" t="s">
        <v>269</v>
      </c>
      <c r="L157" s="34"/>
      <c r="M157" s="140" t="s">
        <v>19</v>
      </c>
      <c r="N157" s="141" t="s">
        <v>48</v>
      </c>
      <c r="P157" s="142">
        <f>O157*H157</f>
        <v>0</v>
      </c>
      <c r="Q157" s="142">
        <v>0</v>
      </c>
      <c r="R157" s="142">
        <f>Q157*H157</f>
        <v>0</v>
      </c>
      <c r="S157" s="142">
        <v>0</v>
      </c>
      <c r="T157" s="143">
        <f>S157*H157</f>
        <v>0</v>
      </c>
      <c r="AR157" s="144" t="s">
        <v>98</v>
      </c>
      <c r="AT157" s="144" t="s">
        <v>265</v>
      </c>
      <c r="AU157" s="144" t="s">
        <v>88</v>
      </c>
      <c r="AY157" s="19" t="s">
        <v>263</v>
      </c>
      <c r="BE157" s="145">
        <f>IF(N157="základní",J157,0)</f>
        <v>0</v>
      </c>
      <c r="BF157" s="145">
        <f>IF(N157="snížená",J157,0)</f>
        <v>0</v>
      </c>
      <c r="BG157" s="145">
        <f>IF(N157="zákl. přenesená",J157,0)</f>
        <v>0</v>
      </c>
      <c r="BH157" s="145">
        <f>IF(N157="sníž. přenesená",J157,0)</f>
        <v>0</v>
      </c>
      <c r="BI157" s="145">
        <f>IF(N157="nulová",J157,0)</f>
        <v>0</v>
      </c>
      <c r="BJ157" s="19" t="s">
        <v>88</v>
      </c>
      <c r="BK157" s="145">
        <f>ROUND(I157*H157,2)</f>
        <v>0</v>
      </c>
      <c r="BL157" s="19" t="s">
        <v>98</v>
      </c>
      <c r="BM157" s="144" t="s">
        <v>13052</v>
      </c>
    </row>
    <row r="158" spans="2:65" s="1" customFormat="1" ht="10.199999999999999">
      <c r="B158" s="34"/>
      <c r="D158" s="146" t="s">
        <v>271</v>
      </c>
      <c r="F158" s="147" t="s">
        <v>425</v>
      </c>
      <c r="I158" s="148"/>
      <c r="L158" s="34"/>
      <c r="M158" s="149"/>
      <c r="T158" s="55"/>
      <c r="AT158" s="19" t="s">
        <v>271</v>
      </c>
      <c r="AU158" s="19" t="s">
        <v>88</v>
      </c>
    </row>
    <row r="159" spans="2:65" s="13" customFormat="1" ht="10.199999999999999">
      <c r="B159" s="157"/>
      <c r="D159" s="151" t="s">
        <v>288</v>
      </c>
      <c r="E159" s="158" t="s">
        <v>19</v>
      </c>
      <c r="F159" s="159" t="s">
        <v>13053</v>
      </c>
      <c r="H159" s="160">
        <v>74.058000000000007</v>
      </c>
      <c r="I159" s="161"/>
      <c r="L159" s="157"/>
      <c r="M159" s="162"/>
      <c r="T159" s="163"/>
      <c r="AT159" s="158" t="s">
        <v>288</v>
      </c>
      <c r="AU159" s="158" t="s">
        <v>88</v>
      </c>
      <c r="AV159" s="13" t="s">
        <v>88</v>
      </c>
      <c r="AW159" s="13" t="s">
        <v>37</v>
      </c>
      <c r="AX159" s="13" t="s">
        <v>83</v>
      </c>
      <c r="AY159" s="158" t="s">
        <v>263</v>
      </c>
    </row>
    <row r="160" spans="2:65" s="13" customFormat="1" ht="10.199999999999999">
      <c r="B160" s="157"/>
      <c r="D160" s="151" t="s">
        <v>288</v>
      </c>
      <c r="F160" s="159" t="s">
        <v>13054</v>
      </c>
      <c r="H160" s="160">
        <v>140.71</v>
      </c>
      <c r="I160" s="161"/>
      <c r="L160" s="157"/>
      <c r="M160" s="162"/>
      <c r="T160" s="163"/>
      <c r="AT160" s="158" t="s">
        <v>288</v>
      </c>
      <c r="AU160" s="158" t="s">
        <v>88</v>
      </c>
      <c r="AV160" s="13" t="s">
        <v>88</v>
      </c>
      <c r="AW160" s="13" t="s">
        <v>4</v>
      </c>
      <c r="AX160" s="13" t="s">
        <v>83</v>
      </c>
      <c r="AY160" s="158" t="s">
        <v>263</v>
      </c>
    </row>
    <row r="161" spans="2:65" s="1" customFormat="1" ht="24.15" customHeight="1">
      <c r="B161" s="34"/>
      <c r="C161" s="133" t="s">
        <v>8</v>
      </c>
      <c r="D161" s="133" t="s">
        <v>265</v>
      </c>
      <c r="E161" s="134" t="s">
        <v>428</v>
      </c>
      <c r="F161" s="135" t="s">
        <v>429</v>
      </c>
      <c r="G161" s="136" t="s">
        <v>285</v>
      </c>
      <c r="H161" s="137">
        <v>38.978000000000002</v>
      </c>
      <c r="I161" s="138"/>
      <c r="J161" s="139">
        <f>ROUND(I161*H161,2)</f>
        <v>0</v>
      </c>
      <c r="K161" s="135" t="s">
        <v>269</v>
      </c>
      <c r="L161" s="34"/>
      <c r="M161" s="140" t="s">
        <v>19</v>
      </c>
      <c r="N161" s="141" t="s">
        <v>48</v>
      </c>
      <c r="P161" s="142">
        <f>O161*H161</f>
        <v>0</v>
      </c>
      <c r="Q161" s="142">
        <v>0</v>
      </c>
      <c r="R161" s="142">
        <f>Q161*H161</f>
        <v>0</v>
      </c>
      <c r="S161" s="142">
        <v>0</v>
      </c>
      <c r="T161" s="143">
        <f>S161*H161</f>
        <v>0</v>
      </c>
      <c r="AR161" s="144" t="s">
        <v>98</v>
      </c>
      <c r="AT161" s="144" t="s">
        <v>265</v>
      </c>
      <c r="AU161" s="144" t="s">
        <v>88</v>
      </c>
      <c r="AY161" s="19" t="s">
        <v>263</v>
      </c>
      <c r="BE161" s="145">
        <f>IF(N161="základní",J161,0)</f>
        <v>0</v>
      </c>
      <c r="BF161" s="145">
        <f>IF(N161="snížená",J161,0)</f>
        <v>0</v>
      </c>
      <c r="BG161" s="145">
        <f>IF(N161="zákl. přenesená",J161,0)</f>
        <v>0</v>
      </c>
      <c r="BH161" s="145">
        <f>IF(N161="sníž. přenesená",J161,0)</f>
        <v>0</v>
      </c>
      <c r="BI161" s="145">
        <f>IF(N161="nulová",J161,0)</f>
        <v>0</v>
      </c>
      <c r="BJ161" s="19" t="s">
        <v>88</v>
      </c>
      <c r="BK161" s="145">
        <f>ROUND(I161*H161,2)</f>
        <v>0</v>
      </c>
      <c r="BL161" s="19" t="s">
        <v>98</v>
      </c>
      <c r="BM161" s="144" t="s">
        <v>13055</v>
      </c>
    </row>
    <row r="162" spans="2:65" s="1" customFormat="1" ht="10.199999999999999">
      <c r="B162" s="34"/>
      <c r="D162" s="146" t="s">
        <v>271</v>
      </c>
      <c r="F162" s="147" t="s">
        <v>431</v>
      </c>
      <c r="I162" s="148"/>
      <c r="L162" s="34"/>
      <c r="M162" s="149"/>
      <c r="T162" s="55"/>
      <c r="AT162" s="19" t="s">
        <v>271</v>
      </c>
      <c r="AU162" s="19" t="s">
        <v>88</v>
      </c>
    </row>
    <row r="163" spans="2:65" s="13" customFormat="1" ht="10.199999999999999">
      <c r="B163" s="157"/>
      <c r="D163" s="151" t="s">
        <v>288</v>
      </c>
      <c r="E163" s="158" t="s">
        <v>19</v>
      </c>
      <c r="F163" s="159" t="s">
        <v>13056</v>
      </c>
      <c r="H163" s="160">
        <v>38.978000000000002</v>
      </c>
      <c r="I163" s="161"/>
      <c r="L163" s="157"/>
      <c r="M163" s="162"/>
      <c r="T163" s="163"/>
      <c r="AT163" s="158" t="s">
        <v>288</v>
      </c>
      <c r="AU163" s="158" t="s">
        <v>88</v>
      </c>
      <c r="AV163" s="13" t="s">
        <v>88</v>
      </c>
      <c r="AW163" s="13" t="s">
        <v>37</v>
      </c>
      <c r="AX163" s="13" t="s">
        <v>83</v>
      </c>
      <c r="AY163" s="158" t="s">
        <v>263</v>
      </c>
    </row>
    <row r="164" spans="2:65" s="1" customFormat="1" ht="24.15" customHeight="1">
      <c r="B164" s="34"/>
      <c r="C164" s="133" t="s">
        <v>356</v>
      </c>
      <c r="D164" s="133" t="s">
        <v>265</v>
      </c>
      <c r="E164" s="134" t="s">
        <v>445</v>
      </c>
      <c r="F164" s="135" t="s">
        <v>446</v>
      </c>
      <c r="G164" s="136" t="s">
        <v>285</v>
      </c>
      <c r="H164" s="137">
        <v>15.566000000000001</v>
      </c>
      <c r="I164" s="138"/>
      <c r="J164" s="139">
        <f>ROUND(I164*H164,2)</f>
        <v>0</v>
      </c>
      <c r="K164" s="135" t="s">
        <v>269</v>
      </c>
      <c r="L164" s="34"/>
      <c r="M164" s="140" t="s">
        <v>19</v>
      </c>
      <c r="N164" s="141" t="s">
        <v>48</v>
      </c>
      <c r="P164" s="142">
        <f>O164*H164</f>
        <v>0</v>
      </c>
      <c r="Q164" s="142">
        <v>0</v>
      </c>
      <c r="R164" s="142">
        <f>Q164*H164</f>
        <v>0</v>
      </c>
      <c r="S164" s="142">
        <v>0</v>
      </c>
      <c r="T164" s="143">
        <f>S164*H164</f>
        <v>0</v>
      </c>
      <c r="AR164" s="144" t="s">
        <v>98</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98</v>
      </c>
      <c r="BM164" s="144" t="s">
        <v>13057</v>
      </c>
    </row>
    <row r="165" spans="2:65" s="1" customFormat="1" ht="10.199999999999999">
      <c r="B165" s="34"/>
      <c r="D165" s="146" t="s">
        <v>271</v>
      </c>
      <c r="F165" s="147" t="s">
        <v>448</v>
      </c>
      <c r="I165" s="148"/>
      <c r="L165" s="34"/>
      <c r="M165" s="149"/>
      <c r="T165" s="55"/>
      <c r="AT165" s="19" t="s">
        <v>271</v>
      </c>
      <c r="AU165" s="19" t="s">
        <v>88</v>
      </c>
    </row>
    <row r="166" spans="2:65" s="13" customFormat="1" ht="10.199999999999999">
      <c r="B166" s="157"/>
      <c r="D166" s="151" t="s">
        <v>288</v>
      </c>
      <c r="E166" s="158" t="s">
        <v>19</v>
      </c>
      <c r="F166" s="159" t="s">
        <v>13058</v>
      </c>
      <c r="H166" s="160">
        <v>15.566000000000001</v>
      </c>
      <c r="I166" s="161"/>
      <c r="L166" s="157"/>
      <c r="M166" s="162"/>
      <c r="T166" s="163"/>
      <c r="AT166" s="158" t="s">
        <v>288</v>
      </c>
      <c r="AU166" s="158" t="s">
        <v>88</v>
      </c>
      <c r="AV166" s="13" t="s">
        <v>88</v>
      </c>
      <c r="AW166" s="13" t="s">
        <v>37</v>
      </c>
      <c r="AX166" s="13" t="s">
        <v>83</v>
      </c>
      <c r="AY166" s="158" t="s">
        <v>263</v>
      </c>
    </row>
    <row r="167" spans="2:65" s="12" customFormat="1" ht="10.199999999999999">
      <c r="B167" s="150"/>
      <c r="D167" s="151" t="s">
        <v>288</v>
      </c>
      <c r="E167" s="152" t="s">
        <v>19</v>
      </c>
      <c r="F167" s="153" t="s">
        <v>1394</v>
      </c>
      <c r="H167" s="152" t="s">
        <v>19</v>
      </c>
      <c r="I167" s="154"/>
      <c r="L167" s="150"/>
      <c r="M167" s="155"/>
      <c r="T167" s="156"/>
      <c r="AT167" s="152" t="s">
        <v>288</v>
      </c>
      <c r="AU167" s="152" t="s">
        <v>88</v>
      </c>
      <c r="AV167" s="12" t="s">
        <v>83</v>
      </c>
      <c r="AW167" s="12" t="s">
        <v>37</v>
      </c>
      <c r="AX167" s="12" t="s">
        <v>76</v>
      </c>
      <c r="AY167" s="152" t="s">
        <v>263</v>
      </c>
    </row>
    <row r="168" spans="2:65" s="1" customFormat="1" ht="16.5" customHeight="1">
      <c r="B168" s="34"/>
      <c r="C168" s="178" t="s">
        <v>363</v>
      </c>
      <c r="D168" s="178" t="s">
        <v>439</v>
      </c>
      <c r="E168" s="179" t="s">
        <v>457</v>
      </c>
      <c r="F168" s="180" t="s">
        <v>458</v>
      </c>
      <c r="G168" s="181" t="s">
        <v>423</v>
      </c>
      <c r="H168" s="182">
        <v>28.018999999999998</v>
      </c>
      <c r="I168" s="183"/>
      <c r="J168" s="184">
        <f>ROUND(I168*H168,2)</f>
        <v>0</v>
      </c>
      <c r="K168" s="180" t="s">
        <v>269</v>
      </c>
      <c r="L168" s="185"/>
      <c r="M168" s="186" t="s">
        <v>19</v>
      </c>
      <c r="N168" s="187" t="s">
        <v>48</v>
      </c>
      <c r="P168" s="142">
        <f>O168*H168</f>
        <v>0</v>
      </c>
      <c r="Q168" s="142">
        <v>1</v>
      </c>
      <c r="R168" s="142">
        <f>Q168*H168</f>
        <v>28.018999999999998</v>
      </c>
      <c r="S168" s="142">
        <v>0</v>
      </c>
      <c r="T168" s="143">
        <f>S168*H168</f>
        <v>0</v>
      </c>
      <c r="AR168" s="144" t="s">
        <v>321</v>
      </c>
      <c r="AT168" s="144" t="s">
        <v>439</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13059</v>
      </c>
    </row>
    <row r="169" spans="2:65" s="13" customFormat="1" ht="10.199999999999999">
      <c r="B169" s="157"/>
      <c r="D169" s="151" t="s">
        <v>288</v>
      </c>
      <c r="E169" s="158" t="s">
        <v>19</v>
      </c>
      <c r="F169" s="159" t="s">
        <v>13060</v>
      </c>
      <c r="H169" s="160">
        <v>28.018999999999998</v>
      </c>
      <c r="I169" s="161"/>
      <c r="L169" s="157"/>
      <c r="M169" s="162"/>
      <c r="T169" s="163"/>
      <c r="AT169" s="158" t="s">
        <v>288</v>
      </c>
      <c r="AU169" s="158" t="s">
        <v>88</v>
      </c>
      <c r="AV169" s="13" t="s">
        <v>88</v>
      </c>
      <c r="AW169" s="13" t="s">
        <v>37</v>
      </c>
      <c r="AX169" s="13" t="s">
        <v>83</v>
      </c>
      <c r="AY169" s="158" t="s">
        <v>263</v>
      </c>
    </row>
    <row r="170" spans="2:65" s="11" customFormat="1" ht="22.8" customHeight="1">
      <c r="B170" s="121"/>
      <c r="D170" s="122" t="s">
        <v>75</v>
      </c>
      <c r="E170" s="131" t="s">
        <v>88</v>
      </c>
      <c r="F170" s="131" t="s">
        <v>461</v>
      </c>
      <c r="I170" s="124"/>
      <c r="J170" s="132">
        <f>BK170</f>
        <v>0</v>
      </c>
      <c r="L170" s="121"/>
      <c r="M170" s="126"/>
      <c r="P170" s="127">
        <f>SUM(P171:P243)</f>
        <v>0</v>
      </c>
      <c r="R170" s="127">
        <f>SUM(R171:R243)</f>
        <v>79.367094109999996</v>
      </c>
      <c r="T170" s="128">
        <f>SUM(T171:T243)</f>
        <v>0.2276</v>
      </c>
      <c r="AR170" s="122" t="s">
        <v>83</v>
      </c>
      <c r="AT170" s="129" t="s">
        <v>75</v>
      </c>
      <c r="AU170" s="129" t="s">
        <v>83</v>
      </c>
      <c r="AY170" s="122" t="s">
        <v>263</v>
      </c>
      <c r="BK170" s="130">
        <f>SUM(BK171:BK243)</f>
        <v>0</v>
      </c>
    </row>
    <row r="171" spans="2:65" s="1" customFormat="1" ht="24.15" customHeight="1">
      <c r="B171" s="34"/>
      <c r="C171" s="133" t="s">
        <v>369</v>
      </c>
      <c r="D171" s="133" t="s">
        <v>265</v>
      </c>
      <c r="E171" s="134" t="s">
        <v>13061</v>
      </c>
      <c r="F171" s="135" t="s">
        <v>13062</v>
      </c>
      <c r="G171" s="136" t="s">
        <v>268</v>
      </c>
      <c r="H171" s="137">
        <v>29.2</v>
      </c>
      <c r="I171" s="138"/>
      <c r="J171" s="139">
        <f>ROUND(I171*H171,2)</f>
        <v>0</v>
      </c>
      <c r="K171" s="135" t="s">
        <v>269</v>
      </c>
      <c r="L171" s="34"/>
      <c r="M171" s="140" t="s">
        <v>19</v>
      </c>
      <c r="N171" s="141" t="s">
        <v>48</v>
      </c>
      <c r="P171" s="142">
        <f>O171*H171</f>
        <v>0</v>
      </c>
      <c r="Q171" s="142">
        <v>1.1E-4</v>
      </c>
      <c r="R171" s="142">
        <f>Q171*H171</f>
        <v>3.212E-3</v>
      </c>
      <c r="S171" s="142">
        <v>0</v>
      </c>
      <c r="T171" s="143">
        <f>S171*H171</f>
        <v>0</v>
      </c>
      <c r="AR171" s="144" t="s">
        <v>98</v>
      </c>
      <c r="AT171" s="144" t="s">
        <v>265</v>
      </c>
      <c r="AU171" s="144" t="s">
        <v>88</v>
      </c>
      <c r="AY171" s="19" t="s">
        <v>263</v>
      </c>
      <c r="BE171" s="145">
        <f>IF(N171="základní",J171,0)</f>
        <v>0</v>
      </c>
      <c r="BF171" s="145">
        <f>IF(N171="snížená",J171,0)</f>
        <v>0</v>
      </c>
      <c r="BG171" s="145">
        <f>IF(N171="zákl. přenesená",J171,0)</f>
        <v>0</v>
      </c>
      <c r="BH171" s="145">
        <f>IF(N171="sníž. přenesená",J171,0)</f>
        <v>0</v>
      </c>
      <c r="BI171" s="145">
        <f>IF(N171="nulová",J171,0)</f>
        <v>0</v>
      </c>
      <c r="BJ171" s="19" t="s">
        <v>88</v>
      </c>
      <c r="BK171" s="145">
        <f>ROUND(I171*H171,2)</f>
        <v>0</v>
      </c>
      <c r="BL171" s="19" t="s">
        <v>98</v>
      </c>
      <c r="BM171" s="144" t="s">
        <v>13063</v>
      </c>
    </row>
    <row r="172" spans="2:65" s="1" customFormat="1" ht="10.199999999999999">
      <c r="B172" s="34"/>
      <c r="D172" s="146" t="s">
        <v>271</v>
      </c>
      <c r="F172" s="147" t="s">
        <v>13064</v>
      </c>
      <c r="I172" s="148"/>
      <c r="L172" s="34"/>
      <c r="M172" s="149"/>
      <c r="T172" s="55"/>
      <c r="AT172" s="19" t="s">
        <v>271</v>
      </c>
      <c r="AU172" s="19" t="s">
        <v>88</v>
      </c>
    </row>
    <row r="173" spans="2:65" s="13" customFormat="1" ht="10.199999999999999">
      <c r="B173" s="157"/>
      <c r="D173" s="151" t="s">
        <v>288</v>
      </c>
      <c r="E173" s="158" t="s">
        <v>19</v>
      </c>
      <c r="F173" s="159" t="s">
        <v>13065</v>
      </c>
      <c r="H173" s="160">
        <v>29.2</v>
      </c>
      <c r="I173" s="161"/>
      <c r="L173" s="157"/>
      <c r="M173" s="162"/>
      <c r="T173" s="163"/>
      <c r="AT173" s="158" t="s">
        <v>288</v>
      </c>
      <c r="AU173" s="158" t="s">
        <v>88</v>
      </c>
      <c r="AV173" s="13" t="s">
        <v>88</v>
      </c>
      <c r="AW173" s="13" t="s">
        <v>37</v>
      </c>
      <c r="AX173" s="13" t="s">
        <v>83</v>
      </c>
      <c r="AY173" s="158" t="s">
        <v>263</v>
      </c>
    </row>
    <row r="174" spans="2:65" s="1" customFormat="1" ht="24.15" customHeight="1">
      <c r="B174" s="34"/>
      <c r="C174" s="133" t="s">
        <v>375</v>
      </c>
      <c r="D174" s="133" t="s">
        <v>265</v>
      </c>
      <c r="E174" s="134" t="s">
        <v>13066</v>
      </c>
      <c r="F174" s="135" t="s">
        <v>13067</v>
      </c>
      <c r="G174" s="136" t="s">
        <v>268</v>
      </c>
      <c r="H174" s="137">
        <v>29.2</v>
      </c>
      <c r="I174" s="138"/>
      <c r="J174" s="139">
        <f>ROUND(I174*H174,2)</f>
        <v>0</v>
      </c>
      <c r="K174" s="135" t="s">
        <v>269</v>
      </c>
      <c r="L174" s="34"/>
      <c r="M174" s="140" t="s">
        <v>19</v>
      </c>
      <c r="N174" s="141" t="s">
        <v>48</v>
      </c>
      <c r="P174" s="142">
        <f>O174*H174</f>
        <v>0</v>
      </c>
      <c r="Q174" s="142">
        <v>0</v>
      </c>
      <c r="R174" s="142">
        <f>Q174*H174</f>
        <v>0</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13068</v>
      </c>
    </row>
    <row r="175" spans="2:65" s="1" customFormat="1" ht="10.199999999999999">
      <c r="B175" s="34"/>
      <c r="D175" s="146" t="s">
        <v>271</v>
      </c>
      <c r="F175" s="147" t="s">
        <v>13069</v>
      </c>
      <c r="I175" s="148"/>
      <c r="L175" s="34"/>
      <c r="M175" s="149"/>
      <c r="T175" s="55"/>
      <c r="AT175" s="19" t="s">
        <v>271</v>
      </c>
      <c r="AU175" s="19" t="s">
        <v>88</v>
      </c>
    </row>
    <row r="176" spans="2:65" s="13" customFormat="1" ht="10.199999999999999">
      <c r="B176" s="157"/>
      <c r="D176" s="151" t="s">
        <v>288</v>
      </c>
      <c r="E176" s="158" t="s">
        <v>19</v>
      </c>
      <c r="F176" s="159" t="s">
        <v>13070</v>
      </c>
      <c r="H176" s="160">
        <v>29.2</v>
      </c>
      <c r="I176" s="161"/>
      <c r="L176" s="157"/>
      <c r="M176" s="162"/>
      <c r="T176" s="163"/>
      <c r="AT176" s="158" t="s">
        <v>288</v>
      </c>
      <c r="AU176" s="158" t="s">
        <v>88</v>
      </c>
      <c r="AV176" s="13" t="s">
        <v>88</v>
      </c>
      <c r="AW176" s="13" t="s">
        <v>37</v>
      </c>
      <c r="AX176" s="13" t="s">
        <v>83</v>
      </c>
      <c r="AY176" s="158" t="s">
        <v>263</v>
      </c>
    </row>
    <row r="177" spans="2:65" s="1" customFormat="1" ht="16.5" customHeight="1">
      <c r="B177" s="34"/>
      <c r="C177" s="178" t="s">
        <v>382</v>
      </c>
      <c r="D177" s="178" t="s">
        <v>439</v>
      </c>
      <c r="E177" s="179" t="s">
        <v>566</v>
      </c>
      <c r="F177" s="180" t="s">
        <v>567</v>
      </c>
      <c r="G177" s="181" t="s">
        <v>285</v>
      </c>
      <c r="H177" s="182">
        <v>8.2560000000000002</v>
      </c>
      <c r="I177" s="183"/>
      <c r="J177" s="184">
        <f>ROUND(I177*H177,2)</f>
        <v>0</v>
      </c>
      <c r="K177" s="180" t="s">
        <v>269</v>
      </c>
      <c r="L177" s="185"/>
      <c r="M177" s="186" t="s">
        <v>19</v>
      </c>
      <c r="N177" s="187" t="s">
        <v>48</v>
      </c>
      <c r="P177" s="142">
        <f>O177*H177</f>
        <v>0</v>
      </c>
      <c r="Q177" s="142">
        <v>2.4500000000000002</v>
      </c>
      <c r="R177" s="142">
        <f>Q177*H177</f>
        <v>20.227200000000003</v>
      </c>
      <c r="S177" s="142">
        <v>0</v>
      </c>
      <c r="T177" s="143">
        <f>S177*H177</f>
        <v>0</v>
      </c>
      <c r="AR177" s="144" t="s">
        <v>321</v>
      </c>
      <c r="AT177" s="144" t="s">
        <v>439</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13071</v>
      </c>
    </row>
    <row r="178" spans="2:65" s="13" customFormat="1" ht="10.199999999999999">
      <c r="B178" s="157"/>
      <c r="D178" s="151" t="s">
        <v>288</v>
      </c>
      <c r="E178" s="158" t="s">
        <v>19</v>
      </c>
      <c r="F178" s="159" t="s">
        <v>13072</v>
      </c>
      <c r="H178" s="160">
        <v>8.2560000000000002</v>
      </c>
      <c r="I178" s="161"/>
      <c r="L178" s="157"/>
      <c r="M178" s="162"/>
      <c r="T178" s="163"/>
      <c r="AT178" s="158" t="s">
        <v>288</v>
      </c>
      <c r="AU178" s="158" t="s">
        <v>88</v>
      </c>
      <c r="AV178" s="13" t="s">
        <v>88</v>
      </c>
      <c r="AW178" s="13" t="s">
        <v>37</v>
      </c>
      <c r="AX178" s="13" t="s">
        <v>83</v>
      </c>
      <c r="AY178" s="158" t="s">
        <v>263</v>
      </c>
    </row>
    <row r="179" spans="2:65" s="1" customFormat="1" ht="16.5" customHeight="1">
      <c r="B179" s="34"/>
      <c r="C179" s="133" t="s">
        <v>388</v>
      </c>
      <c r="D179" s="133" t="s">
        <v>265</v>
      </c>
      <c r="E179" s="134" t="s">
        <v>573</v>
      </c>
      <c r="F179" s="135" t="s">
        <v>574</v>
      </c>
      <c r="G179" s="136" t="s">
        <v>423</v>
      </c>
      <c r="H179" s="137">
        <v>0.99099999999999999</v>
      </c>
      <c r="I179" s="138"/>
      <c r="J179" s="139">
        <f>ROUND(I179*H179,2)</f>
        <v>0</v>
      </c>
      <c r="K179" s="135" t="s">
        <v>269</v>
      </c>
      <c r="L179" s="34"/>
      <c r="M179" s="140" t="s">
        <v>19</v>
      </c>
      <c r="N179" s="141" t="s">
        <v>48</v>
      </c>
      <c r="P179" s="142">
        <f>O179*H179</f>
        <v>0</v>
      </c>
      <c r="Q179" s="142">
        <v>1.11381</v>
      </c>
      <c r="R179" s="142">
        <f>Q179*H179</f>
        <v>1.1037857099999999</v>
      </c>
      <c r="S179" s="142">
        <v>0</v>
      </c>
      <c r="T179" s="143">
        <f>S179*H179</f>
        <v>0</v>
      </c>
      <c r="AR179" s="144" t="s">
        <v>98</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98</v>
      </c>
      <c r="BM179" s="144" t="s">
        <v>13073</v>
      </c>
    </row>
    <row r="180" spans="2:65" s="1" customFormat="1" ht="10.199999999999999">
      <c r="B180" s="34"/>
      <c r="D180" s="146" t="s">
        <v>271</v>
      </c>
      <c r="F180" s="147" t="s">
        <v>576</v>
      </c>
      <c r="I180" s="148"/>
      <c r="L180" s="34"/>
      <c r="M180" s="149"/>
      <c r="T180" s="55"/>
      <c r="AT180" s="19" t="s">
        <v>271</v>
      </c>
      <c r="AU180" s="19" t="s">
        <v>88</v>
      </c>
    </row>
    <row r="181" spans="2:65" s="13" customFormat="1" ht="10.199999999999999">
      <c r="B181" s="157"/>
      <c r="D181" s="151" t="s">
        <v>288</v>
      </c>
      <c r="E181" s="158" t="s">
        <v>19</v>
      </c>
      <c r="F181" s="159" t="s">
        <v>13074</v>
      </c>
      <c r="H181" s="160">
        <v>8.2560000000000002</v>
      </c>
      <c r="I181" s="161"/>
      <c r="L181" s="157"/>
      <c r="M181" s="162"/>
      <c r="T181" s="163"/>
      <c r="AT181" s="158" t="s">
        <v>288</v>
      </c>
      <c r="AU181" s="158" t="s">
        <v>88</v>
      </c>
      <c r="AV181" s="13" t="s">
        <v>88</v>
      </c>
      <c r="AW181" s="13" t="s">
        <v>37</v>
      </c>
      <c r="AX181" s="13" t="s">
        <v>83</v>
      </c>
      <c r="AY181" s="158" t="s">
        <v>263</v>
      </c>
    </row>
    <row r="182" spans="2:65" s="13" customFormat="1" ht="10.199999999999999">
      <c r="B182" s="157"/>
      <c r="D182" s="151" t="s">
        <v>288</v>
      </c>
      <c r="F182" s="159" t="s">
        <v>13075</v>
      </c>
      <c r="H182" s="160">
        <v>0.99099999999999999</v>
      </c>
      <c r="I182" s="161"/>
      <c r="L182" s="157"/>
      <c r="M182" s="162"/>
      <c r="T182" s="163"/>
      <c r="AT182" s="158" t="s">
        <v>288</v>
      </c>
      <c r="AU182" s="158" t="s">
        <v>88</v>
      </c>
      <c r="AV182" s="13" t="s">
        <v>88</v>
      </c>
      <c r="AW182" s="13" t="s">
        <v>4</v>
      </c>
      <c r="AX182" s="13" t="s">
        <v>83</v>
      </c>
      <c r="AY182" s="158" t="s">
        <v>263</v>
      </c>
    </row>
    <row r="183" spans="2:65" s="1" customFormat="1" ht="16.5" customHeight="1">
      <c r="B183" s="34"/>
      <c r="C183" s="133" t="s">
        <v>393</v>
      </c>
      <c r="D183" s="133" t="s">
        <v>265</v>
      </c>
      <c r="E183" s="134" t="s">
        <v>582</v>
      </c>
      <c r="F183" s="135" t="s">
        <v>583</v>
      </c>
      <c r="G183" s="136" t="s">
        <v>285</v>
      </c>
      <c r="H183" s="137">
        <v>8.2560000000000002</v>
      </c>
      <c r="I183" s="138"/>
      <c r="J183" s="139">
        <f>ROUND(I183*H183,2)</f>
        <v>0</v>
      </c>
      <c r="K183" s="135" t="s">
        <v>19</v>
      </c>
      <c r="L183" s="34"/>
      <c r="M183" s="140" t="s">
        <v>19</v>
      </c>
      <c r="N183" s="141" t="s">
        <v>48</v>
      </c>
      <c r="P183" s="142">
        <f>O183*H183</f>
        <v>0</v>
      </c>
      <c r="Q183" s="142">
        <v>0</v>
      </c>
      <c r="R183" s="142">
        <f>Q183*H183</f>
        <v>0</v>
      </c>
      <c r="S183" s="142">
        <v>0</v>
      </c>
      <c r="T183" s="143">
        <f>S183*H183</f>
        <v>0</v>
      </c>
      <c r="AR183" s="144" t="s">
        <v>98</v>
      </c>
      <c r="AT183" s="144" t="s">
        <v>265</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98</v>
      </c>
      <c r="BM183" s="144" t="s">
        <v>13076</v>
      </c>
    </row>
    <row r="184" spans="2:65" s="13" customFormat="1" ht="10.199999999999999">
      <c r="B184" s="157"/>
      <c r="D184" s="151" t="s">
        <v>288</v>
      </c>
      <c r="E184" s="158" t="s">
        <v>19</v>
      </c>
      <c r="F184" s="159" t="s">
        <v>13077</v>
      </c>
      <c r="H184" s="160">
        <v>8.2560000000000002</v>
      </c>
      <c r="I184" s="161"/>
      <c r="L184" s="157"/>
      <c r="M184" s="162"/>
      <c r="T184" s="163"/>
      <c r="AT184" s="158" t="s">
        <v>288</v>
      </c>
      <c r="AU184" s="158" t="s">
        <v>88</v>
      </c>
      <c r="AV184" s="13" t="s">
        <v>88</v>
      </c>
      <c r="AW184" s="13" t="s">
        <v>37</v>
      </c>
      <c r="AX184" s="13" t="s">
        <v>83</v>
      </c>
      <c r="AY184" s="158" t="s">
        <v>263</v>
      </c>
    </row>
    <row r="185" spans="2:65" s="1" customFormat="1" ht="16.5" customHeight="1">
      <c r="B185" s="34"/>
      <c r="C185" s="133" t="s">
        <v>399</v>
      </c>
      <c r="D185" s="133" t="s">
        <v>265</v>
      </c>
      <c r="E185" s="134" t="s">
        <v>587</v>
      </c>
      <c r="F185" s="135" t="s">
        <v>588</v>
      </c>
      <c r="G185" s="136" t="s">
        <v>490</v>
      </c>
      <c r="H185" s="137">
        <v>1</v>
      </c>
      <c r="I185" s="138"/>
      <c r="J185" s="139">
        <f>ROUND(I185*H185,2)</f>
        <v>0</v>
      </c>
      <c r="K185" s="135" t="s">
        <v>19</v>
      </c>
      <c r="L185" s="34"/>
      <c r="M185" s="140" t="s">
        <v>19</v>
      </c>
      <c r="N185" s="141" t="s">
        <v>48</v>
      </c>
      <c r="P185" s="142">
        <f>O185*H185</f>
        <v>0</v>
      </c>
      <c r="Q185" s="142">
        <v>0</v>
      </c>
      <c r="R185" s="142">
        <f>Q185*H185</f>
        <v>0</v>
      </c>
      <c r="S185" s="142">
        <v>0</v>
      </c>
      <c r="T185" s="143">
        <f>S185*H185</f>
        <v>0</v>
      </c>
      <c r="AR185" s="144" t="s">
        <v>98</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98</v>
      </c>
      <c r="BM185" s="144" t="s">
        <v>13078</v>
      </c>
    </row>
    <row r="186" spans="2:65" s="13" customFormat="1" ht="10.199999999999999">
      <c r="B186" s="157"/>
      <c r="D186" s="151" t="s">
        <v>288</v>
      </c>
      <c r="E186" s="158" t="s">
        <v>19</v>
      </c>
      <c r="F186" s="159" t="s">
        <v>13079</v>
      </c>
      <c r="H186" s="160">
        <v>1</v>
      </c>
      <c r="I186" s="161"/>
      <c r="L186" s="157"/>
      <c r="M186" s="162"/>
      <c r="T186" s="163"/>
      <c r="AT186" s="158" t="s">
        <v>288</v>
      </c>
      <c r="AU186" s="158" t="s">
        <v>88</v>
      </c>
      <c r="AV186" s="13" t="s">
        <v>88</v>
      </c>
      <c r="AW186" s="13" t="s">
        <v>37</v>
      </c>
      <c r="AX186" s="13" t="s">
        <v>83</v>
      </c>
      <c r="AY186" s="158" t="s">
        <v>263</v>
      </c>
    </row>
    <row r="187" spans="2:65" s="1" customFormat="1" ht="21.75" customHeight="1">
      <c r="B187" s="34"/>
      <c r="C187" s="133" t="s">
        <v>7</v>
      </c>
      <c r="D187" s="133" t="s">
        <v>265</v>
      </c>
      <c r="E187" s="134" t="s">
        <v>13080</v>
      </c>
      <c r="F187" s="135" t="s">
        <v>13081</v>
      </c>
      <c r="G187" s="136" t="s">
        <v>268</v>
      </c>
      <c r="H187" s="137">
        <v>0.4</v>
      </c>
      <c r="I187" s="138"/>
      <c r="J187" s="139">
        <f>ROUND(I187*H187,2)</f>
        <v>0</v>
      </c>
      <c r="K187" s="135" t="s">
        <v>269</v>
      </c>
      <c r="L187" s="34"/>
      <c r="M187" s="140" t="s">
        <v>19</v>
      </c>
      <c r="N187" s="141" t="s">
        <v>48</v>
      </c>
      <c r="P187" s="142">
        <f>O187*H187</f>
        <v>0</v>
      </c>
      <c r="Q187" s="142">
        <v>0</v>
      </c>
      <c r="R187" s="142">
        <f>Q187*H187</f>
        <v>0</v>
      </c>
      <c r="S187" s="142">
        <v>0.56899999999999995</v>
      </c>
      <c r="T187" s="143">
        <f>S187*H187</f>
        <v>0.2276</v>
      </c>
      <c r="AR187" s="144" t="s">
        <v>98</v>
      </c>
      <c r="AT187" s="144" t="s">
        <v>265</v>
      </c>
      <c r="AU187" s="144" t="s">
        <v>88</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98</v>
      </c>
      <c r="BM187" s="144" t="s">
        <v>13082</v>
      </c>
    </row>
    <row r="188" spans="2:65" s="1" customFormat="1" ht="10.199999999999999">
      <c r="B188" s="34"/>
      <c r="D188" s="146" t="s">
        <v>271</v>
      </c>
      <c r="F188" s="147" t="s">
        <v>13083</v>
      </c>
      <c r="I188" s="148"/>
      <c r="L188" s="34"/>
      <c r="M188" s="149"/>
      <c r="T188" s="55"/>
      <c r="AT188" s="19" t="s">
        <v>271</v>
      </c>
      <c r="AU188" s="19" t="s">
        <v>88</v>
      </c>
    </row>
    <row r="189" spans="2:65" s="13" customFormat="1" ht="10.199999999999999">
      <c r="B189" s="157"/>
      <c r="D189" s="151" t="s">
        <v>288</v>
      </c>
      <c r="E189" s="158" t="s">
        <v>19</v>
      </c>
      <c r="F189" s="159" t="s">
        <v>13084</v>
      </c>
      <c r="H189" s="160">
        <v>0.4</v>
      </c>
      <c r="I189" s="161"/>
      <c r="L189" s="157"/>
      <c r="M189" s="162"/>
      <c r="T189" s="163"/>
      <c r="AT189" s="158" t="s">
        <v>288</v>
      </c>
      <c r="AU189" s="158" t="s">
        <v>88</v>
      </c>
      <c r="AV189" s="13" t="s">
        <v>88</v>
      </c>
      <c r="AW189" s="13" t="s">
        <v>37</v>
      </c>
      <c r="AX189" s="13" t="s">
        <v>83</v>
      </c>
      <c r="AY189" s="158" t="s">
        <v>263</v>
      </c>
    </row>
    <row r="190" spans="2:65" s="1" customFormat="1" ht="16.5" customHeight="1">
      <c r="B190" s="34"/>
      <c r="C190" s="133" t="s">
        <v>414</v>
      </c>
      <c r="D190" s="133" t="s">
        <v>265</v>
      </c>
      <c r="E190" s="134" t="s">
        <v>13085</v>
      </c>
      <c r="F190" s="135" t="s">
        <v>13086</v>
      </c>
      <c r="G190" s="136" t="s">
        <v>285</v>
      </c>
      <c r="H190" s="137">
        <v>0.14000000000000001</v>
      </c>
      <c r="I190" s="138"/>
      <c r="J190" s="139">
        <f>ROUND(I190*H190,2)</f>
        <v>0</v>
      </c>
      <c r="K190" s="135" t="s">
        <v>269</v>
      </c>
      <c r="L190" s="34"/>
      <c r="M190" s="140" t="s">
        <v>19</v>
      </c>
      <c r="N190" s="141" t="s">
        <v>48</v>
      </c>
      <c r="P190" s="142">
        <f>O190*H190</f>
        <v>0</v>
      </c>
      <c r="Q190" s="142">
        <v>2.16</v>
      </c>
      <c r="R190" s="142">
        <f>Q190*H190</f>
        <v>0.30240000000000006</v>
      </c>
      <c r="S190" s="142">
        <v>0</v>
      </c>
      <c r="T190" s="143">
        <f>S190*H190</f>
        <v>0</v>
      </c>
      <c r="AR190" s="144" t="s">
        <v>98</v>
      </c>
      <c r="AT190" s="144" t="s">
        <v>265</v>
      </c>
      <c r="AU190" s="144" t="s">
        <v>88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98</v>
      </c>
      <c r="BM190" s="144" t="s">
        <v>13087</v>
      </c>
    </row>
    <row r="191" spans="2:65" s="1" customFormat="1" ht="10.199999999999999">
      <c r="B191" s="34"/>
      <c r="D191" s="146" t="s">
        <v>271</v>
      </c>
      <c r="F191" s="147" t="s">
        <v>13088</v>
      </c>
      <c r="I191" s="148"/>
      <c r="L191" s="34"/>
      <c r="M191" s="149"/>
      <c r="T191" s="55"/>
      <c r="AT191" s="19" t="s">
        <v>271</v>
      </c>
      <c r="AU191" s="19" t="s">
        <v>88</v>
      </c>
    </row>
    <row r="192" spans="2:65" s="13" customFormat="1" ht="10.199999999999999">
      <c r="B192" s="157"/>
      <c r="D192" s="151" t="s">
        <v>288</v>
      </c>
      <c r="E192" s="158" t="s">
        <v>19</v>
      </c>
      <c r="F192" s="159" t="s">
        <v>13089</v>
      </c>
      <c r="H192" s="160">
        <v>0.14000000000000001</v>
      </c>
      <c r="I192" s="161"/>
      <c r="L192" s="157"/>
      <c r="M192" s="162"/>
      <c r="T192" s="163"/>
      <c r="AT192" s="158" t="s">
        <v>288</v>
      </c>
      <c r="AU192" s="158" t="s">
        <v>88</v>
      </c>
      <c r="AV192" s="13" t="s">
        <v>88</v>
      </c>
      <c r="AW192" s="13" t="s">
        <v>37</v>
      </c>
      <c r="AX192" s="13" t="s">
        <v>83</v>
      </c>
      <c r="AY192" s="158" t="s">
        <v>263</v>
      </c>
    </row>
    <row r="193" spans="2:65" s="1" customFormat="1" ht="21.75" customHeight="1">
      <c r="B193" s="34"/>
      <c r="C193" s="133" t="s">
        <v>420</v>
      </c>
      <c r="D193" s="133" t="s">
        <v>265</v>
      </c>
      <c r="E193" s="134" t="s">
        <v>13090</v>
      </c>
      <c r="F193" s="135" t="s">
        <v>13091</v>
      </c>
      <c r="G193" s="136" t="s">
        <v>285</v>
      </c>
      <c r="H193" s="137">
        <v>9.2999999999999999E-2</v>
      </c>
      <c r="I193" s="138"/>
      <c r="J193" s="139">
        <f>ROUND(I193*H193,2)</f>
        <v>0</v>
      </c>
      <c r="K193" s="135" t="s">
        <v>269</v>
      </c>
      <c r="L193" s="34"/>
      <c r="M193" s="140" t="s">
        <v>19</v>
      </c>
      <c r="N193" s="141" t="s">
        <v>48</v>
      </c>
      <c r="P193" s="142">
        <f>O193*H193</f>
        <v>0</v>
      </c>
      <c r="Q193" s="142">
        <v>2.5018699999999998</v>
      </c>
      <c r="R193" s="142">
        <f>Q193*H193</f>
        <v>0.23267390999999998</v>
      </c>
      <c r="S193" s="142">
        <v>0</v>
      </c>
      <c r="T193" s="143">
        <f>S193*H193</f>
        <v>0</v>
      </c>
      <c r="AR193" s="144" t="s">
        <v>98</v>
      </c>
      <c r="AT193" s="144" t="s">
        <v>265</v>
      </c>
      <c r="AU193" s="144" t="s">
        <v>88</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98</v>
      </c>
      <c r="BM193" s="144" t="s">
        <v>13092</v>
      </c>
    </row>
    <row r="194" spans="2:65" s="1" customFormat="1" ht="10.199999999999999">
      <c r="B194" s="34"/>
      <c r="D194" s="146" t="s">
        <v>271</v>
      </c>
      <c r="F194" s="147" t="s">
        <v>13093</v>
      </c>
      <c r="I194" s="148"/>
      <c r="L194" s="34"/>
      <c r="M194" s="149"/>
      <c r="T194" s="55"/>
      <c r="AT194" s="19" t="s">
        <v>271</v>
      </c>
      <c r="AU194" s="19" t="s">
        <v>88</v>
      </c>
    </row>
    <row r="195" spans="2:65" s="13" customFormat="1" ht="10.199999999999999">
      <c r="B195" s="157"/>
      <c r="D195" s="151" t="s">
        <v>288</v>
      </c>
      <c r="E195" s="158" t="s">
        <v>19</v>
      </c>
      <c r="F195" s="159" t="s">
        <v>13094</v>
      </c>
      <c r="H195" s="160">
        <v>9.2999999999999999E-2</v>
      </c>
      <c r="I195" s="161"/>
      <c r="L195" s="157"/>
      <c r="M195" s="162"/>
      <c r="T195" s="163"/>
      <c r="AT195" s="158" t="s">
        <v>288</v>
      </c>
      <c r="AU195" s="158" t="s">
        <v>88</v>
      </c>
      <c r="AV195" s="13" t="s">
        <v>88</v>
      </c>
      <c r="AW195" s="13" t="s">
        <v>37</v>
      </c>
      <c r="AX195" s="13" t="s">
        <v>83</v>
      </c>
      <c r="AY195" s="158" t="s">
        <v>263</v>
      </c>
    </row>
    <row r="196" spans="2:65" s="1" customFormat="1" ht="21.75" customHeight="1">
      <c r="B196" s="34"/>
      <c r="C196" s="133" t="s">
        <v>427</v>
      </c>
      <c r="D196" s="133" t="s">
        <v>265</v>
      </c>
      <c r="E196" s="134" t="s">
        <v>604</v>
      </c>
      <c r="F196" s="135" t="s">
        <v>605</v>
      </c>
      <c r="G196" s="136" t="s">
        <v>285</v>
      </c>
      <c r="H196" s="137">
        <v>11.492000000000001</v>
      </c>
      <c r="I196" s="138"/>
      <c r="J196" s="139">
        <f>ROUND(I196*H196,2)</f>
        <v>0</v>
      </c>
      <c r="K196" s="135" t="s">
        <v>269</v>
      </c>
      <c r="L196" s="34"/>
      <c r="M196" s="140" t="s">
        <v>19</v>
      </c>
      <c r="N196" s="141" t="s">
        <v>48</v>
      </c>
      <c r="P196" s="142">
        <f>O196*H196</f>
        <v>0</v>
      </c>
      <c r="Q196" s="142">
        <v>2.5018699999999998</v>
      </c>
      <c r="R196" s="142">
        <f>Q196*H196</f>
        <v>28.75149004</v>
      </c>
      <c r="S196" s="142">
        <v>0</v>
      </c>
      <c r="T196" s="143">
        <f>S196*H196</f>
        <v>0</v>
      </c>
      <c r="AR196" s="144" t="s">
        <v>98</v>
      </c>
      <c r="AT196" s="144" t="s">
        <v>265</v>
      </c>
      <c r="AU196" s="144" t="s">
        <v>88</v>
      </c>
      <c r="AY196" s="19" t="s">
        <v>263</v>
      </c>
      <c r="BE196" s="145">
        <f>IF(N196="základní",J196,0)</f>
        <v>0</v>
      </c>
      <c r="BF196" s="145">
        <f>IF(N196="snížená",J196,0)</f>
        <v>0</v>
      </c>
      <c r="BG196" s="145">
        <f>IF(N196="zákl. přenesená",J196,0)</f>
        <v>0</v>
      </c>
      <c r="BH196" s="145">
        <f>IF(N196="sníž. přenesená",J196,0)</f>
        <v>0</v>
      </c>
      <c r="BI196" s="145">
        <f>IF(N196="nulová",J196,0)</f>
        <v>0</v>
      </c>
      <c r="BJ196" s="19" t="s">
        <v>88</v>
      </c>
      <c r="BK196" s="145">
        <f>ROUND(I196*H196,2)</f>
        <v>0</v>
      </c>
      <c r="BL196" s="19" t="s">
        <v>98</v>
      </c>
      <c r="BM196" s="144" t="s">
        <v>13095</v>
      </c>
    </row>
    <row r="197" spans="2:65" s="1" customFormat="1" ht="10.199999999999999">
      <c r="B197" s="34"/>
      <c r="D197" s="146" t="s">
        <v>271</v>
      </c>
      <c r="F197" s="147" t="s">
        <v>607</v>
      </c>
      <c r="I197" s="148"/>
      <c r="L197" s="34"/>
      <c r="M197" s="149"/>
      <c r="T197" s="55"/>
      <c r="AT197" s="19" t="s">
        <v>271</v>
      </c>
      <c r="AU197" s="19" t="s">
        <v>88</v>
      </c>
    </row>
    <row r="198" spans="2:65" s="13" customFormat="1" ht="10.199999999999999">
      <c r="B198" s="157"/>
      <c r="D198" s="151" t="s">
        <v>288</v>
      </c>
      <c r="E198" s="158" t="s">
        <v>19</v>
      </c>
      <c r="F198" s="159" t="s">
        <v>13096</v>
      </c>
      <c r="H198" s="160">
        <v>11.492000000000001</v>
      </c>
      <c r="I198" s="161"/>
      <c r="L198" s="157"/>
      <c r="M198" s="162"/>
      <c r="T198" s="163"/>
      <c r="AT198" s="158" t="s">
        <v>288</v>
      </c>
      <c r="AU198" s="158" t="s">
        <v>88</v>
      </c>
      <c r="AV198" s="13" t="s">
        <v>88</v>
      </c>
      <c r="AW198" s="13" t="s">
        <v>37</v>
      </c>
      <c r="AX198" s="13" t="s">
        <v>83</v>
      </c>
      <c r="AY198" s="158" t="s">
        <v>263</v>
      </c>
    </row>
    <row r="199" spans="2:65" s="1" customFormat="1" ht="16.5" customHeight="1">
      <c r="B199" s="34"/>
      <c r="C199" s="133" t="s">
        <v>432</v>
      </c>
      <c r="D199" s="133" t="s">
        <v>265</v>
      </c>
      <c r="E199" s="134" t="s">
        <v>644</v>
      </c>
      <c r="F199" s="135" t="s">
        <v>645</v>
      </c>
      <c r="G199" s="136" t="s">
        <v>285</v>
      </c>
      <c r="H199" s="137">
        <v>11.492000000000001</v>
      </c>
      <c r="I199" s="138"/>
      <c r="J199" s="139">
        <f>ROUND(I199*H199,2)</f>
        <v>0</v>
      </c>
      <c r="K199" s="135" t="s">
        <v>19</v>
      </c>
      <c r="L199" s="34"/>
      <c r="M199" s="140" t="s">
        <v>19</v>
      </c>
      <c r="N199" s="141" t="s">
        <v>48</v>
      </c>
      <c r="P199" s="142">
        <f>O199*H199</f>
        <v>0</v>
      </c>
      <c r="Q199" s="142">
        <v>0</v>
      </c>
      <c r="R199" s="142">
        <f>Q199*H199</f>
        <v>0</v>
      </c>
      <c r="S199" s="142">
        <v>0</v>
      </c>
      <c r="T199" s="143">
        <f>S199*H199</f>
        <v>0</v>
      </c>
      <c r="AR199" s="144" t="s">
        <v>98</v>
      </c>
      <c r="AT199" s="144" t="s">
        <v>265</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98</v>
      </c>
      <c r="BM199" s="144" t="s">
        <v>13097</v>
      </c>
    </row>
    <row r="200" spans="2:65" s="13" customFormat="1" ht="10.199999999999999">
      <c r="B200" s="157"/>
      <c r="D200" s="151" t="s">
        <v>288</v>
      </c>
      <c r="E200" s="158" t="s">
        <v>19</v>
      </c>
      <c r="F200" s="159" t="s">
        <v>13098</v>
      </c>
      <c r="H200" s="160">
        <v>11.492000000000001</v>
      </c>
      <c r="I200" s="161"/>
      <c r="L200" s="157"/>
      <c r="M200" s="162"/>
      <c r="T200" s="163"/>
      <c r="AT200" s="158" t="s">
        <v>288</v>
      </c>
      <c r="AU200" s="158" t="s">
        <v>88</v>
      </c>
      <c r="AV200" s="13" t="s">
        <v>88</v>
      </c>
      <c r="AW200" s="13" t="s">
        <v>37</v>
      </c>
      <c r="AX200" s="13" t="s">
        <v>83</v>
      </c>
      <c r="AY200" s="158" t="s">
        <v>263</v>
      </c>
    </row>
    <row r="201" spans="2:65" s="1" customFormat="1" ht="16.5" customHeight="1">
      <c r="B201" s="34"/>
      <c r="C201" s="133" t="s">
        <v>438</v>
      </c>
      <c r="D201" s="133" t="s">
        <v>265</v>
      </c>
      <c r="E201" s="134" t="s">
        <v>616</v>
      </c>
      <c r="F201" s="135" t="s">
        <v>617</v>
      </c>
      <c r="G201" s="136" t="s">
        <v>285</v>
      </c>
      <c r="H201" s="137">
        <v>2.8879999999999999</v>
      </c>
      <c r="I201" s="138"/>
      <c r="J201" s="139">
        <f>ROUND(I201*H201,2)</f>
        <v>0</v>
      </c>
      <c r="K201" s="135" t="s">
        <v>269</v>
      </c>
      <c r="L201" s="34"/>
      <c r="M201" s="140" t="s">
        <v>19</v>
      </c>
      <c r="N201" s="141" t="s">
        <v>48</v>
      </c>
      <c r="P201" s="142">
        <f>O201*H201</f>
        <v>0</v>
      </c>
      <c r="Q201" s="142">
        <v>2.5236100000000001</v>
      </c>
      <c r="R201" s="142">
        <f>Q201*H201</f>
        <v>7.2881856799999998</v>
      </c>
      <c r="S201" s="142">
        <v>0</v>
      </c>
      <c r="T201" s="143">
        <f>S201*H201</f>
        <v>0</v>
      </c>
      <c r="AR201" s="144" t="s">
        <v>98</v>
      </c>
      <c r="AT201" s="144" t="s">
        <v>265</v>
      </c>
      <c r="AU201" s="144" t="s">
        <v>88</v>
      </c>
      <c r="AY201" s="19" t="s">
        <v>263</v>
      </c>
      <c r="BE201" s="145">
        <f>IF(N201="základní",J201,0)</f>
        <v>0</v>
      </c>
      <c r="BF201" s="145">
        <f>IF(N201="snížená",J201,0)</f>
        <v>0</v>
      </c>
      <c r="BG201" s="145">
        <f>IF(N201="zákl. přenesená",J201,0)</f>
        <v>0</v>
      </c>
      <c r="BH201" s="145">
        <f>IF(N201="sníž. přenesená",J201,0)</f>
        <v>0</v>
      </c>
      <c r="BI201" s="145">
        <f>IF(N201="nulová",J201,0)</f>
        <v>0</v>
      </c>
      <c r="BJ201" s="19" t="s">
        <v>88</v>
      </c>
      <c r="BK201" s="145">
        <f>ROUND(I201*H201,2)</f>
        <v>0</v>
      </c>
      <c r="BL201" s="19" t="s">
        <v>98</v>
      </c>
      <c r="BM201" s="144" t="s">
        <v>13099</v>
      </c>
    </row>
    <row r="202" spans="2:65" s="1" customFormat="1" ht="10.199999999999999">
      <c r="B202" s="34"/>
      <c r="D202" s="146" t="s">
        <v>271</v>
      </c>
      <c r="F202" s="147" t="s">
        <v>619</v>
      </c>
      <c r="I202" s="148"/>
      <c r="L202" s="34"/>
      <c r="M202" s="149"/>
      <c r="T202" s="55"/>
      <c r="AT202" s="19" t="s">
        <v>271</v>
      </c>
      <c r="AU202" s="19" t="s">
        <v>88</v>
      </c>
    </row>
    <row r="203" spans="2:65" s="13" customFormat="1" ht="10.199999999999999">
      <c r="B203" s="157"/>
      <c r="D203" s="151" t="s">
        <v>288</v>
      </c>
      <c r="E203" s="158" t="s">
        <v>19</v>
      </c>
      <c r="F203" s="159" t="s">
        <v>13100</v>
      </c>
      <c r="H203" s="160">
        <v>2.8879999999999999</v>
      </c>
      <c r="I203" s="161"/>
      <c r="L203" s="157"/>
      <c r="M203" s="162"/>
      <c r="T203" s="163"/>
      <c r="AT203" s="158" t="s">
        <v>288</v>
      </c>
      <c r="AU203" s="158" t="s">
        <v>88</v>
      </c>
      <c r="AV203" s="13" t="s">
        <v>88</v>
      </c>
      <c r="AW203" s="13" t="s">
        <v>37</v>
      </c>
      <c r="AX203" s="13" t="s">
        <v>83</v>
      </c>
      <c r="AY203" s="158" t="s">
        <v>263</v>
      </c>
    </row>
    <row r="204" spans="2:65" s="1" customFormat="1" ht="16.5" customHeight="1">
      <c r="B204" s="34"/>
      <c r="C204" s="133" t="s">
        <v>444</v>
      </c>
      <c r="D204" s="133" t="s">
        <v>265</v>
      </c>
      <c r="E204" s="134" t="s">
        <v>622</v>
      </c>
      <c r="F204" s="135" t="s">
        <v>623</v>
      </c>
      <c r="G204" s="136" t="s">
        <v>378</v>
      </c>
      <c r="H204" s="137">
        <v>6.8609999999999998</v>
      </c>
      <c r="I204" s="138"/>
      <c r="J204" s="139">
        <f>ROUND(I204*H204,2)</f>
        <v>0</v>
      </c>
      <c r="K204" s="135" t="s">
        <v>269</v>
      </c>
      <c r="L204" s="34"/>
      <c r="M204" s="140" t="s">
        <v>19</v>
      </c>
      <c r="N204" s="141" t="s">
        <v>48</v>
      </c>
      <c r="P204" s="142">
        <f>O204*H204</f>
        <v>0</v>
      </c>
      <c r="Q204" s="142">
        <v>2.9399999999999999E-3</v>
      </c>
      <c r="R204" s="142">
        <f>Q204*H204</f>
        <v>2.0171339999999999E-2</v>
      </c>
      <c r="S204" s="142">
        <v>0</v>
      </c>
      <c r="T204" s="143">
        <f>S204*H204</f>
        <v>0</v>
      </c>
      <c r="AR204" s="144" t="s">
        <v>98</v>
      </c>
      <c r="AT204" s="144" t="s">
        <v>265</v>
      </c>
      <c r="AU204" s="144" t="s">
        <v>88</v>
      </c>
      <c r="AY204" s="19" t="s">
        <v>263</v>
      </c>
      <c r="BE204" s="145">
        <f>IF(N204="základní",J204,0)</f>
        <v>0</v>
      </c>
      <c r="BF204" s="145">
        <f>IF(N204="snížená",J204,0)</f>
        <v>0</v>
      </c>
      <c r="BG204" s="145">
        <f>IF(N204="zákl. přenesená",J204,0)</f>
        <v>0</v>
      </c>
      <c r="BH204" s="145">
        <f>IF(N204="sníž. přenesená",J204,0)</f>
        <v>0</v>
      </c>
      <c r="BI204" s="145">
        <f>IF(N204="nulová",J204,0)</f>
        <v>0</v>
      </c>
      <c r="BJ204" s="19" t="s">
        <v>88</v>
      </c>
      <c r="BK204" s="145">
        <f>ROUND(I204*H204,2)</f>
        <v>0</v>
      </c>
      <c r="BL204" s="19" t="s">
        <v>98</v>
      </c>
      <c r="BM204" s="144" t="s">
        <v>13101</v>
      </c>
    </row>
    <row r="205" spans="2:65" s="1" customFormat="1" ht="10.199999999999999">
      <c r="B205" s="34"/>
      <c r="D205" s="146" t="s">
        <v>271</v>
      </c>
      <c r="F205" s="147" t="s">
        <v>625</v>
      </c>
      <c r="I205" s="148"/>
      <c r="L205" s="34"/>
      <c r="M205" s="149"/>
      <c r="T205" s="55"/>
      <c r="AT205" s="19" t="s">
        <v>271</v>
      </c>
      <c r="AU205" s="19" t="s">
        <v>88</v>
      </c>
    </row>
    <row r="206" spans="2:65" s="13" customFormat="1" ht="10.199999999999999">
      <c r="B206" s="157"/>
      <c r="D206" s="151" t="s">
        <v>288</v>
      </c>
      <c r="E206" s="158" t="s">
        <v>19</v>
      </c>
      <c r="F206" s="159" t="s">
        <v>13102</v>
      </c>
      <c r="H206" s="160">
        <v>5.4160000000000004</v>
      </c>
      <c r="I206" s="161"/>
      <c r="L206" s="157"/>
      <c r="M206" s="162"/>
      <c r="T206" s="163"/>
      <c r="AT206" s="158" t="s">
        <v>288</v>
      </c>
      <c r="AU206" s="158" t="s">
        <v>88</v>
      </c>
      <c r="AV206" s="13" t="s">
        <v>88</v>
      </c>
      <c r="AW206" s="13" t="s">
        <v>37</v>
      </c>
      <c r="AX206" s="13" t="s">
        <v>76</v>
      </c>
      <c r="AY206" s="158" t="s">
        <v>263</v>
      </c>
    </row>
    <row r="207" spans="2:65" s="13" customFormat="1" ht="10.199999999999999">
      <c r="B207" s="157"/>
      <c r="D207" s="151" t="s">
        <v>288</v>
      </c>
      <c r="E207" s="158" t="s">
        <v>19</v>
      </c>
      <c r="F207" s="159" t="s">
        <v>13103</v>
      </c>
      <c r="H207" s="160">
        <v>1.4450000000000001</v>
      </c>
      <c r="I207" s="161"/>
      <c r="L207" s="157"/>
      <c r="M207" s="162"/>
      <c r="T207" s="163"/>
      <c r="AT207" s="158" t="s">
        <v>288</v>
      </c>
      <c r="AU207" s="158" t="s">
        <v>88</v>
      </c>
      <c r="AV207" s="13" t="s">
        <v>88</v>
      </c>
      <c r="AW207" s="13" t="s">
        <v>37</v>
      </c>
      <c r="AX207" s="13" t="s">
        <v>76</v>
      </c>
      <c r="AY207" s="158" t="s">
        <v>263</v>
      </c>
    </row>
    <row r="208" spans="2:65" s="15" customFormat="1" ht="10.199999999999999">
      <c r="B208" s="171"/>
      <c r="D208" s="151" t="s">
        <v>288</v>
      </c>
      <c r="E208" s="172" t="s">
        <v>19</v>
      </c>
      <c r="F208" s="173" t="s">
        <v>355</v>
      </c>
      <c r="H208" s="174">
        <v>6.8609999999999998</v>
      </c>
      <c r="I208" s="175"/>
      <c r="L208" s="171"/>
      <c r="M208" s="176"/>
      <c r="T208" s="177"/>
      <c r="AT208" s="172" t="s">
        <v>288</v>
      </c>
      <c r="AU208" s="172" t="s">
        <v>88</v>
      </c>
      <c r="AV208" s="15" t="s">
        <v>98</v>
      </c>
      <c r="AW208" s="15" t="s">
        <v>37</v>
      </c>
      <c r="AX208" s="15" t="s">
        <v>83</v>
      </c>
      <c r="AY208" s="172" t="s">
        <v>263</v>
      </c>
    </row>
    <row r="209" spans="2:65" s="1" customFormat="1" ht="16.5" customHeight="1">
      <c r="B209" s="34"/>
      <c r="C209" s="133" t="s">
        <v>456</v>
      </c>
      <c r="D209" s="133" t="s">
        <v>265</v>
      </c>
      <c r="E209" s="134" t="s">
        <v>632</v>
      </c>
      <c r="F209" s="135" t="s">
        <v>633</v>
      </c>
      <c r="G209" s="136" t="s">
        <v>378</v>
      </c>
      <c r="H209" s="137">
        <v>6.8609999999999998</v>
      </c>
      <c r="I209" s="138"/>
      <c r="J209" s="139">
        <f>ROUND(I209*H209,2)</f>
        <v>0</v>
      </c>
      <c r="K209" s="135" t="s">
        <v>269</v>
      </c>
      <c r="L209" s="34"/>
      <c r="M209" s="140" t="s">
        <v>19</v>
      </c>
      <c r="N209" s="141" t="s">
        <v>48</v>
      </c>
      <c r="P209" s="142">
        <f>O209*H209</f>
        <v>0</v>
      </c>
      <c r="Q209" s="142">
        <v>0</v>
      </c>
      <c r="R209" s="142">
        <f>Q209*H209</f>
        <v>0</v>
      </c>
      <c r="S209" s="142">
        <v>0</v>
      </c>
      <c r="T209" s="143">
        <f>S209*H209</f>
        <v>0</v>
      </c>
      <c r="AR209" s="144" t="s">
        <v>98</v>
      </c>
      <c r="AT209" s="144" t="s">
        <v>265</v>
      </c>
      <c r="AU209" s="144" t="s">
        <v>88</v>
      </c>
      <c r="AY209" s="19" t="s">
        <v>263</v>
      </c>
      <c r="BE209" s="145">
        <f>IF(N209="základní",J209,0)</f>
        <v>0</v>
      </c>
      <c r="BF209" s="145">
        <f>IF(N209="snížená",J209,0)</f>
        <v>0</v>
      </c>
      <c r="BG209" s="145">
        <f>IF(N209="zákl. přenesená",J209,0)</f>
        <v>0</v>
      </c>
      <c r="BH209" s="145">
        <f>IF(N209="sníž. přenesená",J209,0)</f>
        <v>0</v>
      </c>
      <c r="BI209" s="145">
        <f>IF(N209="nulová",J209,0)</f>
        <v>0</v>
      </c>
      <c r="BJ209" s="19" t="s">
        <v>88</v>
      </c>
      <c r="BK209" s="145">
        <f>ROUND(I209*H209,2)</f>
        <v>0</v>
      </c>
      <c r="BL209" s="19" t="s">
        <v>98</v>
      </c>
      <c r="BM209" s="144" t="s">
        <v>13104</v>
      </c>
    </row>
    <row r="210" spans="2:65" s="1" customFormat="1" ht="10.199999999999999">
      <c r="B210" s="34"/>
      <c r="D210" s="146" t="s">
        <v>271</v>
      </c>
      <c r="F210" s="147" t="s">
        <v>635</v>
      </c>
      <c r="I210" s="148"/>
      <c r="L210" s="34"/>
      <c r="M210" s="149"/>
      <c r="T210" s="55"/>
      <c r="AT210" s="19" t="s">
        <v>271</v>
      </c>
      <c r="AU210" s="19" t="s">
        <v>88</v>
      </c>
    </row>
    <row r="211" spans="2:65" s="13" customFormat="1" ht="10.199999999999999">
      <c r="B211" s="157"/>
      <c r="D211" s="151" t="s">
        <v>288</v>
      </c>
      <c r="E211" s="158" t="s">
        <v>19</v>
      </c>
      <c r="F211" s="159" t="s">
        <v>13105</v>
      </c>
      <c r="H211" s="160">
        <v>6.8609999999999998</v>
      </c>
      <c r="I211" s="161"/>
      <c r="L211" s="157"/>
      <c r="M211" s="162"/>
      <c r="T211" s="163"/>
      <c r="AT211" s="158" t="s">
        <v>288</v>
      </c>
      <c r="AU211" s="158" t="s">
        <v>88</v>
      </c>
      <c r="AV211" s="13" t="s">
        <v>88</v>
      </c>
      <c r="AW211" s="13" t="s">
        <v>37</v>
      </c>
      <c r="AX211" s="13" t="s">
        <v>83</v>
      </c>
      <c r="AY211" s="158" t="s">
        <v>263</v>
      </c>
    </row>
    <row r="212" spans="2:65" s="1" customFormat="1" ht="16.5" customHeight="1">
      <c r="B212" s="34"/>
      <c r="C212" s="133" t="s">
        <v>462</v>
      </c>
      <c r="D212" s="133" t="s">
        <v>265</v>
      </c>
      <c r="E212" s="134" t="s">
        <v>638</v>
      </c>
      <c r="F212" s="135" t="s">
        <v>639</v>
      </c>
      <c r="G212" s="136" t="s">
        <v>423</v>
      </c>
      <c r="H212" s="137">
        <v>0.621</v>
      </c>
      <c r="I212" s="138"/>
      <c r="J212" s="139">
        <f>ROUND(I212*H212,2)</f>
        <v>0</v>
      </c>
      <c r="K212" s="135" t="s">
        <v>269</v>
      </c>
      <c r="L212" s="34"/>
      <c r="M212" s="140" t="s">
        <v>19</v>
      </c>
      <c r="N212" s="141" t="s">
        <v>48</v>
      </c>
      <c r="P212" s="142">
        <f>O212*H212</f>
        <v>0</v>
      </c>
      <c r="Q212" s="142">
        <v>1.0606199999999999</v>
      </c>
      <c r="R212" s="142">
        <f>Q212*H212</f>
        <v>0.65864501999999991</v>
      </c>
      <c r="S212" s="142">
        <v>0</v>
      </c>
      <c r="T212" s="143">
        <f>S212*H212</f>
        <v>0</v>
      </c>
      <c r="AR212" s="144" t="s">
        <v>98</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98</v>
      </c>
      <c r="BM212" s="144" t="s">
        <v>13106</v>
      </c>
    </row>
    <row r="213" spans="2:65" s="1" customFormat="1" ht="10.199999999999999">
      <c r="B213" s="34"/>
      <c r="D213" s="146" t="s">
        <v>271</v>
      </c>
      <c r="F213" s="147" t="s">
        <v>641</v>
      </c>
      <c r="I213" s="148"/>
      <c r="L213" s="34"/>
      <c r="M213" s="149"/>
      <c r="T213" s="55"/>
      <c r="AT213" s="19" t="s">
        <v>271</v>
      </c>
      <c r="AU213" s="19" t="s">
        <v>88</v>
      </c>
    </row>
    <row r="214" spans="2:65" s="13" customFormat="1" ht="10.199999999999999">
      <c r="B214" s="157"/>
      <c r="D214" s="151" t="s">
        <v>288</v>
      </c>
      <c r="E214" s="158" t="s">
        <v>19</v>
      </c>
      <c r="F214" s="159" t="s">
        <v>13098</v>
      </c>
      <c r="H214" s="160">
        <v>11.492000000000001</v>
      </c>
      <c r="I214" s="161"/>
      <c r="L214" s="157"/>
      <c r="M214" s="162"/>
      <c r="T214" s="163"/>
      <c r="AT214" s="158" t="s">
        <v>288</v>
      </c>
      <c r="AU214" s="158" t="s">
        <v>88</v>
      </c>
      <c r="AV214" s="13" t="s">
        <v>88</v>
      </c>
      <c r="AW214" s="13" t="s">
        <v>37</v>
      </c>
      <c r="AX214" s="13" t="s">
        <v>76</v>
      </c>
      <c r="AY214" s="158" t="s">
        <v>263</v>
      </c>
    </row>
    <row r="215" spans="2:65" s="13" customFormat="1" ht="10.199999999999999">
      <c r="B215" s="157"/>
      <c r="D215" s="151" t="s">
        <v>288</v>
      </c>
      <c r="E215" s="158" t="s">
        <v>19</v>
      </c>
      <c r="F215" s="159" t="s">
        <v>13107</v>
      </c>
      <c r="H215" s="160">
        <v>0.93</v>
      </c>
      <c r="I215" s="161"/>
      <c r="L215" s="157"/>
      <c r="M215" s="162"/>
      <c r="T215" s="163"/>
      <c r="AT215" s="158" t="s">
        <v>288</v>
      </c>
      <c r="AU215" s="158" t="s">
        <v>88</v>
      </c>
      <c r="AV215" s="13" t="s">
        <v>88</v>
      </c>
      <c r="AW215" s="13" t="s">
        <v>37</v>
      </c>
      <c r="AX215" s="13" t="s">
        <v>76</v>
      </c>
      <c r="AY215" s="158" t="s">
        <v>263</v>
      </c>
    </row>
    <row r="216" spans="2:65" s="15" customFormat="1" ht="10.199999999999999">
      <c r="B216" s="171"/>
      <c r="D216" s="151" t="s">
        <v>288</v>
      </c>
      <c r="E216" s="172" t="s">
        <v>19</v>
      </c>
      <c r="F216" s="173" t="s">
        <v>355</v>
      </c>
      <c r="H216" s="174">
        <v>12.422000000000001</v>
      </c>
      <c r="I216" s="175"/>
      <c r="L216" s="171"/>
      <c r="M216" s="176"/>
      <c r="T216" s="177"/>
      <c r="AT216" s="172" t="s">
        <v>288</v>
      </c>
      <c r="AU216" s="172" t="s">
        <v>88</v>
      </c>
      <c r="AV216" s="15" t="s">
        <v>98</v>
      </c>
      <c r="AW216" s="15" t="s">
        <v>37</v>
      </c>
      <c r="AX216" s="15" t="s">
        <v>83</v>
      </c>
      <c r="AY216" s="172" t="s">
        <v>263</v>
      </c>
    </row>
    <row r="217" spans="2:65" s="13" customFormat="1" ht="10.199999999999999">
      <c r="B217" s="157"/>
      <c r="D217" s="151" t="s">
        <v>288</v>
      </c>
      <c r="F217" s="159" t="s">
        <v>13108</v>
      </c>
      <c r="H217" s="160">
        <v>0.621</v>
      </c>
      <c r="I217" s="161"/>
      <c r="L217" s="157"/>
      <c r="M217" s="162"/>
      <c r="T217" s="163"/>
      <c r="AT217" s="158" t="s">
        <v>288</v>
      </c>
      <c r="AU217" s="158" t="s">
        <v>88</v>
      </c>
      <c r="AV217" s="13" t="s">
        <v>88</v>
      </c>
      <c r="AW217" s="13" t="s">
        <v>4</v>
      </c>
      <c r="AX217" s="13" t="s">
        <v>83</v>
      </c>
      <c r="AY217" s="158" t="s">
        <v>263</v>
      </c>
    </row>
    <row r="218" spans="2:65" s="1" customFormat="1" ht="16.5" customHeight="1">
      <c r="B218" s="34"/>
      <c r="C218" s="133" t="s">
        <v>468</v>
      </c>
      <c r="D218" s="133" t="s">
        <v>265</v>
      </c>
      <c r="E218" s="134" t="s">
        <v>649</v>
      </c>
      <c r="F218" s="135" t="s">
        <v>650</v>
      </c>
      <c r="G218" s="136" t="s">
        <v>423</v>
      </c>
      <c r="H218" s="137">
        <v>0.19500000000000001</v>
      </c>
      <c r="I218" s="138"/>
      <c r="J218" s="139">
        <f>ROUND(I218*H218,2)</f>
        <v>0</v>
      </c>
      <c r="K218" s="135" t="s">
        <v>269</v>
      </c>
      <c r="L218" s="34"/>
      <c r="M218" s="140" t="s">
        <v>19</v>
      </c>
      <c r="N218" s="141" t="s">
        <v>48</v>
      </c>
      <c r="P218" s="142">
        <f>O218*H218</f>
        <v>0</v>
      </c>
      <c r="Q218" s="142">
        <v>1.06277</v>
      </c>
      <c r="R218" s="142">
        <f>Q218*H218</f>
        <v>0.20724015000000001</v>
      </c>
      <c r="S218" s="142">
        <v>0</v>
      </c>
      <c r="T218" s="143">
        <f>S218*H218</f>
        <v>0</v>
      </c>
      <c r="AR218" s="144" t="s">
        <v>98</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98</v>
      </c>
      <c r="BM218" s="144" t="s">
        <v>13109</v>
      </c>
    </row>
    <row r="219" spans="2:65" s="1" customFormat="1" ht="10.199999999999999">
      <c r="B219" s="34"/>
      <c r="D219" s="146" t="s">
        <v>271</v>
      </c>
      <c r="F219" s="147" t="s">
        <v>652</v>
      </c>
      <c r="I219" s="148"/>
      <c r="L219" s="34"/>
      <c r="M219" s="149"/>
      <c r="T219" s="55"/>
      <c r="AT219" s="19" t="s">
        <v>271</v>
      </c>
      <c r="AU219" s="19" t="s">
        <v>88</v>
      </c>
    </row>
    <row r="220" spans="2:65" s="13" customFormat="1" ht="10.199999999999999">
      <c r="B220" s="157"/>
      <c r="D220" s="151" t="s">
        <v>288</v>
      </c>
      <c r="E220" s="158" t="s">
        <v>19</v>
      </c>
      <c r="F220" s="159" t="s">
        <v>13110</v>
      </c>
      <c r="H220" s="160">
        <v>0.19500000000000001</v>
      </c>
      <c r="I220" s="161"/>
      <c r="L220" s="157"/>
      <c r="M220" s="162"/>
      <c r="T220" s="163"/>
      <c r="AT220" s="158" t="s">
        <v>288</v>
      </c>
      <c r="AU220" s="158" t="s">
        <v>88</v>
      </c>
      <c r="AV220" s="13" t="s">
        <v>88</v>
      </c>
      <c r="AW220" s="13" t="s">
        <v>37</v>
      </c>
      <c r="AX220" s="13" t="s">
        <v>83</v>
      </c>
      <c r="AY220" s="158" t="s">
        <v>263</v>
      </c>
    </row>
    <row r="221" spans="2:65" s="1" customFormat="1" ht="24.15" customHeight="1">
      <c r="B221" s="34"/>
      <c r="C221" s="133" t="s">
        <v>475</v>
      </c>
      <c r="D221" s="133" t="s">
        <v>265</v>
      </c>
      <c r="E221" s="134" t="s">
        <v>13111</v>
      </c>
      <c r="F221" s="135" t="s">
        <v>13112</v>
      </c>
      <c r="G221" s="136" t="s">
        <v>378</v>
      </c>
      <c r="H221" s="137">
        <v>5.5129999999999999</v>
      </c>
      <c r="I221" s="138"/>
      <c r="J221" s="139">
        <f>ROUND(I221*H221,2)</f>
        <v>0</v>
      </c>
      <c r="K221" s="135" t="s">
        <v>269</v>
      </c>
      <c r="L221" s="34"/>
      <c r="M221" s="140" t="s">
        <v>19</v>
      </c>
      <c r="N221" s="141" t="s">
        <v>48</v>
      </c>
      <c r="P221" s="142">
        <f>O221*H221</f>
        <v>0</v>
      </c>
      <c r="Q221" s="142">
        <v>0.36063000000000001</v>
      </c>
      <c r="R221" s="142">
        <f>Q221*H221</f>
        <v>1.98815319</v>
      </c>
      <c r="S221" s="142">
        <v>0</v>
      </c>
      <c r="T221" s="143">
        <f>S221*H221</f>
        <v>0</v>
      </c>
      <c r="AR221" s="144" t="s">
        <v>98</v>
      </c>
      <c r="AT221" s="144" t="s">
        <v>265</v>
      </c>
      <c r="AU221" s="144" t="s">
        <v>88</v>
      </c>
      <c r="AY221" s="19" t="s">
        <v>263</v>
      </c>
      <c r="BE221" s="145">
        <f>IF(N221="základní",J221,0)</f>
        <v>0</v>
      </c>
      <c r="BF221" s="145">
        <f>IF(N221="snížená",J221,0)</f>
        <v>0</v>
      </c>
      <c r="BG221" s="145">
        <f>IF(N221="zákl. přenesená",J221,0)</f>
        <v>0</v>
      </c>
      <c r="BH221" s="145">
        <f>IF(N221="sníž. přenesená",J221,0)</f>
        <v>0</v>
      </c>
      <c r="BI221" s="145">
        <f>IF(N221="nulová",J221,0)</f>
        <v>0</v>
      </c>
      <c r="BJ221" s="19" t="s">
        <v>88</v>
      </c>
      <c r="BK221" s="145">
        <f>ROUND(I221*H221,2)</f>
        <v>0</v>
      </c>
      <c r="BL221" s="19" t="s">
        <v>98</v>
      </c>
      <c r="BM221" s="144" t="s">
        <v>13113</v>
      </c>
    </row>
    <row r="222" spans="2:65" s="1" customFormat="1" ht="10.199999999999999">
      <c r="B222" s="34"/>
      <c r="D222" s="146" t="s">
        <v>271</v>
      </c>
      <c r="F222" s="147" t="s">
        <v>13114</v>
      </c>
      <c r="I222" s="148"/>
      <c r="L222" s="34"/>
      <c r="M222" s="149"/>
      <c r="T222" s="55"/>
      <c r="AT222" s="19" t="s">
        <v>271</v>
      </c>
      <c r="AU222" s="19" t="s">
        <v>88</v>
      </c>
    </row>
    <row r="223" spans="2:65" s="13" customFormat="1" ht="10.199999999999999">
      <c r="B223" s="157"/>
      <c r="D223" s="151" t="s">
        <v>288</v>
      </c>
      <c r="E223" s="158" t="s">
        <v>19</v>
      </c>
      <c r="F223" s="159" t="s">
        <v>13115</v>
      </c>
      <c r="H223" s="160">
        <v>5.5129999999999999</v>
      </c>
      <c r="I223" s="161"/>
      <c r="L223" s="157"/>
      <c r="M223" s="162"/>
      <c r="T223" s="163"/>
      <c r="AT223" s="158" t="s">
        <v>288</v>
      </c>
      <c r="AU223" s="158" t="s">
        <v>88</v>
      </c>
      <c r="AV223" s="13" t="s">
        <v>88</v>
      </c>
      <c r="AW223" s="13" t="s">
        <v>37</v>
      </c>
      <c r="AX223" s="13" t="s">
        <v>83</v>
      </c>
      <c r="AY223" s="158" t="s">
        <v>263</v>
      </c>
    </row>
    <row r="224" spans="2:65" s="1" customFormat="1" ht="24.15" customHeight="1">
      <c r="B224" s="34"/>
      <c r="C224" s="133" t="s">
        <v>480</v>
      </c>
      <c r="D224" s="133" t="s">
        <v>265</v>
      </c>
      <c r="E224" s="134" t="s">
        <v>13116</v>
      </c>
      <c r="F224" s="135" t="s">
        <v>13117</v>
      </c>
      <c r="G224" s="136" t="s">
        <v>285</v>
      </c>
      <c r="H224" s="137">
        <v>1.4450000000000001</v>
      </c>
      <c r="I224" s="138"/>
      <c r="J224" s="139">
        <f>ROUND(I224*H224,2)</f>
        <v>0</v>
      </c>
      <c r="K224" s="135" t="s">
        <v>269</v>
      </c>
      <c r="L224" s="34"/>
      <c r="M224" s="140" t="s">
        <v>19</v>
      </c>
      <c r="N224" s="141" t="s">
        <v>48</v>
      </c>
      <c r="P224" s="142">
        <f>O224*H224</f>
        <v>0</v>
      </c>
      <c r="Q224" s="142">
        <v>2.3456999999999999</v>
      </c>
      <c r="R224" s="142">
        <f>Q224*H224</f>
        <v>3.3895365000000002</v>
      </c>
      <c r="S224" s="142">
        <v>0</v>
      </c>
      <c r="T224" s="143">
        <f>S224*H224</f>
        <v>0</v>
      </c>
      <c r="AR224" s="144" t="s">
        <v>98</v>
      </c>
      <c r="AT224" s="144" t="s">
        <v>265</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98</v>
      </c>
      <c r="BM224" s="144" t="s">
        <v>13118</v>
      </c>
    </row>
    <row r="225" spans="2:65" s="1" customFormat="1" ht="10.199999999999999">
      <c r="B225" s="34"/>
      <c r="D225" s="146" t="s">
        <v>271</v>
      </c>
      <c r="F225" s="147" t="s">
        <v>13119</v>
      </c>
      <c r="I225" s="148"/>
      <c r="L225" s="34"/>
      <c r="M225" s="149"/>
      <c r="T225" s="55"/>
      <c r="AT225" s="19" t="s">
        <v>271</v>
      </c>
      <c r="AU225" s="19" t="s">
        <v>88</v>
      </c>
    </row>
    <row r="226" spans="2:65" s="13" customFormat="1" ht="10.199999999999999">
      <c r="B226" s="157"/>
      <c r="D226" s="151" t="s">
        <v>288</v>
      </c>
      <c r="E226" s="158" t="s">
        <v>19</v>
      </c>
      <c r="F226" s="159" t="s">
        <v>13120</v>
      </c>
      <c r="H226" s="160">
        <v>1.4450000000000001</v>
      </c>
      <c r="I226" s="161"/>
      <c r="L226" s="157"/>
      <c r="M226" s="162"/>
      <c r="T226" s="163"/>
      <c r="AT226" s="158" t="s">
        <v>288</v>
      </c>
      <c r="AU226" s="158" t="s">
        <v>88</v>
      </c>
      <c r="AV226" s="13" t="s">
        <v>88</v>
      </c>
      <c r="AW226" s="13" t="s">
        <v>37</v>
      </c>
      <c r="AX226" s="13" t="s">
        <v>83</v>
      </c>
      <c r="AY226" s="158" t="s">
        <v>263</v>
      </c>
    </row>
    <row r="227" spans="2:65" s="1" customFormat="1" ht="16.5" customHeight="1">
      <c r="B227" s="34"/>
      <c r="C227" s="133" t="s">
        <v>487</v>
      </c>
      <c r="D227" s="133" t="s">
        <v>265</v>
      </c>
      <c r="E227" s="134" t="s">
        <v>685</v>
      </c>
      <c r="F227" s="135" t="s">
        <v>686</v>
      </c>
      <c r="G227" s="136" t="s">
        <v>285</v>
      </c>
      <c r="H227" s="137">
        <v>5.4610000000000003</v>
      </c>
      <c r="I227" s="138"/>
      <c r="J227" s="139">
        <f>ROUND(I227*H227,2)</f>
        <v>0</v>
      </c>
      <c r="K227" s="135" t="s">
        <v>269</v>
      </c>
      <c r="L227" s="34"/>
      <c r="M227" s="140" t="s">
        <v>19</v>
      </c>
      <c r="N227" s="141" t="s">
        <v>48</v>
      </c>
      <c r="P227" s="142">
        <f>O227*H227</f>
        <v>0</v>
      </c>
      <c r="Q227" s="142">
        <v>2.5018699999999998</v>
      </c>
      <c r="R227" s="142">
        <f>Q227*H227</f>
        <v>13.66271207</v>
      </c>
      <c r="S227" s="142">
        <v>0</v>
      </c>
      <c r="T227" s="143">
        <f>S227*H227</f>
        <v>0</v>
      </c>
      <c r="AR227" s="144" t="s">
        <v>98</v>
      </c>
      <c r="AT227" s="144" t="s">
        <v>265</v>
      </c>
      <c r="AU227" s="144" t="s">
        <v>88</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98</v>
      </c>
      <c r="BM227" s="144" t="s">
        <v>13121</v>
      </c>
    </row>
    <row r="228" spans="2:65" s="1" customFormat="1" ht="10.199999999999999">
      <c r="B228" s="34"/>
      <c r="D228" s="146" t="s">
        <v>271</v>
      </c>
      <c r="F228" s="147" t="s">
        <v>688</v>
      </c>
      <c r="I228" s="148"/>
      <c r="L228" s="34"/>
      <c r="M228" s="149"/>
      <c r="T228" s="55"/>
      <c r="AT228" s="19" t="s">
        <v>271</v>
      </c>
      <c r="AU228" s="19" t="s">
        <v>88</v>
      </c>
    </row>
    <row r="229" spans="2:65" s="13" customFormat="1" ht="10.199999999999999">
      <c r="B229" s="157"/>
      <c r="D229" s="151" t="s">
        <v>288</v>
      </c>
      <c r="E229" s="158" t="s">
        <v>19</v>
      </c>
      <c r="F229" s="159" t="s">
        <v>13122</v>
      </c>
      <c r="H229" s="160">
        <v>5.4610000000000003</v>
      </c>
      <c r="I229" s="161"/>
      <c r="L229" s="157"/>
      <c r="M229" s="162"/>
      <c r="T229" s="163"/>
      <c r="AT229" s="158" t="s">
        <v>288</v>
      </c>
      <c r="AU229" s="158" t="s">
        <v>88</v>
      </c>
      <c r="AV229" s="13" t="s">
        <v>88</v>
      </c>
      <c r="AW229" s="13" t="s">
        <v>37</v>
      </c>
      <c r="AX229" s="13" t="s">
        <v>83</v>
      </c>
      <c r="AY229" s="158" t="s">
        <v>263</v>
      </c>
    </row>
    <row r="230" spans="2:65" s="1" customFormat="1" ht="16.5" customHeight="1">
      <c r="B230" s="34"/>
      <c r="C230" s="133" t="s">
        <v>493</v>
      </c>
      <c r="D230" s="133" t="s">
        <v>265</v>
      </c>
      <c r="E230" s="134" t="s">
        <v>13123</v>
      </c>
      <c r="F230" s="135" t="s">
        <v>725</v>
      </c>
      <c r="G230" s="136" t="s">
        <v>285</v>
      </c>
      <c r="H230" s="137">
        <v>5.4610000000000003</v>
      </c>
      <c r="I230" s="138"/>
      <c r="J230" s="139">
        <f>ROUND(I230*H230,2)</f>
        <v>0</v>
      </c>
      <c r="K230" s="135" t="s">
        <v>19</v>
      </c>
      <c r="L230" s="34"/>
      <c r="M230" s="140" t="s">
        <v>19</v>
      </c>
      <c r="N230" s="141" t="s">
        <v>48</v>
      </c>
      <c r="P230" s="142">
        <f>O230*H230</f>
        <v>0</v>
      </c>
      <c r="Q230" s="142">
        <v>0</v>
      </c>
      <c r="R230" s="142">
        <f>Q230*H230</f>
        <v>0</v>
      </c>
      <c r="S230" s="142">
        <v>0</v>
      </c>
      <c r="T230" s="143">
        <f>S230*H230</f>
        <v>0</v>
      </c>
      <c r="AR230" s="144" t="s">
        <v>98</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98</v>
      </c>
      <c r="BM230" s="144" t="s">
        <v>13124</v>
      </c>
    </row>
    <row r="231" spans="2:65" s="13" customFormat="1" ht="10.199999999999999">
      <c r="B231" s="157"/>
      <c r="D231" s="151" t="s">
        <v>288</v>
      </c>
      <c r="E231" s="158" t="s">
        <v>19</v>
      </c>
      <c r="F231" s="159" t="s">
        <v>13125</v>
      </c>
      <c r="H231" s="160">
        <v>5.4610000000000003</v>
      </c>
      <c r="I231" s="161"/>
      <c r="L231" s="157"/>
      <c r="M231" s="162"/>
      <c r="T231" s="163"/>
      <c r="AT231" s="158" t="s">
        <v>288</v>
      </c>
      <c r="AU231" s="158" t="s">
        <v>88</v>
      </c>
      <c r="AV231" s="13" t="s">
        <v>88</v>
      </c>
      <c r="AW231" s="13" t="s">
        <v>37</v>
      </c>
      <c r="AX231" s="13" t="s">
        <v>83</v>
      </c>
      <c r="AY231" s="158" t="s">
        <v>263</v>
      </c>
    </row>
    <row r="232" spans="2:65" s="1" customFormat="1" ht="16.5" customHeight="1">
      <c r="B232" s="34"/>
      <c r="C232" s="133" t="s">
        <v>499</v>
      </c>
      <c r="D232" s="133" t="s">
        <v>265</v>
      </c>
      <c r="E232" s="134" t="s">
        <v>693</v>
      </c>
      <c r="F232" s="135" t="s">
        <v>694</v>
      </c>
      <c r="G232" s="136" t="s">
        <v>378</v>
      </c>
      <c r="H232" s="137">
        <v>31.13</v>
      </c>
      <c r="I232" s="138"/>
      <c r="J232" s="139">
        <f>ROUND(I232*H232,2)</f>
        <v>0</v>
      </c>
      <c r="K232" s="135" t="s">
        <v>269</v>
      </c>
      <c r="L232" s="34"/>
      <c r="M232" s="140" t="s">
        <v>19</v>
      </c>
      <c r="N232" s="141" t="s">
        <v>48</v>
      </c>
      <c r="P232" s="142">
        <f>O232*H232</f>
        <v>0</v>
      </c>
      <c r="Q232" s="142">
        <v>2.7499999999999998E-3</v>
      </c>
      <c r="R232" s="142">
        <f>Q232*H232</f>
        <v>8.5607499999999989E-2</v>
      </c>
      <c r="S232" s="142">
        <v>0</v>
      </c>
      <c r="T232" s="143">
        <f>S232*H232</f>
        <v>0</v>
      </c>
      <c r="AR232" s="144" t="s">
        <v>98</v>
      </c>
      <c r="AT232" s="144" t="s">
        <v>265</v>
      </c>
      <c r="AU232" s="144" t="s">
        <v>88</v>
      </c>
      <c r="AY232" s="19" t="s">
        <v>263</v>
      </c>
      <c r="BE232" s="145">
        <f>IF(N232="základní",J232,0)</f>
        <v>0</v>
      </c>
      <c r="BF232" s="145">
        <f>IF(N232="snížená",J232,0)</f>
        <v>0</v>
      </c>
      <c r="BG232" s="145">
        <f>IF(N232="zákl. přenesená",J232,0)</f>
        <v>0</v>
      </c>
      <c r="BH232" s="145">
        <f>IF(N232="sníž. přenesená",J232,0)</f>
        <v>0</v>
      </c>
      <c r="BI232" s="145">
        <f>IF(N232="nulová",J232,0)</f>
        <v>0</v>
      </c>
      <c r="BJ232" s="19" t="s">
        <v>88</v>
      </c>
      <c r="BK232" s="145">
        <f>ROUND(I232*H232,2)</f>
        <v>0</v>
      </c>
      <c r="BL232" s="19" t="s">
        <v>98</v>
      </c>
      <c r="BM232" s="144" t="s">
        <v>13126</v>
      </c>
    </row>
    <row r="233" spans="2:65" s="1" customFormat="1" ht="10.199999999999999">
      <c r="B233" s="34"/>
      <c r="D233" s="146" t="s">
        <v>271</v>
      </c>
      <c r="F233" s="147" t="s">
        <v>696</v>
      </c>
      <c r="I233" s="148"/>
      <c r="L233" s="34"/>
      <c r="M233" s="149"/>
      <c r="T233" s="55"/>
      <c r="AT233" s="19" t="s">
        <v>271</v>
      </c>
      <c r="AU233" s="19" t="s">
        <v>88</v>
      </c>
    </row>
    <row r="234" spans="2:65" s="13" customFormat="1" ht="10.199999999999999">
      <c r="B234" s="157"/>
      <c r="D234" s="151" t="s">
        <v>288</v>
      </c>
      <c r="E234" s="158" t="s">
        <v>19</v>
      </c>
      <c r="F234" s="159" t="s">
        <v>13127</v>
      </c>
      <c r="H234" s="160">
        <v>31.13</v>
      </c>
      <c r="I234" s="161"/>
      <c r="L234" s="157"/>
      <c r="M234" s="162"/>
      <c r="T234" s="163"/>
      <c r="AT234" s="158" t="s">
        <v>288</v>
      </c>
      <c r="AU234" s="158" t="s">
        <v>88</v>
      </c>
      <c r="AV234" s="13" t="s">
        <v>88</v>
      </c>
      <c r="AW234" s="13" t="s">
        <v>37</v>
      </c>
      <c r="AX234" s="13" t="s">
        <v>83</v>
      </c>
      <c r="AY234" s="158" t="s">
        <v>263</v>
      </c>
    </row>
    <row r="235" spans="2:65" s="1" customFormat="1" ht="16.5" customHeight="1">
      <c r="B235" s="34"/>
      <c r="C235" s="133" t="s">
        <v>505</v>
      </c>
      <c r="D235" s="133" t="s">
        <v>265</v>
      </c>
      <c r="E235" s="134" t="s">
        <v>700</v>
      </c>
      <c r="F235" s="135" t="s">
        <v>701</v>
      </c>
      <c r="G235" s="136" t="s">
        <v>378</v>
      </c>
      <c r="H235" s="137">
        <v>31.13</v>
      </c>
      <c r="I235" s="138"/>
      <c r="J235" s="139">
        <f>ROUND(I235*H235,2)</f>
        <v>0</v>
      </c>
      <c r="K235" s="135" t="s">
        <v>269</v>
      </c>
      <c r="L235" s="34"/>
      <c r="M235" s="140" t="s">
        <v>19</v>
      </c>
      <c r="N235" s="141" t="s">
        <v>48</v>
      </c>
      <c r="P235" s="142">
        <f>O235*H235</f>
        <v>0</v>
      </c>
      <c r="Q235" s="142">
        <v>0</v>
      </c>
      <c r="R235" s="142">
        <f>Q235*H235</f>
        <v>0</v>
      </c>
      <c r="S235" s="142">
        <v>0</v>
      </c>
      <c r="T235" s="143">
        <f>S235*H235</f>
        <v>0</v>
      </c>
      <c r="AR235" s="144" t="s">
        <v>98</v>
      </c>
      <c r="AT235" s="144" t="s">
        <v>265</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98</v>
      </c>
      <c r="BM235" s="144" t="s">
        <v>13128</v>
      </c>
    </row>
    <row r="236" spans="2:65" s="1" customFormat="1" ht="10.199999999999999">
      <c r="B236" s="34"/>
      <c r="D236" s="146" t="s">
        <v>271</v>
      </c>
      <c r="F236" s="147" t="s">
        <v>703</v>
      </c>
      <c r="I236" s="148"/>
      <c r="L236" s="34"/>
      <c r="M236" s="149"/>
      <c r="T236" s="55"/>
      <c r="AT236" s="19" t="s">
        <v>271</v>
      </c>
      <c r="AU236" s="19" t="s">
        <v>88</v>
      </c>
    </row>
    <row r="237" spans="2:65" s="13" customFormat="1" ht="10.199999999999999">
      <c r="B237" s="157"/>
      <c r="D237" s="151" t="s">
        <v>288</v>
      </c>
      <c r="E237" s="158" t="s">
        <v>19</v>
      </c>
      <c r="F237" s="159" t="s">
        <v>13129</v>
      </c>
      <c r="H237" s="160">
        <v>31.13</v>
      </c>
      <c r="I237" s="161"/>
      <c r="L237" s="157"/>
      <c r="M237" s="162"/>
      <c r="T237" s="163"/>
      <c r="AT237" s="158" t="s">
        <v>288</v>
      </c>
      <c r="AU237" s="158" t="s">
        <v>88</v>
      </c>
      <c r="AV237" s="13" t="s">
        <v>88</v>
      </c>
      <c r="AW237" s="13" t="s">
        <v>37</v>
      </c>
      <c r="AX237" s="13" t="s">
        <v>83</v>
      </c>
      <c r="AY237" s="158" t="s">
        <v>263</v>
      </c>
    </row>
    <row r="238" spans="2:65" s="1" customFormat="1" ht="33" customHeight="1">
      <c r="B238" s="34"/>
      <c r="C238" s="133" t="s">
        <v>508</v>
      </c>
      <c r="D238" s="133" t="s">
        <v>265</v>
      </c>
      <c r="E238" s="134" t="s">
        <v>718</v>
      </c>
      <c r="F238" s="135" t="s">
        <v>13130</v>
      </c>
      <c r="G238" s="136" t="s">
        <v>423</v>
      </c>
      <c r="H238" s="137">
        <v>1.365</v>
      </c>
      <c r="I238" s="138"/>
      <c r="J238" s="139">
        <f>ROUND(I238*H238,2)</f>
        <v>0</v>
      </c>
      <c r="K238" s="135" t="s">
        <v>269</v>
      </c>
      <c r="L238" s="34"/>
      <c r="M238" s="140" t="s">
        <v>19</v>
      </c>
      <c r="N238" s="141" t="s">
        <v>48</v>
      </c>
      <c r="P238" s="142">
        <f>O238*H238</f>
        <v>0</v>
      </c>
      <c r="Q238" s="142">
        <v>1.0593999999999999</v>
      </c>
      <c r="R238" s="142">
        <f>Q238*H238</f>
        <v>1.4460809999999999</v>
      </c>
      <c r="S238" s="142">
        <v>0</v>
      </c>
      <c r="T238" s="143">
        <f>S238*H238</f>
        <v>0</v>
      </c>
      <c r="AR238" s="144" t="s">
        <v>98</v>
      </c>
      <c r="AT238" s="144" t="s">
        <v>265</v>
      </c>
      <c r="AU238" s="144" t="s">
        <v>88</v>
      </c>
      <c r="AY238" s="19" t="s">
        <v>263</v>
      </c>
      <c r="BE238" s="145">
        <f>IF(N238="základní",J238,0)</f>
        <v>0</v>
      </c>
      <c r="BF238" s="145">
        <f>IF(N238="snížená",J238,0)</f>
        <v>0</v>
      </c>
      <c r="BG238" s="145">
        <f>IF(N238="zákl. přenesená",J238,0)</f>
        <v>0</v>
      </c>
      <c r="BH238" s="145">
        <f>IF(N238="sníž. přenesená",J238,0)</f>
        <v>0</v>
      </c>
      <c r="BI238" s="145">
        <f>IF(N238="nulová",J238,0)</f>
        <v>0</v>
      </c>
      <c r="BJ238" s="19" t="s">
        <v>88</v>
      </c>
      <c r="BK238" s="145">
        <f>ROUND(I238*H238,2)</f>
        <v>0</v>
      </c>
      <c r="BL238" s="19" t="s">
        <v>98</v>
      </c>
      <c r="BM238" s="144" t="s">
        <v>13131</v>
      </c>
    </row>
    <row r="239" spans="2:65" s="1" customFormat="1" ht="10.199999999999999">
      <c r="B239" s="34"/>
      <c r="D239" s="146" t="s">
        <v>271</v>
      </c>
      <c r="F239" s="147" t="s">
        <v>721</v>
      </c>
      <c r="I239" s="148"/>
      <c r="L239" s="34"/>
      <c r="M239" s="149"/>
      <c r="T239" s="55"/>
      <c r="AT239" s="19" t="s">
        <v>271</v>
      </c>
      <c r="AU239" s="19" t="s">
        <v>88</v>
      </c>
    </row>
    <row r="240" spans="2:65" s="13" customFormat="1" ht="10.199999999999999">
      <c r="B240" s="157"/>
      <c r="D240" s="151" t="s">
        <v>288</v>
      </c>
      <c r="E240" s="158" t="s">
        <v>19</v>
      </c>
      <c r="F240" s="159" t="s">
        <v>13125</v>
      </c>
      <c r="H240" s="160">
        <v>5.4610000000000003</v>
      </c>
      <c r="I240" s="161"/>
      <c r="L240" s="157"/>
      <c r="M240" s="162"/>
      <c r="T240" s="163"/>
      <c r="AT240" s="158" t="s">
        <v>288</v>
      </c>
      <c r="AU240" s="158" t="s">
        <v>88</v>
      </c>
      <c r="AV240" s="13" t="s">
        <v>88</v>
      </c>
      <c r="AW240" s="13" t="s">
        <v>37</v>
      </c>
      <c r="AX240" s="13" t="s">
        <v>83</v>
      </c>
      <c r="AY240" s="158" t="s">
        <v>263</v>
      </c>
    </row>
    <row r="241" spans="2:65" s="13" customFormat="1" ht="10.199999999999999">
      <c r="B241" s="157"/>
      <c r="D241" s="151" t="s">
        <v>288</v>
      </c>
      <c r="F241" s="159" t="s">
        <v>13132</v>
      </c>
      <c r="H241" s="160">
        <v>1.365</v>
      </c>
      <c r="I241" s="161"/>
      <c r="L241" s="157"/>
      <c r="M241" s="162"/>
      <c r="T241" s="163"/>
      <c r="AT241" s="158" t="s">
        <v>288</v>
      </c>
      <c r="AU241" s="158" t="s">
        <v>88</v>
      </c>
      <c r="AV241" s="13" t="s">
        <v>88</v>
      </c>
      <c r="AW241" s="13" t="s">
        <v>4</v>
      </c>
      <c r="AX241" s="13" t="s">
        <v>83</v>
      </c>
      <c r="AY241" s="158" t="s">
        <v>263</v>
      </c>
    </row>
    <row r="242" spans="2:65" s="1" customFormat="1" ht="16.5" customHeight="1">
      <c r="B242" s="34"/>
      <c r="C242" s="133" t="s">
        <v>514</v>
      </c>
      <c r="D242" s="133" t="s">
        <v>265</v>
      </c>
      <c r="E242" s="134" t="s">
        <v>729</v>
      </c>
      <c r="F242" s="135" t="s">
        <v>730</v>
      </c>
      <c r="G242" s="136" t="s">
        <v>490</v>
      </c>
      <c r="H242" s="137">
        <v>1</v>
      </c>
      <c r="I242" s="138"/>
      <c r="J242" s="139">
        <f>ROUND(I242*H242,2)</f>
        <v>0</v>
      </c>
      <c r="K242" s="135" t="s">
        <v>19</v>
      </c>
      <c r="L242" s="34"/>
      <c r="M242" s="140" t="s">
        <v>19</v>
      </c>
      <c r="N242" s="141" t="s">
        <v>48</v>
      </c>
      <c r="P242" s="142">
        <f>O242*H242</f>
        <v>0</v>
      </c>
      <c r="Q242" s="142">
        <v>0</v>
      </c>
      <c r="R242" s="142">
        <f>Q242*H242</f>
        <v>0</v>
      </c>
      <c r="S242" s="142">
        <v>0</v>
      </c>
      <c r="T242" s="143">
        <f>S242*H242</f>
        <v>0</v>
      </c>
      <c r="AR242" s="144" t="s">
        <v>98</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98</v>
      </c>
      <c r="BM242" s="144" t="s">
        <v>13133</v>
      </c>
    </row>
    <row r="243" spans="2:65" s="13" customFormat="1" ht="10.199999999999999">
      <c r="B243" s="157"/>
      <c r="D243" s="151" t="s">
        <v>288</v>
      </c>
      <c r="E243" s="158" t="s">
        <v>19</v>
      </c>
      <c r="F243" s="159" t="s">
        <v>13079</v>
      </c>
      <c r="H243" s="160">
        <v>1</v>
      </c>
      <c r="I243" s="161"/>
      <c r="L243" s="157"/>
      <c r="M243" s="162"/>
      <c r="T243" s="163"/>
      <c r="AT243" s="158" t="s">
        <v>288</v>
      </c>
      <c r="AU243" s="158" t="s">
        <v>88</v>
      </c>
      <c r="AV243" s="13" t="s">
        <v>88</v>
      </c>
      <c r="AW243" s="13" t="s">
        <v>37</v>
      </c>
      <c r="AX243" s="13" t="s">
        <v>83</v>
      </c>
      <c r="AY243" s="158" t="s">
        <v>263</v>
      </c>
    </row>
    <row r="244" spans="2:65" s="11" customFormat="1" ht="22.8" customHeight="1">
      <c r="B244" s="121"/>
      <c r="D244" s="122" t="s">
        <v>75</v>
      </c>
      <c r="E244" s="131" t="s">
        <v>92</v>
      </c>
      <c r="F244" s="131" t="s">
        <v>742</v>
      </c>
      <c r="I244" s="124"/>
      <c r="J244" s="132">
        <f>BK244</f>
        <v>0</v>
      </c>
      <c r="L244" s="121"/>
      <c r="M244" s="126"/>
      <c r="P244" s="127">
        <f>SUM(P245:P437)</f>
        <v>0</v>
      </c>
      <c r="R244" s="127">
        <f>SUM(R245:R437)</f>
        <v>84.642010090000014</v>
      </c>
      <c r="T244" s="128">
        <f>SUM(T245:T437)</f>
        <v>0</v>
      </c>
      <c r="AR244" s="122" t="s">
        <v>83</v>
      </c>
      <c r="AT244" s="129" t="s">
        <v>75</v>
      </c>
      <c r="AU244" s="129" t="s">
        <v>83</v>
      </c>
      <c r="AY244" s="122" t="s">
        <v>263</v>
      </c>
      <c r="BK244" s="130">
        <f>SUM(BK245:BK437)</f>
        <v>0</v>
      </c>
    </row>
    <row r="245" spans="2:65" s="1" customFormat="1" ht="21.75" customHeight="1">
      <c r="B245" s="34"/>
      <c r="C245" s="133" t="s">
        <v>520</v>
      </c>
      <c r="D245" s="133" t="s">
        <v>265</v>
      </c>
      <c r="E245" s="134" t="s">
        <v>13134</v>
      </c>
      <c r="F245" s="135" t="s">
        <v>13135</v>
      </c>
      <c r="G245" s="136" t="s">
        <v>378</v>
      </c>
      <c r="H245" s="137">
        <v>1.724</v>
      </c>
      <c r="I245" s="138"/>
      <c r="J245" s="139">
        <f>ROUND(I245*H245,2)</f>
        <v>0</v>
      </c>
      <c r="K245" s="135" t="s">
        <v>269</v>
      </c>
      <c r="L245" s="34"/>
      <c r="M245" s="140" t="s">
        <v>19</v>
      </c>
      <c r="N245" s="141" t="s">
        <v>48</v>
      </c>
      <c r="P245" s="142">
        <f>O245*H245</f>
        <v>0</v>
      </c>
      <c r="Q245" s="142">
        <v>0.27010000000000001</v>
      </c>
      <c r="R245" s="142">
        <f>Q245*H245</f>
        <v>0.46565240000000002</v>
      </c>
      <c r="S245" s="142">
        <v>0</v>
      </c>
      <c r="T245" s="143">
        <f>S245*H245</f>
        <v>0</v>
      </c>
      <c r="AR245" s="144" t="s">
        <v>98</v>
      </c>
      <c r="AT245" s="144" t="s">
        <v>265</v>
      </c>
      <c r="AU245" s="144" t="s">
        <v>88</v>
      </c>
      <c r="AY245" s="19" t="s">
        <v>263</v>
      </c>
      <c r="BE245" s="145">
        <f>IF(N245="základní",J245,0)</f>
        <v>0</v>
      </c>
      <c r="BF245" s="145">
        <f>IF(N245="snížená",J245,0)</f>
        <v>0</v>
      </c>
      <c r="BG245" s="145">
        <f>IF(N245="zákl. přenesená",J245,0)</f>
        <v>0</v>
      </c>
      <c r="BH245" s="145">
        <f>IF(N245="sníž. přenesená",J245,0)</f>
        <v>0</v>
      </c>
      <c r="BI245" s="145">
        <f>IF(N245="nulová",J245,0)</f>
        <v>0</v>
      </c>
      <c r="BJ245" s="19" t="s">
        <v>88</v>
      </c>
      <c r="BK245" s="145">
        <f>ROUND(I245*H245,2)</f>
        <v>0</v>
      </c>
      <c r="BL245" s="19" t="s">
        <v>98</v>
      </c>
      <c r="BM245" s="144" t="s">
        <v>13136</v>
      </c>
    </row>
    <row r="246" spans="2:65" s="1" customFormat="1" ht="10.199999999999999">
      <c r="B246" s="34"/>
      <c r="D246" s="146" t="s">
        <v>271</v>
      </c>
      <c r="F246" s="147" t="s">
        <v>13137</v>
      </c>
      <c r="I246" s="148"/>
      <c r="L246" s="34"/>
      <c r="M246" s="149"/>
      <c r="T246" s="55"/>
      <c r="AT246" s="19" t="s">
        <v>271</v>
      </c>
      <c r="AU246" s="19" t="s">
        <v>88</v>
      </c>
    </row>
    <row r="247" spans="2:65" s="13" customFormat="1" ht="10.199999999999999">
      <c r="B247" s="157"/>
      <c r="D247" s="151" t="s">
        <v>288</v>
      </c>
      <c r="E247" s="158" t="s">
        <v>19</v>
      </c>
      <c r="F247" s="159" t="s">
        <v>13138</v>
      </c>
      <c r="H247" s="160">
        <v>1.724</v>
      </c>
      <c r="I247" s="161"/>
      <c r="L247" s="157"/>
      <c r="M247" s="162"/>
      <c r="T247" s="163"/>
      <c r="AT247" s="158" t="s">
        <v>288</v>
      </c>
      <c r="AU247" s="158" t="s">
        <v>88</v>
      </c>
      <c r="AV247" s="13" t="s">
        <v>88</v>
      </c>
      <c r="AW247" s="13" t="s">
        <v>37</v>
      </c>
      <c r="AX247" s="13" t="s">
        <v>83</v>
      </c>
      <c r="AY247" s="158" t="s">
        <v>263</v>
      </c>
    </row>
    <row r="248" spans="2:65" s="1" customFormat="1" ht="24.15" customHeight="1">
      <c r="B248" s="34"/>
      <c r="C248" s="133" t="s">
        <v>528</v>
      </c>
      <c r="D248" s="133" t="s">
        <v>265</v>
      </c>
      <c r="E248" s="134" t="s">
        <v>13139</v>
      </c>
      <c r="F248" s="135" t="s">
        <v>13140</v>
      </c>
      <c r="G248" s="136" t="s">
        <v>378</v>
      </c>
      <c r="H248" s="137">
        <v>11.612</v>
      </c>
      <c r="I248" s="138"/>
      <c r="J248" s="139">
        <f>ROUND(I248*H248,2)</f>
        <v>0</v>
      </c>
      <c r="K248" s="135" t="s">
        <v>269</v>
      </c>
      <c r="L248" s="34"/>
      <c r="M248" s="140" t="s">
        <v>19</v>
      </c>
      <c r="N248" s="141" t="s">
        <v>48</v>
      </c>
      <c r="P248" s="142">
        <f>O248*H248</f>
        <v>0</v>
      </c>
      <c r="Q248" s="142">
        <v>0.1875</v>
      </c>
      <c r="R248" s="142">
        <f>Q248*H248</f>
        <v>2.1772499999999999</v>
      </c>
      <c r="S248" s="142">
        <v>0</v>
      </c>
      <c r="T248" s="143">
        <f>S248*H248</f>
        <v>0</v>
      </c>
      <c r="AR248" s="144" t="s">
        <v>98</v>
      </c>
      <c r="AT248" s="144" t="s">
        <v>265</v>
      </c>
      <c r="AU248" s="144" t="s">
        <v>88</v>
      </c>
      <c r="AY248" s="19" t="s">
        <v>263</v>
      </c>
      <c r="BE248" s="145">
        <f>IF(N248="základní",J248,0)</f>
        <v>0</v>
      </c>
      <c r="BF248" s="145">
        <f>IF(N248="snížená",J248,0)</f>
        <v>0</v>
      </c>
      <c r="BG248" s="145">
        <f>IF(N248="zákl. přenesená",J248,0)</f>
        <v>0</v>
      </c>
      <c r="BH248" s="145">
        <f>IF(N248="sníž. přenesená",J248,0)</f>
        <v>0</v>
      </c>
      <c r="BI248" s="145">
        <f>IF(N248="nulová",J248,0)</f>
        <v>0</v>
      </c>
      <c r="BJ248" s="19" t="s">
        <v>88</v>
      </c>
      <c r="BK248" s="145">
        <f>ROUND(I248*H248,2)</f>
        <v>0</v>
      </c>
      <c r="BL248" s="19" t="s">
        <v>98</v>
      </c>
      <c r="BM248" s="144" t="s">
        <v>13141</v>
      </c>
    </row>
    <row r="249" spans="2:65" s="1" customFormat="1" ht="10.199999999999999">
      <c r="B249" s="34"/>
      <c r="D249" s="146" t="s">
        <v>271</v>
      </c>
      <c r="F249" s="147" t="s">
        <v>13142</v>
      </c>
      <c r="I249" s="148"/>
      <c r="L249" s="34"/>
      <c r="M249" s="149"/>
      <c r="T249" s="55"/>
      <c r="AT249" s="19" t="s">
        <v>271</v>
      </c>
      <c r="AU249" s="19" t="s">
        <v>88</v>
      </c>
    </row>
    <row r="250" spans="2:65" s="13" customFormat="1" ht="10.199999999999999">
      <c r="B250" s="157"/>
      <c r="D250" s="151" t="s">
        <v>288</v>
      </c>
      <c r="E250" s="158" t="s">
        <v>19</v>
      </c>
      <c r="F250" s="159" t="s">
        <v>13143</v>
      </c>
      <c r="H250" s="160">
        <v>2.903</v>
      </c>
      <c r="I250" s="161"/>
      <c r="L250" s="157"/>
      <c r="M250" s="162"/>
      <c r="T250" s="163"/>
      <c r="AT250" s="158" t="s">
        <v>288</v>
      </c>
      <c r="AU250" s="158" t="s">
        <v>88</v>
      </c>
      <c r="AV250" s="13" t="s">
        <v>88</v>
      </c>
      <c r="AW250" s="13" t="s">
        <v>37</v>
      </c>
      <c r="AX250" s="13" t="s">
        <v>76</v>
      </c>
      <c r="AY250" s="158" t="s">
        <v>263</v>
      </c>
    </row>
    <row r="251" spans="2:65" s="13" customFormat="1" ht="10.199999999999999">
      <c r="B251" s="157"/>
      <c r="D251" s="151" t="s">
        <v>288</v>
      </c>
      <c r="E251" s="158" t="s">
        <v>19</v>
      </c>
      <c r="F251" s="159" t="s">
        <v>13144</v>
      </c>
      <c r="H251" s="160">
        <v>2.903</v>
      </c>
      <c r="I251" s="161"/>
      <c r="L251" s="157"/>
      <c r="M251" s="162"/>
      <c r="T251" s="163"/>
      <c r="AT251" s="158" t="s">
        <v>288</v>
      </c>
      <c r="AU251" s="158" t="s">
        <v>88</v>
      </c>
      <c r="AV251" s="13" t="s">
        <v>88</v>
      </c>
      <c r="AW251" s="13" t="s">
        <v>37</v>
      </c>
      <c r="AX251" s="13" t="s">
        <v>76</v>
      </c>
      <c r="AY251" s="158" t="s">
        <v>263</v>
      </c>
    </row>
    <row r="252" spans="2:65" s="13" customFormat="1" ht="10.199999999999999">
      <c r="B252" s="157"/>
      <c r="D252" s="151" t="s">
        <v>288</v>
      </c>
      <c r="E252" s="158" t="s">
        <v>19</v>
      </c>
      <c r="F252" s="159" t="s">
        <v>13145</v>
      </c>
      <c r="H252" s="160">
        <v>2.903</v>
      </c>
      <c r="I252" s="161"/>
      <c r="L252" s="157"/>
      <c r="M252" s="162"/>
      <c r="T252" s="163"/>
      <c r="AT252" s="158" t="s">
        <v>288</v>
      </c>
      <c r="AU252" s="158" t="s">
        <v>88</v>
      </c>
      <c r="AV252" s="13" t="s">
        <v>88</v>
      </c>
      <c r="AW252" s="13" t="s">
        <v>37</v>
      </c>
      <c r="AX252" s="13" t="s">
        <v>76</v>
      </c>
      <c r="AY252" s="158" t="s">
        <v>263</v>
      </c>
    </row>
    <row r="253" spans="2:65" s="13" customFormat="1" ht="10.199999999999999">
      <c r="B253" s="157"/>
      <c r="D253" s="151" t="s">
        <v>288</v>
      </c>
      <c r="E253" s="158" t="s">
        <v>19</v>
      </c>
      <c r="F253" s="159" t="s">
        <v>13146</v>
      </c>
      <c r="H253" s="160">
        <v>2.903</v>
      </c>
      <c r="I253" s="161"/>
      <c r="L253" s="157"/>
      <c r="M253" s="162"/>
      <c r="T253" s="163"/>
      <c r="AT253" s="158" t="s">
        <v>288</v>
      </c>
      <c r="AU253" s="158" t="s">
        <v>88</v>
      </c>
      <c r="AV253" s="13" t="s">
        <v>88</v>
      </c>
      <c r="AW253" s="13" t="s">
        <v>37</v>
      </c>
      <c r="AX253" s="13" t="s">
        <v>76</v>
      </c>
      <c r="AY253" s="158" t="s">
        <v>263</v>
      </c>
    </row>
    <row r="254" spans="2:65" s="15" customFormat="1" ht="10.199999999999999">
      <c r="B254" s="171"/>
      <c r="D254" s="151" t="s">
        <v>288</v>
      </c>
      <c r="E254" s="172" t="s">
        <v>19</v>
      </c>
      <c r="F254" s="173" t="s">
        <v>355</v>
      </c>
      <c r="H254" s="174">
        <v>11.612</v>
      </c>
      <c r="I254" s="175"/>
      <c r="L254" s="171"/>
      <c r="M254" s="176"/>
      <c r="T254" s="177"/>
      <c r="AT254" s="172" t="s">
        <v>288</v>
      </c>
      <c r="AU254" s="172" t="s">
        <v>88</v>
      </c>
      <c r="AV254" s="15" t="s">
        <v>98</v>
      </c>
      <c r="AW254" s="15" t="s">
        <v>37</v>
      </c>
      <c r="AX254" s="15" t="s">
        <v>83</v>
      </c>
      <c r="AY254" s="172" t="s">
        <v>263</v>
      </c>
    </row>
    <row r="255" spans="2:65" s="1" customFormat="1" ht="24.15" customHeight="1">
      <c r="B255" s="34"/>
      <c r="C255" s="133" t="s">
        <v>534</v>
      </c>
      <c r="D255" s="133" t="s">
        <v>265</v>
      </c>
      <c r="E255" s="134" t="s">
        <v>13147</v>
      </c>
      <c r="F255" s="135" t="s">
        <v>13148</v>
      </c>
      <c r="G255" s="136" t="s">
        <v>378</v>
      </c>
      <c r="H255" s="137">
        <v>25.504999999999999</v>
      </c>
      <c r="I255" s="138"/>
      <c r="J255" s="139">
        <f>ROUND(I255*H255,2)</f>
        <v>0</v>
      </c>
      <c r="K255" s="135" t="s">
        <v>269</v>
      </c>
      <c r="L255" s="34"/>
      <c r="M255" s="140" t="s">
        <v>19</v>
      </c>
      <c r="N255" s="141" t="s">
        <v>48</v>
      </c>
      <c r="P255" s="142">
        <f>O255*H255</f>
        <v>0</v>
      </c>
      <c r="Q255" s="142">
        <v>0.22686999999999999</v>
      </c>
      <c r="R255" s="142">
        <f>Q255*H255</f>
        <v>5.7863193499999994</v>
      </c>
      <c r="S255" s="142">
        <v>0</v>
      </c>
      <c r="T255" s="143">
        <f>S255*H255</f>
        <v>0</v>
      </c>
      <c r="AR255" s="144" t="s">
        <v>98</v>
      </c>
      <c r="AT255" s="144" t="s">
        <v>265</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98</v>
      </c>
      <c r="BM255" s="144" t="s">
        <v>13149</v>
      </c>
    </row>
    <row r="256" spans="2:65" s="1" customFormat="1" ht="10.199999999999999">
      <c r="B256" s="34"/>
      <c r="D256" s="146" t="s">
        <v>271</v>
      </c>
      <c r="F256" s="147" t="s">
        <v>13150</v>
      </c>
      <c r="I256" s="148"/>
      <c r="L256" s="34"/>
      <c r="M256" s="149"/>
      <c r="T256" s="55"/>
      <c r="AT256" s="19" t="s">
        <v>271</v>
      </c>
      <c r="AU256" s="19" t="s">
        <v>88</v>
      </c>
    </row>
    <row r="257" spans="2:65" s="13" customFormat="1" ht="10.199999999999999">
      <c r="B257" s="157"/>
      <c r="D257" s="151" t="s">
        <v>288</v>
      </c>
      <c r="E257" s="158" t="s">
        <v>19</v>
      </c>
      <c r="F257" s="159" t="s">
        <v>13151</v>
      </c>
      <c r="H257" s="160">
        <v>5.101</v>
      </c>
      <c r="I257" s="161"/>
      <c r="L257" s="157"/>
      <c r="M257" s="162"/>
      <c r="T257" s="163"/>
      <c r="AT257" s="158" t="s">
        <v>288</v>
      </c>
      <c r="AU257" s="158" t="s">
        <v>88</v>
      </c>
      <c r="AV257" s="13" t="s">
        <v>88</v>
      </c>
      <c r="AW257" s="13" t="s">
        <v>37</v>
      </c>
      <c r="AX257" s="13" t="s">
        <v>76</v>
      </c>
      <c r="AY257" s="158" t="s">
        <v>263</v>
      </c>
    </row>
    <row r="258" spans="2:65" s="13" customFormat="1" ht="10.199999999999999">
      <c r="B258" s="157"/>
      <c r="D258" s="151" t="s">
        <v>288</v>
      </c>
      <c r="E258" s="158" t="s">
        <v>19</v>
      </c>
      <c r="F258" s="159" t="s">
        <v>13152</v>
      </c>
      <c r="H258" s="160">
        <v>5.101</v>
      </c>
      <c r="I258" s="161"/>
      <c r="L258" s="157"/>
      <c r="M258" s="162"/>
      <c r="T258" s="163"/>
      <c r="AT258" s="158" t="s">
        <v>288</v>
      </c>
      <c r="AU258" s="158" t="s">
        <v>88</v>
      </c>
      <c r="AV258" s="13" t="s">
        <v>88</v>
      </c>
      <c r="AW258" s="13" t="s">
        <v>37</v>
      </c>
      <c r="AX258" s="13" t="s">
        <v>76</v>
      </c>
      <c r="AY258" s="158" t="s">
        <v>263</v>
      </c>
    </row>
    <row r="259" spans="2:65" s="13" customFormat="1" ht="10.199999999999999">
      <c r="B259" s="157"/>
      <c r="D259" s="151" t="s">
        <v>288</v>
      </c>
      <c r="E259" s="158" t="s">
        <v>19</v>
      </c>
      <c r="F259" s="159" t="s">
        <v>13153</v>
      </c>
      <c r="H259" s="160">
        <v>5.101</v>
      </c>
      <c r="I259" s="161"/>
      <c r="L259" s="157"/>
      <c r="M259" s="162"/>
      <c r="T259" s="163"/>
      <c r="AT259" s="158" t="s">
        <v>288</v>
      </c>
      <c r="AU259" s="158" t="s">
        <v>88</v>
      </c>
      <c r="AV259" s="13" t="s">
        <v>88</v>
      </c>
      <c r="AW259" s="13" t="s">
        <v>37</v>
      </c>
      <c r="AX259" s="13" t="s">
        <v>76</v>
      </c>
      <c r="AY259" s="158" t="s">
        <v>263</v>
      </c>
    </row>
    <row r="260" spans="2:65" s="13" customFormat="1" ht="10.199999999999999">
      <c r="B260" s="157"/>
      <c r="D260" s="151" t="s">
        <v>288</v>
      </c>
      <c r="E260" s="158" t="s">
        <v>19</v>
      </c>
      <c r="F260" s="159" t="s">
        <v>13154</v>
      </c>
      <c r="H260" s="160">
        <v>5.101</v>
      </c>
      <c r="I260" s="161"/>
      <c r="L260" s="157"/>
      <c r="M260" s="162"/>
      <c r="T260" s="163"/>
      <c r="AT260" s="158" t="s">
        <v>288</v>
      </c>
      <c r="AU260" s="158" t="s">
        <v>88</v>
      </c>
      <c r="AV260" s="13" t="s">
        <v>88</v>
      </c>
      <c r="AW260" s="13" t="s">
        <v>37</v>
      </c>
      <c r="AX260" s="13" t="s">
        <v>76</v>
      </c>
      <c r="AY260" s="158" t="s">
        <v>263</v>
      </c>
    </row>
    <row r="261" spans="2:65" s="13" customFormat="1" ht="10.199999999999999">
      <c r="B261" s="157"/>
      <c r="D261" s="151" t="s">
        <v>288</v>
      </c>
      <c r="E261" s="158" t="s">
        <v>19</v>
      </c>
      <c r="F261" s="159" t="s">
        <v>13155</v>
      </c>
      <c r="H261" s="160">
        <v>5.101</v>
      </c>
      <c r="I261" s="161"/>
      <c r="L261" s="157"/>
      <c r="M261" s="162"/>
      <c r="T261" s="163"/>
      <c r="AT261" s="158" t="s">
        <v>288</v>
      </c>
      <c r="AU261" s="158" t="s">
        <v>88</v>
      </c>
      <c r="AV261" s="13" t="s">
        <v>88</v>
      </c>
      <c r="AW261" s="13" t="s">
        <v>37</v>
      </c>
      <c r="AX261" s="13" t="s">
        <v>76</v>
      </c>
      <c r="AY261" s="158" t="s">
        <v>263</v>
      </c>
    </row>
    <row r="262" spans="2:65" s="15" customFormat="1" ht="10.199999999999999">
      <c r="B262" s="171"/>
      <c r="D262" s="151" t="s">
        <v>288</v>
      </c>
      <c r="E262" s="172" t="s">
        <v>19</v>
      </c>
      <c r="F262" s="173" t="s">
        <v>355</v>
      </c>
      <c r="H262" s="174">
        <v>25.504999999999999</v>
      </c>
      <c r="I262" s="175"/>
      <c r="L262" s="171"/>
      <c r="M262" s="176"/>
      <c r="T262" s="177"/>
      <c r="AT262" s="172" t="s">
        <v>288</v>
      </c>
      <c r="AU262" s="172" t="s">
        <v>88</v>
      </c>
      <c r="AV262" s="15" t="s">
        <v>98</v>
      </c>
      <c r="AW262" s="15" t="s">
        <v>37</v>
      </c>
      <c r="AX262" s="15" t="s">
        <v>83</v>
      </c>
      <c r="AY262" s="172" t="s">
        <v>263</v>
      </c>
    </row>
    <row r="263" spans="2:65" s="1" customFormat="1" ht="24.15" customHeight="1">
      <c r="B263" s="34"/>
      <c r="C263" s="133" t="s">
        <v>540</v>
      </c>
      <c r="D263" s="133" t="s">
        <v>265</v>
      </c>
      <c r="E263" s="134" t="s">
        <v>751</v>
      </c>
      <c r="F263" s="135" t="s">
        <v>752</v>
      </c>
      <c r="G263" s="136" t="s">
        <v>378</v>
      </c>
      <c r="H263" s="137">
        <v>21.849</v>
      </c>
      <c r="I263" s="138"/>
      <c r="J263" s="139">
        <f>ROUND(I263*H263,2)</f>
        <v>0</v>
      </c>
      <c r="K263" s="135" t="s">
        <v>269</v>
      </c>
      <c r="L263" s="34"/>
      <c r="M263" s="140" t="s">
        <v>19</v>
      </c>
      <c r="N263" s="141" t="s">
        <v>48</v>
      </c>
      <c r="P263" s="142">
        <f>O263*H263</f>
        <v>0</v>
      </c>
      <c r="Q263" s="142">
        <v>0.22897999999999999</v>
      </c>
      <c r="R263" s="142">
        <f>Q263*H263</f>
        <v>5.0029840199999995</v>
      </c>
      <c r="S263" s="142">
        <v>0</v>
      </c>
      <c r="T263" s="143">
        <f>S263*H263</f>
        <v>0</v>
      </c>
      <c r="AR263" s="144" t="s">
        <v>98</v>
      </c>
      <c r="AT263" s="144" t="s">
        <v>265</v>
      </c>
      <c r="AU263" s="144" t="s">
        <v>88</v>
      </c>
      <c r="AY263" s="19" t="s">
        <v>263</v>
      </c>
      <c r="BE263" s="145">
        <f>IF(N263="základní",J263,0)</f>
        <v>0</v>
      </c>
      <c r="BF263" s="145">
        <f>IF(N263="snížená",J263,0)</f>
        <v>0</v>
      </c>
      <c r="BG263" s="145">
        <f>IF(N263="zákl. přenesená",J263,0)</f>
        <v>0</v>
      </c>
      <c r="BH263" s="145">
        <f>IF(N263="sníž. přenesená",J263,0)</f>
        <v>0</v>
      </c>
      <c r="BI263" s="145">
        <f>IF(N263="nulová",J263,0)</f>
        <v>0</v>
      </c>
      <c r="BJ263" s="19" t="s">
        <v>88</v>
      </c>
      <c r="BK263" s="145">
        <f>ROUND(I263*H263,2)</f>
        <v>0</v>
      </c>
      <c r="BL263" s="19" t="s">
        <v>98</v>
      </c>
      <c r="BM263" s="144" t="s">
        <v>13156</v>
      </c>
    </row>
    <row r="264" spans="2:65" s="1" customFormat="1" ht="10.199999999999999">
      <c r="B264" s="34"/>
      <c r="D264" s="146" t="s">
        <v>271</v>
      </c>
      <c r="F264" s="147" t="s">
        <v>754</v>
      </c>
      <c r="I264" s="148"/>
      <c r="L264" s="34"/>
      <c r="M264" s="149"/>
      <c r="T264" s="55"/>
      <c r="AT264" s="19" t="s">
        <v>271</v>
      </c>
      <c r="AU264" s="19" t="s">
        <v>88</v>
      </c>
    </row>
    <row r="265" spans="2:65" s="13" customFormat="1" ht="10.199999999999999">
      <c r="B265" s="157"/>
      <c r="D265" s="151" t="s">
        <v>288</v>
      </c>
      <c r="E265" s="158" t="s">
        <v>19</v>
      </c>
      <c r="F265" s="159" t="s">
        <v>13157</v>
      </c>
      <c r="H265" s="160">
        <v>1.849</v>
      </c>
      <c r="I265" s="161"/>
      <c r="L265" s="157"/>
      <c r="M265" s="162"/>
      <c r="T265" s="163"/>
      <c r="AT265" s="158" t="s">
        <v>288</v>
      </c>
      <c r="AU265" s="158" t="s">
        <v>88</v>
      </c>
      <c r="AV265" s="13" t="s">
        <v>88</v>
      </c>
      <c r="AW265" s="13" t="s">
        <v>37</v>
      </c>
      <c r="AX265" s="13" t="s">
        <v>76</v>
      </c>
      <c r="AY265" s="158" t="s">
        <v>263</v>
      </c>
    </row>
    <row r="266" spans="2:65" s="13" customFormat="1" ht="10.199999999999999">
      <c r="B266" s="157"/>
      <c r="D266" s="151" t="s">
        <v>288</v>
      </c>
      <c r="E266" s="158" t="s">
        <v>19</v>
      </c>
      <c r="F266" s="159" t="s">
        <v>13158</v>
      </c>
      <c r="H266" s="160">
        <v>1.849</v>
      </c>
      <c r="I266" s="161"/>
      <c r="L266" s="157"/>
      <c r="M266" s="162"/>
      <c r="T266" s="163"/>
      <c r="AT266" s="158" t="s">
        <v>288</v>
      </c>
      <c r="AU266" s="158" t="s">
        <v>88</v>
      </c>
      <c r="AV266" s="13" t="s">
        <v>88</v>
      </c>
      <c r="AW266" s="13" t="s">
        <v>37</v>
      </c>
      <c r="AX266" s="13" t="s">
        <v>76</v>
      </c>
      <c r="AY266" s="158" t="s">
        <v>263</v>
      </c>
    </row>
    <row r="267" spans="2:65" s="13" customFormat="1" ht="10.199999999999999">
      <c r="B267" s="157"/>
      <c r="D267" s="151" t="s">
        <v>288</v>
      </c>
      <c r="E267" s="158" t="s">
        <v>19</v>
      </c>
      <c r="F267" s="159" t="s">
        <v>13159</v>
      </c>
      <c r="H267" s="160">
        <v>1.849</v>
      </c>
      <c r="I267" s="161"/>
      <c r="L267" s="157"/>
      <c r="M267" s="162"/>
      <c r="T267" s="163"/>
      <c r="AT267" s="158" t="s">
        <v>288</v>
      </c>
      <c r="AU267" s="158" t="s">
        <v>88</v>
      </c>
      <c r="AV267" s="13" t="s">
        <v>88</v>
      </c>
      <c r="AW267" s="13" t="s">
        <v>37</v>
      </c>
      <c r="AX267" s="13" t="s">
        <v>76</v>
      </c>
      <c r="AY267" s="158" t="s">
        <v>263</v>
      </c>
    </row>
    <row r="268" spans="2:65" s="13" customFormat="1" ht="10.199999999999999">
      <c r="B268" s="157"/>
      <c r="D268" s="151" t="s">
        <v>288</v>
      </c>
      <c r="E268" s="158" t="s">
        <v>19</v>
      </c>
      <c r="F268" s="159" t="s">
        <v>13160</v>
      </c>
      <c r="H268" s="160">
        <v>1.849</v>
      </c>
      <c r="I268" s="161"/>
      <c r="L268" s="157"/>
      <c r="M268" s="162"/>
      <c r="T268" s="163"/>
      <c r="AT268" s="158" t="s">
        <v>288</v>
      </c>
      <c r="AU268" s="158" t="s">
        <v>88</v>
      </c>
      <c r="AV268" s="13" t="s">
        <v>88</v>
      </c>
      <c r="AW268" s="13" t="s">
        <v>37</v>
      </c>
      <c r="AX268" s="13" t="s">
        <v>76</v>
      </c>
      <c r="AY268" s="158" t="s">
        <v>263</v>
      </c>
    </row>
    <row r="269" spans="2:65" s="13" customFormat="1" ht="10.199999999999999">
      <c r="B269" s="157"/>
      <c r="D269" s="151" t="s">
        <v>288</v>
      </c>
      <c r="E269" s="158" t="s">
        <v>19</v>
      </c>
      <c r="F269" s="159" t="s">
        <v>13161</v>
      </c>
      <c r="H269" s="160">
        <v>14.452999999999999</v>
      </c>
      <c r="I269" s="161"/>
      <c r="L269" s="157"/>
      <c r="M269" s="162"/>
      <c r="T269" s="163"/>
      <c r="AT269" s="158" t="s">
        <v>288</v>
      </c>
      <c r="AU269" s="158" t="s">
        <v>88</v>
      </c>
      <c r="AV269" s="13" t="s">
        <v>88</v>
      </c>
      <c r="AW269" s="13" t="s">
        <v>37</v>
      </c>
      <c r="AX269" s="13" t="s">
        <v>76</v>
      </c>
      <c r="AY269" s="158" t="s">
        <v>263</v>
      </c>
    </row>
    <row r="270" spans="2:65" s="15" customFormat="1" ht="10.199999999999999">
      <c r="B270" s="171"/>
      <c r="D270" s="151" t="s">
        <v>288</v>
      </c>
      <c r="E270" s="172" t="s">
        <v>19</v>
      </c>
      <c r="F270" s="173" t="s">
        <v>355</v>
      </c>
      <c r="H270" s="174">
        <v>21.849</v>
      </c>
      <c r="I270" s="175"/>
      <c r="L270" s="171"/>
      <c r="M270" s="176"/>
      <c r="T270" s="177"/>
      <c r="AT270" s="172" t="s">
        <v>288</v>
      </c>
      <c r="AU270" s="172" t="s">
        <v>88</v>
      </c>
      <c r="AV270" s="15" t="s">
        <v>98</v>
      </c>
      <c r="AW270" s="15" t="s">
        <v>37</v>
      </c>
      <c r="AX270" s="15" t="s">
        <v>83</v>
      </c>
      <c r="AY270" s="172" t="s">
        <v>263</v>
      </c>
    </row>
    <row r="271" spans="2:65" s="1" customFormat="1" ht="37.799999999999997" customHeight="1">
      <c r="B271" s="34"/>
      <c r="C271" s="133" t="s">
        <v>546</v>
      </c>
      <c r="D271" s="133" t="s">
        <v>265</v>
      </c>
      <c r="E271" s="134" t="s">
        <v>13162</v>
      </c>
      <c r="F271" s="135" t="s">
        <v>13163</v>
      </c>
      <c r="G271" s="136" t="s">
        <v>378</v>
      </c>
      <c r="H271" s="137">
        <v>134.95500000000001</v>
      </c>
      <c r="I271" s="138"/>
      <c r="J271" s="139">
        <f>ROUND(I271*H271,2)</f>
        <v>0</v>
      </c>
      <c r="K271" s="135" t="s">
        <v>269</v>
      </c>
      <c r="L271" s="34"/>
      <c r="M271" s="140" t="s">
        <v>19</v>
      </c>
      <c r="N271" s="141" t="s">
        <v>48</v>
      </c>
      <c r="P271" s="142">
        <f>O271*H271</f>
        <v>0</v>
      </c>
      <c r="Q271" s="142">
        <v>0.31003999999999998</v>
      </c>
      <c r="R271" s="142">
        <f>Q271*H271</f>
        <v>41.841448200000002</v>
      </c>
      <c r="S271" s="142">
        <v>0</v>
      </c>
      <c r="T271" s="143">
        <f>S271*H271</f>
        <v>0</v>
      </c>
      <c r="AR271" s="144" t="s">
        <v>98</v>
      </c>
      <c r="AT271" s="144" t="s">
        <v>265</v>
      </c>
      <c r="AU271" s="144" t="s">
        <v>88</v>
      </c>
      <c r="AY271" s="19" t="s">
        <v>263</v>
      </c>
      <c r="BE271" s="145">
        <f>IF(N271="základní",J271,0)</f>
        <v>0</v>
      </c>
      <c r="BF271" s="145">
        <f>IF(N271="snížená",J271,0)</f>
        <v>0</v>
      </c>
      <c r="BG271" s="145">
        <f>IF(N271="zákl. přenesená",J271,0)</f>
        <v>0</v>
      </c>
      <c r="BH271" s="145">
        <f>IF(N271="sníž. přenesená",J271,0)</f>
        <v>0</v>
      </c>
      <c r="BI271" s="145">
        <f>IF(N271="nulová",J271,0)</f>
        <v>0</v>
      </c>
      <c r="BJ271" s="19" t="s">
        <v>88</v>
      </c>
      <c r="BK271" s="145">
        <f>ROUND(I271*H271,2)</f>
        <v>0</v>
      </c>
      <c r="BL271" s="19" t="s">
        <v>98</v>
      </c>
      <c r="BM271" s="144" t="s">
        <v>13164</v>
      </c>
    </row>
    <row r="272" spans="2:65" s="1" customFormat="1" ht="10.199999999999999">
      <c r="B272" s="34"/>
      <c r="D272" s="146" t="s">
        <v>271</v>
      </c>
      <c r="F272" s="147" t="s">
        <v>13165</v>
      </c>
      <c r="I272" s="148"/>
      <c r="L272" s="34"/>
      <c r="M272" s="149"/>
      <c r="T272" s="55"/>
      <c r="AT272" s="19" t="s">
        <v>271</v>
      </c>
      <c r="AU272" s="19" t="s">
        <v>88</v>
      </c>
    </row>
    <row r="273" spans="2:65" s="13" customFormat="1" ht="10.199999999999999">
      <c r="B273" s="157"/>
      <c r="D273" s="151" t="s">
        <v>288</v>
      </c>
      <c r="E273" s="158" t="s">
        <v>19</v>
      </c>
      <c r="F273" s="159" t="s">
        <v>13166</v>
      </c>
      <c r="H273" s="160">
        <v>18.928000000000001</v>
      </c>
      <c r="I273" s="161"/>
      <c r="L273" s="157"/>
      <c r="M273" s="162"/>
      <c r="T273" s="163"/>
      <c r="AT273" s="158" t="s">
        <v>288</v>
      </c>
      <c r="AU273" s="158" t="s">
        <v>88</v>
      </c>
      <c r="AV273" s="13" t="s">
        <v>88</v>
      </c>
      <c r="AW273" s="13" t="s">
        <v>37</v>
      </c>
      <c r="AX273" s="13" t="s">
        <v>76</v>
      </c>
      <c r="AY273" s="158" t="s">
        <v>263</v>
      </c>
    </row>
    <row r="274" spans="2:65" s="13" customFormat="1" ht="10.199999999999999">
      <c r="B274" s="157"/>
      <c r="D274" s="151" t="s">
        <v>288</v>
      </c>
      <c r="E274" s="158" t="s">
        <v>19</v>
      </c>
      <c r="F274" s="159" t="s">
        <v>13167</v>
      </c>
      <c r="H274" s="160">
        <v>22.5</v>
      </c>
      <c r="I274" s="161"/>
      <c r="L274" s="157"/>
      <c r="M274" s="162"/>
      <c r="T274" s="163"/>
      <c r="AT274" s="158" t="s">
        <v>288</v>
      </c>
      <c r="AU274" s="158" t="s">
        <v>88</v>
      </c>
      <c r="AV274" s="13" t="s">
        <v>88</v>
      </c>
      <c r="AW274" s="13" t="s">
        <v>37</v>
      </c>
      <c r="AX274" s="13" t="s">
        <v>76</v>
      </c>
      <c r="AY274" s="158" t="s">
        <v>263</v>
      </c>
    </row>
    <row r="275" spans="2:65" s="13" customFormat="1" ht="10.199999999999999">
      <c r="B275" s="157"/>
      <c r="D275" s="151" t="s">
        <v>288</v>
      </c>
      <c r="E275" s="158" t="s">
        <v>19</v>
      </c>
      <c r="F275" s="159" t="s">
        <v>13168</v>
      </c>
      <c r="H275" s="160">
        <v>27.812999999999999</v>
      </c>
      <c r="I275" s="161"/>
      <c r="L275" s="157"/>
      <c r="M275" s="162"/>
      <c r="T275" s="163"/>
      <c r="AT275" s="158" t="s">
        <v>288</v>
      </c>
      <c r="AU275" s="158" t="s">
        <v>88</v>
      </c>
      <c r="AV275" s="13" t="s">
        <v>88</v>
      </c>
      <c r="AW275" s="13" t="s">
        <v>37</v>
      </c>
      <c r="AX275" s="13" t="s">
        <v>76</v>
      </c>
      <c r="AY275" s="158" t="s">
        <v>263</v>
      </c>
    </row>
    <row r="276" spans="2:65" s="13" customFormat="1" ht="10.199999999999999">
      <c r="B276" s="157"/>
      <c r="D276" s="151" t="s">
        <v>288</v>
      </c>
      <c r="E276" s="158" t="s">
        <v>19</v>
      </c>
      <c r="F276" s="159" t="s">
        <v>13169</v>
      </c>
      <c r="H276" s="160">
        <v>27.812999999999999</v>
      </c>
      <c r="I276" s="161"/>
      <c r="L276" s="157"/>
      <c r="M276" s="162"/>
      <c r="T276" s="163"/>
      <c r="AT276" s="158" t="s">
        <v>288</v>
      </c>
      <c r="AU276" s="158" t="s">
        <v>88</v>
      </c>
      <c r="AV276" s="13" t="s">
        <v>88</v>
      </c>
      <c r="AW276" s="13" t="s">
        <v>37</v>
      </c>
      <c r="AX276" s="13" t="s">
        <v>76</v>
      </c>
      <c r="AY276" s="158" t="s">
        <v>263</v>
      </c>
    </row>
    <row r="277" spans="2:65" s="13" customFormat="1" ht="10.199999999999999">
      <c r="B277" s="157"/>
      <c r="D277" s="151" t="s">
        <v>288</v>
      </c>
      <c r="E277" s="158" t="s">
        <v>19</v>
      </c>
      <c r="F277" s="159" t="s">
        <v>13170</v>
      </c>
      <c r="H277" s="160">
        <v>27.812999999999999</v>
      </c>
      <c r="I277" s="161"/>
      <c r="L277" s="157"/>
      <c r="M277" s="162"/>
      <c r="T277" s="163"/>
      <c r="AT277" s="158" t="s">
        <v>288</v>
      </c>
      <c r="AU277" s="158" t="s">
        <v>88</v>
      </c>
      <c r="AV277" s="13" t="s">
        <v>88</v>
      </c>
      <c r="AW277" s="13" t="s">
        <v>37</v>
      </c>
      <c r="AX277" s="13" t="s">
        <v>76</v>
      </c>
      <c r="AY277" s="158" t="s">
        <v>263</v>
      </c>
    </row>
    <row r="278" spans="2:65" s="13" customFormat="1" ht="10.199999999999999">
      <c r="B278" s="157"/>
      <c r="D278" s="151" t="s">
        <v>288</v>
      </c>
      <c r="E278" s="158" t="s">
        <v>19</v>
      </c>
      <c r="F278" s="159" t="s">
        <v>13171</v>
      </c>
      <c r="H278" s="160">
        <v>10.087999999999999</v>
      </c>
      <c r="I278" s="161"/>
      <c r="L278" s="157"/>
      <c r="M278" s="162"/>
      <c r="T278" s="163"/>
      <c r="AT278" s="158" t="s">
        <v>288</v>
      </c>
      <c r="AU278" s="158" t="s">
        <v>88</v>
      </c>
      <c r="AV278" s="13" t="s">
        <v>88</v>
      </c>
      <c r="AW278" s="13" t="s">
        <v>37</v>
      </c>
      <c r="AX278" s="13" t="s">
        <v>76</v>
      </c>
      <c r="AY278" s="158" t="s">
        <v>263</v>
      </c>
    </row>
    <row r="279" spans="2:65" s="15" customFormat="1" ht="10.199999999999999">
      <c r="B279" s="171"/>
      <c r="D279" s="151" t="s">
        <v>288</v>
      </c>
      <c r="E279" s="172" t="s">
        <v>19</v>
      </c>
      <c r="F279" s="173" t="s">
        <v>355</v>
      </c>
      <c r="H279" s="174">
        <v>134.95500000000001</v>
      </c>
      <c r="I279" s="175"/>
      <c r="L279" s="171"/>
      <c r="M279" s="176"/>
      <c r="T279" s="177"/>
      <c r="AT279" s="172" t="s">
        <v>288</v>
      </c>
      <c r="AU279" s="172" t="s">
        <v>88</v>
      </c>
      <c r="AV279" s="15" t="s">
        <v>98</v>
      </c>
      <c r="AW279" s="15" t="s">
        <v>37</v>
      </c>
      <c r="AX279" s="15" t="s">
        <v>83</v>
      </c>
      <c r="AY279" s="172" t="s">
        <v>263</v>
      </c>
    </row>
    <row r="280" spans="2:65" s="1" customFormat="1" ht="21.75" customHeight="1">
      <c r="B280" s="34"/>
      <c r="C280" s="133" t="s">
        <v>552</v>
      </c>
      <c r="D280" s="133" t="s">
        <v>265</v>
      </c>
      <c r="E280" s="134" t="s">
        <v>13172</v>
      </c>
      <c r="F280" s="135" t="s">
        <v>13173</v>
      </c>
      <c r="G280" s="136" t="s">
        <v>268</v>
      </c>
      <c r="H280" s="137">
        <v>6.65</v>
      </c>
      <c r="I280" s="138"/>
      <c r="J280" s="139">
        <f>ROUND(I280*H280,2)</f>
        <v>0</v>
      </c>
      <c r="K280" s="135" t="s">
        <v>269</v>
      </c>
      <c r="L280" s="34"/>
      <c r="M280" s="140" t="s">
        <v>19</v>
      </c>
      <c r="N280" s="141" t="s">
        <v>48</v>
      </c>
      <c r="P280" s="142">
        <f>O280*H280</f>
        <v>0</v>
      </c>
      <c r="Q280" s="142">
        <v>0.10100000000000001</v>
      </c>
      <c r="R280" s="142">
        <f>Q280*H280</f>
        <v>0.67165000000000008</v>
      </c>
      <c r="S280" s="142">
        <v>0</v>
      </c>
      <c r="T280" s="143">
        <f>S280*H280</f>
        <v>0</v>
      </c>
      <c r="AR280" s="144" t="s">
        <v>98</v>
      </c>
      <c r="AT280" s="144" t="s">
        <v>265</v>
      </c>
      <c r="AU280" s="144" t="s">
        <v>88</v>
      </c>
      <c r="AY280" s="19" t="s">
        <v>263</v>
      </c>
      <c r="BE280" s="145">
        <f>IF(N280="základní",J280,0)</f>
        <v>0</v>
      </c>
      <c r="BF280" s="145">
        <f>IF(N280="snížená",J280,0)</f>
        <v>0</v>
      </c>
      <c r="BG280" s="145">
        <f>IF(N280="zákl. přenesená",J280,0)</f>
        <v>0</v>
      </c>
      <c r="BH280" s="145">
        <f>IF(N280="sníž. přenesená",J280,0)</f>
        <v>0</v>
      </c>
      <c r="BI280" s="145">
        <f>IF(N280="nulová",J280,0)</f>
        <v>0</v>
      </c>
      <c r="BJ280" s="19" t="s">
        <v>88</v>
      </c>
      <c r="BK280" s="145">
        <f>ROUND(I280*H280,2)</f>
        <v>0</v>
      </c>
      <c r="BL280" s="19" t="s">
        <v>98</v>
      </c>
      <c r="BM280" s="144" t="s">
        <v>13174</v>
      </c>
    </row>
    <row r="281" spans="2:65" s="1" customFormat="1" ht="10.199999999999999">
      <c r="B281" s="34"/>
      <c r="D281" s="146" t="s">
        <v>271</v>
      </c>
      <c r="F281" s="147" t="s">
        <v>13175</v>
      </c>
      <c r="I281" s="148"/>
      <c r="L281" s="34"/>
      <c r="M281" s="149"/>
      <c r="T281" s="55"/>
      <c r="AT281" s="19" t="s">
        <v>271</v>
      </c>
      <c r="AU281" s="19" t="s">
        <v>88</v>
      </c>
    </row>
    <row r="282" spans="2:65" s="13" customFormat="1" ht="10.199999999999999">
      <c r="B282" s="157"/>
      <c r="D282" s="151" t="s">
        <v>288</v>
      </c>
      <c r="E282" s="158" t="s">
        <v>19</v>
      </c>
      <c r="F282" s="159" t="s">
        <v>13176</v>
      </c>
      <c r="H282" s="160">
        <v>6.65</v>
      </c>
      <c r="I282" s="161"/>
      <c r="L282" s="157"/>
      <c r="M282" s="162"/>
      <c r="T282" s="163"/>
      <c r="AT282" s="158" t="s">
        <v>288</v>
      </c>
      <c r="AU282" s="158" t="s">
        <v>88</v>
      </c>
      <c r="AV282" s="13" t="s">
        <v>88</v>
      </c>
      <c r="AW282" s="13" t="s">
        <v>37</v>
      </c>
      <c r="AX282" s="13" t="s">
        <v>83</v>
      </c>
      <c r="AY282" s="158" t="s">
        <v>263</v>
      </c>
    </row>
    <row r="283" spans="2:65" s="1" customFormat="1" ht="16.5" customHeight="1">
      <c r="B283" s="34"/>
      <c r="C283" s="133" t="s">
        <v>558</v>
      </c>
      <c r="D283" s="133" t="s">
        <v>265</v>
      </c>
      <c r="E283" s="134" t="s">
        <v>13177</v>
      </c>
      <c r="F283" s="135" t="s">
        <v>13178</v>
      </c>
      <c r="G283" s="136" t="s">
        <v>285</v>
      </c>
      <c r="H283" s="137">
        <v>0.02</v>
      </c>
      <c r="I283" s="138"/>
      <c r="J283" s="139">
        <f>ROUND(I283*H283,2)</f>
        <v>0</v>
      </c>
      <c r="K283" s="135" t="s">
        <v>269</v>
      </c>
      <c r="L283" s="34"/>
      <c r="M283" s="140" t="s">
        <v>19</v>
      </c>
      <c r="N283" s="141" t="s">
        <v>48</v>
      </c>
      <c r="P283" s="142">
        <f>O283*H283</f>
        <v>0</v>
      </c>
      <c r="Q283" s="142">
        <v>2.5018699999999998</v>
      </c>
      <c r="R283" s="142">
        <f>Q283*H283</f>
        <v>5.0037399999999996E-2</v>
      </c>
      <c r="S283" s="142">
        <v>0</v>
      </c>
      <c r="T283" s="143">
        <f>S283*H283</f>
        <v>0</v>
      </c>
      <c r="AR283" s="144" t="s">
        <v>98</v>
      </c>
      <c r="AT283" s="144" t="s">
        <v>265</v>
      </c>
      <c r="AU283" s="144" t="s">
        <v>88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98</v>
      </c>
      <c r="BM283" s="144" t="s">
        <v>13179</v>
      </c>
    </row>
    <row r="284" spans="2:65" s="1" customFormat="1" ht="10.199999999999999">
      <c r="B284" s="34"/>
      <c r="D284" s="146" t="s">
        <v>271</v>
      </c>
      <c r="F284" s="147" t="s">
        <v>13180</v>
      </c>
      <c r="I284" s="148"/>
      <c r="L284" s="34"/>
      <c r="M284" s="149"/>
      <c r="T284" s="55"/>
      <c r="AT284" s="19" t="s">
        <v>271</v>
      </c>
      <c r="AU284" s="19" t="s">
        <v>88</v>
      </c>
    </row>
    <row r="285" spans="2:65" s="13" customFormat="1" ht="10.199999999999999">
      <c r="B285" s="157"/>
      <c r="D285" s="151" t="s">
        <v>288</v>
      </c>
      <c r="E285" s="158" t="s">
        <v>19</v>
      </c>
      <c r="F285" s="159" t="s">
        <v>13181</v>
      </c>
      <c r="H285" s="160">
        <v>0.02</v>
      </c>
      <c r="I285" s="161"/>
      <c r="L285" s="157"/>
      <c r="M285" s="162"/>
      <c r="T285" s="163"/>
      <c r="AT285" s="158" t="s">
        <v>288</v>
      </c>
      <c r="AU285" s="158" t="s">
        <v>88</v>
      </c>
      <c r="AV285" s="13" t="s">
        <v>88</v>
      </c>
      <c r="AW285" s="13" t="s">
        <v>37</v>
      </c>
      <c r="AX285" s="13" t="s">
        <v>83</v>
      </c>
      <c r="AY285" s="158" t="s">
        <v>263</v>
      </c>
    </row>
    <row r="286" spans="2:65" s="1" customFormat="1" ht="16.5" customHeight="1">
      <c r="B286" s="34"/>
      <c r="C286" s="133" t="s">
        <v>565</v>
      </c>
      <c r="D286" s="133" t="s">
        <v>265</v>
      </c>
      <c r="E286" s="134" t="s">
        <v>841</v>
      </c>
      <c r="F286" s="135" t="s">
        <v>842</v>
      </c>
      <c r="G286" s="136" t="s">
        <v>378</v>
      </c>
      <c r="H286" s="137">
        <v>0.8</v>
      </c>
      <c r="I286" s="138"/>
      <c r="J286" s="139">
        <f>ROUND(I286*H286,2)</f>
        <v>0</v>
      </c>
      <c r="K286" s="135" t="s">
        <v>269</v>
      </c>
      <c r="L286" s="34"/>
      <c r="M286" s="140" t="s">
        <v>19</v>
      </c>
      <c r="N286" s="141" t="s">
        <v>48</v>
      </c>
      <c r="P286" s="142">
        <f>O286*H286</f>
        <v>0</v>
      </c>
      <c r="Q286" s="142">
        <v>2.7499999999999998E-3</v>
      </c>
      <c r="R286" s="142">
        <f>Q286*H286</f>
        <v>2.2000000000000001E-3</v>
      </c>
      <c r="S286" s="142">
        <v>0</v>
      </c>
      <c r="T286" s="143">
        <f>S286*H286</f>
        <v>0</v>
      </c>
      <c r="AR286" s="144" t="s">
        <v>98</v>
      </c>
      <c r="AT286" s="144" t="s">
        <v>265</v>
      </c>
      <c r="AU286" s="144" t="s">
        <v>88</v>
      </c>
      <c r="AY286" s="19" t="s">
        <v>263</v>
      </c>
      <c r="BE286" s="145">
        <f>IF(N286="základní",J286,0)</f>
        <v>0</v>
      </c>
      <c r="BF286" s="145">
        <f>IF(N286="snížená",J286,0)</f>
        <v>0</v>
      </c>
      <c r="BG286" s="145">
        <f>IF(N286="zákl. přenesená",J286,0)</f>
        <v>0</v>
      </c>
      <c r="BH286" s="145">
        <f>IF(N286="sníž. přenesená",J286,0)</f>
        <v>0</v>
      </c>
      <c r="BI286" s="145">
        <f>IF(N286="nulová",J286,0)</f>
        <v>0</v>
      </c>
      <c r="BJ286" s="19" t="s">
        <v>88</v>
      </c>
      <c r="BK286" s="145">
        <f>ROUND(I286*H286,2)</f>
        <v>0</v>
      </c>
      <c r="BL286" s="19" t="s">
        <v>98</v>
      </c>
      <c r="BM286" s="144" t="s">
        <v>13182</v>
      </c>
    </row>
    <row r="287" spans="2:65" s="1" customFormat="1" ht="10.199999999999999">
      <c r="B287" s="34"/>
      <c r="D287" s="146" t="s">
        <v>271</v>
      </c>
      <c r="F287" s="147" t="s">
        <v>844</v>
      </c>
      <c r="I287" s="148"/>
      <c r="L287" s="34"/>
      <c r="M287" s="149"/>
      <c r="T287" s="55"/>
      <c r="AT287" s="19" t="s">
        <v>271</v>
      </c>
      <c r="AU287" s="19" t="s">
        <v>88</v>
      </c>
    </row>
    <row r="288" spans="2:65" s="13" customFormat="1" ht="10.199999999999999">
      <c r="B288" s="157"/>
      <c r="D288" s="151" t="s">
        <v>288</v>
      </c>
      <c r="E288" s="158" t="s">
        <v>19</v>
      </c>
      <c r="F288" s="159" t="s">
        <v>13183</v>
      </c>
      <c r="H288" s="160">
        <v>0.8</v>
      </c>
      <c r="I288" s="161"/>
      <c r="L288" s="157"/>
      <c r="M288" s="162"/>
      <c r="T288" s="163"/>
      <c r="AT288" s="158" t="s">
        <v>288</v>
      </c>
      <c r="AU288" s="158" t="s">
        <v>88</v>
      </c>
      <c r="AV288" s="13" t="s">
        <v>88</v>
      </c>
      <c r="AW288" s="13" t="s">
        <v>37</v>
      </c>
      <c r="AX288" s="13" t="s">
        <v>83</v>
      </c>
      <c r="AY288" s="158" t="s">
        <v>263</v>
      </c>
    </row>
    <row r="289" spans="2:65" s="1" customFormat="1" ht="16.5" customHeight="1">
      <c r="B289" s="34"/>
      <c r="C289" s="133" t="s">
        <v>572</v>
      </c>
      <c r="D289" s="133" t="s">
        <v>265</v>
      </c>
      <c r="E289" s="134" t="s">
        <v>907</v>
      </c>
      <c r="F289" s="135" t="s">
        <v>908</v>
      </c>
      <c r="G289" s="136" t="s">
        <v>378</v>
      </c>
      <c r="H289" s="137">
        <v>0.8</v>
      </c>
      <c r="I289" s="138"/>
      <c r="J289" s="139">
        <f>ROUND(I289*H289,2)</f>
        <v>0</v>
      </c>
      <c r="K289" s="135" t="s">
        <v>269</v>
      </c>
      <c r="L289" s="34"/>
      <c r="M289" s="140" t="s">
        <v>19</v>
      </c>
      <c r="N289" s="141" t="s">
        <v>48</v>
      </c>
      <c r="P289" s="142">
        <f>O289*H289</f>
        <v>0</v>
      </c>
      <c r="Q289" s="142">
        <v>0</v>
      </c>
      <c r="R289" s="142">
        <f>Q289*H289</f>
        <v>0</v>
      </c>
      <c r="S289" s="142">
        <v>0</v>
      </c>
      <c r="T289" s="143">
        <f>S289*H289</f>
        <v>0</v>
      </c>
      <c r="AR289" s="144" t="s">
        <v>98</v>
      </c>
      <c r="AT289" s="144" t="s">
        <v>265</v>
      </c>
      <c r="AU289" s="144" t="s">
        <v>88</v>
      </c>
      <c r="AY289" s="19" t="s">
        <v>263</v>
      </c>
      <c r="BE289" s="145">
        <f>IF(N289="základní",J289,0)</f>
        <v>0</v>
      </c>
      <c r="BF289" s="145">
        <f>IF(N289="snížená",J289,0)</f>
        <v>0</v>
      </c>
      <c r="BG289" s="145">
        <f>IF(N289="zákl. přenesená",J289,0)</f>
        <v>0</v>
      </c>
      <c r="BH289" s="145">
        <f>IF(N289="sníž. přenesená",J289,0)</f>
        <v>0</v>
      </c>
      <c r="BI289" s="145">
        <f>IF(N289="nulová",J289,0)</f>
        <v>0</v>
      </c>
      <c r="BJ289" s="19" t="s">
        <v>88</v>
      </c>
      <c r="BK289" s="145">
        <f>ROUND(I289*H289,2)</f>
        <v>0</v>
      </c>
      <c r="BL289" s="19" t="s">
        <v>98</v>
      </c>
      <c r="BM289" s="144" t="s">
        <v>13184</v>
      </c>
    </row>
    <row r="290" spans="2:65" s="1" customFormat="1" ht="10.199999999999999">
      <c r="B290" s="34"/>
      <c r="D290" s="146" t="s">
        <v>271</v>
      </c>
      <c r="F290" s="147" t="s">
        <v>910</v>
      </c>
      <c r="I290" s="148"/>
      <c r="L290" s="34"/>
      <c r="M290" s="149"/>
      <c r="T290" s="55"/>
      <c r="AT290" s="19" t="s">
        <v>271</v>
      </c>
      <c r="AU290" s="19" t="s">
        <v>88</v>
      </c>
    </row>
    <row r="291" spans="2:65" s="13" customFormat="1" ht="10.199999999999999">
      <c r="B291" s="157"/>
      <c r="D291" s="151" t="s">
        <v>288</v>
      </c>
      <c r="E291" s="158" t="s">
        <v>19</v>
      </c>
      <c r="F291" s="159" t="s">
        <v>13185</v>
      </c>
      <c r="H291" s="160">
        <v>0.8</v>
      </c>
      <c r="I291" s="161"/>
      <c r="L291" s="157"/>
      <c r="M291" s="162"/>
      <c r="T291" s="163"/>
      <c r="AT291" s="158" t="s">
        <v>288</v>
      </c>
      <c r="AU291" s="158" t="s">
        <v>88</v>
      </c>
      <c r="AV291" s="13" t="s">
        <v>88</v>
      </c>
      <c r="AW291" s="13" t="s">
        <v>37</v>
      </c>
      <c r="AX291" s="13" t="s">
        <v>83</v>
      </c>
      <c r="AY291" s="158" t="s">
        <v>263</v>
      </c>
    </row>
    <row r="292" spans="2:65" s="1" customFormat="1" ht="24.15" customHeight="1">
      <c r="B292" s="34"/>
      <c r="C292" s="133" t="s">
        <v>581</v>
      </c>
      <c r="D292" s="133" t="s">
        <v>265</v>
      </c>
      <c r="E292" s="134" t="s">
        <v>992</v>
      </c>
      <c r="F292" s="135" t="s">
        <v>993</v>
      </c>
      <c r="G292" s="136" t="s">
        <v>490</v>
      </c>
      <c r="H292" s="137">
        <v>8</v>
      </c>
      <c r="I292" s="138"/>
      <c r="J292" s="139">
        <f>ROUND(I292*H292,2)</f>
        <v>0</v>
      </c>
      <c r="K292" s="135" t="s">
        <v>269</v>
      </c>
      <c r="L292" s="34"/>
      <c r="M292" s="140" t="s">
        <v>19</v>
      </c>
      <c r="N292" s="141" t="s">
        <v>48</v>
      </c>
      <c r="P292" s="142">
        <f>O292*H292</f>
        <v>0</v>
      </c>
      <c r="Q292" s="142">
        <v>2.6280000000000001E-2</v>
      </c>
      <c r="R292" s="142">
        <f>Q292*H292</f>
        <v>0.21024000000000001</v>
      </c>
      <c r="S292" s="142">
        <v>0</v>
      </c>
      <c r="T292" s="143">
        <f>S292*H292</f>
        <v>0</v>
      </c>
      <c r="AR292" s="144" t="s">
        <v>98</v>
      </c>
      <c r="AT292" s="144" t="s">
        <v>265</v>
      </c>
      <c r="AU292" s="144" t="s">
        <v>88</v>
      </c>
      <c r="AY292" s="19" t="s">
        <v>263</v>
      </c>
      <c r="BE292" s="145">
        <f>IF(N292="základní",J292,0)</f>
        <v>0</v>
      </c>
      <c r="BF292" s="145">
        <f>IF(N292="snížená",J292,0)</f>
        <v>0</v>
      </c>
      <c r="BG292" s="145">
        <f>IF(N292="zákl. přenesená",J292,0)</f>
        <v>0</v>
      </c>
      <c r="BH292" s="145">
        <f>IF(N292="sníž. přenesená",J292,0)</f>
        <v>0</v>
      </c>
      <c r="BI292" s="145">
        <f>IF(N292="nulová",J292,0)</f>
        <v>0</v>
      </c>
      <c r="BJ292" s="19" t="s">
        <v>88</v>
      </c>
      <c r="BK292" s="145">
        <f>ROUND(I292*H292,2)</f>
        <v>0</v>
      </c>
      <c r="BL292" s="19" t="s">
        <v>98</v>
      </c>
      <c r="BM292" s="144" t="s">
        <v>13186</v>
      </c>
    </row>
    <row r="293" spans="2:65" s="1" customFormat="1" ht="10.199999999999999">
      <c r="B293" s="34"/>
      <c r="D293" s="146" t="s">
        <v>271</v>
      </c>
      <c r="F293" s="147" t="s">
        <v>995</v>
      </c>
      <c r="I293" s="148"/>
      <c r="L293" s="34"/>
      <c r="M293" s="149"/>
      <c r="T293" s="55"/>
      <c r="AT293" s="19" t="s">
        <v>271</v>
      </c>
      <c r="AU293" s="19" t="s">
        <v>88</v>
      </c>
    </row>
    <row r="294" spans="2:65" s="13" customFormat="1" ht="10.199999999999999">
      <c r="B294" s="157"/>
      <c r="D294" s="151" t="s">
        <v>288</v>
      </c>
      <c r="E294" s="158" t="s">
        <v>19</v>
      </c>
      <c r="F294" s="159" t="s">
        <v>13187</v>
      </c>
      <c r="H294" s="160">
        <v>2</v>
      </c>
      <c r="I294" s="161"/>
      <c r="L294" s="157"/>
      <c r="M294" s="162"/>
      <c r="T294" s="163"/>
      <c r="AT294" s="158" t="s">
        <v>288</v>
      </c>
      <c r="AU294" s="158" t="s">
        <v>88</v>
      </c>
      <c r="AV294" s="13" t="s">
        <v>88</v>
      </c>
      <c r="AW294" s="13" t="s">
        <v>37</v>
      </c>
      <c r="AX294" s="13" t="s">
        <v>76</v>
      </c>
      <c r="AY294" s="158" t="s">
        <v>263</v>
      </c>
    </row>
    <row r="295" spans="2:65" s="13" customFormat="1" ht="10.199999999999999">
      <c r="B295" s="157"/>
      <c r="D295" s="151" t="s">
        <v>288</v>
      </c>
      <c r="E295" s="158" t="s">
        <v>19</v>
      </c>
      <c r="F295" s="159" t="s">
        <v>13188</v>
      </c>
      <c r="H295" s="160">
        <v>2</v>
      </c>
      <c r="I295" s="161"/>
      <c r="L295" s="157"/>
      <c r="M295" s="162"/>
      <c r="T295" s="163"/>
      <c r="AT295" s="158" t="s">
        <v>288</v>
      </c>
      <c r="AU295" s="158" t="s">
        <v>88</v>
      </c>
      <c r="AV295" s="13" t="s">
        <v>88</v>
      </c>
      <c r="AW295" s="13" t="s">
        <v>37</v>
      </c>
      <c r="AX295" s="13" t="s">
        <v>76</v>
      </c>
      <c r="AY295" s="158" t="s">
        <v>263</v>
      </c>
    </row>
    <row r="296" spans="2:65" s="13" customFormat="1" ht="10.199999999999999">
      <c r="B296" s="157"/>
      <c r="D296" s="151" t="s">
        <v>288</v>
      </c>
      <c r="E296" s="158" t="s">
        <v>19</v>
      </c>
      <c r="F296" s="159" t="s">
        <v>13189</v>
      </c>
      <c r="H296" s="160">
        <v>2</v>
      </c>
      <c r="I296" s="161"/>
      <c r="L296" s="157"/>
      <c r="M296" s="162"/>
      <c r="T296" s="163"/>
      <c r="AT296" s="158" t="s">
        <v>288</v>
      </c>
      <c r="AU296" s="158" t="s">
        <v>88</v>
      </c>
      <c r="AV296" s="13" t="s">
        <v>88</v>
      </c>
      <c r="AW296" s="13" t="s">
        <v>37</v>
      </c>
      <c r="AX296" s="13" t="s">
        <v>76</v>
      </c>
      <c r="AY296" s="158" t="s">
        <v>263</v>
      </c>
    </row>
    <row r="297" spans="2:65" s="13" customFormat="1" ht="10.199999999999999">
      <c r="B297" s="157"/>
      <c r="D297" s="151" t="s">
        <v>288</v>
      </c>
      <c r="E297" s="158" t="s">
        <v>19</v>
      </c>
      <c r="F297" s="159" t="s">
        <v>13190</v>
      </c>
      <c r="H297" s="160">
        <v>2</v>
      </c>
      <c r="I297" s="161"/>
      <c r="L297" s="157"/>
      <c r="M297" s="162"/>
      <c r="T297" s="163"/>
      <c r="AT297" s="158" t="s">
        <v>288</v>
      </c>
      <c r="AU297" s="158" t="s">
        <v>88</v>
      </c>
      <c r="AV297" s="13" t="s">
        <v>88</v>
      </c>
      <c r="AW297" s="13" t="s">
        <v>37</v>
      </c>
      <c r="AX297" s="13" t="s">
        <v>76</v>
      </c>
      <c r="AY297" s="158" t="s">
        <v>263</v>
      </c>
    </row>
    <row r="298" spans="2:65" s="15" customFormat="1" ht="10.199999999999999">
      <c r="B298" s="171"/>
      <c r="D298" s="151" t="s">
        <v>288</v>
      </c>
      <c r="E298" s="172" t="s">
        <v>19</v>
      </c>
      <c r="F298" s="173" t="s">
        <v>355</v>
      </c>
      <c r="H298" s="174">
        <v>8</v>
      </c>
      <c r="I298" s="175"/>
      <c r="L298" s="171"/>
      <c r="M298" s="176"/>
      <c r="T298" s="177"/>
      <c r="AT298" s="172" t="s">
        <v>288</v>
      </c>
      <c r="AU298" s="172" t="s">
        <v>88</v>
      </c>
      <c r="AV298" s="15" t="s">
        <v>98</v>
      </c>
      <c r="AW298" s="15" t="s">
        <v>37</v>
      </c>
      <c r="AX298" s="15" t="s">
        <v>83</v>
      </c>
      <c r="AY298" s="172" t="s">
        <v>263</v>
      </c>
    </row>
    <row r="299" spans="2:65" s="1" customFormat="1" ht="21.75" customHeight="1">
      <c r="B299" s="34"/>
      <c r="C299" s="133" t="s">
        <v>586</v>
      </c>
      <c r="D299" s="133" t="s">
        <v>265</v>
      </c>
      <c r="E299" s="134" t="s">
        <v>13191</v>
      </c>
      <c r="F299" s="135" t="s">
        <v>13192</v>
      </c>
      <c r="G299" s="136" t="s">
        <v>490</v>
      </c>
      <c r="H299" s="137">
        <v>9</v>
      </c>
      <c r="I299" s="138"/>
      <c r="J299" s="139">
        <f>ROUND(I299*H299,2)</f>
        <v>0</v>
      </c>
      <c r="K299" s="135" t="s">
        <v>269</v>
      </c>
      <c r="L299" s="34"/>
      <c r="M299" s="140" t="s">
        <v>19</v>
      </c>
      <c r="N299" s="141" t="s">
        <v>48</v>
      </c>
      <c r="P299" s="142">
        <f>O299*H299</f>
        <v>0</v>
      </c>
      <c r="Q299" s="142">
        <v>7.2849999999999998E-2</v>
      </c>
      <c r="R299" s="142">
        <f>Q299*H299</f>
        <v>0.65564999999999996</v>
      </c>
      <c r="S299" s="142">
        <v>0</v>
      </c>
      <c r="T299" s="143">
        <f>S299*H299</f>
        <v>0</v>
      </c>
      <c r="AR299" s="144" t="s">
        <v>98</v>
      </c>
      <c r="AT299" s="144" t="s">
        <v>265</v>
      </c>
      <c r="AU299" s="144" t="s">
        <v>88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98</v>
      </c>
      <c r="BM299" s="144" t="s">
        <v>13193</v>
      </c>
    </row>
    <row r="300" spans="2:65" s="1" customFormat="1" ht="10.199999999999999">
      <c r="B300" s="34"/>
      <c r="D300" s="146" t="s">
        <v>271</v>
      </c>
      <c r="F300" s="147" t="s">
        <v>13194</v>
      </c>
      <c r="I300" s="148"/>
      <c r="L300" s="34"/>
      <c r="M300" s="149"/>
      <c r="T300" s="55"/>
      <c r="AT300" s="19" t="s">
        <v>271</v>
      </c>
      <c r="AU300" s="19" t="s">
        <v>88</v>
      </c>
    </row>
    <row r="301" spans="2:65" s="13" customFormat="1" ht="10.199999999999999">
      <c r="B301" s="157"/>
      <c r="D301" s="151" t="s">
        <v>288</v>
      </c>
      <c r="E301" s="158" t="s">
        <v>19</v>
      </c>
      <c r="F301" s="159" t="s">
        <v>13195</v>
      </c>
      <c r="H301" s="160">
        <v>3</v>
      </c>
      <c r="I301" s="161"/>
      <c r="L301" s="157"/>
      <c r="M301" s="162"/>
      <c r="T301" s="163"/>
      <c r="AT301" s="158" t="s">
        <v>288</v>
      </c>
      <c r="AU301" s="158" t="s">
        <v>88</v>
      </c>
      <c r="AV301" s="13" t="s">
        <v>88</v>
      </c>
      <c r="AW301" s="13" t="s">
        <v>37</v>
      </c>
      <c r="AX301" s="13" t="s">
        <v>76</v>
      </c>
      <c r="AY301" s="158" t="s">
        <v>263</v>
      </c>
    </row>
    <row r="302" spans="2:65" s="13" customFormat="1" ht="10.199999999999999">
      <c r="B302" s="157"/>
      <c r="D302" s="151" t="s">
        <v>288</v>
      </c>
      <c r="E302" s="158" t="s">
        <v>19</v>
      </c>
      <c r="F302" s="159" t="s">
        <v>13196</v>
      </c>
      <c r="H302" s="160">
        <v>3</v>
      </c>
      <c r="I302" s="161"/>
      <c r="L302" s="157"/>
      <c r="M302" s="162"/>
      <c r="T302" s="163"/>
      <c r="AT302" s="158" t="s">
        <v>288</v>
      </c>
      <c r="AU302" s="158" t="s">
        <v>88</v>
      </c>
      <c r="AV302" s="13" t="s">
        <v>88</v>
      </c>
      <c r="AW302" s="13" t="s">
        <v>37</v>
      </c>
      <c r="AX302" s="13" t="s">
        <v>76</v>
      </c>
      <c r="AY302" s="158" t="s">
        <v>263</v>
      </c>
    </row>
    <row r="303" spans="2:65" s="13" customFormat="1" ht="10.199999999999999">
      <c r="B303" s="157"/>
      <c r="D303" s="151" t="s">
        <v>288</v>
      </c>
      <c r="E303" s="158" t="s">
        <v>19</v>
      </c>
      <c r="F303" s="159" t="s">
        <v>13197</v>
      </c>
      <c r="H303" s="160">
        <v>3</v>
      </c>
      <c r="I303" s="161"/>
      <c r="L303" s="157"/>
      <c r="M303" s="162"/>
      <c r="T303" s="163"/>
      <c r="AT303" s="158" t="s">
        <v>288</v>
      </c>
      <c r="AU303" s="158" t="s">
        <v>88</v>
      </c>
      <c r="AV303" s="13" t="s">
        <v>88</v>
      </c>
      <c r="AW303" s="13" t="s">
        <v>37</v>
      </c>
      <c r="AX303" s="13" t="s">
        <v>76</v>
      </c>
      <c r="AY303" s="158" t="s">
        <v>263</v>
      </c>
    </row>
    <row r="304" spans="2:65" s="15" customFormat="1" ht="10.199999999999999">
      <c r="B304" s="171"/>
      <c r="D304" s="151" t="s">
        <v>288</v>
      </c>
      <c r="E304" s="172" t="s">
        <v>19</v>
      </c>
      <c r="F304" s="173" t="s">
        <v>355</v>
      </c>
      <c r="H304" s="174">
        <v>9</v>
      </c>
      <c r="I304" s="175"/>
      <c r="L304" s="171"/>
      <c r="M304" s="176"/>
      <c r="T304" s="177"/>
      <c r="AT304" s="172" t="s">
        <v>288</v>
      </c>
      <c r="AU304" s="172" t="s">
        <v>88</v>
      </c>
      <c r="AV304" s="15" t="s">
        <v>98</v>
      </c>
      <c r="AW304" s="15" t="s">
        <v>37</v>
      </c>
      <c r="AX304" s="15" t="s">
        <v>83</v>
      </c>
      <c r="AY304" s="172" t="s">
        <v>263</v>
      </c>
    </row>
    <row r="305" spans="2:65" s="1" customFormat="1" ht="16.5" customHeight="1">
      <c r="B305" s="34"/>
      <c r="C305" s="133" t="s">
        <v>590</v>
      </c>
      <c r="D305" s="133" t="s">
        <v>265</v>
      </c>
      <c r="E305" s="134" t="s">
        <v>13198</v>
      </c>
      <c r="F305" s="135" t="s">
        <v>13199</v>
      </c>
      <c r="G305" s="136" t="s">
        <v>285</v>
      </c>
      <c r="H305" s="137">
        <v>0.498</v>
      </c>
      <c r="I305" s="138"/>
      <c r="J305" s="139">
        <f>ROUND(I305*H305,2)</f>
        <v>0</v>
      </c>
      <c r="K305" s="135" t="s">
        <v>269</v>
      </c>
      <c r="L305" s="34"/>
      <c r="M305" s="140" t="s">
        <v>19</v>
      </c>
      <c r="N305" s="141" t="s">
        <v>48</v>
      </c>
      <c r="P305" s="142">
        <f>O305*H305</f>
        <v>0</v>
      </c>
      <c r="Q305" s="142">
        <v>1.94302</v>
      </c>
      <c r="R305" s="142">
        <f>Q305*H305</f>
        <v>0.96762395999999995</v>
      </c>
      <c r="S305" s="142">
        <v>0</v>
      </c>
      <c r="T305" s="143">
        <f>S305*H305</f>
        <v>0</v>
      </c>
      <c r="AR305" s="144" t="s">
        <v>98</v>
      </c>
      <c r="AT305" s="144" t="s">
        <v>265</v>
      </c>
      <c r="AU305" s="144" t="s">
        <v>88</v>
      </c>
      <c r="AY305" s="19" t="s">
        <v>263</v>
      </c>
      <c r="BE305" s="145">
        <f>IF(N305="základní",J305,0)</f>
        <v>0</v>
      </c>
      <c r="BF305" s="145">
        <f>IF(N305="snížená",J305,0)</f>
        <v>0</v>
      </c>
      <c r="BG305" s="145">
        <f>IF(N305="zákl. přenesená",J305,0)</f>
        <v>0</v>
      </c>
      <c r="BH305" s="145">
        <f>IF(N305="sníž. přenesená",J305,0)</f>
        <v>0</v>
      </c>
      <c r="BI305" s="145">
        <f>IF(N305="nulová",J305,0)</f>
        <v>0</v>
      </c>
      <c r="BJ305" s="19" t="s">
        <v>88</v>
      </c>
      <c r="BK305" s="145">
        <f>ROUND(I305*H305,2)</f>
        <v>0</v>
      </c>
      <c r="BL305" s="19" t="s">
        <v>98</v>
      </c>
      <c r="BM305" s="144" t="s">
        <v>13200</v>
      </c>
    </row>
    <row r="306" spans="2:65" s="1" customFormat="1" ht="10.199999999999999">
      <c r="B306" s="34"/>
      <c r="D306" s="146" t="s">
        <v>271</v>
      </c>
      <c r="F306" s="147" t="s">
        <v>13201</v>
      </c>
      <c r="I306" s="148"/>
      <c r="L306" s="34"/>
      <c r="M306" s="149"/>
      <c r="T306" s="55"/>
      <c r="AT306" s="19" t="s">
        <v>271</v>
      </c>
      <c r="AU306" s="19" t="s">
        <v>88</v>
      </c>
    </row>
    <row r="307" spans="2:65" s="13" customFormat="1" ht="10.199999999999999">
      <c r="B307" s="157"/>
      <c r="D307" s="151" t="s">
        <v>288</v>
      </c>
      <c r="E307" s="158" t="s">
        <v>19</v>
      </c>
      <c r="F307" s="159" t="s">
        <v>13202</v>
      </c>
      <c r="H307" s="160">
        <v>0.27300000000000002</v>
      </c>
      <c r="I307" s="161"/>
      <c r="L307" s="157"/>
      <c r="M307" s="162"/>
      <c r="T307" s="163"/>
      <c r="AT307" s="158" t="s">
        <v>288</v>
      </c>
      <c r="AU307" s="158" t="s">
        <v>88</v>
      </c>
      <c r="AV307" s="13" t="s">
        <v>88</v>
      </c>
      <c r="AW307" s="13" t="s">
        <v>37</v>
      </c>
      <c r="AX307" s="13" t="s">
        <v>76</v>
      </c>
      <c r="AY307" s="158" t="s">
        <v>263</v>
      </c>
    </row>
    <row r="308" spans="2:65" s="13" customFormat="1" ht="10.199999999999999">
      <c r="B308" s="157"/>
      <c r="D308" s="151" t="s">
        <v>288</v>
      </c>
      <c r="E308" s="158" t="s">
        <v>19</v>
      </c>
      <c r="F308" s="159" t="s">
        <v>13203</v>
      </c>
      <c r="H308" s="160">
        <v>0.113</v>
      </c>
      <c r="I308" s="161"/>
      <c r="L308" s="157"/>
      <c r="M308" s="162"/>
      <c r="T308" s="163"/>
      <c r="AT308" s="158" t="s">
        <v>288</v>
      </c>
      <c r="AU308" s="158" t="s">
        <v>88</v>
      </c>
      <c r="AV308" s="13" t="s">
        <v>88</v>
      </c>
      <c r="AW308" s="13" t="s">
        <v>37</v>
      </c>
      <c r="AX308" s="13" t="s">
        <v>76</v>
      </c>
      <c r="AY308" s="158" t="s">
        <v>263</v>
      </c>
    </row>
    <row r="309" spans="2:65" s="13" customFormat="1" ht="10.199999999999999">
      <c r="B309" s="157"/>
      <c r="D309" s="151" t="s">
        <v>288</v>
      </c>
      <c r="E309" s="158" t="s">
        <v>19</v>
      </c>
      <c r="F309" s="159" t="s">
        <v>13204</v>
      </c>
      <c r="H309" s="160">
        <v>0.112</v>
      </c>
      <c r="I309" s="161"/>
      <c r="L309" s="157"/>
      <c r="M309" s="162"/>
      <c r="T309" s="163"/>
      <c r="AT309" s="158" t="s">
        <v>288</v>
      </c>
      <c r="AU309" s="158" t="s">
        <v>88</v>
      </c>
      <c r="AV309" s="13" t="s">
        <v>88</v>
      </c>
      <c r="AW309" s="13" t="s">
        <v>37</v>
      </c>
      <c r="AX309" s="13" t="s">
        <v>76</v>
      </c>
      <c r="AY309" s="158" t="s">
        <v>263</v>
      </c>
    </row>
    <row r="310" spans="2:65" s="15" customFormat="1" ht="10.199999999999999">
      <c r="B310" s="171"/>
      <c r="D310" s="151" t="s">
        <v>288</v>
      </c>
      <c r="E310" s="172" t="s">
        <v>19</v>
      </c>
      <c r="F310" s="173" t="s">
        <v>355</v>
      </c>
      <c r="H310" s="174">
        <v>0.498</v>
      </c>
      <c r="I310" s="175"/>
      <c r="L310" s="171"/>
      <c r="M310" s="176"/>
      <c r="T310" s="177"/>
      <c r="AT310" s="172" t="s">
        <v>288</v>
      </c>
      <c r="AU310" s="172" t="s">
        <v>88</v>
      </c>
      <c r="AV310" s="15" t="s">
        <v>98</v>
      </c>
      <c r="AW310" s="15" t="s">
        <v>37</v>
      </c>
      <c r="AX310" s="15" t="s">
        <v>83</v>
      </c>
      <c r="AY310" s="172" t="s">
        <v>263</v>
      </c>
    </row>
    <row r="311" spans="2:65" s="1" customFormat="1" ht="24.15" customHeight="1">
      <c r="B311" s="34"/>
      <c r="C311" s="133" t="s">
        <v>597</v>
      </c>
      <c r="D311" s="133" t="s">
        <v>265</v>
      </c>
      <c r="E311" s="134" t="s">
        <v>1055</v>
      </c>
      <c r="F311" s="135" t="s">
        <v>1056</v>
      </c>
      <c r="G311" s="136" t="s">
        <v>423</v>
      </c>
      <c r="H311" s="137">
        <v>6.4000000000000001E-2</v>
      </c>
      <c r="I311" s="138"/>
      <c r="J311" s="139">
        <f>ROUND(I311*H311,2)</f>
        <v>0</v>
      </c>
      <c r="K311" s="135" t="s">
        <v>269</v>
      </c>
      <c r="L311" s="34"/>
      <c r="M311" s="140" t="s">
        <v>19</v>
      </c>
      <c r="N311" s="141" t="s">
        <v>48</v>
      </c>
      <c r="P311" s="142">
        <f>O311*H311</f>
        <v>0</v>
      </c>
      <c r="Q311" s="142">
        <v>1.7090000000000001E-2</v>
      </c>
      <c r="R311" s="142">
        <f>Q311*H311</f>
        <v>1.09376E-3</v>
      </c>
      <c r="S311" s="142">
        <v>0</v>
      </c>
      <c r="T311" s="143">
        <f>S311*H311</f>
        <v>0</v>
      </c>
      <c r="AR311" s="144" t="s">
        <v>98</v>
      </c>
      <c r="AT311" s="144" t="s">
        <v>265</v>
      </c>
      <c r="AU311" s="144" t="s">
        <v>88</v>
      </c>
      <c r="AY311" s="19" t="s">
        <v>263</v>
      </c>
      <c r="BE311" s="145">
        <f>IF(N311="základní",J311,0)</f>
        <v>0</v>
      </c>
      <c r="BF311" s="145">
        <f>IF(N311="snížená",J311,0)</f>
        <v>0</v>
      </c>
      <c r="BG311" s="145">
        <f>IF(N311="zákl. přenesená",J311,0)</f>
        <v>0</v>
      </c>
      <c r="BH311" s="145">
        <f>IF(N311="sníž. přenesená",J311,0)</f>
        <v>0</v>
      </c>
      <c r="BI311" s="145">
        <f>IF(N311="nulová",J311,0)</f>
        <v>0</v>
      </c>
      <c r="BJ311" s="19" t="s">
        <v>88</v>
      </c>
      <c r="BK311" s="145">
        <f>ROUND(I311*H311,2)</f>
        <v>0</v>
      </c>
      <c r="BL311" s="19" t="s">
        <v>98</v>
      </c>
      <c r="BM311" s="144" t="s">
        <v>13205</v>
      </c>
    </row>
    <row r="312" spans="2:65" s="1" customFormat="1" ht="10.199999999999999">
      <c r="B312" s="34"/>
      <c r="D312" s="146" t="s">
        <v>271</v>
      </c>
      <c r="F312" s="147" t="s">
        <v>1058</v>
      </c>
      <c r="I312" s="148"/>
      <c r="L312" s="34"/>
      <c r="M312" s="149"/>
      <c r="T312" s="55"/>
      <c r="AT312" s="19" t="s">
        <v>271</v>
      </c>
      <c r="AU312" s="19" t="s">
        <v>88</v>
      </c>
    </row>
    <row r="313" spans="2:65" s="13" customFormat="1" ht="10.199999999999999">
      <c r="B313" s="157"/>
      <c r="D313" s="151" t="s">
        <v>288</v>
      </c>
      <c r="E313" s="158" t="s">
        <v>19</v>
      </c>
      <c r="F313" s="159" t="s">
        <v>13206</v>
      </c>
      <c r="H313" s="160">
        <v>6.4000000000000001E-2</v>
      </c>
      <c r="I313" s="161"/>
      <c r="L313" s="157"/>
      <c r="M313" s="162"/>
      <c r="T313" s="163"/>
      <c r="AT313" s="158" t="s">
        <v>288</v>
      </c>
      <c r="AU313" s="158" t="s">
        <v>88</v>
      </c>
      <c r="AV313" s="13" t="s">
        <v>88</v>
      </c>
      <c r="AW313" s="13" t="s">
        <v>37</v>
      </c>
      <c r="AX313" s="13" t="s">
        <v>83</v>
      </c>
      <c r="AY313" s="158" t="s">
        <v>263</v>
      </c>
    </row>
    <row r="314" spans="2:65" s="1" customFormat="1" ht="16.5" customHeight="1">
      <c r="B314" s="34"/>
      <c r="C314" s="178" t="s">
        <v>603</v>
      </c>
      <c r="D314" s="178" t="s">
        <v>439</v>
      </c>
      <c r="E314" s="179" t="s">
        <v>13207</v>
      </c>
      <c r="F314" s="180" t="s">
        <v>13208</v>
      </c>
      <c r="G314" s="181" t="s">
        <v>423</v>
      </c>
      <c r="H314" s="182">
        <v>6.4000000000000001E-2</v>
      </c>
      <c r="I314" s="183"/>
      <c r="J314" s="184">
        <f>ROUND(I314*H314,2)</f>
        <v>0</v>
      </c>
      <c r="K314" s="180" t="s">
        <v>269</v>
      </c>
      <c r="L314" s="185"/>
      <c r="M314" s="186" t="s">
        <v>19</v>
      </c>
      <c r="N314" s="187" t="s">
        <v>48</v>
      </c>
      <c r="P314" s="142">
        <f>O314*H314</f>
        <v>0</v>
      </c>
      <c r="Q314" s="142">
        <v>1</v>
      </c>
      <c r="R314" s="142">
        <f>Q314*H314</f>
        <v>6.4000000000000001E-2</v>
      </c>
      <c r="S314" s="142">
        <v>0</v>
      </c>
      <c r="T314" s="143">
        <f>S314*H314</f>
        <v>0</v>
      </c>
      <c r="AR314" s="144" t="s">
        <v>321</v>
      </c>
      <c r="AT314" s="144" t="s">
        <v>439</v>
      </c>
      <c r="AU314" s="144" t="s">
        <v>88</v>
      </c>
      <c r="AY314" s="19" t="s">
        <v>263</v>
      </c>
      <c r="BE314" s="145">
        <f>IF(N314="základní",J314,0)</f>
        <v>0</v>
      </c>
      <c r="BF314" s="145">
        <f>IF(N314="snížená",J314,0)</f>
        <v>0</v>
      </c>
      <c r="BG314" s="145">
        <f>IF(N314="zákl. přenesená",J314,0)</f>
        <v>0</v>
      </c>
      <c r="BH314" s="145">
        <f>IF(N314="sníž. přenesená",J314,0)</f>
        <v>0</v>
      </c>
      <c r="BI314" s="145">
        <f>IF(N314="nulová",J314,0)</f>
        <v>0</v>
      </c>
      <c r="BJ314" s="19" t="s">
        <v>88</v>
      </c>
      <c r="BK314" s="145">
        <f>ROUND(I314*H314,2)</f>
        <v>0</v>
      </c>
      <c r="BL314" s="19" t="s">
        <v>98</v>
      </c>
      <c r="BM314" s="144" t="s">
        <v>13209</v>
      </c>
    </row>
    <row r="315" spans="2:65" s="13" customFormat="1" ht="10.199999999999999">
      <c r="B315" s="157"/>
      <c r="D315" s="151" t="s">
        <v>288</v>
      </c>
      <c r="E315" s="158" t="s">
        <v>19</v>
      </c>
      <c r="F315" s="159" t="s">
        <v>13206</v>
      </c>
      <c r="H315" s="160">
        <v>6.4000000000000001E-2</v>
      </c>
      <c r="I315" s="161"/>
      <c r="L315" s="157"/>
      <c r="M315" s="162"/>
      <c r="T315" s="163"/>
      <c r="AT315" s="158" t="s">
        <v>288</v>
      </c>
      <c r="AU315" s="158" t="s">
        <v>88</v>
      </c>
      <c r="AV315" s="13" t="s">
        <v>88</v>
      </c>
      <c r="AW315" s="13" t="s">
        <v>37</v>
      </c>
      <c r="AX315" s="13" t="s">
        <v>83</v>
      </c>
      <c r="AY315" s="158" t="s">
        <v>263</v>
      </c>
    </row>
    <row r="316" spans="2:65" s="1" customFormat="1" ht="24.15" customHeight="1">
      <c r="B316" s="34"/>
      <c r="C316" s="133" t="s">
        <v>615</v>
      </c>
      <c r="D316" s="133" t="s">
        <v>265</v>
      </c>
      <c r="E316" s="134" t="s">
        <v>13210</v>
      </c>
      <c r="F316" s="135" t="s">
        <v>13211</v>
      </c>
      <c r="G316" s="136" t="s">
        <v>423</v>
      </c>
      <c r="H316" s="137">
        <v>0.13200000000000001</v>
      </c>
      <c r="I316" s="138"/>
      <c r="J316" s="139">
        <f>ROUND(I316*H316,2)</f>
        <v>0</v>
      </c>
      <c r="K316" s="135" t="s">
        <v>19</v>
      </c>
      <c r="L316" s="34"/>
      <c r="M316" s="140" t="s">
        <v>19</v>
      </c>
      <c r="N316" s="141" t="s">
        <v>48</v>
      </c>
      <c r="P316" s="142">
        <f>O316*H316</f>
        <v>0</v>
      </c>
      <c r="Q316" s="142">
        <v>1.9539999999999998E-2</v>
      </c>
      <c r="R316" s="142">
        <f>Q316*H316</f>
        <v>2.5792799999999998E-3</v>
      </c>
      <c r="S316" s="142">
        <v>0</v>
      </c>
      <c r="T316" s="143">
        <f>S316*H316</f>
        <v>0</v>
      </c>
      <c r="AR316" s="144" t="s">
        <v>98</v>
      </c>
      <c r="AT316" s="144" t="s">
        <v>265</v>
      </c>
      <c r="AU316" s="144" t="s">
        <v>88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98</v>
      </c>
      <c r="BM316" s="144" t="s">
        <v>13212</v>
      </c>
    </row>
    <row r="317" spans="2:65" s="13" customFormat="1" ht="10.199999999999999">
      <c r="B317" s="157"/>
      <c r="D317" s="151" t="s">
        <v>288</v>
      </c>
      <c r="E317" s="158" t="s">
        <v>19</v>
      </c>
      <c r="F317" s="159" t="s">
        <v>13213</v>
      </c>
      <c r="H317" s="160">
        <v>0.06</v>
      </c>
      <c r="I317" s="161"/>
      <c r="L317" s="157"/>
      <c r="M317" s="162"/>
      <c r="T317" s="163"/>
      <c r="AT317" s="158" t="s">
        <v>288</v>
      </c>
      <c r="AU317" s="158" t="s">
        <v>88</v>
      </c>
      <c r="AV317" s="13" t="s">
        <v>88</v>
      </c>
      <c r="AW317" s="13" t="s">
        <v>37</v>
      </c>
      <c r="AX317" s="13" t="s">
        <v>76</v>
      </c>
      <c r="AY317" s="158" t="s">
        <v>263</v>
      </c>
    </row>
    <row r="318" spans="2:65" s="13" customFormat="1" ht="10.199999999999999">
      <c r="B318" s="157"/>
      <c r="D318" s="151" t="s">
        <v>288</v>
      </c>
      <c r="E318" s="158" t="s">
        <v>19</v>
      </c>
      <c r="F318" s="159" t="s">
        <v>13214</v>
      </c>
      <c r="H318" s="160">
        <v>3.5999999999999997E-2</v>
      </c>
      <c r="I318" s="161"/>
      <c r="L318" s="157"/>
      <c r="M318" s="162"/>
      <c r="T318" s="163"/>
      <c r="AT318" s="158" t="s">
        <v>288</v>
      </c>
      <c r="AU318" s="158" t="s">
        <v>88</v>
      </c>
      <c r="AV318" s="13" t="s">
        <v>88</v>
      </c>
      <c r="AW318" s="13" t="s">
        <v>37</v>
      </c>
      <c r="AX318" s="13" t="s">
        <v>76</v>
      </c>
      <c r="AY318" s="158" t="s">
        <v>263</v>
      </c>
    </row>
    <row r="319" spans="2:65" s="12" customFormat="1" ht="10.199999999999999">
      <c r="B319" s="150"/>
      <c r="D319" s="151" t="s">
        <v>288</v>
      </c>
      <c r="E319" s="152" t="s">
        <v>19</v>
      </c>
      <c r="F319" s="153" t="s">
        <v>13215</v>
      </c>
      <c r="H319" s="152" t="s">
        <v>19</v>
      </c>
      <c r="I319" s="154"/>
      <c r="L319" s="150"/>
      <c r="M319" s="155"/>
      <c r="T319" s="156"/>
      <c r="AT319" s="152" t="s">
        <v>288</v>
      </c>
      <c r="AU319" s="152" t="s">
        <v>88</v>
      </c>
      <c r="AV319" s="12" t="s">
        <v>83</v>
      </c>
      <c r="AW319" s="12" t="s">
        <v>37</v>
      </c>
      <c r="AX319" s="12" t="s">
        <v>76</v>
      </c>
      <c r="AY319" s="152" t="s">
        <v>263</v>
      </c>
    </row>
    <row r="320" spans="2:65" s="13" customFormat="1" ht="10.199999999999999">
      <c r="B320" s="157"/>
      <c r="D320" s="151" t="s">
        <v>288</v>
      </c>
      <c r="E320" s="158" t="s">
        <v>19</v>
      </c>
      <c r="F320" s="159" t="s">
        <v>13214</v>
      </c>
      <c r="H320" s="160">
        <v>3.5999999999999997E-2</v>
      </c>
      <c r="I320" s="161"/>
      <c r="L320" s="157"/>
      <c r="M320" s="162"/>
      <c r="T320" s="163"/>
      <c r="AT320" s="158" t="s">
        <v>288</v>
      </c>
      <c r="AU320" s="158" t="s">
        <v>88</v>
      </c>
      <c r="AV320" s="13" t="s">
        <v>88</v>
      </c>
      <c r="AW320" s="13" t="s">
        <v>37</v>
      </c>
      <c r="AX320" s="13" t="s">
        <v>76</v>
      </c>
      <c r="AY320" s="158" t="s">
        <v>263</v>
      </c>
    </row>
    <row r="321" spans="2:65" s="12" customFormat="1" ht="10.199999999999999">
      <c r="B321" s="150"/>
      <c r="D321" s="151" t="s">
        <v>288</v>
      </c>
      <c r="E321" s="152" t="s">
        <v>19</v>
      </c>
      <c r="F321" s="153" t="s">
        <v>13216</v>
      </c>
      <c r="H321" s="152" t="s">
        <v>19</v>
      </c>
      <c r="I321" s="154"/>
      <c r="L321" s="150"/>
      <c r="M321" s="155"/>
      <c r="T321" s="156"/>
      <c r="AT321" s="152" t="s">
        <v>288</v>
      </c>
      <c r="AU321" s="152" t="s">
        <v>88</v>
      </c>
      <c r="AV321" s="12" t="s">
        <v>83</v>
      </c>
      <c r="AW321" s="12" t="s">
        <v>37</v>
      </c>
      <c r="AX321" s="12" t="s">
        <v>76</v>
      </c>
      <c r="AY321" s="152" t="s">
        <v>263</v>
      </c>
    </row>
    <row r="322" spans="2:65" s="15" customFormat="1" ht="10.199999999999999">
      <c r="B322" s="171"/>
      <c r="D322" s="151" t="s">
        <v>288</v>
      </c>
      <c r="E322" s="172" t="s">
        <v>19</v>
      </c>
      <c r="F322" s="173" t="s">
        <v>355</v>
      </c>
      <c r="H322" s="174">
        <v>0.13200000000000001</v>
      </c>
      <c r="I322" s="175"/>
      <c r="L322" s="171"/>
      <c r="M322" s="176"/>
      <c r="T322" s="177"/>
      <c r="AT322" s="172" t="s">
        <v>288</v>
      </c>
      <c r="AU322" s="172" t="s">
        <v>88</v>
      </c>
      <c r="AV322" s="15" t="s">
        <v>98</v>
      </c>
      <c r="AW322" s="15" t="s">
        <v>37</v>
      </c>
      <c r="AX322" s="15" t="s">
        <v>83</v>
      </c>
      <c r="AY322" s="172" t="s">
        <v>263</v>
      </c>
    </row>
    <row r="323" spans="2:65" s="1" customFormat="1" ht="16.5" customHeight="1">
      <c r="B323" s="34"/>
      <c r="C323" s="178" t="s">
        <v>621</v>
      </c>
      <c r="D323" s="178" t="s">
        <v>439</v>
      </c>
      <c r="E323" s="179" t="s">
        <v>13217</v>
      </c>
      <c r="F323" s="180" t="s">
        <v>13218</v>
      </c>
      <c r="G323" s="181" t="s">
        <v>423</v>
      </c>
      <c r="H323" s="182">
        <v>0.158</v>
      </c>
      <c r="I323" s="183"/>
      <c r="J323" s="184">
        <f>ROUND(I323*H323,2)</f>
        <v>0</v>
      </c>
      <c r="K323" s="180" t="s">
        <v>269</v>
      </c>
      <c r="L323" s="185"/>
      <c r="M323" s="186" t="s">
        <v>19</v>
      </c>
      <c r="N323" s="187" t="s">
        <v>48</v>
      </c>
      <c r="P323" s="142">
        <f>O323*H323</f>
        <v>0</v>
      </c>
      <c r="Q323" s="142">
        <v>1</v>
      </c>
      <c r="R323" s="142">
        <f>Q323*H323</f>
        <v>0.158</v>
      </c>
      <c r="S323" s="142">
        <v>0</v>
      </c>
      <c r="T323" s="143">
        <f>S323*H323</f>
        <v>0</v>
      </c>
      <c r="AR323" s="144" t="s">
        <v>321</v>
      </c>
      <c r="AT323" s="144" t="s">
        <v>439</v>
      </c>
      <c r="AU323" s="144" t="s">
        <v>88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98</v>
      </c>
      <c r="BM323" s="144" t="s">
        <v>13219</v>
      </c>
    </row>
    <row r="324" spans="2:65" s="1" customFormat="1" ht="19.2">
      <c r="B324" s="34"/>
      <c r="D324" s="151" t="s">
        <v>1052</v>
      </c>
      <c r="F324" s="188" t="s">
        <v>13220</v>
      </c>
      <c r="I324" s="148"/>
      <c r="L324" s="34"/>
      <c r="M324" s="149"/>
      <c r="T324" s="55"/>
      <c r="AT324" s="19" t="s">
        <v>1052</v>
      </c>
      <c r="AU324" s="19" t="s">
        <v>88</v>
      </c>
    </row>
    <row r="325" spans="2:65" s="13" customFormat="1" ht="10.199999999999999">
      <c r="B325" s="157"/>
      <c r="D325" s="151" t="s">
        <v>288</v>
      </c>
      <c r="E325" s="158" t="s">
        <v>19</v>
      </c>
      <c r="F325" s="159" t="s">
        <v>13221</v>
      </c>
      <c r="H325" s="160">
        <v>0.13200000000000001</v>
      </c>
      <c r="I325" s="161"/>
      <c r="L325" s="157"/>
      <c r="M325" s="162"/>
      <c r="T325" s="163"/>
      <c r="AT325" s="158" t="s">
        <v>288</v>
      </c>
      <c r="AU325" s="158" t="s">
        <v>88</v>
      </c>
      <c r="AV325" s="13" t="s">
        <v>88</v>
      </c>
      <c r="AW325" s="13" t="s">
        <v>37</v>
      </c>
      <c r="AX325" s="13" t="s">
        <v>83</v>
      </c>
      <c r="AY325" s="158" t="s">
        <v>263</v>
      </c>
    </row>
    <row r="326" spans="2:65" s="13" customFormat="1" ht="10.199999999999999">
      <c r="B326" s="157"/>
      <c r="D326" s="151" t="s">
        <v>288</v>
      </c>
      <c r="F326" s="159" t="s">
        <v>13222</v>
      </c>
      <c r="H326" s="160">
        <v>0.158</v>
      </c>
      <c r="I326" s="161"/>
      <c r="L326" s="157"/>
      <c r="M326" s="162"/>
      <c r="T326" s="163"/>
      <c r="AT326" s="158" t="s">
        <v>288</v>
      </c>
      <c r="AU326" s="158" t="s">
        <v>88</v>
      </c>
      <c r="AV326" s="13" t="s">
        <v>88</v>
      </c>
      <c r="AW326" s="13" t="s">
        <v>4</v>
      </c>
      <c r="AX326" s="13" t="s">
        <v>83</v>
      </c>
      <c r="AY326" s="158" t="s">
        <v>263</v>
      </c>
    </row>
    <row r="327" spans="2:65" s="1" customFormat="1" ht="16.5" customHeight="1">
      <c r="B327" s="34"/>
      <c r="C327" s="133" t="s">
        <v>631</v>
      </c>
      <c r="D327" s="133" t="s">
        <v>265</v>
      </c>
      <c r="E327" s="134" t="s">
        <v>13223</v>
      </c>
      <c r="F327" s="135" t="s">
        <v>13224</v>
      </c>
      <c r="G327" s="136" t="s">
        <v>423</v>
      </c>
      <c r="H327" s="137">
        <v>8.8999999999999996E-2</v>
      </c>
      <c r="I327" s="138"/>
      <c r="J327" s="139">
        <f>ROUND(I327*H327,2)</f>
        <v>0</v>
      </c>
      <c r="K327" s="135" t="s">
        <v>269</v>
      </c>
      <c r="L327" s="34"/>
      <c r="M327" s="140" t="s">
        <v>19</v>
      </c>
      <c r="N327" s="141" t="s">
        <v>48</v>
      </c>
      <c r="P327" s="142">
        <f>O327*H327</f>
        <v>0</v>
      </c>
      <c r="Q327" s="142">
        <v>1.0900000000000001</v>
      </c>
      <c r="R327" s="142">
        <f>Q327*H327</f>
        <v>9.7009999999999999E-2</v>
      </c>
      <c r="S327" s="142">
        <v>0</v>
      </c>
      <c r="T327" s="143">
        <f>S327*H327</f>
        <v>0</v>
      </c>
      <c r="AR327" s="144" t="s">
        <v>98</v>
      </c>
      <c r="AT327" s="144" t="s">
        <v>265</v>
      </c>
      <c r="AU327" s="144" t="s">
        <v>88</v>
      </c>
      <c r="AY327" s="19" t="s">
        <v>263</v>
      </c>
      <c r="BE327" s="145">
        <f>IF(N327="základní",J327,0)</f>
        <v>0</v>
      </c>
      <c r="BF327" s="145">
        <f>IF(N327="snížená",J327,0)</f>
        <v>0</v>
      </c>
      <c r="BG327" s="145">
        <f>IF(N327="zákl. přenesená",J327,0)</f>
        <v>0</v>
      </c>
      <c r="BH327" s="145">
        <f>IF(N327="sníž. přenesená",J327,0)</f>
        <v>0</v>
      </c>
      <c r="BI327" s="145">
        <f>IF(N327="nulová",J327,0)</f>
        <v>0</v>
      </c>
      <c r="BJ327" s="19" t="s">
        <v>88</v>
      </c>
      <c r="BK327" s="145">
        <f>ROUND(I327*H327,2)</f>
        <v>0</v>
      </c>
      <c r="BL327" s="19" t="s">
        <v>98</v>
      </c>
      <c r="BM327" s="144" t="s">
        <v>13225</v>
      </c>
    </row>
    <row r="328" spans="2:65" s="1" customFormat="1" ht="10.199999999999999">
      <c r="B328" s="34"/>
      <c r="D328" s="146" t="s">
        <v>271</v>
      </c>
      <c r="F328" s="147" t="s">
        <v>13226</v>
      </c>
      <c r="I328" s="148"/>
      <c r="L328" s="34"/>
      <c r="M328" s="149"/>
      <c r="T328" s="55"/>
      <c r="AT328" s="19" t="s">
        <v>271</v>
      </c>
      <c r="AU328" s="19" t="s">
        <v>88</v>
      </c>
    </row>
    <row r="329" spans="2:65" s="13" customFormat="1" ht="10.199999999999999">
      <c r="B329" s="157"/>
      <c r="D329" s="151" t="s">
        <v>288</v>
      </c>
      <c r="E329" s="158" t="s">
        <v>19</v>
      </c>
      <c r="F329" s="159" t="s">
        <v>13227</v>
      </c>
      <c r="H329" s="160">
        <v>8.8999999999999996E-2</v>
      </c>
      <c r="I329" s="161"/>
      <c r="L329" s="157"/>
      <c r="M329" s="162"/>
      <c r="T329" s="163"/>
      <c r="AT329" s="158" t="s">
        <v>288</v>
      </c>
      <c r="AU329" s="158" t="s">
        <v>88</v>
      </c>
      <c r="AV329" s="13" t="s">
        <v>88</v>
      </c>
      <c r="AW329" s="13" t="s">
        <v>37</v>
      </c>
      <c r="AX329" s="13" t="s">
        <v>83</v>
      </c>
      <c r="AY329" s="158" t="s">
        <v>263</v>
      </c>
    </row>
    <row r="330" spans="2:65" s="1" customFormat="1" ht="16.5" customHeight="1">
      <c r="B330" s="34"/>
      <c r="C330" s="133" t="s">
        <v>637</v>
      </c>
      <c r="D330" s="133" t="s">
        <v>265</v>
      </c>
      <c r="E330" s="134" t="s">
        <v>1066</v>
      </c>
      <c r="F330" s="135" t="s">
        <v>1067</v>
      </c>
      <c r="G330" s="136" t="s">
        <v>285</v>
      </c>
      <c r="H330" s="137">
        <v>6.1429999999999998</v>
      </c>
      <c r="I330" s="138"/>
      <c r="J330" s="139">
        <f>ROUND(I330*H330,2)</f>
        <v>0</v>
      </c>
      <c r="K330" s="135" t="s">
        <v>269</v>
      </c>
      <c r="L330" s="34"/>
      <c r="M330" s="140" t="s">
        <v>19</v>
      </c>
      <c r="N330" s="141" t="s">
        <v>48</v>
      </c>
      <c r="P330" s="142">
        <f>O330*H330</f>
        <v>0</v>
      </c>
      <c r="Q330" s="142">
        <v>0</v>
      </c>
      <c r="R330" s="142">
        <f>Q330*H330</f>
        <v>0</v>
      </c>
      <c r="S330" s="142">
        <v>0</v>
      </c>
      <c r="T330" s="143">
        <f>S330*H330</f>
        <v>0</v>
      </c>
      <c r="AR330" s="144" t="s">
        <v>98</v>
      </c>
      <c r="AT330" s="144" t="s">
        <v>265</v>
      </c>
      <c r="AU330" s="144" t="s">
        <v>88</v>
      </c>
      <c r="AY330" s="19" t="s">
        <v>263</v>
      </c>
      <c r="BE330" s="145">
        <f>IF(N330="základní",J330,0)</f>
        <v>0</v>
      </c>
      <c r="BF330" s="145">
        <f>IF(N330="snížená",J330,0)</f>
        <v>0</v>
      </c>
      <c r="BG330" s="145">
        <f>IF(N330="zákl. přenesená",J330,0)</f>
        <v>0</v>
      </c>
      <c r="BH330" s="145">
        <f>IF(N330="sníž. přenesená",J330,0)</f>
        <v>0</v>
      </c>
      <c r="BI330" s="145">
        <f>IF(N330="nulová",J330,0)</f>
        <v>0</v>
      </c>
      <c r="BJ330" s="19" t="s">
        <v>88</v>
      </c>
      <c r="BK330" s="145">
        <f>ROUND(I330*H330,2)</f>
        <v>0</v>
      </c>
      <c r="BL330" s="19" t="s">
        <v>98</v>
      </c>
      <c r="BM330" s="144" t="s">
        <v>13228</v>
      </c>
    </row>
    <row r="331" spans="2:65" s="1" customFormat="1" ht="10.199999999999999">
      <c r="B331" s="34"/>
      <c r="D331" s="146" t="s">
        <v>271</v>
      </c>
      <c r="F331" s="147" t="s">
        <v>1069</v>
      </c>
      <c r="I331" s="148"/>
      <c r="L331" s="34"/>
      <c r="M331" s="149"/>
      <c r="T331" s="55"/>
      <c r="AT331" s="19" t="s">
        <v>271</v>
      </c>
      <c r="AU331" s="19" t="s">
        <v>88</v>
      </c>
    </row>
    <row r="332" spans="2:65" s="13" customFormat="1" ht="10.199999999999999">
      <c r="B332" s="157"/>
      <c r="D332" s="151" t="s">
        <v>288</v>
      </c>
      <c r="E332" s="158" t="s">
        <v>19</v>
      </c>
      <c r="F332" s="159" t="s">
        <v>1070</v>
      </c>
      <c r="H332" s="160">
        <v>6.1429999999999998</v>
      </c>
      <c r="I332" s="161"/>
      <c r="L332" s="157"/>
      <c r="M332" s="162"/>
      <c r="T332" s="163"/>
      <c r="AT332" s="158" t="s">
        <v>288</v>
      </c>
      <c r="AU332" s="158" t="s">
        <v>88</v>
      </c>
      <c r="AV332" s="13" t="s">
        <v>88</v>
      </c>
      <c r="AW332" s="13" t="s">
        <v>37</v>
      </c>
      <c r="AX332" s="13" t="s">
        <v>83</v>
      </c>
      <c r="AY332" s="158" t="s">
        <v>263</v>
      </c>
    </row>
    <row r="333" spans="2:65" s="1" customFormat="1" ht="16.5" customHeight="1">
      <c r="B333" s="34"/>
      <c r="C333" s="133" t="s">
        <v>643</v>
      </c>
      <c r="D333" s="133" t="s">
        <v>265</v>
      </c>
      <c r="E333" s="134" t="s">
        <v>1072</v>
      </c>
      <c r="F333" s="135" t="s">
        <v>1073</v>
      </c>
      <c r="G333" s="136" t="s">
        <v>378</v>
      </c>
      <c r="H333" s="137">
        <v>39.677</v>
      </c>
      <c r="I333" s="138"/>
      <c r="J333" s="139">
        <f>ROUND(I333*H333,2)</f>
        <v>0</v>
      </c>
      <c r="K333" s="135" t="s">
        <v>269</v>
      </c>
      <c r="L333" s="34"/>
      <c r="M333" s="140" t="s">
        <v>19</v>
      </c>
      <c r="N333" s="141" t="s">
        <v>48</v>
      </c>
      <c r="P333" s="142">
        <f>O333*H333</f>
        <v>0</v>
      </c>
      <c r="Q333" s="142">
        <v>3.3500000000000001E-3</v>
      </c>
      <c r="R333" s="142">
        <f>Q333*H333</f>
        <v>0.13291795000000001</v>
      </c>
      <c r="S333" s="142">
        <v>0</v>
      </c>
      <c r="T333" s="143">
        <f>S333*H333</f>
        <v>0</v>
      </c>
      <c r="AR333" s="144" t="s">
        <v>98</v>
      </c>
      <c r="AT333" s="144" t="s">
        <v>265</v>
      </c>
      <c r="AU333" s="144" t="s">
        <v>88</v>
      </c>
      <c r="AY333" s="19" t="s">
        <v>263</v>
      </c>
      <c r="BE333" s="145">
        <f>IF(N333="základní",J333,0)</f>
        <v>0</v>
      </c>
      <c r="BF333" s="145">
        <f>IF(N333="snížená",J333,0)</f>
        <v>0</v>
      </c>
      <c r="BG333" s="145">
        <f>IF(N333="zákl. přenesená",J333,0)</f>
        <v>0</v>
      </c>
      <c r="BH333" s="145">
        <f>IF(N333="sníž. přenesená",J333,0)</f>
        <v>0</v>
      </c>
      <c r="BI333" s="145">
        <f>IF(N333="nulová",J333,0)</f>
        <v>0</v>
      </c>
      <c r="BJ333" s="19" t="s">
        <v>88</v>
      </c>
      <c r="BK333" s="145">
        <f>ROUND(I333*H333,2)</f>
        <v>0</v>
      </c>
      <c r="BL333" s="19" t="s">
        <v>98</v>
      </c>
      <c r="BM333" s="144" t="s">
        <v>13229</v>
      </c>
    </row>
    <row r="334" spans="2:65" s="1" customFormat="1" ht="10.199999999999999">
      <c r="B334" s="34"/>
      <c r="D334" s="146" t="s">
        <v>271</v>
      </c>
      <c r="F334" s="147" t="s">
        <v>1075</v>
      </c>
      <c r="I334" s="148"/>
      <c r="L334" s="34"/>
      <c r="M334" s="149"/>
      <c r="T334" s="55"/>
      <c r="AT334" s="19" t="s">
        <v>271</v>
      </c>
      <c r="AU334" s="19" t="s">
        <v>88</v>
      </c>
    </row>
    <row r="335" spans="2:65" s="13" customFormat="1" ht="10.199999999999999">
      <c r="B335" s="157"/>
      <c r="D335" s="151" t="s">
        <v>288</v>
      </c>
      <c r="E335" s="158" t="s">
        <v>19</v>
      </c>
      <c r="F335" s="159" t="s">
        <v>1076</v>
      </c>
      <c r="H335" s="160">
        <v>39.677</v>
      </c>
      <c r="I335" s="161"/>
      <c r="L335" s="157"/>
      <c r="M335" s="162"/>
      <c r="T335" s="163"/>
      <c r="AT335" s="158" t="s">
        <v>288</v>
      </c>
      <c r="AU335" s="158" t="s">
        <v>88</v>
      </c>
      <c r="AV335" s="13" t="s">
        <v>88</v>
      </c>
      <c r="AW335" s="13" t="s">
        <v>37</v>
      </c>
      <c r="AX335" s="13" t="s">
        <v>83</v>
      </c>
      <c r="AY335" s="158" t="s">
        <v>263</v>
      </c>
    </row>
    <row r="336" spans="2:65" s="12" customFormat="1" ht="10.199999999999999">
      <c r="B336" s="150"/>
      <c r="D336" s="151" t="s">
        <v>288</v>
      </c>
      <c r="E336" s="152" t="s">
        <v>19</v>
      </c>
      <c r="F336" s="153" t="s">
        <v>1077</v>
      </c>
      <c r="H336" s="152" t="s">
        <v>19</v>
      </c>
      <c r="I336" s="154"/>
      <c r="L336" s="150"/>
      <c r="M336" s="155"/>
      <c r="T336" s="156"/>
      <c r="AT336" s="152" t="s">
        <v>288</v>
      </c>
      <c r="AU336" s="152" t="s">
        <v>88</v>
      </c>
      <c r="AV336" s="12" t="s">
        <v>83</v>
      </c>
      <c r="AW336" s="12" t="s">
        <v>37</v>
      </c>
      <c r="AX336" s="12" t="s">
        <v>76</v>
      </c>
      <c r="AY336" s="152" t="s">
        <v>263</v>
      </c>
    </row>
    <row r="337" spans="2:65" s="1" customFormat="1" ht="16.5" customHeight="1">
      <c r="B337" s="34"/>
      <c r="C337" s="133" t="s">
        <v>648</v>
      </c>
      <c r="D337" s="133" t="s">
        <v>265</v>
      </c>
      <c r="E337" s="134" t="s">
        <v>1079</v>
      </c>
      <c r="F337" s="135" t="s">
        <v>1080</v>
      </c>
      <c r="G337" s="136" t="s">
        <v>378</v>
      </c>
      <c r="H337" s="137">
        <v>39.677</v>
      </c>
      <c r="I337" s="138"/>
      <c r="J337" s="139">
        <f>ROUND(I337*H337,2)</f>
        <v>0</v>
      </c>
      <c r="K337" s="135" t="s">
        <v>269</v>
      </c>
      <c r="L337" s="34"/>
      <c r="M337" s="140" t="s">
        <v>19</v>
      </c>
      <c r="N337" s="141" t="s">
        <v>48</v>
      </c>
      <c r="P337" s="142">
        <f>O337*H337</f>
        <v>0</v>
      </c>
      <c r="Q337" s="142">
        <v>0</v>
      </c>
      <c r="R337" s="142">
        <f>Q337*H337</f>
        <v>0</v>
      </c>
      <c r="S337" s="142">
        <v>0</v>
      </c>
      <c r="T337" s="143">
        <f>S337*H337</f>
        <v>0</v>
      </c>
      <c r="AR337" s="144" t="s">
        <v>98</v>
      </c>
      <c r="AT337" s="144" t="s">
        <v>265</v>
      </c>
      <c r="AU337" s="144" t="s">
        <v>88</v>
      </c>
      <c r="AY337" s="19" t="s">
        <v>263</v>
      </c>
      <c r="BE337" s="145">
        <f>IF(N337="základní",J337,0)</f>
        <v>0</v>
      </c>
      <c r="BF337" s="145">
        <f>IF(N337="snížená",J337,0)</f>
        <v>0</v>
      </c>
      <c r="BG337" s="145">
        <f>IF(N337="zákl. přenesená",J337,0)</f>
        <v>0</v>
      </c>
      <c r="BH337" s="145">
        <f>IF(N337="sníž. přenesená",J337,0)</f>
        <v>0</v>
      </c>
      <c r="BI337" s="145">
        <f>IF(N337="nulová",J337,0)</f>
        <v>0</v>
      </c>
      <c r="BJ337" s="19" t="s">
        <v>88</v>
      </c>
      <c r="BK337" s="145">
        <f>ROUND(I337*H337,2)</f>
        <v>0</v>
      </c>
      <c r="BL337" s="19" t="s">
        <v>98</v>
      </c>
      <c r="BM337" s="144" t="s">
        <v>13230</v>
      </c>
    </row>
    <row r="338" spans="2:65" s="1" customFormat="1" ht="10.199999999999999">
      <c r="B338" s="34"/>
      <c r="D338" s="146" t="s">
        <v>271</v>
      </c>
      <c r="F338" s="147" t="s">
        <v>1082</v>
      </c>
      <c r="I338" s="148"/>
      <c r="L338" s="34"/>
      <c r="M338" s="149"/>
      <c r="T338" s="55"/>
      <c r="AT338" s="19" t="s">
        <v>271</v>
      </c>
      <c r="AU338" s="19" t="s">
        <v>88</v>
      </c>
    </row>
    <row r="339" spans="2:65" s="13" customFormat="1" ht="10.199999999999999">
      <c r="B339" s="157"/>
      <c r="D339" s="151" t="s">
        <v>288</v>
      </c>
      <c r="E339" s="158" t="s">
        <v>19</v>
      </c>
      <c r="F339" s="159" t="s">
        <v>1083</v>
      </c>
      <c r="H339" s="160">
        <v>39.677</v>
      </c>
      <c r="I339" s="161"/>
      <c r="L339" s="157"/>
      <c r="M339" s="162"/>
      <c r="T339" s="163"/>
      <c r="AT339" s="158" t="s">
        <v>288</v>
      </c>
      <c r="AU339" s="158" t="s">
        <v>88</v>
      </c>
      <c r="AV339" s="13" t="s">
        <v>88</v>
      </c>
      <c r="AW339" s="13" t="s">
        <v>37</v>
      </c>
      <c r="AX339" s="13" t="s">
        <v>83</v>
      </c>
      <c r="AY339" s="158" t="s">
        <v>263</v>
      </c>
    </row>
    <row r="340" spans="2:65" s="1" customFormat="1" ht="16.5" customHeight="1">
      <c r="B340" s="34"/>
      <c r="C340" s="133" t="s">
        <v>654</v>
      </c>
      <c r="D340" s="133" t="s">
        <v>265</v>
      </c>
      <c r="E340" s="134" t="s">
        <v>1085</v>
      </c>
      <c r="F340" s="135" t="s">
        <v>1086</v>
      </c>
      <c r="G340" s="136" t="s">
        <v>423</v>
      </c>
      <c r="H340" s="137">
        <v>1.536</v>
      </c>
      <c r="I340" s="138"/>
      <c r="J340" s="139">
        <f>ROUND(I340*H340,2)</f>
        <v>0</v>
      </c>
      <c r="K340" s="135" t="s">
        <v>269</v>
      </c>
      <c r="L340" s="34"/>
      <c r="M340" s="140" t="s">
        <v>19</v>
      </c>
      <c r="N340" s="141" t="s">
        <v>48</v>
      </c>
      <c r="P340" s="142">
        <f>O340*H340</f>
        <v>0</v>
      </c>
      <c r="Q340" s="142">
        <v>1.04359</v>
      </c>
      <c r="R340" s="142">
        <f>Q340*H340</f>
        <v>1.6029542400000001</v>
      </c>
      <c r="S340" s="142">
        <v>0</v>
      </c>
      <c r="T340" s="143">
        <f>S340*H340</f>
        <v>0</v>
      </c>
      <c r="AR340" s="144" t="s">
        <v>98</v>
      </c>
      <c r="AT340" s="144" t="s">
        <v>265</v>
      </c>
      <c r="AU340" s="144" t="s">
        <v>88</v>
      </c>
      <c r="AY340" s="19" t="s">
        <v>263</v>
      </c>
      <c r="BE340" s="145">
        <f>IF(N340="základní",J340,0)</f>
        <v>0</v>
      </c>
      <c r="BF340" s="145">
        <f>IF(N340="snížená",J340,0)</f>
        <v>0</v>
      </c>
      <c r="BG340" s="145">
        <f>IF(N340="zákl. přenesená",J340,0)</f>
        <v>0</v>
      </c>
      <c r="BH340" s="145">
        <f>IF(N340="sníž. přenesená",J340,0)</f>
        <v>0</v>
      </c>
      <c r="BI340" s="145">
        <f>IF(N340="nulová",J340,0)</f>
        <v>0</v>
      </c>
      <c r="BJ340" s="19" t="s">
        <v>88</v>
      </c>
      <c r="BK340" s="145">
        <f>ROUND(I340*H340,2)</f>
        <v>0</v>
      </c>
      <c r="BL340" s="19" t="s">
        <v>98</v>
      </c>
      <c r="BM340" s="144" t="s">
        <v>13231</v>
      </c>
    </row>
    <row r="341" spans="2:65" s="1" customFormat="1" ht="10.199999999999999">
      <c r="B341" s="34"/>
      <c r="D341" s="146" t="s">
        <v>271</v>
      </c>
      <c r="F341" s="147" t="s">
        <v>1088</v>
      </c>
      <c r="I341" s="148"/>
      <c r="L341" s="34"/>
      <c r="M341" s="149"/>
      <c r="T341" s="55"/>
      <c r="AT341" s="19" t="s">
        <v>271</v>
      </c>
      <c r="AU341" s="19" t="s">
        <v>88</v>
      </c>
    </row>
    <row r="342" spans="2:65" s="13" customFormat="1" ht="10.199999999999999">
      <c r="B342" s="157"/>
      <c r="D342" s="151" t="s">
        <v>288</v>
      </c>
      <c r="E342" s="158" t="s">
        <v>19</v>
      </c>
      <c r="F342" s="159" t="s">
        <v>1089</v>
      </c>
      <c r="H342" s="160">
        <v>1.536</v>
      </c>
      <c r="I342" s="161"/>
      <c r="L342" s="157"/>
      <c r="M342" s="162"/>
      <c r="T342" s="163"/>
      <c r="AT342" s="158" t="s">
        <v>288</v>
      </c>
      <c r="AU342" s="158" t="s">
        <v>88</v>
      </c>
      <c r="AV342" s="13" t="s">
        <v>88</v>
      </c>
      <c r="AW342" s="13" t="s">
        <v>37</v>
      </c>
      <c r="AX342" s="13" t="s">
        <v>83</v>
      </c>
      <c r="AY342" s="158" t="s">
        <v>263</v>
      </c>
    </row>
    <row r="343" spans="2:65" s="1" customFormat="1" ht="24.15" customHeight="1">
      <c r="B343" s="34"/>
      <c r="C343" s="133" t="s">
        <v>664</v>
      </c>
      <c r="D343" s="133" t="s">
        <v>265</v>
      </c>
      <c r="E343" s="134" t="s">
        <v>13232</v>
      </c>
      <c r="F343" s="135" t="s">
        <v>13233</v>
      </c>
      <c r="G343" s="136" t="s">
        <v>285</v>
      </c>
      <c r="H343" s="137">
        <v>3.302</v>
      </c>
      <c r="I343" s="138"/>
      <c r="J343" s="139">
        <f>ROUND(I343*H343,2)</f>
        <v>0</v>
      </c>
      <c r="K343" s="135" t="s">
        <v>269</v>
      </c>
      <c r="L343" s="34"/>
      <c r="M343" s="140" t="s">
        <v>19</v>
      </c>
      <c r="N343" s="141" t="s">
        <v>48</v>
      </c>
      <c r="P343" s="142">
        <f>O343*H343</f>
        <v>0</v>
      </c>
      <c r="Q343" s="142">
        <v>2.5018699999999998</v>
      </c>
      <c r="R343" s="142">
        <f>Q343*H343</f>
        <v>8.2611747399999995</v>
      </c>
      <c r="S343" s="142">
        <v>0</v>
      </c>
      <c r="T343" s="143">
        <f>S343*H343</f>
        <v>0</v>
      </c>
      <c r="AR343" s="144" t="s">
        <v>98</v>
      </c>
      <c r="AT343" s="144" t="s">
        <v>265</v>
      </c>
      <c r="AU343" s="144" t="s">
        <v>88</v>
      </c>
      <c r="AY343" s="19" t="s">
        <v>263</v>
      </c>
      <c r="BE343" s="145">
        <f>IF(N343="základní",J343,0)</f>
        <v>0</v>
      </c>
      <c r="BF343" s="145">
        <f>IF(N343="snížená",J343,0)</f>
        <v>0</v>
      </c>
      <c r="BG343" s="145">
        <f>IF(N343="zákl. přenesená",J343,0)</f>
        <v>0</v>
      </c>
      <c r="BH343" s="145">
        <f>IF(N343="sníž. přenesená",J343,0)</f>
        <v>0</v>
      </c>
      <c r="BI343" s="145">
        <f>IF(N343="nulová",J343,0)</f>
        <v>0</v>
      </c>
      <c r="BJ343" s="19" t="s">
        <v>88</v>
      </c>
      <c r="BK343" s="145">
        <f>ROUND(I343*H343,2)</f>
        <v>0</v>
      </c>
      <c r="BL343" s="19" t="s">
        <v>98</v>
      </c>
      <c r="BM343" s="144" t="s">
        <v>13234</v>
      </c>
    </row>
    <row r="344" spans="2:65" s="1" customFormat="1" ht="10.199999999999999">
      <c r="B344" s="34"/>
      <c r="D344" s="146" t="s">
        <v>271</v>
      </c>
      <c r="F344" s="147" t="s">
        <v>13235</v>
      </c>
      <c r="I344" s="148"/>
      <c r="L344" s="34"/>
      <c r="M344" s="149"/>
      <c r="T344" s="55"/>
      <c r="AT344" s="19" t="s">
        <v>271</v>
      </c>
      <c r="AU344" s="19" t="s">
        <v>88</v>
      </c>
    </row>
    <row r="345" spans="2:65" s="13" customFormat="1" ht="10.199999999999999">
      <c r="B345" s="157"/>
      <c r="D345" s="151" t="s">
        <v>288</v>
      </c>
      <c r="E345" s="158" t="s">
        <v>19</v>
      </c>
      <c r="F345" s="159" t="s">
        <v>13236</v>
      </c>
      <c r="H345" s="160">
        <v>0.74299999999999999</v>
      </c>
      <c r="I345" s="161"/>
      <c r="L345" s="157"/>
      <c r="M345" s="162"/>
      <c r="T345" s="163"/>
      <c r="AT345" s="158" t="s">
        <v>288</v>
      </c>
      <c r="AU345" s="158" t="s">
        <v>88</v>
      </c>
      <c r="AV345" s="13" t="s">
        <v>88</v>
      </c>
      <c r="AW345" s="13" t="s">
        <v>37</v>
      </c>
      <c r="AX345" s="13" t="s">
        <v>76</v>
      </c>
      <c r="AY345" s="158" t="s">
        <v>263</v>
      </c>
    </row>
    <row r="346" spans="2:65" s="13" customFormat="1" ht="10.199999999999999">
      <c r="B346" s="157"/>
      <c r="D346" s="151" t="s">
        <v>288</v>
      </c>
      <c r="E346" s="158" t="s">
        <v>19</v>
      </c>
      <c r="F346" s="159" t="s">
        <v>13237</v>
      </c>
      <c r="H346" s="160">
        <v>0.45</v>
      </c>
      <c r="I346" s="161"/>
      <c r="L346" s="157"/>
      <c r="M346" s="162"/>
      <c r="T346" s="163"/>
      <c r="AT346" s="158" t="s">
        <v>288</v>
      </c>
      <c r="AU346" s="158" t="s">
        <v>88</v>
      </c>
      <c r="AV346" s="13" t="s">
        <v>88</v>
      </c>
      <c r="AW346" s="13" t="s">
        <v>37</v>
      </c>
      <c r="AX346" s="13" t="s">
        <v>76</v>
      </c>
      <c r="AY346" s="158" t="s">
        <v>263</v>
      </c>
    </row>
    <row r="347" spans="2:65" s="13" customFormat="1" ht="10.199999999999999">
      <c r="B347" s="157"/>
      <c r="D347" s="151" t="s">
        <v>288</v>
      </c>
      <c r="E347" s="158" t="s">
        <v>19</v>
      </c>
      <c r="F347" s="159" t="s">
        <v>13238</v>
      </c>
      <c r="H347" s="160">
        <v>0.27</v>
      </c>
      <c r="I347" s="161"/>
      <c r="L347" s="157"/>
      <c r="M347" s="162"/>
      <c r="T347" s="163"/>
      <c r="AT347" s="158" t="s">
        <v>288</v>
      </c>
      <c r="AU347" s="158" t="s">
        <v>88</v>
      </c>
      <c r="AV347" s="13" t="s">
        <v>88</v>
      </c>
      <c r="AW347" s="13" t="s">
        <v>37</v>
      </c>
      <c r="AX347" s="13" t="s">
        <v>76</v>
      </c>
      <c r="AY347" s="158" t="s">
        <v>263</v>
      </c>
    </row>
    <row r="348" spans="2:65" s="13" customFormat="1" ht="10.199999999999999">
      <c r="B348" s="157"/>
      <c r="D348" s="151" t="s">
        <v>288</v>
      </c>
      <c r="E348" s="158" t="s">
        <v>19</v>
      </c>
      <c r="F348" s="159" t="s">
        <v>13239</v>
      </c>
      <c r="H348" s="160">
        <v>0.69399999999999995</v>
      </c>
      <c r="I348" s="161"/>
      <c r="L348" s="157"/>
      <c r="M348" s="162"/>
      <c r="T348" s="163"/>
      <c r="AT348" s="158" t="s">
        <v>288</v>
      </c>
      <c r="AU348" s="158" t="s">
        <v>88</v>
      </c>
      <c r="AV348" s="13" t="s">
        <v>88</v>
      </c>
      <c r="AW348" s="13" t="s">
        <v>37</v>
      </c>
      <c r="AX348" s="13" t="s">
        <v>76</v>
      </c>
      <c r="AY348" s="158" t="s">
        <v>263</v>
      </c>
    </row>
    <row r="349" spans="2:65" s="13" customFormat="1" ht="10.199999999999999">
      <c r="B349" s="157"/>
      <c r="D349" s="151" t="s">
        <v>288</v>
      </c>
      <c r="E349" s="158" t="s">
        <v>19</v>
      </c>
      <c r="F349" s="159" t="s">
        <v>13240</v>
      </c>
      <c r="H349" s="160">
        <v>0.59</v>
      </c>
      <c r="I349" s="161"/>
      <c r="L349" s="157"/>
      <c r="M349" s="162"/>
      <c r="T349" s="163"/>
      <c r="AT349" s="158" t="s">
        <v>288</v>
      </c>
      <c r="AU349" s="158" t="s">
        <v>88</v>
      </c>
      <c r="AV349" s="13" t="s">
        <v>88</v>
      </c>
      <c r="AW349" s="13" t="s">
        <v>37</v>
      </c>
      <c r="AX349" s="13" t="s">
        <v>76</v>
      </c>
      <c r="AY349" s="158" t="s">
        <v>263</v>
      </c>
    </row>
    <row r="350" spans="2:65" s="13" customFormat="1" ht="10.199999999999999">
      <c r="B350" s="157"/>
      <c r="D350" s="151" t="s">
        <v>288</v>
      </c>
      <c r="E350" s="158" t="s">
        <v>19</v>
      </c>
      <c r="F350" s="159" t="s">
        <v>13241</v>
      </c>
      <c r="H350" s="160">
        <v>0.3</v>
      </c>
      <c r="I350" s="161"/>
      <c r="L350" s="157"/>
      <c r="M350" s="162"/>
      <c r="T350" s="163"/>
      <c r="AT350" s="158" t="s">
        <v>288</v>
      </c>
      <c r="AU350" s="158" t="s">
        <v>88</v>
      </c>
      <c r="AV350" s="13" t="s">
        <v>88</v>
      </c>
      <c r="AW350" s="13" t="s">
        <v>37</v>
      </c>
      <c r="AX350" s="13" t="s">
        <v>76</v>
      </c>
      <c r="AY350" s="158" t="s">
        <v>263</v>
      </c>
    </row>
    <row r="351" spans="2:65" s="13" customFormat="1" ht="10.199999999999999">
      <c r="B351" s="157"/>
      <c r="D351" s="151" t="s">
        <v>288</v>
      </c>
      <c r="E351" s="158" t="s">
        <v>19</v>
      </c>
      <c r="F351" s="159" t="s">
        <v>13242</v>
      </c>
      <c r="H351" s="160">
        <v>0.255</v>
      </c>
      <c r="I351" s="161"/>
      <c r="L351" s="157"/>
      <c r="M351" s="162"/>
      <c r="T351" s="163"/>
      <c r="AT351" s="158" t="s">
        <v>288</v>
      </c>
      <c r="AU351" s="158" t="s">
        <v>88</v>
      </c>
      <c r="AV351" s="13" t="s">
        <v>88</v>
      </c>
      <c r="AW351" s="13" t="s">
        <v>37</v>
      </c>
      <c r="AX351" s="13" t="s">
        <v>76</v>
      </c>
      <c r="AY351" s="158" t="s">
        <v>263</v>
      </c>
    </row>
    <row r="352" spans="2:65" s="12" customFormat="1" ht="10.199999999999999">
      <c r="B352" s="150"/>
      <c r="D352" s="151" t="s">
        <v>288</v>
      </c>
      <c r="E352" s="152" t="s">
        <v>19</v>
      </c>
      <c r="F352" s="153" t="s">
        <v>13243</v>
      </c>
      <c r="H352" s="152" t="s">
        <v>19</v>
      </c>
      <c r="I352" s="154"/>
      <c r="L352" s="150"/>
      <c r="M352" s="155"/>
      <c r="T352" s="156"/>
      <c r="AT352" s="152" t="s">
        <v>288</v>
      </c>
      <c r="AU352" s="152" t="s">
        <v>88</v>
      </c>
      <c r="AV352" s="12" t="s">
        <v>83</v>
      </c>
      <c r="AW352" s="12" t="s">
        <v>37</v>
      </c>
      <c r="AX352" s="12" t="s">
        <v>76</v>
      </c>
      <c r="AY352" s="152" t="s">
        <v>263</v>
      </c>
    </row>
    <row r="353" spans="2:65" s="15" customFormat="1" ht="10.199999999999999">
      <c r="B353" s="171"/>
      <c r="D353" s="151" t="s">
        <v>288</v>
      </c>
      <c r="E353" s="172" t="s">
        <v>19</v>
      </c>
      <c r="F353" s="173" t="s">
        <v>355</v>
      </c>
      <c r="H353" s="174">
        <v>3.302</v>
      </c>
      <c r="I353" s="175"/>
      <c r="L353" s="171"/>
      <c r="M353" s="176"/>
      <c r="T353" s="177"/>
      <c r="AT353" s="172" t="s">
        <v>288</v>
      </c>
      <c r="AU353" s="172" t="s">
        <v>88</v>
      </c>
      <c r="AV353" s="15" t="s">
        <v>98</v>
      </c>
      <c r="AW353" s="15" t="s">
        <v>37</v>
      </c>
      <c r="AX353" s="15" t="s">
        <v>83</v>
      </c>
      <c r="AY353" s="172" t="s">
        <v>263</v>
      </c>
    </row>
    <row r="354" spans="2:65" s="1" customFormat="1" ht="24.15" customHeight="1">
      <c r="B354" s="34"/>
      <c r="C354" s="133" t="s">
        <v>672</v>
      </c>
      <c r="D354" s="133" t="s">
        <v>265</v>
      </c>
      <c r="E354" s="134" t="s">
        <v>13244</v>
      </c>
      <c r="F354" s="135" t="s">
        <v>13245</v>
      </c>
      <c r="G354" s="136" t="s">
        <v>378</v>
      </c>
      <c r="H354" s="137">
        <v>16.815000000000001</v>
      </c>
      <c r="I354" s="138"/>
      <c r="J354" s="139">
        <f>ROUND(I354*H354,2)</f>
        <v>0</v>
      </c>
      <c r="K354" s="135" t="s">
        <v>269</v>
      </c>
      <c r="L354" s="34"/>
      <c r="M354" s="140" t="s">
        <v>19</v>
      </c>
      <c r="N354" s="141" t="s">
        <v>48</v>
      </c>
      <c r="P354" s="142">
        <f>O354*H354</f>
        <v>0</v>
      </c>
      <c r="Q354" s="142">
        <v>2.4399999999999999E-3</v>
      </c>
      <c r="R354" s="142">
        <f>Q354*H354</f>
        <v>4.1028599999999998E-2</v>
      </c>
      <c r="S354" s="142">
        <v>0</v>
      </c>
      <c r="T354" s="143">
        <f>S354*H354</f>
        <v>0</v>
      </c>
      <c r="AR354" s="144" t="s">
        <v>98</v>
      </c>
      <c r="AT354" s="144" t="s">
        <v>265</v>
      </c>
      <c r="AU354" s="144" t="s">
        <v>88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98</v>
      </c>
      <c r="BM354" s="144" t="s">
        <v>13246</v>
      </c>
    </row>
    <row r="355" spans="2:65" s="1" customFormat="1" ht="10.199999999999999">
      <c r="B355" s="34"/>
      <c r="D355" s="146" t="s">
        <v>271</v>
      </c>
      <c r="F355" s="147" t="s">
        <v>13247</v>
      </c>
      <c r="I355" s="148"/>
      <c r="L355" s="34"/>
      <c r="M355" s="149"/>
      <c r="T355" s="55"/>
      <c r="AT355" s="19" t="s">
        <v>271</v>
      </c>
      <c r="AU355" s="19" t="s">
        <v>88</v>
      </c>
    </row>
    <row r="356" spans="2:65" s="13" customFormat="1" ht="10.199999999999999">
      <c r="B356" s="157"/>
      <c r="D356" s="151" t="s">
        <v>288</v>
      </c>
      <c r="E356" s="158" t="s">
        <v>19</v>
      </c>
      <c r="F356" s="159" t="s">
        <v>13248</v>
      </c>
      <c r="H356" s="160">
        <v>16.815000000000001</v>
      </c>
      <c r="I356" s="161"/>
      <c r="L356" s="157"/>
      <c r="M356" s="162"/>
      <c r="T356" s="163"/>
      <c r="AT356" s="158" t="s">
        <v>288</v>
      </c>
      <c r="AU356" s="158" t="s">
        <v>88</v>
      </c>
      <c r="AV356" s="13" t="s">
        <v>88</v>
      </c>
      <c r="AW356" s="13" t="s">
        <v>37</v>
      </c>
      <c r="AX356" s="13" t="s">
        <v>83</v>
      </c>
      <c r="AY356" s="158" t="s">
        <v>263</v>
      </c>
    </row>
    <row r="357" spans="2:65" s="1" customFormat="1" ht="24.15" customHeight="1">
      <c r="B357" s="34"/>
      <c r="C357" s="133" t="s">
        <v>678</v>
      </c>
      <c r="D357" s="133" t="s">
        <v>265</v>
      </c>
      <c r="E357" s="134" t="s">
        <v>13249</v>
      </c>
      <c r="F357" s="135" t="s">
        <v>13250</v>
      </c>
      <c r="G357" s="136" t="s">
        <v>378</v>
      </c>
      <c r="H357" s="137">
        <v>16.815000000000001</v>
      </c>
      <c r="I357" s="138"/>
      <c r="J357" s="139">
        <f>ROUND(I357*H357,2)</f>
        <v>0</v>
      </c>
      <c r="K357" s="135" t="s">
        <v>269</v>
      </c>
      <c r="L357" s="34"/>
      <c r="M357" s="140" t="s">
        <v>19</v>
      </c>
      <c r="N357" s="141" t="s">
        <v>48</v>
      </c>
      <c r="P357" s="142">
        <f>O357*H357</f>
        <v>0</v>
      </c>
      <c r="Q357" s="142">
        <v>0</v>
      </c>
      <c r="R357" s="142">
        <f>Q357*H357</f>
        <v>0</v>
      </c>
      <c r="S357" s="142">
        <v>0</v>
      </c>
      <c r="T357" s="143">
        <f>S357*H357</f>
        <v>0</v>
      </c>
      <c r="AR357" s="144" t="s">
        <v>98</v>
      </c>
      <c r="AT357" s="144" t="s">
        <v>265</v>
      </c>
      <c r="AU357" s="144" t="s">
        <v>88</v>
      </c>
      <c r="AY357" s="19" t="s">
        <v>263</v>
      </c>
      <c r="BE357" s="145">
        <f>IF(N357="základní",J357,0)</f>
        <v>0</v>
      </c>
      <c r="BF357" s="145">
        <f>IF(N357="snížená",J357,0)</f>
        <v>0</v>
      </c>
      <c r="BG357" s="145">
        <f>IF(N357="zákl. přenesená",J357,0)</f>
        <v>0</v>
      </c>
      <c r="BH357" s="145">
        <f>IF(N357="sníž. přenesená",J357,0)</f>
        <v>0</v>
      </c>
      <c r="BI357" s="145">
        <f>IF(N357="nulová",J357,0)</f>
        <v>0</v>
      </c>
      <c r="BJ357" s="19" t="s">
        <v>88</v>
      </c>
      <c r="BK357" s="145">
        <f>ROUND(I357*H357,2)</f>
        <v>0</v>
      </c>
      <c r="BL357" s="19" t="s">
        <v>98</v>
      </c>
      <c r="BM357" s="144" t="s">
        <v>13251</v>
      </c>
    </row>
    <row r="358" spans="2:65" s="1" customFormat="1" ht="10.199999999999999">
      <c r="B358" s="34"/>
      <c r="D358" s="146" t="s">
        <v>271</v>
      </c>
      <c r="F358" s="147" t="s">
        <v>13252</v>
      </c>
      <c r="I358" s="148"/>
      <c r="L358" s="34"/>
      <c r="M358" s="149"/>
      <c r="T358" s="55"/>
      <c r="AT358" s="19" t="s">
        <v>271</v>
      </c>
      <c r="AU358" s="19" t="s">
        <v>88</v>
      </c>
    </row>
    <row r="359" spans="2:65" s="13" customFormat="1" ht="10.199999999999999">
      <c r="B359" s="157"/>
      <c r="D359" s="151" t="s">
        <v>288</v>
      </c>
      <c r="E359" s="158" t="s">
        <v>19</v>
      </c>
      <c r="F359" s="159" t="s">
        <v>13253</v>
      </c>
      <c r="H359" s="160">
        <v>16.815000000000001</v>
      </c>
      <c r="I359" s="161"/>
      <c r="L359" s="157"/>
      <c r="M359" s="162"/>
      <c r="T359" s="163"/>
      <c r="AT359" s="158" t="s">
        <v>288</v>
      </c>
      <c r="AU359" s="158" t="s">
        <v>88</v>
      </c>
      <c r="AV359" s="13" t="s">
        <v>88</v>
      </c>
      <c r="AW359" s="13" t="s">
        <v>37</v>
      </c>
      <c r="AX359" s="13" t="s">
        <v>83</v>
      </c>
      <c r="AY359" s="158" t="s">
        <v>263</v>
      </c>
    </row>
    <row r="360" spans="2:65" s="1" customFormat="1" ht="24.15" customHeight="1">
      <c r="B360" s="34"/>
      <c r="C360" s="133" t="s">
        <v>684</v>
      </c>
      <c r="D360" s="133" t="s">
        <v>265</v>
      </c>
      <c r="E360" s="134" t="s">
        <v>13254</v>
      </c>
      <c r="F360" s="135" t="s">
        <v>13255</v>
      </c>
      <c r="G360" s="136" t="s">
        <v>378</v>
      </c>
      <c r="H360" s="137">
        <v>19.792999999999999</v>
      </c>
      <c r="I360" s="138"/>
      <c r="J360" s="139">
        <f>ROUND(I360*H360,2)</f>
        <v>0</v>
      </c>
      <c r="K360" s="135" t="s">
        <v>269</v>
      </c>
      <c r="L360" s="34"/>
      <c r="M360" s="140" t="s">
        <v>19</v>
      </c>
      <c r="N360" s="141" t="s">
        <v>48</v>
      </c>
      <c r="P360" s="142">
        <f>O360*H360</f>
        <v>0</v>
      </c>
      <c r="Q360" s="142">
        <v>2.2000000000000001E-3</v>
      </c>
      <c r="R360" s="142">
        <f>Q360*H360</f>
        <v>4.3544600000000003E-2</v>
      </c>
      <c r="S360" s="142">
        <v>0</v>
      </c>
      <c r="T360" s="143">
        <f>S360*H360</f>
        <v>0</v>
      </c>
      <c r="AR360" s="144" t="s">
        <v>98</v>
      </c>
      <c r="AT360" s="144" t="s">
        <v>265</v>
      </c>
      <c r="AU360" s="144" t="s">
        <v>88</v>
      </c>
      <c r="AY360" s="19" t="s">
        <v>263</v>
      </c>
      <c r="BE360" s="145">
        <f>IF(N360="základní",J360,0)</f>
        <v>0</v>
      </c>
      <c r="BF360" s="145">
        <f>IF(N360="snížená",J360,0)</f>
        <v>0</v>
      </c>
      <c r="BG360" s="145">
        <f>IF(N360="zákl. přenesená",J360,0)</f>
        <v>0</v>
      </c>
      <c r="BH360" s="145">
        <f>IF(N360="sníž. přenesená",J360,0)</f>
        <v>0</v>
      </c>
      <c r="BI360" s="145">
        <f>IF(N360="nulová",J360,0)</f>
        <v>0</v>
      </c>
      <c r="BJ360" s="19" t="s">
        <v>88</v>
      </c>
      <c r="BK360" s="145">
        <f>ROUND(I360*H360,2)</f>
        <v>0</v>
      </c>
      <c r="BL360" s="19" t="s">
        <v>98</v>
      </c>
      <c r="BM360" s="144" t="s">
        <v>13256</v>
      </c>
    </row>
    <row r="361" spans="2:65" s="1" customFormat="1" ht="10.199999999999999">
      <c r="B361" s="34"/>
      <c r="D361" s="146" t="s">
        <v>271</v>
      </c>
      <c r="F361" s="147" t="s">
        <v>13257</v>
      </c>
      <c r="I361" s="148"/>
      <c r="L361" s="34"/>
      <c r="M361" s="149"/>
      <c r="T361" s="55"/>
      <c r="AT361" s="19" t="s">
        <v>271</v>
      </c>
      <c r="AU361" s="19" t="s">
        <v>88</v>
      </c>
    </row>
    <row r="362" spans="2:65" s="13" customFormat="1" ht="10.199999999999999">
      <c r="B362" s="157"/>
      <c r="D362" s="151" t="s">
        <v>288</v>
      </c>
      <c r="E362" s="158" t="s">
        <v>19</v>
      </c>
      <c r="F362" s="159" t="s">
        <v>13258</v>
      </c>
      <c r="H362" s="160">
        <v>19.792999999999999</v>
      </c>
      <c r="I362" s="161"/>
      <c r="L362" s="157"/>
      <c r="M362" s="162"/>
      <c r="T362" s="163"/>
      <c r="AT362" s="158" t="s">
        <v>288</v>
      </c>
      <c r="AU362" s="158" t="s">
        <v>88</v>
      </c>
      <c r="AV362" s="13" t="s">
        <v>88</v>
      </c>
      <c r="AW362" s="13" t="s">
        <v>37</v>
      </c>
      <c r="AX362" s="13" t="s">
        <v>83</v>
      </c>
      <c r="AY362" s="158" t="s">
        <v>263</v>
      </c>
    </row>
    <row r="363" spans="2:65" s="1" customFormat="1" ht="24.15" customHeight="1">
      <c r="B363" s="34"/>
      <c r="C363" s="133" t="s">
        <v>692</v>
      </c>
      <c r="D363" s="133" t="s">
        <v>265</v>
      </c>
      <c r="E363" s="134" t="s">
        <v>13259</v>
      </c>
      <c r="F363" s="135" t="s">
        <v>13260</v>
      </c>
      <c r="G363" s="136" t="s">
        <v>378</v>
      </c>
      <c r="H363" s="137">
        <v>19.792999999999999</v>
      </c>
      <c r="I363" s="138"/>
      <c r="J363" s="139">
        <f>ROUND(I363*H363,2)</f>
        <v>0</v>
      </c>
      <c r="K363" s="135" t="s">
        <v>269</v>
      </c>
      <c r="L363" s="34"/>
      <c r="M363" s="140" t="s">
        <v>19</v>
      </c>
      <c r="N363" s="141" t="s">
        <v>48</v>
      </c>
      <c r="P363" s="142">
        <f>O363*H363</f>
        <v>0</v>
      </c>
      <c r="Q363" s="142">
        <v>0</v>
      </c>
      <c r="R363" s="142">
        <f>Q363*H363</f>
        <v>0</v>
      </c>
      <c r="S363" s="142">
        <v>0</v>
      </c>
      <c r="T363" s="143">
        <f>S363*H363</f>
        <v>0</v>
      </c>
      <c r="AR363" s="144" t="s">
        <v>98</v>
      </c>
      <c r="AT363" s="144" t="s">
        <v>265</v>
      </c>
      <c r="AU363" s="144" t="s">
        <v>88</v>
      </c>
      <c r="AY363" s="19" t="s">
        <v>263</v>
      </c>
      <c r="BE363" s="145">
        <f>IF(N363="základní",J363,0)</f>
        <v>0</v>
      </c>
      <c r="BF363" s="145">
        <f>IF(N363="snížená",J363,0)</f>
        <v>0</v>
      </c>
      <c r="BG363" s="145">
        <f>IF(N363="zákl. přenesená",J363,0)</f>
        <v>0</v>
      </c>
      <c r="BH363" s="145">
        <f>IF(N363="sníž. přenesená",J363,0)</f>
        <v>0</v>
      </c>
      <c r="BI363" s="145">
        <f>IF(N363="nulová",J363,0)</f>
        <v>0</v>
      </c>
      <c r="BJ363" s="19" t="s">
        <v>88</v>
      </c>
      <c r="BK363" s="145">
        <f>ROUND(I363*H363,2)</f>
        <v>0</v>
      </c>
      <c r="BL363" s="19" t="s">
        <v>98</v>
      </c>
      <c r="BM363" s="144" t="s">
        <v>13261</v>
      </c>
    </row>
    <row r="364" spans="2:65" s="1" customFormat="1" ht="10.199999999999999">
      <c r="B364" s="34"/>
      <c r="D364" s="146" t="s">
        <v>271</v>
      </c>
      <c r="F364" s="147" t="s">
        <v>13262</v>
      </c>
      <c r="I364" s="148"/>
      <c r="L364" s="34"/>
      <c r="M364" s="149"/>
      <c r="T364" s="55"/>
      <c r="AT364" s="19" t="s">
        <v>271</v>
      </c>
      <c r="AU364" s="19" t="s">
        <v>88</v>
      </c>
    </row>
    <row r="365" spans="2:65" s="13" customFormat="1" ht="10.199999999999999">
      <c r="B365" s="157"/>
      <c r="D365" s="151" t="s">
        <v>288</v>
      </c>
      <c r="E365" s="158" t="s">
        <v>19</v>
      </c>
      <c r="F365" s="159" t="s">
        <v>13263</v>
      </c>
      <c r="H365" s="160">
        <v>19.792999999999999</v>
      </c>
      <c r="I365" s="161"/>
      <c r="L365" s="157"/>
      <c r="M365" s="162"/>
      <c r="T365" s="163"/>
      <c r="AT365" s="158" t="s">
        <v>288</v>
      </c>
      <c r="AU365" s="158" t="s">
        <v>88</v>
      </c>
      <c r="AV365" s="13" t="s">
        <v>88</v>
      </c>
      <c r="AW365" s="13" t="s">
        <v>37</v>
      </c>
      <c r="AX365" s="13" t="s">
        <v>83</v>
      </c>
      <c r="AY365" s="158" t="s">
        <v>263</v>
      </c>
    </row>
    <row r="366" spans="2:65" s="1" customFormat="1" ht="24.15" customHeight="1">
      <c r="B366" s="34"/>
      <c r="C366" s="133" t="s">
        <v>699</v>
      </c>
      <c r="D366" s="133" t="s">
        <v>265</v>
      </c>
      <c r="E366" s="134" t="s">
        <v>1120</v>
      </c>
      <c r="F366" s="135" t="s">
        <v>1121</v>
      </c>
      <c r="G366" s="136" t="s">
        <v>378</v>
      </c>
      <c r="H366" s="137">
        <v>36.607999999999997</v>
      </c>
      <c r="I366" s="138"/>
      <c r="J366" s="139">
        <f>ROUND(I366*H366,2)</f>
        <v>0</v>
      </c>
      <c r="K366" s="135" t="s">
        <v>269</v>
      </c>
      <c r="L366" s="34"/>
      <c r="M366" s="140" t="s">
        <v>19</v>
      </c>
      <c r="N366" s="141" t="s">
        <v>48</v>
      </c>
      <c r="P366" s="142">
        <f>O366*H366</f>
        <v>0</v>
      </c>
      <c r="Q366" s="142">
        <v>2.7000000000000001E-3</v>
      </c>
      <c r="R366" s="142">
        <f>Q366*H366</f>
        <v>9.8841600000000002E-2</v>
      </c>
      <c r="S366" s="142">
        <v>0</v>
      </c>
      <c r="T366" s="143">
        <f>S366*H366</f>
        <v>0</v>
      </c>
      <c r="AR366" s="144" t="s">
        <v>98</v>
      </c>
      <c r="AT366" s="144" t="s">
        <v>265</v>
      </c>
      <c r="AU366" s="144" t="s">
        <v>88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98</v>
      </c>
      <c r="BM366" s="144" t="s">
        <v>13264</v>
      </c>
    </row>
    <row r="367" spans="2:65" s="1" customFormat="1" ht="10.199999999999999">
      <c r="B367" s="34"/>
      <c r="D367" s="146" t="s">
        <v>271</v>
      </c>
      <c r="F367" s="147" t="s">
        <v>1123</v>
      </c>
      <c r="I367" s="148"/>
      <c r="L367" s="34"/>
      <c r="M367" s="149"/>
      <c r="T367" s="55"/>
      <c r="AT367" s="19" t="s">
        <v>271</v>
      </c>
      <c r="AU367" s="19" t="s">
        <v>88</v>
      </c>
    </row>
    <row r="368" spans="2:65" s="13" customFormat="1" ht="10.199999999999999">
      <c r="B368" s="157"/>
      <c r="D368" s="151" t="s">
        <v>288</v>
      </c>
      <c r="E368" s="158" t="s">
        <v>19</v>
      </c>
      <c r="F368" s="159" t="s">
        <v>13253</v>
      </c>
      <c r="H368" s="160">
        <v>16.815000000000001</v>
      </c>
      <c r="I368" s="161"/>
      <c r="L368" s="157"/>
      <c r="M368" s="162"/>
      <c r="T368" s="163"/>
      <c r="AT368" s="158" t="s">
        <v>288</v>
      </c>
      <c r="AU368" s="158" t="s">
        <v>88</v>
      </c>
      <c r="AV368" s="13" t="s">
        <v>88</v>
      </c>
      <c r="AW368" s="13" t="s">
        <v>37</v>
      </c>
      <c r="AX368" s="13" t="s">
        <v>76</v>
      </c>
      <c r="AY368" s="158" t="s">
        <v>263</v>
      </c>
    </row>
    <row r="369" spans="2:65" s="13" customFormat="1" ht="10.199999999999999">
      <c r="B369" s="157"/>
      <c r="D369" s="151" t="s">
        <v>288</v>
      </c>
      <c r="E369" s="158" t="s">
        <v>19</v>
      </c>
      <c r="F369" s="159" t="s">
        <v>13263</v>
      </c>
      <c r="H369" s="160">
        <v>19.792999999999999</v>
      </c>
      <c r="I369" s="161"/>
      <c r="L369" s="157"/>
      <c r="M369" s="162"/>
      <c r="T369" s="163"/>
      <c r="AT369" s="158" t="s">
        <v>288</v>
      </c>
      <c r="AU369" s="158" t="s">
        <v>88</v>
      </c>
      <c r="AV369" s="13" t="s">
        <v>88</v>
      </c>
      <c r="AW369" s="13" t="s">
        <v>37</v>
      </c>
      <c r="AX369" s="13" t="s">
        <v>76</v>
      </c>
      <c r="AY369" s="158" t="s">
        <v>263</v>
      </c>
    </row>
    <row r="370" spans="2:65" s="15" customFormat="1" ht="10.199999999999999">
      <c r="B370" s="171"/>
      <c r="D370" s="151" t="s">
        <v>288</v>
      </c>
      <c r="E370" s="172" t="s">
        <v>19</v>
      </c>
      <c r="F370" s="173" t="s">
        <v>355</v>
      </c>
      <c r="H370" s="174">
        <v>36.607999999999997</v>
      </c>
      <c r="I370" s="175"/>
      <c r="L370" s="171"/>
      <c r="M370" s="176"/>
      <c r="T370" s="177"/>
      <c r="AT370" s="172" t="s">
        <v>288</v>
      </c>
      <c r="AU370" s="172" t="s">
        <v>88</v>
      </c>
      <c r="AV370" s="15" t="s">
        <v>98</v>
      </c>
      <c r="AW370" s="15" t="s">
        <v>37</v>
      </c>
      <c r="AX370" s="15" t="s">
        <v>83</v>
      </c>
      <c r="AY370" s="172" t="s">
        <v>263</v>
      </c>
    </row>
    <row r="371" spans="2:65" s="1" customFormat="1" ht="24.15" customHeight="1">
      <c r="B371" s="34"/>
      <c r="C371" s="133" t="s">
        <v>705</v>
      </c>
      <c r="D371" s="133" t="s">
        <v>265</v>
      </c>
      <c r="E371" s="134" t="s">
        <v>1125</v>
      </c>
      <c r="F371" s="135" t="s">
        <v>13265</v>
      </c>
      <c r="G371" s="136" t="s">
        <v>423</v>
      </c>
      <c r="H371" s="137">
        <v>1.1559999999999999</v>
      </c>
      <c r="I371" s="138"/>
      <c r="J371" s="139">
        <f>ROUND(I371*H371,2)</f>
        <v>0</v>
      </c>
      <c r="K371" s="135" t="s">
        <v>269</v>
      </c>
      <c r="L371" s="34"/>
      <c r="M371" s="140" t="s">
        <v>19</v>
      </c>
      <c r="N371" s="141" t="s">
        <v>48</v>
      </c>
      <c r="P371" s="142">
        <f>O371*H371</f>
        <v>0</v>
      </c>
      <c r="Q371" s="142">
        <v>1.05237</v>
      </c>
      <c r="R371" s="142">
        <f>Q371*H371</f>
        <v>1.2165397199999999</v>
      </c>
      <c r="S371" s="142">
        <v>0</v>
      </c>
      <c r="T371" s="143">
        <f>S371*H371</f>
        <v>0</v>
      </c>
      <c r="AR371" s="144" t="s">
        <v>98</v>
      </c>
      <c r="AT371" s="144" t="s">
        <v>265</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98</v>
      </c>
      <c r="BM371" s="144" t="s">
        <v>13266</v>
      </c>
    </row>
    <row r="372" spans="2:65" s="1" customFormat="1" ht="10.199999999999999">
      <c r="B372" s="34"/>
      <c r="D372" s="146" t="s">
        <v>271</v>
      </c>
      <c r="F372" s="147" t="s">
        <v>1128</v>
      </c>
      <c r="I372" s="148"/>
      <c r="L372" s="34"/>
      <c r="M372" s="149"/>
      <c r="T372" s="55"/>
      <c r="AT372" s="19" t="s">
        <v>271</v>
      </c>
      <c r="AU372" s="19" t="s">
        <v>88</v>
      </c>
    </row>
    <row r="373" spans="2:65" s="13" customFormat="1" ht="10.199999999999999">
      <c r="B373" s="157"/>
      <c r="D373" s="151" t="s">
        <v>288</v>
      </c>
      <c r="E373" s="158" t="s">
        <v>19</v>
      </c>
      <c r="F373" s="159" t="s">
        <v>13267</v>
      </c>
      <c r="H373" s="160">
        <v>3.302</v>
      </c>
      <c r="I373" s="161"/>
      <c r="L373" s="157"/>
      <c r="M373" s="162"/>
      <c r="T373" s="163"/>
      <c r="AT373" s="158" t="s">
        <v>288</v>
      </c>
      <c r="AU373" s="158" t="s">
        <v>88</v>
      </c>
      <c r="AV373" s="13" t="s">
        <v>88</v>
      </c>
      <c r="AW373" s="13" t="s">
        <v>37</v>
      </c>
      <c r="AX373" s="13" t="s">
        <v>83</v>
      </c>
      <c r="AY373" s="158" t="s">
        <v>263</v>
      </c>
    </row>
    <row r="374" spans="2:65" s="13" customFormat="1" ht="10.199999999999999">
      <c r="B374" s="157"/>
      <c r="D374" s="151" t="s">
        <v>288</v>
      </c>
      <c r="F374" s="159" t="s">
        <v>13268</v>
      </c>
      <c r="H374" s="160">
        <v>1.1559999999999999</v>
      </c>
      <c r="I374" s="161"/>
      <c r="L374" s="157"/>
      <c r="M374" s="162"/>
      <c r="T374" s="163"/>
      <c r="AT374" s="158" t="s">
        <v>288</v>
      </c>
      <c r="AU374" s="158" t="s">
        <v>88</v>
      </c>
      <c r="AV374" s="13" t="s">
        <v>88</v>
      </c>
      <c r="AW374" s="13" t="s">
        <v>4</v>
      </c>
      <c r="AX374" s="13" t="s">
        <v>83</v>
      </c>
      <c r="AY374" s="158" t="s">
        <v>263</v>
      </c>
    </row>
    <row r="375" spans="2:65" s="1" customFormat="1" ht="24.15" customHeight="1">
      <c r="B375" s="34"/>
      <c r="C375" s="133" t="s">
        <v>711</v>
      </c>
      <c r="D375" s="133" t="s">
        <v>265</v>
      </c>
      <c r="E375" s="134" t="s">
        <v>13269</v>
      </c>
      <c r="F375" s="135" t="s">
        <v>13270</v>
      </c>
      <c r="G375" s="136" t="s">
        <v>378</v>
      </c>
      <c r="H375" s="137">
        <v>10.122</v>
      </c>
      <c r="I375" s="138"/>
      <c r="J375" s="139">
        <f>ROUND(I375*H375,2)</f>
        <v>0</v>
      </c>
      <c r="K375" s="135" t="s">
        <v>269</v>
      </c>
      <c r="L375" s="34"/>
      <c r="M375" s="140" t="s">
        <v>19</v>
      </c>
      <c r="N375" s="141" t="s">
        <v>48</v>
      </c>
      <c r="P375" s="142">
        <f>O375*H375</f>
        <v>0</v>
      </c>
      <c r="Q375" s="142">
        <v>7.9210000000000003E-2</v>
      </c>
      <c r="R375" s="142">
        <f>Q375*H375</f>
        <v>0.80176362000000001</v>
      </c>
      <c r="S375" s="142">
        <v>0</v>
      </c>
      <c r="T375" s="143">
        <f>S375*H375</f>
        <v>0</v>
      </c>
      <c r="AR375" s="144" t="s">
        <v>98</v>
      </c>
      <c r="AT375" s="144" t="s">
        <v>265</v>
      </c>
      <c r="AU375" s="144" t="s">
        <v>88</v>
      </c>
      <c r="AY375" s="19" t="s">
        <v>263</v>
      </c>
      <c r="BE375" s="145">
        <f>IF(N375="základní",J375,0)</f>
        <v>0</v>
      </c>
      <c r="BF375" s="145">
        <f>IF(N375="snížená",J375,0)</f>
        <v>0</v>
      </c>
      <c r="BG375" s="145">
        <f>IF(N375="zákl. přenesená",J375,0)</f>
        <v>0</v>
      </c>
      <c r="BH375" s="145">
        <f>IF(N375="sníž. přenesená",J375,0)</f>
        <v>0</v>
      </c>
      <c r="BI375" s="145">
        <f>IF(N375="nulová",J375,0)</f>
        <v>0</v>
      </c>
      <c r="BJ375" s="19" t="s">
        <v>88</v>
      </c>
      <c r="BK375" s="145">
        <f>ROUND(I375*H375,2)</f>
        <v>0</v>
      </c>
      <c r="BL375" s="19" t="s">
        <v>98</v>
      </c>
      <c r="BM375" s="144" t="s">
        <v>13271</v>
      </c>
    </row>
    <row r="376" spans="2:65" s="1" customFormat="1" ht="10.199999999999999">
      <c r="B376" s="34"/>
      <c r="D376" s="146" t="s">
        <v>271</v>
      </c>
      <c r="F376" s="147" t="s">
        <v>13272</v>
      </c>
      <c r="I376" s="148"/>
      <c r="L376" s="34"/>
      <c r="M376" s="149"/>
      <c r="T376" s="55"/>
      <c r="AT376" s="19" t="s">
        <v>271</v>
      </c>
      <c r="AU376" s="19" t="s">
        <v>88</v>
      </c>
    </row>
    <row r="377" spans="2:65" s="13" customFormat="1" ht="10.199999999999999">
      <c r="B377" s="157"/>
      <c r="D377" s="151" t="s">
        <v>288</v>
      </c>
      <c r="E377" s="158" t="s">
        <v>19</v>
      </c>
      <c r="F377" s="159" t="s">
        <v>13273</v>
      </c>
      <c r="H377" s="160">
        <v>1.3779999999999999</v>
      </c>
      <c r="I377" s="161"/>
      <c r="L377" s="157"/>
      <c r="M377" s="162"/>
      <c r="T377" s="163"/>
      <c r="AT377" s="158" t="s">
        <v>288</v>
      </c>
      <c r="AU377" s="158" t="s">
        <v>88</v>
      </c>
      <c r="AV377" s="13" t="s">
        <v>88</v>
      </c>
      <c r="AW377" s="13" t="s">
        <v>37</v>
      </c>
      <c r="AX377" s="13" t="s">
        <v>76</v>
      </c>
      <c r="AY377" s="158" t="s">
        <v>263</v>
      </c>
    </row>
    <row r="378" spans="2:65" s="13" customFormat="1" ht="10.199999999999999">
      <c r="B378" s="157"/>
      <c r="D378" s="151" t="s">
        <v>288</v>
      </c>
      <c r="E378" s="158" t="s">
        <v>19</v>
      </c>
      <c r="F378" s="159" t="s">
        <v>13274</v>
      </c>
      <c r="H378" s="160">
        <v>1.3779999999999999</v>
      </c>
      <c r="I378" s="161"/>
      <c r="L378" s="157"/>
      <c r="M378" s="162"/>
      <c r="T378" s="163"/>
      <c r="AT378" s="158" t="s">
        <v>288</v>
      </c>
      <c r="AU378" s="158" t="s">
        <v>88</v>
      </c>
      <c r="AV378" s="13" t="s">
        <v>88</v>
      </c>
      <c r="AW378" s="13" t="s">
        <v>37</v>
      </c>
      <c r="AX378" s="13" t="s">
        <v>76</v>
      </c>
      <c r="AY378" s="158" t="s">
        <v>263</v>
      </c>
    </row>
    <row r="379" spans="2:65" s="13" customFormat="1" ht="10.199999999999999">
      <c r="B379" s="157"/>
      <c r="D379" s="151" t="s">
        <v>288</v>
      </c>
      <c r="E379" s="158" t="s">
        <v>19</v>
      </c>
      <c r="F379" s="159" t="s">
        <v>13275</v>
      </c>
      <c r="H379" s="160">
        <v>4.6100000000000003</v>
      </c>
      <c r="I379" s="161"/>
      <c r="L379" s="157"/>
      <c r="M379" s="162"/>
      <c r="T379" s="163"/>
      <c r="AT379" s="158" t="s">
        <v>288</v>
      </c>
      <c r="AU379" s="158" t="s">
        <v>88</v>
      </c>
      <c r="AV379" s="13" t="s">
        <v>88</v>
      </c>
      <c r="AW379" s="13" t="s">
        <v>37</v>
      </c>
      <c r="AX379" s="13" t="s">
        <v>76</v>
      </c>
      <c r="AY379" s="158" t="s">
        <v>263</v>
      </c>
    </row>
    <row r="380" spans="2:65" s="13" customFormat="1" ht="10.199999999999999">
      <c r="B380" s="157"/>
      <c r="D380" s="151" t="s">
        <v>288</v>
      </c>
      <c r="E380" s="158" t="s">
        <v>19</v>
      </c>
      <c r="F380" s="159" t="s">
        <v>13276</v>
      </c>
      <c r="H380" s="160">
        <v>1.3779999999999999</v>
      </c>
      <c r="I380" s="161"/>
      <c r="L380" s="157"/>
      <c r="M380" s="162"/>
      <c r="T380" s="163"/>
      <c r="AT380" s="158" t="s">
        <v>288</v>
      </c>
      <c r="AU380" s="158" t="s">
        <v>88</v>
      </c>
      <c r="AV380" s="13" t="s">
        <v>88</v>
      </c>
      <c r="AW380" s="13" t="s">
        <v>37</v>
      </c>
      <c r="AX380" s="13" t="s">
        <v>76</v>
      </c>
      <c r="AY380" s="158" t="s">
        <v>263</v>
      </c>
    </row>
    <row r="381" spans="2:65" s="13" customFormat="1" ht="10.199999999999999">
      <c r="B381" s="157"/>
      <c r="D381" s="151" t="s">
        <v>288</v>
      </c>
      <c r="E381" s="158" t="s">
        <v>19</v>
      </c>
      <c r="F381" s="159" t="s">
        <v>13277</v>
      </c>
      <c r="H381" s="160">
        <v>1.3779999999999999</v>
      </c>
      <c r="I381" s="161"/>
      <c r="L381" s="157"/>
      <c r="M381" s="162"/>
      <c r="T381" s="163"/>
      <c r="AT381" s="158" t="s">
        <v>288</v>
      </c>
      <c r="AU381" s="158" t="s">
        <v>88</v>
      </c>
      <c r="AV381" s="13" t="s">
        <v>88</v>
      </c>
      <c r="AW381" s="13" t="s">
        <v>37</v>
      </c>
      <c r="AX381" s="13" t="s">
        <v>76</v>
      </c>
      <c r="AY381" s="158" t="s">
        <v>263</v>
      </c>
    </row>
    <row r="382" spans="2:65" s="15" customFormat="1" ht="10.199999999999999">
      <c r="B382" s="171"/>
      <c r="D382" s="151" t="s">
        <v>288</v>
      </c>
      <c r="E382" s="172" t="s">
        <v>19</v>
      </c>
      <c r="F382" s="173" t="s">
        <v>355</v>
      </c>
      <c r="H382" s="174">
        <v>10.122</v>
      </c>
      <c r="I382" s="175"/>
      <c r="L382" s="171"/>
      <c r="M382" s="176"/>
      <c r="T382" s="177"/>
      <c r="AT382" s="172" t="s">
        <v>288</v>
      </c>
      <c r="AU382" s="172" t="s">
        <v>88</v>
      </c>
      <c r="AV382" s="15" t="s">
        <v>98</v>
      </c>
      <c r="AW382" s="15" t="s">
        <v>37</v>
      </c>
      <c r="AX382" s="15" t="s">
        <v>83</v>
      </c>
      <c r="AY382" s="172" t="s">
        <v>263</v>
      </c>
    </row>
    <row r="383" spans="2:65" s="1" customFormat="1" ht="24.15" customHeight="1">
      <c r="B383" s="34"/>
      <c r="C383" s="133" t="s">
        <v>717</v>
      </c>
      <c r="D383" s="133" t="s">
        <v>265</v>
      </c>
      <c r="E383" s="134" t="s">
        <v>1228</v>
      </c>
      <c r="F383" s="135" t="s">
        <v>1229</v>
      </c>
      <c r="G383" s="136" t="s">
        <v>378</v>
      </c>
      <c r="H383" s="137">
        <v>210.495</v>
      </c>
      <c r="I383" s="138"/>
      <c r="J383" s="139">
        <f>ROUND(I383*H383,2)</f>
        <v>0</v>
      </c>
      <c r="K383" s="135" t="s">
        <v>269</v>
      </c>
      <c r="L383" s="34"/>
      <c r="M383" s="140" t="s">
        <v>19</v>
      </c>
      <c r="N383" s="141" t="s">
        <v>48</v>
      </c>
      <c r="P383" s="142">
        <f>O383*H383</f>
        <v>0</v>
      </c>
      <c r="Q383" s="142">
        <v>6.1719999999999997E-2</v>
      </c>
      <c r="R383" s="142">
        <f>Q383*H383</f>
        <v>12.9917514</v>
      </c>
      <c r="S383" s="142">
        <v>0</v>
      </c>
      <c r="T383" s="143">
        <f>S383*H383</f>
        <v>0</v>
      </c>
      <c r="AR383" s="144" t="s">
        <v>98</v>
      </c>
      <c r="AT383" s="144" t="s">
        <v>265</v>
      </c>
      <c r="AU383" s="144" t="s">
        <v>88</v>
      </c>
      <c r="AY383" s="19" t="s">
        <v>263</v>
      </c>
      <c r="BE383" s="145">
        <f>IF(N383="základní",J383,0)</f>
        <v>0</v>
      </c>
      <c r="BF383" s="145">
        <f>IF(N383="snížená",J383,0)</f>
        <v>0</v>
      </c>
      <c r="BG383" s="145">
        <f>IF(N383="zákl. přenesená",J383,0)</f>
        <v>0</v>
      </c>
      <c r="BH383" s="145">
        <f>IF(N383="sníž. přenesená",J383,0)</f>
        <v>0</v>
      </c>
      <c r="BI383" s="145">
        <f>IF(N383="nulová",J383,0)</f>
        <v>0</v>
      </c>
      <c r="BJ383" s="19" t="s">
        <v>88</v>
      </c>
      <c r="BK383" s="145">
        <f>ROUND(I383*H383,2)</f>
        <v>0</v>
      </c>
      <c r="BL383" s="19" t="s">
        <v>98</v>
      </c>
      <c r="BM383" s="144" t="s">
        <v>13278</v>
      </c>
    </row>
    <row r="384" spans="2:65" s="1" customFormat="1" ht="10.199999999999999">
      <c r="B384" s="34"/>
      <c r="D384" s="146" t="s">
        <v>271</v>
      </c>
      <c r="F384" s="147" t="s">
        <v>1231</v>
      </c>
      <c r="I384" s="148"/>
      <c r="L384" s="34"/>
      <c r="M384" s="149"/>
      <c r="T384" s="55"/>
      <c r="AT384" s="19" t="s">
        <v>271</v>
      </c>
      <c r="AU384" s="19" t="s">
        <v>88</v>
      </c>
    </row>
    <row r="385" spans="2:65" s="13" customFormat="1" ht="10.199999999999999">
      <c r="B385" s="157"/>
      <c r="D385" s="151" t="s">
        <v>288</v>
      </c>
      <c r="E385" s="158" t="s">
        <v>19</v>
      </c>
      <c r="F385" s="159" t="s">
        <v>13279</v>
      </c>
      <c r="H385" s="160">
        <v>15.930999999999999</v>
      </c>
      <c r="I385" s="161"/>
      <c r="L385" s="157"/>
      <c r="M385" s="162"/>
      <c r="T385" s="163"/>
      <c r="AT385" s="158" t="s">
        <v>288</v>
      </c>
      <c r="AU385" s="158" t="s">
        <v>88</v>
      </c>
      <c r="AV385" s="13" t="s">
        <v>88</v>
      </c>
      <c r="AW385" s="13" t="s">
        <v>37</v>
      </c>
      <c r="AX385" s="13" t="s">
        <v>76</v>
      </c>
      <c r="AY385" s="158" t="s">
        <v>263</v>
      </c>
    </row>
    <row r="386" spans="2:65" s="13" customFormat="1" ht="10.199999999999999">
      <c r="B386" s="157"/>
      <c r="D386" s="151" t="s">
        <v>288</v>
      </c>
      <c r="E386" s="158" t="s">
        <v>19</v>
      </c>
      <c r="F386" s="159" t="s">
        <v>13280</v>
      </c>
      <c r="H386" s="160">
        <v>48.640999999999998</v>
      </c>
      <c r="I386" s="161"/>
      <c r="L386" s="157"/>
      <c r="M386" s="162"/>
      <c r="T386" s="163"/>
      <c r="AT386" s="158" t="s">
        <v>288</v>
      </c>
      <c r="AU386" s="158" t="s">
        <v>88</v>
      </c>
      <c r="AV386" s="13" t="s">
        <v>88</v>
      </c>
      <c r="AW386" s="13" t="s">
        <v>37</v>
      </c>
      <c r="AX386" s="13" t="s">
        <v>76</v>
      </c>
      <c r="AY386" s="158" t="s">
        <v>263</v>
      </c>
    </row>
    <row r="387" spans="2:65" s="13" customFormat="1" ht="10.199999999999999">
      <c r="B387" s="157"/>
      <c r="D387" s="151" t="s">
        <v>288</v>
      </c>
      <c r="E387" s="158" t="s">
        <v>19</v>
      </c>
      <c r="F387" s="159" t="s">
        <v>13281</v>
      </c>
      <c r="H387" s="160">
        <v>48.640999999999998</v>
      </c>
      <c r="I387" s="161"/>
      <c r="L387" s="157"/>
      <c r="M387" s="162"/>
      <c r="T387" s="163"/>
      <c r="AT387" s="158" t="s">
        <v>288</v>
      </c>
      <c r="AU387" s="158" t="s">
        <v>88</v>
      </c>
      <c r="AV387" s="13" t="s">
        <v>88</v>
      </c>
      <c r="AW387" s="13" t="s">
        <v>37</v>
      </c>
      <c r="AX387" s="13" t="s">
        <v>76</v>
      </c>
      <c r="AY387" s="158" t="s">
        <v>263</v>
      </c>
    </row>
    <row r="388" spans="2:65" s="13" customFormat="1" ht="10.199999999999999">
      <c r="B388" s="157"/>
      <c r="D388" s="151" t="s">
        <v>288</v>
      </c>
      <c r="E388" s="158" t="s">
        <v>19</v>
      </c>
      <c r="F388" s="159" t="s">
        <v>13282</v>
      </c>
      <c r="H388" s="160">
        <v>48.640999999999998</v>
      </c>
      <c r="I388" s="161"/>
      <c r="L388" s="157"/>
      <c r="M388" s="162"/>
      <c r="T388" s="163"/>
      <c r="AT388" s="158" t="s">
        <v>288</v>
      </c>
      <c r="AU388" s="158" t="s">
        <v>88</v>
      </c>
      <c r="AV388" s="13" t="s">
        <v>88</v>
      </c>
      <c r="AW388" s="13" t="s">
        <v>37</v>
      </c>
      <c r="AX388" s="13" t="s">
        <v>76</v>
      </c>
      <c r="AY388" s="158" t="s">
        <v>263</v>
      </c>
    </row>
    <row r="389" spans="2:65" s="13" customFormat="1" ht="10.199999999999999">
      <c r="B389" s="157"/>
      <c r="D389" s="151" t="s">
        <v>288</v>
      </c>
      <c r="E389" s="158" t="s">
        <v>19</v>
      </c>
      <c r="F389" s="159" t="s">
        <v>13283</v>
      </c>
      <c r="H389" s="160">
        <v>48.640999999999998</v>
      </c>
      <c r="I389" s="161"/>
      <c r="L389" s="157"/>
      <c r="M389" s="162"/>
      <c r="T389" s="163"/>
      <c r="AT389" s="158" t="s">
        <v>288</v>
      </c>
      <c r="AU389" s="158" t="s">
        <v>88</v>
      </c>
      <c r="AV389" s="13" t="s">
        <v>88</v>
      </c>
      <c r="AW389" s="13" t="s">
        <v>37</v>
      </c>
      <c r="AX389" s="13" t="s">
        <v>76</v>
      </c>
      <c r="AY389" s="158" t="s">
        <v>263</v>
      </c>
    </row>
    <row r="390" spans="2:65" s="15" customFormat="1" ht="10.199999999999999">
      <c r="B390" s="171"/>
      <c r="D390" s="151" t="s">
        <v>288</v>
      </c>
      <c r="E390" s="172" t="s">
        <v>19</v>
      </c>
      <c r="F390" s="173" t="s">
        <v>355</v>
      </c>
      <c r="H390" s="174">
        <v>210.495</v>
      </c>
      <c r="I390" s="175"/>
      <c r="L390" s="171"/>
      <c r="M390" s="176"/>
      <c r="T390" s="177"/>
      <c r="AT390" s="172" t="s">
        <v>288</v>
      </c>
      <c r="AU390" s="172" t="s">
        <v>88</v>
      </c>
      <c r="AV390" s="15" t="s">
        <v>98</v>
      </c>
      <c r="AW390" s="15" t="s">
        <v>37</v>
      </c>
      <c r="AX390" s="15" t="s">
        <v>83</v>
      </c>
      <c r="AY390" s="172" t="s">
        <v>263</v>
      </c>
    </row>
    <row r="391" spans="2:65" s="1" customFormat="1" ht="16.5" customHeight="1">
      <c r="B391" s="34"/>
      <c r="C391" s="133" t="s">
        <v>723</v>
      </c>
      <c r="D391" s="133" t="s">
        <v>265</v>
      </c>
      <c r="E391" s="134" t="s">
        <v>13284</v>
      </c>
      <c r="F391" s="135" t="s">
        <v>13285</v>
      </c>
      <c r="G391" s="136" t="s">
        <v>268</v>
      </c>
      <c r="H391" s="137">
        <v>82.674999999999997</v>
      </c>
      <c r="I391" s="138"/>
      <c r="J391" s="139">
        <f>ROUND(I391*H391,2)</f>
        <v>0</v>
      </c>
      <c r="K391" s="135" t="s">
        <v>269</v>
      </c>
      <c r="L391" s="34"/>
      <c r="M391" s="140" t="s">
        <v>19</v>
      </c>
      <c r="N391" s="141" t="s">
        <v>48</v>
      </c>
      <c r="P391" s="142">
        <f>O391*H391</f>
        <v>0</v>
      </c>
      <c r="Q391" s="142">
        <v>8.0000000000000007E-5</v>
      </c>
      <c r="R391" s="142">
        <f>Q391*H391</f>
        <v>6.6140000000000001E-3</v>
      </c>
      <c r="S391" s="142">
        <v>0</v>
      </c>
      <c r="T391" s="143">
        <f>S391*H391</f>
        <v>0</v>
      </c>
      <c r="AR391" s="144" t="s">
        <v>98</v>
      </c>
      <c r="AT391" s="144" t="s">
        <v>265</v>
      </c>
      <c r="AU391" s="144" t="s">
        <v>88</v>
      </c>
      <c r="AY391" s="19" t="s">
        <v>263</v>
      </c>
      <c r="BE391" s="145">
        <f>IF(N391="základní",J391,0)</f>
        <v>0</v>
      </c>
      <c r="BF391" s="145">
        <f>IF(N391="snížená",J391,0)</f>
        <v>0</v>
      </c>
      <c r="BG391" s="145">
        <f>IF(N391="zákl. přenesená",J391,0)</f>
        <v>0</v>
      </c>
      <c r="BH391" s="145">
        <f>IF(N391="sníž. přenesená",J391,0)</f>
        <v>0</v>
      </c>
      <c r="BI391" s="145">
        <f>IF(N391="nulová",J391,0)</f>
        <v>0</v>
      </c>
      <c r="BJ391" s="19" t="s">
        <v>88</v>
      </c>
      <c r="BK391" s="145">
        <f>ROUND(I391*H391,2)</f>
        <v>0</v>
      </c>
      <c r="BL391" s="19" t="s">
        <v>98</v>
      </c>
      <c r="BM391" s="144" t="s">
        <v>13286</v>
      </c>
    </row>
    <row r="392" spans="2:65" s="1" customFormat="1" ht="10.199999999999999">
      <c r="B392" s="34"/>
      <c r="D392" s="146" t="s">
        <v>271</v>
      </c>
      <c r="F392" s="147" t="s">
        <v>13287</v>
      </c>
      <c r="I392" s="148"/>
      <c r="L392" s="34"/>
      <c r="M392" s="149"/>
      <c r="T392" s="55"/>
      <c r="AT392" s="19" t="s">
        <v>271</v>
      </c>
      <c r="AU392" s="19" t="s">
        <v>88</v>
      </c>
    </row>
    <row r="393" spans="2:65" s="13" customFormat="1" ht="10.199999999999999">
      <c r="B393" s="157"/>
      <c r="D393" s="151" t="s">
        <v>288</v>
      </c>
      <c r="E393" s="158" t="s">
        <v>19</v>
      </c>
      <c r="F393" s="159" t="s">
        <v>13288</v>
      </c>
      <c r="H393" s="160">
        <v>6.375</v>
      </c>
      <c r="I393" s="161"/>
      <c r="L393" s="157"/>
      <c r="M393" s="162"/>
      <c r="T393" s="163"/>
      <c r="AT393" s="158" t="s">
        <v>288</v>
      </c>
      <c r="AU393" s="158" t="s">
        <v>88</v>
      </c>
      <c r="AV393" s="13" t="s">
        <v>88</v>
      </c>
      <c r="AW393" s="13" t="s">
        <v>37</v>
      </c>
      <c r="AX393" s="13" t="s">
        <v>76</v>
      </c>
      <c r="AY393" s="158" t="s">
        <v>263</v>
      </c>
    </row>
    <row r="394" spans="2:65" s="13" customFormat="1" ht="10.199999999999999">
      <c r="B394" s="157"/>
      <c r="D394" s="151" t="s">
        <v>288</v>
      </c>
      <c r="E394" s="158" t="s">
        <v>19</v>
      </c>
      <c r="F394" s="159" t="s">
        <v>13289</v>
      </c>
      <c r="H394" s="160">
        <v>19.074999999999999</v>
      </c>
      <c r="I394" s="161"/>
      <c r="L394" s="157"/>
      <c r="M394" s="162"/>
      <c r="T394" s="163"/>
      <c r="AT394" s="158" t="s">
        <v>288</v>
      </c>
      <c r="AU394" s="158" t="s">
        <v>88</v>
      </c>
      <c r="AV394" s="13" t="s">
        <v>88</v>
      </c>
      <c r="AW394" s="13" t="s">
        <v>37</v>
      </c>
      <c r="AX394" s="13" t="s">
        <v>76</v>
      </c>
      <c r="AY394" s="158" t="s">
        <v>263</v>
      </c>
    </row>
    <row r="395" spans="2:65" s="13" customFormat="1" ht="10.199999999999999">
      <c r="B395" s="157"/>
      <c r="D395" s="151" t="s">
        <v>288</v>
      </c>
      <c r="E395" s="158" t="s">
        <v>19</v>
      </c>
      <c r="F395" s="159" t="s">
        <v>13290</v>
      </c>
      <c r="H395" s="160">
        <v>19.074999999999999</v>
      </c>
      <c r="I395" s="161"/>
      <c r="L395" s="157"/>
      <c r="M395" s="162"/>
      <c r="T395" s="163"/>
      <c r="AT395" s="158" t="s">
        <v>288</v>
      </c>
      <c r="AU395" s="158" t="s">
        <v>88</v>
      </c>
      <c r="AV395" s="13" t="s">
        <v>88</v>
      </c>
      <c r="AW395" s="13" t="s">
        <v>37</v>
      </c>
      <c r="AX395" s="13" t="s">
        <v>76</v>
      </c>
      <c r="AY395" s="158" t="s">
        <v>263</v>
      </c>
    </row>
    <row r="396" spans="2:65" s="13" customFormat="1" ht="10.199999999999999">
      <c r="B396" s="157"/>
      <c r="D396" s="151" t="s">
        <v>288</v>
      </c>
      <c r="E396" s="158" t="s">
        <v>19</v>
      </c>
      <c r="F396" s="159" t="s">
        <v>13291</v>
      </c>
      <c r="H396" s="160">
        <v>19.074999999999999</v>
      </c>
      <c r="I396" s="161"/>
      <c r="L396" s="157"/>
      <c r="M396" s="162"/>
      <c r="T396" s="163"/>
      <c r="AT396" s="158" t="s">
        <v>288</v>
      </c>
      <c r="AU396" s="158" t="s">
        <v>88</v>
      </c>
      <c r="AV396" s="13" t="s">
        <v>88</v>
      </c>
      <c r="AW396" s="13" t="s">
        <v>37</v>
      </c>
      <c r="AX396" s="13" t="s">
        <v>76</v>
      </c>
      <c r="AY396" s="158" t="s">
        <v>263</v>
      </c>
    </row>
    <row r="397" spans="2:65" s="13" customFormat="1" ht="10.199999999999999">
      <c r="B397" s="157"/>
      <c r="D397" s="151" t="s">
        <v>288</v>
      </c>
      <c r="E397" s="158" t="s">
        <v>19</v>
      </c>
      <c r="F397" s="159" t="s">
        <v>13292</v>
      </c>
      <c r="H397" s="160">
        <v>19.074999999999999</v>
      </c>
      <c r="I397" s="161"/>
      <c r="L397" s="157"/>
      <c r="M397" s="162"/>
      <c r="T397" s="163"/>
      <c r="AT397" s="158" t="s">
        <v>288</v>
      </c>
      <c r="AU397" s="158" t="s">
        <v>88</v>
      </c>
      <c r="AV397" s="13" t="s">
        <v>88</v>
      </c>
      <c r="AW397" s="13" t="s">
        <v>37</v>
      </c>
      <c r="AX397" s="13" t="s">
        <v>76</v>
      </c>
      <c r="AY397" s="158" t="s">
        <v>263</v>
      </c>
    </row>
    <row r="398" spans="2:65" s="15" customFormat="1" ht="10.199999999999999">
      <c r="B398" s="171"/>
      <c r="D398" s="151" t="s">
        <v>288</v>
      </c>
      <c r="E398" s="172" t="s">
        <v>19</v>
      </c>
      <c r="F398" s="173" t="s">
        <v>355</v>
      </c>
      <c r="H398" s="174">
        <v>82.674999999999997</v>
      </c>
      <c r="I398" s="175"/>
      <c r="L398" s="171"/>
      <c r="M398" s="176"/>
      <c r="T398" s="177"/>
      <c r="AT398" s="172" t="s">
        <v>288</v>
      </c>
      <c r="AU398" s="172" t="s">
        <v>88</v>
      </c>
      <c r="AV398" s="15" t="s">
        <v>98</v>
      </c>
      <c r="AW398" s="15" t="s">
        <v>37</v>
      </c>
      <c r="AX398" s="15" t="s">
        <v>83</v>
      </c>
      <c r="AY398" s="172" t="s">
        <v>263</v>
      </c>
    </row>
    <row r="399" spans="2:65" s="1" customFormat="1" ht="16.5" customHeight="1">
      <c r="B399" s="34"/>
      <c r="C399" s="133" t="s">
        <v>728</v>
      </c>
      <c r="D399" s="133" t="s">
        <v>265</v>
      </c>
      <c r="E399" s="134" t="s">
        <v>1293</v>
      </c>
      <c r="F399" s="135" t="s">
        <v>1294</v>
      </c>
      <c r="G399" s="136" t="s">
        <v>268</v>
      </c>
      <c r="H399" s="137">
        <v>84.15</v>
      </c>
      <c r="I399" s="138"/>
      <c r="J399" s="139">
        <f>ROUND(I399*H399,2)</f>
        <v>0</v>
      </c>
      <c r="K399" s="135" t="s">
        <v>269</v>
      </c>
      <c r="L399" s="34"/>
      <c r="M399" s="140" t="s">
        <v>19</v>
      </c>
      <c r="N399" s="141" t="s">
        <v>48</v>
      </c>
      <c r="P399" s="142">
        <f>O399*H399</f>
        <v>0</v>
      </c>
      <c r="Q399" s="142">
        <v>1.2999999999999999E-4</v>
      </c>
      <c r="R399" s="142">
        <f>Q399*H399</f>
        <v>1.09395E-2</v>
      </c>
      <c r="S399" s="142">
        <v>0</v>
      </c>
      <c r="T399" s="143">
        <f>S399*H399</f>
        <v>0</v>
      </c>
      <c r="AR399" s="144" t="s">
        <v>98</v>
      </c>
      <c r="AT399" s="144" t="s">
        <v>265</v>
      </c>
      <c r="AU399" s="144" t="s">
        <v>88</v>
      </c>
      <c r="AY399" s="19" t="s">
        <v>263</v>
      </c>
      <c r="BE399" s="145">
        <f>IF(N399="základní",J399,0)</f>
        <v>0</v>
      </c>
      <c r="BF399" s="145">
        <f>IF(N399="snížená",J399,0)</f>
        <v>0</v>
      </c>
      <c r="BG399" s="145">
        <f>IF(N399="zákl. přenesená",J399,0)</f>
        <v>0</v>
      </c>
      <c r="BH399" s="145">
        <f>IF(N399="sníž. přenesená",J399,0)</f>
        <v>0</v>
      </c>
      <c r="BI399" s="145">
        <f>IF(N399="nulová",J399,0)</f>
        <v>0</v>
      </c>
      <c r="BJ399" s="19" t="s">
        <v>88</v>
      </c>
      <c r="BK399" s="145">
        <f>ROUND(I399*H399,2)</f>
        <v>0</v>
      </c>
      <c r="BL399" s="19" t="s">
        <v>98</v>
      </c>
      <c r="BM399" s="144" t="s">
        <v>13293</v>
      </c>
    </row>
    <row r="400" spans="2:65" s="1" customFormat="1" ht="10.199999999999999">
      <c r="B400" s="34"/>
      <c r="D400" s="146" t="s">
        <v>271</v>
      </c>
      <c r="F400" s="147" t="s">
        <v>1296</v>
      </c>
      <c r="I400" s="148"/>
      <c r="L400" s="34"/>
      <c r="M400" s="149"/>
      <c r="T400" s="55"/>
      <c r="AT400" s="19" t="s">
        <v>271</v>
      </c>
      <c r="AU400" s="19" t="s">
        <v>88</v>
      </c>
    </row>
    <row r="401" spans="2:65" s="13" customFormat="1" ht="10.199999999999999">
      <c r="B401" s="157"/>
      <c r="D401" s="151" t="s">
        <v>288</v>
      </c>
      <c r="E401" s="158" t="s">
        <v>19</v>
      </c>
      <c r="F401" s="159" t="s">
        <v>13294</v>
      </c>
      <c r="H401" s="160">
        <v>10.199999999999999</v>
      </c>
      <c r="I401" s="161"/>
      <c r="L401" s="157"/>
      <c r="M401" s="162"/>
      <c r="T401" s="163"/>
      <c r="AT401" s="158" t="s">
        <v>288</v>
      </c>
      <c r="AU401" s="158" t="s">
        <v>88</v>
      </c>
      <c r="AV401" s="13" t="s">
        <v>88</v>
      </c>
      <c r="AW401" s="13" t="s">
        <v>37</v>
      </c>
      <c r="AX401" s="13" t="s">
        <v>76</v>
      </c>
      <c r="AY401" s="158" t="s">
        <v>263</v>
      </c>
    </row>
    <row r="402" spans="2:65" s="13" customFormat="1" ht="10.199999999999999">
      <c r="B402" s="157"/>
      <c r="D402" s="151" t="s">
        <v>288</v>
      </c>
      <c r="E402" s="158" t="s">
        <v>19</v>
      </c>
      <c r="F402" s="159" t="s">
        <v>13295</v>
      </c>
      <c r="H402" s="160">
        <v>20.399999999999999</v>
      </c>
      <c r="I402" s="161"/>
      <c r="L402" s="157"/>
      <c r="M402" s="162"/>
      <c r="T402" s="163"/>
      <c r="AT402" s="158" t="s">
        <v>288</v>
      </c>
      <c r="AU402" s="158" t="s">
        <v>88</v>
      </c>
      <c r="AV402" s="13" t="s">
        <v>88</v>
      </c>
      <c r="AW402" s="13" t="s">
        <v>37</v>
      </c>
      <c r="AX402" s="13" t="s">
        <v>76</v>
      </c>
      <c r="AY402" s="158" t="s">
        <v>263</v>
      </c>
    </row>
    <row r="403" spans="2:65" s="13" customFormat="1" ht="10.199999999999999">
      <c r="B403" s="157"/>
      <c r="D403" s="151" t="s">
        <v>288</v>
      </c>
      <c r="E403" s="158" t="s">
        <v>19</v>
      </c>
      <c r="F403" s="159" t="s">
        <v>13296</v>
      </c>
      <c r="H403" s="160">
        <v>17.850000000000001</v>
      </c>
      <c r="I403" s="161"/>
      <c r="L403" s="157"/>
      <c r="M403" s="162"/>
      <c r="T403" s="163"/>
      <c r="AT403" s="158" t="s">
        <v>288</v>
      </c>
      <c r="AU403" s="158" t="s">
        <v>88</v>
      </c>
      <c r="AV403" s="13" t="s">
        <v>88</v>
      </c>
      <c r="AW403" s="13" t="s">
        <v>37</v>
      </c>
      <c r="AX403" s="13" t="s">
        <v>76</v>
      </c>
      <c r="AY403" s="158" t="s">
        <v>263</v>
      </c>
    </row>
    <row r="404" spans="2:65" s="13" customFormat="1" ht="10.199999999999999">
      <c r="B404" s="157"/>
      <c r="D404" s="151" t="s">
        <v>288</v>
      </c>
      <c r="E404" s="158" t="s">
        <v>19</v>
      </c>
      <c r="F404" s="159" t="s">
        <v>13297</v>
      </c>
      <c r="H404" s="160">
        <v>17.850000000000001</v>
      </c>
      <c r="I404" s="161"/>
      <c r="L404" s="157"/>
      <c r="M404" s="162"/>
      <c r="T404" s="163"/>
      <c r="AT404" s="158" t="s">
        <v>288</v>
      </c>
      <c r="AU404" s="158" t="s">
        <v>88</v>
      </c>
      <c r="AV404" s="13" t="s">
        <v>88</v>
      </c>
      <c r="AW404" s="13" t="s">
        <v>37</v>
      </c>
      <c r="AX404" s="13" t="s">
        <v>76</v>
      </c>
      <c r="AY404" s="158" t="s">
        <v>263</v>
      </c>
    </row>
    <row r="405" spans="2:65" s="13" customFormat="1" ht="10.199999999999999">
      <c r="B405" s="157"/>
      <c r="D405" s="151" t="s">
        <v>288</v>
      </c>
      <c r="E405" s="158" t="s">
        <v>19</v>
      </c>
      <c r="F405" s="159" t="s">
        <v>13298</v>
      </c>
      <c r="H405" s="160">
        <v>17.850000000000001</v>
      </c>
      <c r="I405" s="161"/>
      <c r="L405" s="157"/>
      <c r="M405" s="162"/>
      <c r="T405" s="163"/>
      <c r="AT405" s="158" t="s">
        <v>288</v>
      </c>
      <c r="AU405" s="158" t="s">
        <v>88</v>
      </c>
      <c r="AV405" s="13" t="s">
        <v>88</v>
      </c>
      <c r="AW405" s="13" t="s">
        <v>37</v>
      </c>
      <c r="AX405" s="13" t="s">
        <v>76</v>
      </c>
      <c r="AY405" s="158" t="s">
        <v>263</v>
      </c>
    </row>
    <row r="406" spans="2:65" s="15" customFormat="1" ht="10.199999999999999">
      <c r="B406" s="171"/>
      <c r="D406" s="151" t="s">
        <v>288</v>
      </c>
      <c r="E406" s="172" t="s">
        <v>19</v>
      </c>
      <c r="F406" s="173" t="s">
        <v>355</v>
      </c>
      <c r="H406" s="174">
        <v>84.15</v>
      </c>
      <c r="I406" s="175"/>
      <c r="L406" s="171"/>
      <c r="M406" s="176"/>
      <c r="T406" s="177"/>
      <c r="AT406" s="172" t="s">
        <v>288</v>
      </c>
      <c r="AU406" s="172" t="s">
        <v>88</v>
      </c>
      <c r="AV406" s="15" t="s">
        <v>98</v>
      </c>
      <c r="AW406" s="15" t="s">
        <v>37</v>
      </c>
      <c r="AX406" s="15" t="s">
        <v>83</v>
      </c>
      <c r="AY406" s="172" t="s">
        <v>263</v>
      </c>
    </row>
    <row r="407" spans="2:65" s="1" customFormat="1" ht="16.5" customHeight="1">
      <c r="B407" s="34"/>
      <c r="C407" s="133" t="s">
        <v>732</v>
      </c>
      <c r="D407" s="133" t="s">
        <v>265</v>
      </c>
      <c r="E407" s="134" t="s">
        <v>1300</v>
      </c>
      <c r="F407" s="135" t="s">
        <v>1301</v>
      </c>
      <c r="G407" s="136" t="s">
        <v>268</v>
      </c>
      <c r="H407" s="137">
        <v>48.65</v>
      </c>
      <c r="I407" s="138"/>
      <c r="J407" s="139">
        <f>ROUND(I407*H407,2)</f>
        <v>0</v>
      </c>
      <c r="K407" s="135" t="s">
        <v>269</v>
      </c>
      <c r="L407" s="34"/>
      <c r="M407" s="140" t="s">
        <v>19</v>
      </c>
      <c r="N407" s="141" t="s">
        <v>48</v>
      </c>
      <c r="P407" s="142">
        <f>O407*H407</f>
        <v>0</v>
      </c>
      <c r="Q407" s="142">
        <v>2.0000000000000001E-4</v>
      </c>
      <c r="R407" s="142">
        <f>Q407*H407</f>
        <v>9.7300000000000008E-3</v>
      </c>
      <c r="S407" s="142">
        <v>0</v>
      </c>
      <c r="T407" s="143">
        <f>S407*H407</f>
        <v>0</v>
      </c>
      <c r="AR407" s="144" t="s">
        <v>98</v>
      </c>
      <c r="AT407" s="144" t="s">
        <v>265</v>
      </c>
      <c r="AU407" s="144" t="s">
        <v>88</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98</v>
      </c>
      <c r="BM407" s="144" t="s">
        <v>13299</v>
      </c>
    </row>
    <row r="408" spans="2:65" s="1" customFormat="1" ht="10.199999999999999">
      <c r="B408" s="34"/>
      <c r="D408" s="146" t="s">
        <v>271</v>
      </c>
      <c r="F408" s="147" t="s">
        <v>1303</v>
      </c>
      <c r="I408" s="148"/>
      <c r="L408" s="34"/>
      <c r="M408" s="149"/>
      <c r="T408" s="55"/>
      <c r="AT408" s="19" t="s">
        <v>271</v>
      </c>
      <c r="AU408" s="19" t="s">
        <v>88</v>
      </c>
    </row>
    <row r="409" spans="2:65" s="13" customFormat="1" ht="10.199999999999999">
      <c r="B409" s="157"/>
      <c r="D409" s="151" t="s">
        <v>288</v>
      </c>
      <c r="E409" s="158" t="s">
        <v>19</v>
      </c>
      <c r="F409" s="159" t="s">
        <v>13300</v>
      </c>
      <c r="H409" s="160">
        <v>7.65</v>
      </c>
      <c r="I409" s="161"/>
      <c r="L409" s="157"/>
      <c r="M409" s="162"/>
      <c r="T409" s="163"/>
      <c r="AT409" s="158" t="s">
        <v>288</v>
      </c>
      <c r="AU409" s="158" t="s">
        <v>88</v>
      </c>
      <c r="AV409" s="13" t="s">
        <v>88</v>
      </c>
      <c r="AW409" s="13" t="s">
        <v>37</v>
      </c>
      <c r="AX409" s="13" t="s">
        <v>76</v>
      </c>
      <c r="AY409" s="158" t="s">
        <v>263</v>
      </c>
    </row>
    <row r="410" spans="2:65" s="13" customFormat="1" ht="10.199999999999999">
      <c r="B410" s="157"/>
      <c r="D410" s="151" t="s">
        <v>288</v>
      </c>
      <c r="E410" s="158" t="s">
        <v>19</v>
      </c>
      <c r="F410" s="159" t="s">
        <v>13301</v>
      </c>
      <c r="H410" s="160">
        <v>11</v>
      </c>
      <c r="I410" s="161"/>
      <c r="L410" s="157"/>
      <c r="M410" s="162"/>
      <c r="T410" s="163"/>
      <c r="AT410" s="158" t="s">
        <v>288</v>
      </c>
      <c r="AU410" s="158" t="s">
        <v>88</v>
      </c>
      <c r="AV410" s="13" t="s">
        <v>88</v>
      </c>
      <c r="AW410" s="13" t="s">
        <v>37</v>
      </c>
      <c r="AX410" s="13" t="s">
        <v>76</v>
      </c>
      <c r="AY410" s="158" t="s">
        <v>263</v>
      </c>
    </row>
    <row r="411" spans="2:65" s="13" customFormat="1" ht="10.199999999999999">
      <c r="B411" s="157"/>
      <c r="D411" s="151" t="s">
        <v>288</v>
      </c>
      <c r="E411" s="158" t="s">
        <v>19</v>
      </c>
      <c r="F411" s="159" t="s">
        <v>13302</v>
      </c>
      <c r="H411" s="160">
        <v>10</v>
      </c>
      <c r="I411" s="161"/>
      <c r="L411" s="157"/>
      <c r="M411" s="162"/>
      <c r="T411" s="163"/>
      <c r="AT411" s="158" t="s">
        <v>288</v>
      </c>
      <c r="AU411" s="158" t="s">
        <v>88</v>
      </c>
      <c r="AV411" s="13" t="s">
        <v>88</v>
      </c>
      <c r="AW411" s="13" t="s">
        <v>37</v>
      </c>
      <c r="AX411" s="13" t="s">
        <v>76</v>
      </c>
      <c r="AY411" s="158" t="s">
        <v>263</v>
      </c>
    </row>
    <row r="412" spans="2:65" s="13" customFormat="1" ht="10.199999999999999">
      <c r="B412" s="157"/>
      <c r="D412" s="151" t="s">
        <v>288</v>
      </c>
      <c r="E412" s="158" t="s">
        <v>19</v>
      </c>
      <c r="F412" s="159" t="s">
        <v>13303</v>
      </c>
      <c r="H412" s="160">
        <v>10</v>
      </c>
      <c r="I412" s="161"/>
      <c r="L412" s="157"/>
      <c r="M412" s="162"/>
      <c r="T412" s="163"/>
      <c r="AT412" s="158" t="s">
        <v>288</v>
      </c>
      <c r="AU412" s="158" t="s">
        <v>88</v>
      </c>
      <c r="AV412" s="13" t="s">
        <v>88</v>
      </c>
      <c r="AW412" s="13" t="s">
        <v>37</v>
      </c>
      <c r="AX412" s="13" t="s">
        <v>76</v>
      </c>
      <c r="AY412" s="158" t="s">
        <v>263</v>
      </c>
    </row>
    <row r="413" spans="2:65" s="13" customFormat="1" ht="10.199999999999999">
      <c r="B413" s="157"/>
      <c r="D413" s="151" t="s">
        <v>288</v>
      </c>
      <c r="E413" s="158" t="s">
        <v>19</v>
      </c>
      <c r="F413" s="159" t="s">
        <v>13304</v>
      </c>
      <c r="H413" s="160">
        <v>10</v>
      </c>
      <c r="I413" s="161"/>
      <c r="L413" s="157"/>
      <c r="M413" s="162"/>
      <c r="T413" s="163"/>
      <c r="AT413" s="158" t="s">
        <v>288</v>
      </c>
      <c r="AU413" s="158" t="s">
        <v>88</v>
      </c>
      <c r="AV413" s="13" t="s">
        <v>88</v>
      </c>
      <c r="AW413" s="13" t="s">
        <v>37</v>
      </c>
      <c r="AX413" s="13" t="s">
        <v>76</v>
      </c>
      <c r="AY413" s="158" t="s">
        <v>263</v>
      </c>
    </row>
    <row r="414" spans="2:65" s="15" customFormat="1" ht="10.199999999999999">
      <c r="B414" s="171"/>
      <c r="D414" s="151" t="s">
        <v>288</v>
      </c>
      <c r="E414" s="172" t="s">
        <v>19</v>
      </c>
      <c r="F414" s="173" t="s">
        <v>355</v>
      </c>
      <c r="H414" s="174">
        <v>48.65</v>
      </c>
      <c r="I414" s="175"/>
      <c r="L414" s="171"/>
      <c r="M414" s="176"/>
      <c r="T414" s="177"/>
      <c r="AT414" s="172" t="s">
        <v>288</v>
      </c>
      <c r="AU414" s="172" t="s">
        <v>88</v>
      </c>
      <c r="AV414" s="15" t="s">
        <v>98</v>
      </c>
      <c r="AW414" s="15" t="s">
        <v>37</v>
      </c>
      <c r="AX414" s="15" t="s">
        <v>83</v>
      </c>
      <c r="AY414" s="172" t="s">
        <v>263</v>
      </c>
    </row>
    <row r="415" spans="2:65" s="1" customFormat="1" ht="21.75" customHeight="1">
      <c r="B415" s="34"/>
      <c r="C415" s="133" t="s">
        <v>737</v>
      </c>
      <c r="D415" s="133" t="s">
        <v>265</v>
      </c>
      <c r="E415" s="134" t="s">
        <v>13305</v>
      </c>
      <c r="F415" s="135" t="s">
        <v>13306</v>
      </c>
      <c r="G415" s="136" t="s">
        <v>378</v>
      </c>
      <c r="H415" s="137">
        <v>1.33</v>
      </c>
      <c r="I415" s="138"/>
      <c r="J415" s="139">
        <f>ROUND(I415*H415,2)</f>
        <v>0</v>
      </c>
      <c r="K415" s="135" t="s">
        <v>269</v>
      </c>
      <c r="L415" s="34"/>
      <c r="M415" s="140" t="s">
        <v>19</v>
      </c>
      <c r="N415" s="141" t="s">
        <v>48</v>
      </c>
      <c r="P415" s="142">
        <f>O415*H415</f>
        <v>0</v>
      </c>
      <c r="Q415" s="142">
        <v>0.17818000000000001</v>
      </c>
      <c r="R415" s="142">
        <f>Q415*H415</f>
        <v>0.23697940000000001</v>
      </c>
      <c r="S415" s="142">
        <v>0</v>
      </c>
      <c r="T415" s="143">
        <f>S415*H415</f>
        <v>0</v>
      </c>
      <c r="AR415" s="144" t="s">
        <v>98</v>
      </c>
      <c r="AT415" s="144" t="s">
        <v>265</v>
      </c>
      <c r="AU415" s="144" t="s">
        <v>88</v>
      </c>
      <c r="AY415" s="19" t="s">
        <v>263</v>
      </c>
      <c r="BE415" s="145">
        <f>IF(N415="základní",J415,0)</f>
        <v>0</v>
      </c>
      <c r="BF415" s="145">
        <f>IF(N415="snížená",J415,0)</f>
        <v>0</v>
      </c>
      <c r="BG415" s="145">
        <f>IF(N415="zákl. přenesená",J415,0)</f>
        <v>0</v>
      </c>
      <c r="BH415" s="145">
        <f>IF(N415="sníž. přenesená",J415,0)</f>
        <v>0</v>
      </c>
      <c r="BI415" s="145">
        <f>IF(N415="nulová",J415,0)</f>
        <v>0</v>
      </c>
      <c r="BJ415" s="19" t="s">
        <v>88</v>
      </c>
      <c r="BK415" s="145">
        <f>ROUND(I415*H415,2)</f>
        <v>0</v>
      </c>
      <c r="BL415" s="19" t="s">
        <v>98</v>
      </c>
      <c r="BM415" s="144" t="s">
        <v>13307</v>
      </c>
    </row>
    <row r="416" spans="2:65" s="1" customFormat="1" ht="10.199999999999999">
      <c r="B416" s="34"/>
      <c r="D416" s="146" t="s">
        <v>271</v>
      </c>
      <c r="F416" s="147" t="s">
        <v>13308</v>
      </c>
      <c r="I416" s="148"/>
      <c r="L416" s="34"/>
      <c r="M416" s="149"/>
      <c r="T416" s="55"/>
      <c r="AT416" s="19" t="s">
        <v>271</v>
      </c>
      <c r="AU416" s="19" t="s">
        <v>88</v>
      </c>
    </row>
    <row r="417" spans="2:65" s="13" customFormat="1" ht="10.199999999999999">
      <c r="B417" s="157"/>
      <c r="D417" s="151" t="s">
        <v>288</v>
      </c>
      <c r="E417" s="158" t="s">
        <v>19</v>
      </c>
      <c r="F417" s="159" t="s">
        <v>13309</v>
      </c>
      <c r="H417" s="160">
        <v>0.54600000000000004</v>
      </c>
      <c r="I417" s="161"/>
      <c r="L417" s="157"/>
      <c r="M417" s="162"/>
      <c r="T417" s="163"/>
      <c r="AT417" s="158" t="s">
        <v>288</v>
      </c>
      <c r="AU417" s="158" t="s">
        <v>88</v>
      </c>
      <c r="AV417" s="13" t="s">
        <v>88</v>
      </c>
      <c r="AW417" s="13" t="s">
        <v>37</v>
      </c>
      <c r="AX417" s="13" t="s">
        <v>76</v>
      </c>
      <c r="AY417" s="158" t="s">
        <v>263</v>
      </c>
    </row>
    <row r="418" spans="2:65" s="13" customFormat="1" ht="10.199999999999999">
      <c r="B418" s="157"/>
      <c r="D418" s="151" t="s">
        <v>288</v>
      </c>
      <c r="E418" s="158" t="s">
        <v>19</v>
      </c>
      <c r="F418" s="159" t="s">
        <v>13310</v>
      </c>
      <c r="H418" s="160">
        <v>0.78400000000000003</v>
      </c>
      <c r="I418" s="161"/>
      <c r="L418" s="157"/>
      <c r="M418" s="162"/>
      <c r="T418" s="163"/>
      <c r="AT418" s="158" t="s">
        <v>288</v>
      </c>
      <c r="AU418" s="158" t="s">
        <v>88</v>
      </c>
      <c r="AV418" s="13" t="s">
        <v>88</v>
      </c>
      <c r="AW418" s="13" t="s">
        <v>37</v>
      </c>
      <c r="AX418" s="13" t="s">
        <v>76</v>
      </c>
      <c r="AY418" s="158" t="s">
        <v>263</v>
      </c>
    </row>
    <row r="419" spans="2:65" s="15" customFormat="1" ht="10.199999999999999">
      <c r="B419" s="171"/>
      <c r="D419" s="151" t="s">
        <v>288</v>
      </c>
      <c r="E419" s="172" t="s">
        <v>19</v>
      </c>
      <c r="F419" s="173" t="s">
        <v>355</v>
      </c>
      <c r="H419" s="174">
        <v>1.33</v>
      </c>
      <c r="I419" s="175"/>
      <c r="L419" s="171"/>
      <c r="M419" s="176"/>
      <c r="T419" s="177"/>
      <c r="AT419" s="172" t="s">
        <v>288</v>
      </c>
      <c r="AU419" s="172" t="s">
        <v>88</v>
      </c>
      <c r="AV419" s="15" t="s">
        <v>98</v>
      </c>
      <c r="AW419" s="15" t="s">
        <v>37</v>
      </c>
      <c r="AX419" s="15" t="s">
        <v>83</v>
      </c>
      <c r="AY419" s="172" t="s">
        <v>263</v>
      </c>
    </row>
    <row r="420" spans="2:65" s="1" customFormat="1" ht="24.15" customHeight="1">
      <c r="B420" s="34"/>
      <c r="C420" s="133" t="s">
        <v>743</v>
      </c>
      <c r="D420" s="133" t="s">
        <v>265</v>
      </c>
      <c r="E420" s="134" t="s">
        <v>1311</v>
      </c>
      <c r="F420" s="135" t="s">
        <v>1312</v>
      </c>
      <c r="G420" s="136" t="s">
        <v>378</v>
      </c>
      <c r="H420" s="137">
        <v>10.68</v>
      </c>
      <c r="I420" s="138"/>
      <c r="J420" s="139">
        <f>ROUND(I420*H420,2)</f>
        <v>0</v>
      </c>
      <c r="K420" s="135" t="s">
        <v>269</v>
      </c>
      <c r="L420" s="34"/>
      <c r="M420" s="140" t="s">
        <v>19</v>
      </c>
      <c r="N420" s="141" t="s">
        <v>48</v>
      </c>
      <c r="P420" s="142">
        <f>O420*H420</f>
        <v>0</v>
      </c>
      <c r="Q420" s="142">
        <v>6.4519999999999994E-2</v>
      </c>
      <c r="R420" s="142">
        <f>Q420*H420</f>
        <v>0.68907359999999995</v>
      </c>
      <c r="S420" s="142">
        <v>0</v>
      </c>
      <c r="T420" s="143">
        <f>S420*H420</f>
        <v>0</v>
      </c>
      <c r="AR420" s="144" t="s">
        <v>98</v>
      </c>
      <c r="AT420" s="144" t="s">
        <v>265</v>
      </c>
      <c r="AU420" s="144" t="s">
        <v>88</v>
      </c>
      <c r="AY420" s="19" t="s">
        <v>263</v>
      </c>
      <c r="BE420" s="145">
        <f>IF(N420="základní",J420,0)</f>
        <v>0</v>
      </c>
      <c r="BF420" s="145">
        <f>IF(N420="snížená",J420,0)</f>
        <v>0</v>
      </c>
      <c r="BG420" s="145">
        <f>IF(N420="zákl. přenesená",J420,0)</f>
        <v>0</v>
      </c>
      <c r="BH420" s="145">
        <f>IF(N420="sníž. přenesená",J420,0)</f>
        <v>0</v>
      </c>
      <c r="BI420" s="145">
        <f>IF(N420="nulová",J420,0)</f>
        <v>0</v>
      </c>
      <c r="BJ420" s="19" t="s">
        <v>88</v>
      </c>
      <c r="BK420" s="145">
        <f>ROUND(I420*H420,2)</f>
        <v>0</v>
      </c>
      <c r="BL420" s="19" t="s">
        <v>98</v>
      </c>
      <c r="BM420" s="144" t="s">
        <v>13311</v>
      </c>
    </row>
    <row r="421" spans="2:65" s="1" customFormat="1" ht="10.199999999999999">
      <c r="B421" s="34"/>
      <c r="D421" s="146" t="s">
        <v>271</v>
      </c>
      <c r="F421" s="147" t="s">
        <v>1314</v>
      </c>
      <c r="I421" s="148"/>
      <c r="L421" s="34"/>
      <c r="M421" s="149"/>
      <c r="T421" s="55"/>
      <c r="AT421" s="19" t="s">
        <v>271</v>
      </c>
      <c r="AU421" s="19" t="s">
        <v>88</v>
      </c>
    </row>
    <row r="422" spans="2:65" s="13" customFormat="1" ht="10.199999999999999">
      <c r="B422" s="157"/>
      <c r="D422" s="151" t="s">
        <v>288</v>
      </c>
      <c r="E422" s="158" t="s">
        <v>19</v>
      </c>
      <c r="F422" s="159" t="s">
        <v>13312</v>
      </c>
      <c r="H422" s="160">
        <v>3</v>
      </c>
      <c r="I422" s="161"/>
      <c r="L422" s="157"/>
      <c r="M422" s="162"/>
      <c r="T422" s="163"/>
      <c r="AT422" s="158" t="s">
        <v>288</v>
      </c>
      <c r="AU422" s="158" t="s">
        <v>88</v>
      </c>
      <c r="AV422" s="13" t="s">
        <v>88</v>
      </c>
      <c r="AW422" s="13" t="s">
        <v>37</v>
      </c>
      <c r="AX422" s="13" t="s">
        <v>76</v>
      </c>
      <c r="AY422" s="158" t="s">
        <v>263</v>
      </c>
    </row>
    <row r="423" spans="2:65" s="13" customFormat="1" ht="10.199999999999999">
      <c r="B423" s="157"/>
      <c r="D423" s="151" t="s">
        <v>288</v>
      </c>
      <c r="E423" s="158" t="s">
        <v>19</v>
      </c>
      <c r="F423" s="159" t="s">
        <v>13313</v>
      </c>
      <c r="H423" s="160">
        <v>1.92</v>
      </c>
      <c r="I423" s="161"/>
      <c r="L423" s="157"/>
      <c r="M423" s="162"/>
      <c r="T423" s="163"/>
      <c r="AT423" s="158" t="s">
        <v>288</v>
      </c>
      <c r="AU423" s="158" t="s">
        <v>88</v>
      </c>
      <c r="AV423" s="13" t="s">
        <v>88</v>
      </c>
      <c r="AW423" s="13" t="s">
        <v>37</v>
      </c>
      <c r="AX423" s="13" t="s">
        <v>76</v>
      </c>
      <c r="AY423" s="158" t="s">
        <v>263</v>
      </c>
    </row>
    <row r="424" spans="2:65" s="13" customFormat="1" ht="10.199999999999999">
      <c r="B424" s="157"/>
      <c r="D424" s="151" t="s">
        <v>288</v>
      </c>
      <c r="E424" s="158" t="s">
        <v>19</v>
      </c>
      <c r="F424" s="159" t="s">
        <v>13314</v>
      </c>
      <c r="H424" s="160">
        <v>1.92</v>
      </c>
      <c r="I424" s="161"/>
      <c r="L424" s="157"/>
      <c r="M424" s="162"/>
      <c r="T424" s="163"/>
      <c r="AT424" s="158" t="s">
        <v>288</v>
      </c>
      <c r="AU424" s="158" t="s">
        <v>88</v>
      </c>
      <c r="AV424" s="13" t="s">
        <v>88</v>
      </c>
      <c r="AW424" s="13" t="s">
        <v>37</v>
      </c>
      <c r="AX424" s="13" t="s">
        <v>76</v>
      </c>
      <c r="AY424" s="158" t="s">
        <v>263</v>
      </c>
    </row>
    <row r="425" spans="2:65" s="13" customFormat="1" ht="10.199999999999999">
      <c r="B425" s="157"/>
      <c r="D425" s="151" t="s">
        <v>288</v>
      </c>
      <c r="E425" s="158" t="s">
        <v>19</v>
      </c>
      <c r="F425" s="159" t="s">
        <v>13315</v>
      </c>
      <c r="H425" s="160">
        <v>1.92</v>
      </c>
      <c r="I425" s="161"/>
      <c r="L425" s="157"/>
      <c r="M425" s="162"/>
      <c r="T425" s="163"/>
      <c r="AT425" s="158" t="s">
        <v>288</v>
      </c>
      <c r="AU425" s="158" t="s">
        <v>88</v>
      </c>
      <c r="AV425" s="13" t="s">
        <v>88</v>
      </c>
      <c r="AW425" s="13" t="s">
        <v>37</v>
      </c>
      <c r="AX425" s="13" t="s">
        <v>76</v>
      </c>
      <c r="AY425" s="158" t="s">
        <v>263</v>
      </c>
    </row>
    <row r="426" spans="2:65" s="13" customFormat="1" ht="10.199999999999999">
      <c r="B426" s="157"/>
      <c r="D426" s="151" t="s">
        <v>288</v>
      </c>
      <c r="E426" s="158" t="s">
        <v>19</v>
      </c>
      <c r="F426" s="159" t="s">
        <v>13316</v>
      </c>
      <c r="H426" s="160">
        <v>1.92</v>
      </c>
      <c r="I426" s="161"/>
      <c r="L426" s="157"/>
      <c r="M426" s="162"/>
      <c r="T426" s="163"/>
      <c r="AT426" s="158" t="s">
        <v>288</v>
      </c>
      <c r="AU426" s="158" t="s">
        <v>88</v>
      </c>
      <c r="AV426" s="13" t="s">
        <v>88</v>
      </c>
      <c r="AW426" s="13" t="s">
        <v>37</v>
      </c>
      <c r="AX426" s="13" t="s">
        <v>76</v>
      </c>
      <c r="AY426" s="158" t="s">
        <v>263</v>
      </c>
    </row>
    <row r="427" spans="2:65" s="15" customFormat="1" ht="10.199999999999999">
      <c r="B427" s="171"/>
      <c r="D427" s="151" t="s">
        <v>288</v>
      </c>
      <c r="E427" s="172" t="s">
        <v>19</v>
      </c>
      <c r="F427" s="173" t="s">
        <v>355</v>
      </c>
      <c r="H427" s="174">
        <v>10.68</v>
      </c>
      <c r="I427" s="175"/>
      <c r="L427" s="171"/>
      <c r="M427" s="176"/>
      <c r="T427" s="177"/>
      <c r="AT427" s="172" t="s">
        <v>288</v>
      </c>
      <c r="AU427" s="172" t="s">
        <v>88</v>
      </c>
      <c r="AV427" s="15" t="s">
        <v>98</v>
      </c>
      <c r="AW427" s="15" t="s">
        <v>37</v>
      </c>
      <c r="AX427" s="15" t="s">
        <v>83</v>
      </c>
      <c r="AY427" s="172" t="s">
        <v>263</v>
      </c>
    </row>
    <row r="428" spans="2:65" s="1" customFormat="1" ht="24.15" customHeight="1">
      <c r="B428" s="34"/>
      <c r="C428" s="133" t="s">
        <v>750</v>
      </c>
      <c r="D428" s="133" t="s">
        <v>265</v>
      </c>
      <c r="E428" s="134" t="s">
        <v>1344</v>
      </c>
      <c r="F428" s="135" t="s">
        <v>1345</v>
      </c>
      <c r="G428" s="136" t="s">
        <v>378</v>
      </c>
      <c r="H428" s="137">
        <v>43.875</v>
      </c>
      <c r="I428" s="138"/>
      <c r="J428" s="139">
        <f>ROUND(I428*H428,2)</f>
        <v>0</v>
      </c>
      <c r="K428" s="135" t="s">
        <v>269</v>
      </c>
      <c r="L428" s="34"/>
      <c r="M428" s="140" t="s">
        <v>19</v>
      </c>
      <c r="N428" s="141" t="s">
        <v>48</v>
      </c>
      <c r="P428" s="142">
        <f>O428*H428</f>
        <v>0</v>
      </c>
      <c r="Q428" s="142">
        <v>7.8499999999999993E-3</v>
      </c>
      <c r="R428" s="142">
        <f>Q428*H428</f>
        <v>0.34441875</v>
      </c>
      <c r="S428" s="142">
        <v>0</v>
      </c>
      <c r="T428" s="143">
        <f>S428*H428</f>
        <v>0</v>
      </c>
      <c r="AR428" s="144" t="s">
        <v>98</v>
      </c>
      <c r="AT428" s="144" t="s">
        <v>265</v>
      </c>
      <c r="AU428" s="144" t="s">
        <v>88</v>
      </c>
      <c r="AY428" s="19" t="s">
        <v>263</v>
      </c>
      <c r="BE428" s="145">
        <f>IF(N428="základní",J428,0)</f>
        <v>0</v>
      </c>
      <c r="BF428" s="145">
        <f>IF(N428="snížená",J428,0)</f>
        <v>0</v>
      </c>
      <c r="BG428" s="145">
        <f>IF(N428="zákl. přenesená",J428,0)</f>
        <v>0</v>
      </c>
      <c r="BH428" s="145">
        <f>IF(N428="sníž. přenesená",J428,0)</f>
        <v>0</v>
      </c>
      <c r="BI428" s="145">
        <f>IF(N428="nulová",J428,0)</f>
        <v>0</v>
      </c>
      <c r="BJ428" s="19" t="s">
        <v>88</v>
      </c>
      <c r="BK428" s="145">
        <f>ROUND(I428*H428,2)</f>
        <v>0</v>
      </c>
      <c r="BL428" s="19" t="s">
        <v>98</v>
      </c>
      <c r="BM428" s="144" t="s">
        <v>13317</v>
      </c>
    </row>
    <row r="429" spans="2:65" s="1" customFormat="1" ht="10.199999999999999">
      <c r="B429" s="34"/>
      <c r="D429" s="146" t="s">
        <v>271</v>
      </c>
      <c r="F429" s="147" t="s">
        <v>1347</v>
      </c>
      <c r="I429" s="148"/>
      <c r="L429" s="34"/>
      <c r="M429" s="149"/>
      <c r="T429" s="55"/>
      <c r="AT429" s="19" t="s">
        <v>271</v>
      </c>
      <c r="AU429" s="19" t="s">
        <v>88</v>
      </c>
    </row>
    <row r="430" spans="2:65" s="13" customFormat="1" ht="10.199999999999999">
      <c r="B430" s="157"/>
      <c r="D430" s="151" t="s">
        <v>288</v>
      </c>
      <c r="E430" s="158" t="s">
        <v>19</v>
      </c>
      <c r="F430" s="159" t="s">
        <v>13318</v>
      </c>
      <c r="H430" s="160">
        <v>1.17</v>
      </c>
      <c r="I430" s="161"/>
      <c r="L430" s="157"/>
      <c r="M430" s="162"/>
      <c r="T430" s="163"/>
      <c r="AT430" s="158" t="s">
        <v>288</v>
      </c>
      <c r="AU430" s="158" t="s">
        <v>88</v>
      </c>
      <c r="AV430" s="13" t="s">
        <v>88</v>
      </c>
      <c r="AW430" s="13" t="s">
        <v>37</v>
      </c>
      <c r="AX430" s="13" t="s">
        <v>76</v>
      </c>
      <c r="AY430" s="158" t="s">
        <v>263</v>
      </c>
    </row>
    <row r="431" spans="2:65" s="13" customFormat="1" ht="10.199999999999999">
      <c r="B431" s="157"/>
      <c r="D431" s="151" t="s">
        <v>288</v>
      </c>
      <c r="E431" s="158" t="s">
        <v>19</v>
      </c>
      <c r="F431" s="159" t="s">
        <v>13319</v>
      </c>
      <c r="H431" s="160">
        <v>11.175000000000001</v>
      </c>
      <c r="I431" s="161"/>
      <c r="L431" s="157"/>
      <c r="M431" s="162"/>
      <c r="T431" s="163"/>
      <c r="AT431" s="158" t="s">
        <v>288</v>
      </c>
      <c r="AU431" s="158" t="s">
        <v>88</v>
      </c>
      <c r="AV431" s="13" t="s">
        <v>88</v>
      </c>
      <c r="AW431" s="13" t="s">
        <v>37</v>
      </c>
      <c r="AX431" s="13" t="s">
        <v>76</v>
      </c>
      <c r="AY431" s="158" t="s">
        <v>263</v>
      </c>
    </row>
    <row r="432" spans="2:65" s="13" customFormat="1" ht="10.199999999999999">
      <c r="B432" s="157"/>
      <c r="D432" s="151" t="s">
        <v>288</v>
      </c>
      <c r="E432" s="158" t="s">
        <v>19</v>
      </c>
      <c r="F432" s="159" t="s">
        <v>13320</v>
      </c>
      <c r="H432" s="160">
        <v>8.3350000000000009</v>
      </c>
      <c r="I432" s="161"/>
      <c r="L432" s="157"/>
      <c r="M432" s="162"/>
      <c r="T432" s="163"/>
      <c r="AT432" s="158" t="s">
        <v>288</v>
      </c>
      <c r="AU432" s="158" t="s">
        <v>88</v>
      </c>
      <c r="AV432" s="13" t="s">
        <v>88</v>
      </c>
      <c r="AW432" s="13" t="s">
        <v>37</v>
      </c>
      <c r="AX432" s="13" t="s">
        <v>76</v>
      </c>
      <c r="AY432" s="158" t="s">
        <v>263</v>
      </c>
    </row>
    <row r="433" spans="2:65" s="13" customFormat="1" ht="10.199999999999999">
      <c r="B433" s="157"/>
      <c r="D433" s="151" t="s">
        <v>288</v>
      </c>
      <c r="E433" s="158" t="s">
        <v>19</v>
      </c>
      <c r="F433" s="159" t="s">
        <v>13321</v>
      </c>
      <c r="H433" s="160">
        <v>6.9850000000000003</v>
      </c>
      <c r="I433" s="161"/>
      <c r="L433" s="157"/>
      <c r="M433" s="162"/>
      <c r="T433" s="163"/>
      <c r="AT433" s="158" t="s">
        <v>288</v>
      </c>
      <c r="AU433" s="158" t="s">
        <v>88</v>
      </c>
      <c r="AV433" s="13" t="s">
        <v>88</v>
      </c>
      <c r="AW433" s="13" t="s">
        <v>37</v>
      </c>
      <c r="AX433" s="13" t="s">
        <v>76</v>
      </c>
      <c r="AY433" s="158" t="s">
        <v>263</v>
      </c>
    </row>
    <row r="434" spans="2:65" s="13" customFormat="1" ht="10.199999999999999">
      <c r="B434" s="157"/>
      <c r="D434" s="151" t="s">
        <v>288</v>
      </c>
      <c r="E434" s="158" t="s">
        <v>19</v>
      </c>
      <c r="F434" s="159" t="s">
        <v>13322</v>
      </c>
      <c r="H434" s="160">
        <v>6.9850000000000003</v>
      </c>
      <c r="I434" s="161"/>
      <c r="L434" s="157"/>
      <c r="M434" s="162"/>
      <c r="T434" s="163"/>
      <c r="AT434" s="158" t="s">
        <v>288</v>
      </c>
      <c r="AU434" s="158" t="s">
        <v>88</v>
      </c>
      <c r="AV434" s="13" t="s">
        <v>88</v>
      </c>
      <c r="AW434" s="13" t="s">
        <v>37</v>
      </c>
      <c r="AX434" s="13" t="s">
        <v>76</v>
      </c>
      <c r="AY434" s="158" t="s">
        <v>263</v>
      </c>
    </row>
    <row r="435" spans="2:65" s="13" customFormat="1" ht="10.199999999999999">
      <c r="B435" s="157"/>
      <c r="D435" s="151" t="s">
        <v>288</v>
      </c>
      <c r="E435" s="158" t="s">
        <v>19</v>
      </c>
      <c r="F435" s="159" t="s">
        <v>13323</v>
      </c>
      <c r="H435" s="160">
        <v>6.9850000000000003</v>
      </c>
      <c r="I435" s="161"/>
      <c r="L435" s="157"/>
      <c r="M435" s="162"/>
      <c r="T435" s="163"/>
      <c r="AT435" s="158" t="s">
        <v>288</v>
      </c>
      <c r="AU435" s="158" t="s">
        <v>88</v>
      </c>
      <c r="AV435" s="13" t="s">
        <v>88</v>
      </c>
      <c r="AW435" s="13" t="s">
        <v>37</v>
      </c>
      <c r="AX435" s="13" t="s">
        <v>76</v>
      </c>
      <c r="AY435" s="158" t="s">
        <v>263</v>
      </c>
    </row>
    <row r="436" spans="2:65" s="13" customFormat="1" ht="10.199999999999999">
      <c r="B436" s="157"/>
      <c r="D436" s="151" t="s">
        <v>288</v>
      </c>
      <c r="E436" s="158" t="s">
        <v>19</v>
      </c>
      <c r="F436" s="159" t="s">
        <v>13324</v>
      </c>
      <c r="H436" s="160">
        <v>2.2400000000000002</v>
      </c>
      <c r="I436" s="161"/>
      <c r="L436" s="157"/>
      <c r="M436" s="162"/>
      <c r="T436" s="163"/>
      <c r="AT436" s="158" t="s">
        <v>288</v>
      </c>
      <c r="AU436" s="158" t="s">
        <v>88</v>
      </c>
      <c r="AV436" s="13" t="s">
        <v>88</v>
      </c>
      <c r="AW436" s="13" t="s">
        <v>37</v>
      </c>
      <c r="AX436" s="13" t="s">
        <v>76</v>
      </c>
      <c r="AY436" s="158" t="s">
        <v>263</v>
      </c>
    </row>
    <row r="437" spans="2:65" s="15" customFormat="1" ht="10.199999999999999">
      <c r="B437" s="171"/>
      <c r="D437" s="151" t="s">
        <v>288</v>
      </c>
      <c r="E437" s="172" t="s">
        <v>19</v>
      </c>
      <c r="F437" s="173" t="s">
        <v>355</v>
      </c>
      <c r="H437" s="174">
        <v>43.875</v>
      </c>
      <c r="I437" s="175"/>
      <c r="L437" s="171"/>
      <c r="M437" s="176"/>
      <c r="T437" s="177"/>
      <c r="AT437" s="172" t="s">
        <v>288</v>
      </c>
      <c r="AU437" s="172" t="s">
        <v>88</v>
      </c>
      <c r="AV437" s="15" t="s">
        <v>98</v>
      </c>
      <c r="AW437" s="15" t="s">
        <v>37</v>
      </c>
      <c r="AX437" s="15" t="s">
        <v>83</v>
      </c>
      <c r="AY437" s="172" t="s">
        <v>263</v>
      </c>
    </row>
    <row r="438" spans="2:65" s="11" customFormat="1" ht="22.8" customHeight="1">
      <c r="B438" s="121"/>
      <c r="D438" s="122" t="s">
        <v>75</v>
      </c>
      <c r="E438" s="131" t="s">
        <v>98</v>
      </c>
      <c r="F438" s="131" t="s">
        <v>1442</v>
      </c>
      <c r="I438" s="124"/>
      <c r="J438" s="132">
        <f>BK438</f>
        <v>0</v>
      </c>
      <c r="L438" s="121"/>
      <c r="M438" s="126"/>
      <c r="P438" s="127">
        <f>SUM(P439:P525)</f>
        <v>0</v>
      </c>
      <c r="R438" s="127">
        <f>SUM(R439:R525)</f>
        <v>28.579283619999995</v>
      </c>
      <c r="T438" s="128">
        <f>SUM(T439:T525)</f>
        <v>0</v>
      </c>
      <c r="AR438" s="122" t="s">
        <v>83</v>
      </c>
      <c r="AT438" s="129" t="s">
        <v>75</v>
      </c>
      <c r="AU438" s="129" t="s">
        <v>83</v>
      </c>
      <c r="AY438" s="122" t="s">
        <v>263</v>
      </c>
      <c r="BK438" s="130">
        <f>SUM(BK439:BK525)</f>
        <v>0</v>
      </c>
    </row>
    <row r="439" spans="2:65" s="1" customFormat="1" ht="24.15" customHeight="1">
      <c r="B439" s="34"/>
      <c r="C439" s="133" t="s">
        <v>756</v>
      </c>
      <c r="D439" s="133" t="s">
        <v>265</v>
      </c>
      <c r="E439" s="134" t="s">
        <v>13325</v>
      </c>
      <c r="F439" s="135" t="s">
        <v>13326</v>
      </c>
      <c r="G439" s="136" t="s">
        <v>285</v>
      </c>
      <c r="H439" s="137">
        <v>2.02</v>
      </c>
      <c r="I439" s="138"/>
      <c r="J439" s="139">
        <f>ROUND(I439*H439,2)</f>
        <v>0</v>
      </c>
      <c r="K439" s="135" t="s">
        <v>269</v>
      </c>
      <c r="L439" s="34"/>
      <c r="M439" s="140" t="s">
        <v>19</v>
      </c>
      <c r="N439" s="141" t="s">
        <v>48</v>
      </c>
      <c r="P439" s="142">
        <f>O439*H439</f>
        <v>0</v>
      </c>
      <c r="Q439" s="142">
        <v>2.5020099999999998</v>
      </c>
      <c r="R439" s="142">
        <f>Q439*H439</f>
        <v>5.0540601999999994</v>
      </c>
      <c r="S439" s="142">
        <v>0</v>
      </c>
      <c r="T439" s="143">
        <f>S439*H439</f>
        <v>0</v>
      </c>
      <c r="AR439" s="144" t="s">
        <v>98</v>
      </c>
      <c r="AT439" s="144" t="s">
        <v>265</v>
      </c>
      <c r="AU439" s="144" t="s">
        <v>88</v>
      </c>
      <c r="AY439" s="19" t="s">
        <v>263</v>
      </c>
      <c r="BE439" s="145">
        <f>IF(N439="základní",J439,0)</f>
        <v>0</v>
      </c>
      <c r="BF439" s="145">
        <f>IF(N439="snížená",J439,0)</f>
        <v>0</v>
      </c>
      <c r="BG439" s="145">
        <f>IF(N439="zákl. přenesená",J439,0)</f>
        <v>0</v>
      </c>
      <c r="BH439" s="145">
        <f>IF(N439="sníž. přenesená",J439,0)</f>
        <v>0</v>
      </c>
      <c r="BI439" s="145">
        <f>IF(N439="nulová",J439,0)</f>
        <v>0</v>
      </c>
      <c r="BJ439" s="19" t="s">
        <v>88</v>
      </c>
      <c r="BK439" s="145">
        <f>ROUND(I439*H439,2)</f>
        <v>0</v>
      </c>
      <c r="BL439" s="19" t="s">
        <v>98</v>
      </c>
      <c r="BM439" s="144" t="s">
        <v>13327</v>
      </c>
    </row>
    <row r="440" spans="2:65" s="1" customFormat="1" ht="10.199999999999999">
      <c r="B440" s="34"/>
      <c r="D440" s="146" t="s">
        <v>271</v>
      </c>
      <c r="F440" s="147" t="s">
        <v>13328</v>
      </c>
      <c r="I440" s="148"/>
      <c r="L440" s="34"/>
      <c r="M440" s="149"/>
      <c r="T440" s="55"/>
      <c r="AT440" s="19" t="s">
        <v>271</v>
      </c>
      <c r="AU440" s="19" t="s">
        <v>88</v>
      </c>
    </row>
    <row r="441" spans="2:65" s="13" customFormat="1" ht="10.199999999999999">
      <c r="B441" s="157"/>
      <c r="D441" s="151" t="s">
        <v>288</v>
      </c>
      <c r="E441" s="158" t="s">
        <v>19</v>
      </c>
      <c r="F441" s="159" t="s">
        <v>13329</v>
      </c>
      <c r="H441" s="160">
        <v>2.02</v>
      </c>
      <c r="I441" s="161"/>
      <c r="L441" s="157"/>
      <c r="M441" s="162"/>
      <c r="T441" s="163"/>
      <c r="AT441" s="158" t="s">
        <v>288</v>
      </c>
      <c r="AU441" s="158" t="s">
        <v>88</v>
      </c>
      <c r="AV441" s="13" t="s">
        <v>88</v>
      </c>
      <c r="AW441" s="13" t="s">
        <v>37</v>
      </c>
      <c r="AX441" s="13" t="s">
        <v>83</v>
      </c>
      <c r="AY441" s="158" t="s">
        <v>263</v>
      </c>
    </row>
    <row r="442" spans="2:65" s="12" customFormat="1" ht="10.199999999999999">
      <c r="B442" s="150"/>
      <c r="D442" s="151" t="s">
        <v>288</v>
      </c>
      <c r="E442" s="152" t="s">
        <v>19</v>
      </c>
      <c r="F442" s="153" t="s">
        <v>13330</v>
      </c>
      <c r="H442" s="152" t="s">
        <v>19</v>
      </c>
      <c r="I442" s="154"/>
      <c r="L442" s="150"/>
      <c r="M442" s="155"/>
      <c r="T442" s="156"/>
      <c r="AT442" s="152" t="s">
        <v>288</v>
      </c>
      <c r="AU442" s="152" t="s">
        <v>88</v>
      </c>
      <c r="AV442" s="12" t="s">
        <v>83</v>
      </c>
      <c r="AW442" s="12" t="s">
        <v>37</v>
      </c>
      <c r="AX442" s="12" t="s">
        <v>76</v>
      </c>
      <c r="AY442" s="152" t="s">
        <v>263</v>
      </c>
    </row>
    <row r="443" spans="2:65" s="1" customFormat="1" ht="21.75" customHeight="1">
      <c r="B443" s="34"/>
      <c r="C443" s="133" t="s">
        <v>767</v>
      </c>
      <c r="D443" s="133" t="s">
        <v>265</v>
      </c>
      <c r="E443" s="134" t="s">
        <v>1498</v>
      </c>
      <c r="F443" s="135" t="s">
        <v>1499</v>
      </c>
      <c r="G443" s="136" t="s">
        <v>378</v>
      </c>
      <c r="H443" s="137">
        <v>8.9009999999999998</v>
      </c>
      <c r="I443" s="138"/>
      <c r="J443" s="139">
        <f>ROUND(I443*H443,2)</f>
        <v>0</v>
      </c>
      <c r="K443" s="135" t="s">
        <v>269</v>
      </c>
      <c r="L443" s="34"/>
      <c r="M443" s="140" t="s">
        <v>19</v>
      </c>
      <c r="N443" s="141" t="s">
        <v>48</v>
      </c>
      <c r="P443" s="142">
        <f>O443*H443</f>
        <v>0</v>
      </c>
      <c r="Q443" s="142">
        <v>5.3299999999999997E-3</v>
      </c>
      <c r="R443" s="142">
        <f>Q443*H443</f>
        <v>4.7442329999999998E-2</v>
      </c>
      <c r="S443" s="142">
        <v>0</v>
      </c>
      <c r="T443" s="143">
        <f>S443*H443</f>
        <v>0</v>
      </c>
      <c r="AR443" s="144" t="s">
        <v>98</v>
      </c>
      <c r="AT443" s="144" t="s">
        <v>265</v>
      </c>
      <c r="AU443" s="144" t="s">
        <v>88</v>
      </c>
      <c r="AY443" s="19" t="s">
        <v>263</v>
      </c>
      <c r="BE443" s="145">
        <f>IF(N443="základní",J443,0)</f>
        <v>0</v>
      </c>
      <c r="BF443" s="145">
        <f>IF(N443="snížená",J443,0)</f>
        <v>0</v>
      </c>
      <c r="BG443" s="145">
        <f>IF(N443="zákl. přenesená",J443,0)</f>
        <v>0</v>
      </c>
      <c r="BH443" s="145">
        <f>IF(N443="sníž. přenesená",J443,0)</f>
        <v>0</v>
      </c>
      <c r="BI443" s="145">
        <f>IF(N443="nulová",J443,0)</f>
        <v>0</v>
      </c>
      <c r="BJ443" s="19" t="s">
        <v>88</v>
      </c>
      <c r="BK443" s="145">
        <f>ROUND(I443*H443,2)</f>
        <v>0</v>
      </c>
      <c r="BL443" s="19" t="s">
        <v>98</v>
      </c>
      <c r="BM443" s="144" t="s">
        <v>13331</v>
      </c>
    </row>
    <row r="444" spans="2:65" s="1" customFormat="1" ht="10.199999999999999">
      <c r="B444" s="34"/>
      <c r="D444" s="146" t="s">
        <v>271</v>
      </c>
      <c r="F444" s="147" t="s">
        <v>1501</v>
      </c>
      <c r="I444" s="148"/>
      <c r="L444" s="34"/>
      <c r="M444" s="149"/>
      <c r="T444" s="55"/>
      <c r="AT444" s="19" t="s">
        <v>271</v>
      </c>
      <c r="AU444" s="19" t="s">
        <v>88</v>
      </c>
    </row>
    <row r="445" spans="2:65" s="13" customFormat="1" ht="10.199999999999999">
      <c r="B445" s="157"/>
      <c r="D445" s="151" t="s">
        <v>288</v>
      </c>
      <c r="E445" s="158" t="s">
        <v>19</v>
      </c>
      <c r="F445" s="159" t="s">
        <v>13332</v>
      </c>
      <c r="H445" s="160">
        <v>8.9009999999999998</v>
      </c>
      <c r="I445" s="161"/>
      <c r="L445" s="157"/>
      <c r="M445" s="162"/>
      <c r="T445" s="163"/>
      <c r="AT445" s="158" t="s">
        <v>288</v>
      </c>
      <c r="AU445" s="158" t="s">
        <v>88</v>
      </c>
      <c r="AV445" s="13" t="s">
        <v>88</v>
      </c>
      <c r="AW445" s="13" t="s">
        <v>37</v>
      </c>
      <c r="AX445" s="13" t="s">
        <v>83</v>
      </c>
      <c r="AY445" s="158" t="s">
        <v>263</v>
      </c>
    </row>
    <row r="446" spans="2:65" s="1" customFormat="1" ht="24.15" customHeight="1">
      <c r="B446" s="34"/>
      <c r="C446" s="133" t="s">
        <v>773</v>
      </c>
      <c r="D446" s="133" t="s">
        <v>265</v>
      </c>
      <c r="E446" s="134" t="s">
        <v>1525</v>
      </c>
      <c r="F446" s="135" t="s">
        <v>1526</v>
      </c>
      <c r="G446" s="136" t="s">
        <v>378</v>
      </c>
      <c r="H446" s="137">
        <v>8.9009999999999998</v>
      </c>
      <c r="I446" s="138"/>
      <c r="J446" s="139">
        <f>ROUND(I446*H446,2)</f>
        <v>0</v>
      </c>
      <c r="K446" s="135" t="s">
        <v>269</v>
      </c>
      <c r="L446" s="34"/>
      <c r="M446" s="140" t="s">
        <v>19</v>
      </c>
      <c r="N446" s="141" t="s">
        <v>48</v>
      </c>
      <c r="P446" s="142">
        <f>O446*H446</f>
        <v>0</v>
      </c>
      <c r="Q446" s="142">
        <v>0</v>
      </c>
      <c r="R446" s="142">
        <f>Q446*H446</f>
        <v>0</v>
      </c>
      <c r="S446" s="142">
        <v>0</v>
      </c>
      <c r="T446" s="143">
        <f>S446*H446</f>
        <v>0</v>
      </c>
      <c r="AR446" s="144" t="s">
        <v>98</v>
      </c>
      <c r="AT446" s="144" t="s">
        <v>265</v>
      </c>
      <c r="AU446" s="144" t="s">
        <v>88</v>
      </c>
      <c r="AY446" s="19" t="s">
        <v>263</v>
      </c>
      <c r="BE446" s="145">
        <f>IF(N446="základní",J446,0)</f>
        <v>0</v>
      </c>
      <c r="BF446" s="145">
        <f>IF(N446="snížená",J446,0)</f>
        <v>0</v>
      </c>
      <c r="BG446" s="145">
        <f>IF(N446="zákl. přenesená",J446,0)</f>
        <v>0</v>
      </c>
      <c r="BH446" s="145">
        <f>IF(N446="sníž. přenesená",J446,0)</f>
        <v>0</v>
      </c>
      <c r="BI446" s="145">
        <f>IF(N446="nulová",J446,0)</f>
        <v>0</v>
      </c>
      <c r="BJ446" s="19" t="s">
        <v>88</v>
      </c>
      <c r="BK446" s="145">
        <f>ROUND(I446*H446,2)</f>
        <v>0</v>
      </c>
      <c r="BL446" s="19" t="s">
        <v>98</v>
      </c>
      <c r="BM446" s="144" t="s">
        <v>13333</v>
      </c>
    </row>
    <row r="447" spans="2:65" s="1" customFormat="1" ht="10.199999999999999">
      <c r="B447" s="34"/>
      <c r="D447" s="146" t="s">
        <v>271</v>
      </c>
      <c r="F447" s="147" t="s">
        <v>1528</v>
      </c>
      <c r="I447" s="148"/>
      <c r="L447" s="34"/>
      <c r="M447" s="149"/>
      <c r="T447" s="55"/>
      <c r="AT447" s="19" t="s">
        <v>271</v>
      </c>
      <c r="AU447" s="19" t="s">
        <v>88</v>
      </c>
    </row>
    <row r="448" spans="2:65" s="13" customFormat="1" ht="10.199999999999999">
      <c r="B448" s="157"/>
      <c r="D448" s="151" t="s">
        <v>288</v>
      </c>
      <c r="E448" s="158" t="s">
        <v>19</v>
      </c>
      <c r="F448" s="159" t="s">
        <v>13334</v>
      </c>
      <c r="H448" s="160">
        <v>8.9009999999999998</v>
      </c>
      <c r="I448" s="161"/>
      <c r="L448" s="157"/>
      <c r="M448" s="162"/>
      <c r="T448" s="163"/>
      <c r="AT448" s="158" t="s">
        <v>288</v>
      </c>
      <c r="AU448" s="158" t="s">
        <v>88</v>
      </c>
      <c r="AV448" s="13" t="s">
        <v>88</v>
      </c>
      <c r="AW448" s="13" t="s">
        <v>37</v>
      </c>
      <c r="AX448" s="13" t="s">
        <v>83</v>
      </c>
      <c r="AY448" s="158" t="s">
        <v>263</v>
      </c>
    </row>
    <row r="449" spans="2:65" s="1" customFormat="1" ht="24.15" customHeight="1">
      <c r="B449" s="34"/>
      <c r="C449" s="133" t="s">
        <v>819</v>
      </c>
      <c r="D449" s="133" t="s">
        <v>265</v>
      </c>
      <c r="E449" s="134" t="s">
        <v>13335</v>
      </c>
      <c r="F449" s="135" t="s">
        <v>13336</v>
      </c>
      <c r="G449" s="136" t="s">
        <v>378</v>
      </c>
      <c r="H449" s="137">
        <v>6.8010000000000002</v>
      </c>
      <c r="I449" s="138"/>
      <c r="J449" s="139">
        <f>ROUND(I449*H449,2)</f>
        <v>0</v>
      </c>
      <c r="K449" s="135" t="s">
        <v>269</v>
      </c>
      <c r="L449" s="34"/>
      <c r="M449" s="140" t="s">
        <v>19</v>
      </c>
      <c r="N449" s="141" t="s">
        <v>48</v>
      </c>
      <c r="P449" s="142">
        <f>O449*H449</f>
        <v>0</v>
      </c>
      <c r="Q449" s="142">
        <v>8.0999999999999996E-4</v>
      </c>
      <c r="R449" s="142">
        <f>Q449*H449</f>
        <v>5.5088099999999994E-3</v>
      </c>
      <c r="S449" s="142">
        <v>0</v>
      </c>
      <c r="T449" s="143">
        <f>S449*H449</f>
        <v>0</v>
      </c>
      <c r="AR449" s="144" t="s">
        <v>98</v>
      </c>
      <c r="AT449" s="144" t="s">
        <v>265</v>
      </c>
      <c r="AU449" s="144" t="s">
        <v>88</v>
      </c>
      <c r="AY449" s="19" t="s">
        <v>263</v>
      </c>
      <c r="BE449" s="145">
        <f>IF(N449="základní",J449,0)</f>
        <v>0</v>
      </c>
      <c r="BF449" s="145">
        <f>IF(N449="snížená",J449,0)</f>
        <v>0</v>
      </c>
      <c r="BG449" s="145">
        <f>IF(N449="zákl. přenesená",J449,0)</f>
        <v>0</v>
      </c>
      <c r="BH449" s="145">
        <f>IF(N449="sníž. přenesená",J449,0)</f>
        <v>0</v>
      </c>
      <c r="BI449" s="145">
        <f>IF(N449="nulová",J449,0)</f>
        <v>0</v>
      </c>
      <c r="BJ449" s="19" t="s">
        <v>88</v>
      </c>
      <c r="BK449" s="145">
        <f>ROUND(I449*H449,2)</f>
        <v>0</v>
      </c>
      <c r="BL449" s="19" t="s">
        <v>98</v>
      </c>
      <c r="BM449" s="144" t="s">
        <v>13337</v>
      </c>
    </row>
    <row r="450" spans="2:65" s="1" customFormat="1" ht="10.199999999999999">
      <c r="B450" s="34"/>
      <c r="D450" s="146" t="s">
        <v>271</v>
      </c>
      <c r="F450" s="147" t="s">
        <v>13338</v>
      </c>
      <c r="I450" s="148"/>
      <c r="L450" s="34"/>
      <c r="M450" s="149"/>
      <c r="T450" s="55"/>
      <c r="AT450" s="19" t="s">
        <v>271</v>
      </c>
      <c r="AU450" s="19" t="s">
        <v>88</v>
      </c>
    </row>
    <row r="451" spans="2:65" s="13" customFormat="1" ht="10.199999999999999">
      <c r="B451" s="157"/>
      <c r="D451" s="151" t="s">
        <v>288</v>
      </c>
      <c r="E451" s="158" t="s">
        <v>19</v>
      </c>
      <c r="F451" s="159" t="s">
        <v>13339</v>
      </c>
      <c r="H451" s="160">
        <v>6.8010000000000002</v>
      </c>
      <c r="I451" s="161"/>
      <c r="L451" s="157"/>
      <c r="M451" s="162"/>
      <c r="T451" s="163"/>
      <c r="AT451" s="158" t="s">
        <v>288</v>
      </c>
      <c r="AU451" s="158" t="s">
        <v>88</v>
      </c>
      <c r="AV451" s="13" t="s">
        <v>88</v>
      </c>
      <c r="AW451" s="13" t="s">
        <v>37</v>
      </c>
      <c r="AX451" s="13" t="s">
        <v>83</v>
      </c>
      <c r="AY451" s="158" t="s">
        <v>263</v>
      </c>
    </row>
    <row r="452" spans="2:65" s="1" customFormat="1" ht="33" customHeight="1">
      <c r="B452" s="34"/>
      <c r="C452" s="133" t="s">
        <v>835</v>
      </c>
      <c r="D452" s="133" t="s">
        <v>265</v>
      </c>
      <c r="E452" s="134" t="s">
        <v>13340</v>
      </c>
      <c r="F452" s="135" t="s">
        <v>13341</v>
      </c>
      <c r="G452" s="136" t="s">
        <v>378</v>
      </c>
      <c r="H452" s="137">
        <v>6.8010000000000002</v>
      </c>
      <c r="I452" s="138"/>
      <c r="J452" s="139">
        <f>ROUND(I452*H452,2)</f>
        <v>0</v>
      </c>
      <c r="K452" s="135" t="s">
        <v>19</v>
      </c>
      <c r="L452" s="34"/>
      <c r="M452" s="140" t="s">
        <v>19</v>
      </c>
      <c r="N452" s="141" t="s">
        <v>48</v>
      </c>
      <c r="P452" s="142">
        <f>O452*H452</f>
        <v>0</v>
      </c>
      <c r="Q452" s="142">
        <v>2.0809999999999999E-2</v>
      </c>
      <c r="R452" s="142">
        <f>Q452*H452</f>
        <v>0.14152881</v>
      </c>
      <c r="S452" s="142">
        <v>0</v>
      </c>
      <c r="T452" s="143">
        <f>S452*H452</f>
        <v>0</v>
      </c>
      <c r="AR452" s="144" t="s">
        <v>98</v>
      </c>
      <c r="AT452" s="144" t="s">
        <v>265</v>
      </c>
      <c r="AU452" s="144" t="s">
        <v>88</v>
      </c>
      <c r="AY452" s="19" t="s">
        <v>263</v>
      </c>
      <c r="BE452" s="145">
        <f>IF(N452="základní",J452,0)</f>
        <v>0</v>
      </c>
      <c r="BF452" s="145">
        <f>IF(N452="snížená",J452,0)</f>
        <v>0</v>
      </c>
      <c r="BG452" s="145">
        <f>IF(N452="zákl. přenesená",J452,0)</f>
        <v>0</v>
      </c>
      <c r="BH452" s="145">
        <f>IF(N452="sníž. přenesená",J452,0)</f>
        <v>0</v>
      </c>
      <c r="BI452" s="145">
        <f>IF(N452="nulová",J452,0)</f>
        <v>0</v>
      </c>
      <c r="BJ452" s="19" t="s">
        <v>88</v>
      </c>
      <c r="BK452" s="145">
        <f>ROUND(I452*H452,2)</f>
        <v>0</v>
      </c>
      <c r="BL452" s="19" t="s">
        <v>98</v>
      </c>
      <c r="BM452" s="144" t="s">
        <v>13342</v>
      </c>
    </row>
    <row r="453" spans="2:65" s="13" customFormat="1" ht="10.199999999999999">
      <c r="B453" s="157"/>
      <c r="D453" s="151" t="s">
        <v>288</v>
      </c>
      <c r="E453" s="158" t="s">
        <v>19</v>
      </c>
      <c r="F453" s="159" t="s">
        <v>13343</v>
      </c>
      <c r="H453" s="160">
        <v>6.8010000000000002</v>
      </c>
      <c r="I453" s="161"/>
      <c r="L453" s="157"/>
      <c r="M453" s="162"/>
      <c r="T453" s="163"/>
      <c r="AT453" s="158" t="s">
        <v>288</v>
      </c>
      <c r="AU453" s="158" t="s">
        <v>88</v>
      </c>
      <c r="AV453" s="13" t="s">
        <v>88</v>
      </c>
      <c r="AW453" s="13" t="s">
        <v>37</v>
      </c>
      <c r="AX453" s="13" t="s">
        <v>83</v>
      </c>
      <c r="AY453" s="158" t="s">
        <v>263</v>
      </c>
    </row>
    <row r="454" spans="2:65" s="1" customFormat="1" ht="24.15" customHeight="1">
      <c r="B454" s="34"/>
      <c r="C454" s="133" t="s">
        <v>840</v>
      </c>
      <c r="D454" s="133" t="s">
        <v>265</v>
      </c>
      <c r="E454" s="134" t="s">
        <v>13344</v>
      </c>
      <c r="F454" s="135" t="s">
        <v>13345</v>
      </c>
      <c r="G454" s="136" t="s">
        <v>378</v>
      </c>
      <c r="H454" s="137">
        <v>6.8010000000000002</v>
      </c>
      <c r="I454" s="138"/>
      <c r="J454" s="139">
        <f>ROUND(I454*H454,2)</f>
        <v>0</v>
      </c>
      <c r="K454" s="135" t="s">
        <v>269</v>
      </c>
      <c r="L454" s="34"/>
      <c r="M454" s="140" t="s">
        <v>19</v>
      </c>
      <c r="N454" s="141" t="s">
        <v>48</v>
      </c>
      <c r="P454" s="142">
        <f>O454*H454</f>
        <v>0</v>
      </c>
      <c r="Q454" s="142">
        <v>0</v>
      </c>
      <c r="R454" s="142">
        <f>Q454*H454</f>
        <v>0</v>
      </c>
      <c r="S454" s="142">
        <v>0</v>
      </c>
      <c r="T454" s="143">
        <f>S454*H454</f>
        <v>0</v>
      </c>
      <c r="AR454" s="144" t="s">
        <v>98</v>
      </c>
      <c r="AT454" s="144" t="s">
        <v>265</v>
      </c>
      <c r="AU454" s="144" t="s">
        <v>88</v>
      </c>
      <c r="AY454" s="19" t="s">
        <v>263</v>
      </c>
      <c r="BE454" s="145">
        <f>IF(N454="základní",J454,0)</f>
        <v>0</v>
      </c>
      <c r="BF454" s="145">
        <f>IF(N454="snížená",J454,0)</f>
        <v>0</v>
      </c>
      <c r="BG454" s="145">
        <f>IF(N454="zákl. přenesená",J454,0)</f>
        <v>0</v>
      </c>
      <c r="BH454" s="145">
        <f>IF(N454="sníž. přenesená",J454,0)</f>
        <v>0</v>
      </c>
      <c r="BI454" s="145">
        <f>IF(N454="nulová",J454,0)</f>
        <v>0</v>
      </c>
      <c r="BJ454" s="19" t="s">
        <v>88</v>
      </c>
      <c r="BK454" s="145">
        <f>ROUND(I454*H454,2)</f>
        <v>0</v>
      </c>
      <c r="BL454" s="19" t="s">
        <v>98</v>
      </c>
      <c r="BM454" s="144" t="s">
        <v>13346</v>
      </c>
    </row>
    <row r="455" spans="2:65" s="1" customFormat="1" ht="10.199999999999999">
      <c r="B455" s="34"/>
      <c r="D455" s="146" t="s">
        <v>271</v>
      </c>
      <c r="F455" s="147" t="s">
        <v>13347</v>
      </c>
      <c r="I455" s="148"/>
      <c r="L455" s="34"/>
      <c r="M455" s="149"/>
      <c r="T455" s="55"/>
      <c r="AT455" s="19" t="s">
        <v>271</v>
      </c>
      <c r="AU455" s="19" t="s">
        <v>88</v>
      </c>
    </row>
    <row r="456" spans="2:65" s="13" customFormat="1" ht="10.199999999999999">
      <c r="B456" s="157"/>
      <c r="D456" s="151" t="s">
        <v>288</v>
      </c>
      <c r="E456" s="158" t="s">
        <v>19</v>
      </c>
      <c r="F456" s="159" t="s">
        <v>13343</v>
      </c>
      <c r="H456" s="160">
        <v>6.8010000000000002</v>
      </c>
      <c r="I456" s="161"/>
      <c r="L456" s="157"/>
      <c r="M456" s="162"/>
      <c r="T456" s="163"/>
      <c r="AT456" s="158" t="s">
        <v>288</v>
      </c>
      <c r="AU456" s="158" t="s">
        <v>88</v>
      </c>
      <c r="AV456" s="13" t="s">
        <v>88</v>
      </c>
      <c r="AW456" s="13" t="s">
        <v>37</v>
      </c>
      <c r="AX456" s="13" t="s">
        <v>83</v>
      </c>
      <c r="AY456" s="158" t="s">
        <v>263</v>
      </c>
    </row>
    <row r="457" spans="2:65" s="1" customFormat="1" ht="44.25" customHeight="1">
      <c r="B457" s="34"/>
      <c r="C457" s="133" t="s">
        <v>906</v>
      </c>
      <c r="D457" s="133" t="s">
        <v>265</v>
      </c>
      <c r="E457" s="134" t="s">
        <v>1621</v>
      </c>
      <c r="F457" s="135" t="s">
        <v>13348</v>
      </c>
      <c r="G457" s="136" t="s">
        <v>423</v>
      </c>
      <c r="H457" s="137">
        <v>0.58599999999999997</v>
      </c>
      <c r="I457" s="138"/>
      <c r="J457" s="139">
        <f>ROUND(I457*H457,2)</f>
        <v>0</v>
      </c>
      <c r="K457" s="135" t="s">
        <v>269</v>
      </c>
      <c r="L457" s="34"/>
      <c r="M457" s="140" t="s">
        <v>19</v>
      </c>
      <c r="N457" s="141" t="s">
        <v>48</v>
      </c>
      <c r="P457" s="142">
        <f>O457*H457</f>
        <v>0</v>
      </c>
      <c r="Q457" s="142">
        <v>1.05555</v>
      </c>
      <c r="R457" s="142">
        <f>Q457*H457</f>
        <v>0.61855229999999994</v>
      </c>
      <c r="S457" s="142">
        <v>0</v>
      </c>
      <c r="T457" s="143">
        <f>S457*H457</f>
        <v>0</v>
      </c>
      <c r="AR457" s="144" t="s">
        <v>98</v>
      </c>
      <c r="AT457" s="144" t="s">
        <v>265</v>
      </c>
      <c r="AU457" s="144" t="s">
        <v>88</v>
      </c>
      <c r="AY457" s="19" t="s">
        <v>263</v>
      </c>
      <c r="BE457" s="145">
        <f>IF(N457="základní",J457,0)</f>
        <v>0</v>
      </c>
      <c r="BF457" s="145">
        <f>IF(N457="snížená",J457,0)</f>
        <v>0</v>
      </c>
      <c r="BG457" s="145">
        <f>IF(N457="zákl. přenesená",J457,0)</f>
        <v>0</v>
      </c>
      <c r="BH457" s="145">
        <f>IF(N457="sníž. přenesená",J457,0)</f>
        <v>0</v>
      </c>
      <c r="BI457" s="145">
        <f>IF(N457="nulová",J457,0)</f>
        <v>0</v>
      </c>
      <c r="BJ457" s="19" t="s">
        <v>88</v>
      </c>
      <c r="BK457" s="145">
        <f>ROUND(I457*H457,2)</f>
        <v>0</v>
      </c>
      <c r="BL457" s="19" t="s">
        <v>98</v>
      </c>
      <c r="BM457" s="144" t="s">
        <v>13349</v>
      </c>
    </row>
    <row r="458" spans="2:65" s="1" customFormat="1" ht="10.199999999999999">
      <c r="B458" s="34"/>
      <c r="D458" s="146" t="s">
        <v>271</v>
      </c>
      <c r="F458" s="147" t="s">
        <v>1624</v>
      </c>
      <c r="I458" s="148"/>
      <c r="L458" s="34"/>
      <c r="M458" s="149"/>
      <c r="T458" s="55"/>
      <c r="AT458" s="19" t="s">
        <v>271</v>
      </c>
      <c r="AU458" s="19" t="s">
        <v>88</v>
      </c>
    </row>
    <row r="459" spans="2:65" s="13" customFormat="1" ht="10.199999999999999">
      <c r="B459" s="157"/>
      <c r="D459" s="151" t="s">
        <v>288</v>
      </c>
      <c r="E459" s="158" t="s">
        <v>19</v>
      </c>
      <c r="F459" s="159" t="s">
        <v>13350</v>
      </c>
      <c r="H459" s="160">
        <v>2.02</v>
      </c>
      <c r="I459" s="161"/>
      <c r="L459" s="157"/>
      <c r="M459" s="162"/>
      <c r="T459" s="163"/>
      <c r="AT459" s="158" t="s">
        <v>288</v>
      </c>
      <c r="AU459" s="158" t="s">
        <v>88</v>
      </c>
      <c r="AV459" s="13" t="s">
        <v>88</v>
      </c>
      <c r="AW459" s="13" t="s">
        <v>37</v>
      </c>
      <c r="AX459" s="13" t="s">
        <v>83</v>
      </c>
      <c r="AY459" s="158" t="s">
        <v>263</v>
      </c>
    </row>
    <row r="460" spans="2:65" s="13" customFormat="1" ht="10.199999999999999">
      <c r="B460" s="157"/>
      <c r="D460" s="151" t="s">
        <v>288</v>
      </c>
      <c r="F460" s="159" t="s">
        <v>13351</v>
      </c>
      <c r="H460" s="160">
        <v>0.58599999999999997</v>
      </c>
      <c r="I460" s="161"/>
      <c r="L460" s="157"/>
      <c r="M460" s="162"/>
      <c r="T460" s="163"/>
      <c r="AT460" s="158" t="s">
        <v>288</v>
      </c>
      <c r="AU460" s="158" t="s">
        <v>88</v>
      </c>
      <c r="AV460" s="13" t="s">
        <v>88</v>
      </c>
      <c r="AW460" s="13" t="s">
        <v>4</v>
      </c>
      <c r="AX460" s="13" t="s">
        <v>83</v>
      </c>
      <c r="AY460" s="158" t="s">
        <v>263</v>
      </c>
    </row>
    <row r="461" spans="2:65" s="1" customFormat="1" ht="37.799999999999997" customHeight="1">
      <c r="B461" s="34"/>
      <c r="C461" s="133" t="s">
        <v>912</v>
      </c>
      <c r="D461" s="133" t="s">
        <v>265</v>
      </c>
      <c r="E461" s="134" t="s">
        <v>13352</v>
      </c>
      <c r="F461" s="135" t="s">
        <v>13353</v>
      </c>
      <c r="G461" s="136" t="s">
        <v>423</v>
      </c>
      <c r="H461" s="137">
        <v>5.64</v>
      </c>
      <c r="I461" s="138"/>
      <c r="J461" s="139">
        <f>ROUND(I461*H461,2)</f>
        <v>0</v>
      </c>
      <c r="K461" s="135" t="s">
        <v>19</v>
      </c>
      <c r="L461" s="34"/>
      <c r="M461" s="140" t="s">
        <v>19</v>
      </c>
      <c r="N461" s="141" t="s">
        <v>48</v>
      </c>
      <c r="P461" s="142">
        <f>O461*H461</f>
        <v>0</v>
      </c>
      <c r="Q461" s="142">
        <v>2.3089999999999999E-2</v>
      </c>
      <c r="R461" s="142">
        <f>Q461*H461</f>
        <v>0.1302276</v>
      </c>
      <c r="S461" s="142">
        <v>0</v>
      </c>
      <c r="T461" s="143">
        <f>S461*H461</f>
        <v>0</v>
      </c>
      <c r="AR461" s="144" t="s">
        <v>98</v>
      </c>
      <c r="AT461" s="144" t="s">
        <v>265</v>
      </c>
      <c r="AU461" s="144" t="s">
        <v>88</v>
      </c>
      <c r="AY461" s="19" t="s">
        <v>263</v>
      </c>
      <c r="BE461" s="145">
        <f>IF(N461="základní",J461,0)</f>
        <v>0</v>
      </c>
      <c r="BF461" s="145">
        <f>IF(N461="snížená",J461,0)</f>
        <v>0</v>
      </c>
      <c r="BG461" s="145">
        <f>IF(N461="zákl. přenesená",J461,0)</f>
        <v>0</v>
      </c>
      <c r="BH461" s="145">
        <f>IF(N461="sníž. přenesená",J461,0)</f>
        <v>0</v>
      </c>
      <c r="BI461" s="145">
        <f>IF(N461="nulová",J461,0)</f>
        <v>0</v>
      </c>
      <c r="BJ461" s="19" t="s">
        <v>88</v>
      </c>
      <c r="BK461" s="145">
        <f>ROUND(I461*H461,2)</f>
        <v>0</v>
      </c>
      <c r="BL461" s="19" t="s">
        <v>98</v>
      </c>
      <c r="BM461" s="144" t="s">
        <v>13354</v>
      </c>
    </row>
    <row r="462" spans="2:65" s="13" customFormat="1" ht="10.199999999999999">
      <c r="B462" s="157"/>
      <c r="D462" s="151" t="s">
        <v>288</v>
      </c>
      <c r="E462" s="158" t="s">
        <v>19</v>
      </c>
      <c r="F462" s="159" t="s">
        <v>13355</v>
      </c>
      <c r="H462" s="160">
        <v>1.0229999999999999</v>
      </c>
      <c r="I462" s="161"/>
      <c r="L462" s="157"/>
      <c r="M462" s="162"/>
      <c r="T462" s="163"/>
      <c r="AT462" s="158" t="s">
        <v>288</v>
      </c>
      <c r="AU462" s="158" t="s">
        <v>88</v>
      </c>
      <c r="AV462" s="13" t="s">
        <v>88</v>
      </c>
      <c r="AW462" s="13" t="s">
        <v>37</v>
      </c>
      <c r="AX462" s="13" t="s">
        <v>76</v>
      </c>
      <c r="AY462" s="158" t="s">
        <v>263</v>
      </c>
    </row>
    <row r="463" spans="2:65" s="13" customFormat="1" ht="10.199999999999999">
      <c r="B463" s="157"/>
      <c r="D463" s="151" t="s">
        <v>288</v>
      </c>
      <c r="E463" s="158" t="s">
        <v>19</v>
      </c>
      <c r="F463" s="159" t="s">
        <v>13356</v>
      </c>
      <c r="H463" s="160">
        <v>5.1999999999999998E-2</v>
      </c>
      <c r="I463" s="161"/>
      <c r="L463" s="157"/>
      <c r="M463" s="162"/>
      <c r="T463" s="163"/>
      <c r="AT463" s="158" t="s">
        <v>288</v>
      </c>
      <c r="AU463" s="158" t="s">
        <v>88</v>
      </c>
      <c r="AV463" s="13" t="s">
        <v>88</v>
      </c>
      <c r="AW463" s="13" t="s">
        <v>37</v>
      </c>
      <c r="AX463" s="13" t="s">
        <v>76</v>
      </c>
      <c r="AY463" s="158" t="s">
        <v>263</v>
      </c>
    </row>
    <row r="464" spans="2:65" s="13" customFormat="1" ht="10.199999999999999">
      <c r="B464" s="157"/>
      <c r="D464" s="151" t="s">
        <v>288</v>
      </c>
      <c r="E464" s="158" t="s">
        <v>19</v>
      </c>
      <c r="F464" s="159" t="s">
        <v>13357</v>
      </c>
      <c r="H464" s="160">
        <v>5.2999999999999999E-2</v>
      </c>
      <c r="I464" s="161"/>
      <c r="L464" s="157"/>
      <c r="M464" s="162"/>
      <c r="T464" s="163"/>
      <c r="AT464" s="158" t="s">
        <v>288</v>
      </c>
      <c r="AU464" s="158" t="s">
        <v>88</v>
      </c>
      <c r="AV464" s="13" t="s">
        <v>88</v>
      </c>
      <c r="AW464" s="13" t="s">
        <v>37</v>
      </c>
      <c r="AX464" s="13" t="s">
        <v>76</v>
      </c>
      <c r="AY464" s="158" t="s">
        <v>263</v>
      </c>
    </row>
    <row r="465" spans="2:51" s="12" customFormat="1" ht="10.199999999999999">
      <c r="B465" s="150"/>
      <c r="D465" s="151" t="s">
        <v>288</v>
      </c>
      <c r="E465" s="152" t="s">
        <v>19</v>
      </c>
      <c r="F465" s="153" t="s">
        <v>13358</v>
      </c>
      <c r="H465" s="152" t="s">
        <v>19</v>
      </c>
      <c r="I465" s="154"/>
      <c r="L465" s="150"/>
      <c r="M465" s="155"/>
      <c r="T465" s="156"/>
      <c r="AT465" s="152" t="s">
        <v>288</v>
      </c>
      <c r="AU465" s="152" t="s">
        <v>88</v>
      </c>
      <c r="AV465" s="12" t="s">
        <v>83</v>
      </c>
      <c r="AW465" s="12" t="s">
        <v>37</v>
      </c>
      <c r="AX465" s="12" t="s">
        <v>76</v>
      </c>
      <c r="AY465" s="152" t="s">
        <v>263</v>
      </c>
    </row>
    <row r="466" spans="2:51" s="13" customFormat="1" ht="10.199999999999999">
      <c r="B466" s="157"/>
      <c r="D466" s="151" t="s">
        <v>288</v>
      </c>
      <c r="E466" s="158" t="s">
        <v>19</v>
      </c>
      <c r="F466" s="159" t="s">
        <v>13355</v>
      </c>
      <c r="H466" s="160">
        <v>1.0229999999999999</v>
      </c>
      <c r="I466" s="161"/>
      <c r="L466" s="157"/>
      <c r="M466" s="162"/>
      <c r="T466" s="163"/>
      <c r="AT466" s="158" t="s">
        <v>288</v>
      </c>
      <c r="AU466" s="158" t="s">
        <v>88</v>
      </c>
      <c r="AV466" s="13" t="s">
        <v>88</v>
      </c>
      <c r="AW466" s="13" t="s">
        <v>37</v>
      </c>
      <c r="AX466" s="13" t="s">
        <v>76</v>
      </c>
      <c r="AY466" s="158" t="s">
        <v>263</v>
      </c>
    </row>
    <row r="467" spans="2:51" s="13" customFormat="1" ht="10.199999999999999">
      <c r="B467" s="157"/>
      <c r="D467" s="151" t="s">
        <v>288</v>
      </c>
      <c r="E467" s="158" t="s">
        <v>19</v>
      </c>
      <c r="F467" s="159" t="s">
        <v>13356</v>
      </c>
      <c r="H467" s="160">
        <v>5.1999999999999998E-2</v>
      </c>
      <c r="I467" s="161"/>
      <c r="L467" s="157"/>
      <c r="M467" s="162"/>
      <c r="T467" s="163"/>
      <c r="AT467" s="158" t="s">
        <v>288</v>
      </c>
      <c r="AU467" s="158" t="s">
        <v>88</v>
      </c>
      <c r="AV467" s="13" t="s">
        <v>88</v>
      </c>
      <c r="AW467" s="13" t="s">
        <v>37</v>
      </c>
      <c r="AX467" s="13" t="s">
        <v>76</v>
      </c>
      <c r="AY467" s="158" t="s">
        <v>263</v>
      </c>
    </row>
    <row r="468" spans="2:51" s="13" customFormat="1" ht="10.199999999999999">
      <c r="B468" s="157"/>
      <c r="D468" s="151" t="s">
        <v>288</v>
      </c>
      <c r="E468" s="158" t="s">
        <v>19</v>
      </c>
      <c r="F468" s="159" t="s">
        <v>13359</v>
      </c>
      <c r="H468" s="160">
        <v>5.2999999999999999E-2</v>
      </c>
      <c r="I468" s="161"/>
      <c r="L468" s="157"/>
      <c r="M468" s="162"/>
      <c r="T468" s="163"/>
      <c r="AT468" s="158" t="s">
        <v>288</v>
      </c>
      <c r="AU468" s="158" t="s">
        <v>88</v>
      </c>
      <c r="AV468" s="13" t="s">
        <v>88</v>
      </c>
      <c r="AW468" s="13" t="s">
        <v>37</v>
      </c>
      <c r="AX468" s="13" t="s">
        <v>76</v>
      </c>
      <c r="AY468" s="158" t="s">
        <v>263</v>
      </c>
    </row>
    <row r="469" spans="2:51" s="12" customFormat="1" ht="10.199999999999999">
      <c r="B469" s="150"/>
      <c r="D469" s="151" t="s">
        <v>288</v>
      </c>
      <c r="E469" s="152" t="s">
        <v>19</v>
      </c>
      <c r="F469" s="153" t="s">
        <v>13216</v>
      </c>
      <c r="H469" s="152" t="s">
        <v>19</v>
      </c>
      <c r="I469" s="154"/>
      <c r="L469" s="150"/>
      <c r="M469" s="155"/>
      <c r="T469" s="156"/>
      <c r="AT469" s="152" t="s">
        <v>288</v>
      </c>
      <c r="AU469" s="152" t="s">
        <v>88</v>
      </c>
      <c r="AV469" s="12" t="s">
        <v>83</v>
      </c>
      <c r="AW469" s="12" t="s">
        <v>37</v>
      </c>
      <c r="AX469" s="12" t="s">
        <v>76</v>
      </c>
      <c r="AY469" s="152" t="s">
        <v>263</v>
      </c>
    </row>
    <row r="470" spans="2:51" s="13" customFormat="1" ht="10.199999999999999">
      <c r="B470" s="157"/>
      <c r="D470" s="151" t="s">
        <v>288</v>
      </c>
      <c r="E470" s="158" t="s">
        <v>19</v>
      </c>
      <c r="F470" s="159" t="s">
        <v>13360</v>
      </c>
      <c r="H470" s="160">
        <v>1.0229999999999999</v>
      </c>
      <c r="I470" s="161"/>
      <c r="L470" s="157"/>
      <c r="M470" s="162"/>
      <c r="T470" s="163"/>
      <c r="AT470" s="158" t="s">
        <v>288</v>
      </c>
      <c r="AU470" s="158" t="s">
        <v>88</v>
      </c>
      <c r="AV470" s="13" t="s">
        <v>88</v>
      </c>
      <c r="AW470" s="13" t="s">
        <v>37</v>
      </c>
      <c r="AX470" s="13" t="s">
        <v>76</v>
      </c>
      <c r="AY470" s="158" t="s">
        <v>263</v>
      </c>
    </row>
    <row r="471" spans="2:51" s="13" customFormat="1" ht="10.199999999999999">
      <c r="B471" s="157"/>
      <c r="D471" s="151" t="s">
        <v>288</v>
      </c>
      <c r="E471" s="158" t="s">
        <v>19</v>
      </c>
      <c r="F471" s="159" t="s">
        <v>13356</v>
      </c>
      <c r="H471" s="160">
        <v>5.1999999999999998E-2</v>
      </c>
      <c r="I471" s="161"/>
      <c r="L471" s="157"/>
      <c r="M471" s="162"/>
      <c r="T471" s="163"/>
      <c r="AT471" s="158" t="s">
        <v>288</v>
      </c>
      <c r="AU471" s="158" t="s">
        <v>88</v>
      </c>
      <c r="AV471" s="13" t="s">
        <v>88</v>
      </c>
      <c r="AW471" s="13" t="s">
        <v>37</v>
      </c>
      <c r="AX471" s="13" t="s">
        <v>76</v>
      </c>
      <c r="AY471" s="158" t="s">
        <v>263</v>
      </c>
    </row>
    <row r="472" spans="2:51" s="13" customFormat="1" ht="10.199999999999999">
      <c r="B472" s="157"/>
      <c r="D472" s="151" t="s">
        <v>288</v>
      </c>
      <c r="E472" s="158" t="s">
        <v>19</v>
      </c>
      <c r="F472" s="159" t="s">
        <v>13359</v>
      </c>
      <c r="H472" s="160">
        <v>5.2999999999999999E-2</v>
      </c>
      <c r="I472" s="161"/>
      <c r="L472" s="157"/>
      <c r="M472" s="162"/>
      <c r="T472" s="163"/>
      <c r="AT472" s="158" t="s">
        <v>288</v>
      </c>
      <c r="AU472" s="158" t="s">
        <v>88</v>
      </c>
      <c r="AV472" s="13" t="s">
        <v>88</v>
      </c>
      <c r="AW472" s="13" t="s">
        <v>37</v>
      </c>
      <c r="AX472" s="13" t="s">
        <v>76</v>
      </c>
      <c r="AY472" s="158" t="s">
        <v>263</v>
      </c>
    </row>
    <row r="473" spans="2:51" s="12" customFormat="1" ht="10.199999999999999">
      <c r="B473" s="150"/>
      <c r="D473" s="151" t="s">
        <v>288</v>
      </c>
      <c r="E473" s="152" t="s">
        <v>19</v>
      </c>
      <c r="F473" s="153" t="s">
        <v>13361</v>
      </c>
      <c r="H473" s="152" t="s">
        <v>19</v>
      </c>
      <c r="I473" s="154"/>
      <c r="L473" s="150"/>
      <c r="M473" s="155"/>
      <c r="T473" s="156"/>
      <c r="AT473" s="152" t="s">
        <v>288</v>
      </c>
      <c r="AU473" s="152" t="s">
        <v>88</v>
      </c>
      <c r="AV473" s="12" t="s">
        <v>83</v>
      </c>
      <c r="AW473" s="12" t="s">
        <v>37</v>
      </c>
      <c r="AX473" s="12" t="s">
        <v>76</v>
      </c>
      <c r="AY473" s="152" t="s">
        <v>263</v>
      </c>
    </row>
    <row r="474" spans="2:51" s="13" customFormat="1" ht="10.199999999999999">
      <c r="B474" s="157"/>
      <c r="D474" s="151" t="s">
        <v>288</v>
      </c>
      <c r="E474" s="158" t="s">
        <v>19</v>
      </c>
      <c r="F474" s="159" t="s">
        <v>13360</v>
      </c>
      <c r="H474" s="160">
        <v>1.0229999999999999</v>
      </c>
      <c r="I474" s="161"/>
      <c r="L474" s="157"/>
      <c r="M474" s="162"/>
      <c r="T474" s="163"/>
      <c r="AT474" s="158" t="s">
        <v>288</v>
      </c>
      <c r="AU474" s="158" t="s">
        <v>88</v>
      </c>
      <c r="AV474" s="13" t="s">
        <v>88</v>
      </c>
      <c r="AW474" s="13" t="s">
        <v>37</v>
      </c>
      <c r="AX474" s="13" t="s">
        <v>76</v>
      </c>
      <c r="AY474" s="158" t="s">
        <v>263</v>
      </c>
    </row>
    <row r="475" spans="2:51" s="13" customFormat="1" ht="10.199999999999999">
      <c r="B475" s="157"/>
      <c r="D475" s="151" t="s">
        <v>288</v>
      </c>
      <c r="E475" s="158" t="s">
        <v>19</v>
      </c>
      <c r="F475" s="159" t="s">
        <v>13356</v>
      </c>
      <c r="H475" s="160">
        <v>5.1999999999999998E-2</v>
      </c>
      <c r="I475" s="161"/>
      <c r="L475" s="157"/>
      <c r="M475" s="162"/>
      <c r="T475" s="163"/>
      <c r="AT475" s="158" t="s">
        <v>288</v>
      </c>
      <c r="AU475" s="158" t="s">
        <v>88</v>
      </c>
      <c r="AV475" s="13" t="s">
        <v>88</v>
      </c>
      <c r="AW475" s="13" t="s">
        <v>37</v>
      </c>
      <c r="AX475" s="13" t="s">
        <v>76</v>
      </c>
      <c r="AY475" s="158" t="s">
        <v>263</v>
      </c>
    </row>
    <row r="476" spans="2:51" s="13" customFormat="1" ht="10.199999999999999">
      <c r="B476" s="157"/>
      <c r="D476" s="151" t="s">
        <v>288</v>
      </c>
      <c r="E476" s="158" t="s">
        <v>19</v>
      </c>
      <c r="F476" s="159" t="s">
        <v>13359</v>
      </c>
      <c r="H476" s="160">
        <v>5.2999999999999999E-2</v>
      </c>
      <c r="I476" s="161"/>
      <c r="L476" s="157"/>
      <c r="M476" s="162"/>
      <c r="T476" s="163"/>
      <c r="AT476" s="158" t="s">
        <v>288</v>
      </c>
      <c r="AU476" s="158" t="s">
        <v>88</v>
      </c>
      <c r="AV476" s="13" t="s">
        <v>88</v>
      </c>
      <c r="AW476" s="13" t="s">
        <v>37</v>
      </c>
      <c r="AX476" s="13" t="s">
        <v>76</v>
      </c>
      <c r="AY476" s="158" t="s">
        <v>263</v>
      </c>
    </row>
    <row r="477" spans="2:51" s="12" customFormat="1" ht="10.199999999999999">
      <c r="B477" s="150"/>
      <c r="D477" s="151" t="s">
        <v>288</v>
      </c>
      <c r="E477" s="152" t="s">
        <v>19</v>
      </c>
      <c r="F477" s="153" t="s">
        <v>13362</v>
      </c>
      <c r="H477" s="152" t="s">
        <v>19</v>
      </c>
      <c r="I477" s="154"/>
      <c r="L477" s="150"/>
      <c r="M477" s="155"/>
      <c r="T477" s="156"/>
      <c r="AT477" s="152" t="s">
        <v>288</v>
      </c>
      <c r="AU477" s="152" t="s">
        <v>88</v>
      </c>
      <c r="AV477" s="12" t="s">
        <v>83</v>
      </c>
      <c r="AW477" s="12" t="s">
        <v>37</v>
      </c>
      <c r="AX477" s="12" t="s">
        <v>76</v>
      </c>
      <c r="AY477" s="152" t="s">
        <v>263</v>
      </c>
    </row>
    <row r="478" spans="2:51" s="13" customFormat="1" ht="10.199999999999999">
      <c r="B478" s="157"/>
      <c r="D478" s="151" t="s">
        <v>288</v>
      </c>
      <c r="E478" s="158" t="s">
        <v>19</v>
      </c>
      <c r="F478" s="159" t="s">
        <v>13360</v>
      </c>
      <c r="H478" s="160">
        <v>1.0229999999999999</v>
      </c>
      <c r="I478" s="161"/>
      <c r="L478" s="157"/>
      <c r="M478" s="162"/>
      <c r="T478" s="163"/>
      <c r="AT478" s="158" t="s">
        <v>288</v>
      </c>
      <c r="AU478" s="158" t="s">
        <v>88</v>
      </c>
      <c r="AV478" s="13" t="s">
        <v>88</v>
      </c>
      <c r="AW478" s="13" t="s">
        <v>37</v>
      </c>
      <c r="AX478" s="13" t="s">
        <v>76</v>
      </c>
      <c r="AY478" s="158" t="s">
        <v>263</v>
      </c>
    </row>
    <row r="479" spans="2:51" s="13" customFormat="1" ht="10.199999999999999">
      <c r="B479" s="157"/>
      <c r="D479" s="151" t="s">
        <v>288</v>
      </c>
      <c r="E479" s="158" t="s">
        <v>19</v>
      </c>
      <c r="F479" s="159" t="s">
        <v>13356</v>
      </c>
      <c r="H479" s="160">
        <v>5.1999999999999998E-2</v>
      </c>
      <c r="I479" s="161"/>
      <c r="L479" s="157"/>
      <c r="M479" s="162"/>
      <c r="T479" s="163"/>
      <c r="AT479" s="158" t="s">
        <v>288</v>
      </c>
      <c r="AU479" s="158" t="s">
        <v>88</v>
      </c>
      <c r="AV479" s="13" t="s">
        <v>88</v>
      </c>
      <c r="AW479" s="13" t="s">
        <v>37</v>
      </c>
      <c r="AX479" s="13" t="s">
        <v>76</v>
      </c>
      <c r="AY479" s="158" t="s">
        <v>263</v>
      </c>
    </row>
    <row r="480" spans="2:51" s="13" customFormat="1" ht="10.199999999999999">
      <c r="B480" s="157"/>
      <c r="D480" s="151" t="s">
        <v>288</v>
      </c>
      <c r="E480" s="158" t="s">
        <v>19</v>
      </c>
      <c r="F480" s="159" t="s">
        <v>13359</v>
      </c>
      <c r="H480" s="160">
        <v>5.2999999999999999E-2</v>
      </c>
      <c r="I480" s="161"/>
      <c r="L480" s="157"/>
      <c r="M480" s="162"/>
      <c r="T480" s="163"/>
      <c r="AT480" s="158" t="s">
        <v>288</v>
      </c>
      <c r="AU480" s="158" t="s">
        <v>88</v>
      </c>
      <c r="AV480" s="13" t="s">
        <v>88</v>
      </c>
      <c r="AW480" s="13" t="s">
        <v>37</v>
      </c>
      <c r="AX480" s="13" t="s">
        <v>76</v>
      </c>
      <c r="AY480" s="158" t="s">
        <v>263</v>
      </c>
    </row>
    <row r="481" spans="2:65" s="12" customFormat="1" ht="10.199999999999999">
      <c r="B481" s="150"/>
      <c r="D481" s="151" t="s">
        <v>288</v>
      </c>
      <c r="E481" s="152" t="s">
        <v>19</v>
      </c>
      <c r="F481" s="153" t="s">
        <v>13363</v>
      </c>
      <c r="H481" s="152" t="s">
        <v>19</v>
      </c>
      <c r="I481" s="154"/>
      <c r="L481" s="150"/>
      <c r="M481" s="155"/>
      <c r="T481" s="156"/>
      <c r="AT481" s="152" t="s">
        <v>288</v>
      </c>
      <c r="AU481" s="152" t="s">
        <v>88</v>
      </c>
      <c r="AV481" s="12" t="s">
        <v>83</v>
      </c>
      <c r="AW481" s="12" t="s">
        <v>37</v>
      </c>
      <c r="AX481" s="12" t="s">
        <v>76</v>
      </c>
      <c r="AY481" s="152" t="s">
        <v>263</v>
      </c>
    </row>
    <row r="482" spans="2:65" s="15" customFormat="1" ht="10.199999999999999">
      <c r="B482" s="171"/>
      <c r="D482" s="151" t="s">
        <v>288</v>
      </c>
      <c r="E482" s="172" t="s">
        <v>19</v>
      </c>
      <c r="F482" s="173" t="s">
        <v>355</v>
      </c>
      <c r="H482" s="174">
        <v>5.64</v>
      </c>
      <c r="I482" s="175"/>
      <c r="L482" s="171"/>
      <c r="M482" s="176"/>
      <c r="T482" s="177"/>
      <c r="AT482" s="172" t="s">
        <v>288</v>
      </c>
      <c r="AU482" s="172" t="s">
        <v>88</v>
      </c>
      <c r="AV482" s="15" t="s">
        <v>98</v>
      </c>
      <c r="AW482" s="15" t="s">
        <v>37</v>
      </c>
      <c r="AX482" s="15" t="s">
        <v>83</v>
      </c>
      <c r="AY482" s="172" t="s">
        <v>263</v>
      </c>
    </row>
    <row r="483" spans="2:65" s="1" customFormat="1" ht="16.5" customHeight="1">
      <c r="B483" s="34"/>
      <c r="C483" s="178" t="s">
        <v>921</v>
      </c>
      <c r="D483" s="178" t="s">
        <v>439</v>
      </c>
      <c r="E483" s="179" t="s">
        <v>13364</v>
      </c>
      <c r="F483" s="180" t="s">
        <v>13365</v>
      </c>
      <c r="G483" s="181" t="s">
        <v>423</v>
      </c>
      <c r="H483" s="182">
        <v>6.1379999999999999</v>
      </c>
      <c r="I483" s="183"/>
      <c r="J483" s="184">
        <f>ROUND(I483*H483,2)</f>
        <v>0</v>
      </c>
      <c r="K483" s="180" t="s">
        <v>269</v>
      </c>
      <c r="L483" s="185"/>
      <c r="M483" s="186" t="s">
        <v>19</v>
      </c>
      <c r="N483" s="187" t="s">
        <v>48</v>
      </c>
      <c r="P483" s="142">
        <f>O483*H483</f>
        <v>0</v>
      </c>
      <c r="Q483" s="142">
        <v>1</v>
      </c>
      <c r="R483" s="142">
        <f>Q483*H483</f>
        <v>6.1379999999999999</v>
      </c>
      <c r="S483" s="142">
        <v>0</v>
      </c>
      <c r="T483" s="143">
        <f>S483*H483</f>
        <v>0</v>
      </c>
      <c r="AR483" s="144" t="s">
        <v>321</v>
      </c>
      <c r="AT483" s="144" t="s">
        <v>439</v>
      </c>
      <c r="AU483" s="144" t="s">
        <v>88</v>
      </c>
      <c r="AY483" s="19" t="s">
        <v>263</v>
      </c>
      <c r="BE483" s="145">
        <f>IF(N483="základní",J483,0)</f>
        <v>0</v>
      </c>
      <c r="BF483" s="145">
        <f>IF(N483="snížená",J483,0)</f>
        <v>0</v>
      </c>
      <c r="BG483" s="145">
        <f>IF(N483="zákl. přenesená",J483,0)</f>
        <v>0</v>
      </c>
      <c r="BH483" s="145">
        <f>IF(N483="sníž. přenesená",J483,0)</f>
        <v>0</v>
      </c>
      <c r="BI483" s="145">
        <f>IF(N483="nulová",J483,0)</f>
        <v>0</v>
      </c>
      <c r="BJ483" s="19" t="s">
        <v>88</v>
      </c>
      <c r="BK483" s="145">
        <f>ROUND(I483*H483,2)</f>
        <v>0</v>
      </c>
      <c r="BL483" s="19" t="s">
        <v>98</v>
      </c>
      <c r="BM483" s="144" t="s">
        <v>13366</v>
      </c>
    </row>
    <row r="484" spans="2:65" s="1" customFormat="1" ht="19.2">
      <c r="B484" s="34"/>
      <c r="D484" s="151" t="s">
        <v>1052</v>
      </c>
      <c r="F484" s="188" t="s">
        <v>13367</v>
      </c>
      <c r="I484" s="148"/>
      <c r="L484" s="34"/>
      <c r="M484" s="149"/>
      <c r="T484" s="55"/>
      <c r="AT484" s="19" t="s">
        <v>1052</v>
      </c>
      <c r="AU484" s="19" t="s">
        <v>88</v>
      </c>
    </row>
    <row r="485" spans="2:65" s="13" customFormat="1" ht="10.199999999999999">
      <c r="B485" s="157"/>
      <c r="D485" s="151" t="s">
        <v>288</v>
      </c>
      <c r="E485" s="158" t="s">
        <v>19</v>
      </c>
      <c r="F485" s="159" t="s">
        <v>13368</v>
      </c>
      <c r="H485" s="160">
        <v>5.1150000000000002</v>
      </c>
      <c r="I485" s="161"/>
      <c r="L485" s="157"/>
      <c r="M485" s="162"/>
      <c r="T485" s="163"/>
      <c r="AT485" s="158" t="s">
        <v>288</v>
      </c>
      <c r="AU485" s="158" t="s">
        <v>88</v>
      </c>
      <c r="AV485" s="13" t="s">
        <v>88</v>
      </c>
      <c r="AW485" s="13" t="s">
        <v>37</v>
      </c>
      <c r="AX485" s="13" t="s">
        <v>83</v>
      </c>
      <c r="AY485" s="158" t="s">
        <v>263</v>
      </c>
    </row>
    <row r="486" spans="2:65" s="13" customFormat="1" ht="10.199999999999999">
      <c r="B486" s="157"/>
      <c r="D486" s="151" t="s">
        <v>288</v>
      </c>
      <c r="F486" s="159" t="s">
        <v>13369</v>
      </c>
      <c r="H486" s="160">
        <v>6.1379999999999999</v>
      </c>
      <c r="I486" s="161"/>
      <c r="L486" s="157"/>
      <c r="M486" s="162"/>
      <c r="T486" s="163"/>
      <c r="AT486" s="158" t="s">
        <v>288</v>
      </c>
      <c r="AU486" s="158" t="s">
        <v>88</v>
      </c>
      <c r="AV486" s="13" t="s">
        <v>88</v>
      </c>
      <c r="AW486" s="13" t="s">
        <v>4</v>
      </c>
      <c r="AX486" s="13" t="s">
        <v>83</v>
      </c>
      <c r="AY486" s="158" t="s">
        <v>263</v>
      </c>
    </row>
    <row r="487" spans="2:65" s="1" customFormat="1" ht="16.5" customHeight="1">
      <c r="B487" s="34"/>
      <c r="C487" s="178" t="s">
        <v>927</v>
      </c>
      <c r="D487" s="178" t="s">
        <v>439</v>
      </c>
      <c r="E487" s="179" t="s">
        <v>13370</v>
      </c>
      <c r="F487" s="180" t="s">
        <v>13371</v>
      </c>
      <c r="G487" s="181" t="s">
        <v>423</v>
      </c>
      <c r="H487" s="182">
        <v>0.312</v>
      </c>
      <c r="I487" s="183"/>
      <c r="J487" s="184">
        <f>ROUND(I487*H487,2)</f>
        <v>0</v>
      </c>
      <c r="K487" s="180" t="s">
        <v>269</v>
      </c>
      <c r="L487" s="185"/>
      <c r="M487" s="186" t="s">
        <v>19</v>
      </c>
      <c r="N487" s="187" t="s">
        <v>48</v>
      </c>
      <c r="P487" s="142">
        <f>O487*H487</f>
        <v>0</v>
      </c>
      <c r="Q487" s="142">
        <v>1</v>
      </c>
      <c r="R487" s="142">
        <f>Q487*H487</f>
        <v>0.312</v>
      </c>
      <c r="S487" s="142">
        <v>0</v>
      </c>
      <c r="T487" s="143">
        <f>S487*H487</f>
        <v>0</v>
      </c>
      <c r="AR487" s="144" t="s">
        <v>321</v>
      </c>
      <c r="AT487" s="144" t="s">
        <v>439</v>
      </c>
      <c r="AU487" s="144" t="s">
        <v>88</v>
      </c>
      <c r="AY487" s="19" t="s">
        <v>263</v>
      </c>
      <c r="BE487" s="145">
        <f>IF(N487="základní",J487,0)</f>
        <v>0</v>
      </c>
      <c r="BF487" s="145">
        <f>IF(N487="snížená",J487,0)</f>
        <v>0</v>
      </c>
      <c r="BG487" s="145">
        <f>IF(N487="zákl. přenesená",J487,0)</f>
        <v>0</v>
      </c>
      <c r="BH487" s="145">
        <f>IF(N487="sníž. přenesená",J487,0)</f>
        <v>0</v>
      </c>
      <c r="BI487" s="145">
        <f>IF(N487="nulová",J487,0)</f>
        <v>0</v>
      </c>
      <c r="BJ487" s="19" t="s">
        <v>88</v>
      </c>
      <c r="BK487" s="145">
        <f>ROUND(I487*H487,2)</f>
        <v>0</v>
      </c>
      <c r="BL487" s="19" t="s">
        <v>98</v>
      </c>
      <c r="BM487" s="144" t="s">
        <v>13372</v>
      </c>
    </row>
    <row r="488" spans="2:65" s="1" customFormat="1" ht="19.2">
      <c r="B488" s="34"/>
      <c r="D488" s="151" t="s">
        <v>1052</v>
      </c>
      <c r="F488" s="188" t="s">
        <v>13373</v>
      </c>
      <c r="I488" s="148"/>
      <c r="L488" s="34"/>
      <c r="M488" s="149"/>
      <c r="T488" s="55"/>
      <c r="AT488" s="19" t="s">
        <v>1052</v>
      </c>
      <c r="AU488" s="19" t="s">
        <v>88</v>
      </c>
    </row>
    <row r="489" spans="2:65" s="13" customFormat="1" ht="10.199999999999999">
      <c r="B489" s="157"/>
      <c r="D489" s="151" t="s">
        <v>288</v>
      </c>
      <c r="E489" s="158" t="s">
        <v>19</v>
      </c>
      <c r="F489" s="159" t="s">
        <v>13374</v>
      </c>
      <c r="H489" s="160">
        <v>0.26</v>
      </c>
      <c r="I489" s="161"/>
      <c r="L489" s="157"/>
      <c r="M489" s="162"/>
      <c r="T489" s="163"/>
      <c r="AT489" s="158" t="s">
        <v>288</v>
      </c>
      <c r="AU489" s="158" t="s">
        <v>88</v>
      </c>
      <c r="AV489" s="13" t="s">
        <v>88</v>
      </c>
      <c r="AW489" s="13" t="s">
        <v>37</v>
      </c>
      <c r="AX489" s="13" t="s">
        <v>83</v>
      </c>
      <c r="AY489" s="158" t="s">
        <v>263</v>
      </c>
    </row>
    <row r="490" spans="2:65" s="13" customFormat="1" ht="10.199999999999999">
      <c r="B490" s="157"/>
      <c r="D490" s="151" t="s">
        <v>288</v>
      </c>
      <c r="F490" s="159" t="s">
        <v>13375</v>
      </c>
      <c r="H490" s="160">
        <v>0.312</v>
      </c>
      <c r="I490" s="161"/>
      <c r="L490" s="157"/>
      <c r="M490" s="162"/>
      <c r="T490" s="163"/>
      <c r="AT490" s="158" t="s">
        <v>288</v>
      </c>
      <c r="AU490" s="158" t="s">
        <v>88</v>
      </c>
      <c r="AV490" s="13" t="s">
        <v>88</v>
      </c>
      <c r="AW490" s="13" t="s">
        <v>4</v>
      </c>
      <c r="AX490" s="13" t="s">
        <v>83</v>
      </c>
      <c r="AY490" s="158" t="s">
        <v>263</v>
      </c>
    </row>
    <row r="491" spans="2:65" s="1" customFormat="1" ht="16.5" customHeight="1">
      <c r="B491" s="34"/>
      <c r="C491" s="178" t="s">
        <v>954</v>
      </c>
      <c r="D491" s="178" t="s">
        <v>439</v>
      </c>
      <c r="E491" s="179" t="s">
        <v>13376</v>
      </c>
      <c r="F491" s="180" t="s">
        <v>13377</v>
      </c>
      <c r="G491" s="181" t="s">
        <v>423</v>
      </c>
      <c r="H491" s="182">
        <v>0.318</v>
      </c>
      <c r="I491" s="183"/>
      <c r="J491" s="184">
        <f>ROUND(I491*H491,2)</f>
        <v>0</v>
      </c>
      <c r="K491" s="180" t="s">
        <v>269</v>
      </c>
      <c r="L491" s="185"/>
      <c r="M491" s="186" t="s">
        <v>19</v>
      </c>
      <c r="N491" s="187" t="s">
        <v>48</v>
      </c>
      <c r="P491" s="142">
        <f>O491*H491</f>
        <v>0</v>
      </c>
      <c r="Q491" s="142">
        <v>1</v>
      </c>
      <c r="R491" s="142">
        <f>Q491*H491</f>
        <v>0.318</v>
      </c>
      <c r="S491" s="142">
        <v>0</v>
      </c>
      <c r="T491" s="143">
        <f>S491*H491</f>
        <v>0</v>
      </c>
      <c r="AR491" s="144" t="s">
        <v>321</v>
      </c>
      <c r="AT491" s="144" t="s">
        <v>439</v>
      </c>
      <c r="AU491" s="144" t="s">
        <v>88</v>
      </c>
      <c r="AY491" s="19" t="s">
        <v>263</v>
      </c>
      <c r="BE491" s="145">
        <f>IF(N491="základní",J491,0)</f>
        <v>0</v>
      </c>
      <c r="BF491" s="145">
        <f>IF(N491="snížená",J491,0)</f>
        <v>0</v>
      </c>
      <c r="BG491" s="145">
        <f>IF(N491="zákl. přenesená",J491,0)</f>
        <v>0</v>
      </c>
      <c r="BH491" s="145">
        <f>IF(N491="sníž. přenesená",J491,0)</f>
        <v>0</v>
      </c>
      <c r="BI491" s="145">
        <f>IF(N491="nulová",J491,0)</f>
        <v>0</v>
      </c>
      <c r="BJ491" s="19" t="s">
        <v>88</v>
      </c>
      <c r="BK491" s="145">
        <f>ROUND(I491*H491,2)</f>
        <v>0</v>
      </c>
      <c r="BL491" s="19" t="s">
        <v>98</v>
      </c>
      <c r="BM491" s="144" t="s">
        <v>13378</v>
      </c>
    </row>
    <row r="492" spans="2:65" s="1" customFormat="1" ht="19.2">
      <c r="B492" s="34"/>
      <c r="D492" s="151" t="s">
        <v>1052</v>
      </c>
      <c r="F492" s="188" t="s">
        <v>13379</v>
      </c>
      <c r="I492" s="148"/>
      <c r="L492" s="34"/>
      <c r="M492" s="149"/>
      <c r="T492" s="55"/>
      <c r="AT492" s="19" t="s">
        <v>1052</v>
      </c>
      <c r="AU492" s="19" t="s">
        <v>88</v>
      </c>
    </row>
    <row r="493" spans="2:65" s="13" customFormat="1" ht="10.199999999999999">
      <c r="B493" s="157"/>
      <c r="D493" s="151" t="s">
        <v>288</v>
      </c>
      <c r="E493" s="158" t="s">
        <v>19</v>
      </c>
      <c r="F493" s="159" t="s">
        <v>13380</v>
      </c>
      <c r="H493" s="160">
        <v>0.26500000000000001</v>
      </c>
      <c r="I493" s="161"/>
      <c r="L493" s="157"/>
      <c r="M493" s="162"/>
      <c r="T493" s="163"/>
      <c r="AT493" s="158" t="s">
        <v>288</v>
      </c>
      <c r="AU493" s="158" t="s">
        <v>88</v>
      </c>
      <c r="AV493" s="13" t="s">
        <v>88</v>
      </c>
      <c r="AW493" s="13" t="s">
        <v>37</v>
      </c>
      <c r="AX493" s="13" t="s">
        <v>83</v>
      </c>
      <c r="AY493" s="158" t="s">
        <v>263</v>
      </c>
    </row>
    <row r="494" spans="2:65" s="13" customFormat="1" ht="10.199999999999999">
      <c r="B494" s="157"/>
      <c r="D494" s="151" t="s">
        <v>288</v>
      </c>
      <c r="F494" s="159" t="s">
        <v>13381</v>
      </c>
      <c r="H494" s="160">
        <v>0.318</v>
      </c>
      <c r="I494" s="161"/>
      <c r="L494" s="157"/>
      <c r="M494" s="162"/>
      <c r="T494" s="163"/>
      <c r="AT494" s="158" t="s">
        <v>288</v>
      </c>
      <c r="AU494" s="158" t="s">
        <v>88</v>
      </c>
      <c r="AV494" s="13" t="s">
        <v>88</v>
      </c>
      <c r="AW494" s="13" t="s">
        <v>4</v>
      </c>
      <c r="AX494" s="13" t="s">
        <v>83</v>
      </c>
      <c r="AY494" s="158" t="s">
        <v>263</v>
      </c>
    </row>
    <row r="495" spans="2:65" s="1" customFormat="1" ht="24.15" customHeight="1">
      <c r="B495" s="34"/>
      <c r="C495" s="133" t="s">
        <v>961</v>
      </c>
      <c r="D495" s="133" t="s">
        <v>265</v>
      </c>
      <c r="E495" s="134" t="s">
        <v>13382</v>
      </c>
      <c r="F495" s="135" t="s">
        <v>13383</v>
      </c>
      <c r="G495" s="136" t="s">
        <v>378</v>
      </c>
      <c r="H495" s="137">
        <v>4.7</v>
      </c>
      <c r="I495" s="138"/>
      <c r="J495" s="139">
        <f>ROUND(I495*H495,2)</f>
        <v>0</v>
      </c>
      <c r="K495" s="135" t="s">
        <v>19</v>
      </c>
      <c r="L495" s="34"/>
      <c r="M495" s="140" t="s">
        <v>19</v>
      </c>
      <c r="N495" s="141" t="s">
        <v>48</v>
      </c>
      <c r="P495" s="142">
        <f>O495*H495</f>
        <v>0</v>
      </c>
      <c r="Q495" s="142">
        <v>8.0999999999999996E-4</v>
      </c>
      <c r="R495" s="142">
        <f>Q495*H495</f>
        <v>3.8070000000000001E-3</v>
      </c>
      <c r="S495" s="142">
        <v>0</v>
      </c>
      <c r="T495" s="143">
        <f>S495*H495</f>
        <v>0</v>
      </c>
      <c r="AR495" s="144" t="s">
        <v>98</v>
      </c>
      <c r="AT495" s="144" t="s">
        <v>265</v>
      </c>
      <c r="AU495" s="144" t="s">
        <v>88</v>
      </c>
      <c r="AY495" s="19" t="s">
        <v>263</v>
      </c>
      <c r="BE495" s="145">
        <f>IF(N495="základní",J495,0)</f>
        <v>0</v>
      </c>
      <c r="BF495" s="145">
        <f>IF(N495="snížená",J495,0)</f>
        <v>0</v>
      </c>
      <c r="BG495" s="145">
        <f>IF(N495="zákl. přenesená",J495,0)</f>
        <v>0</v>
      </c>
      <c r="BH495" s="145">
        <f>IF(N495="sníž. přenesená",J495,0)</f>
        <v>0</v>
      </c>
      <c r="BI495" s="145">
        <f>IF(N495="nulová",J495,0)</f>
        <v>0</v>
      </c>
      <c r="BJ495" s="19" t="s">
        <v>88</v>
      </c>
      <c r="BK495" s="145">
        <f>ROUND(I495*H495,2)</f>
        <v>0</v>
      </c>
      <c r="BL495" s="19" t="s">
        <v>98</v>
      </c>
      <c r="BM495" s="144" t="s">
        <v>13384</v>
      </c>
    </row>
    <row r="496" spans="2:65" s="13" customFormat="1" ht="10.199999999999999">
      <c r="B496" s="157"/>
      <c r="D496" s="151" t="s">
        <v>288</v>
      </c>
      <c r="E496" s="158" t="s">
        <v>19</v>
      </c>
      <c r="F496" s="159" t="s">
        <v>13385</v>
      </c>
      <c r="H496" s="160">
        <v>4.7</v>
      </c>
      <c r="I496" s="161"/>
      <c r="L496" s="157"/>
      <c r="M496" s="162"/>
      <c r="T496" s="163"/>
      <c r="AT496" s="158" t="s">
        <v>288</v>
      </c>
      <c r="AU496" s="158" t="s">
        <v>88</v>
      </c>
      <c r="AV496" s="13" t="s">
        <v>88</v>
      </c>
      <c r="AW496" s="13" t="s">
        <v>37</v>
      </c>
      <c r="AX496" s="13" t="s">
        <v>83</v>
      </c>
      <c r="AY496" s="158" t="s">
        <v>263</v>
      </c>
    </row>
    <row r="497" spans="2:65" s="1" customFormat="1" ht="16.5" customHeight="1">
      <c r="B497" s="34"/>
      <c r="C497" s="133" t="s">
        <v>967</v>
      </c>
      <c r="D497" s="133" t="s">
        <v>265</v>
      </c>
      <c r="E497" s="134" t="s">
        <v>1691</v>
      </c>
      <c r="F497" s="135" t="s">
        <v>1692</v>
      </c>
      <c r="G497" s="136" t="s">
        <v>285</v>
      </c>
      <c r="H497" s="137">
        <v>4.5679999999999996</v>
      </c>
      <c r="I497" s="138"/>
      <c r="J497" s="139">
        <f>ROUND(I497*H497,2)</f>
        <v>0</v>
      </c>
      <c r="K497" s="135" t="s">
        <v>269</v>
      </c>
      <c r="L497" s="34"/>
      <c r="M497" s="140" t="s">
        <v>19</v>
      </c>
      <c r="N497" s="141" t="s">
        <v>48</v>
      </c>
      <c r="P497" s="142">
        <f>O497*H497</f>
        <v>0</v>
      </c>
      <c r="Q497" s="142">
        <v>2.5019800000000001</v>
      </c>
      <c r="R497" s="142">
        <f>Q497*H497</f>
        <v>11.429044639999999</v>
      </c>
      <c r="S497" s="142">
        <v>0</v>
      </c>
      <c r="T497" s="143">
        <f>S497*H497</f>
        <v>0</v>
      </c>
      <c r="AR497" s="144" t="s">
        <v>98</v>
      </c>
      <c r="AT497" s="144" t="s">
        <v>265</v>
      </c>
      <c r="AU497" s="144" t="s">
        <v>88</v>
      </c>
      <c r="AY497" s="19" t="s">
        <v>263</v>
      </c>
      <c r="BE497" s="145">
        <f>IF(N497="základní",J497,0)</f>
        <v>0</v>
      </c>
      <c r="BF497" s="145">
        <f>IF(N497="snížená",J497,0)</f>
        <v>0</v>
      </c>
      <c r="BG497" s="145">
        <f>IF(N497="zákl. přenesená",J497,0)</f>
        <v>0</v>
      </c>
      <c r="BH497" s="145">
        <f>IF(N497="sníž. přenesená",J497,0)</f>
        <v>0</v>
      </c>
      <c r="BI497" s="145">
        <f>IF(N497="nulová",J497,0)</f>
        <v>0</v>
      </c>
      <c r="BJ497" s="19" t="s">
        <v>88</v>
      </c>
      <c r="BK497" s="145">
        <f>ROUND(I497*H497,2)</f>
        <v>0</v>
      </c>
      <c r="BL497" s="19" t="s">
        <v>98</v>
      </c>
      <c r="BM497" s="144" t="s">
        <v>13386</v>
      </c>
    </row>
    <row r="498" spans="2:65" s="1" customFormat="1" ht="10.199999999999999">
      <c r="B498" s="34"/>
      <c r="D498" s="146" t="s">
        <v>271</v>
      </c>
      <c r="F498" s="147" t="s">
        <v>1694</v>
      </c>
      <c r="I498" s="148"/>
      <c r="L498" s="34"/>
      <c r="M498" s="149"/>
      <c r="T498" s="55"/>
      <c r="AT498" s="19" t="s">
        <v>271</v>
      </c>
      <c r="AU498" s="19" t="s">
        <v>88</v>
      </c>
    </row>
    <row r="499" spans="2:65" s="13" customFormat="1" ht="10.199999999999999">
      <c r="B499" s="157"/>
      <c r="D499" s="151" t="s">
        <v>288</v>
      </c>
      <c r="E499" s="158" t="s">
        <v>19</v>
      </c>
      <c r="F499" s="159" t="s">
        <v>13387</v>
      </c>
      <c r="H499" s="160">
        <v>2.871</v>
      </c>
      <c r="I499" s="161"/>
      <c r="L499" s="157"/>
      <c r="M499" s="162"/>
      <c r="T499" s="163"/>
      <c r="AT499" s="158" t="s">
        <v>288</v>
      </c>
      <c r="AU499" s="158" t="s">
        <v>88</v>
      </c>
      <c r="AV499" s="13" t="s">
        <v>88</v>
      </c>
      <c r="AW499" s="13" t="s">
        <v>37</v>
      </c>
      <c r="AX499" s="13" t="s">
        <v>76</v>
      </c>
      <c r="AY499" s="158" t="s">
        <v>263</v>
      </c>
    </row>
    <row r="500" spans="2:65" s="13" customFormat="1" ht="10.199999999999999">
      <c r="B500" s="157"/>
      <c r="D500" s="151" t="s">
        <v>288</v>
      </c>
      <c r="E500" s="158" t="s">
        <v>19</v>
      </c>
      <c r="F500" s="159" t="s">
        <v>13388</v>
      </c>
      <c r="H500" s="160">
        <v>1.6970000000000001</v>
      </c>
      <c r="I500" s="161"/>
      <c r="L500" s="157"/>
      <c r="M500" s="162"/>
      <c r="T500" s="163"/>
      <c r="AT500" s="158" t="s">
        <v>288</v>
      </c>
      <c r="AU500" s="158" t="s">
        <v>88</v>
      </c>
      <c r="AV500" s="13" t="s">
        <v>88</v>
      </c>
      <c r="AW500" s="13" t="s">
        <v>37</v>
      </c>
      <c r="AX500" s="13" t="s">
        <v>76</v>
      </c>
      <c r="AY500" s="158" t="s">
        <v>263</v>
      </c>
    </row>
    <row r="501" spans="2:65" s="12" customFormat="1" ht="10.199999999999999">
      <c r="B501" s="150"/>
      <c r="D501" s="151" t="s">
        <v>288</v>
      </c>
      <c r="E501" s="152" t="s">
        <v>19</v>
      </c>
      <c r="F501" s="153" t="s">
        <v>13330</v>
      </c>
      <c r="H501" s="152" t="s">
        <v>19</v>
      </c>
      <c r="I501" s="154"/>
      <c r="L501" s="150"/>
      <c r="M501" s="155"/>
      <c r="T501" s="156"/>
      <c r="AT501" s="152" t="s">
        <v>288</v>
      </c>
      <c r="AU501" s="152" t="s">
        <v>88</v>
      </c>
      <c r="AV501" s="12" t="s">
        <v>83</v>
      </c>
      <c r="AW501" s="12" t="s">
        <v>37</v>
      </c>
      <c r="AX501" s="12" t="s">
        <v>76</v>
      </c>
      <c r="AY501" s="152" t="s">
        <v>263</v>
      </c>
    </row>
    <row r="502" spans="2:65" s="15" customFormat="1" ht="10.199999999999999">
      <c r="B502" s="171"/>
      <c r="D502" s="151" t="s">
        <v>288</v>
      </c>
      <c r="E502" s="172" t="s">
        <v>19</v>
      </c>
      <c r="F502" s="173" t="s">
        <v>355</v>
      </c>
      <c r="H502" s="174">
        <v>4.5679999999999996</v>
      </c>
      <c r="I502" s="175"/>
      <c r="L502" s="171"/>
      <c r="M502" s="176"/>
      <c r="T502" s="177"/>
      <c r="AT502" s="172" t="s">
        <v>288</v>
      </c>
      <c r="AU502" s="172" t="s">
        <v>88</v>
      </c>
      <c r="AV502" s="15" t="s">
        <v>98</v>
      </c>
      <c r="AW502" s="15" t="s">
        <v>37</v>
      </c>
      <c r="AX502" s="15" t="s">
        <v>83</v>
      </c>
      <c r="AY502" s="172" t="s">
        <v>263</v>
      </c>
    </row>
    <row r="503" spans="2:65" s="1" customFormat="1" ht="16.5" customHeight="1">
      <c r="B503" s="34"/>
      <c r="C503" s="133" t="s">
        <v>974</v>
      </c>
      <c r="D503" s="133" t="s">
        <v>265</v>
      </c>
      <c r="E503" s="134" t="s">
        <v>1698</v>
      </c>
      <c r="F503" s="135" t="s">
        <v>1699</v>
      </c>
      <c r="G503" s="136" t="s">
        <v>378</v>
      </c>
      <c r="H503" s="137">
        <v>32.563000000000002</v>
      </c>
      <c r="I503" s="138"/>
      <c r="J503" s="139">
        <f>ROUND(I503*H503,2)</f>
        <v>0</v>
      </c>
      <c r="K503" s="135" t="s">
        <v>269</v>
      </c>
      <c r="L503" s="34"/>
      <c r="M503" s="140" t="s">
        <v>19</v>
      </c>
      <c r="N503" s="141" t="s">
        <v>48</v>
      </c>
      <c r="P503" s="142">
        <f>O503*H503</f>
        <v>0</v>
      </c>
      <c r="Q503" s="142">
        <v>1.1169999999999999E-2</v>
      </c>
      <c r="R503" s="142">
        <f>Q503*H503</f>
        <v>0.36372871000000001</v>
      </c>
      <c r="S503" s="142">
        <v>0</v>
      </c>
      <c r="T503" s="143">
        <f>S503*H503</f>
        <v>0</v>
      </c>
      <c r="AR503" s="144" t="s">
        <v>98</v>
      </c>
      <c r="AT503" s="144" t="s">
        <v>265</v>
      </c>
      <c r="AU503" s="144" t="s">
        <v>88</v>
      </c>
      <c r="AY503" s="19" t="s">
        <v>263</v>
      </c>
      <c r="BE503" s="145">
        <f>IF(N503="základní",J503,0)</f>
        <v>0</v>
      </c>
      <c r="BF503" s="145">
        <f>IF(N503="snížená",J503,0)</f>
        <v>0</v>
      </c>
      <c r="BG503" s="145">
        <f>IF(N503="zákl. přenesená",J503,0)</f>
        <v>0</v>
      </c>
      <c r="BH503" s="145">
        <f>IF(N503="sníž. přenesená",J503,0)</f>
        <v>0</v>
      </c>
      <c r="BI503" s="145">
        <f>IF(N503="nulová",J503,0)</f>
        <v>0</v>
      </c>
      <c r="BJ503" s="19" t="s">
        <v>88</v>
      </c>
      <c r="BK503" s="145">
        <f>ROUND(I503*H503,2)</f>
        <v>0</v>
      </c>
      <c r="BL503" s="19" t="s">
        <v>98</v>
      </c>
      <c r="BM503" s="144" t="s">
        <v>13389</v>
      </c>
    </row>
    <row r="504" spans="2:65" s="1" customFormat="1" ht="10.199999999999999">
      <c r="B504" s="34"/>
      <c r="D504" s="146" t="s">
        <v>271</v>
      </c>
      <c r="F504" s="147" t="s">
        <v>1701</v>
      </c>
      <c r="I504" s="148"/>
      <c r="L504" s="34"/>
      <c r="M504" s="149"/>
      <c r="T504" s="55"/>
      <c r="AT504" s="19" t="s">
        <v>271</v>
      </c>
      <c r="AU504" s="19" t="s">
        <v>88</v>
      </c>
    </row>
    <row r="505" spans="2:65" s="13" customFormat="1" ht="10.199999999999999">
      <c r="B505" s="157"/>
      <c r="D505" s="151" t="s">
        <v>288</v>
      </c>
      <c r="E505" s="158" t="s">
        <v>19</v>
      </c>
      <c r="F505" s="159" t="s">
        <v>13390</v>
      </c>
      <c r="H505" s="160">
        <v>18.02</v>
      </c>
      <c r="I505" s="161"/>
      <c r="L505" s="157"/>
      <c r="M505" s="162"/>
      <c r="T505" s="163"/>
      <c r="AT505" s="158" t="s">
        <v>288</v>
      </c>
      <c r="AU505" s="158" t="s">
        <v>88</v>
      </c>
      <c r="AV505" s="13" t="s">
        <v>88</v>
      </c>
      <c r="AW505" s="13" t="s">
        <v>37</v>
      </c>
      <c r="AX505" s="13" t="s">
        <v>76</v>
      </c>
      <c r="AY505" s="158" t="s">
        <v>263</v>
      </c>
    </row>
    <row r="506" spans="2:65" s="13" customFormat="1" ht="10.199999999999999">
      <c r="B506" s="157"/>
      <c r="D506" s="151" t="s">
        <v>288</v>
      </c>
      <c r="E506" s="158" t="s">
        <v>19</v>
      </c>
      <c r="F506" s="159" t="s">
        <v>13391</v>
      </c>
      <c r="H506" s="160">
        <v>14.542999999999999</v>
      </c>
      <c r="I506" s="161"/>
      <c r="L506" s="157"/>
      <c r="M506" s="162"/>
      <c r="T506" s="163"/>
      <c r="AT506" s="158" t="s">
        <v>288</v>
      </c>
      <c r="AU506" s="158" t="s">
        <v>88</v>
      </c>
      <c r="AV506" s="13" t="s">
        <v>88</v>
      </c>
      <c r="AW506" s="13" t="s">
        <v>37</v>
      </c>
      <c r="AX506" s="13" t="s">
        <v>76</v>
      </c>
      <c r="AY506" s="158" t="s">
        <v>263</v>
      </c>
    </row>
    <row r="507" spans="2:65" s="12" customFormat="1" ht="10.199999999999999">
      <c r="B507" s="150"/>
      <c r="D507" s="151" t="s">
        <v>288</v>
      </c>
      <c r="E507" s="152" t="s">
        <v>19</v>
      </c>
      <c r="F507" s="153" t="s">
        <v>13330</v>
      </c>
      <c r="H507" s="152" t="s">
        <v>19</v>
      </c>
      <c r="I507" s="154"/>
      <c r="L507" s="150"/>
      <c r="M507" s="155"/>
      <c r="T507" s="156"/>
      <c r="AT507" s="152" t="s">
        <v>288</v>
      </c>
      <c r="AU507" s="152" t="s">
        <v>88</v>
      </c>
      <c r="AV507" s="12" t="s">
        <v>83</v>
      </c>
      <c r="AW507" s="12" t="s">
        <v>37</v>
      </c>
      <c r="AX507" s="12" t="s">
        <v>76</v>
      </c>
      <c r="AY507" s="152" t="s">
        <v>263</v>
      </c>
    </row>
    <row r="508" spans="2:65" s="15" customFormat="1" ht="10.199999999999999">
      <c r="B508" s="171"/>
      <c r="D508" s="151" t="s">
        <v>288</v>
      </c>
      <c r="E508" s="172" t="s">
        <v>19</v>
      </c>
      <c r="F508" s="173" t="s">
        <v>355</v>
      </c>
      <c r="H508" s="174">
        <v>32.563000000000002</v>
      </c>
      <c r="I508" s="175"/>
      <c r="L508" s="171"/>
      <c r="M508" s="176"/>
      <c r="T508" s="177"/>
      <c r="AT508" s="172" t="s">
        <v>288</v>
      </c>
      <c r="AU508" s="172" t="s">
        <v>88</v>
      </c>
      <c r="AV508" s="15" t="s">
        <v>98</v>
      </c>
      <c r="AW508" s="15" t="s">
        <v>37</v>
      </c>
      <c r="AX508" s="15" t="s">
        <v>83</v>
      </c>
      <c r="AY508" s="172" t="s">
        <v>263</v>
      </c>
    </row>
    <row r="509" spans="2:65" s="1" customFormat="1" ht="16.5" customHeight="1">
      <c r="B509" s="34"/>
      <c r="C509" s="133" t="s">
        <v>981</v>
      </c>
      <c r="D509" s="133" t="s">
        <v>265</v>
      </c>
      <c r="E509" s="134" t="s">
        <v>1705</v>
      </c>
      <c r="F509" s="135" t="s">
        <v>1706</v>
      </c>
      <c r="G509" s="136" t="s">
        <v>378</v>
      </c>
      <c r="H509" s="137">
        <v>32.563000000000002</v>
      </c>
      <c r="I509" s="138"/>
      <c r="J509" s="139">
        <f>ROUND(I509*H509,2)</f>
        <v>0</v>
      </c>
      <c r="K509" s="135" t="s">
        <v>269</v>
      </c>
      <c r="L509" s="34"/>
      <c r="M509" s="140" t="s">
        <v>19</v>
      </c>
      <c r="N509" s="141" t="s">
        <v>48</v>
      </c>
      <c r="P509" s="142">
        <f>O509*H509</f>
        <v>0</v>
      </c>
      <c r="Q509" s="142">
        <v>0</v>
      </c>
      <c r="R509" s="142">
        <f>Q509*H509</f>
        <v>0</v>
      </c>
      <c r="S509" s="142">
        <v>0</v>
      </c>
      <c r="T509" s="143">
        <f>S509*H509</f>
        <v>0</v>
      </c>
      <c r="AR509" s="144" t="s">
        <v>98</v>
      </c>
      <c r="AT509" s="144" t="s">
        <v>265</v>
      </c>
      <c r="AU509" s="144" t="s">
        <v>88</v>
      </c>
      <c r="AY509" s="19" t="s">
        <v>263</v>
      </c>
      <c r="BE509" s="145">
        <f>IF(N509="základní",J509,0)</f>
        <v>0</v>
      </c>
      <c r="BF509" s="145">
        <f>IF(N509="snížená",J509,0)</f>
        <v>0</v>
      </c>
      <c r="BG509" s="145">
        <f>IF(N509="zákl. přenesená",J509,0)</f>
        <v>0</v>
      </c>
      <c r="BH509" s="145">
        <f>IF(N509="sníž. přenesená",J509,0)</f>
        <v>0</v>
      </c>
      <c r="BI509" s="145">
        <f>IF(N509="nulová",J509,0)</f>
        <v>0</v>
      </c>
      <c r="BJ509" s="19" t="s">
        <v>88</v>
      </c>
      <c r="BK509" s="145">
        <f>ROUND(I509*H509,2)</f>
        <v>0</v>
      </c>
      <c r="BL509" s="19" t="s">
        <v>98</v>
      </c>
      <c r="BM509" s="144" t="s">
        <v>13392</v>
      </c>
    </row>
    <row r="510" spans="2:65" s="1" customFormat="1" ht="10.199999999999999">
      <c r="B510" s="34"/>
      <c r="D510" s="146" t="s">
        <v>271</v>
      </c>
      <c r="F510" s="147" t="s">
        <v>1708</v>
      </c>
      <c r="I510" s="148"/>
      <c r="L510" s="34"/>
      <c r="M510" s="149"/>
      <c r="T510" s="55"/>
      <c r="AT510" s="19" t="s">
        <v>271</v>
      </c>
      <c r="AU510" s="19" t="s">
        <v>88</v>
      </c>
    </row>
    <row r="511" spans="2:65" s="13" customFormat="1" ht="10.199999999999999">
      <c r="B511" s="157"/>
      <c r="D511" s="151" t="s">
        <v>288</v>
      </c>
      <c r="E511" s="158" t="s">
        <v>19</v>
      </c>
      <c r="F511" s="159" t="s">
        <v>13393</v>
      </c>
      <c r="H511" s="160">
        <v>32.563000000000002</v>
      </c>
      <c r="I511" s="161"/>
      <c r="L511" s="157"/>
      <c r="M511" s="162"/>
      <c r="T511" s="163"/>
      <c r="AT511" s="158" t="s">
        <v>288</v>
      </c>
      <c r="AU511" s="158" t="s">
        <v>88</v>
      </c>
      <c r="AV511" s="13" t="s">
        <v>88</v>
      </c>
      <c r="AW511" s="13" t="s">
        <v>37</v>
      </c>
      <c r="AX511" s="13" t="s">
        <v>83</v>
      </c>
      <c r="AY511" s="158" t="s">
        <v>263</v>
      </c>
    </row>
    <row r="512" spans="2:65" s="1" customFormat="1" ht="24.15" customHeight="1">
      <c r="B512" s="34"/>
      <c r="C512" s="133" t="s">
        <v>987</v>
      </c>
      <c r="D512" s="133" t="s">
        <v>265</v>
      </c>
      <c r="E512" s="134" t="s">
        <v>13394</v>
      </c>
      <c r="F512" s="135" t="s">
        <v>13395</v>
      </c>
      <c r="G512" s="136" t="s">
        <v>378</v>
      </c>
      <c r="H512" s="137">
        <v>4.7</v>
      </c>
      <c r="I512" s="138"/>
      <c r="J512" s="139">
        <f>ROUND(I512*H512,2)</f>
        <v>0</v>
      </c>
      <c r="K512" s="135" t="s">
        <v>19</v>
      </c>
      <c r="L512" s="34"/>
      <c r="M512" s="140" t="s">
        <v>19</v>
      </c>
      <c r="N512" s="141" t="s">
        <v>48</v>
      </c>
      <c r="P512" s="142">
        <f>O512*H512</f>
        <v>0</v>
      </c>
      <c r="Q512" s="142">
        <v>0</v>
      </c>
      <c r="R512" s="142">
        <f>Q512*H512</f>
        <v>0</v>
      </c>
      <c r="S512" s="142">
        <v>0</v>
      </c>
      <c r="T512" s="143">
        <f>S512*H512</f>
        <v>0</v>
      </c>
      <c r="AR512" s="144" t="s">
        <v>98</v>
      </c>
      <c r="AT512" s="144" t="s">
        <v>265</v>
      </c>
      <c r="AU512" s="144" t="s">
        <v>88</v>
      </c>
      <c r="AY512" s="19" t="s">
        <v>263</v>
      </c>
      <c r="BE512" s="145">
        <f>IF(N512="základní",J512,0)</f>
        <v>0</v>
      </c>
      <c r="BF512" s="145">
        <f>IF(N512="snížená",J512,0)</f>
        <v>0</v>
      </c>
      <c r="BG512" s="145">
        <f>IF(N512="zákl. přenesená",J512,0)</f>
        <v>0</v>
      </c>
      <c r="BH512" s="145">
        <f>IF(N512="sníž. přenesená",J512,0)</f>
        <v>0</v>
      </c>
      <c r="BI512" s="145">
        <f>IF(N512="nulová",J512,0)</f>
        <v>0</v>
      </c>
      <c r="BJ512" s="19" t="s">
        <v>88</v>
      </c>
      <c r="BK512" s="145">
        <f>ROUND(I512*H512,2)</f>
        <v>0</v>
      </c>
      <c r="BL512" s="19" t="s">
        <v>98</v>
      </c>
      <c r="BM512" s="144" t="s">
        <v>13396</v>
      </c>
    </row>
    <row r="513" spans="2:65" s="13" customFormat="1" ht="10.199999999999999">
      <c r="B513" s="157"/>
      <c r="D513" s="151" t="s">
        <v>288</v>
      </c>
      <c r="E513" s="158" t="s">
        <v>19</v>
      </c>
      <c r="F513" s="159" t="s">
        <v>13397</v>
      </c>
      <c r="H513" s="160">
        <v>4.7</v>
      </c>
      <c r="I513" s="161"/>
      <c r="L513" s="157"/>
      <c r="M513" s="162"/>
      <c r="T513" s="163"/>
      <c r="AT513" s="158" t="s">
        <v>288</v>
      </c>
      <c r="AU513" s="158" t="s">
        <v>88</v>
      </c>
      <c r="AV513" s="13" t="s">
        <v>88</v>
      </c>
      <c r="AW513" s="13" t="s">
        <v>37</v>
      </c>
      <c r="AX513" s="13" t="s">
        <v>83</v>
      </c>
      <c r="AY513" s="158" t="s">
        <v>263</v>
      </c>
    </row>
    <row r="514" spans="2:65" s="1" customFormat="1" ht="16.5" customHeight="1">
      <c r="B514" s="34"/>
      <c r="C514" s="133" t="s">
        <v>991</v>
      </c>
      <c r="D514" s="133" t="s">
        <v>265</v>
      </c>
      <c r="E514" s="134" t="s">
        <v>1711</v>
      </c>
      <c r="F514" s="135" t="s">
        <v>13398</v>
      </c>
      <c r="G514" s="136" t="s">
        <v>423</v>
      </c>
      <c r="H514" s="137">
        <v>1.1419999999999999</v>
      </c>
      <c r="I514" s="138"/>
      <c r="J514" s="139">
        <f>ROUND(I514*H514,2)</f>
        <v>0</v>
      </c>
      <c r="K514" s="135" t="s">
        <v>269</v>
      </c>
      <c r="L514" s="34"/>
      <c r="M514" s="140" t="s">
        <v>19</v>
      </c>
      <c r="N514" s="141" t="s">
        <v>48</v>
      </c>
      <c r="P514" s="142">
        <f>O514*H514</f>
        <v>0</v>
      </c>
      <c r="Q514" s="142">
        <v>1.05291</v>
      </c>
      <c r="R514" s="142">
        <f>Q514*H514</f>
        <v>1.20242322</v>
      </c>
      <c r="S514" s="142">
        <v>0</v>
      </c>
      <c r="T514" s="143">
        <f>S514*H514</f>
        <v>0</v>
      </c>
      <c r="AR514" s="144" t="s">
        <v>98</v>
      </c>
      <c r="AT514" s="144" t="s">
        <v>265</v>
      </c>
      <c r="AU514" s="144" t="s">
        <v>88</v>
      </c>
      <c r="AY514" s="19" t="s">
        <v>263</v>
      </c>
      <c r="BE514" s="145">
        <f>IF(N514="základní",J514,0)</f>
        <v>0</v>
      </c>
      <c r="BF514" s="145">
        <f>IF(N514="snížená",J514,0)</f>
        <v>0</v>
      </c>
      <c r="BG514" s="145">
        <f>IF(N514="zákl. přenesená",J514,0)</f>
        <v>0</v>
      </c>
      <c r="BH514" s="145">
        <f>IF(N514="sníž. přenesená",J514,0)</f>
        <v>0</v>
      </c>
      <c r="BI514" s="145">
        <f>IF(N514="nulová",J514,0)</f>
        <v>0</v>
      </c>
      <c r="BJ514" s="19" t="s">
        <v>88</v>
      </c>
      <c r="BK514" s="145">
        <f>ROUND(I514*H514,2)</f>
        <v>0</v>
      </c>
      <c r="BL514" s="19" t="s">
        <v>98</v>
      </c>
      <c r="BM514" s="144" t="s">
        <v>13399</v>
      </c>
    </row>
    <row r="515" spans="2:65" s="1" customFormat="1" ht="10.199999999999999">
      <c r="B515" s="34"/>
      <c r="D515" s="146" t="s">
        <v>271</v>
      </c>
      <c r="F515" s="147" t="s">
        <v>1714</v>
      </c>
      <c r="I515" s="148"/>
      <c r="L515" s="34"/>
      <c r="M515" s="149"/>
      <c r="T515" s="55"/>
      <c r="AT515" s="19" t="s">
        <v>271</v>
      </c>
      <c r="AU515" s="19" t="s">
        <v>88</v>
      </c>
    </row>
    <row r="516" spans="2:65" s="13" customFormat="1" ht="10.199999999999999">
      <c r="B516" s="157"/>
      <c r="D516" s="151" t="s">
        <v>288</v>
      </c>
      <c r="E516" s="158" t="s">
        <v>19</v>
      </c>
      <c r="F516" s="159" t="s">
        <v>13400</v>
      </c>
      <c r="H516" s="160">
        <v>4.5679999999999996</v>
      </c>
      <c r="I516" s="161"/>
      <c r="L516" s="157"/>
      <c r="M516" s="162"/>
      <c r="T516" s="163"/>
      <c r="AT516" s="158" t="s">
        <v>288</v>
      </c>
      <c r="AU516" s="158" t="s">
        <v>88</v>
      </c>
      <c r="AV516" s="13" t="s">
        <v>88</v>
      </c>
      <c r="AW516" s="13" t="s">
        <v>37</v>
      </c>
      <c r="AX516" s="13" t="s">
        <v>83</v>
      </c>
      <c r="AY516" s="158" t="s">
        <v>263</v>
      </c>
    </row>
    <row r="517" spans="2:65" s="13" customFormat="1" ht="10.199999999999999">
      <c r="B517" s="157"/>
      <c r="D517" s="151" t="s">
        <v>288</v>
      </c>
      <c r="F517" s="159" t="s">
        <v>13401</v>
      </c>
      <c r="H517" s="160">
        <v>1.1419999999999999</v>
      </c>
      <c r="I517" s="161"/>
      <c r="L517" s="157"/>
      <c r="M517" s="162"/>
      <c r="T517" s="163"/>
      <c r="AT517" s="158" t="s">
        <v>288</v>
      </c>
      <c r="AU517" s="158" t="s">
        <v>88</v>
      </c>
      <c r="AV517" s="13" t="s">
        <v>88</v>
      </c>
      <c r="AW517" s="13" t="s">
        <v>4</v>
      </c>
      <c r="AX517" s="13" t="s">
        <v>83</v>
      </c>
      <c r="AY517" s="158" t="s">
        <v>263</v>
      </c>
    </row>
    <row r="518" spans="2:65" s="1" customFormat="1" ht="24.15" customHeight="1">
      <c r="B518" s="34"/>
      <c r="C518" s="133" t="s">
        <v>997</v>
      </c>
      <c r="D518" s="133" t="s">
        <v>265</v>
      </c>
      <c r="E518" s="134" t="s">
        <v>13402</v>
      </c>
      <c r="F518" s="135" t="s">
        <v>13403</v>
      </c>
      <c r="G518" s="136" t="s">
        <v>268</v>
      </c>
      <c r="H518" s="137">
        <v>59.2</v>
      </c>
      <c r="I518" s="138"/>
      <c r="J518" s="139">
        <f>ROUND(I518*H518,2)</f>
        <v>0</v>
      </c>
      <c r="K518" s="135" t="s">
        <v>19</v>
      </c>
      <c r="L518" s="34"/>
      <c r="M518" s="140" t="s">
        <v>19</v>
      </c>
      <c r="N518" s="141" t="s">
        <v>48</v>
      </c>
      <c r="P518" s="142">
        <f>O518*H518</f>
        <v>0</v>
      </c>
      <c r="Q518" s="142">
        <v>4.7550000000000002E-2</v>
      </c>
      <c r="R518" s="142">
        <f>Q518*H518</f>
        <v>2.8149600000000001</v>
      </c>
      <c r="S518" s="142">
        <v>0</v>
      </c>
      <c r="T518" s="143">
        <f>S518*H518</f>
        <v>0</v>
      </c>
      <c r="AR518" s="144" t="s">
        <v>98</v>
      </c>
      <c r="AT518" s="144" t="s">
        <v>265</v>
      </c>
      <c r="AU518" s="144" t="s">
        <v>88</v>
      </c>
      <c r="AY518" s="19" t="s">
        <v>263</v>
      </c>
      <c r="BE518" s="145">
        <f>IF(N518="základní",J518,0)</f>
        <v>0</v>
      </c>
      <c r="BF518" s="145">
        <f>IF(N518="snížená",J518,0)</f>
        <v>0</v>
      </c>
      <c r="BG518" s="145">
        <f>IF(N518="zákl. přenesená",J518,0)</f>
        <v>0</v>
      </c>
      <c r="BH518" s="145">
        <f>IF(N518="sníž. přenesená",J518,0)</f>
        <v>0</v>
      </c>
      <c r="BI518" s="145">
        <f>IF(N518="nulová",J518,0)</f>
        <v>0</v>
      </c>
      <c r="BJ518" s="19" t="s">
        <v>88</v>
      </c>
      <c r="BK518" s="145">
        <f>ROUND(I518*H518,2)</f>
        <v>0</v>
      </c>
      <c r="BL518" s="19" t="s">
        <v>98</v>
      </c>
      <c r="BM518" s="144" t="s">
        <v>13404</v>
      </c>
    </row>
    <row r="519" spans="2:65" s="13" customFormat="1" ht="10.199999999999999">
      <c r="B519" s="157"/>
      <c r="D519" s="151" t="s">
        <v>288</v>
      </c>
      <c r="E519" s="158" t="s">
        <v>19</v>
      </c>
      <c r="F519" s="159" t="s">
        <v>13405</v>
      </c>
      <c r="H519" s="160">
        <v>59.2</v>
      </c>
      <c r="I519" s="161"/>
      <c r="L519" s="157"/>
      <c r="M519" s="162"/>
      <c r="T519" s="163"/>
      <c r="AT519" s="158" t="s">
        <v>288</v>
      </c>
      <c r="AU519" s="158" t="s">
        <v>88</v>
      </c>
      <c r="AV519" s="13" t="s">
        <v>88</v>
      </c>
      <c r="AW519" s="13" t="s">
        <v>37</v>
      </c>
      <c r="AX519" s="13" t="s">
        <v>83</v>
      </c>
      <c r="AY519" s="158" t="s">
        <v>263</v>
      </c>
    </row>
    <row r="520" spans="2:65" s="1" customFormat="1" ht="16.5" customHeight="1">
      <c r="B520" s="34"/>
      <c r="C520" s="133" t="s">
        <v>1004</v>
      </c>
      <c r="D520" s="133" t="s">
        <v>265</v>
      </c>
      <c r="E520" s="134" t="s">
        <v>13406</v>
      </c>
      <c r="F520" s="135" t="s">
        <v>13407</v>
      </c>
      <c r="G520" s="136" t="s">
        <v>378</v>
      </c>
      <c r="H520" s="137">
        <v>12.422000000000001</v>
      </c>
      <c r="I520" s="138"/>
      <c r="J520" s="139">
        <f>ROUND(I520*H520,2)</f>
        <v>0</v>
      </c>
      <c r="K520" s="135" t="s">
        <v>269</v>
      </c>
      <c r="L520" s="34"/>
      <c r="M520" s="140" t="s">
        <v>19</v>
      </c>
      <c r="N520" s="141" t="s">
        <v>48</v>
      </c>
      <c r="P520" s="142">
        <f>O520*H520</f>
        <v>0</v>
      </c>
      <c r="Q520" s="142">
        <v>0</v>
      </c>
      <c r="R520" s="142">
        <f>Q520*H520</f>
        <v>0</v>
      </c>
      <c r="S520" s="142">
        <v>0</v>
      </c>
      <c r="T520" s="143">
        <f>S520*H520</f>
        <v>0</v>
      </c>
      <c r="AR520" s="144" t="s">
        <v>98</v>
      </c>
      <c r="AT520" s="144" t="s">
        <v>265</v>
      </c>
      <c r="AU520" s="144" t="s">
        <v>88</v>
      </c>
      <c r="AY520" s="19" t="s">
        <v>263</v>
      </c>
      <c r="BE520" s="145">
        <f>IF(N520="základní",J520,0)</f>
        <v>0</v>
      </c>
      <c r="BF520" s="145">
        <f>IF(N520="snížená",J520,0)</f>
        <v>0</v>
      </c>
      <c r="BG520" s="145">
        <f>IF(N520="zákl. přenesená",J520,0)</f>
        <v>0</v>
      </c>
      <c r="BH520" s="145">
        <f>IF(N520="sníž. přenesená",J520,0)</f>
        <v>0</v>
      </c>
      <c r="BI520" s="145">
        <f>IF(N520="nulová",J520,0)</f>
        <v>0</v>
      </c>
      <c r="BJ520" s="19" t="s">
        <v>88</v>
      </c>
      <c r="BK520" s="145">
        <f>ROUND(I520*H520,2)</f>
        <v>0</v>
      </c>
      <c r="BL520" s="19" t="s">
        <v>98</v>
      </c>
      <c r="BM520" s="144" t="s">
        <v>13408</v>
      </c>
    </row>
    <row r="521" spans="2:65" s="1" customFormat="1" ht="10.199999999999999">
      <c r="B521" s="34"/>
      <c r="D521" s="146" t="s">
        <v>271</v>
      </c>
      <c r="F521" s="147" t="s">
        <v>13409</v>
      </c>
      <c r="I521" s="148"/>
      <c r="L521" s="34"/>
      <c r="M521" s="149"/>
      <c r="T521" s="55"/>
      <c r="AT521" s="19" t="s">
        <v>271</v>
      </c>
      <c r="AU521" s="19" t="s">
        <v>88</v>
      </c>
    </row>
    <row r="522" spans="2:65" s="13" customFormat="1" ht="10.199999999999999">
      <c r="B522" s="157"/>
      <c r="D522" s="151" t="s">
        <v>288</v>
      </c>
      <c r="E522" s="158" t="s">
        <v>19</v>
      </c>
      <c r="F522" s="159" t="s">
        <v>13410</v>
      </c>
      <c r="H522" s="160">
        <v>12.422000000000001</v>
      </c>
      <c r="I522" s="161"/>
      <c r="L522" s="157"/>
      <c r="M522" s="162"/>
      <c r="T522" s="163"/>
      <c r="AT522" s="158" t="s">
        <v>288</v>
      </c>
      <c r="AU522" s="158" t="s">
        <v>88</v>
      </c>
      <c r="AV522" s="13" t="s">
        <v>88</v>
      </c>
      <c r="AW522" s="13" t="s">
        <v>37</v>
      </c>
      <c r="AX522" s="13" t="s">
        <v>83</v>
      </c>
      <c r="AY522" s="158" t="s">
        <v>263</v>
      </c>
    </row>
    <row r="523" spans="2:65" s="1" customFormat="1" ht="16.5" customHeight="1">
      <c r="B523" s="34"/>
      <c r="C523" s="133" t="s">
        <v>1011</v>
      </c>
      <c r="D523" s="133" t="s">
        <v>265</v>
      </c>
      <c r="E523" s="134" t="s">
        <v>13411</v>
      </c>
      <c r="F523" s="135" t="s">
        <v>13412</v>
      </c>
      <c r="G523" s="136" t="s">
        <v>285</v>
      </c>
      <c r="H523" s="137">
        <v>1.43</v>
      </c>
      <c r="I523" s="138"/>
      <c r="J523" s="139">
        <f>ROUND(I523*H523,2)</f>
        <v>0</v>
      </c>
      <c r="K523" s="135" t="s">
        <v>269</v>
      </c>
      <c r="L523" s="34"/>
      <c r="M523" s="140" t="s">
        <v>19</v>
      </c>
      <c r="N523" s="141" t="s">
        <v>48</v>
      </c>
      <c r="P523" s="142">
        <f>O523*H523</f>
        <v>0</v>
      </c>
      <c r="Q523" s="142">
        <v>0</v>
      </c>
      <c r="R523" s="142">
        <f>Q523*H523</f>
        <v>0</v>
      </c>
      <c r="S523" s="142">
        <v>0</v>
      </c>
      <c r="T523" s="143">
        <f>S523*H523</f>
        <v>0</v>
      </c>
      <c r="AR523" s="144" t="s">
        <v>98</v>
      </c>
      <c r="AT523" s="144" t="s">
        <v>265</v>
      </c>
      <c r="AU523" s="144" t="s">
        <v>88</v>
      </c>
      <c r="AY523" s="19" t="s">
        <v>263</v>
      </c>
      <c r="BE523" s="145">
        <f>IF(N523="základní",J523,0)</f>
        <v>0</v>
      </c>
      <c r="BF523" s="145">
        <f>IF(N523="snížená",J523,0)</f>
        <v>0</v>
      </c>
      <c r="BG523" s="145">
        <f>IF(N523="zákl. přenesená",J523,0)</f>
        <v>0</v>
      </c>
      <c r="BH523" s="145">
        <f>IF(N523="sníž. přenesená",J523,0)</f>
        <v>0</v>
      </c>
      <c r="BI523" s="145">
        <f>IF(N523="nulová",J523,0)</f>
        <v>0</v>
      </c>
      <c r="BJ523" s="19" t="s">
        <v>88</v>
      </c>
      <c r="BK523" s="145">
        <f>ROUND(I523*H523,2)</f>
        <v>0</v>
      </c>
      <c r="BL523" s="19" t="s">
        <v>98</v>
      </c>
      <c r="BM523" s="144" t="s">
        <v>13413</v>
      </c>
    </row>
    <row r="524" spans="2:65" s="1" customFormat="1" ht="10.199999999999999">
      <c r="B524" s="34"/>
      <c r="D524" s="146" t="s">
        <v>271</v>
      </c>
      <c r="F524" s="147" t="s">
        <v>13414</v>
      </c>
      <c r="I524" s="148"/>
      <c r="L524" s="34"/>
      <c r="M524" s="149"/>
      <c r="T524" s="55"/>
      <c r="AT524" s="19" t="s">
        <v>271</v>
      </c>
      <c r="AU524" s="19" t="s">
        <v>88</v>
      </c>
    </row>
    <row r="525" spans="2:65" s="13" customFormat="1" ht="10.199999999999999">
      <c r="B525" s="157"/>
      <c r="D525" s="151" t="s">
        <v>288</v>
      </c>
      <c r="E525" s="158" t="s">
        <v>19</v>
      </c>
      <c r="F525" s="159" t="s">
        <v>13415</v>
      </c>
      <c r="H525" s="160">
        <v>1.43</v>
      </c>
      <c r="I525" s="161"/>
      <c r="L525" s="157"/>
      <c r="M525" s="162"/>
      <c r="T525" s="163"/>
      <c r="AT525" s="158" t="s">
        <v>288</v>
      </c>
      <c r="AU525" s="158" t="s">
        <v>88</v>
      </c>
      <c r="AV525" s="13" t="s">
        <v>88</v>
      </c>
      <c r="AW525" s="13" t="s">
        <v>37</v>
      </c>
      <c r="AX525" s="13" t="s">
        <v>83</v>
      </c>
      <c r="AY525" s="158" t="s">
        <v>263</v>
      </c>
    </row>
    <row r="526" spans="2:65" s="11" customFormat="1" ht="22.8" customHeight="1">
      <c r="B526" s="121"/>
      <c r="D526" s="122" t="s">
        <v>75</v>
      </c>
      <c r="E526" s="131" t="s">
        <v>292</v>
      </c>
      <c r="F526" s="131" t="s">
        <v>1791</v>
      </c>
      <c r="I526" s="124"/>
      <c r="J526" s="132">
        <f>BK526</f>
        <v>0</v>
      </c>
      <c r="L526" s="121"/>
      <c r="M526" s="126"/>
      <c r="P526" s="127">
        <f>SUM(P527:P532)</f>
        <v>0</v>
      </c>
      <c r="R526" s="127">
        <f>SUM(R527:R532)</f>
        <v>0</v>
      </c>
      <c r="T526" s="128">
        <f>SUM(T527:T532)</f>
        <v>0</v>
      </c>
      <c r="AR526" s="122" t="s">
        <v>83</v>
      </c>
      <c r="AT526" s="129" t="s">
        <v>75</v>
      </c>
      <c r="AU526" s="129" t="s">
        <v>83</v>
      </c>
      <c r="AY526" s="122" t="s">
        <v>263</v>
      </c>
      <c r="BK526" s="130">
        <f>SUM(BK527:BK532)</f>
        <v>0</v>
      </c>
    </row>
    <row r="527" spans="2:65" s="1" customFormat="1" ht="21.75" customHeight="1">
      <c r="B527" s="34"/>
      <c r="C527" s="133" t="s">
        <v>1018</v>
      </c>
      <c r="D527" s="133" t="s">
        <v>265</v>
      </c>
      <c r="E527" s="134" t="s">
        <v>1819</v>
      </c>
      <c r="F527" s="135" t="s">
        <v>1820</v>
      </c>
      <c r="G527" s="136" t="s">
        <v>378</v>
      </c>
      <c r="H527" s="137">
        <v>19.292000000000002</v>
      </c>
      <c r="I527" s="138"/>
      <c r="J527" s="139">
        <f>ROUND(I527*H527,2)</f>
        <v>0</v>
      </c>
      <c r="K527" s="135" t="s">
        <v>269</v>
      </c>
      <c r="L527" s="34"/>
      <c r="M527" s="140" t="s">
        <v>19</v>
      </c>
      <c r="N527" s="141" t="s">
        <v>48</v>
      </c>
      <c r="P527" s="142">
        <f>O527*H527</f>
        <v>0</v>
      </c>
      <c r="Q527" s="142">
        <v>0</v>
      </c>
      <c r="R527" s="142">
        <f>Q527*H527</f>
        <v>0</v>
      </c>
      <c r="S527" s="142">
        <v>0</v>
      </c>
      <c r="T527" s="143">
        <f>S527*H527</f>
        <v>0</v>
      </c>
      <c r="AR527" s="144" t="s">
        <v>98</v>
      </c>
      <c r="AT527" s="144" t="s">
        <v>265</v>
      </c>
      <c r="AU527" s="144" t="s">
        <v>88</v>
      </c>
      <c r="AY527" s="19" t="s">
        <v>263</v>
      </c>
      <c r="BE527" s="145">
        <f>IF(N527="základní",J527,0)</f>
        <v>0</v>
      </c>
      <c r="BF527" s="145">
        <f>IF(N527="snížená",J527,0)</f>
        <v>0</v>
      </c>
      <c r="BG527" s="145">
        <f>IF(N527="zákl. přenesená",J527,0)</f>
        <v>0</v>
      </c>
      <c r="BH527" s="145">
        <f>IF(N527="sníž. přenesená",J527,0)</f>
        <v>0</v>
      </c>
      <c r="BI527" s="145">
        <f>IF(N527="nulová",J527,0)</f>
        <v>0</v>
      </c>
      <c r="BJ527" s="19" t="s">
        <v>88</v>
      </c>
      <c r="BK527" s="145">
        <f>ROUND(I527*H527,2)</f>
        <v>0</v>
      </c>
      <c r="BL527" s="19" t="s">
        <v>98</v>
      </c>
      <c r="BM527" s="144" t="s">
        <v>13416</v>
      </c>
    </row>
    <row r="528" spans="2:65" s="1" customFormat="1" ht="10.199999999999999">
      <c r="B528" s="34"/>
      <c r="D528" s="146" t="s">
        <v>271</v>
      </c>
      <c r="F528" s="147" t="s">
        <v>1822</v>
      </c>
      <c r="I528" s="148"/>
      <c r="L528" s="34"/>
      <c r="M528" s="149"/>
      <c r="T528" s="55"/>
      <c r="AT528" s="19" t="s">
        <v>271</v>
      </c>
      <c r="AU528" s="19" t="s">
        <v>88</v>
      </c>
    </row>
    <row r="529" spans="2:65" s="13" customFormat="1" ht="10.199999999999999">
      <c r="B529" s="157"/>
      <c r="D529" s="151" t="s">
        <v>288</v>
      </c>
      <c r="E529" s="158" t="s">
        <v>19</v>
      </c>
      <c r="F529" s="159" t="s">
        <v>1823</v>
      </c>
      <c r="H529" s="160">
        <v>19.292000000000002</v>
      </c>
      <c r="I529" s="161"/>
      <c r="L529" s="157"/>
      <c r="M529" s="162"/>
      <c r="T529" s="163"/>
      <c r="AT529" s="158" t="s">
        <v>288</v>
      </c>
      <c r="AU529" s="158" t="s">
        <v>88</v>
      </c>
      <c r="AV529" s="13" t="s">
        <v>88</v>
      </c>
      <c r="AW529" s="13" t="s">
        <v>37</v>
      </c>
      <c r="AX529" s="13" t="s">
        <v>83</v>
      </c>
      <c r="AY529" s="158" t="s">
        <v>263</v>
      </c>
    </row>
    <row r="530" spans="2:65" s="1" customFormat="1" ht="24.15" customHeight="1">
      <c r="B530" s="34"/>
      <c r="C530" s="133" t="s">
        <v>1024</v>
      </c>
      <c r="D530" s="133" t="s">
        <v>265</v>
      </c>
      <c r="E530" s="134" t="s">
        <v>13417</v>
      </c>
      <c r="F530" s="135" t="s">
        <v>13418</v>
      </c>
      <c r="G530" s="136" t="s">
        <v>378</v>
      </c>
      <c r="H530" s="137">
        <v>17.86</v>
      </c>
      <c r="I530" s="138"/>
      <c r="J530" s="139">
        <f>ROUND(I530*H530,2)</f>
        <v>0</v>
      </c>
      <c r="K530" s="135" t="s">
        <v>269</v>
      </c>
      <c r="L530" s="34"/>
      <c r="M530" s="140" t="s">
        <v>19</v>
      </c>
      <c r="N530" s="141" t="s">
        <v>48</v>
      </c>
      <c r="P530" s="142">
        <f>O530*H530</f>
        <v>0</v>
      </c>
      <c r="Q530" s="142">
        <v>0</v>
      </c>
      <c r="R530" s="142">
        <f>Q530*H530</f>
        <v>0</v>
      </c>
      <c r="S530" s="142">
        <v>0</v>
      </c>
      <c r="T530" s="143">
        <f>S530*H530</f>
        <v>0</v>
      </c>
      <c r="AR530" s="144" t="s">
        <v>98</v>
      </c>
      <c r="AT530" s="144" t="s">
        <v>265</v>
      </c>
      <c r="AU530" s="144" t="s">
        <v>88</v>
      </c>
      <c r="AY530" s="19" t="s">
        <v>263</v>
      </c>
      <c r="BE530" s="145">
        <f>IF(N530="základní",J530,0)</f>
        <v>0</v>
      </c>
      <c r="BF530" s="145">
        <f>IF(N530="snížená",J530,0)</f>
        <v>0</v>
      </c>
      <c r="BG530" s="145">
        <f>IF(N530="zákl. přenesená",J530,0)</f>
        <v>0</v>
      </c>
      <c r="BH530" s="145">
        <f>IF(N530="sníž. přenesená",J530,0)</f>
        <v>0</v>
      </c>
      <c r="BI530" s="145">
        <f>IF(N530="nulová",J530,0)</f>
        <v>0</v>
      </c>
      <c r="BJ530" s="19" t="s">
        <v>88</v>
      </c>
      <c r="BK530" s="145">
        <f>ROUND(I530*H530,2)</f>
        <v>0</v>
      </c>
      <c r="BL530" s="19" t="s">
        <v>98</v>
      </c>
      <c r="BM530" s="144" t="s">
        <v>13419</v>
      </c>
    </row>
    <row r="531" spans="2:65" s="1" customFormat="1" ht="10.199999999999999">
      <c r="B531" s="34"/>
      <c r="D531" s="146" t="s">
        <v>271</v>
      </c>
      <c r="F531" s="147" t="s">
        <v>13420</v>
      </c>
      <c r="I531" s="148"/>
      <c r="L531" s="34"/>
      <c r="M531" s="149"/>
      <c r="T531" s="55"/>
      <c r="AT531" s="19" t="s">
        <v>271</v>
      </c>
      <c r="AU531" s="19" t="s">
        <v>88</v>
      </c>
    </row>
    <row r="532" spans="2:65" s="13" customFormat="1" ht="10.199999999999999">
      <c r="B532" s="157"/>
      <c r="D532" s="151" t="s">
        <v>288</v>
      </c>
      <c r="E532" s="158" t="s">
        <v>19</v>
      </c>
      <c r="F532" s="159" t="s">
        <v>1829</v>
      </c>
      <c r="H532" s="160">
        <v>17.86</v>
      </c>
      <c r="I532" s="161"/>
      <c r="L532" s="157"/>
      <c r="M532" s="162"/>
      <c r="T532" s="163"/>
      <c r="AT532" s="158" t="s">
        <v>288</v>
      </c>
      <c r="AU532" s="158" t="s">
        <v>88</v>
      </c>
      <c r="AV532" s="13" t="s">
        <v>88</v>
      </c>
      <c r="AW532" s="13" t="s">
        <v>37</v>
      </c>
      <c r="AX532" s="13" t="s">
        <v>83</v>
      </c>
      <c r="AY532" s="158" t="s">
        <v>263</v>
      </c>
    </row>
    <row r="533" spans="2:65" s="11" customFormat="1" ht="22.8" customHeight="1">
      <c r="B533" s="121"/>
      <c r="D533" s="122" t="s">
        <v>75</v>
      </c>
      <c r="E533" s="131" t="s">
        <v>298</v>
      </c>
      <c r="F533" s="131" t="s">
        <v>1842</v>
      </c>
      <c r="I533" s="124"/>
      <c r="J533" s="132">
        <f>BK533</f>
        <v>0</v>
      </c>
      <c r="L533" s="121"/>
      <c r="M533" s="126"/>
      <c r="P533" s="127">
        <f>SUM(P534:P818)</f>
        <v>0</v>
      </c>
      <c r="R533" s="127">
        <f>SUM(R534:R818)</f>
        <v>90.14570393000001</v>
      </c>
      <c r="T533" s="128">
        <f>SUM(T534:T818)</f>
        <v>0</v>
      </c>
      <c r="AR533" s="122" t="s">
        <v>83</v>
      </c>
      <c r="AT533" s="129" t="s">
        <v>75</v>
      </c>
      <c r="AU533" s="129" t="s">
        <v>83</v>
      </c>
      <c r="AY533" s="122" t="s">
        <v>263</v>
      </c>
      <c r="BK533" s="130">
        <f>SUM(BK534:BK818)</f>
        <v>0</v>
      </c>
    </row>
    <row r="534" spans="2:65" s="1" customFormat="1" ht="21.75" customHeight="1">
      <c r="B534" s="34"/>
      <c r="C534" s="133" t="s">
        <v>1030</v>
      </c>
      <c r="D534" s="133" t="s">
        <v>265</v>
      </c>
      <c r="E534" s="134" t="s">
        <v>1844</v>
      </c>
      <c r="F534" s="135" t="s">
        <v>1845</v>
      </c>
      <c r="G534" s="136" t="s">
        <v>378</v>
      </c>
      <c r="H534" s="137">
        <v>199.851</v>
      </c>
      <c r="I534" s="138"/>
      <c r="J534" s="139">
        <f>ROUND(I534*H534,2)</f>
        <v>0</v>
      </c>
      <c r="K534" s="135" t="s">
        <v>269</v>
      </c>
      <c r="L534" s="34"/>
      <c r="M534" s="140" t="s">
        <v>19</v>
      </c>
      <c r="N534" s="141" t="s">
        <v>48</v>
      </c>
      <c r="P534" s="142">
        <f>O534*H534</f>
        <v>0</v>
      </c>
      <c r="Q534" s="142">
        <v>7.3499999999999998E-3</v>
      </c>
      <c r="R534" s="142">
        <f>Q534*H534</f>
        <v>1.4689048499999999</v>
      </c>
      <c r="S534" s="142">
        <v>0</v>
      </c>
      <c r="T534" s="143">
        <f>S534*H534</f>
        <v>0</v>
      </c>
      <c r="AR534" s="144" t="s">
        <v>98</v>
      </c>
      <c r="AT534" s="144" t="s">
        <v>265</v>
      </c>
      <c r="AU534" s="144" t="s">
        <v>88</v>
      </c>
      <c r="AY534" s="19" t="s">
        <v>263</v>
      </c>
      <c r="BE534" s="145">
        <f>IF(N534="základní",J534,0)</f>
        <v>0</v>
      </c>
      <c r="BF534" s="145">
        <f>IF(N534="snížená",J534,0)</f>
        <v>0</v>
      </c>
      <c r="BG534" s="145">
        <f>IF(N534="zákl. přenesená",J534,0)</f>
        <v>0</v>
      </c>
      <c r="BH534" s="145">
        <f>IF(N534="sníž. přenesená",J534,0)</f>
        <v>0</v>
      </c>
      <c r="BI534" s="145">
        <f>IF(N534="nulová",J534,0)</f>
        <v>0</v>
      </c>
      <c r="BJ534" s="19" t="s">
        <v>88</v>
      </c>
      <c r="BK534" s="145">
        <f>ROUND(I534*H534,2)</f>
        <v>0</v>
      </c>
      <c r="BL534" s="19" t="s">
        <v>98</v>
      </c>
      <c r="BM534" s="144" t="s">
        <v>13421</v>
      </c>
    </row>
    <row r="535" spans="2:65" s="1" customFormat="1" ht="10.199999999999999">
      <c r="B535" s="34"/>
      <c r="D535" s="146" t="s">
        <v>271</v>
      </c>
      <c r="F535" s="147" t="s">
        <v>1847</v>
      </c>
      <c r="I535" s="148"/>
      <c r="L535" s="34"/>
      <c r="M535" s="149"/>
      <c r="T535" s="55"/>
      <c r="AT535" s="19" t="s">
        <v>271</v>
      </c>
      <c r="AU535" s="19" t="s">
        <v>88</v>
      </c>
    </row>
    <row r="536" spans="2:65" s="13" customFormat="1" ht="10.199999999999999">
      <c r="B536" s="157"/>
      <c r="D536" s="151" t="s">
        <v>288</v>
      </c>
      <c r="E536" s="158" t="s">
        <v>19</v>
      </c>
      <c r="F536" s="159" t="s">
        <v>13422</v>
      </c>
      <c r="H536" s="160">
        <v>199.851</v>
      </c>
      <c r="I536" s="161"/>
      <c r="L536" s="157"/>
      <c r="M536" s="162"/>
      <c r="T536" s="163"/>
      <c r="AT536" s="158" t="s">
        <v>288</v>
      </c>
      <c r="AU536" s="158" t="s">
        <v>88</v>
      </c>
      <c r="AV536" s="13" t="s">
        <v>88</v>
      </c>
      <c r="AW536" s="13" t="s">
        <v>37</v>
      </c>
      <c r="AX536" s="13" t="s">
        <v>83</v>
      </c>
      <c r="AY536" s="158" t="s">
        <v>263</v>
      </c>
    </row>
    <row r="537" spans="2:65" s="1" customFormat="1" ht="24.15" customHeight="1">
      <c r="B537" s="34"/>
      <c r="C537" s="133" t="s">
        <v>1036</v>
      </c>
      <c r="D537" s="133" t="s">
        <v>265</v>
      </c>
      <c r="E537" s="134" t="s">
        <v>1850</v>
      </c>
      <c r="F537" s="135" t="s">
        <v>1851</v>
      </c>
      <c r="G537" s="136" t="s">
        <v>378</v>
      </c>
      <c r="H537" s="137">
        <v>59.954999999999998</v>
      </c>
      <c r="I537" s="138"/>
      <c r="J537" s="139">
        <f>ROUND(I537*H537,2)</f>
        <v>0</v>
      </c>
      <c r="K537" s="135" t="s">
        <v>269</v>
      </c>
      <c r="L537" s="34"/>
      <c r="M537" s="140" t="s">
        <v>19</v>
      </c>
      <c r="N537" s="141" t="s">
        <v>48</v>
      </c>
      <c r="P537" s="142">
        <f>O537*H537</f>
        <v>0</v>
      </c>
      <c r="Q537" s="142">
        <v>4.3800000000000002E-3</v>
      </c>
      <c r="R537" s="142">
        <f>Q537*H537</f>
        <v>0.26260290000000003</v>
      </c>
      <c r="S537" s="142">
        <v>0</v>
      </c>
      <c r="T537" s="143">
        <f>S537*H537</f>
        <v>0</v>
      </c>
      <c r="AR537" s="144" t="s">
        <v>98</v>
      </c>
      <c r="AT537" s="144" t="s">
        <v>265</v>
      </c>
      <c r="AU537" s="144" t="s">
        <v>88</v>
      </c>
      <c r="AY537" s="19" t="s">
        <v>263</v>
      </c>
      <c r="BE537" s="145">
        <f>IF(N537="základní",J537,0)</f>
        <v>0</v>
      </c>
      <c r="BF537" s="145">
        <f>IF(N537="snížená",J537,0)</f>
        <v>0</v>
      </c>
      <c r="BG537" s="145">
        <f>IF(N537="zákl. přenesená",J537,0)</f>
        <v>0</v>
      </c>
      <c r="BH537" s="145">
        <f>IF(N537="sníž. přenesená",J537,0)</f>
        <v>0</v>
      </c>
      <c r="BI537" s="145">
        <f>IF(N537="nulová",J537,0)</f>
        <v>0</v>
      </c>
      <c r="BJ537" s="19" t="s">
        <v>88</v>
      </c>
      <c r="BK537" s="145">
        <f>ROUND(I537*H537,2)</f>
        <v>0</v>
      </c>
      <c r="BL537" s="19" t="s">
        <v>98</v>
      </c>
      <c r="BM537" s="144" t="s">
        <v>13423</v>
      </c>
    </row>
    <row r="538" spans="2:65" s="1" customFormat="1" ht="10.199999999999999">
      <c r="B538" s="34"/>
      <c r="D538" s="146" t="s">
        <v>271</v>
      </c>
      <c r="F538" s="147" t="s">
        <v>1853</v>
      </c>
      <c r="I538" s="148"/>
      <c r="L538" s="34"/>
      <c r="M538" s="149"/>
      <c r="T538" s="55"/>
      <c r="AT538" s="19" t="s">
        <v>271</v>
      </c>
      <c r="AU538" s="19" t="s">
        <v>88</v>
      </c>
    </row>
    <row r="539" spans="2:65" s="13" customFormat="1" ht="10.199999999999999">
      <c r="B539" s="157"/>
      <c r="D539" s="151" t="s">
        <v>288</v>
      </c>
      <c r="E539" s="158" t="s">
        <v>19</v>
      </c>
      <c r="F539" s="159" t="s">
        <v>13422</v>
      </c>
      <c r="H539" s="160">
        <v>199.851</v>
      </c>
      <c r="I539" s="161"/>
      <c r="L539" s="157"/>
      <c r="M539" s="162"/>
      <c r="T539" s="163"/>
      <c r="AT539" s="158" t="s">
        <v>288</v>
      </c>
      <c r="AU539" s="158" t="s">
        <v>88</v>
      </c>
      <c r="AV539" s="13" t="s">
        <v>88</v>
      </c>
      <c r="AW539" s="13" t="s">
        <v>37</v>
      </c>
      <c r="AX539" s="13" t="s">
        <v>83</v>
      </c>
      <c r="AY539" s="158" t="s">
        <v>263</v>
      </c>
    </row>
    <row r="540" spans="2:65" s="12" customFormat="1" ht="10.199999999999999">
      <c r="B540" s="150"/>
      <c r="D540" s="151" t="s">
        <v>288</v>
      </c>
      <c r="E540" s="152" t="s">
        <v>19</v>
      </c>
      <c r="F540" s="153" t="s">
        <v>13424</v>
      </c>
      <c r="H540" s="152" t="s">
        <v>19</v>
      </c>
      <c r="I540" s="154"/>
      <c r="L540" s="150"/>
      <c r="M540" s="155"/>
      <c r="T540" s="156"/>
      <c r="AT540" s="152" t="s">
        <v>288</v>
      </c>
      <c r="AU540" s="152" t="s">
        <v>88</v>
      </c>
      <c r="AV540" s="12" t="s">
        <v>83</v>
      </c>
      <c r="AW540" s="12" t="s">
        <v>37</v>
      </c>
      <c r="AX540" s="12" t="s">
        <v>76</v>
      </c>
      <c r="AY540" s="152" t="s">
        <v>263</v>
      </c>
    </row>
    <row r="541" spans="2:65" s="13" customFormat="1" ht="10.199999999999999">
      <c r="B541" s="157"/>
      <c r="D541" s="151" t="s">
        <v>288</v>
      </c>
      <c r="F541" s="159" t="s">
        <v>13425</v>
      </c>
      <c r="H541" s="160">
        <v>59.954999999999998</v>
      </c>
      <c r="I541" s="161"/>
      <c r="L541" s="157"/>
      <c r="M541" s="162"/>
      <c r="T541" s="163"/>
      <c r="AT541" s="158" t="s">
        <v>288</v>
      </c>
      <c r="AU541" s="158" t="s">
        <v>88</v>
      </c>
      <c r="AV541" s="13" t="s">
        <v>88</v>
      </c>
      <c r="AW541" s="13" t="s">
        <v>4</v>
      </c>
      <c r="AX541" s="13" t="s">
        <v>83</v>
      </c>
      <c r="AY541" s="158" t="s">
        <v>263</v>
      </c>
    </row>
    <row r="542" spans="2:65" s="1" customFormat="1" ht="24.15" customHeight="1">
      <c r="B542" s="34"/>
      <c r="C542" s="133" t="s">
        <v>1044</v>
      </c>
      <c r="D542" s="133" t="s">
        <v>265</v>
      </c>
      <c r="E542" s="134" t="s">
        <v>13426</v>
      </c>
      <c r="F542" s="135" t="s">
        <v>13427</v>
      </c>
      <c r="G542" s="136" t="s">
        <v>378</v>
      </c>
      <c r="H542" s="137">
        <v>199.851</v>
      </c>
      <c r="I542" s="138"/>
      <c r="J542" s="139">
        <f>ROUND(I542*H542,2)</f>
        <v>0</v>
      </c>
      <c r="K542" s="135" t="s">
        <v>269</v>
      </c>
      <c r="L542" s="34"/>
      <c r="M542" s="140" t="s">
        <v>19</v>
      </c>
      <c r="N542" s="141" t="s">
        <v>48</v>
      </c>
      <c r="P542" s="142">
        <f>O542*H542</f>
        <v>0</v>
      </c>
      <c r="Q542" s="142">
        <v>1.6279999999999999E-2</v>
      </c>
      <c r="R542" s="142">
        <f>Q542*H542</f>
        <v>3.25357428</v>
      </c>
      <c r="S542" s="142">
        <v>0</v>
      </c>
      <c r="T542" s="143">
        <f>S542*H542</f>
        <v>0</v>
      </c>
      <c r="AR542" s="144" t="s">
        <v>98</v>
      </c>
      <c r="AT542" s="144" t="s">
        <v>265</v>
      </c>
      <c r="AU542" s="144" t="s">
        <v>88</v>
      </c>
      <c r="AY542" s="19" t="s">
        <v>263</v>
      </c>
      <c r="BE542" s="145">
        <f>IF(N542="základní",J542,0)</f>
        <v>0</v>
      </c>
      <c r="BF542" s="145">
        <f>IF(N542="snížená",J542,0)</f>
        <v>0</v>
      </c>
      <c r="BG542" s="145">
        <f>IF(N542="zákl. přenesená",J542,0)</f>
        <v>0</v>
      </c>
      <c r="BH542" s="145">
        <f>IF(N542="sníž. přenesená",J542,0)</f>
        <v>0</v>
      </c>
      <c r="BI542" s="145">
        <f>IF(N542="nulová",J542,0)</f>
        <v>0</v>
      </c>
      <c r="BJ542" s="19" t="s">
        <v>88</v>
      </c>
      <c r="BK542" s="145">
        <f>ROUND(I542*H542,2)</f>
        <v>0</v>
      </c>
      <c r="BL542" s="19" t="s">
        <v>98</v>
      </c>
      <c r="BM542" s="144" t="s">
        <v>13428</v>
      </c>
    </row>
    <row r="543" spans="2:65" s="1" customFormat="1" ht="10.199999999999999">
      <c r="B543" s="34"/>
      <c r="D543" s="146" t="s">
        <v>271</v>
      </c>
      <c r="F543" s="147" t="s">
        <v>13429</v>
      </c>
      <c r="I543" s="148"/>
      <c r="L543" s="34"/>
      <c r="M543" s="149"/>
      <c r="T543" s="55"/>
      <c r="AT543" s="19" t="s">
        <v>271</v>
      </c>
      <c r="AU543" s="19" t="s">
        <v>88</v>
      </c>
    </row>
    <row r="544" spans="2:65" s="13" customFormat="1" ht="10.199999999999999">
      <c r="B544" s="157"/>
      <c r="D544" s="151" t="s">
        <v>288</v>
      </c>
      <c r="E544" s="158" t="s">
        <v>19</v>
      </c>
      <c r="F544" s="159" t="s">
        <v>13430</v>
      </c>
      <c r="H544" s="160">
        <v>9.39</v>
      </c>
      <c r="I544" s="161"/>
      <c r="L544" s="157"/>
      <c r="M544" s="162"/>
      <c r="T544" s="163"/>
      <c r="AT544" s="158" t="s">
        <v>288</v>
      </c>
      <c r="AU544" s="158" t="s">
        <v>88</v>
      </c>
      <c r="AV544" s="13" t="s">
        <v>88</v>
      </c>
      <c r="AW544" s="13" t="s">
        <v>37</v>
      </c>
      <c r="AX544" s="13" t="s">
        <v>76</v>
      </c>
      <c r="AY544" s="158" t="s">
        <v>263</v>
      </c>
    </row>
    <row r="545" spans="2:51" s="13" customFormat="1" ht="10.199999999999999">
      <c r="B545" s="157"/>
      <c r="D545" s="151" t="s">
        <v>288</v>
      </c>
      <c r="E545" s="158" t="s">
        <v>19</v>
      </c>
      <c r="F545" s="159" t="s">
        <v>13431</v>
      </c>
      <c r="H545" s="160">
        <v>3</v>
      </c>
      <c r="I545" s="161"/>
      <c r="L545" s="157"/>
      <c r="M545" s="162"/>
      <c r="T545" s="163"/>
      <c r="AT545" s="158" t="s">
        <v>288</v>
      </c>
      <c r="AU545" s="158" t="s">
        <v>88</v>
      </c>
      <c r="AV545" s="13" t="s">
        <v>88</v>
      </c>
      <c r="AW545" s="13" t="s">
        <v>37</v>
      </c>
      <c r="AX545" s="13" t="s">
        <v>76</v>
      </c>
      <c r="AY545" s="158" t="s">
        <v>263</v>
      </c>
    </row>
    <row r="546" spans="2:51" s="13" customFormat="1" ht="10.199999999999999">
      <c r="B546" s="157"/>
      <c r="D546" s="151" t="s">
        <v>288</v>
      </c>
      <c r="E546" s="158" t="s">
        <v>19</v>
      </c>
      <c r="F546" s="159" t="s">
        <v>13432</v>
      </c>
      <c r="H546" s="160">
        <v>23.433</v>
      </c>
      <c r="I546" s="161"/>
      <c r="L546" s="157"/>
      <c r="M546" s="162"/>
      <c r="T546" s="163"/>
      <c r="AT546" s="158" t="s">
        <v>288</v>
      </c>
      <c r="AU546" s="158" t="s">
        <v>88</v>
      </c>
      <c r="AV546" s="13" t="s">
        <v>88</v>
      </c>
      <c r="AW546" s="13" t="s">
        <v>37</v>
      </c>
      <c r="AX546" s="13" t="s">
        <v>76</v>
      </c>
      <c r="AY546" s="158" t="s">
        <v>263</v>
      </c>
    </row>
    <row r="547" spans="2:51" s="12" customFormat="1" ht="10.199999999999999">
      <c r="B547" s="150"/>
      <c r="D547" s="151" t="s">
        <v>288</v>
      </c>
      <c r="E547" s="152" t="s">
        <v>19</v>
      </c>
      <c r="F547" s="153" t="s">
        <v>13433</v>
      </c>
      <c r="H547" s="152" t="s">
        <v>19</v>
      </c>
      <c r="I547" s="154"/>
      <c r="L547" s="150"/>
      <c r="M547" s="155"/>
      <c r="T547" s="156"/>
      <c r="AT547" s="152" t="s">
        <v>288</v>
      </c>
      <c r="AU547" s="152" t="s">
        <v>88</v>
      </c>
      <c r="AV547" s="12" t="s">
        <v>83</v>
      </c>
      <c r="AW547" s="12" t="s">
        <v>37</v>
      </c>
      <c r="AX547" s="12" t="s">
        <v>76</v>
      </c>
      <c r="AY547" s="152" t="s">
        <v>263</v>
      </c>
    </row>
    <row r="548" spans="2:51" s="13" customFormat="1" ht="10.199999999999999">
      <c r="B548" s="157"/>
      <c r="D548" s="151" t="s">
        <v>288</v>
      </c>
      <c r="E548" s="158" t="s">
        <v>19</v>
      </c>
      <c r="F548" s="159" t="s">
        <v>13434</v>
      </c>
      <c r="H548" s="160">
        <v>7.6529999999999996</v>
      </c>
      <c r="I548" s="161"/>
      <c r="L548" s="157"/>
      <c r="M548" s="162"/>
      <c r="T548" s="163"/>
      <c r="AT548" s="158" t="s">
        <v>288</v>
      </c>
      <c r="AU548" s="158" t="s">
        <v>88</v>
      </c>
      <c r="AV548" s="13" t="s">
        <v>88</v>
      </c>
      <c r="AW548" s="13" t="s">
        <v>37</v>
      </c>
      <c r="AX548" s="13" t="s">
        <v>76</v>
      </c>
      <c r="AY548" s="158" t="s">
        <v>263</v>
      </c>
    </row>
    <row r="549" spans="2:51" s="13" customFormat="1" ht="10.199999999999999">
      <c r="B549" s="157"/>
      <c r="D549" s="151" t="s">
        <v>288</v>
      </c>
      <c r="E549" s="158" t="s">
        <v>19</v>
      </c>
      <c r="F549" s="159" t="s">
        <v>13435</v>
      </c>
      <c r="H549" s="160">
        <v>3.5</v>
      </c>
      <c r="I549" s="161"/>
      <c r="L549" s="157"/>
      <c r="M549" s="162"/>
      <c r="T549" s="163"/>
      <c r="AT549" s="158" t="s">
        <v>288</v>
      </c>
      <c r="AU549" s="158" t="s">
        <v>88</v>
      </c>
      <c r="AV549" s="13" t="s">
        <v>88</v>
      </c>
      <c r="AW549" s="13" t="s">
        <v>37</v>
      </c>
      <c r="AX549" s="13" t="s">
        <v>76</v>
      </c>
      <c r="AY549" s="158" t="s">
        <v>263</v>
      </c>
    </row>
    <row r="550" spans="2:51" s="13" customFormat="1" ht="10.199999999999999">
      <c r="B550" s="157"/>
      <c r="D550" s="151" t="s">
        <v>288</v>
      </c>
      <c r="E550" s="158" t="s">
        <v>19</v>
      </c>
      <c r="F550" s="159" t="s">
        <v>13436</v>
      </c>
      <c r="H550" s="160">
        <v>22.870999999999999</v>
      </c>
      <c r="I550" s="161"/>
      <c r="L550" s="157"/>
      <c r="M550" s="162"/>
      <c r="T550" s="163"/>
      <c r="AT550" s="158" t="s">
        <v>288</v>
      </c>
      <c r="AU550" s="158" t="s">
        <v>88</v>
      </c>
      <c r="AV550" s="13" t="s">
        <v>88</v>
      </c>
      <c r="AW550" s="13" t="s">
        <v>37</v>
      </c>
      <c r="AX550" s="13" t="s">
        <v>76</v>
      </c>
      <c r="AY550" s="158" t="s">
        <v>263</v>
      </c>
    </row>
    <row r="551" spans="2:51" s="13" customFormat="1" ht="10.199999999999999">
      <c r="B551" s="157"/>
      <c r="D551" s="151" t="s">
        <v>288</v>
      </c>
      <c r="E551" s="158" t="s">
        <v>19</v>
      </c>
      <c r="F551" s="159" t="s">
        <v>13437</v>
      </c>
      <c r="H551" s="160">
        <v>4.4400000000000004</v>
      </c>
      <c r="I551" s="161"/>
      <c r="L551" s="157"/>
      <c r="M551" s="162"/>
      <c r="T551" s="163"/>
      <c r="AT551" s="158" t="s">
        <v>288</v>
      </c>
      <c r="AU551" s="158" t="s">
        <v>88</v>
      </c>
      <c r="AV551" s="13" t="s">
        <v>88</v>
      </c>
      <c r="AW551" s="13" t="s">
        <v>37</v>
      </c>
      <c r="AX551" s="13" t="s">
        <v>76</v>
      </c>
      <c r="AY551" s="158" t="s">
        <v>263</v>
      </c>
    </row>
    <row r="552" spans="2:51" s="13" customFormat="1" ht="10.199999999999999">
      <c r="B552" s="157"/>
      <c r="D552" s="151" t="s">
        <v>288</v>
      </c>
      <c r="E552" s="158" t="s">
        <v>19</v>
      </c>
      <c r="F552" s="159" t="s">
        <v>13438</v>
      </c>
      <c r="H552" s="160">
        <v>2.5430000000000001</v>
      </c>
      <c r="I552" s="161"/>
      <c r="L552" s="157"/>
      <c r="M552" s="162"/>
      <c r="T552" s="163"/>
      <c r="AT552" s="158" t="s">
        <v>288</v>
      </c>
      <c r="AU552" s="158" t="s">
        <v>88</v>
      </c>
      <c r="AV552" s="13" t="s">
        <v>88</v>
      </c>
      <c r="AW552" s="13" t="s">
        <v>37</v>
      </c>
      <c r="AX552" s="13" t="s">
        <v>76</v>
      </c>
      <c r="AY552" s="158" t="s">
        <v>263</v>
      </c>
    </row>
    <row r="553" spans="2:51" s="12" customFormat="1" ht="10.199999999999999">
      <c r="B553" s="150"/>
      <c r="D553" s="151" t="s">
        <v>288</v>
      </c>
      <c r="E553" s="152" t="s">
        <v>19</v>
      </c>
      <c r="F553" s="153" t="s">
        <v>13439</v>
      </c>
      <c r="H553" s="152" t="s">
        <v>19</v>
      </c>
      <c r="I553" s="154"/>
      <c r="L553" s="150"/>
      <c r="M553" s="155"/>
      <c r="T553" s="156"/>
      <c r="AT553" s="152" t="s">
        <v>288</v>
      </c>
      <c r="AU553" s="152" t="s">
        <v>88</v>
      </c>
      <c r="AV553" s="12" t="s">
        <v>83</v>
      </c>
      <c r="AW553" s="12" t="s">
        <v>37</v>
      </c>
      <c r="AX553" s="12" t="s">
        <v>76</v>
      </c>
      <c r="AY553" s="152" t="s">
        <v>263</v>
      </c>
    </row>
    <row r="554" spans="2:51" s="13" customFormat="1" ht="10.199999999999999">
      <c r="B554" s="157"/>
      <c r="D554" s="151" t="s">
        <v>288</v>
      </c>
      <c r="E554" s="158" t="s">
        <v>19</v>
      </c>
      <c r="F554" s="159" t="s">
        <v>13440</v>
      </c>
      <c r="H554" s="160">
        <v>7.6529999999999996</v>
      </c>
      <c r="I554" s="161"/>
      <c r="L554" s="157"/>
      <c r="M554" s="162"/>
      <c r="T554" s="163"/>
      <c r="AT554" s="158" t="s">
        <v>288</v>
      </c>
      <c r="AU554" s="158" t="s">
        <v>88</v>
      </c>
      <c r="AV554" s="13" t="s">
        <v>88</v>
      </c>
      <c r="AW554" s="13" t="s">
        <v>37</v>
      </c>
      <c r="AX554" s="13" t="s">
        <v>76</v>
      </c>
      <c r="AY554" s="158" t="s">
        <v>263</v>
      </c>
    </row>
    <row r="555" spans="2:51" s="13" customFormat="1" ht="10.199999999999999">
      <c r="B555" s="157"/>
      <c r="D555" s="151" t="s">
        <v>288</v>
      </c>
      <c r="E555" s="158" t="s">
        <v>19</v>
      </c>
      <c r="F555" s="159" t="s">
        <v>13441</v>
      </c>
      <c r="H555" s="160">
        <v>3.5</v>
      </c>
      <c r="I555" s="161"/>
      <c r="L555" s="157"/>
      <c r="M555" s="162"/>
      <c r="T555" s="163"/>
      <c r="AT555" s="158" t="s">
        <v>288</v>
      </c>
      <c r="AU555" s="158" t="s">
        <v>88</v>
      </c>
      <c r="AV555" s="13" t="s">
        <v>88</v>
      </c>
      <c r="AW555" s="13" t="s">
        <v>37</v>
      </c>
      <c r="AX555" s="13" t="s">
        <v>76</v>
      </c>
      <c r="AY555" s="158" t="s">
        <v>263</v>
      </c>
    </row>
    <row r="556" spans="2:51" s="13" customFormat="1" ht="10.199999999999999">
      <c r="B556" s="157"/>
      <c r="D556" s="151" t="s">
        <v>288</v>
      </c>
      <c r="E556" s="158" t="s">
        <v>19</v>
      </c>
      <c r="F556" s="159" t="s">
        <v>13442</v>
      </c>
      <c r="H556" s="160">
        <v>22.870999999999999</v>
      </c>
      <c r="I556" s="161"/>
      <c r="L556" s="157"/>
      <c r="M556" s="162"/>
      <c r="T556" s="163"/>
      <c r="AT556" s="158" t="s">
        <v>288</v>
      </c>
      <c r="AU556" s="158" t="s">
        <v>88</v>
      </c>
      <c r="AV556" s="13" t="s">
        <v>88</v>
      </c>
      <c r="AW556" s="13" t="s">
        <v>37</v>
      </c>
      <c r="AX556" s="13" t="s">
        <v>76</v>
      </c>
      <c r="AY556" s="158" t="s">
        <v>263</v>
      </c>
    </row>
    <row r="557" spans="2:51" s="13" customFormat="1" ht="10.199999999999999">
      <c r="B557" s="157"/>
      <c r="D557" s="151" t="s">
        <v>288</v>
      </c>
      <c r="E557" s="158" t="s">
        <v>19</v>
      </c>
      <c r="F557" s="159" t="s">
        <v>13443</v>
      </c>
      <c r="H557" s="160">
        <v>4.4400000000000004</v>
      </c>
      <c r="I557" s="161"/>
      <c r="L557" s="157"/>
      <c r="M557" s="162"/>
      <c r="T557" s="163"/>
      <c r="AT557" s="158" t="s">
        <v>288</v>
      </c>
      <c r="AU557" s="158" t="s">
        <v>88</v>
      </c>
      <c r="AV557" s="13" t="s">
        <v>88</v>
      </c>
      <c r="AW557" s="13" t="s">
        <v>37</v>
      </c>
      <c r="AX557" s="13" t="s">
        <v>76</v>
      </c>
      <c r="AY557" s="158" t="s">
        <v>263</v>
      </c>
    </row>
    <row r="558" spans="2:51" s="13" customFormat="1" ht="10.199999999999999">
      <c r="B558" s="157"/>
      <c r="D558" s="151" t="s">
        <v>288</v>
      </c>
      <c r="E558" s="158" t="s">
        <v>19</v>
      </c>
      <c r="F558" s="159" t="s">
        <v>13444</v>
      </c>
      <c r="H558" s="160">
        <v>2.5430000000000001</v>
      </c>
      <c r="I558" s="161"/>
      <c r="L558" s="157"/>
      <c r="M558" s="162"/>
      <c r="T558" s="163"/>
      <c r="AT558" s="158" t="s">
        <v>288</v>
      </c>
      <c r="AU558" s="158" t="s">
        <v>88</v>
      </c>
      <c r="AV558" s="13" t="s">
        <v>88</v>
      </c>
      <c r="AW558" s="13" t="s">
        <v>37</v>
      </c>
      <c r="AX558" s="13" t="s">
        <v>76</v>
      </c>
      <c r="AY558" s="158" t="s">
        <v>263</v>
      </c>
    </row>
    <row r="559" spans="2:51" s="12" customFormat="1" ht="10.199999999999999">
      <c r="B559" s="150"/>
      <c r="D559" s="151" t="s">
        <v>288</v>
      </c>
      <c r="E559" s="152" t="s">
        <v>19</v>
      </c>
      <c r="F559" s="153" t="s">
        <v>13445</v>
      </c>
      <c r="H559" s="152" t="s">
        <v>19</v>
      </c>
      <c r="I559" s="154"/>
      <c r="L559" s="150"/>
      <c r="M559" s="155"/>
      <c r="T559" s="156"/>
      <c r="AT559" s="152" t="s">
        <v>288</v>
      </c>
      <c r="AU559" s="152" t="s">
        <v>88</v>
      </c>
      <c r="AV559" s="12" t="s">
        <v>83</v>
      </c>
      <c r="AW559" s="12" t="s">
        <v>37</v>
      </c>
      <c r="AX559" s="12" t="s">
        <v>76</v>
      </c>
      <c r="AY559" s="152" t="s">
        <v>263</v>
      </c>
    </row>
    <row r="560" spans="2:51" s="13" customFormat="1" ht="10.199999999999999">
      <c r="B560" s="157"/>
      <c r="D560" s="151" t="s">
        <v>288</v>
      </c>
      <c r="E560" s="158" t="s">
        <v>19</v>
      </c>
      <c r="F560" s="159" t="s">
        <v>13446</v>
      </c>
      <c r="H560" s="160">
        <v>7.6529999999999996</v>
      </c>
      <c r="I560" s="161"/>
      <c r="L560" s="157"/>
      <c r="M560" s="162"/>
      <c r="T560" s="163"/>
      <c r="AT560" s="158" t="s">
        <v>288</v>
      </c>
      <c r="AU560" s="158" t="s">
        <v>88</v>
      </c>
      <c r="AV560" s="13" t="s">
        <v>88</v>
      </c>
      <c r="AW560" s="13" t="s">
        <v>37</v>
      </c>
      <c r="AX560" s="13" t="s">
        <v>76</v>
      </c>
      <c r="AY560" s="158" t="s">
        <v>263</v>
      </c>
    </row>
    <row r="561" spans="2:65" s="13" customFormat="1" ht="10.199999999999999">
      <c r="B561" s="157"/>
      <c r="D561" s="151" t="s">
        <v>288</v>
      </c>
      <c r="E561" s="158" t="s">
        <v>19</v>
      </c>
      <c r="F561" s="159" t="s">
        <v>13447</v>
      </c>
      <c r="H561" s="160">
        <v>3.5</v>
      </c>
      <c r="I561" s="161"/>
      <c r="L561" s="157"/>
      <c r="M561" s="162"/>
      <c r="T561" s="163"/>
      <c r="AT561" s="158" t="s">
        <v>288</v>
      </c>
      <c r="AU561" s="158" t="s">
        <v>88</v>
      </c>
      <c r="AV561" s="13" t="s">
        <v>88</v>
      </c>
      <c r="AW561" s="13" t="s">
        <v>37</v>
      </c>
      <c r="AX561" s="13" t="s">
        <v>76</v>
      </c>
      <c r="AY561" s="158" t="s">
        <v>263</v>
      </c>
    </row>
    <row r="562" spans="2:65" s="13" customFormat="1" ht="10.199999999999999">
      <c r="B562" s="157"/>
      <c r="D562" s="151" t="s">
        <v>288</v>
      </c>
      <c r="E562" s="158" t="s">
        <v>19</v>
      </c>
      <c r="F562" s="159" t="s">
        <v>13448</v>
      </c>
      <c r="H562" s="160">
        <v>22.870999999999999</v>
      </c>
      <c r="I562" s="161"/>
      <c r="L562" s="157"/>
      <c r="M562" s="162"/>
      <c r="T562" s="163"/>
      <c r="AT562" s="158" t="s">
        <v>288</v>
      </c>
      <c r="AU562" s="158" t="s">
        <v>88</v>
      </c>
      <c r="AV562" s="13" t="s">
        <v>88</v>
      </c>
      <c r="AW562" s="13" t="s">
        <v>37</v>
      </c>
      <c r="AX562" s="13" t="s">
        <v>76</v>
      </c>
      <c r="AY562" s="158" t="s">
        <v>263</v>
      </c>
    </row>
    <row r="563" spans="2:65" s="13" customFormat="1" ht="10.199999999999999">
      <c r="B563" s="157"/>
      <c r="D563" s="151" t="s">
        <v>288</v>
      </c>
      <c r="E563" s="158" t="s">
        <v>19</v>
      </c>
      <c r="F563" s="159" t="s">
        <v>13449</v>
      </c>
      <c r="H563" s="160">
        <v>4.4400000000000004</v>
      </c>
      <c r="I563" s="161"/>
      <c r="L563" s="157"/>
      <c r="M563" s="162"/>
      <c r="T563" s="163"/>
      <c r="AT563" s="158" t="s">
        <v>288</v>
      </c>
      <c r="AU563" s="158" t="s">
        <v>88</v>
      </c>
      <c r="AV563" s="13" t="s">
        <v>88</v>
      </c>
      <c r="AW563" s="13" t="s">
        <v>37</v>
      </c>
      <c r="AX563" s="13" t="s">
        <v>76</v>
      </c>
      <c r="AY563" s="158" t="s">
        <v>263</v>
      </c>
    </row>
    <row r="564" spans="2:65" s="13" customFormat="1" ht="10.199999999999999">
      <c r="B564" s="157"/>
      <c r="D564" s="151" t="s">
        <v>288</v>
      </c>
      <c r="E564" s="158" t="s">
        <v>19</v>
      </c>
      <c r="F564" s="159" t="s">
        <v>13450</v>
      </c>
      <c r="H564" s="160">
        <v>2.5430000000000001</v>
      </c>
      <c r="I564" s="161"/>
      <c r="L564" s="157"/>
      <c r="M564" s="162"/>
      <c r="T564" s="163"/>
      <c r="AT564" s="158" t="s">
        <v>288</v>
      </c>
      <c r="AU564" s="158" t="s">
        <v>88</v>
      </c>
      <c r="AV564" s="13" t="s">
        <v>88</v>
      </c>
      <c r="AW564" s="13" t="s">
        <v>37</v>
      </c>
      <c r="AX564" s="13" t="s">
        <v>76</v>
      </c>
      <c r="AY564" s="158" t="s">
        <v>263</v>
      </c>
    </row>
    <row r="565" spans="2:65" s="12" customFormat="1" ht="10.199999999999999">
      <c r="B565" s="150"/>
      <c r="D565" s="151" t="s">
        <v>288</v>
      </c>
      <c r="E565" s="152" t="s">
        <v>19</v>
      </c>
      <c r="F565" s="153" t="s">
        <v>13451</v>
      </c>
      <c r="H565" s="152" t="s">
        <v>19</v>
      </c>
      <c r="I565" s="154"/>
      <c r="L565" s="150"/>
      <c r="M565" s="155"/>
      <c r="T565" s="156"/>
      <c r="AT565" s="152" t="s">
        <v>288</v>
      </c>
      <c r="AU565" s="152" t="s">
        <v>88</v>
      </c>
      <c r="AV565" s="12" t="s">
        <v>83</v>
      </c>
      <c r="AW565" s="12" t="s">
        <v>37</v>
      </c>
      <c r="AX565" s="12" t="s">
        <v>76</v>
      </c>
      <c r="AY565" s="152" t="s">
        <v>263</v>
      </c>
    </row>
    <row r="566" spans="2:65" s="13" customFormat="1" ht="10.199999999999999">
      <c r="B566" s="157"/>
      <c r="D566" s="151" t="s">
        <v>288</v>
      </c>
      <c r="E566" s="158" t="s">
        <v>19</v>
      </c>
      <c r="F566" s="159" t="s">
        <v>13452</v>
      </c>
      <c r="H566" s="160">
        <v>7.6529999999999996</v>
      </c>
      <c r="I566" s="161"/>
      <c r="L566" s="157"/>
      <c r="M566" s="162"/>
      <c r="T566" s="163"/>
      <c r="AT566" s="158" t="s">
        <v>288</v>
      </c>
      <c r="AU566" s="158" t="s">
        <v>88</v>
      </c>
      <c r="AV566" s="13" t="s">
        <v>88</v>
      </c>
      <c r="AW566" s="13" t="s">
        <v>37</v>
      </c>
      <c r="AX566" s="13" t="s">
        <v>76</v>
      </c>
      <c r="AY566" s="158" t="s">
        <v>263</v>
      </c>
    </row>
    <row r="567" spans="2:65" s="13" customFormat="1" ht="10.199999999999999">
      <c r="B567" s="157"/>
      <c r="D567" s="151" t="s">
        <v>288</v>
      </c>
      <c r="E567" s="158" t="s">
        <v>19</v>
      </c>
      <c r="F567" s="159" t="s">
        <v>13453</v>
      </c>
      <c r="H567" s="160">
        <v>3.5</v>
      </c>
      <c r="I567" s="161"/>
      <c r="L567" s="157"/>
      <c r="M567" s="162"/>
      <c r="T567" s="163"/>
      <c r="AT567" s="158" t="s">
        <v>288</v>
      </c>
      <c r="AU567" s="158" t="s">
        <v>88</v>
      </c>
      <c r="AV567" s="13" t="s">
        <v>88</v>
      </c>
      <c r="AW567" s="13" t="s">
        <v>37</v>
      </c>
      <c r="AX567" s="13" t="s">
        <v>76</v>
      </c>
      <c r="AY567" s="158" t="s">
        <v>263</v>
      </c>
    </row>
    <row r="568" spans="2:65" s="13" customFormat="1" ht="10.199999999999999">
      <c r="B568" s="157"/>
      <c r="D568" s="151" t="s">
        <v>288</v>
      </c>
      <c r="E568" s="158" t="s">
        <v>19</v>
      </c>
      <c r="F568" s="159" t="s">
        <v>13454</v>
      </c>
      <c r="H568" s="160">
        <v>22.870999999999999</v>
      </c>
      <c r="I568" s="161"/>
      <c r="L568" s="157"/>
      <c r="M568" s="162"/>
      <c r="T568" s="163"/>
      <c r="AT568" s="158" t="s">
        <v>288</v>
      </c>
      <c r="AU568" s="158" t="s">
        <v>88</v>
      </c>
      <c r="AV568" s="13" t="s">
        <v>88</v>
      </c>
      <c r="AW568" s="13" t="s">
        <v>37</v>
      </c>
      <c r="AX568" s="13" t="s">
        <v>76</v>
      </c>
      <c r="AY568" s="158" t="s">
        <v>263</v>
      </c>
    </row>
    <row r="569" spans="2:65" s="13" customFormat="1" ht="10.199999999999999">
      <c r="B569" s="157"/>
      <c r="D569" s="151" t="s">
        <v>288</v>
      </c>
      <c r="E569" s="158" t="s">
        <v>19</v>
      </c>
      <c r="F569" s="159" t="s">
        <v>13455</v>
      </c>
      <c r="H569" s="160">
        <v>4.4400000000000004</v>
      </c>
      <c r="I569" s="161"/>
      <c r="L569" s="157"/>
      <c r="M569" s="162"/>
      <c r="T569" s="163"/>
      <c r="AT569" s="158" t="s">
        <v>288</v>
      </c>
      <c r="AU569" s="158" t="s">
        <v>88</v>
      </c>
      <c r="AV569" s="13" t="s">
        <v>88</v>
      </c>
      <c r="AW569" s="13" t="s">
        <v>37</v>
      </c>
      <c r="AX569" s="13" t="s">
        <v>76</v>
      </c>
      <c r="AY569" s="158" t="s">
        <v>263</v>
      </c>
    </row>
    <row r="570" spans="2:65" s="13" customFormat="1" ht="10.199999999999999">
      <c r="B570" s="157"/>
      <c r="D570" s="151" t="s">
        <v>288</v>
      </c>
      <c r="E570" s="158" t="s">
        <v>19</v>
      </c>
      <c r="F570" s="159" t="s">
        <v>13456</v>
      </c>
      <c r="H570" s="160">
        <v>2.5430000000000001</v>
      </c>
      <c r="I570" s="161"/>
      <c r="L570" s="157"/>
      <c r="M570" s="162"/>
      <c r="T570" s="163"/>
      <c r="AT570" s="158" t="s">
        <v>288</v>
      </c>
      <c r="AU570" s="158" t="s">
        <v>88</v>
      </c>
      <c r="AV570" s="13" t="s">
        <v>88</v>
      </c>
      <c r="AW570" s="13" t="s">
        <v>37</v>
      </c>
      <c r="AX570" s="13" t="s">
        <v>76</v>
      </c>
      <c r="AY570" s="158" t="s">
        <v>263</v>
      </c>
    </row>
    <row r="571" spans="2:65" s="12" customFormat="1" ht="10.199999999999999">
      <c r="B571" s="150"/>
      <c r="D571" s="151" t="s">
        <v>288</v>
      </c>
      <c r="E571" s="152" t="s">
        <v>19</v>
      </c>
      <c r="F571" s="153" t="s">
        <v>13457</v>
      </c>
      <c r="H571" s="152" t="s">
        <v>19</v>
      </c>
      <c r="I571" s="154"/>
      <c r="L571" s="150"/>
      <c r="M571" s="155"/>
      <c r="T571" s="156"/>
      <c r="AT571" s="152" t="s">
        <v>288</v>
      </c>
      <c r="AU571" s="152" t="s">
        <v>88</v>
      </c>
      <c r="AV571" s="12" t="s">
        <v>83</v>
      </c>
      <c r="AW571" s="12" t="s">
        <v>37</v>
      </c>
      <c r="AX571" s="12" t="s">
        <v>76</v>
      </c>
      <c r="AY571" s="152" t="s">
        <v>263</v>
      </c>
    </row>
    <row r="572" spans="2:65" s="15" customFormat="1" ht="10.199999999999999">
      <c r="B572" s="171"/>
      <c r="D572" s="151" t="s">
        <v>288</v>
      </c>
      <c r="E572" s="172" t="s">
        <v>19</v>
      </c>
      <c r="F572" s="173" t="s">
        <v>355</v>
      </c>
      <c r="H572" s="174">
        <v>199.851</v>
      </c>
      <c r="I572" s="175"/>
      <c r="L572" s="171"/>
      <c r="M572" s="176"/>
      <c r="T572" s="177"/>
      <c r="AT572" s="172" t="s">
        <v>288</v>
      </c>
      <c r="AU572" s="172" t="s">
        <v>88</v>
      </c>
      <c r="AV572" s="15" t="s">
        <v>98</v>
      </c>
      <c r="AW572" s="15" t="s">
        <v>37</v>
      </c>
      <c r="AX572" s="15" t="s">
        <v>83</v>
      </c>
      <c r="AY572" s="172" t="s">
        <v>263</v>
      </c>
    </row>
    <row r="573" spans="2:65" s="1" customFormat="1" ht="24.15" customHeight="1">
      <c r="B573" s="34"/>
      <c r="C573" s="133" t="s">
        <v>1048</v>
      </c>
      <c r="D573" s="133" t="s">
        <v>265</v>
      </c>
      <c r="E573" s="134" t="s">
        <v>13458</v>
      </c>
      <c r="F573" s="135" t="s">
        <v>13459</v>
      </c>
      <c r="G573" s="136" t="s">
        <v>378</v>
      </c>
      <c r="H573" s="137">
        <v>599.553</v>
      </c>
      <c r="I573" s="138"/>
      <c r="J573" s="139">
        <f>ROUND(I573*H573,2)</f>
        <v>0</v>
      </c>
      <c r="K573" s="135" t="s">
        <v>269</v>
      </c>
      <c r="L573" s="34"/>
      <c r="M573" s="140" t="s">
        <v>19</v>
      </c>
      <c r="N573" s="141" t="s">
        <v>48</v>
      </c>
      <c r="P573" s="142">
        <f>O573*H573</f>
        <v>0</v>
      </c>
      <c r="Q573" s="142">
        <v>6.7999999999999996E-3</v>
      </c>
      <c r="R573" s="142">
        <f>Q573*H573</f>
        <v>4.0769603999999999</v>
      </c>
      <c r="S573" s="142">
        <v>0</v>
      </c>
      <c r="T573" s="143">
        <f>S573*H573</f>
        <v>0</v>
      </c>
      <c r="AR573" s="144" t="s">
        <v>98</v>
      </c>
      <c r="AT573" s="144" t="s">
        <v>265</v>
      </c>
      <c r="AU573" s="144" t="s">
        <v>88</v>
      </c>
      <c r="AY573" s="19" t="s">
        <v>263</v>
      </c>
      <c r="BE573" s="145">
        <f>IF(N573="základní",J573,0)</f>
        <v>0</v>
      </c>
      <c r="BF573" s="145">
        <f>IF(N573="snížená",J573,0)</f>
        <v>0</v>
      </c>
      <c r="BG573" s="145">
        <f>IF(N573="zákl. přenesená",J573,0)</f>
        <v>0</v>
      </c>
      <c r="BH573" s="145">
        <f>IF(N573="sníž. přenesená",J573,0)</f>
        <v>0</v>
      </c>
      <c r="BI573" s="145">
        <f>IF(N573="nulová",J573,0)</f>
        <v>0</v>
      </c>
      <c r="BJ573" s="19" t="s">
        <v>88</v>
      </c>
      <c r="BK573" s="145">
        <f>ROUND(I573*H573,2)</f>
        <v>0</v>
      </c>
      <c r="BL573" s="19" t="s">
        <v>98</v>
      </c>
      <c r="BM573" s="144" t="s">
        <v>13460</v>
      </c>
    </row>
    <row r="574" spans="2:65" s="1" customFormat="1" ht="10.199999999999999">
      <c r="B574" s="34"/>
      <c r="D574" s="146" t="s">
        <v>271</v>
      </c>
      <c r="F574" s="147" t="s">
        <v>13461</v>
      </c>
      <c r="I574" s="148"/>
      <c r="L574" s="34"/>
      <c r="M574" s="149"/>
      <c r="T574" s="55"/>
      <c r="AT574" s="19" t="s">
        <v>271</v>
      </c>
      <c r="AU574" s="19" t="s">
        <v>88</v>
      </c>
    </row>
    <row r="575" spans="2:65" s="13" customFormat="1" ht="10.199999999999999">
      <c r="B575" s="157"/>
      <c r="D575" s="151" t="s">
        <v>288</v>
      </c>
      <c r="E575" s="158" t="s">
        <v>19</v>
      </c>
      <c r="F575" s="159" t="s">
        <v>13422</v>
      </c>
      <c r="H575" s="160">
        <v>199.851</v>
      </c>
      <c r="I575" s="161"/>
      <c r="L575" s="157"/>
      <c r="M575" s="162"/>
      <c r="T575" s="163"/>
      <c r="AT575" s="158" t="s">
        <v>288</v>
      </c>
      <c r="AU575" s="158" t="s">
        <v>88</v>
      </c>
      <c r="AV575" s="13" t="s">
        <v>88</v>
      </c>
      <c r="AW575" s="13" t="s">
        <v>37</v>
      </c>
      <c r="AX575" s="13" t="s">
        <v>83</v>
      </c>
      <c r="AY575" s="158" t="s">
        <v>263</v>
      </c>
    </row>
    <row r="576" spans="2:65" s="13" customFormat="1" ht="10.199999999999999">
      <c r="B576" s="157"/>
      <c r="D576" s="151" t="s">
        <v>288</v>
      </c>
      <c r="F576" s="159" t="s">
        <v>13462</v>
      </c>
      <c r="H576" s="160">
        <v>599.553</v>
      </c>
      <c r="I576" s="161"/>
      <c r="L576" s="157"/>
      <c r="M576" s="162"/>
      <c r="T576" s="163"/>
      <c r="AT576" s="158" t="s">
        <v>288</v>
      </c>
      <c r="AU576" s="158" t="s">
        <v>88</v>
      </c>
      <c r="AV576" s="13" t="s">
        <v>88</v>
      </c>
      <c r="AW576" s="13" t="s">
        <v>4</v>
      </c>
      <c r="AX576" s="13" t="s">
        <v>83</v>
      </c>
      <c r="AY576" s="158" t="s">
        <v>263</v>
      </c>
    </row>
    <row r="577" spans="2:65" s="1" customFormat="1" ht="21.75" customHeight="1">
      <c r="B577" s="34"/>
      <c r="C577" s="133" t="s">
        <v>1054</v>
      </c>
      <c r="D577" s="133" t="s">
        <v>265</v>
      </c>
      <c r="E577" s="134" t="s">
        <v>1915</v>
      </c>
      <c r="F577" s="135" t="s">
        <v>1916</v>
      </c>
      <c r="G577" s="136" t="s">
        <v>378</v>
      </c>
      <c r="H577" s="137">
        <v>782.08799999999997</v>
      </c>
      <c r="I577" s="138"/>
      <c r="J577" s="139">
        <f>ROUND(I577*H577,2)</f>
        <v>0</v>
      </c>
      <c r="K577" s="135" t="s">
        <v>269</v>
      </c>
      <c r="L577" s="34"/>
      <c r="M577" s="140" t="s">
        <v>19</v>
      </c>
      <c r="N577" s="141" t="s">
        <v>48</v>
      </c>
      <c r="P577" s="142">
        <f>O577*H577</f>
        <v>0</v>
      </c>
      <c r="Q577" s="142">
        <v>7.3499999999999998E-3</v>
      </c>
      <c r="R577" s="142">
        <f>Q577*H577</f>
        <v>5.7483467999999993</v>
      </c>
      <c r="S577" s="142">
        <v>0</v>
      </c>
      <c r="T577" s="143">
        <f>S577*H577</f>
        <v>0</v>
      </c>
      <c r="AR577" s="144" t="s">
        <v>98</v>
      </c>
      <c r="AT577" s="144" t="s">
        <v>265</v>
      </c>
      <c r="AU577" s="144" t="s">
        <v>88</v>
      </c>
      <c r="AY577" s="19" t="s">
        <v>263</v>
      </c>
      <c r="BE577" s="145">
        <f>IF(N577="základní",J577,0)</f>
        <v>0</v>
      </c>
      <c r="BF577" s="145">
        <f>IF(N577="snížená",J577,0)</f>
        <v>0</v>
      </c>
      <c r="BG577" s="145">
        <f>IF(N577="zákl. přenesená",J577,0)</f>
        <v>0</v>
      </c>
      <c r="BH577" s="145">
        <f>IF(N577="sníž. přenesená",J577,0)</f>
        <v>0</v>
      </c>
      <c r="BI577" s="145">
        <f>IF(N577="nulová",J577,0)</f>
        <v>0</v>
      </c>
      <c r="BJ577" s="19" t="s">
        <v>88</v>
      </c>
      <c r="BK577" s="145">
        <f>ROUND(I577*H577,2)</f>
        <v>0</v>
      </c>
      <c r="BL577" s="19" t="s">
        <v>98</v>
      </c>
      <c r="BM577" s="144" t="s">
        <v>13463</v>
      </c>
    </row>
    <row r="578" spans="2:65" s="1" customFormat="1" ht="10.199999999999999">
      <c r="B578" s="34"/>
      <c r="D578" s="146" t="s">
        <v>271</v>
      </c>
      <c r="F578" s="147" t="s">
        <v>1918</v>
      </c>
      <c r="I578" s="148"/>
      <c r="L578" s="34"/>
      <c r="M578" s="149"/>
      <c r="T578" s="55"/>
      <c r="AT578" s="19" t="s">
        <v>271</v>
      </c>
      <c r="AU578" s="19" t="s">
        <v>88</v>
      </c>
    </row>
    <row r="579" spans="2:65" s="13" customFormat="1" ht="10.199999999999999">
      <c r="B579" s="157"/>
      <c r="D579" s="151" t="s">
        <v>288</v>
      </c>
      <c r="E579" s="158" t="s">
        <v>19</v>
      </c>
      <c r="F579" s="159" t="s">
        <v>13464</v>
      </c>
      <c r="H579" s="160">
        <v>24.99</v>
      </c>
      <c r="I579" s="161"/>
      <c r="L579" s="157"/>
      <c r="M579" s="162"/>
      <c r="T579" s="163"/>
      <c r="AT579" s="158" t="s">
        <v>288</v>
      </c>
      <c r="AU579" s="158" t="s">
        <v>88</v>
      </c>
      <c r="AV579" s="13" t="s">
        <v>88</v>
      </c>
      <c r="AW579" s="13" t="s">
        <v>37</v>
      </c>
      <c r="AX579" s="13" t="s">
        <v>76</v>
      </c>
      <c r="AY579" s="158" t="s">
        <v>263</v>
      </c>
    </row>
    <row r="580" spans="2:65" s="13" customFormat="1" ht="10.199999999999999">
      <c r="B580" s="157"/>
      <c r="D580" s="151" t="s">
        <v>288</v>
      </c>
      <c r="E580" s="158" t="s">
        <v>19</v>
      </c>
      <c r="F580" s="159" t="s">
        <v>13465</v>
      </c>
      <c r="H580" s="160">
        <v>578.09699999999998</v>
      </c>
      <c r="I580" s="161"/>
      <c r="L580" s="157"/>
      <c r="M580" s="162"/>
      <c r="T580" s="163"/>
      <c r="AT580" s="158" t="s">
        <v>288</v>
      </c>
      <c r="AU580" s="158" t="s">
        <v>88</v>
      </c>
      <c r="AV580" s="13" t="s">
        <v>88</v>
      </c>
      <c r="AW580" s="13" t="s">
        <v>37</v>
      </c>
      <c r="AX580" s="13" t="s">
        <v>76</v>
      </c>
      <c r="AY580" s="158" t="s">
        <v>263</v>
      </c>
    </row>
    <row r="581" spans="2:65" s="13" customFormat="1" ht="10.199999999999999">
      <c r="B581" s="157"/>
      <c r="D581" s="151" t="s">
        <v>288</v>
      </c>
      <c r="E581" s="158" t="s">
        <v>19</v>
      </c>
      <c r="F581" s="159" t="s">
        <v>13466</v>
      </c>
      <c r="H581" s="160">
        <v>179.001</v>
      </c>
      <c r="I581" s="161"/>
      <c r="L581" s="157"/>
      <c r="M581" s="162"/>
      <c r="T581" s="163"/>
      <c r="AT581" s="158" t="s">
        <v>288</v>
      </c>
      <c r="AU581" s="158" t="s">
        <v>88</v>
      </c>
      <c r="AV581" s="13" t="s">
        <v>88</v>
      </c>
      <c r="AW581" s="13" t="s">
        <v>37</v>
      </c>
      <c r="AX581" s="13" t="s">
        <v>76</v>
      </c>
      <c r="AY581" s="158" t="s">
        <v>263</v>
      </c>
    </row>
    <row r="582" spans="2:65" s="15" customFormat="1" ht="10.199999999999999">
      <c r="B582" s="171"/>
      <c r="D582" s="151" t="s">
        <v>288</v>
      </c>
      <c r="E582" s="172" t="s">
        <v>19</v>
      </c>
      <c r="F582" s="173" t="s">
        <v>355</v>
      </c>
      <c r="H582" s="174">
        <v>782.08799999999997</v>
      </c>
      <c r="I582" s="175"/>
      <c r="L582" s="171"/>
      <c r="M582" s="176"/>
      <c r="T582" s="177"/>
      <c r="AT582" s="172" t="s">
        <v>288</v>
      </c>
      <c r="AU582" s="172" t="s">
        <v>88</v>
      </c>
      <c r="AV582" s="15" t="s">
        <v>98</v>
      </c>
      <c r="AW582" s="15" t="s">
        <v>37</v>
      </c>
      <c r="AX582" s="15" t="s">
        <v>83</v>
      </c>
      <c r="AY582" s="172" t="s">
        <v>263</v>
      </c>
    </row>
    <row r="583" spans="2:65" s="1" customFormat="1" ht="24.15" customHeight="1">
      <c r="B583" s="34"/>
      <c r="C583" s="133" t="s">
        <v>1060</v>
      </c>
      <c r="D583" s="133" t="s">
        <v>265</v>
      </c>
      <c r="E583" s="134" t="s">
        <v>1921</v>
      </c>
      <c r="F583" s="135" t="s">
        <v>1922</v>
      </c>
      <c r="G583" s="136" t="s">
        <v>378</v>
      </c>
      <c r="H583" s="137">
        <v>240.32599999999999</v>
      </c>
      <c r="I583" s="138"/>
      <c r="J583" s="139">
        <f>ROUND(I583*H583,2)</f>
        <v>0</v>
      </c>
      <c r="K583" s="135" t="s">
        <v>269</v>
      </c>
      <c r="L583" s="34"/>
      <c r="M583" s="140" t="s">
        <v>19</v>
      </c>
      <c r="N583" s="141" t="s">
        <v>48</v>
      </c>
      <c r="P583" s="142">
        <f>O583*H583</f>
        <v>0</v>
      </c>
      <c r="Q583" s="142">
        <v>4.3800000000000002E-3</v>
      </c>
      <c r="R583" s="142">
        <f>Q583*H583</f>
        <v>1.05262788</v>
      </c>
      <c r="S583" s="142">
        <v>0</v>
      </c>
      <c r="T583" s="143">
        <f>S583*H583</f>
        <v>0</v>
      </c>
      <c r="AR583" s="144" t="s">
        <v>98</v>
      </c>
      <c r="AT583" s="144" t="s">
        <v>265</v>
      </c>
      <c r="AU583" s="144" t="s">
        <v>88</v>
      </c>
      <c r="AY583" s="19" t="s">
        <v>263</v>
      </c>
      <c r="BE583" s="145">
        <f>IF(N583="základní",J583,0)</f>
        <v>0</v>
      </c>
      <c r="BF583" s="145">
        <f>IF(N583="snížená",J583,0)</f>
        <v>0</v>
      </c>
      <c r="BG583" s="145">
        <f>IF(N583="zákl. přenesená",J583,0)</f>
        <v>0</v>
      </c>
      <c r="BH583" s="145">
        <f>IF(N583="sníž. přenesená",J583,0)</f>
        <v>0</v>
      </c>
      <c r="BI583" s="145">
        <f>IF(N583="nulová",J583,0)</f>
        <v>0</v>
      </c>
      <c r="BJ583" s="19" t="s">
        <v>88</v>
      </c>
      <c r="BK583" s="145">
        <f>ROUND(I583*H583,2)</f>
        <v>0</v>
      </c>
      <c r="BL583" s="19" t="s">
        <v>98</v>
      </c>
      <c r="BM583" s="144" t="s">
        <v>13467</v>
      </c>
    </row>
    <row r="584" spans="2:65" s="1" customFormat="1" ht="10.199999999999999">
      <c r="B584" s="34"/>
      <c r="D584" s="146" t="s">
        <v>271</v>
      </c>
      <c r="F584" s="147" t="s">
        <v>1924</v>
      </c>
      <c r="I584" s="148"/>
      <c r="L584" s="34"/>
      <c r="M584" s="149"/>
      <c r="T584" s="55"/>
      <c r="AT584" s="19" t="s">
        <v>271</v>
      </c>
      <c r="AU584" s="19" t="s">
        <v>88</v>
      </c>
    </row>
    <row r="585" spans="2:65" s="13" customFormat="1" ht="10.199999999999999">
      <c r="B585" s="157"/>
      <c r="D585" s="151" t="s">
        <v>288</v>
      </c>
      <c r="E585" s="158" t="s">
        <v>19</v>
      </c>
      <c r="F585" s="159" t="s">
        <v>13464</v>
      </c>
      <c r="H585" s="160">
        <v>24.99</v>
      </c>
      <c r="I585" s="161"/>
      <c r="L585" s="157"/>
      <c r="M585" s="162"/>
      <c r="T585" s="163"/>
      <c r="AT585" s="158" t="s">
        <v>288</v>
      </c>
      <c r="AU585" s="158" t="s">
        <v>88</v>
      </c>
      <c r="AV585" s="13" t="s">
        <v>88</v>
      </c>
      <c r="AW585" s="13" t="s">
        <v>37</v>
      </c>
      <c r="AX585" s="13" t="s">
        <v>76</v>
      </c>
      <c r="AY585" s="158" t="s">
        <v>263</v>
      </c>
    </row>
    <row r="586" spans="2:65" s="13" customFormat="1" ht="10.199999999999999">
      <c r="B586" s="157"/>
      <c r="D586" s="151" t="s">
        <v>288</v>
      </c>
      <c r="E586" s="158" t="s">
        <v>19</v>
      </c>
      <c r="F586" s="159" t="s">
        <v>13465</v>
      </c>
      <c r="H586" s="160">
        <v>578.09699999999998</v>
      </c>
      <c r="I586" s="161"/>
      <c r="L586" s="157"/>
      <c r="M586" s="162"/>
      <c r="T586" s="163"/>
      <c r="AT586" s="158" t="s">
        <v>288</v>
      </c>
      <c r="AU586" s="158" t="s">
        <v>88</v>
      </c>
      <c r="AV586" s="13" t="s">
        <v>88</v>
      </c>
      <c r="AW586" s="13" t="s">
        <v>37</v>
      </c>
      <c r="AX586" s="13" t="s">
        <v>76</v>
      </c>
      <c r="AY586" s="158" t="s">
        <v>263</v>
      </c>
    </row>
    <row r="587" spans="2:65" s="13" customFormat="1" ht="10.199999999999999">
      <c r="B587" s="157"/>
      <c r="D587" s="151" t="s">
        <v>288</v>
      </c>
      <c r="E587" s="158" t="s">
        <v>19</v>
      </c>
      <c r="F587" s="159" t="s">
        <v>13468</v>
      </c>
      <c r="H587" s="160">
        <v>19</v>
      </c>
      <c r="I587" s="161"/>
      <c r="L587" s="157"/>
      <c r="M587" s="162"/>
      <c r="T587" s="163"/>
      <c r="AT587" s="158" t="s">
        <v>288</v>
      </c>
      <c r="AU587" s="158" t="s">
        <v>88</v>
      </c>
      <c r="AV587" s="13" t="s">
        <v>88</v>
      </c>
      <c r="AW587" s="13" t="s">
        <v>37</v>
      </c>
      <c r="AX587" s="13" t="s">
        <v>76</v>
      </c>
      <c r="AY587" s="158" t="s">
        <v>263</v>
      </c>
    </row>
    <row r="588" spans="2:65" s="13" customFormat="1" ht="10.199999999999999">
      <c r="B588" s="157"/>
      <c r="D588" s="151" t="s">
        <v>288</v>
      </c>
      <c r="E588" s="158" t="s">
        <v>19</v>
      </c>
      <c r="F588" s="159" t="s">
        <v>13466</v>
      </c>
      <c r="H588" s="160">
        <v>179.001</v>
      </c>
      <c r="I588" s="161"/>
      <c r="L588" s="157"/>
      <c r="M588" s="162"/>
      <c r="T588" s="163"/>
      <c r="AT588" s="158" t="s">
        <v>288</v>
      </c>
      <c r="AU588" s="158" t="s">
        <v>88</v>
      </c>
      <c r="AV588" s="13" t="s">
        <v>88</v>
      </c>
      <c r="AW588" s="13" t="s">
        <v>37</v>
      </c>
      <c r="AX588" s="13" t="s">
        <v>76</v>
      </c>
      <c r="AY588" s="158" t="s">
        <v>263</v>
      </c>
    </row>
    <row r="589" spans="2:65" s="12" customFormat="1" ht="10.199999999999999">
      <c r="B589" s="150"/>
      <c r="D589" s="151" t="s">
        <v>288</v>
      </c>
      <c r="E589" s="152" t="s">
        <v>19</v>
      </c>
      <c r="F589" s="153" t="s">
        <v>13469</v>
      </c>
      <c r="H589" s="152" t="s">
        <v>19</v>
      </c>
      <c r="I589" s="154"/>
      <c r="L589" s="150"/>
      <c r="M589" s="155"/>
      <c r="T589" s="156"/>
      <c r="AT589" s="152" t="s">
        <v>288</v>
      </c>
      <c r="AU589" s="152" t="s">
        <v>88</v>
      </c>
      <c r="AV589" s="12" t="s">
        <v>83</v>
      </c>
      <c r="AW589" s="12" t="s">
        <v>37</v>
      </c>
      <c r="AX589" s="12" t="s">
        <v>76</v>
      </c>
      <c r="AY589" s="152" t="s">
        <v>263</v>
      </c>
    </row>
    <row r="590" spans="2:65" s="15" customFormat="1" ht="10.199999999999999">
      <c r="B590" s="171"/>
      <c r="D590" s="151" t="s">
        <v>288</v>
      </c>
      <c r="E590" s="172" t="s">
        <v>19</v>
      </c>
      <c r="F590" s="173" t="s">
        <v>355</v>
      </c>
      <c r="H590" s="174">
        <v>801.08799999999997</v>
      </c>
      <c r="I590" s="175"/>
      <c r="L590" s="171"/>
      <c r="M590" s="176"/>
      <c r="T590" s="177"/>
      <c r="AT590" s="172" t="s">
        <v>288</v>
      </c>
      <c r="AU590" s="172" t="s">
        <v>88</v>
      </c>
      <c r="AV590" s="15" t="s">
        <v>98</v>
      </c>
      <c r="AW590" s="15" t="s">
        <v>37</v>
      </c>
      <c r="AX590" s="15" t="s">
        <v>83</v>
      </c>
      <c r="AY590" s="172" t="s">
        <v>263</v>
      </c>
    </row>
    <row r="591" spans="2:65" s="13" customFormat="1" ht="10.199999999999999">
      <c r="B591" s="157"/>
      <c r="D591" s="151" t="s">
        <v>288</v>
      </c>
      <c r="F591" s="159" t="s">
        <v>13470</v>
      </c>
      <c r="H591" s="160">
        <v>240.32599999999999</v>
      </c>
      <c r="I591" s="161"/>
      <c r="L591" s="157"/>
      <c r="M591" s="162"/>
      <c r="T591" s="163"/>
      <c r="AT591" s="158" t="s">
        <v>288</v>
      </c>
      <c r="AU591" s="158" t="s">
        <v>88</v>
      </c>
      <c r="AV591" s="13" t="s">
        <v>88</v>
      </c>
      <c r="AW591" s="13" t="s">
        <v>4</v>
      </c>
      <c r="AX591" s="13" t="s">
        <v>83</v>
      </c>
      <c r="AY591" s="158" t="s">
        <v>263</v>
      </c>
    </row>
    <row r="592" spans="2:65" s="1" customFormat="1" ht="24.15" customHeight="1">
      <c r="B592" s="34"/>
      <c r="C592" s="133" t="s">
        <v>1065</v>
      </c>
      <c r="D592" s="133" t="s">
        <v>265</v>
      </c>
      <c r="E592" s="134" t="s">
        <v>13471</v>
      </c>
      <c r="F592" s="135" t="s">
        <v>13472</v>
      </c>
      <c r="G592" s="136" t="s">
        <v>378</v>
      </c>
      <c r="H592" s="137">
        <v>24.99</v>
      </c>
      <c r="I592" s="138"/>
      <c r="J592" s="139">
        <f>ROUND(I592*H592,2)</f>
        <v>0</v>
      </c>
      <c r="K592" s="135" t="s">
        <v>269</v>
      </c>
      <c r="L592" s="34"/>
      <c r="M592" s="140" t="s">
        <v>19</v>
      </c>
      <c r="N592" s="141" t="s">
        <v>48</v>
      </c>
      <c r="P592" s="142">
        <f>O592*H592</f>
        <v>0</v>
      </c>
      <c r="Q592" s="142">
        <v>1.3599999999999999E-2</v>
      </c>
      <c r="R592" s="142">
        <f>Q592*H592</f>
        <v>0.33986399999999994</v>
      </c>
      <c r="S592" s="142">
        <v>0</v>
      </c>
      <c r="T592" s="143">
        <f>S592*H592</f>
        <v>0</v>
      </c>
      <c r="AR592" s="144" t="s">
        <v>98</v>
      </c>
      <c r="AT592" s="144" t="s">
        <v>265</v>
      </c>
      <c r="AU592" s="144" t="s">
        <v>88</v>
      </c>
      <c r="AY592" s="19" t="s">
        <v>263</v>
      </c>
      <c r="BE592" s="145">
        <f>IF(N592="základní",J592,0)</f>
        <v>0</v>
      </c>
      <c r="BF592" s="145">
        <f>IF(N592="snížená",J592,0)</f>
        <v>0</v>
      </c>
      <c r="BG592" s="145">
        <f>IF(N592="zákl. přenesená",J592,0)</f>
        <v>0</v>
      </c>
      <c r="BH592" s="145">
        <f>IF(N592="sníž. přenesená",J592,0)</f>
        <v>0</v>
      </c>
      <c r="BI592" s="145">
        <f>IF(N592="nulová",J592,0)</f>
        <v>0</v>
      </c>
      <c r="BJ592" s="19" t="s">
        <v>88</v>
      </c>
      <c r="BK592" s="145">
        <f>ROUND(I592*H592,2)</f>
        <v>0</v>
      </c>
      <c r="BL592" s="19" t="s">
        <v>98</v>
      </c>
      <c r="BM592" s="144" t="s">
        <v>13473</v>
      </c>
    </row>
    <row r="593" spans="2:65" s="1" customFormat="1" ht="10.199999999999999">
      <c r="B593" s="34"/>
      <c r="D593" s="146" t="s">
        <v>271</v>
      </c>
      <c r="F593" s="147" t="s">
        <v>13474</v>
      </c>
      <c r="I593" s="148"/>
      <c r="L593" s="34"/>
      <c r="M593" s="149"/>
      <c r="T593" s="55"/>
      <c r="AT593" s="19" t="s">
        <v>271</v>
      </c>
      <c r="AU593" s="19" t="s">
        <v>88</v>
      </c>
    </row>
    <row r="594" spans="2:65" s="13" customFormat="1" ht="10.199999999999999">
      <c r="B594" s="157"/>
      <c r="D594" s="151" t="s">
        <v>288</v>
      </c>
      <c r="E594" s="158" t="s">
        <v>19</v>
      </c>
      <c r="F594" s="159" t="s">
        <v>13475</v>
      </c>
      <c r="H594" s="160">
        <v>15.695</v>
      </c>
      <c r="I594" s="161"/>
      <c r="L594" s="157"/>
      <c r="M594" s="162"/>
      <c r="T594" s="163"/>
      <c r="AT594" s="158" t="s">
        <v>288</v>
      </c>
      <c r="AU594" s="158" t="s">
        <v>88</v>
      </c>
      <c r="AV594" s="13" t="s">
        <v>88</v>
      </c>
      <c r="AW594" s="13" t="s">
        <v>37</v>
      </c>
      <c r="AX594" s="13" t="s">
        <v>76</v>
      </c>
      <c r="AY594" s="158" t="s">
        <v>263</v>
      </c>
    </row>
    <row r="595" spans="2:65" s="12" customFormat="1" ht="10.199999999999999">
      <c r="B595" s="150"/>
      <c r="D595" s="151" t="s">
        <v>288</v>
      </c>
      <c r="E595" s="152" t="s">
        <v>19</v>
      </c>
      <c r="F595" s="153" t="s">
        <v>13433</v>
      </c>
      <c r="H595" s="152" t="s">
        <v>19</v>
      </c>
      <c r="I595" s="154"/>
      <c r="L595" s="150"/>
      <c r="M595" s="155"/>
      <c r="T595" s="156"/>
      <c r="AT595" s="152" t="s">
        <v>288</v>
      </c>
      <c r="AU595" s="152" t="s">
        <v>88</v>
      </c>
      <c r="AV595" s="12" t="s">
        <v>83</v>
      </c>
      <c r="AW595" s="12" t="s">
        <v>37</v>
      </c>
      <c r="AX595" s="12" t="s">
        <v>76</v>
      </c>
      <c r="AY595" s="152" t="s">
        <v>263</v>
      </c>
    </row>
    <row r="596" spans="2:65" s="13" customFormat="1" ht="10.199999999999999">
      <c r="B596" s="157"/>
      <c r="D596" s="151" t="s">
        <v>288</v>
      </c>
      <c r="E596" s="158" t="s">
        <v>19</v>
      </c>
      <c r="F596" s="159" t="s">
        <v>13476</v>
      </c>
      <c r="H596" s="160">
        <v>24.99</v>
      </c>
      <c r="I596" s="161"/>
      <c r="L596" s="157"/>
      <c r="M596" s="162"/>
      <c r="T596" s="163"/>
      <c r="AT596" s="158" t="s">
        <v>288</v>
      </c>
      <c r="AU596" s="158" t="s">
        <v>88</v>
      </c>
      <c r="AV596" s="13" t="s">
        <v>88</v>
      </c>
      <c r="AW596" s="13" t="s">
        <v>37</v>
      </c>
      <c r="AX596" s="13" t="s">
        <v>76</v>
      </c>
      <c r="AY596" s="158" t="s">
        <v>263</v>
      </c>
    </row>
    <row r="597" spans="2:65" s="12" customFormat="1" ht="10.199999999999999">
      <c r="B597" s="150"/>
      <c r="D597" s="151" t="s">
        <v>288</v>
      </c>
      <c r="E597" s="152" t="s">
        <v>19</v>
      </c>
      <c r="F597" s="153" t="s">
        <v>13439</v>
      </c>
      <c r="H597" s="152" t="s">
        <v>19</v>
      </c>
      <c r="I597" s="154"/>
      <c r="L597" s="150"/>
      <c r="M597" s="155"/>
      <c r="T597" s="156"/>
      <c r="AT597" s="152" t="s">
        <v>288</v>
      </c>
      <c r="AU597" s="152" t="s">
        <v>88</v>
      </c>
      <c r="AV597" s="12" t="s">
        <v>83</v>
      </c>
      <c r="AW597" s="12" t="s">
        <v>37</v>
      </c>
      <c r="AX597" s="12" t="s">
        <v>76</v>
      </c>
      <c r="AY597" s="152" t="s">
        <v>263</v>
      </c>
    </row>
    <row r="598" spans="2:65" s="13" customFormat="1" ht="10.199999999999999">
      <c r="B598" s="157"/>
      <c r="D598" s="151" t="s">
        <v>288</v>
      </c>
      <c r="E598" s="158" t="s">
        <v>19</v>
      </c>
      <c r="F598" s="159" t="s">
        <v>13477</v>
      </c>
      <c r="H598" s="160">
        <v>24.99</v>
      </c>
      <c r="I598" s="161"/>
      <c r="L598" s="157"/>
      <c r="M598" s="162"/>
      <c r="T598" s="163"/>
      <c r="AT598" s="158" t="s">
        <v>288</v>
      </c>
      <c r="AU598" s="158" t="s">
        <v>88</v>
      </c>
      <c r="AV598" s="13" t="s">
        <v>88</v>
      </c>
      <c r="AW598" s="13" t="s">
        <v>37</v>
      </c>
      <c r="AX598" s="13" t="s">
        <v>76</v>
      </c>
      <c r="AY598" s="158" t="s">
        <v>263</v>
      </c>
    </row>
    <row r="599" spans="2:65" s="12" customFormat="1" ht="10.199999999999999">
      <c r="B599" s="150"/>
      <c r="D599" s="151" t="s">
        <v>288</v>
      </c>
      <c r="E599" s="152" t="s">
        <v>19</v>
      </c>
      <c r="F599" s="153" t="s">
        <v>13478</v>
      </c>
      <c r="H599" s="152" t="s">
        <v>19</v>
      </c>
      <c r="I599" s="154"/>
      <c r="L599" s="150"/>
      <c r="M599" s="155"/>
      <c r="T599" s="156"/>
      <c r="AT599" s="152" t="s">
        <v>288</v>
      </c>
      <c r="AU599" s="152" t="s">
        <v>88</v>
      </c>
      <c r="AV599" s="12" t="s">
        <v>83</v>
      </c>
      <c r="AW599" s="12" t="s">
        <v>37</v>
      </c>
      <c r="AX599" s="12" t="s">
        <v>76</v>
      </c>
      <c r="AY599" s="152" t="s">
        <v>263</v>
      </c>
    </row>
    <row r="600" spans="2:65" s="13" customFormat="1" ht="10.199999999999999">
      <c r="B600" s="157"/>
      <c r="D600" s="151" t="s">
        <v>288</v>
      </c>
      <c r="E600" s="158" t="s">
        <v>19</v>
      </c>
      <c r="F600" s="159" t="s">
        <v>13479</v>
      </c>
      <c r="H600" s="160">
        <v>24.99</v>
      </c>
      <c r="I600" s="161"/>
      <c r="L600" s="157"/>
      <c r="M600" s="162"/>
      <c r="T600" s="163"/>
      <c r="AT600" s="158" t="s">
        <v>288</v>
      </c>
      <c r="AU600" s="158" t="s">
        <v>88</v>
      </c>
      <c r="AV600" s="13" t="s">
        <v>88</v>
      </c>
      <c r="AW600" s="13" t="s">
        <v>37</v>
      </c>
      <c r="AX600" s="13" t="s">
        <v>76</v>
      </c>
      <c r="AY600" s="158" t="s">
        <v>263</v>
      </c>
    </row>
    <row r="601" spans="2:65" s="12" customFormat="1" ht="10.199999999999999">
      <c r="B601" s="150"/>
      <c r="D601" s="151" t="s">
        <v>288</v>
      </c>
      <c r="E601" s="152" t="s">
        <v>19</v>
      </c>
      <c r="F601" s="153" t="s">
        <v>13480</v>
      </c>
      <c r="H601" s="152" t="s">
        <v>19</v>
      </c>
      <c r="I601" s="154"/>
      <c r="L601" s="150"/>
      <c r="M601" s="155"/>
      <c r="T601" s="156"/>
      <c r="AT601" s="152" t="s">
        <v>288</v>
      </c>
      <c r="AU601" s="152" t="s">
        <v>88</v>
      </c>
      <c r="AV601" s="12" t="s">
        <v>83</v>
      </c>
      <c r="AW601" s="12" t="s">
        <v>37</v>
      </c>
      <c r="AX601" s="12" t="s">
        <v>76</v>
      </c>
      <c r="AY601" s="152" t="s">
        <v>263</v>
      </c>
    </row>
    <row r="602" spans="2:65" s="13" customFormat="1" ht="10.199999999999999">
      <c r="B602" s="157"/>
      <c r="D602" s="151" t="s">
        <v>288</v>
      </c>
      <c r="E602" s="158" t="s">
        <v>19</v>
      </c>
      <c r="F602" s="159" t="s">
        <v>13481</v>
      </c>
      <c r="H602" s="160">
        <v>24.99</v>
      </c>
      <c r="I602" s="161"/>
      <c r="L602" s="157"/>
      <c r="M602" s="162"/>
      <c r="T602" s="163"/>
      <c r="AT602" s="158" t="s">
        <v>288</v>
      </c>
      <c r="AU602" s="158" t="s">
        <v>88</v>
      </c>
      <c r="AV602" s="13" t="s">
        <v>88</v>
      </c>
      <c r="AW602" s="13" t="s">
        <v>37</v>
      </c>
      <c r="AX602" s="13" t="s">
        <v>83</v>
      </c>
      <c r="AY602" s="158" t="s">
        <v>263</v>
      </c>
    </row>
    <row r="603" spans="2:65" s="12" customFormat="1" ht="10.199999999999999">
      <c r="B603" s="150"/>
      <c r="D603" s="151" t="s">
        <v>288</v>
      </c>
      <c r="E603" s="152" t="s">
        <v>19</v>
      </c>
      <c r="F603" s="153" t="s">
        <v>13482</v>
      </c>
      <c r="H603" s="152" t="s">
        <v>19</v>
      </c>
      <c r="I603" s="154"/>
      <c r="L603" s="150"/>
      <c r="M603" s="155"/>
      <c r="T603" s="156"/>
      <c r="AT603" s="152" t="s">
        <v>288</v>
      </c>
      <c r="AU603" s="152" t="s">
        <v>88</v>
      </c>
      <c r="AV603" s="12" t="s">
        <v>83</v>
      </c>
      <c r="AW603" s="12" t="s">
        <v>37</v>
      </c>
      <c r="AX603" s="12" t="s">
        <v>76</v>
      </c>
      <c r="AY603" s="152" t="s">
        <v>263</v>
      </c>
    </row>
    <row r="604" spans="2:65" s="1" customFormat="1" ht="24.15" customHeight="1">
      <c r="B604" s="34"/>
      <c r="C604" s="133" t="s">
        <v>1071</v>
      </c>
      <c r="D604" s="133" t="s">
        <v>265</v>
      </c>
      <c r="E604" s="134" t="s">
        <v>13483</v>
      </c>
      <c r="F604" s="135" t="s">
        <v>13484</v>
      </c>
      <c r="G604" s="136" t="s">
        <v>378</v>
      </c>
      <c r="H604" s="137">
        <v>578.09699999999998</v>
      </c>
      <c r="I604" s="138"/>
      <c r="J604" s="139">
        <f>ROUND(I604*H604,2)</f>
        <v>0</v>
      </c>
      <c r="K604" s="135" t="s">
        <v>269</v>
      </c>
      <c r="L604" s="34"/>
      <c r="M604" s="140" t="s">
        <v>19</v>
      </c>
      <c r="N604" s="141" t="s">
        <v>48</v>
      </c>
      <c r="P604" s="142">
        <f>O604*H604</f>
        <v>0</v>
      </c>
      <c r="Q604" s="142">
        <v>1.6279999999999999E-2</v>
      </c>
      <c r="R604" s="142">
        <f>Q604*H604</f>
        <v>9.4114191599999995</v>
      </c>
      <c r="S604" s="142">
        <v>0</v>
      </c>
      <c r="T604" s="143">
        <f>S604*H604</f>
        <v>0</v>
      </c>
      <c r="AR604" s="144" t="s">
        <v>98</v>
      </c>
      <c r="AT604" s="144" t="s">
        <v>265</v>
      </c>
      <c r="AU604" s="144" t="s">
        <v>88</v>
      </c>
      <c r="AY604" s="19" t="s">
        <v>263</v>
      </c>
      <c r="BE604" s="145">
        <f>IF(N604="základní",J604,0)</f>
        <v>0</v>
      </c>
      <c r="BF604" s="145">
        <f>IF(N604="snížená",J604,0)</f>
        <v>0</v>
      </c>
      <c r="BG604" s="145">
        <f>IF(N604="zákl. přenesená",J604,0)</f>
        <v>0</v>
      </c>
      <c r="BH604" s="145">
        <f>IF(N604="sníž. přenesená",J604,0)</f>
        <v>0</v>
      </c>
      <c r="BI604" s="145">
        <f>IF(N604="nulová",J604,0)</f>
        <v>0</v>
      </c>
      <c r="BJ604" s="19" t="s">
        <v>88</v>
      </c>
      <c r="BK604" s="145">
        <f>ROUND(I604*H604,2)</f>
        <v>0</v>
      </c>
      <c r="BL604" s="19" t="s">
        <v>98</v>
      </c>
      <c r="BM604" s="144" t="s">
        <v>13485</v>
      </c>
    </row>
    <row r="605" spans="2:65" s="1" customFormat="1" ht="10.199999999999999">
      <c r="B605" s="34"/>
      <c r="D605" s="146" t="s">
        <v>271</v>
      </c>
      <c r="F605" s="147" t="s">
        <v>13486</v>
      </c>
      <c r="I605" s="148"/>
      <c r="L605" s="34"/>
      <c r="M605" s="149"/>
      <c r="T605" s="55"/>
      <c r="AT605" s="19" t="s">
        <v>271</v>
      </c>
      <c r="AU605" s="19" t="s">
        <v>88</v>
      </c>
    </row>
    <row r="606" spans="2:65" s="13" customFormat="1" ht="10.199999999999999">
      <c r="B606" s="157"/>
      <c r="D606" s="151" t="s">
        <v>288</v>
      </c>
      <c r="E606" s="158" t="s">
        <v>19</v>
      </c>
      <c r="F606" s="159" t="s">
        <v>13487</v>
      </c>
      <c r="H606" s="160">
        <v>27.667999999999999</v>
      </c>
      <c r="I606" s="161"/>
      <c r="L606" s="157"/>
      <c r="M606" s="162"/>
      <c r="T606" s="163"/>
      <c r="AT606" s="158" t="s">
        <v>288</v>
      </c>
      <c r="AU606" s="158" t="s">
        <v>88</v>
      </c>
      <c r="AV606" s="13" t="s">
        <v>88</v>
      </c>
      <c r="AW606" s="13" t="s">
        <v>37</v>
      </c>
      <c r="AX606" s="13" t="s">
        <v>76</v>
      </c>
      <c r="AY606" s="158" t="s">
        <v>263</v>
      </c>
    </row>
    <row r="607" spans="2:65" s="13" customFormat="1" ht="10.199999999999999">
      <c r="B607" s="157"/>
      <c r="D607" s="151" t="s">
        <v>288</v>
      </c>
      <c r="E607" s="158" t="s">
        <v>19</v>
      </c>
      <c r="F607" s="159" t="s">
        <v>13488</v>
      </c>
      <c r="H607" s="160">
        <v>2.92</v>
      </c>
      <c r="I607" s="161"/>
      <c r="L607" s="157"/>
      <c r="M607" s="162"/>
      <c r="T607" s="163"/>
      <c r="AT607" s="158" t="s">
        <v>288</v>
      </c>
      <c r="AU607" s="158" t="s">
        <v>88</v>
      </c>
      <c r="AV607" s="13" t="s">
        <v>88</v>
      </c>
      <c r="AW607" s="13" t="s">
        <v>37</v>
      </c>
      <c r="AX607" s="13" t="s">
        <v>76</v>
      </c>
      <c r="AY607" s="158" t="s">
        <v>263</v>
      </c>
    </row>
    <row r="608" spans="2:65" s="13" customFormat="1" ht="10.199999999999999">
      <c r="B608" s="157"/>
      <c r="D608" s="151" t="s">
        <v>288</v>
      </c>
      <c r="E608" s="158" t="s">
        <v>19</v>
      </c>
      <c r="F608" s="159" t="s">
        <v>13489</v>
      </c>
      <c r="H608" s="160">
        <v>65.045000000000002</v>
      </c>
      <c r="I608" s="161"/>
      <c r="L608" s="157"/>
      <c r="M608" s="162"/>
      <c r="T608" s="163"/>
      <c r="AT608" s="158" t="s">
        <v>288</v>
      </c>
      <c r="AU608" s="158" t="s">
        <v>88</v>
      </c>
      <c r="AV608" s="13" t="s">
        <v>88</v>
      </c>
      <c r="AW608" s="13" t="s">
        <v>37</v>
      </c>
      <c r="AX608" s="13" t="s">
        <v>76</v>
      </c>
      <c r="AY608" s="158" t="s">
        <v>263</v>
      </c>
    </row>
    <row r="609" spans="2:51" s="12" customFormat="1" ht="10.199999999999999">
      <c r="B609" s="150"/>
      <c r="D609" s="151" t="s">
        <v>288</v>
      </c>
      <c r="E609" s="152" t="s">
        <v>19</v>
      </c>
      <c r="F609" s="153" t="s">
        <v>13433</v>
      </c>
      <c r="H609" s="152" t="s">
        <v>19</v>
      </c>
      <c r="I609" s="154"/>
      <c r="L609" s="150"/>
      <c r="M609" s="155"/>
      <c r="T609" s="156"/>
      <c r="AT609" s="152" t="s">
        <v>288</v>
      </c>
      <c r="AU609" s="152" t="s">
        <v>88</v>
      </c>
      <c r="AV609" s="12" t="s">
        <v>83</v>
      </c>
      <c r="AW609" s="12" t="s">
        <v>37</v>
      </c>
      <c r="AX609" s="12" t="s">
        <v>76</v>
      </c>
      <c r="AY609" s="152" t="s">
        <v>263</v>
      </c>
    </row>
    <row r="610" spans="2:51" s="13" customFormat="1" ht="10.199999999999999">
      <c r="B610" s="157"/>
      <c r="D610" s="151" t="s">
        <v>288</v>
      </c>
      <c r="E610" s="158" t="s">
        <v>19</v>
      </c>
      <c r="F610" s="159" t="s">
        <v>13490</v>
      </c>
      <c r="H610" s="160">
        <v>20.783000000000001</v>
      </c>
      <c r="I610" s="161"/>
      <c r="L610" s="157"/>
      <c r="M610" s="162"/>
      <c r="T610" s="163"/>
      <c r="AT610" s="158" t="s">
        <v>288</v>
      </c>
      <c r="AU610" s="158" t="s">
        <v>88</v>
      </c>
      <c r="AV610" s="13" t="s">
        <v>88</v>
      </c>
      <c r="AW610" s="13" t="s">
        <v>37</v>
      </c>
      <c r="AX610" s="13" t="s">
        <v>76</v>
      </c>
      <c r="AY610" s="158" t="s">
        <v>263</v>
      </c>
    </row>
    <row r="611" spans="2:51" s="13" customFormat="1" ht="10.199999999999999">
      <c r="B611" s="157"/>
      <c r="D611" s="151" t="s">
        <v>288</v>
      </c>
      <c r="E611" s="158" t="s">
        <v>19</v>
      </c>
      <c r="F611" s="159" t="s">
        <v>13491</v>
      </c>
      <c r="H611" s="160">
        <v>20.655000000000001</v>
      </c>
      <c r="I611" s="161"/>
      <c r="L611" s="157"/>
      <c r="M611" s="162"/>
      <c r="T611" s="163"/>
      <c r="AT611" s="158" t="s">
        <v>288</v>
      </c>
      <c r="AU611" s="158" t="s">
        <v>88</v>
      </c>
      <c r="AV611" s="13" t="s">
        <v>88</v>
      </c>
      <c r="AW611" s="13" t="s">
        <v>37</v>
      </c>
      <c r="AX611" s="13" t="s">
        <v>76</v>
      </c>
      <c r="AY611" s="158" t="s">
        <v>263</v>
      </c>
    </row>
    <row r="612" spans="2:51" s="13" customFormat="1" ht="10.199999999999999">
      <c r="B612" s="157"/>
      <c r="D612" s="151" t="s">
        <v>288</v>
      </c>
      <c r="E612" s="158" t="s">
        <v>19</v>
      </c>
      <c r="F612" s="159" t="s">
        <v>13492</v>
      </c>
      <c r="H612" s="160">
        <v>65.045000000000002</v>
      </c>
      <c r="I612" s="161"/>
      <c r="L612" s="157"/>
      <c r="M612" s="162"/>
      <c r="T612" s="163"/>
      <c r="AT612" s="158" t="s">
        <v>288</v>
      </c>
      <c r="AU612" s="158" t="s">
        <v>88</v>
      </c>
      <c r="AV612" s="13" t="s">
        <v>88</v>
      </c>
      <c r="AW612" s="13" t="s">
        <v>37</v>
      </c>
      <c r="AX612" s="13" t="s">
        <v>76</v>
      </c>
      <c r="AY612" s="158" t="s">
        <v>263</v>
      </c>
    </row>
    <row r="613" spans="2:51" s="13" customFormat="1" ht="10.199999999999999">
      <c r="B613" s="157"/>
      <c r="D613" s="151" t="s">
        <v>288</v>
      </c>
      <c r="E613" s="158" t="s">
        <v>19</v>
      </c>
      <c r="F613" s="159" t="s">
        <v>13493</v>
      </c>
      <c r="H613" s="160">
        <v>14.132999999999999</v>
      </c>
      <c r="I613" s="161"/>
      <c r="L613" s="157"/>
      <c r="M613" s="162"/>
      <c r="T613" s="163"/>
      <c r="AT613" s="158" t="s">
        <v>288</v>
      </c>
      <c r="AU613" s="158" t="s">
        <v>88</v>
      </c>
      <c r="AV613" s="13" t="s">
        <v>88</v>
      </c>
      <c r="AW613" s="13" t="s">
        <v>37</v>
      </c>
      <c r="AX613" s="13" t="s">
        <v>76</v>
      </c>
      <c r="AY613" s="158" t="s">
        <v>263</v>
      </c>
    </row>
    <row r="614" spans="2:51" s="12" customFormat="1" ht="10.199999999999999">
      <c r="B614" s="150"/>
      <c r="D614" s="151" t="s">
        <v>288</v>
      </c>
      <c r="E614" s="152" t="s">
        <v>19</v>
      </c>
      <c r="F614" s="153" t="s">
        <v>13439</v>
      </c>
      <c r="H614" s="152" t="s">
        <v>19</v>
      </c>
      <c r="I614" s="154"/>
      <c r="L614" s="150"/>
      <c r="M614" s="155"/>
      <c r="T614" s="156"/>
      <c r="AT614" s="152" t="s">
        <v>288</v>
      </c>
      <c r="AU614" s="152" t="s">
        <v>88</v>
      </c>
      <c r="AV614" s="12" t="s">
        <v>83</v>
      </c>
      <c r="AW614" s="12" t="s">
        <v>37</v>
      </c>
      <c r="AX614" s="12" t="s">
        <v>76</v>
      </c>
      <c r="AY614" s="152" t="s">
        <v>263</v>
      </c>
    </row>
    <row r="615" spans="2:51" s="13" customFormat="1" ht="10.199999999999999">
      <c r="B615" s="157"/>
      <c r="D615" s="151" t="s">
        <v>288</v>
      </c>
      <c r="E615" s="158" t="s">
        <v>19</v>
      </c>
      <c r="F615" s="159" t="s">
        <v>13494</v>
      </c>
      <c r="H615" s="160">
        <v>20.783000000000001</v>
      </c>
      <c r="I615" s="161"/>
      <c r="L615" s="157"/>
      <c r="M615" s="162"/>
      <c r="T615" s="163"/>
      <c r="AT615" s="158" t="s">
        <v>288</v>
      </c>
      <c r="AU615" s="158" t="s">
        <v>88</v>
      </c>
      <c r="AV615" s="13" t="s">
        <v>88</v>
      </c>
      <c r="AW615" s="13" t="s">
        <v>37</v>
      </c>
      <c r="AX615" s="13" t="s">
        <v>76</v>
      </c>
      <c r="AY615" s="158" t="s">
        <v>263</v>
      </c>
    </row>
    <row r="616" spans="2:51" s="13" customFormat="1" ht="10.199999999999999">
      <c r="B616" s="157"/>
      <c r="D616" s="151" t="s">
        <v>288</v>
      </c>
      <c r="E616" s="158" t="s">
        <v>19</v>
      </c>
      <c r="F616" s="159" t="s">
        <v>13495</v>
      </c>
      <c r="H616" s="160">
        <v>20.655000000000001</v>
      </c>
      <c r="I616" s="161"/>
      <c r="L616" s="157"/>
      <c r="M616" s="162"/>
      <c r="T616" s="163"/>
      <c r="AT616" s="158" t="s">
        <v>288</v>
      </c>
      <c r="AU616" s="158" t="s">
        <v>88</v>
      </c>
      <c r="AV616" s="13" t="s">
        <v>88</v>
      </c>
      <c r="AW616" s="13" t="s">
        <v>37</v>
      </c>
      <c r="AX616" s="13" t="s">
        <v>76</v>
      </c>
      <c r="AY616" s="158" t="s">
        <v>263</v>
      </c>
    </row>
    <row r="617" spans="2:51" s="13" customFormat="1" ht="10.199999999999999">
      <c r="B617" s="157"/>
      <c r="D617" s="151" t="s">
        <v>288</v>
      </c>
      <c r="E617" s="158" t="s">
        <v>19</v>
      </c>
      <c r="F617" s="159" t="s">
        <v>13496</v>
      </c>
      <c r="H617" s="160">
        <v>65.045000000000002</v>
      </c>
      <c r="I617" s="161"/>
      <c r="L617" s="157"/>
      <c r="M617" s="162"/>
      <c r="T617" s="163"/>
      <c r="AT617" s="158" t="s">
        <v>288</v>
      </c>
      <c r="AU617" s="158" t="s">
        <v>88</v>
      </c>
      <c r="AV617" s="13" t="s">
        <v>88</v>
      </c>
      <c r="AW617" s="13" t="s">
        <v>37</v>
      </c>
      <c r="AX617" s="13" t="s">
        <v>76</v>
      </c>
      <c r="AY617" s="158" t="s">
        <v>263</v>
      </c>
    </row>
    <row r="618" spans="2:51" s="13" customFormat="1" ht="10.199999999999999">
      <c r="B618" s="157"/>
      <c r="D618" s="151" t="s">
        <v>288</v>
      </c>
      <c r="E618" s="158" t="s">
        <v>19</v>
      </c>
      <c r="F618" s="159" t="s">
        <v>13497</v>
      </c>
      <c r="H618" s="160">
        <v>14.132999999999999</v>
      </c>
      <c r="I618" s="161"/>
      <c r="L618" s="157"/>
      <c r="M618" s="162"/>
      <c r="T618" s="163"/>
      <c r="AT618" s="158" t="s">
        <v>288</v>
      </c>
      <c r="AU618" s="158" t="s">
        <v>88</v>
      </c>
      <c r="AV618" s="13" t="s">
        <v>88</v>
      </c>
      <c r="AW618" s="13" t="s">
        <v>37</v>
      </c>
      <c r="AX618" s="13" t="s">
        <v>76</v>
      </c>
      <c r="AY618" s="158" t="s">
        <v>263</v>
      </c>
    </row>
    <row r="619" spans="2:51" s="12" customFormat="1" ht="10.199999999999999">
      <c r="B619" s="150"/>
      <c r="D619" s="151" t="s">
        <v>288</v>
      </c>
      <c r="E619" s="152" t="s">
        <v>19</v>
      </c>
      <c r="F619" s="153" t="s">
        <v>13445</v>
      </c>
      <c r="H619" s="152" t="s">
        <v>19</v>
      </c>
      <c r="I619" s="154"/>
      <c r="L619" s="150"/>
      <c r="M619" s="155"/>
      <c r="T619" s="156"/>
      <c r="AT619" s="152" t="s">
        <v>288</v>
      </c>
      <c r="AU619" s="152" t="s">
        <v>88</v>
      </c>
      <c r="AV619" s="12" t="s">
        <v>83</v>
      </c>
      <c r="AW619" s="12" t="s">
        <v>37</v>
      </c>
      <c r="AX619" s="12" t="s">
        <v>76</v>
      </c>
      <c r="AY619" s="152" t="s">
        <v>263</v>
      </c>
    </row>
    <row r="620" spans="2:51" s="13" customFormat="1" ht="10.199999999999999">
      <c r="B620" s="157"/>
      <c r="D620" s="151" t="s">
        <v>288</v>
      </c>
      <c r="E620" s="158" t="s">
        <v>19</v>
      </c>
      <c r="F620" s="159" t="s">
        <v>13498</v>
      </c>
      <c r="H620" s="160">
        <v>20.783000000000001</v>
      </c>
      <c r="I620" s="161"/>
      <c r="L620" s="157"/>
      <c r="M620" s="162"/>
      <c r="T620" s="163"/>
      <c r="AT620" s="158" t="s">
        <v>288</v>
      </c>
      <c r="AU620" s="158" t="s">
        <v>88</v>
      </c>
      <c r="AV620" s="13" t="s">
        <v>88</v>
      </c>
      <c r="AW620" s="13" t="s">
        <v>37</v>
      </c>
      <c r="AX620" s="13" t="s">
        <v>76</v>
      </c>
      <c r="AY620" s="158" t="s">
        <v>263</v>
      </c>
    </row>
    <row r="621" spans="2:51" s="13" customFormat="1" ht="10.199999999999999">
      <c r="B621" s="157"/>
      <c r="D621" s="151" t="s">
        <v>288</v>
      </c>
      <c r="E621" s="158" t="s">
        <v>19</v>
      </c>
      <c r="F621" s="159" t="s">
        <v>13499</v>
      </c>
      <c r="H621" s="160">
        <v>20.655000000000001</v>
      </c>
      <c r="I621" s="161"/>
      <c r="L621" s="157"/>
      <c r="M621" s="162"/>
      <c r="T621" s="163"/>
      <c r="AT621" s="158" t="s">
        <v>288</v>
      </c>
      <c r="AU621" s="158" t="s">
        <v>88</v>
      </c>
      <c r="AV621" s="13" t="s">
        <v>88</v>
      </c>
      <c r="AW621" s="13" t="s">
        <v>37</v>
      </c>
      <c r="AX621" s="13" t="s">
        <v>76</v>
      </c>
      <c r="AY621" s="158" t="s">
        <v>263</v>
      </c>
    </row>
    <row r="622" spans="2:51" s="13" customFormat="1" ht="10.199999999999999">
      <c r="B622" s="157"/>
      <c r="D622" s="151" t="s">
        <v>288</v>
      </c>
      <c r="E622" s="158" t="s">
        <v>19</v>
      </c>
      <c r="F622" s="159" t="s">
        <v>13500</v>
      </c>
      <c r="H622" s="160">
        <v>65.045000000000002</v>
      </c>
      <c r="I622" s="161"/>
      <c r="L622" s="157"/>
      <c r="M622" s="162"/>
      <c r="T622" s="163"/>
      <c r="AT622" s="158" t="s">
        <v>288</v>
      </c>
      <c r="AU622" s="158" t="s">
        <v>88</v>
      </c>
      <c r="AV622" s="13" t="s">
        <v>88</v>
      </c>
      <c r="AW622" s="13" t="s">
        <v>37</v>
      </c>
      <c r="AX622" s="13" t="s">
        <v>76</v>
      </c>
      <c r="AY622" s="158" t="s">
        <v>263</v>
      </c>
    </row>
    <row r="623" spans="2:51" s="13" customFormat="1" ht="10.199999999999999">
      <c r="B623" s="157"/>
      <c r="D623" s="151" t="s">
        <v>288</v>
      </c>
      <c r="E623" s="158" t="s">
        <v>19</v>
      </c>
      <c r="F623" s="159" t="s">
        <v>13501</v>
      </c>
      <c r="H623" s="160">
        <v>14.132999999999999</v>
      </c>
      <c r="I623" s="161"/>
      <c r="L623" s="157"/>
      <c r="M623" s="162"/>
      <c r="T623" s="163"/>
      <c r="AT623" s="158" t="s">
        <v>288</v>
      </c>
      <c r="AU623" s="158" t="s">
        <v>88</v>
      </c>
      <c r="AV623" s="13" t="s">
        <v>88</v>
      </c>
      <c r="AW623" s="13" t="s">
        <v>37</v>
      </c>
      <c r="AX623" s="13" t="s">
        <v>76</v>
      </c>
      <c r="AY623" s="158" t="s">
        <v>263</v>
      </c>
    </row>
    <row r="624" spans="2:51" s="12" customFormat="1" ht="10.199999999999999">
      <c r="B624" s="150"/>
      <c r="D624" s="151" t="s">
        <v>288</v>
      </c>
      <c r="E624" s="152" t="s">
        <v>19</v>
      </c>
      <c r="F624" s="153" t="s">
        <v>13451</v>
      </c>
      <c r="H624" s="152" t="s">
        <v>19</v>
      </c>
      <c r="I624" s="154"/>
      <c r="L624" s="150"/>
      <c r="M624" s="155"/>
      <c r="T624" s="156"/>
      <c r="AT624" s="152" t="s">
        <v>288</v>
      </c>
      <c r="AU624" s="152" t="s">
        <v>88</v>
      </c>
      <c r="AV624" s="12" t="s">
        <v>83</v>
      </c>
      <c r="AW624" s="12" t="s">
        <v>37</v>
      </c>
      <c r="AX624" s="12" t="s">
        <v>76</v>
      </c>
      <c r="AY624" s="152" t="s">
        <v>263</v>
      </c>
    </row>
    <row r="625" spans="2:65" s="13" customFormat="1" ht="10.199999999999999">
      <c r="B625" s="157"/>
      <c r="D625" s="151" t="s">
        <v>288</v>
      </c>
      <c r="E625" s="158" t="s">
        <v>19</v>
      </c>
      <c r="F625" s="159" t="s">
        <v>13502</v>
      </c>
      <c r="H625" s="160">
        <v>20.783000000000001</v>
      </c>
      <c r="I625" s="161"/>
      <c r="L625" s="157"/>
      <c r="M625" s="162"/>
      <c r="T625" s="163"/>
      <c r="AT625" s="158" t="s">
        <v>288</v>
      </c>
      <c r="AU625" s="158" t="s">
        <v>88</v>
      </c>
      <c r="AV625" s="13" t="s">
        <v>88</v>
      </c>
      <c r="AW625" s="13" t="s">
        <v>37</v>
      </c>
      <c r="AX625" s="13" t="s">
        <v>76</v>
      </c>
      <c r="AY625" s="158" t="s">
        <v>263</v>
      </c>
    </row>
    <row r="626" spans="2:65" s="13" customFormat="1" ht="10.199999999999999">
      <c r="B626" s="157"/>
      <c r="D626" s="151" t="s">
        <v>288</v>
      </c>
      <c r="E626" s="158" t="s">
        <v>19</v>
      </c>
      <c r="F626" s="159" t="s">
        <v>13503</v>
      </c>
      <c r="H626" s="160">
        <v>20.655000000000001</v>
      </c>
      <c r="I626" s="161"/>
      <c r="L626" s="157"/>
      <c r="M626" s="162"/>
      <c r="T626" s="163"/>
      <c r="AT626" s="158" t="s">
        <v>288</v>
      </c>
      <c r="AU626" s="158" t="s">
        <v>88</v>
      </c>
      <c r="AV626" s="13" t="s">
        <v>88</v>
      </c>
      <c r="AW626" s="13" t="s">
        <v>37</v>
      </c>
      <c r="AX626" s="13" t="s">
        <v>76</v>
      </c>
      <c r="AY626" s="158" t="s">
        <v>263</v>
      </c>
    </row>
    <row r="627" spans="2:65" s="13" customFormat="1" ht="10.199999999999999">
      <c r="B627" s="157"/>
      <c r="D627" s="151" t="s">
        <v>288</v>
      </c>
      <c r="E627" s="158" t="s">
        <v>19</v>
      </c>
      <c r="F627" s="159" t="s">
        <v>13504</v>
      </c>
      <c r="H627" s="160">
        <v>65.045000000000002</v>
      </c>
      <c r="I627" s="161"/>
      <c r="L627" s="157"/>
      <c r="M627" s="162"/>
      <c r="T627" s="163"/>
      <c r="AT627" s="158" t="s">
        <v>288</v>
      </c>
      <c r="AU627" s="158" t="s">
        <v>88</v>
      </c>
      <c r="AV627" s="13" t="s">
        <v>88</v>
      </c>
      <c r="AW627" s="13" t="s">
        <v>37</v>
      </c>
      <c r="AX627" s="13" t="s">
        <v>76</v>
      </c>
      <c r="AY627" s="158" t="s">
        <v>263</v>
      </c>
    </row>
    <row r="628" spans="2:65" s="13" customFormat="1" ht="10.199999999999999">
      <c r="B628" s="157"/>
      <c r="D628" s="151" t="s">
        <v>288</v>
      </c>
      <c r="E628" s="158" t="s">
        <v>19</v>
      </c>
      <c r="F628" s="159" t="s">
        <v>13505</v>
      </c>
      <c r="H628" s="160">
        <v>14.132999999999999</v>
      </c>
      <c r="I628" s="161"/>
      <c r="L628" s="157"/>
      <c r="M628" s="162"/>
      <c r="T628" s="163"/>
      <c r="AT628" s="158" t="s">
        <v>288</v>
      </c>
      <c r="AU628" s="158" t="s">
        <v>88</v>
      </c>
      <c r="AV628" s="13" t="s">
        <v>88</v>
      </c>
      <c r="AW628" s="13" t="s">
        <v>37</v>
      </c>
      <c r="AX628" s="13" t="s">
        <v>76</v>
      </c>
      <c r="AY628" s="158" t="s">
        <v>263</v>
      </c>
    </row>
    <row r="629" spans="2:65" s="12" customFormat="1" ht="10.199999999999999">
      <c r="B629" s="150"/>
      <c r="D629" s="151" t="s">
        <v>288</v>
      </c>
      <c r="E629" s="152" t="s">
        <v>19</v>
      </c>
      <c r="F629" s="153" t="s">
        <v>13457</v>
      </c>
      <c r="H629" s="152" t="s">
        <v>19</v>
      </c>
      <c r="I629" s="154"/>
      <c r="L629" s="150"/>
      <c r="M629" s="155"/>
      <c r="T629" s="156"/>
      <c r="AT629" s="152" t="s">
        <v>288</v>
      </c>
      <c r="AU629" s="152" t="s">
        <v>88</v>
      </c>
      <c r="AV629" s="12" t="s">
        <v>83</v>
      </c>
      <c r="AW629" s="12" t="s">
        <v>37</v>
      </c>
      <c r="AX629" s="12" t="s">
        <v>76</v>
      </c>
      <c r="AY629" s="152" t="s">
        <v>263</v>
      </c>
    </row>
    <row r="630" spans="2:65" s="15" customFormat="1" ht="10.199999999999999">
      <c r="B630" s="171"/>
      <c r="D630" s="151" t="s">
        <v>288</v>
      </c>
      <c r="E630" s="172" t="s">
        <v>19</v>
      </c>
      <c r="F630" s="173" t="s">
        <v>355</v>
      </c>
      <c r="H630" s="174">
        <v>578.09699999999998</v>
      </c>
      <c r="I630" s="175"/>
      <c r="L630" s="171"/>
      <c r="M630" s="176"/>
      <c r="T630" s="177"/>
      <c r="AT630" s="172" t="s">
        <v>288</v>
      </c>
      <c r="AU630" s="172" t="s">
        <v>88</v>
      </c>
      <c r="AV630" s="15" t="s">
        <v>98</v>
      </c>
      <c r="AW630" s="15" t="s">
        <v>37</v>
      </c>
      <c r="AX630" s="15" t="s">
        <v>83</v>
      </c>
      <c r="AY630" s="172" t="s">
        <v>263</v>
      </c>
    </row>
    <row r="631" spans="2:65" s="1" customFormat="1" ht="24.15" customHeight="1">
      <c r="B631" s="34"/>
      <c r="C631" s="133" t="s">
        <v>1078</v>
      </c>
      <c r="D631" s="133" t="s">
        <v>265</v>
      </c>
      <c r="E631" s="134" t="s">
        <v>13506</v>
      </c>
      <c r="F631" s="135" t="s">
        <v>13507</v>
      </c>
      <c r="G631" s="136" t="s">
        <v>378</v>
      </c>
      <c r="H631" s="137">
        <v>1085.556</v>
      </c>
      <c r="I631" s="138"/>
      <c r="J631" s="139">
        <f>ROUND(I631*H631,2)</f>
        <v>0</v>
      </c>
      <c r="K631" s="135" t="s">
        <v>269</v>
      </c>
      <c r="L631" s="34"/>
      <c r="M631" s="140" t="s">
        <v>19</v>
      </c>
      <c r="N631" s="141" t="s">
        <v>48</v>
      </c>
      <c r="P631" s="142">
        <f>O631*H631</f>
        <v>0</v>
      </c>
      <c r="Q631" s="142">
        <v>6.7999999999999996E-3</v>
      </c>
      <c r="R631" s="142">
        <f>Q631*H631</f>
        <v>7.3817807999999996</v>
      </c>
      <c r="S631" s="142">
        <v>0</v>
      </c>
      <c r="T631" s="143">
        <f>S631*H631</f>
        <v>0</v>
      </c>
      <c r="AR631" s="144" t="s">
        <v>98</v>
      </c>
      <c r="AT631" s="144" t="s">
        <v>265</v>
      </c>
      <c r="AU631" s="144" t="s">
        <v>88</v>
      </c>
      <c r="AY631" s="19" t="s">
        <v>263</v>
      </c>
      <c r="BE631" s="145">
        <f>IF(N631="základní",J631,0)</f>
        <v>0</v>
      </c>
      <c r="BF631" s="145">
        <f>IF(N631="snížená",J631,0)</f>
        <v>0</v>
      </c>
      <c r="BG631" s="145">
        <f>IF(N631="zákl. přenesená",J631,0)</f>
        <v>0</v>
      </c>
      <c r="BH631" s="145">
        <f>IF(N631="sníž. přenesená",J631,0)</f>
        <v>0</v>
      </c>
      <c r="BI631" s="145">
        <f>IF(N631="nulová",J631,0)</f>
        <v>0</v>
      </c>
      <c r="BJ631" s="19" t="s">
        <v>88</v>
      </c>
      <c r="BK631" s="145">
        <f>ROUND(I631*H631,2)</f>
        <v>0</v>
      </c>
      <c r="BL631" s="19" t="s">
        <v>98</v>
      </c>
      <c r="BM631" s="144" t="s">
        <v>13508</v>
      </c>
    </row>
    <row r="632" spans="2:65" s="1" customFormat="1" ht="10.199999999999999">
      <c r="B632" s="34"/>
      <c r="D632" s="146" t="s">
        <v>271</v>
      </c>
      <c r="F632" s="147" t="s">
        <v>13509</v>
      </c>
      <c r="I632" s="148"/>
      <c r="L632" s="34"/>
      <c r="M632" s="149"/>
      <c r="T632" s="55"/>
      <c r="AT632" s="19" t="s">
        <v>271</v>
      </c>
      <c r="AU632" s="19" t="s">
        <v>88</v>
      </c>
    </row>
    <row r="633" spans="2:65" s="13" customFormat="1" ht="10.199999999999999">
      <c r="B633" s="157"/>
      <c r="D633" s="151" t="s">
        <v>288</v>
      </c>
      <c r="E633" s="158" t="s">
        <v>19</v>
      </c>
      <c r="F633" s="159" t="s">
        <v>13510</v>
      </c>
      <c r="H633" s="160">
        <v>14.994</v>
      </c>
      <c r="I633" s="161"/>
      <c r="L633" s="157"/>
      <c r="M633" s="162"/>
      <c r="T633" s="163"/>
      <c r="AT633" s="158" t="s">
        <v>288</v>
      </c>
      <c r="AU633" s="158" t="s">
        <v>88</v>
      </c>
      <c r="AV633" s="13" t="s">
        <v>88</v>
      </c>
      <c r="AW633" s="13" t="s">
        <v>37</v>
      </c>
      <c r="AX633" s="13" t="s">
        <v>76</v>
      </c>
      <c r="AY633" s="158" t="s">
        <v>263</v>
      </c>
    </row>
    <row r="634" spans="2:65" s="13" customFormat="1" ht="10.199999999999999">
      <c r="B634" s="157"/>
      <c r="D634" s="151" t="s">
        <v>288</v>
      </c>
      <c r="E634" s="158" t="s">
        <v>19</v>
      </c>
      <c r="F634" s="159" t="s">
        <v>13511</v>
      </c>
      <c r="H634" s="160">
        <v>346.858</v>
      </c>
      <c r="I634" s="161"/>
      <c r="L634" s="157"/>
      <c r="M634" s="162"/>
      <c r="T634" s="163"/>
      <c r="AT634" s="158" t="s">
        <v>288</v>
      </c>
      <c r="AU634" s="158" t="s">
        <v>88</v>
      </c>
      <c r="AV634" s="13" t="s">
        <v>88</v>
      </c>
      <c r="AW634" s="13" t="s">
        <v>37</v>
      </c>
      <c r="AX634" s="13" t="s">
        <v>76</v>
      </c>
      <c r="AY634" s="158" t="s">
        <v>263</v>
      </c>
    </row>
    <row r="635" spans="2:65" s="12" customFormat="1" ht="10.199999999999999">
      <c r="B635" s="150"/>
      <c r="D635" s="151" t="s">
        <v>288</v>
      </c>
      <c r="E635" s="152" t="s">
        <v>19</v>
      </c>
      <c r="F635" s="153" t="s">
        <v>13512</v>
      </c>
      <c r="H635" s="152" t="s">
        <v>19</v>
      </c>
      <c r="I635" s="154"/>
      <c r="L635" s="150"/>
      <c r="M635" s="155"/>
      <c r="T635" s="156"/>
      <c r="AT635" s="152" t="s">
        <v>288</v>
      </c>
      <c r="AU635" s="152" t="s">
        <v>88</v>
      </c>
      <c r="AV635" s="12" t="s">
        <v>83</v>
      </c>
      <c r="AW635" s="12" t="s">
        <v>37</v>
      </c>
      <c r="AX635" s="12" t="s">
        <v>76</v>
      </c>
      <c r="AY635" s="152" t="s">
        <v>263</v>
      </c>
    </row>
    <row r="636" spans="2:65" s="15" customFormat="1" ht="10.199999999999999">
      <c r="B636" s="171"/>
      <c r="D636" s="151" t="s">
        <v>288</v>
      </c>
      <c r="E636" s="172" t="s">
        <v>19</v>
      </c>
      <c r="F636" s="173" t="s">
        <v>355</v>
      </c>
      <c r="H636" s="174">
        <v>361.85199999999998</v>
      </c>
      <c r="I636" s="175"/>
      <c r="L636" s="171"/>
      <c r="M636" s="176"/>
      <c r="T636" s="177"/>
      <c r="AT636" s="172" t="s">
        <v>288</v>
      </c>
      <c r="AU636" s="172" t="s">
        <v>88</v>
      </c>
      <c r="AV636" s="15" t="s">
        <v>98</v>
      </c>
      <c r="AW636" s="15" t="s">
        <v>37</v>
      </c>
      <c r="AX636" s="15" t="s">
        <v>83</v>
      </c>
      <c r="AY636" s="172" t="s">
        <v>263</v>
      </c>
    </row>
    <row r="637" spans="2:65" s="13" customFormat="1" ht="10.199999999999999">
      <c r="B637" s="157"/>
      <c r="D637" s="151" t="s">
        <v>288</v>
      </c>
      <c r="F637" s="159" t="s">
        <v>13513</v>
      </c>
      <c r="H637" s="160">
        <v>1085.556</v>
      </c>
      <c r="I637" s="161"/>
      <c r="L637" s="157"/>
      <c r="M637" s="162"/>
      <c r="T637" s="163"/>
      <c r="AT637" s="158" t="s">
        <v>288</v>
      </c>
      <c r="AU637" s="158" t="s">
        <v>88</v>
      </c>
      <c r="AV637" s="13" t="s">
        <v>88</v>
      </c>
      <c r="AW637" s="13" t="s">
        <v>4</v>
      </c>
      <c r="AX637" s="13" t="s">
        <v>83</v>
      </c>
      <c r="AY637" s="158" t="s">
        <v>263</v>
      </c>
    </row>
    <row r="638" spans="2:65" s="1" customFormat="1" ht="21.75" customHeight="1">
      <c r="B638" s="34"/>
      <c r="C638" s="133" t="s">
        <v>1084</v>
      </c>
      <c r="D638" s="133" t="s">
        <v>265</v>
      </c>
      <c r="E638" s="134" t="s">
        <v>13514</v>
      </c>
      <c r="F638" s="135" t="s">
        <v>13515</v>
      </c>
      <c r="G638" s="136" t="s">
        <v>490</v>
      </c>
      <c r="H638" s="137">
        <v>10</v>
      </c>
      <c r="I638" s="138"/>
      <c r="J638" s="139">
        <f>ROUND(I638*H638,2)</f>
        <v>0</v>
      </c>
      <c r="K638" s="135" t="s">
        <v>269</v>
      </c>
      <c r="L638" s="34"/>
      <c r="M638" s="140" t="s">
        <v>19</v>
      </c>
      <c r="N638" s="141" t="s">
        <v>48</v>
      </c>
      <c r="P638" s="142">
        <f>O638*H638</f>
        <v>0</v>
      </c>
      <c r="Q638" s="142">
        <v>4.1500000000000002E-2</v>
      </c>
      <c r="R638" s="142">
        <f>Q638*H638</f>
        <v>0.41500000000000004</v>
      </c>
      <c r="S638" s="142">
        <v>0</v>
      </c>
      <c r="T638" s="143">
        <f>S638*H638</f>
        <v>0</v>
      </c>
      <c r="AR638" s="144" t="s">
        <v>98</v>
      </c>
      <c r="AT638" s="144" t="s">
        <v>265</v>
      </c>
      <c r="AU638" s="144" t="s">
        <v>88</v>
      </c>
      <c r="AY638" s="19" t="s">
        <v>263</v>
      </c>
      <c r="BE638" s="145">
        <f>IF(N638="základní",J638,0)</f>
        <v>0</v>
      </c>
      <c r="BF638" s="145">
        <f>IF(N638="snížená",J638,0)</f>
        <v>0</v>
      </c>
      <c r="BG638" s="145">
        <f>IF(N638="zákl. přenesená",J638,0)</f>
        <v>0</v>
      </c>
      <c r="BH638" s="145">
        <f>IF(N638="sníž. přenesená",J638,0)</f>
        <v>0</v>
      </c>
      <c r="BI638" s="145">
        <f>IF(N638="nulová",J638,0)</f>
        <v>0</v>
      </c>
      <c r="BJ638" s="19" t="s">
        <v>88</v>
      </c>
      <c r="BK638" s="145">
        <f>ROUND(I638*H638,2)</f>
        <v>0</v>
      </c>
      <c r="BL638" s="19" t="s">
        <v>98</v>
      </c>
      <c r="BM638" s="144" t="s">
        <v>13516</v>
      </c>
    </row>
    <row r="639" spans="2:65" s="1" customFormat="1" ht="10.199999999999999">
      <c r="B639" s="34"/>
      <c r="D639" s="146" t="s">
        <v>271</v>
      </c>
      <c r="F639" s="147" t="s">
        <v>13517</v>
      </c>
      <c r="I639" s="148"/>
      <c r="L639" s="34"/>
      <c r="M639" s="149"/>
      <c r="T639" s="55"/>
      <c r="AT639" s="19" t="s">
        <v>271</v>
      </c>
      <c r="AU639" s="19" t="s">
        <v>88</v>
      </c>
    </row>
    <row r="640" spans="2:65" s="13" customFormat="1" ht="10.199999999999999">
      <c r="B640" s="157"/>
      <c r="D640" s="151" t="s">
        <v>288</v>
      </c>
      <c r="E640" s="158" t="s">
        <v>19</v>
      </c>
      <c r="F640" s="159" t="s">
        <v>13518</v>
      </c>
      <c r="H640" s="160">
        <v>10</v>
      </c>
      <c r="I640" s="161"/>
      <c r="L640" s="157"/>
      <c r="M640" s="162"/>
      <c r="T640" s="163"/>
      <c r="AT640" s="158" t="s">
        <v>288</v>
      </c>
      <c r="AU640" s="158" t="s">
        <v>88</v>
      </c>
      <c r="AV640" s="13" t="s">
        <v>88</v>
      </c>
      <c r="AW640" s="13" t="s">
        <v>37</v>
      </c>
      <c r="AX640" s="13" t="s">
        <v>83</v>
      </c>
      <c r="AY640" s="158" t="s">
        <v>263</v>
      </c>
    </row>
    <row r="641" spans="2:65" s="1" customFormat="1" ht="21.75" customHeight="1">
      <c r="B641" s="34"/>
      <c r="C641" s="133" t="s">
        <v>1090</v>
      </c>
      <c r="D641" s="133" t="s">
        <v>265</v>
      </c>
      <c r="E641" s="134" t="s">
        <v>13519</v>
      </c>
      <c r="F641" s="135" t="s">
        <v>13520</v>
      </c>
      <c r="G641" s="136" t="s">
        <v>490</v>
      </c>
      <c r="H641" s="137">
        <v>13</v>
      </c>
      <c r="I641" s="138"/>
      <c r="J641" s="139">
        <f>ROUND(I641*H641,2)</f>
        <v>0</v>
      </c>
      <c r="K641" s="135" t="s">
        <v>269</v>
      </c>
      <c r="L641" s="34"/>
      <c r="M641" s="140" t="s">
        <v>19</v>
      </c>
      <c r="N641" s="141" t="s">
        <v>48</v>
      </c>
      <c r="P641" s="142">
        <f>O641*H641</f>
        <v>0</v>
      </c>
      <c r="Q641" s="142">
        <v>0.1575</v>
      </c>
      <c r="R641" s="142">
        <f>Q641*H641</f>
        <v>2.0474999999999999</v>
      </c>
      <c r="S641" s="142">
        <v>0</v>
      </c>
      <c r="T641" s="143">
        <f>S641*H641</f>
        <v>0</v>
      </c>
      <c r="AR641" s="144" t="s">
        <v>98</v>
      </c>
      <c r="AT641" s="144" t="s">
        <v>265</v>
      </c>
      <c r="AU641" s="144" t="s">
        <v>88</v>
      </c>
      <c r="AY641" s="19" t="s">
        <v>263</v>
      </c>
      <c r="BE641" s="145">
        <f>IF(N641="základní",J641,0)</f>
        <v>0</v>
      </c>
      <c r="BF641" s="145">
        <f>IF(N641="snížená",J641,0)</f>
        <v>0</v>
      </c>
      <c r="BG641" s="145">
        <f>IF(N641="zákl. přenesená",J641,0)</f>
        <v>0</v>
      </c>
      <c r="BH641" s="145">
        <f>IF(N641="sníž. přenesená",J641,0)</f>
        <v>0</v>
      </c>
      <c r="BI641" s="145">
        <f>IF(N641="nulová",J641,0)</f>
        <v>0</v>
      </c>
      <c r="BJ641" s="19" t="s">
        <v>88</v>
      </c>
      <c r="BK641" s="145">
        <f>ROUND(I641*H641,2)</f>
        <v>0</v>
      </c>
      <c r="BL641" s="19" t="s">
        <v>98</v>
      </c>
      <c r="BM641" s="144" t="s">
        <v>13521</v>
      </c>
    </row>
    <row r="642" spans="2:65" s="1" customFormat="1" ht="10.199999999999999">
      <c r="B642" s="34"/>
      <c r="D642" s="146" t="s">
        <v>271</v>
      </c>
      <c r="F642" s="147" t="s">
        <v>13522</v>
      </c>
      <c r="I642" s="148"/>
      <c r="L642" s="34"/>
      <c r="M642" s="149"/>
      <c r="T642" s="55"/>
      <c r="AT642" s="19" t="s">
        <v>271</v>
      </c>
      <c r="AU642" s="19" t="s">
        <v>88</v>
      </c>
    </row>
    <row r="643" spans="2:65" s="13" customFormat="1" ht="10.199999999999999">
      <c r="B643" s="157"/>
      <c r="D643" s="151" t="s">
        <v>288</v>
      </c>
      <c r="E643" s="158" t="s">
        <v>19</v>
      </c>
      <c r="F643" s="159" t="s">
        <v>13523</v>
      </c>
      <c r="H643" s="160">
        <v>3</v>
      </c>
      <c r="I643" s="161"/>
      <c r="L643" s="157"/>
      <c r="M643" s="162"/>
      <c r="T643" s="163"/>
      <c r="AT643" s="158" t="s">
        <v>288</v>
      </c>
      <c r="AU643" s="158" t="s">
        <v>88</v>
      </c>
      <c r="AV643" s="13" t="s">
        <v>88</v>
      </c>
      <c r="AW643" s="13" t="s">
        <v>37</v>
      </c>
      <c r="AX643" s="13" t="s">
        <v>76</v>
      </c>
      <c r="AY643" s="158" t="s">
        <v>263</v>
      </c>
    </row>
    <row r="644" spans="2:65" s="12" customFormat="1" ht="10.199999999999999">
      <c r="B644" s="150"/>
      <c r="D644" s="151" t="s">
        <v>288</v>
      </c>
      <c r="E644" s="152" t="s">
        <v>19</v>
      </c>
      <c r="F644" s="153" t="s">
        <v>13433</v>
      </c>
      <c r="H644" s="152" t="s">
        <v>19</v>
      </c>
      <c r="I644" s="154"/>
      <c r="L644" s="150"/>
      <c r="M644" s="155"/>
      <c r="T644" s="156"/>
      <c r="AT644" s="152" t="s">
        <v>288</v>
      </c>
      <c r="AU644" s="152" t="s">
        <v>88</v>
      </c>
      <c r="AV644" s="12" t="s">
        <v>83</v>
      </c>
      <c r="AW644" s="12" t="s">
        <v>37</v>
      </c>
      <c r="AX644" s="12" t="s">
        <v>76</v>
      </c>
      <c r="AY644" s="152" t="s">
        <v>263</v>
      </c>
    </row>
    <row r="645" spans="2:65" s="13" customFormat="1" ht="10.199999999999999">
      <c r="B645" s="157"/>
      <c r="D645" s="151" t="s">
        <v>288</v>
      </c>
      <c r="E645" s="158" t="s">
        <v>19</v>
      </c>
      <c r="F645" s="159" t="s">
        <v>13524</v>
      </c>
      <c r="H645" s="160">
        <v>2</v>
      </c>
      <c r="I645" s="161"/>
      <c r="L645" s="157"/>
      <c r="M645" s="162"/>
      <c r="T645" s="163"/>
      <c r="AT645" s="158" t="s">
        <v>288</v>
      </c>
      <c r="AU645" s="158" t="s">
        <v>88</v>
      </c>
      <c r="AV645" s="13" t="s">
        <v>88</v>
      </c>
      <c r="AW645" s="13" t="s">
        <v>37</v>
      </c>
      <c r="AX645" s="13" t="s">
        <v>76</v>
      </c>
      <c r="AY645" s="158" t="s">
        <v>263</v>
      </c>
    </row>
    <row r="646" spans="2:65" s="12" customFormat="1" ht="10.199999999999999">
      <c r="B646" s="150"/>
      <c r="D646" s="151" t="s">
        <v>288</v>
      </c>
      <c r="E646" s="152" t="s">
        <v>19</v>
      </c>
      <c r="F646" s="153" t="s">
        <v>13439</v>
      </c>
      <c r="H646" s="152" t="s">
        <v>19</v>
      </c>
      <c r="I646" s="154"/>
      <c r="L646" s="150"/>
      <c r="M646" s="155"/>
      <c r="T646" s="156"/>
      <c r="AT646" s="152" t="s">
        <v>288</v>
      </c>
      <c r="AU646" s="152" t="s">
        <v>88</v>
      </c>
      <c r="AV646" s="12" t="s">
        <v>83</v>
      </c>
      <c r="AW646" s="12" t="s">
        <v>37</v>
      </c>
      <c r="AX646" s="12" t="s">
        <v>76</v>
      </c>
      <c r="AY646" s="152" t="s">
        <v>263</v>
      </c>
    </row>
    <row r="647" spans="2:65" s="13" customFormat="1" ht="10.199999999999999">
      <c r="B647" s="157"/>
      <c r="D647" s="151" t="s">
        <v>288</v>
      </c>
      <c r="E647" s="158" t="s">
        <v>19</v>
      </c>
      <c r="F647" s="159" t="s">
        <v>13525</v>
      </c>
      <c r="H647" s="160">
        <v>3</v>
      </c>
      <c r="I647" s="161"/>
      <c r="L647" s="157"/>
      <c r="M647" s="162"/>
      <c r="T647" s="163"/>
      <c r="AT647" s="158" t="s">
        <v>288</v>
      </c>
      <c r="AU647" s="158" t="s">
        <v>88</v>
      </c>
      <c r="AV647" s="13" t="s">
        <v>88</v>
      </c>
      <c r="AW647" s="13" t="s">
        <v>37</v>
      </c>
      <c r="AX647" s="13" t="s">
        <v>76</v>
      </c>
      <c r="AY647" s="158" t="s">
        <v>263</v>
      </c>
    </row>
    <row r="648" spans="2:65" s="12" customFormat="1" ht="10.199999999999999">
      <c r="B648" s="150"/>
      <c r="D648" s="151" t="s">
        <v>288</v>
      </c>
      <c r="E648" s="152" t="s">
        <v>19</v>
      </c>
      <c r="F648" s="153" t="s">
        <v>13445</v>
      </c>
      <c r="H648" s="152" t="s">
        <v>19</v>
      </c>
      <c r="I648" s="154"/>
      <c r="L648" s="150"/>
      <c r="M648" s="155"/>
      <c r="T648" s="156"/>
      <c r="AT648" s="152" t="s">
        <v>288</v>
      </c>
      <c r="AU648" s="152" t="s">
        <v>88</v>
      </c>
      <c r="AV648" s="12" t="s">
        <v>83</v>
      </c>
      <c r="AW648" s="12" t="s">
        <v>37</v>
      </c>
      <c r="AX648" s="12" t="s">
        <v>76</v>
      </c>
      <c r="AY648" s="152" t="s">
        <v>263</v>
      </c>
    </row>
    <row r="649" spans="2:65" s="13" customFormat="1" ht="10.199999999999999">
      <c r="B649" s="157"/>
      <c r="D649" s="151" t="s">
        <v>288</v>
      </c>
      <c r="E649" s="158" t="s">
        <v>19</v>
      </c>
      <c r="F649" s="159" t="s">
        <v>13526</v>
      </c>
      <c r="H649" s="160">
        <v>2</v>
      </c>
      <c r="I649" s="161"/>
      <c r="L649" s="157"/>
      <c r="M649" s="162"/>
      <c r="T649" s="163"/>
      <c r="AT649" s="158" t="s">
        <v>288</v>
      </c>
      <c r="AU649" s="158" t="s">
        <v>88</v>
      </c>
      <c r="AV649" s="13" t="s">
        <v>88</v>
      </c>
      <c r="AW649" s="13" t="s">
        <v>37</v>
      </c>
      <c r="AX649" s="13" t="s">
        <v>76</v>
      </c>
      <c r="AY649" s="158" t="s">
        <v>263</v>
      </c>
    </row>
    <row r="650" spans="2:65" s="12" customFormat="1" ht="10.199999999999999">
      <c r="B650" s="150"/>
      <c r="D650" s="151" t="s">
        <v>288</v>
      </c>
      <c r="E650" s="152" t="s">
        <v>19</v>
      </c>
      <c r="F650" s="153" t="s">
        <v>13451</v>
      </c>
      <c r="H650" s="152" t="s">
        <v>19</v>
      </c>
      <c r="I650" s="154"/>
      <c r="L650" s="150"/>
      <c r="M650" s="155"/>
      <c r="T650" s="156"/>
      <c r="AT650" s="152" t="s">
        <v>288</v>
      </c>
      <c r="AU650" s="152" t="s">
        <v>88</v>
      </c>
      <c r="AV650" s="12" t="s">
        <v>83</v>
      </c>
      <c r="AW650" s="12" t="s">
        <v>37</v>
      </c>
      <c r="AX650" s="12" t="s">
        <v>76</v>
      </c>
      <c r="AY650" s="152" t="s">
        <v>263</v>
      </c>
    </row>
    <row r="651" spans="2:65" s="13" customFormat="1" ht="10.199999999999999">
      <c r="B651" s="157"/>
      <c r="D651" s="151" t="s">
        <v>288</v>
      </c>
      <c r="E651" s="158" t="s">
        <v>19</v>
      </c>
      <c r="F651" s="159" t="s">
        <v>13527</v>
      </c>
      <c r="H651" s="160">
        <v>3</v>
      </c>
      <c r="I651" s="161"/>
      <c r="L651" s="157"/>
      <c r="M651" s="162"/>
      <c r="T651" s="163"/>
      <c r="AT651" s="158" t="s">
        <v>288</v>
      </c>
      <c r="AU651" s="158" t="s">
        <v>88</v>
      </c>
      <c r="AV651" s="13" t="s">
        <v>88</v>
      </c>
      <c r="AW651" s="13" t="s">
        <v>37</v>
      </c>
      <c r="AX651" s="13" t="s">
        <v>76</v>
      </c>
      <c r="AY651" s="158" t="s">
        <v>263</v>
      </c>
    </row>
    <row r="652" spans="2:65" s="12" customFormat="1" ht="10.199999999999999">
      <c r="B652" s="150"/>
      <c r="D652" s="151" t="s">
        <v>288</v>
      </c>
      <c r="E652" s="152" t="s">
        <v>19</v>
      </c>
      <c r="F652" s="153" t="s">
        <v>13457</v>
      </c>
      <c r="H652" s="152" t="s">
        <v>19</v>
      </c>
      <c r="I652" s="154"/>
      <c r="L652" s="150"/>
      <c r="M652" s="155"/>
      <c r="T652" s="156"/>
      <c r="AT652" s="152" t="s">
        <v>288</v>
      </c>
      <c r="AU652" s="152" t="s">
        <v>88</v>
      </c>
      <c r="AV652" s="12" t="s">
        <v>83</v>
      </c>
      <c r="AW652" s="12" t="s">
        <v>37</v>
      </c>
      <c r="AX652" s="12" t="s">
        <v>76</v>
      </c>
      <c r="AY652" s="152" t="s">
        <v>263</v>
      </c>
    </row>
    <row r="653" spans="2:65" s="15" customFormat="1" ht="10.199999999999999">
      <c r="B653" s="171"/>
      <c r="D653" s="151" t="s">
        <v>288</v>
      </c>
      <c r="E653" s="172" t="s">
        <v>19</v>
      </c>
      <c r="F653" s="173" t="s">
        <v>355</v>
      </c>
      <c r="H653" s="174">
        <v>13</v>
      </c>
      <c r="I653" s="175"/>
      <c r="L653" s="171"/>
      <c r="M653" s="176"/>
      <c r="T653" s="177"/>
      <c r="AT653" s="172" t="s">
        <v>288</v>
      </c>
      <c r="AU653" s="172" t="s">
        <v>88</v>
      </c>
      <c r="AV653" s="15" t="s">
        <v>98</v>
      </c>
      <c r="AW653" s="15" t="s">
        <v>37</v>
      </c>
      <c r="AX653" s="15" t="s">
        <v>83</v>
      </c>
      <c r="AY653" s="172" t="s">
        <v>263</v>
      </c>
    </row>
    <row r="654" spans="2:65" s="1" customFormat="1" ht="33" customHeight="1">
      <c r="B654" s="34"/>
      <c r="C654" s="133" t="s">
        <v>1096</v>
      </c>
      <c r="D654" s="133" t="s">
        <v>265</v>
      </c>
      <c r="E654" s="134" t="s">
        <v>2135</v>
      </c>
      <c r="F654" s="135" t="s">
        <v>2136</v>
      </c>
      <c r="G654" s="136" t="s">
        <v>378</v>
      </c>
      <c r="H654" s="137">
        <v>179.001</v>
      </c>
      <c r="I654" s="138"/>
      <c r="J654" s="139">
        <f>ROUND(I654*H654,2)</f>
        <v>0</v>
      </c>
      <c r="K654" s="135" t="s">
        <v>269</v>
      </c>
      <c r="L654" s="34"/>
      <c r="M654" s="140" t="s">
        <v>19</v>
      </c>
      <c r="N654" s="141" t="s">
        <v>48</v>
      </c>
      <c r="P654" s="142">
        <f>O654*H654</f>
        <v>0</v>
      </c>
      <c r="Q654" s="142">
        <v>1.8380000000000001E-2</v>
      </c>
      <c r="R654" s="142">
        <f>Q654*H654</f>
        <v>3.2900383800000004</v>
      </c>
      <c r="S654" s="142">
        <v>0</v>
      </c>
      <c r="T654" s="143">
        <f>S654*H654</f>
        <v>0</v>
      </c>
      <c r="AR654" s="144" t="s">
        <v>98</v>
      </c>
      <c r="AT654" s="144" t="s">
        <v>265</v>
      </c>
      <c r="AU654" s="144" t="s">
        <v>88</v>
      </c>
      <c r="AY654" s="19" t="s">
        <v>263</v>
      </c>
      <c r="BE654" s="145">
        <f>IF(N654="základní",J654,0)</f>
        <v>0</v>
      </c>
      <c r="BF654" s="145">
        <f>IF(N654="snížená",J654,0)</f>
        <v>0</v>
      </c>
      <c r="BG654" s="145">
        <f>IF(N654="zákl. přenesená",J654,0)</f>
        <v>0</v>
      </c>
      <c r="BH654" s="145">
        <f>IF(N654="sníž. přenesená",J654,0)</f>
        <v>0</v>
      </c>
      <c r="BI654" s="145">
        <f>IF(N654="nulová",J654,0)</f>
        <v>0</v>
      </c>
      <c r="BJ654" s="19" t="s">
        <v>88</v>
      </c>
      <c r="BK654" s="145">
        <f>ROUND(I654*H654,2)</f>
        <v>0</v>
      </c>
      <c r="BL654" s="19" t="s">
        <v>98</v>
      </c>
      <c r="BM654" s="144" t="s">
        <v>13528</v>
      </c>
    </row>
    <row r="655" spans="2:65" s="1" customFormat="1" ht="10.199999999999999">
      <c r="B655" s="34"/>
      <c r="D655" s="146" t="s">
        <v>271</v>
      </c>
      <c r="F655" s="147" t="s">
        <v>2138</v>
      </c>
      <c r="I655" s="148"/>
      <c r="L655" s="34"/>
      <c r="M655" s="149"/>
      <c r="T655" s="55"/>
      <c r="AT655" s="19" t="s">
        <v>271</v>
      </c>
      <c r="AU655" s="19" t="s">
        <v>88</v>
      </c>
    </row>
    <row r="656" spans="2:65" s="13" customFormat="1" ht="10.199999999999999">
      <c r="B656" s="157"/>
      <c r="D656" s="151" t="s">
        <v>288</v>
      </c>
      <c r="E656" s="158" t="s">
        <v>19</v>
      </c>
      <c r="F656" s="159" t="s">
        <v>13529</v>
      </c>
      <c r="H656" s="160">
        <v>179.001</v>
      </c>
      <c r="I656" s="161"/>
      <c r="L656" s="157"/>
      <c r="M656" s="162"/>
      <c r="T656" s="163"/>
      <c r="AT656" s="158" t="s">
        <v>288</v>
      </c>
      <c r="AU656" s="158" t="s">
        <v>88</v>
      </c>
      <c r="AV656" s="13" t="s">
        <v>88</v>
      </c>
      <c r="AW656" s="13" t="s">
        <v>37</v>
      </c>
      <c r="AX656" s="13" t="s">
        <v>83</v>
      </c>
      <c r="AY656" s="158" t="s">
        <v>263</v>
      </c>
    </row>
    <row r="657" spans="2:65" s="1" customFormat="1" ht="24.15" customHeight="1">
      <c r="B657" s="34"/>
      <c r="C657" s="133" t="s">
        <v>1102</v>
      </c>
      <c r="D657" s="133" t="s">
        <v>265</v>
      </c>
      <c r="E657" s="134" t="s">
        <v>2144</v>
      </c>
      <c r="F657" s="135" t="s">
        <v>2145</v>
      </c>
      <c r="G657" s="136" t="s">
        <v>378</v>
      </c>
      <c r="H657" s="137">
        <v>179.001</v>
      </c>
      <c r="I657" s="138"/>
      <c r="J657" s="139">
        <f>ROUND(I657*H657,2)</f>
        <v>0</v>
      </c>
      <c r="K657" s="135" t="s">
        <v>269</v>
      </c>
      <c r="L657" s="34"/>
      <c r="M657" s="140" t="s">
        <v>19</v>
      </c>
      <c r="N657" s="141" t="s">
        <v>48</v>
      </c>
      <c r="P657" s="142">
        <f>O657*H657</f>
        <v>0</v>
      </c>
      <c r="Q657" s="142">
        <v>7.9000000000000008E-3</v>
      </c>
      <c r="R657" s="142">
        <f>Q657*H657</f>
        <v>1.4141079000000001</v>
      </c>
      <c r="S657" s="142">
        <v>0</v>
      </c>
      <c r="T657" s="143">
        <f>S657*H657</f>
        <v>0</v>
      </c>
      <c r="AR657" s="144" t="s">
        <v>98</v>
      </c>
      <c r="AT657" s="144" t="s">
        <v>265</v>
      </c>
      <c r="AU657" s="144" t="s">
        <v>88</v>
      </c>
      <c r="AY657" s="19" t="s">
        <v>263</v>
      </c>
      <c r="BE657" s="145">
        <f>IF(N657="základní",J657,0)</f>
        <v>0</v>
      </c>
      <c r="BF657" s="145">
        <f>IF(N657="snížená",J657,0)</f>
        <v>0</v>
      </c>
      <c r="BG657" s="145">
        <f>IF(N657="zákl. přenesená",J657,0)</f>
        <v>0</v>
      </c>
      <c r="BH657" s="145">
        <f>IF(N657="sníž. přenesená",J657,0)</f>
        <v>0</v>
      </c>
      <c r="BI657" s="145">
        <f>IF(N657="nulová",J657,0)</f>
        <v>0</v>
      </c>
      <c r="BJ657" s="19" t="s">
        <v>88</v>
      </c>
      <c r="BK657" s="145">
        <f>ROUND(I657*H657,2)</f>
        <v>0</v>
      </c>
      <c r="BL657" s="19" t="s">
        <v>98</v>
      </c>
      <c r="BM657" s="144" t="s">
        <v>13530</v>
      </c>
    </row>
    <row r="658" spans="2:65" s="1" customFormat="1" ht="10.199999999999999">
      <c r="B658" s="34"/>
      <c r="D658" s="146" t="s">
        <v>271</v>
      </c>
      <c r="F658" s="147" t="s">
        <v>2147</v>
      </c>
      <c r="I658" s="148"/>
      <c r="L658" s="34"/>
      <c r="M658" s="149"/>
      <c r="T658" s="55"/>
      <c r="AT658" s="19" t="s">
        <v>271</v>
      </c>
      <c r="AU658" s="19" t="s">
        <v>88</v>
      </c>
    </row>
    <row r="659" spans="2:65" s="13" customFormat="1" ht="10.199999999999999">
      <c r="B659" s="157"/>
      <c r="D659" s="151" t="s">
        <v>288</v>
      </c>
      <c r="E659" s="158" t="s">
        <v>19</v>
      </c>
      <c r="F659" s="159" t="s">
        <v>13466</v>
      </c>
      <c r="H659" s="160">
        <v>179.001</v>
      </c>
      <c r="I659" s="161"/>
      <c r="L659" s="157"/>
      <c r="M659" s="162"/>
      <c r="T659" s="163"/>
      <c r="AT659" s="158" t="s">
        <v>288</v>
      </c>
      <c r="AU659" s="158" t="s">
        <v>88</v>
      </c>
      <c r="AV659" s="13" t="s">
        <v>88</v>
      </c>
      <c r="AW659" s="13" t="s">
        <v>37</v>
      </c>
      <c r="AX659" s="13" t="s">
        <v>83</v>
      </c>
      <c r="AY659" s="158" t="s">
        <v>263</v>
      </c>
    </row>
    <row r="660" spans="2:65" s="1" customFormat="1" ht="21.75" customHeight="1">
      <c r="B660" s="34"/>
      <c r="C660" s="133" t="s">
        <v>1106</v>
      </c>
      <c r="D660" s="133" t="s">
        <v>265</v>
      </c>
      <c r="E660" s="134" t="s">
        <v>13531</v>
      </c>
      <c r="F660" s="135" t="s">
        <v>13532</v>
      </c>
      <c r="G660" s="136" t="s">
        <v>378</v>
      </c>
      <c r="H660" s="137">
        <v>2.9689999999999999</v>
      </c>
      <c r="I660" s="138"/>
      <c r="J660" s="139">
        <f>ROUND(I660*H660,2)</f>
        <v>0</v>
      </c>
      <c r="K660" s="135" t="s">
        <v>269</v>
      </c>
      <c r="L660" s="34"/>
      <c r="M660" s="140" t="s">
        <v>19</v>
      </c>
      <c r="N660" s="141" t="s">
        <v>48</v>
      </c>
      <c r="P660" s="142">
        <f>O660*H660</f>
        <v>0</v>
      </c>
      <c r="Q660" s="142">
        <v>4.3800000000000002E-3</v>
      </c>
      <c r="R660" s="142">
        <f>Q660*H660</f>
        <v>1.300422E-2</v>
      </c>
      <c r="S660" s="142">
        <v>0</v>
      </c>
      <c r="T660" s="143">
        <f>S660*H660</f>
        <v>0</v>
      </c>
      <c r="AR660" s="144" t="s">
        <v>98</v>
      </c>
      <c r="AT660" s="144" t="s">
        <v>265</v>
      </c>
      <c r="AU660" s="144" t="s">
        <v>88</v>
      </c>
      <c r="AY660" s="19" t="s">
        <v>263</v>
      </c>
      <c r="BE660" s="145">
        <f>IF(N660="základní",J660,0)</f>
        <v>0</v>
      </c>
      <c r="BF660" s="145">
        <f>IF(N660="snížená",J660,0)</f>
        <v>0</v>
      </c>
      <c r="BG660" s="145">
        <f>IF(N660="zákl. přenesená",J660,0)</f>
        <v>0</v>
      </c>
      <c r="BH660" s="145">
        <f>IF(N660="sníž. přenesená",J660,0)</f>
        <v>0</v>
      </c>
      <c r="BI660" s="145">
        <f>IF(N660="nulová",J660,0)</f>
        <v>0</v>
      </c>
      <c r="BJ660" s="19" t="s">
        <v>88</v>
      </c>
      <c r="BK660" s="145">
        <f>ROUND(I660*H660,2)</f>
        <v>0</v>
      </c>
      <c r="BL660" s="19" t="s">
        <v>98</v>
      </c>
      <c r="BM660" s="144" t="s">
        <v>13533</v>
      </c>
    </row>
    <row r="661" spans="2:65" s="1" customFormat="1" ht="10.199999999999999">
      <c r="B661" s="34"/>
      <c r="D661" s="146" t="s">
        <v>271</v>
      </c>
      <c r="F661" s="147" t="s">
        <v>13534</v>
      </c>
      <c r="I661" s="148"/>
      <c r="L661" s="34"/>
      <c r="M661" s="149"/>
      <c r="T661" s="55"/>
      <c r="AT661" s="19" t="s">
        <v>271</v>
      </c>
      <c r="AU661" s="19" t="s">
        <v>88</v>
      </c>
    </row>
    <row r="662" spans="2:65" s="13" customFormat="1" ht="10.199999999999999">
      <c r="B662" s="157"/>
      <c r="D662" s="151" t="s">
        <v>288</v>
      </c>
      <c r="E662" s="158" t="s">
        <v>19</v>
      </c>
      <c r="F662" s="159" t="s">
        <v>13535</v>
      </c>
      <c r="H662" s="160">
        <v>2.9689999999999999</v>
      </c>
      <c r="I662" s="161"/>
      <c r="L662" s="157"/>
      <c r="M662" s="162"/>
      <c r="T662" s="163"/>
      <c r="AT662" s="158" t="s">
        <v>288</v>
      </c>
      <c r="AU662" s="158" t="s">
        <v>88</v>
      </c>
      <c r="AV662" s="13" t="s">
        <v>88</v>
      </c>
      <c r="AW662" s="13" t="s">
        <v>37</v>
      </c>
      <c r="AX662" s="13" t="s">
        <v>83</v>
      </c>
      <c r="AY662" s="158" t="s">
        <v>263</v>
      </c>
    </row>
    <row r="663" spans="2:65" s="1" customFormat="1" ht="16.5" customHeight="1">
      <c r="B663" s="34"/>
      <c r="C663" s="133" t="s">
        <v>1113</v>
      </c>
      <c r="D663" s="133" t="s">
        <v>265</v>
      </c>
      <c r="E663" s="134" t="s">
        <v>2163</v>
      </c>
      <c r="F663" s="135" t="s">
        <v>2164</v>
      </c>
      <c r="G663" s="136" t="s">
        <v>378</v>
      </c>
      <c r="H663" s="137">
        <v>2.9689999999999999</v>
      </c>
      <c r="I663" s="138"/>
      <c r="J663" s="139">
        <f>ROUND(I663*H663,2)</f>
        <v>0</v>
      </c>
      <c r="K663" s="135" t="s">
        <v>269</v>
      </c>
      <c r="L663" s="34"/>
      <c r="M663" s="140" t="s">
        <v>19</v>
      </c>
      <c r="N663" s="141" t="s">
        <v>48</v>
      </c>
      <c r="P663" s="142">
        <f>O663*H663</f>
        <v>0</v>
      </c>
      <c r="Q663" s="142">
        <v>1.3999999999999999E-4</v>
      </c>
      <c r="R663" s="142">
        <f>Q663*H663</f>
        <v>4.1565999999999993E-4</v>
      </c>
      <c r="S663" s="142">
        <v>0</v>
      </c>
      <c r="T663" s="143">
        <f>S663*H663</f>
        <v>0</v>
      </c>
      <c r="AR663" s="144" t="s">
        <v>98</v>
      </c>
      <c r="AT663" s="144" t="s">
        <v>265</v>
      </c>
      <c r="AU663" s="144" t="s">
        <v>88</v>
      </c>
      <c r="AY663" s="19" t="s">
        <v>263</v>
      </c>
      <c r="BE663" s="145">
        <f>IF(N663="základní",J663,0)</f>
        <v>0</v>
      </c>
      <c r="BF663" s="145">
        <f>IF(N663="snížená",J663,0)</f>
        <v>0</v>
      </c>
      <c r="BG663" s="145">
        <f>IF(N663="zákl. přenesená",J663,0)</f>
        <v>0</v>
      </c>
      <c r="BH663" s="145">
        <f>IF(N663="sníž. přenesená",J663,0)</f>
        <v>0</v>
      </c>
      <c r="BI663" s="145">
        <f>IF(N663="nulová",J663,0)</f>
        <v>0</v>
      </c>
      <c r="BJ663" s="19" t="s">
        <v>88</v>
      </c>
      <c r="BK663" s="145">
        <f>ROUND(I663*H663,2)</f>
        <v>0</v>
      </c>
      <c r="BL663" s="19" t="s">
        <v>98</v>
      </c>
      <c r="BM663" s="144" t="s">
        <v>13536</v>
      </c>
    </row>
    <row r="664" spans="2:65" s="1" customFormat="1" ht="10.199999999999999">
      <c r="B664" s="34"/>
      <c r="D664" s="146" t="s">
        <v>271</v>
      </c>
      <c r="F664" s="147" t="s">
        <v>2166</v>
      </c>
      <c r="I664" s="148"/>
      <c r="L664" s="34"/>
      <c r="M664" s="149"/>
      <c r="T664" s="55"/>
      <c r="AT664" s="19" t="s">
        <v>271</v>
      </c>
      <c r="AU664" s="19" t="s">
        <v>88</v>
      </c>
    </row>
    <row r="665" spans="2:65" s="13" customFormat="1" ht="10.199999999999999">
      <c r="B665" s="157"/>
      <c r="D665" s="151" t="s">
        <v>288</v>
      </c>
      <c r="E665" s="158" t="s">
        <v>19</v>
      </c>
      <c r="F665" s="159" t="s">
        <v>13535</v>
      </c>
      <c r="H665" s="160">
        <v>2.9689999999999999</v>
      </c>
      <c r="I665" s="161"/>
      <c r="L665" s="157"/>
      <c r="M665" s="162"/>
      <c r="T665" s="163"/>
      <c r="AT665" s="158" t="s">
        <v>288</v>
      </c>
      <c r="AU665" s="158" t="s">
        <v>88</v>
      </c>
      <c r="AV665" s="13" t="s">
        <v>88</v>
      </c>
      <c r="AW665" s="13" t="s">
        <v>37</v>
      </c>
      <c r="AX665" s="13" t="s">
        <v>83</v>
      </c>
      <c r="AY665" s="158" t="s">
        <v>263</v>
      </c>
    </row>
    <row r="666" spans="2:65" s="1" customFormat="1" ht="24.15" customHeight="1">
      <c r="B666" s="34"/>
      <c r="C666" s="133" t="s">
        <v>1119</v>
      </c>
      <c r="D666" s="133" t="s">
        <v>265</v>
      </c>
      <c r="E666" s="134" t="s">
        <v>13537</v>
      </c>
      <c r="F666" s="135" t="s">
        <v>13538</v>
      </c>
      <c r="G666" s="136" t="s">
        <v>378</v>
      </c>
      <c r="H666" s="137">
        <v>95.974999999999994</v>
      </c>
      <c r="I666" s="138"/>
      <c r="J666" s="139">
        <f>ROUND(I666*H666,2)</f>
        <v>0</v>
      </c>
      <c r="K666" s="135" t="s">
        <v>19</v>
      </c>
      <c r="L666" s="34"/>
      <c r="M666" s="140" t="s">
        <v>19</v>
      </c>
      <c r="N666" s="141" t="s">
        <v>48</v>
      </c>
      <c r="P666" s="142">
        <f>O666*H666</f>
        <v>0</v>
      </c>
      <c r="Q666" s="142">
        <v>8.6999999999999994E-3</v>
      </c>
      <c r="R666" s="142">
        <f>Q666*H666</f>
        <v>0.83498249999999985</v>
      </c>
      <c r="S666" s="142">
        <v>0</v>
      </c>
      <c r="T666" s="143">
        <f>S666*H666</f>
        <v>0</v>
      </c>
      <c r="AR666" s="144" t="s">
        <v>98</v>
      </c>
      <c r="AT666" s="144" t="s">
        <v>265</v>
      </c>
      <c r="AU666" s="144" t="s">
        <v>88</v>
      </c>
      <c r="AY666" s="19" t="s">
        <v>263</v>
      </c>
      <c r="BE666" s="145">
        <f>IF(N666="základní",J666,0)</f>
        <v>0</v>
      </c>
      <c r="BF666" s="145">
        <f>IF(N666="snížená",J666,0)</f>
        <v>0</v>
      </c>
      <c r="BG666" s="145">
        <f>IF(N666="zákl. přenesená",J666,0)</f>
        <v>0</v>
      </c>
      <c r="BH666" s="145">
        <f>IF(N666="sníž. přenesená",J666,0)</f>
        <v>0</v>
      </c>
      <c r="BI666" s="145">
        <f>IF(N666="nulová",J666,0)</f>
        <v>0</v>
      </c>
      <c r="BJ666" s="19" t="s">
        <v>88</v>
      </c>
      <c r="BK666" s="145">
        <f>ROUND(I666*H666,2)</f>
        <v>0</v>
      </c>
      <c r="BL666" s="19" t="s">
        <v>98</v>
      </c>
      <c r="BM666" s="144" t="s">
        <v>13539</v>
      </c>
    </row>
    <row r="667" spans="2:65" s="13" customFormat="1" ht="10.199999999999999">
      <c r="B667" s="157"/>
      <c r="D667" s="151" t="s">
        <v>288</v>
      </c>
      <c r="E667" s="158" t="s">
        <v>19</v>
      </c>
      <c r="F667" s="159" t="s">
        <v>13540</v>
      </c>
      <c r="H667" s="160">
        <v>95.974999999999994</v>
      </c>
      <c r="I667" s="161"/>
      <c r="L667" s="157"/>
      <c r="M667" s="162"/>
      <c r="T667" s="163"/>
      <c r="AT667" s="158" t="s">
        <v>288</v>
      </c>
      <c r="AU667" s="158" t="s">
        <v>88</v>
      </c>
      <c r="AV667" s="13" t="s">
        <v>88</v>
      </c>
      <c r="AW667" s="13" t="s">
        <v>37</v>
      </c>
      <c r="AX667" s="13" t="s">
        <v>83</v>
      </c>
      <c r="AY667" s="158" t="s">
        <v>263</v>
      </c>
    </row>
    <row r="668" spans="2:65" s="1" customFormat="1" ht="37.799999999999997" customHeight="1">
      <c r="B668" s="34"/>
      <c r="C668" s="133" t="s">
        <v>1124</v>
      </c>
      <c r="D668" s="133" t="s">
        <v>265</v>
      </c>
      <c r="E668" s="134" t="s">
        <v>13541</v>
      </c>
      <c r="F668" s="135" t="s">
        <v>13542</v>
      </c>
      <c r="G668" s="136" t="s">
        <v>378</v>
      </c>
      <c r="H668" s="137">
        <v>95.974999999999994</v>
      </c>
      <c r="I668" s="138"/>
      <c r="J668" s="139">
        <f>ROUND(I668*H668,2)</f>
        <v>0</v>
      </c>
      <c r="K668" s="135" t="s">
        <v>269</v>
      </c>
      <c r="L668" s="34"/>
      <c r="M668" s="140" t="s">
        <v>19</v>
      </c>
      <c r="N668" s="141" t="s">
        <v>48</v>
      </c>
      <c r="P668" s="142">
        <f>O668*H668</f>
        <v>0</v>
      </c>
      <c r="Q668" s="142">
        <v>1.189E-2</v>
      </c>
      <c r="R668" s="142">
        <f>Q668*H668</f>
        <v>1.14114275</v>
      </c>
      <c r="S668" s="142">
        <v>0</v>
      </c>
      <c r="T668" s="143">
        <f>S668*H668</f>
        <v>0</v>
      </c>
      <c r="AR668" s="144" t="s">
        <v>98</v>
      </c>
      <c r="AT668" s="144" t="s">
        <v>265</v>
      </c>
      <c r="AU668" s="144" t="s">
        <v>88</v>
      </c>
      <c r="AY668" s="19" t="s">
        <v>263</v>
      </c>
      <c r="BE668" s="145">
        <f>IF(N668="základní",J668,0)</f>
        <v>0</v>
      </c>
      <c r="BF668" s="145">
        <f>IF(N668="snížená",J668,0)</f>
        <v>0</v>
      </c>
      <c r="BG668" s="145">
        <f>IF(N668="zákl. přenesená",J668,0)</f>
        <v>0</v>
      </c>
      <c r="BH668" s="145">
        <f>IF(N668="sníž. přenesená",J668,0)</f>
        <v>0</v>
      </c>
      <c r="BI668" s="145">
        <f>IF(N668="nulová",J668,0)</f>
        <v>0</v>
      </c>
      <c r="BJ668" s="19" t="s">
        <v>88</v>
      </c>
      <c r="BK668" s="145">
        <f>ROUND(I668*H668,2)</f>
        <v>0</v>
      </c>
      <c r="BL668" s="19" t="s">
        <v>98</v>
      </c>
      <c r="BM668" s="144" t="s">
        <v>13543</v>
      </c>
    </row>
    <row r="669" spans="2:65" s="1" customFormat="1" ht="10.199999999999999">
      <c r="B669" s="34"/>
      <c r="D669" s="146" t="s">
        <v>271</v>
      </c>
      <c r="F669" s="147" t="s">
        <v>13544</v>
      </c>
      <c r="I669" s="148"/>
      <c r="L669" s="34"/>
      <c r="M669" s="149"/>
      <c r="T669" s="55"/>
      <c r="AT669" s="19" t="s">
        <v>271</v>
      </c>
      <c r="AU669" s="19" t="s">
        <v>88</v>
      </c>
    </row>
    <row r="670" spans="2:65" s="13" customFormat="1" ht="10.199999999999999">
      <c r="B670" s="157"/>
      <c r="D670" s="151" t="s">
        <v>288</v>
      </c>
      <c r="E670" s="158" t="s">
        <v>19</v>
      </c>
      <c r="F670" s="159" t="s">
        <v>13545</v>
      </c>
      <c r="H670" s="160">
        <v>95.974999999999994</v>
      </c>
      <c r="I670" s="161"/>
      <c r="L670" s="157"/>
      <c r="M670" s="162"/>
      <c r="T670" s="163"/>
      <c r="AT670" s="158" t="s">
        <v>288</v>
      </c>
      <c r="AU670" s="158" t="s">
        <v>88</v>
      </c>
      <c r="AV670" s="13" t="s">
        <v>88</v>
      </c>
      <c r="AW670" s="13" t="s">
        <v>37</v>
      </c>
      <c r="AX670" s="13" t="s">
        <v>83</v>
      </c>
      <c r="AY670" s="158" t="s">
        <v>263</v>
      </c>
    </row>
    <row r="671" spans="2:65" s="1" customFormat="1" ht="16.5" customHeight="1">
      <c r="B671" s="34"/>
      <c r="C671" s="178" t="s">
        <v>1130</v>
      </c>
      <c r="D671" s="178" t="s">
        <v>439</v>
      </c>
      <c r="E671" s="179" t="s">
        <v>13546</v>
      </c>
      <c r="F671" s="180" t="s">
        <v>13547</v>
      </c>
      <c r="G671" s="181" t="s">
        <v>378</v>
      </c>
      <c r="H671" s="182">
        <v>100.774</v>
      </c>
      <c r="I671" s="183"/>
      <c r="J671" s="184">
        <f>ROUND(I671*H671,2)</f>
        <v>0</v>
      </c>
      <c r="K671" s="180" t="s">
        <v>269</v>
      </c>
      <c r="L671" s="185"/>
      <c r="M671" s="186" t="s">
        <v>19</v>
      </c>
      <c r="N671" s="187" t="s">
        <v>48</v>
      </c>
      <c r="P671" s="142">
        <f>O671*H671</f>
        <v>0</v>
      </c>
      <c r="Q671" s="142">
        <v>3.1E-2</v>
      </c>
      <c r="R671" s="142">
        <f>Q671*H671</f>
        <v>3.1239940000000002</v>
      </c>
      <c r="S671" s="142">
        <v>0</v>
      </c>
      <c r="T671" s="143">
        <f>S671*H671</f>
        <v>0</v>
      </c>
      <c r="AR671" s="144" t="s">
        <v>321</v>
      </c>
      <c r="AT671" s="144" t="s">
        <v>439</v>
      </c>
      <c r="AU671" s="144" t="s">
        <v>88</v>
      </c>
      <c r="AY671" s="19" t="s">
        <v>263</v>
      </c>
      <c r="BE671" s="145">
        <f>IF(N671="základní",J671,0)</f>
        <v>0</v>
      </c>
      <c r="BF671" s="145">
        <f>IF(N671="snížená",J671,0)</f>
        <v>0</v>
      </c>
      <c r="BG671" s="145">
        <f>IF(N671="zákl. přenesená",J671,0)</f>
        <v>0</v>
      </c>
      <c r="BH671" s="145">
        <f>IF(N671="sníž. přenesená",J671,0)</f>
        <v>0</v>
      </c>
      <c r="BI671" s="145">
        <f>IF(N671="nulová",J671,0)</f>
        <v>0</v>
      </c>
      <c r="BJ671" s="19" t="s">
        <v>88</v>
      </c>
      <c r="BK671" s="145">
        <f>ROUND(I671*H671,2)</f>
        <v>0</v>
      </c>
      <c r="BL671" s="19" t="s">
        <v>98</v>
      </c>
      <c r="BM671" s="144" t="s">
        <v>13548</v>
      </c>
    </row>
    <row r="672" spans="2:65" s="13" customFormat="1" ht="10.199999999999999">
      <c r="B672" s="157"/>
      <c r="D672" s="151" t="s">
        <v>288</v>
      </c>
      <c r="E672" s="158" t="s">
        <v>19</v>
      </c>
      <c r="F672" s="159" t="s">
        <v>13540</v>
      </c>
      <c r="H672" s="160">
        <v>95.974999999999994</v>
      </c>
      <c r="I672" s="161"/>
      <c r="L672" s="157"/>
      <c r="M672" s="162"/>
      <c r="T672" s="163"/>
      <c r="AT672" s="158" t="s">
        <v>288</v>
      </c>
      <c r="AU672" s="158" t="s">
        <v>88</v>
      </c>
      <c r="AV672" s="13" t="s">
        <v>88</v>
      </c>
      <c r="AW672" s="13" t="s">
        <v>37</v>
      </c>
      <c r="AX672" s="13" t="s">
        <v>83</v>
      </c>
      <c r="AY672" s="158" t="s">
        <v>263</v>
      </c>
    </row>
    <row r="673" spans="2:65" s="13" customFormat="1" ht="10.199999999999999">
      <c r="B673" s="157"/>
      <c r="D673" s="151" t="s">
        <v>288</v>
      </c>
      <c r="F673" s="159" t="s">
        <v>13549</v>
      </c>
      <c r="H673" s="160">
        <v>100.774</v>
      </c>
      <c r="I673" s="161"/>
      <c r="L673" s="157"/>
      <c r="M673" s="162"/>
      <c r="T673" s="163"/>
      <c r="AT673" s="158" t="s">
        <v>288</v>
      </c>
      <c r="AU673" s="158" t="s">
        <v>88</v>
      </c>
      <c r="AV673" s="13" t="s">
        <v>88</v>
      </c>
      <c r="AW673" s="13" t="s">
        <v>4</v>
      </c>
      <c r="AX673" s="13" t="s">
        <v>83</v>
      </c>
      <c r="AY673" s="158" t="s">
        <v>263</v>
      </c>
    </row>
    <row r="674" spans="2:65" s="1" customFormat="1" ht="24.15" customHeight="1">
      <c r="B674" s="34"/>
      <c r="C674" s="133" t="s">
        <v>1134</v>
      </c>
      <c r="D674" s="133" t="s">
        <v>265</v>
      </c>
      <c r="E674" s="134" t="s">
        <v>13550</v>
      </c>
      <c r="F674" s="135" t="s">
        <v>13551</v>
      </c>
      <c r="G674" s="136" t="s">
        <v>378</v>
      </c>
      <c r="H674" s="137">
        <v>2.9689999999999999</v>
      </c>
      <c r="I674" s="138"/>
      <c r="J674" s="139">
        <f>ROUND(I674*H674,2)</f>
        <v>0</v>
      </c>
      <c r="K674" s="135" t="s">
        <v>269</v>
      </c>
      <c r="L674" s="34"/>
      <c r="M674" s="140" t="s">
        <v>19</v>
      </c>
      <c r="N674" s="141" t="s">
        <v>48</v>
      </c>
      <c r="P674" s="142">
        <f>O674*H674</f>
        <v>0</v>
      </c>
      <c r="Q674" s="142">
        <v>3.3600000000000001E-3</v>
      </c>
      <c r="R674" s="142">
        <f>Q674*H674</f>
        <v>9.9758399999999997E-3</v>
      </c>
      <c r="S674" s="142">
        <v>0</v>
      </c>
      <c r="T674" s="143">
        <f>S674*H674</f>
        <v>0</v>
      </c>
      <c r="AR674" s="144" t="s">
        <v>98</v>
      </c>
      <c r="AT674" s="144" t="s">
        <v>265</v>
      </c>
      <c r="AU674" s="144" t="s">
        <v>88</v>
      </c>
      <c r="AY674" s="19" t="s">
        <v>263</v>
      </c>
      <c r="BE674" s="145">
        <f>IF(N674="základní",J674,0)</f>
        <v>0</v>
      </c>
      <c r="BF674" s="145">
        <f>IF(N674="snížená",J674,0)</f>
        <v>0</v>
      </c>
      <c r="BG674" s="145">
        <f>IF(N674="zákl. přenesená",J674,0)</f>
        <v>0</v>
      </c>
      <c r="BH674" s="145">
        <f>IF(N674="sníž. přenesená",J674,0)</f>
        <v>0</v>
      </c>
      <c r="BI674" s="145">
        <f>IF(N674="nulová",J674,0)</f>
        <v>0</v>
      </c>
      <c r="BJ674" s="19" t="s">
        <v>88</v>
      </c>
      <c r="BK674" s="145">
        <f>ROUND(I674*H674,2)</f>
        <v>0</v>
      </c>
      <c r="BL674" s="19" t="s">
        <v>98</v>
      </c>
      <c r="BM674" s="144" t="s">
        <v>13552</v>
      </c>
    </row>
    <row r="675" spans="2:65" s="1" customFormat="1" ht="10.199999999999999">
      <c r="B675" s="34"/>
      <c r="D675" s="146" t="s">
        <v>271</v>
      </c>
      <c r="F675" s="147" t="s">
        <v>13553</v>
      </c>
      <c r="I675" s="148"/>
      <c r="L675" s="34"/>
      <c r="M675" s="149"/>
      <c r="T675" s="55"/>
      <c r="AT675" s="19" t="s">
        <v>271</v>
      </c>
      <c r="AU675" s="19" t="s">
        <v>88</v>
      </c>
    </row>
    <row r="676" spans="2:65" s="13" customFormat="1" ht="10.199999999999999">
      <c r="B676" s="157"/>
      <c r="D676" s="151" t="s">
        <v>288</v>
      </c>
      <c r="E676" s="158" t="s">
        <v>19</v>
      </c>
      <c r="F676" s="159" t="s">
        <v>13554</v>
      </c>
      <c r="H676" s="160">
        <v>2.9689999999999999</v>
      </c>
      <c r="I676" s="161"/>
      <c r="L676" s="157"/>
      <c r="M676" s="162"/>
      <c r="T676" s="163"/>
      <c r="AT676" s="158" t="s">
        <v>288</v>
      </c>
      <c r="AU676" s="158" t="s">
        <v>88</v>
      </c>
      <c r="AV676" s="13" t="s">
        <v>88</v>
      </c>
      <c r="AW676" s="13" t="s">
        <v>37</v>
      </c>
      <c r="AX676" s="13" t="s">
        <v>83</v>
      </c>
      <c r="AY676" s="158" t="s">
        <v>263</v>
      </c>
    </row>
    <row r="677" spans="2:65" s="1" customFormat="1" ht="21.75" customHeight="1">
      <c r="B677" s="34"/>
      <c r="C677" s="133" t="s">
        <v>1141</v>
      </c>
      <c r="D677" s="133" t="s">
        <v>265</v>
      </c>
      <c r="E677" s="134" t="s">
        <v>2208</v>
      </c>
      <c r="F677" s="135" t="s">
        <v>2209</v>
      </c>
      <c r="G677" s="136" t="s">
        <v>378</v>
      </c>
      <c r="H677" s="137">
        <v>193.494</v>
      </c>
      <c r="I677" s="138"/>
      <c r="J677" s="139">
        <f>ROUND(I677*H677,2)</f>
        <v>0</v>
      </c>
      <c r="K677" s="135" t="s">
        <v>269</v>
      </c>
      <c r="L677" s="34"/>
      <c r="M677" s="140" t="s">
        <v>19</v>
      </c>
      <c r="N677" s="141" t="s">
        <v>48</v>
      </c>
      <c r="P677" s="142">
        <f>O677*H677</f>
        <v>0</v>
      </c>
      <c r="Q677" s="142">
        <v>7.3499999999999998E-3</v>
      </c>
      <c r="R677" s="142">
        <f>Q677*H677</f>
        <v>1.4221808999999999</v>
      </c>
      <c r="S677" s="142">
        <v>0</v>
      </c>
      <c r="T677" s="143">
        <f>S677*H677</f>
        <v>0</v>
      </c>
      <c r="AR677" s="144" t="s">
        <v>98</v>
      </c>
      <c r="AT677" s="144" t="s">
        <v>265</v>
      </c>
      <c r="AU677" s="144" t="s">
        <v>88</v>
      </c>
      <c r="AY677" s="19" t="s">
        <v>263</v>
      </c>
      <c r="BE677" s="145">
        <f>IF(N677="základní",J677,0)</f>
        <v>0</v>
      </c>
      <c r="BF677" s="145">
        <f>IF(N677="snížená",J677,0)</f>
        <v>0</v>
      </c>
      <c r="BG677" s="145">
        <f>IF(N677="zákl. přenesená",J677,0)</f>
        <v>0</v>
      </c>
      <c r="BH677" s="145">
        <f>IF(N677="sníž. přenesená",J677,0)</f>
        <v>0</v>
      </c>
      <c r="BI677" s="145">
        <f>IF(N677="nulová",J677,0)</f>
        <v>0</v>
      </c>
      <c r="BJ677" s="19" t="s">
        <v>88</v>
      </c>
      <c r="BK677" s="145">
        <f>ROUND(I677*H677,2)</f>
        <v>0</v>
      </c>
      <c r="BL677" s="19" t="s">
        <v>98</v>
      </c>
      <c r="BM677" s="144" t="s">
        <v>13555</v>
      </c>
    </row>
    <row r="678" spans="2:65" s="1" customFormat="1" ht="10.199999999999999">
      <c r="B678" s="34"/>
      <c r="D678" s="146" t="s">
        <v>271</v>
      </c>
      <c r="F678" s="147" t="s">
        <v>2211</v>
      </c>
      <c r="I678" s="148"/>
      <c r="L678" s="34"/>
      <c r="M678" s="149"/>
      <c r="T678" s="55"/>
      <c r="AT678" s="19" t="s">
        <v>271</v>
      </c>
      <c r="AU678" s="19" t="s">
        <v>88</v>
      </c>
    </row>
    <row r="679" spans="2:65" s="13" customFormat="1" ht="10.199999999999999">
      <c r="B679" s="157"/>
      <c r="D679" s="151" t="s">
        <v>288</v>
      </c>
      <c r="E679" s="158" t="s">
        <v>19</v>
      </c>
      <c r="F679" s="159" t="s">
        <v>13556</v>
      </c>
      <c r="H679" s="160">
        <v>193.494</v>
      </c>
      <c r="I679" s="161"/>
      <c r="L679" s="157"/>
      <c r="M679" s="162"/>
      <c r="T679" s="163"/>
      <c r="AT679" s="158" t="s">
        <v>288</v>
      </c>
      <c r="AU679" s="158" t="s">
        <v>88</v>
      </c>
      <c r="AV679" s="13" t="s">
        <v>88</v>
      </c>
      <c r="AW679" s="13" t="s">
        <v>37</v>
      </c>
      <c r="AX679" s="13" t="s">
        <v>83</v>
      </c>
      <c r="AY679" s="158" t="s">
        <v>263</v>
      </c>
    </row>
    <row r="680" spans="2:65" s="1" customFormat="1" ht="21.75" customHeight="1">
      <c r="B680" s="34"/>
      <c r="C680" s="133" t="s">
        <v>1150</v>
      </c>
      <c r="D680" s="133" t="s">
        <v>265</v>
      </c>
      <c r="E680" s="134" t="s">
        <v>2215</v>
      </c>
      <c r="F680" s="135" t="s">
        <v>2216</v>
      </c>
      <c r="G680" s="136" t="s">
        <v>378</v>
      </c>
      <c r="H680" s="137">
        <v>193.494</v>
      </c>
      <c r="I680" s="138"/>
      <c r="J680" s="139">
        <f>ROUND(I680*H680,2)</f>
        <v>0</v>
      </c>
      <c r="K680" s="135" t="s">
        <v>269</v>
      </c>
      <c r="L680" s="34"/>
      <c r="M680" s="140" t="s">
        <v>19</v>
      </c>
      <c r="N680" s="141" t="s">
        <v>48</v>
      </c>
      <c r="P680" s="142">
        <f>O680*H680</f>
        <v>0</v>
      </c>
      <c r="Q680" s="142">
        <v>4.3800000000000002E-3</v>
      </c>
      <c r="R680" s="142">
        <f>Q680*H680</f>
        <v>0.84750372000000007</v>
      </c>
      <c r="S680" s="142">
        <v>0</v>
      </c>
      <c r="T680" s="143">
        <f>S680*H680</f>
        <v>0</v>
      </c>
      <c r="AR680" s="144" t="s">
        <v>98</v>
      </c>
      <c r="AT680" s="144" t="s">
        <v>265</v>
      </c>
      <c r="AU680" s="144" t="s">
        <v>88</v>
      </c>
      <c r="AY680" s="19" t="s">
        <v>263</v>
      </c>
      <c r="BE680" s="145">
        <f>IF(N680="základní",J680,0)</f>
        <v>0</v>
      </c>
      <c r="BF680" s="145">
        <f>IF(N680="snížená",J680,0)</f>
        <v>0</v>
      </c>
      <c r="BG680" s="145">
        <f>IF(N680="zákl. přenesená",J680,0)</f>
        <v>0</v>
      </c>
      <c r="BH680" s="145">
        <f>IF(N680="sníž. přenesená",J680,0)</f>
        <v>0</v>
      </c>
      <c r="BI680" s="145">
        <f>IF(N680="nulová",J680,0)</f>
        <v>0</v>
      </c>
      <c r="BJ680" s="19" t="s">
        <v>88</v>
      </c>
      <c r="BK680" s="145">
        <f>ROUND(I680*H680,2)</f>
        <v>0</v>
      </c>
      <c r="BL680" s="19" t="s">
        <v>98</v>
      </c>
      <c r="BM680" s="144" t="s">
        <v>13557</v>
      </c>
    </row>
    <row r="681" spans="2:65" s="1" customFormat="1" ht="10.199999999999999">
      <c r="B681" s="34"/>
      <c r="D681" s="146" t="s">
        <v>271</v>
      </c>
      <c r="F681" s="147" t="s">
        <v>2218</v>
      </c>
      <c r="I681" s="148"/>
      <c r="L681" s="34"/>
      <c r="M681" s="149"/>
      <c r="T681" s="55"/>
      <c r="AT681" s="19" t="s">
        <v>271</v>
      </c>
      <c r="AU681" s="19" t="s">
        <v>88</v>
      </c>
    </row>
    <row r="682" spans="2:65" s="13" customFormat="1" ht="10.199999999999999">
      <c r="B682" s="157"/>
      <c r="D682" s="151" t="s">
        <v>288</v>
      </c>
      <c r="E682" s="158" t="s">
        <v>19</v>
      </c>
      <c r="F682" s="159" t="s">
        <v>13558</v>
      </c>
      <c r="H682" s="160">
        <v>193.494</v>
      </c>
      <c r="I682" s="161"/>
      <c r="L682" s="157"/>
      <c r="M682" s="162"/>
      <c r="T682" s="163"/>
      <c r="AT682" s="158" t="s">
        <v>288</v>
      </c>
      <c r="AU682" s="158" t="s">
        <v>88</v>
      </c>
      <c r="AV682" s="13" t="s">
        <v>88</v>
      </c>
      <c r="AW682" s="13" t="s">
        <v>37</v>
      </c>
      <c r="AX682" s="13" t="s">
        <v>83</v>
      </c>
      <c r="AY682" s="158" t="s">
        <v>263</v>
      </c>
    </row>
    <row r="683" spans="2:65" s="1" customFormat="1" ht="16.5" customHeight="1">
      <c r="B683" s="34"/>
      <c r="C683" s="133" t="s">
        <v>1156</v>
      </c>
      <c r="D683" s="133" t="s">
        <v>265</v>
      </c>
      <c r="E683" s="134" t="s">
        <v>13559</v>
      </c>
      <c r="F683" s="135" t="s">
        <v>13560</v>
      </c>
      <c r="G683" s="136" t="s">
        <v>378</v>
      </c>
      <c r="H683" s="137">
        <v>193.494</v>
      </c>
      <c r="I683" s="138"/>
      <c r="J683" s="139">
        <f>ROUND(I683*H683,2)</f>
        <v>0</v>
      </c>
      <c r="K683" s="135" t="s">
        <v>19</v>
      </c>
      <c r="L683" s="34"/>
      <c r="M683" s="140" t="s">
        <v>19</v>
      </c>
      <c r="N683" s="141" t="s">
        <v>48</v>
      </c>
      <c r="P683" s="142">
        <f>O683*H683</f>
        <v>0</v>
      </c>
      <c r="Q683" s="142">
        <v>0</v>
      </c>
      <c r="R683" s="142">
        <f>Q683*H683</f>
        <v>0</v>
      </c>
      <c r="S683" s="142">
        <v>0</v>
      </c>
      <c r="T683" s="143">
        <f>S683*H683</f>
        <v>0</v>
      </c>
      <c r="AR683" s="144" t="s">
        <v>98</v>
      </c>
      <c r="AT683" s="144" t="s">
        <v>265</v>
      </c>
      <c r="AU683" s="144" t="s">
        <v>88</v>
      </c>
      <c r="AY683" s="19" t="s">
        <v>263</v>
      </c>
      <c r="BE683" s="145">
        <f>IF(N683="základní",J683,0)</f>
        <v>0</v>
      </c>
      <c r="BF683" s="145">
        <f>IF(N683="snížená",J683,0)</f>
        <v>0</v>
      </c>
      <c r="BG683" s="145">
        <f>IF(N683="zákl. přenesená",J683,0)</f>
        <v>0</v>
      </c>
      <c r="BH683" s="145">
        <f>IF(N683="sníž. přenesená",J683,0)</f>
        <v>0</v>
      </c>
      <c r="BI683" s="145">
        <f>IF(N683="nulová",J683,0)</f>
        <v>0</v>
      </c>
      <c r="BJ683" s="19" t="s">
        <v>88</v>
      </c>
      <c r="BK683" s="145">
        <f>ROUND(I683*H683,2)</f>
        <v>0</v>
      </c>
      <c r="BL683" s="19" t="s">
        <v>98</v>
      </c>
      <c r="BM683" s="144" t="s">
        <v>13561</v>
      </c>
    </row>
    <row r="684" spans="2:65" s="13" customFormat="1" ht="10.199999999999999">
      <c r="B684" s="157"/>
      <c r="D684" s="151" t="s">
        <v>288</v>
      </c>
      <c r="E684" s="158" t="s">
        <v>19</v>
      </c>
      <c r="F684" s="159" t="s">
        <v>13556</v>
      </c>
      <c r="H684" s="160">
        <v>193.494</v>
      </c>
      <c r="I684" s="161"/>
      <c r="L684" s="157"/>
      <c r="M684" s="162"/>
      <c r="T684" s="163"/>
      <c r="AT684" s="158" t="s">
        <v>288</v>
      </c>
      <c r="AU684" s="158" t="s">
        <v>88</v>
      </c>
      <c r="AV684" s="13" t="s">
        <v>88</v>
      </c>
      <c r="AW684" s="13" t="s">
        <v>37</v>
      </c>
      <c r="AX684" s="13" t="s">
        <v>83</v>
      </c>
      <c r="AY684" s="158" t="s">
        <v>263</v>
      </c>
    </row>
    <row r="685" spans="2:65" s="1" customFormat="1" ht="16.5" customHeight="1">
      <c r="B685" s="34"/>
      <c r="C685" s="133" t="s">
        <v>1161</v>
      </c>
      <c r="D685" s="133" t="s">
        <v>265</v>
      </c>
      <c r="E685" s="134" t="s">
        <v>2241</v>
      </c>
      <c r="F685" s="135" t="s">
        <v>2242</v>
      </c>
      <c r="G685" s="136" t="s">
        <v>378</v>
      </c>
      <c r="H685" s="137">
        <v>289.46899999999999</v>
      </c>
      <c r="I685" s="138"/>
      <c r="J685" s="139">
        <f>ROUND(I685*H685,2)</f>
        <v>0</v>
      </c>
      <c r="K685" s="135" t="s">
        <v>269</v>
      </c>
      <c r="L685" s="34"/>
      <c r="M685" s="140" t="s">
        <v>19</v>
      </c>
      <c r="N685" s="141" t="s">
        <v>48</v>
      </c>
      <c r="P685" s="142">
        <f>O685*H685</f>
        <v>0</v>
      </c>
      <c r="Q685" s="142">
        <v>1.3999999999999999E-4</v>
      </c>
      <c r="R685" s="142">
        <f>Q685*H685</f>
        <v>4.0525659999999998E-2</v>
      </c>
      <c r="S685" s="142">
        <v>0</v>
      </c>
      <c r="T685" s="143">
        <f>S685*H685</f>
        <v>0</v>
      </c>
      <c r="AR685" s="144" t="s">
        <v>98</v>
      </c>
      <c r="AT685" s="144" t="s">
        <v>265</v>
      </c>
      <c r="AU685" s="144" t="s">
        <v>88</v>
      </c>
      <c r="AY685" s="19" t="s">
        <v>263</v>
      </c>
      <c r="BE685" s="145">
        <f>IF(N685="základní",J685,0)</f>
        <v>0</v>
      </c>
      <c r="BF685" s="145">
        <f>IF(N685="snížená",J685,0)</f>
        <v>0</v>
      </c>
      <c r="BG685" s="145">
        <f>IF(N685="zákl. přenesená",J685,0)</f>
        <v>0</v>
      </c>
      <c r="BH685" s="145">
        <f>IF(N685="sníž. přenesená",J685,0)</f>
        <v>0</v>
      </c>
      <c r="BI685" s="145">
        <f>IF(N685="nulová",J685,0)</f>
        <v>0</v>
      </c>
      <c r="BJ685" s="19" t="s">
        <v>88</v>
      </c>
      <c r="BK685" s="145">
        <f>ROUND(I685*H685,2)</f>
        <v>0</v>
      </c>
      <c r="BL685" s="19" t="s">
        <v>98</v>
      </c>
      <c r="BM685" s="144" t="s">
        <v>13562</v>
      </c>
    </row>
    <row r="686" spans="2:65" s="1" customFormat="1" ht="10.199999999999999">
      <c r="B686" s="34"/>
      <c r="D686" s="146" t="s">
        <v>271</v>
      </c>
      <c r="F686" s="147" t="s">
        <v>2244</v>
      </c>
      <c r="I686" s="148"/>
      <c r="L686" s="34"/>
      <c r="M686" s="149"/>
      <c r="T686" s="55"/>
      <c r="AT686" s="19" t="s">
        <v>271</v>
      </c>
      <c r="AU686" s="19" t="s">
        <v>88</v>
      </c>
    </row>
    <row r="687" spans="2:65" s="13" customFormat="1" ht="10.199999999999999">
      <c r="B687" s="157"/>
      <c r="D687" s="151" t="s">
        <v>288</v>
      </c>
      <c r="E687" s="158" t="s">
        <v>19</v>
      </c>
      <c r="F687" s="159" t="s">
        <v>13563</v>
      </c>
      <c r="H687" s="160">
        <v>289.46899999999999</v>
      </c>
      <c r="I687" s="161"/>
      <c r="L687" s="157"/>
      <c r="M687" s="162"/>
      <c r="T687" s="163"/>
      <c r="AT687" s="158" t="s">
        <v>288</v>
      </c>
      <c r="AU687" s="158" t="s">
        <v>88</v>
      </c>
      <c r="AV687" s="13" t="s">
        <v>88</v>
      </c>
      <c r="AW687" s="13" t="s">
        <v>37</v>
      </c>
      <c r="AX687" s="13" t="s">
        <v>83</v>
      </c>
      <c r="AY687" s="158" t="s">
        <v>263</v>
      </c>
    </row>
    <row r="688" spans="2:65" s="1" customFormat="1" ht="16.5" customHeight="1">
      <c r="B688" s="34"/>
      <c r="C688" s="133" t="s">
        <v>1167</v>
      </c>
      <c r="D688" s="133" t="s">
        <v>265</v>
      </c>
      <c r="E688" s="134" t="s">
        <v>13564</v>
      </c>
      <c r="F688" s="135" t="s">
        <v>13565</v>
      </c>
      <c r="G688" s="136" t="s">
        <v>275</v>
      </c>
      <c r="H688" s="137">
        <v>30</v>
      </c>
      <c r="I688" s="138"/>
      <c r="J688" s="139">
        <f>ROUND(I688*H688,2)</f>
        <v>0</v>
      </c>
      <c r="K688" s="135" t="s">
        <v>19</v>
      </c>
      <c r="L688" s="34"/>
      <c r="M688" s="140" t="s">
        <v>19</v>
      </c>
      <c r="N688" s="141" t="s">
        <v>48</v>
      </c>
      <c r="P688" s="142">
        <f>O688*H688</f>
        <v>0</v>
      </c>
      <c r="Q688" s="142">
        <v>0</v>
      </c>
      <c r="R688" s="142">
        <f>Q688*H688</f>
        <v>0</v>
      </c>
      <c r="S688" s="142">
        <v>0</v>
      </c>
      <c r="T688" s="143">
        <f>S688*H688</f>
        <v>0</v>
      </c>
      <c r="AR688" s="144" t="s">
        <v>375</v>
      </c>
      <c r="AT688" s="144" t="s">
        <v>265</v>
      </c>
      <c r="AU688" s="144" t="s">
        <v>88</v>
      </c>
      <c r="AY688" s="19" t="s">
        <v>263</v>
      </c>
      <c r="BE688" s="145">
        <f>IF(N688="základní",J688,0)</f>
        <v>0</v>
      </c>
      <c r="BF688" s="145">
        <f>IF(N688="snížená",J688,0)</f>
        <v>0</v>
      </c>
      <c r="BG688" s="145">
        <f>IF(N688="zákl. přenesená",J688,0)</f>
        <v>0</v>
      </c>
      <c r="BH688" s="145">
        <f>IF(N688="sníž. přenesená",J688,0)</f>
        <v>0</v>
      </c>
      <c r="BI688" s="145">
        <f>IF(N688="nulová",J688,0)</f>
        <v>0</v>
      </c>
      <c r="BJ688" s="19" t="s">
        <v>88</v>
      </c>
      <c r="BK688" s="145">
        <f>ROUND(I688*H688,2)</f>
        <v>0</v>
      </c>
      <c r="BL688" s="19" t="s">
        <v>375</v>
      </c>
      <c r="BM688" s="144" t="s">
        <v>13566</v>
      </c>
    </row>
    <row r="689" spans="2:65" s="13" customFormat="1" ht="10.199999999999999">
      <c r="B689" s="157"/>
      <c r="D689" s="151" t="s">
        <v>288</v>
      </c>
      <c r="E689" s="158" t="s">
        <v>19</v>
      </c>
      <c r="F689" s="159" t="s">
        <v>13567</v>
      </c>
      <c r="H689" s="160">
        <v>30</v>
      </c>
      <c r="I689" s="161"/>
      <c r="L689" s="157"/>
      <c r="M689" s="162"/>
      <c r="T689" s="163"/>
      <c r="AT689" s="158" t="s">
        <v>288</v>
      </c>
      <c r="AU689" s="158" t="s">
        <v>88</v>
      </c>
      <c r="AV689" s="13" t="s">
        <v>88</v>
      </c>
      <c r="AW689" s="13" t="s">
        <v>37</v>
      </c>
      <c r="AX689" s="13" t="s">
        <v>83</v>
      </c>
      <c r="AY689" s="158" t="s">
        <v>263</v>
      </c>
    </row>
    <row r="690" spans="2:65" s="1" customFormat="1" ht="24.15" customHeight="1">
      <c r="B690" s="34"/>
      <c r="C690" s="133" t="s">
        <v>1173</v>
      </c>
      <c r="D690" s="133" t="s">
        <v>265</v>
      </c>
      <c r="E690" s="134" t="s">
        <v>13568</v>
      </c>
      <c r="F690" s="135" t="s">
        <v>13569</v>
      </c>
      <c r="G690" s="136" t="s">
        <v>378</v>
      </c>
      <c r="H690" s="137">
        <v>193.494</v>
      </c>
      <c r="I690" s="138"/>
      <c r="J690" s="139">
        <f>ROUND(I690*H690,2)</f>
        <v>0</v>
      </c>
      <c r="K690" s="135" t="s">
        <v>269</v>
      </c>
      <c r="L690" s="34"/>
      <c r="M690" s="140" t="s">
        <v>19</v>
      </c>
      <c r="N690" s="141" t="s">
        <v>48</v>
      </c>
      <c r="P690" s="142">
        <f>O690*H690</f>
        <v>0</v>
      </c>
      <c r="Q690" s="142">
        <v>1.8100000000000002E-2</v>
      </c>
      <c r="R690" s="142">
        <f>Q690*H690</f>
        <v>3.5022414000000004</v>
      </c>
      <c r="S690" s="142">
        <v>0</v>
      </c>
      <c r="T690" s="143">
        <f>S690*H690</f>
        <v>0</v>
      </c>
      <c r="AR690" s="144" t="s">
        <v>98</v>
      </c>
      <c r="AT690" s="144" t="s">
        <v>265</v>
      </c>
      <c r="AU690" s="144" t="s">
        <v>88</v>
      </c>
      <c r="AY690" s="19" t="s">
        <v>263</v>
      </c>
      <c r="BE690" s="145">
        <f>IF(N690="základní",J690,0)</f>
        <v>0</v>
      </c>
      <c r="BF690" s="145">
        <f>IF(N690="snížená",J690,0)</f>
        <v>0</v>
      </c>
      <c r="BG690" s="145">
        <f>IF(N690="zákl. přenesená",J690,0)</f>
        <v>0</v>
      </c>
      <c r="BH690" s="145">
        <f>IF(N690="sníž. přenesená",J690,0)</f>
        <v>0</v>
      </c>
      <c r="BI690" s="145">
        <f>IF(N690="nulová",J690,0)</f>
        <v>0</v>
      </c>
      <c r="BJ690" s="19" t="s">
        <v>88</v>
      </c>
      <c r="BK690" s="145">
        <f>ROUND(I690*H690,2)</f>
        <v>0</v>
      </c>
      <c r="BL690" s="19" t="s">
        <v>98</v>
      </c>
      <c r="BM690" s="144" t="s">
        <v>13570</v>
      </c>
    </row>
    <row r="691" spans="2:65" s="1" customFormat="1" ht="10.199999999999999">
      <c r="B691" s="34"/>
      <c r="D691" s="146" t="s">
        <v>271</v>
      </c>
      <c r="F691" s="147" t="s">
        <v>13571</v>
      </c>
      <c r="I691" s="148"/>
      <c r="L691" s="34"/>
      <c r="M691" s="149"/>
      <c r="T691" s="55"/>
      <c r="AT691" s="19" t="s">
        <v>271</v>
      </c>
      <c r="AU691" s="19" t="s">
        <v>88</v>
      </c>
    </row>
    <row r="692" spans="2:65" s="13" customFormat="1" ht="10.199999999999999">
      <c r="B692" s="157"/>
      <c r="D692" s="151" t="s">
        <v>288</v>
      </c>
      <c r="E692" s="158" t="s">
        <v>19</v>
      </c>
      <c r="F692" s="159" t="s">
        <v>13572</v>
      </c>
      <c r="H692" s="160">
        <v>193.494</v>
      </c>
      <c r="I692" s="161"/>
      <c r="L692" s="157"/>
      <c r="M692" s="162"/>
      <c r="T692" s="163"/>
      <c r="AT692" s="158" t="s">
        <v>288</v>
      </c>
      <c r="AU692" s="158" t="s">
        <v>88</v>
      </c>
      <c r="AV692" s="13" t="s">
        <v>88</v>
      </c>
      <c r="AW692" s="13" t="s">
        <v>37</v>
      </c>
      <c r="AX692" s="13" t="s">
        <v>83</v>
      </c>
      <c r="AY692" s="158" t="s">
        <v>263</v>
      </c>
    </row>
    <row r="693" spans="2:65" s="12" customFormat="1" ht="10.199999999999999">
      <c r="B693" s="150"/>
      <c r="D693" s="151" t="s">
        <v>288</v>
      </c>
      <c r="E693" s="152" t="s">
        <v>19</v>
      </c>
      <c r="F693" s="153" t="s">
        <v>13573</v>
      </c>
      <c r="H693" s="152" t="s">
        <v>19</v>
      </c>
      <c r="I693" s="154"/>
      <c r="L693" s="150"/>
      <c r="M693" s="155"/>
      <c r="T693" s="156"/>
      <c r="AT693" s="152" t="s">
        <v>288</v>
      </c>
      <c r="AU693" s="152" t="s">
        <v>88</v>
      </c>
      <c r="AV693" s="12" t="s">
        <v>83</v>
      </c>
      <c r="AW693" s="12" t="s">
        <v>37</v>
      </c>
      <c r="AX693" s="12" t="s">
        <v>76</v>
      </c>
      <c r="AY693" s="152" t="s">
        <v>263</v>
      </c>
    </row>
    <row r="694" spans="2:65" s="1" customFormat="1" ht="24.15" customHeight="1">
      <c r="B694" s="34"/>
      <c r="C694" s="133" t="s">
        <v>1181</v>
      </c>
      <c r="D694" s="133" t="s">
        <v>265</v>
      </c>
      <c r="E694" s="134" t="s">
        <v>2329</v>
      </c>
      <c r="F694" s="135" t="s">
        <v>2330</v>
      </c>
      <c r="G694" s="136" t="s">
        <v>378</v>
      </c>
      <c r="H694" s="137">
        <v>289.46899999999999</v>
      </c>
      <c r="I694" s="138"/>
      <c r="J694" s="139">
        <f>ROUND(I694*H694,2)</f>
        <v>0</v>
      </c>
      <c r="K694" s="135" t="s">
        <v>269</v>
      </c>
      <c r="L694" s="34"/>
      <c r="M694" s="140" t="s">
        <v>19</v>
      </c>
      <c r="N694" s="141" t="s">
        <v>48</v>
      </c>
      <c r="P694" s="142">
        <f>O694*H694</f>
        <v>0</v>
      </c>
      <c r="Q694" s="142">
        <v>2.8500000000000001E-3</v>
      </c>
      <c r="R694" s="142">
        <f>Q694*H694</f>
        <v>0.82498665000000004</v>
      </c>
      <c r="S694" s="142">
        <v>0</v>
      </c>
      <c r="T694" s="143">
        <f>S694*H694</f>
        <v>0</v>
      </c>
      <c r="AR694" s="144" t="s">
        <v>98</v>
      </c>
      <c r="AT694" s="144" t="s">
        <v>265</v>
      </c>
      <c r="AU694" s="144" t="s">
        <v>88</v>
      </c>
      <c r="AY694" s="19" t="s">
        <v>263</v>
      </c>
      <c r="BE694" s="145">
        <f>IF(N694="základní",J694,0)</f>
        <v>0</v>
      </c>
      <c r="BF694" s="145">
        <f>IF(N694="snížená",J694,0)</f>
        <v>0</v>
      </c>
      <c r="BG694" s="145">
        <f>IF(N694="zákl. přenesená",J694,0)</f>
        <v>0</v>
      </c>
      <c r="BH694" s="145">
        <f>IF(N694="sníž. přenesená",J694,0)</f>
        <v>0</v>
      </c>
      <c r="BI694" s="145">
        <f>IF(N694="nulová",J694,0)</f>
        <v>0</v>
      </c>
      <c r="BJ694" s="19" t="s">
        <v>88</v>
      </c>
      <c r="BK694" s="145">
        <f>ROUND(I694*H694,2)</f>
        <v>0</v>
      </c>
      <c r="BL694" s="19" t="s">
        <v>98</v>
      </c>
      <c r="BM694" s="144" t="s">
        <v>13574</v>
      </c>
    </row>
    <row r="695" spans="2:65" s="1" customFormat="1" ht="10.199999999999999">
      <c r="B695" s="34"/>
      <c r="D695" s="146" t="s">
        <v>271</v>
      </c>
      <c r="F695" s="147" t="s">
        <v>2332</v>
      </c>
      <c r="I695" s="148"/>
      <c r="L695" s="34"/>
      <c r="M695" s="149"/>
      <c r="T695" s="55"/>
      <c r="AT695" s="19" t="s">
        <v>271</v>
      </c>
      <c r="AU695" s="19" t="s">
        <v>88</v>
      </c>
    </row>
    <row r="696" spans="2:65" s="13" customFormat="1" ht="10.199999999999999">
      <c r="B696" s="157"/>
      <c r="D696" s="151" t="s">
        <v>288</v>
      </c>
      <c r="E696" s="158" t="s">
        <v>19</v>
      </c>
      <c r="F696" s="159" t="s">
        <v>13575</v>
      </c>
      <c r="H696" s="160">
        <v>193.494</v>
      </c>
      <c r="I696" s="161"/>
      <c r="L696" s="157"/>
      <c r="M696" s="162"/>
      <c r="T696" s="163"/>
      <c r="AT696" s="158" t="s">
        <v>288</v>
      </c>
      <c r="AU696" s="158" t="s">
        <v>88</v>
      </c>
      <c r="AV696" s="13" t="s">
        <v>88</v>
      </c>
      <c r="AW696" s="13" t="s">
        <v>37</v>
      </c>
      <c r="AX696" s="13" t="s">
        <v>76</v>
      </c>
      <c r="AY696" s="158" t="s">
        <v>263</v>
      </c>
    </row>
    <row r="697" spans="2:65" s="13" customFormat="1" ht="10.199999999999999">
      <c r="B697" s="157"/>
      <c r="D697" s="151" t="s">
        <v>288</v>
      </c>
      <c r="E697" s="158" t="s">
        <v>19</v>
      </c>
      <c r="F697" s="159" t="s">
        <v>13545</v>
      </c>
      <c r="H697" s="160">
        <v>95.974999999999994</v>
      </c>
      <c r="I697" s="161"/>
      <c r="L697" s="157"/>
      <c r="M697" s="162"/>
      <c r="T697" s="163"/>
      <c r="AT697" s="158" t="s">
        <v>288</v>
      </c>
      <c r="AU697" s="158" t="s">
        <v>88</v>
      </c>
      <c r="AV697" s="13" t="s">
        <v>88</v>
      </c>
      <c r="AW697" s="13" t="s">
        <v>37</v>
      </c>
      <c r="AX697" s="13" t="s">
        <v>76</v>
      </c>
      <c r="AY697" s="158" t="s">
        <v>263</v>
      </c>
    </row>
    <row r="698" spans="2:65" s="15" customFormat="1" ht="10.199999999999999">
      <c r="B698" s="171"/>
      <c r="D698" s="151" t="s">
        <v>288</v>
      </c>
      <c r="E698" s="172" t="s">
        <v>19</v>
      </c>
      <c r="F698" s="173" t="s">
        <v>355</v>
      </c>
      <c r="H698" s="174">
        <v>289.46899999999999</v>
      </c>
      <c r="I698" s="175"/>
      <c r="L698" s="171"/>
      <c r="M698" s="176"/>
      <c r="T698" s="177"/>
      <c r="AT698" s="172" t="s">
        <v>288</v>
      </c>
      <c r="AU698" s="172" t="s">
        <v>88</v>
      </c>
      <c r="AV698" s="15" t="s">
        <v>98</v>
      </c>
      <c r="AW698" s="15" t="s">
        <v>37</v>
      </c>
      <c r="AX698" s="15" t="s">
        <v>83</v>
      </c>
      <c r="AY698" s="172" t="s">
        <v>263</v>
      </c>
    </row>
    <row r="699" spans="2:65" s="1" customFormat="1" ht="21.75" customHeight="1">
      <c r="B699" s="34"/>
      <c r="C699" s="133" t="s">
        <v>1187</v>
      </c>
      <c r="D699" s="133" t="s">
        <v>265</v>
      </c>
      <c r="E699" s="134" t="s">
        <v>2349</v>
      </c>
      <c r="F699" s="135" t="s">
        <v>2350</v>
      </c>
      <c r="G699" s="136" t="s">
        <v>285</v>
      </c>
      <c r="H699" s="137">
        <v>9.5559999999999992</v>
      </c>
      <c r="I699" s="138"/>
      <c r="J699" s="139">
        <f>ROUND(I699*H699,2)</f>
        <v>0</v>
      </c>
      <c r="K699" s="135" t="s">
        <v>269</v>
      </c>
      <c r="L699" s="34"/>
      <c r="M699" s="140" t="s">
        <v>19</v>
      </c>
      <c r="N699" s="141" t="s">
        <v>48</v>
      </c>
      <c r="P699" s="142">
        <f>O699*H699</f>
        <v>0</v>
      </c>
      <c r="Q699" s="142">
        <v>2.5018699999999998</v>
      </c>
      <c r="R699" s="142">
        <f>Q699*H699</f>
        <v>23.907869719999997</v>
      </c>
      <c r="S699" s="142">
        <v>0</v>
      </c>
      <c r="T699" s="143">
        <f>S699*H699</f>
        <v>0</v>
      </c>
      <c r="AR699" s="144" t="s">
        <v>98</v>
      </c>
      <c r="AT699" s="144" t="s">
        <v>265</v>
      </c>
      <c r="AU699" s="144" t="s">
        <v>88</v>
      </c>
      <c r="AY699" s="19" t="s">
        <v>263</v>
      </c>
      <c r="BE699" s="145">
        <f>IF(N699="základní",J699,0)</f>
        <v>0</v>
      </c>
      <c r="BF699" s="145">
        <f>IF(N699="snížená",J699,0)</f>
        <v>0</v>
      </c>
      <c r="BG699" s="145">
        <f>IF(N699="zákl. přenesená",J699,0)</f>
        <v>0</v>
      </c>
      <c r="BH699" s="145">
        <f>IF(N699="sníž. přenesená",J699,0)</f>
        <v>0</v>
      </c>
      <c r="BI699" s="145">
        <f>IF(N699="nulová",J699,0)</f>
        <v>0</v>
      </c>
      <c r="BJ699" s="19" t="s">
        <v>88</v>
      </c>
      <c r="BK699" s="145">
        <f>ROUND(I699*H699,2)</f>
        <v>0</v>
      </c>
      <c r="BL699" s="19" t="s">
        <v>98</v>
      </c>
      <c r="BM699" s="144" t="s">
        <v>13576</v>
      </c>
    </row>
    <row r="700" spans="2:65" s="1" customFormat="1" ht="10.199999999999999">
      <c r="B700" s="34"/>
      <c r="D700" s="146" t="s">
        <v>271</v>
      </c>
      <c r="F700" s="147" t="s">
        <v>2352</v>
      </c>
      <c r="I700" s="148"/>
      <c r="L700" s="34"/>
      <c r="M700" s="149"/>
      <c r="T700" s="55"/>
      <c r="AT700" s="19" t="s">
        <v>271</v>
      </c>
      <c r="AU700" s="19" t="s">
        <v>88</v>
      </c>
    </row>
    <row r="701" spans="2:65" s="13" customFormat="1" ht="10.199999999999999">
      <c r="B701" s="157"/>
      <c r="D701" s="151" t="s">
        <v>288</v>
      </c>
      <c r="E701" s="158" t="s">
        <v>19</v>
      </c>
      <c r="F701" s="159" t="s">
        <v>13577</v>
      </c>
      <c r="H701" s="160">
        <v>0.21</v>
      </c>
      <c r="I701" s="161"/>
      <c r="L701" s="157"/>
      <c r="M701" s="162"/>
      <c r="T701" s="163"/>
      <c r="AT701" s="158" t="s">
        <v>288</v>
      </c>
      <c r="AU701" s="158" t="s">
        <v>88</v>
      </c>
      <c r="AV701" s="13" t="s">
        <v>88</v>
      </c>
      <c r="AW701" s="13" t="s">
        <v>37</v>
      </c>
      <c r="AX701" s="13" t="s">
        <v>76</v>
      </c>
      <c r="AY701" s="158" t="s">
        <v>263</v>
      </c>
    </row>
    <row r="702" spans="2:65" s="13" customFormat="1" ht="10.199999999999999">
      <c r="B702" s="157"/>
      <c r="D702" s="151" t="s">
        <v>288</v>
      </c>
      <c r="E702" s="158" t="s">
        <v>19</v>
      </c>
      <c r="F702" s="159" t="s">
        <v>13578</v>
      </c>
      <c r="H702" s="160">
        <v>1.3720000000000001</v>
      </c>
      <c r="I702" s="161"/>
      <c r="L702" s="157"/>
      <c r="M702" s="162"/>
      <c r="T702" s="163"/>
      <c r="AT702" s="158" t="s">
        <v>288</v>
      </c>
      <c r="AU702" s="158" t="s">
        <v>88</v>
      </c>
      <c r="AV702" s="13" t="s">
        <v>88</v>
      </c>
      <c r="AW702" s="13" t="s">
        <v>37</v>
      </c>
      <c r="AX702" s="13" t="s">
        <v>76</v>
      </c>
      <c r="AY702" s="158" t="s">
        <v>263</v>
      </c>
    </row>
    <row r="703" spans="2:65" s="13" customFormat="1" ht="10.199999999999999">
      <c r="B703" s="157"/>
      <c r="D703" s="151" t="s">
        <v>288</v>
      </c>
      <c r="E703" s="158" t="s">
        <v>19</v>
      </c>
      <c r="F703" s="159" t="s">
        <v>13579</v>
      </c>
      <c r="H703" s="160">
        <v>0.153</v>
      </c>
      <c r="I703" s="161"/>
      <c r="L703" s="157"/>
      <c r="M703" s="162"/>
      <c r="T703" s="163"/>
      <c r="AT703" s="158" t="s">
        <v>288</v>
      </c>
      <c r="AU703" s="158" t="s">
        <v>88</v>
      </c>
      <c r="AV703" s="13" t="s">
        <v>88</v>
      </c>
      <c r="AW703" s="13" t="s">
        <v>37</v>
      </c>
      <c r="AX703" s="13" t="s">
        <v>76</v>
      </c>
      <c r="AY703" s="158" t="s">
        <v>263</v>
      </c>
    </row>
    <row r="704" spans="2:65" s="12" customFormat="1" ht="10.199999999999999">
      <c r="B704" s="150"/>
      <c r="D704" s="151" t="s">
        <v>288</v>
      </c>
      <c r="E704" s="152" t="s">
        <v>19</v>
      </c>
      <c r="F704" s="153" t="s">
        <v>13580</v>
      </c>
      <c r="H704" s="152" t="s">
        <v>19</v>
      </c>
      <c r="I704" s="154"/>
      <c r="L704" s="150"/>
      <c r="M704" s="155"/>
      <c r="T704" s="156"/>
      <c r="AT704" s="152" t="s">
        <v>288</v>
      </c>
      <c r="AU704" s="152" t="s">
        <v>88</v>
      </c>
      <c r="AV704" s="12" t="s">
        <v>83</v>
      </c>
      <c r="AW704" s="12" t="s">
        <v>37</v>
      </c>
      <c r="AX704" s="12" t="s">
        <v>76</v>
      </c>
      <c r="AY704" s="152" t="s">
        <v>263</v>
      </c>
    </row>
    <row r="705" spans="2:51" s="13" customFormat="1" ht="10.199999999999999">
      <c r="B705" s="157"/>
      <c r="D705" s="151" t="s">
        <v>288</v>
      </c>
      <c r="E705" s="158" t="s">
        <v>19</v>
      </c>
      <c r="F705" s="159" t="s">
        <v>13581</v>
      </c>
      <c r="H705" s="160">
        <v>0.21</v>
      </c>
      <c r="I705" s="161"/>
      <c r="L705" s="157"/>
      <c r="M705" s="162"/>
      <c r="T705" s="163"/>
      <c r="AT705" s="158" t="s">
        <v>288</v>
      </c>
      <c r="AU705" s="158" t="s">
        <v>88</v>
      </c>
      <c r="AV705" s="13" t="s">
        <v>88</v>
      </c>
      <c r="AW705" s="13" t="s">
        <v>37</v>
      </c>
      <c r="AX705" s="13" t="s">
        <v>76</v>
      </c>
      <c r="AY705" s="158" t="s">
        <v>263</v>
      </c>
    </row>
    <row r="706" spans="2:51" s="13" customFormat="1" ht="10.199999999999999">
      <c r="B706" s="157"/>
      <c r="D706" s="151" t="s">
        <v>288</v>
      </c>
      <c r="E706" s="158" t="s">
        <v>19</v>
      </c>
      <c r="F706" s="159" t="s">
        <v>13582</v>
      </c>
      <c r="H706" s="160">
        <v>1.3720000000000001</v>
      </c>
      <c r="I706" s="161"/>
      <c r="L706" s="157"/>
      <c r="M706" s="162"/>
      <c r="T706" s="163"/>
      <c r="AT706" s="158" t="s">
        <v>288</v>
      </c>
      <c r="AU706" s="158" t="s">
        <v>88</v>
      </c>
      <c r="AV706" s="13" t="s">
        <v>88</v>
      </c>
      <c r="AW706" s="13" t="s">
        <v>37</v>
      </c>
      <c r="AX706" s="13" t="s">
        <v>76</v>
      </c>
      <c r="AY706" s="158" t="s">
        <v>263</v>
      </c>
    </row>
    <row r="707" spans="2:51" s="13" customFormat="1" ht="10.199999999999999">
      <c r="B707" s="157"/>
      <c r="D707" s="151" t="s">
        <v>288</v>
      </c>
      <c r="E707" s="158" t="s">
        <v>19</v>
      </c>
      <c r="F707" s="159" t="s">
        <v>13583</v>
      </c>
      <c r="H707" s="160">
        <v>0.153</v>
      </c>
      <c r="I707" s="161"/>
      <c r="L707" s="157"/>
      <c r="M707" s="162"/>
      <c r="T707" s="163"/>
      <c r="AT707" s="158" t="s">
        <v>288</v>
      </c>
      <c r="AU707" s="158" t="s">
        <v>88</v>
      </c>
      <c r="AV707" s="13" t="s">
        <v>88</v>
      </c>
      <c r="AW707" s="13" t="s">
        <v>37</v>
      </c>
      <c r="AX707" s="13" t="s">
        <v>76</v>
      </c>
      <c r="AY707" s="158" t="s">
        <v>263</v>
      </c>
    </row>
    <row r="708" spans="2:51" s="12" customFormat="1" ht="10.199999999999999">
      <c r="B708" s="150"/>
      <c r="D708" s="151" t="s">
        <v>288</v>
      </c>
      <c r="E708" s="152" t="s">
        <v>19</v>
      </c>
      <c r="F708" s="153" t="s">
        <v>13584</v>
      </c>
      <c r="H708" s="152" t="s">
        <v>19</v>
      </c>
      <c r="I708" s="154"/>
      <c r="L708" s="150"/>
      <c r="M708" s="155"/>
      <c r="T708" s="156"/>
      <c r="AT708" s="152" t="s">
        <v>288</v>
      </c>
      <c r="AU708" s="152" t="s">
        <v>88</v>
      </c>
      <c r="AV708" s="12" t="s">
        <v>83</v>
      </c>
      <c r="AW708" s="12" t="s">
        <v>37</v>
      </c>
      <c r="AX708" s="12" t="s">
        <v>76</v>
      </c>
      <c r="AY708" s="152" t="s">
        <v>263</v>
      </c>
    </row>
    <row r="709" spans="2:51" s="13" customFormat="1" ht="10.199999999999999">
      <c r="B709" s="157"/>
      <c r="D709" s="151" t="s">
        <v>288</v>
      </c>
      <c r="E709" s="158" t="s">
        <v>19</v>
      </c>
      <c r="F709" s="159" t="s">
        <v>13585</v>
      </c>
      <c r="H709" s="160">
        <v>0.21</v>
      </c>
      <c r="I709" s="161"/>
      <c r="L709" s="157"/>
      <c r="M709" s="162"/>
      <c r="T709" s="163"/>
      <c r="AT709" s="158" t="s">
        <v>288</v>
      </c>
      <c r="AU709" s="158" t="s">
        <v>88</v>
      </c>
      <c r="AV709" s="13" t="s">
        <v>88</v>
      </c>
      <c r="AW709" s="13" t="s">
        <v>37</v>
      </c>
      <c r="AX709" s="13" t="s">
        <v>76</v>
      </c>
      <c r="AY709" s="158" t="s">
        <v>263</v>
      </c>
    </row>
    <row r="710" spans="2:51" s="13" customFormat="1" ht="10.199999999999999">
      <c r="B710" s="157"/>
      <c r="D710" s="151" t="s">
        <v>288</v>
      </c>
      <c r="E710" s="158" t="s">
        <v>19</v>
      </c>
      <c r="F710" s="159" t="s">
        <v>13586</v>
      </c>
      <c r="H710" s="160">
        <v>1.3720000000000001</v>
      </c>
      <c r="I710" s="161"/>
      <c r="L710" s="157"/>
      <c r="M710" s="162"/>
      <c r="T710" s="163"/>
      <c r="AT710" s="158" t="s">
        <v>288</v>
      </c>
      <c r="AU710" s="158" t="s">
        <v>88</v>
      </c>
      <c r="AV710" s="13" t="s">
        <v>88</v>
      </c>
      <c r="AW710" s="13" t="s">
        <v>37</v>
      </c>
      <c r="AX710" s="13" t="s">
        <v>76</v>
      </c>
      <c r="AY710" s="158" t="s">
        <v>263</v>
      </c>
    </row>
    <row r="711" spans="2:51" s="13" customFormat="1" ht="10.199999999999999">
      <c r="B711" s="157"/>
      <c r="D711" s="151" t="s">
        <v>288</v>
      </c>
      <c r="E711" s="158" t="s">
        <v>19</v>
      </c>
      <c r="F711" s="159" t="s">
        <v>13587</v>
      </c>
      <c r="H711" s="160">
        <v>0.153</v>
      </c>
      <c r="I711" s="161"/>
      <c r="L711" s="157"/>
      <c r="M711" s="162"/>
      <c r="T711" s="163"/>
      <c r="AT711" s="158" t="s">
        <v>288</v>
      </c>
      <c r="AU711" s="158" t="s">
        <v>88</v>
      </c>
      <c r="AV711" s="13" t="s">
        <v>88</v>
      </c>
      <c r="AW711" s="13" t="s">
        <v>37</v>
      </c>
      <c r="AX711" s="13" t="s">
        <v>76</v>
      </c>
      <c r="AY711" s="158" t="s">
        <v>263</v>
      </c>
    </row>
    <row r="712" spans="2:51" s="12" customFormat="1" ht="10.199999999999999">
      <c r="B712" s="150"/>
      <c r="D712" s="151" t="s">
        <v>288</v>
      </c>
      <c r="E712" s="152" t="s">
        <v>19</v>
      </c>
      <c r="F712" s="153" t="s">
        <v>13588</v>
      </c>
      <c r="H712" s="152" t="s">
        <v>19</v>
      </c>
      <c r="I712" s="154"/>
      <c r="L712" s="150"/>
      <c r="M712" s="155"/>
      <c r="T712" s="156"/>
      <c r="AT712" s="152" t="s">
        <v>288</v>
      </c>
      <c r="AU712" s="152" t="s">
        <v>88</v>
      </c>
      <c r="AV712" s="12" t="s">
        <v>83</v>
      </c>
      <c r="AW712" s="12" t="s">
        <v>37</v>
      </c>
      <c r="AX712" s="12" t="s">
        <v>76</v>
      </c>
      <c r="AY712" s="152" t="s">
        <v>263</v>
      </c>
    </row>
    <row r="713" spans="2:51" s="13" customFormat="1" ht="10.199999999999999">
      <c r="B713" s="157"/>
      <c r="D713" s="151" t="s">
        <v>288</v>
      </c>
      <c r="E713" s="158" t="s">
        <v>19</v>
      </c>
      <c r="F713" s="159" t="s">
        <v>13589</v>
      </c>
      <c r="H713" s="160">
        <v>0.21</v>
      </c>
      <c r="I713" s="161"/>
      <c r="L713" s="157"/>
      <c r="M713" s="162"/>
      <c r="T713" s="163"/>
      <c r="AT713" s="158" t="s">
        <v>288</v>
      </c>
      <c r="AU713" s="158" t="s">
        <v>88</v>
      </c>
      <c r="AV713" s="13" t="s">
        <v>88</v>
      </c>
      <c r="AW713" s="13" t="s">
        <v>37</v>
      </c>
      <c r="AX713" s="13" t="s">
        <v>76</v>
      </c>
      <c r="AY713" s="158" t="s">
        <v>263</v>
      </c>
    </row>
    <row r="714" spans="2:51" s="13" customFormat="1" ht="10.199999999999999">
      <c r="B714" s="157"/>
      <c r="D714" s="151" t="s">
        <v>288</v>
      </c>
      <c r="E714" s="158" t="s">
        <v>19</v>
      </c>
      <c r="F714" s="159" t="s">
        <v>13590</v>
      </c>
      <c r="H714" s="160">
        <v>1.3720000000000001</v>
      </c>
      <c r="I714" s="161"/>
      <c r="L714" s="157"/>
      <c r="M714" s="162"/>
      <c r="T714" s="163"/>
      <c r="AT714" s="158" t="s">
        <v>288</v>
      </c>
      <c r="AU714" s="158" t="s">
        <v>88</v>
      </c>
      <c r="AV714" s="13" t="s">
        <v>88</v>
      </c>
      <c r="AW714" s="13" t="s">
        <v>37</v>
      </c>
      <c r="AX714" s="13" t="s">
        <v>76</v>
      </c>
      <c r="AY714" s="158" t="s">
        <v>263</v>
      </c>
    </row>
    <row r="715" spans="2:51" s="13" customFormat="1" ht="10.199999999999999">
      <c r="B715" s="157"/>
      <c r="D715" s="151" t="s">
        <v>288</v>
      </c>
      <c r="E715" s="158" t="s">
        <v>19</v>
      </c>
      <c r="F715" s="159" t="s">
        <v>13591</v>
      </c>
      <c r="H715" s="160">
        <v>0.153</v>
      </c>
      <c r="I715" s="161"/>
      <c r="L715" s="157"/>
      <c r="M715" s="162"/>
      <c r="T715" s="163"/>
      <c r="AT715" s="158" t="s">
        <v>288</v>
      </c>
      <c r="AU715" s="158" t="s">
        <v>88</v>
      </c>
      <c r="AV715" s="13" t="s">
        <v>88</v>
      </c>
      <c r="AW715" s="13" t="s">
        <v>37</v>
      </c>
      <c r="AX715" s="13" t="s">
        <v>76</v>
      </c>
      <c r="AY715" s="158" t="s">
        <v>263</v>
      </c>
    </row>
    <row r="716" spans="2:51" s="12" customFormat="1" ht="10.199999999999999">
      <c r="B716" s="150"/>
      <c r="D716" s="151" t="s">
        <v>288</v>
      </c>
      <c r="E716" s="152" t="s">
        <v>19</v>
      </c>
      <c r="F716" s="153" t="s">
        <v>13457</v>
      </c>
      <c r="H716" s="152" t="s">
        <v>19</v>
      </c>
      <c r="I716" s="154"/>
      <c r="L716" s="150"/>
      <c r="M716" s="155"/>
      <c r="T716" s="156"/>
      <c r="AT716" s="152" t="s">
        <v>288</v>
      </c>
      <c r="AU716" s="152" t="s">
        <v>88</v>
      </c>
      <c r="AV716" s="12" t="s">
        <v>83</v>
      </c>
      <c r="AW716" s="12" t="s">
        <v>37</v>
      </c>
      <c r="AX716" s="12" t="s">
        <v>76</v>
      </c>
      <c r="AY716" s="152" t="s">
        <v>263</v>
      </c>
    </row>
    <row r="717" spans="2:51" s="14" customFormat="1" ht="10.199999999999999">
      <c r="B717" s="164"/>
      <c r="D717" s="151" t="s">
        <v>288</v>
      </c>
      <c r="E717" s="165" t="s">
        <v>19</v>
      </c>
      <c r="F717" s="166" t="s">
        <v>13592</v>
      </c>
      <c r="H717" s="167">
        <v>6.94</v>
      </c>
      <c r="I717" s="168"/>
      <c r="L717" s="164"/>
      <c r="M717" s="169"/>
      <c r="T717" s="170"/>
      <c r="AT717" s="165" t="s">
        <v>288</v>
      </c>
      <c r="AU717" s="165" t="s">
        <v>88</v>
      </c>
      <c r="AV717" s="14" t="s">
        <v>92</v>
      </c>
      <c r="AW717" s="14" t="s">
        <v>37</v>
      </c>
      <c r="AX717" s="14" t="s">
        <v>76</v>
      </c>
      <c r="AY717" s="165" t="s">
        <v>263</v>
      </c>
    </row>
    <row r="718" spans="2:51" s="13" customFormat="1" ht="10.199999999999999">
      <c r="B718" s="157"/>
      <c r="D718" s="151" t="s">
        <v>288</v>
      </c>
      <c r="E718" s="158" t="s">
        <v>19</v>
      </c>
      <c r="F718" s="159" t="s">
        <v>13593</v>
      </c>
      <c r="H718" s="160">
        <v>0.253</v>
      </c>
      <c r="I718" s="161"/>
      <c r="L718" s="157"/>
      <c r="M718" s="162"/>
      <c r="T718" s="163"/>
      <c r="AT718" s="158" t="s">
        <v>288</v>
      </c>
      <c r="AU718" s="158" t="s">
        <v>88</v>
      </c>
      <c r="AV718" s="13" t="s">
        <v>88</v>
      </c>
      <c r="AW718" s="13" t="s">
        <v>37</v>
      </c>
      <c r="AX718" s="13" t="s">
        <v>76</v>
      </c>
      <c r="AY718" s="158" t="s">
        <v>263</v>
      </c>
    </row>
    <row r="719" spans="2:51" s="12" customFormat="1" ht="10.199999999999999">
      <c r="B719" s="150"/>
      <c r="D719" s="151" t="s">
        <v>288</v>
      </c>
      <c r="E719" s="152" t="s">
        <v>19</v>
      </c>
      <c r="F719" s="153" t="s">
        <v>13439</v>
      </c>
      <c r="H719" s="152" t="s">
        <v>19</v>
      </c>
      <c r="I719" s="154"/>
      <c r="L719" s="150"/>
      <c r="M719" s="155"/>
      <c r="T719" s="156"/>
      <c r="AT719" s="152" t="s">
        <v>288</v>
      </c>
      <c r="AU719" s="152" t="s">
        <v>88</v>
      </c>
      <c r="AV719" s="12" t="s">
        <v>83</v>
      </c>
      <c r="AW719" s="12" t="s">
        <v>37</v>
      </c>
      <c r="AX719" s="12" t="s">
        <v>76</v>
      </c>
      <c r="AY719" s="152" t="s">
        <v>263</v>
      </c>
    </row>
    <row r="720" spans="2:51" s="13" customFormat="1" ht="10.199999999999999">
      <c r="B720" s="157"/>
      <c r="D720" s="151" t="s">
        <v>288</v>
      </c>
      <c r="E720" s="158" t="s">
        <v>19</v>
      </c>
      <c r="F720" s="159" t="s">
        <v>13594</v>
      </c>
      <c r="H720" s="160">
        <v>0.253</v>
      </c>
      <c r="I720" s="161"/>
      <c r="L720" s="157"/>
      <c r="M720" s="162"/>
      <c r="T720" s="163"/>
      <c r="AT720" s="158" t="s">
        <v>288</v>
      </c>
      <c r="AU720" s="158" t="s">
        <v>88</v>
      </c>
      <c r="AV720" s="13" t="s">
        <v>88</v>
      </c>
      <c r="AW720" s="13" t="s">
        <v>37</v>
      </c>
      <c r="AX720" s="13" t="s">
        <v>76</v>
      </c>
      <c r="AY720" s="158" t="s">
        <v>263</v>
      </c>
    </row>
    <row r="721" spans="2:65" s="12" customFormat="1" ht="10.199999999999999">
      <c r="B721" s="150"/>
      <c r="D721" s="151" t="s">
        <v>288</v>
      </c>
      <c r="E721" s="152" t="s">
        <v>19</v>
      </c>
      <c r="F721" s="153" t="s">
        <v>13445</v>
      </c>
      <c r="H721" s="152" t="s">
        <v>19</v>
      </c>
      <c r="I721" s="154"/>
      <c r="L721" s="150"/>
      <c r="M721" s="155"/>
      <c r="T721" s="156"/>
      <c r="AT721" s="152" t="s">
        <v>288</v>
      </c>
      <c r="AU721" s="152" t="s">
        <v>88</v>
      </c>
      <c r="AV721" s="12" t="s">
        <v>83</v>
      </c>
      <c r="AW721" s="12" t="s">
        <v>37</v>
      </c>
      <c r="AX721" s="12" t="s">
        <v>76</v>
      </c>
      <c r="AY721" s="152" t="s">
        <v>263</v>
      </c>
    </row>
    <row r="722" spans="2:65" s="13" customFormat="1" ht="10.199999999999999">
      <c r="B722" s="157"/>
      <c r="D722" s="151" t="s">
        <v>288</v>
      </c>
      <c r="E722" s="158" t="s">
        <v>19</v>
      </c>
      <c r="F722" s="159" t="s">
        <v>13595</v>
      </c>
      <c r="H722" s="160">
        <v>0.253</v>
      </c>
      <c r="I722" s="161"/>
      <c r="L722" s="157"/>
      <c r="M722" s="162"/>
      <c r="T722" s="163"/>
      <c r="AT722" s="158" t="s">
        <v>288</v>
      </c>
      <c r="AU722" s="158" t="s">
        <v>88</v>
      </c>
      <c r="AV722" s="13" t="s">
        <v>88</v>
      </c>
      <c r="AW722" s="13" t="s">
        <v>37</v>
      </c>
      <c r="AX722" s="13" t="s">
        <v>76</v>
      </c>
      <c r="AY722" s="158" t="s">
        <v>263</v>
      </c>
    </row>
    <row r="723" spans="2:65" s="12" customFormat="1" ht="10.199999999999999">
      <c r="B723" s="150"/>
      <c r="D723" s="151" t="s">
        <v>288</v>
      </c>
      <c r="E723" s="152" t="s">
        <v>19</v>
      </c>
      <c r="F723" s="153" t="s">
        <v>13451</v>
      </c>
      <c r="H723" s="152" t="s">
        <v>19</v>
      </c>
      <c r="I723" s="154"/>
      <c r="L723" s="150"/>
      <c r="M723" s="155"/>
      <c r="T723" s="156"/>
      <c r="AT723" s="152" t="s">
        <v>288</v>
      </c>
      <c r="AU723" s="152" t="s">
        <v>88</v>
      </c>
      <c r="AV723" s="12" t="s">
        <v>83</v>
      </c>
      <c r="AW723" s="12" t="s">
        <v>37</v>
      </c>
      <c r="AX723" s="12" t="s">
        <v>76</v>
      </c>
      <c r="AY723" s="152" t="s">
        <v>263</v>
      </c>
    </row>
    <row r="724" spans="2:65" s="13" customFormat="1" ht="10.199999999999999">
      <c r="B724" s="157"/>
      <c r="D724" s="151" t="s">
        <v>288</v>
      </c>
      <c r="E724" s="158" t="s">
        <v>19</v>
      </c>
      <c r="F724" s="159" t="s">
        <v>13596</v>
      </c>
      <c r="H724" s="160">
        <v>0.253</v>
      </c>
      <c r="I724" s="161"/>
      <c r="L724" s="157"/>
      <c r="M724" s="162"/>
      <c r="T724" s="163"/>
      <c r="AT724" s="158" t="s">
        <v>288</v>
      </c>
      <c r="AU724" s="158" t="s">
        <v>88</v>
      </c>
      <c r="AV724" s="13" t="s">
        <v>88</v>
      </c>
      <c r="AW724" s="13" t="s">
        <v>37</v>
      </c>
      <c r="AX724" s="13" t="s">
        <v>76</v>
      </c>
      <c r="AY724" s="158" t="s">
        <v>263</v>
      </c>
    </row>
    <row r="725" spans="2:65" s="12" customFormat="1" ht="10.199999999999999">
      <c r="B725" s="150"/>
      <c r="D725" s="151" t="s">
        <v>288</v>
      </c>
      <c r="E725" s="152" t="s">
        <v>19</v>
      </c>
      <c r="F725" s="153" t="s">
        <v>13457</v>
      </c>
      <c r="H725" s="152" t="s">
        <v>19</v>
      </c>
      <c r="I725" s="154"/>
      <c r="L725" s="150"/>
      <c r="M725" s="155"/>
      <c r="T725" s="156"/>
      <c r="AT725" s="152" t="s">
        <v>288</v>
      </c>
      <c r="AU725" s="152" t="s">
        <v>88</v>
      </c>
      <c r="AV725" s="12" t="s">
        <v>83</v>
      </c>
      <c r="AW725" s="12" t="s">
        <v>37</v>
      </c>
      <c r="AX725" s="12" t="s">
        <v>76</v>
      </c>
      <c r="AY725" s="152" t="s">
        <v>263</v>
      </c>
    </row>
    <row r="726" spans="2:65" s="14" customFormat="1" ht="10.199999999999999">
      <c r="B726" s="164"/>
      <c r="D726" s="151" t="s">
        <v>288</v>
      </c>
      <c r="E726" s="165" t="s">
        <v>19</v>
      </c>
      <c r="F726" s="166" t="s">
        <v>13597</v>
      </c>
      <c r="H726" s="167">
        <v>1.012</v>
      </c>
      <c r="I726" s="168"/>
      <c r="L726" s="164"/>
      <c r="M726" s="169"/>
      <c r="T726" s="170"/>
      <c r="AT726" s="165" t="s">
        <v>288</v>
      </c>
      <c r="AU726" s="165" t="s">
        <v>88</v>
      </c>
      <c r="AV726" s="14" t="s">
        <v>92</v>
      </c>
      <c r="AW726" s="14" t="s">
        <v>37</v>
      </c>
      <c r="AX726" s="14" t="s">
        <v>76</v>
      </c>
      <c r="AY726" s="165" t="s">
        <v>263</v>
      </c>
    </row>
    <row r="727" spans="2:65" s="13" customFormat="1" ht="10.199999999999999">
      <c r="B727" s="157"/>
      <c r="D727" s="151" t="s">
        <v>288</v>
      </c>
      <c r="E727" s="158" t="s">
        <v>19</v>
      </c>
      <c r="F727" s="159" t="s">
        <v>13598</v>
      </c>
      <c r="H727" s="160">
        <v>1.4330000000000001</v>
      </c>
      <c r="I727" s="161"/>
      <c r="L727" s="157"/>
      <c r="M727" s="162"/>
      <c r="T727" s="163"/>
      <c r="AT727" s="158" t="s">
        <v>288</v>
      </c>
      <c r="AU727" s="158" t="s">
        <v>88</v>
      </c>
      <c r="AV727" s="13" t="s">
        <v>88</v>
      </c>
      <c r="AW727" s="13" t="s">
        <v>37</v>
      </c>
      <c r="AX727" s="13" t="s">
        <v>76</v>
      </c>
      <c r="AY727" s="158" t="s">
        <v>263</v>
      </c>
    </row>
    <row r="728" spans="2:65" s="14" customFormat="1" ht="10.199999999999999">
      <c r="B728" s="164"/>
      <c r="D728" s="151" t="s">
        <v>288</v>
      </c>
      <c r="E728" s="165" t="s">
        <v>19</v>
      </c>
      <c r="F728" s="166" t="s">
        <v>13599</v>
      </c>
      <c r="H728" s="167">
        <v>1.4330000000000001</v>
      </c>
      <c r="I728" s="168"/>
      <c r="L728" s="164"/>
      <c r="M728" s="169"/>
      <c r="T728" s="170"/>
      <c r="AT728" s="165" t="s">
        <v>288</v>
      </c>
      <c r="AU728" s="165" t="s">
        <v>88</v>
      </c>
      <c r="AV728" s="14" t="s">
        <v>92</v>
      </c>
      <c r="AW728" s="14" t="s">
        <v>37</v>
      </c>
      <c r="AX728" s="14" t="s">
        <v>76</v>
      </c>
      <c r="AY728" s="165" t="s">
        <v>263</v>
      </c>
    </row>
    <row r="729" spans="2:65" s="13" customFormat="1" ht="10.199999999999999">
      <c r="B729" s="157"/>
      <c r="D729" s="151" t="s">
        <v>288</v>
      </c>
      <c r="E729" s="158" t="s">
        <v>19</v>
      </c>
      <c r="F729" s="159" t="s">
        <v>13600</v>
      </c>
      <c r="H729" s="160">
        <v>0.17100000000000001</v>
      </c>
      <c r="I729" s="161"/>
      <c r="L729" s="157"/>
      <c r="M729" s="162"/>
      <c r="T729" s="163"/>
      <c r="AT729" s="158" t="s">
        <v>288</v>
      </c>
      <c r="AU729" s="158" t="s">
        <v>88</v>
      </c>
      <c r="AV729" s="13" t="s">
        <v>88</v>
      </c>
      <c r="AW729" s="13" t="s">
        <v>37</v>
      </c>
      <c r="AX729" s="13" t="s">
        <v>76</v>
      </c>
      <c r="AY729" s="158" t="s">
        <v>263</v>
      </c>
    </row>
    <row r="730" spans="2:65" s="14" customFormat="1" ht="10.199999999999999">
      <c r="B730" s="164"/>
      <c r="D730" s="151" t="s">
        <v>288</v>
      </c>
      <c r="E730" s="165" t="s">
        <v>19</v>
      </c>
      <c r="F730" s="166" t="s">
        <v>13601</v>
      </c>
      <c r="H730" s="167">
        <v>0.17100000000000001</v>
      </c>
      <c r="I730" s="168"/>
      <c r="L730" s="164"/>
      <c r="M730" s="169"/>
      <c r="T730" s="170"/>
      <c r="AT730" s="165" t="s">
        <v>288</v>
      </c>
      <c r="AU730" s="165" t="s">
        <v>88</v>
      </c>
      <c r="AV730" s="14" t="s">
        <v>92</v>
      </c>
      <c r="AW730" s="14" t="s">
        <v>37</v>
      </c>
      <c r="AX730" s="14" t="s">
        <v>76</v>
      </c>
      <c r="AY730" s="165" t="s">
        <v>263</v>
      </c>
    </row>
    <row r="731" spans="2:65" s="15" customFormat="1" ht="10.199999999999999">
      <c r="B731" s="171"/>
      <c r="D731" s="151" t="s">
        <v>288</v>
      </c>
      <c r="E731" s="172" t="s">
        <v>19</v>
      </c>
      <c r="F731" s="173" t="s">
        <v>355</v>
      </c>
      <c r="H731" s="174">
        <v>9.5559999999999992</v>
      </c>
      <c r="I731" s="175"/>
      <c r="L731" s="171"/>
      <c r="M731" s="176"/>
      <c r="T731" s="177"/>
      <c r="AT731" s="172" t="s">
        <v>288</v>
      </c>
      <c r="AU731" s="172" t="s">
        <v>88</v>
      </c>
      <c r="AV731" s="15" t="s">
        <v>98</v>
      </c>
      <c r="AW731" s="15" t="s">
        <v>37</v>
      </c>
      <c r="AX731" s="15" t="s">
        <v>83</v>
      </c>
      <c r="AY731" s="172" t="s">
        <v>263</v>
      </c>
    </row>
    <row r="732" spans="2:65" s="1" customFormat="1" ht="16.5" customHeight="1">
      <c r="B732" s="34"/>
      <c r="C732" s="133" t="s">
        <v>1192</v>
      </c>
      <c r="D732" s="133" t="s">
        <v>265</v>
      </c>
      <c r="E732" s="134" t="s">
        <v>13602</v>
      </c>
      <c r="F732" s="135" t="s">
        <v>13603</v>
      </c>
      <c r="G732" s="136" t="s">
        <v>423</v>
      </c>
      <c r="H732" s="137">
        <v>4.1680000000000001</v>
      </c>
      <c r="I732" s="138"/>
      <c r="J732" s="139">
        <f>ROUND(I732*H732,2)</f>
        <v>0</v>
      </c>
      <c r="K732" s="135" t="s">
        <v>19</v>
      </c>
      <c r="L732" s="34"/>
      <c r="M732" s="140" t="s">
        <v>19</v>
      </c>
      <c r="N732" s="141" t="s">
        <v>48</v>
      </c>
      <c r="P732" s="142">
        <f>O732*H732</f>
        <v>0</v>
      </c>
      <c r="Q732" s="142">
        <v>1.06277</v>
      </c>
      <c r="R732" s="142">
        <f>Q732*H732</f>
        <v>4.4296253600000002</v>
      </c>
      <c r="S732" s="142">
        <v>0</v>
      </c>
      <c r="T732" s="143">
        <f>S732*H732</f>
        <v>0</v>
      </c>
      <c r="AR732" s="144" t="s">
        <v>98</v>
      </c>
      <c r="AT732" s="144" t="s">
        <v>265</v>
      </c>
      <c r="AU732" s="144" t="s">
        <v>88</v>
      </c>
      <c r="AY732" s="19" t="s">
        <v>263</v>
      </c>
      <c r="BE732" s="145">
        <f>IF(N732="základní",J732,0)</f>
        <v>0</v>
      </c>
      <c r="BF732" s="145">
        <f>IF(N732="snížená",J732,0)</f>
        <v>0</v>
      </c>
      <c r="BG732" s="145">
        <f>IF(N732="zákl. přenesená",J732,0)</f>
        <v>0</v>
      </c>
      <c r="BH732" s="145">
        <f>IF(N732="sníž. přenesená",J732,0)</f>
        <v>0</v>
      </c>
      <c r="BI732" s="145">
        <f>IF(N732="nulová",J732,0)</f>
        <v>0</v>
      </c>
      <c r="BJ732" s="19" t="s">
        <v>88</v>
      </c>
      <c r="BK732" s="145">
        <f>ROUND(I732*H732,2)</f>
        <v>0</v>
      </c>
      <c r="BL732" s="19" t="s">
        <v>98</v>
      </c>
      <c r="BM732" s="144" t="s">
        <v>13604</v>
      </c>
    </row>
    <row r="733" spans="2:65" s="13" customFormat="1" ht="10.199999999999999">
      <c r="B733" s="157"/>
      <c r="D733" s="151" t="s">
        <v>288</v>
      </c>
      <c r="E733" s="158" t="s">
        <v>19</v>
      </c>
      <c r="F733" s="159" t="s">
        <v>13435</v>
      </c>
      <c r="H733" s="160">
        <v>3.5</v>
      </c>
      <c r="I733" s="161"/>
      <c r="L733" s="157"/>
      <c r="M733" s="162"/>
      <c r="T733" s="163"/>
      <c r="AT733" s="158" t="s">
        <v>288</v>
      </c>
      <c r="AU733" s="158" t="s">
        <v>88</v>
      </c>
      <c r="AV733" s="13" t="s">
        <v>88</v>
      </c>
      <c r="AW733" s="13" t="s">
        <v>37</v>
      </c>
      <c r="AX733" s="13" t="s">
        <v>76</v>
      </c>
      <c r="AY733" s="158" t="s">
        <v>263</v>
      </c>
    </row>
    <row r="734" spans="2:65" s="13" customFormat="1" ht="10.199999999999999">
      <c r="B734" s="157"/>
      <c r="D734" s="151" t="s">
        <v>288</v>
      </c>
      <c r="E734" s="158" t="s">
        <v>19</v>
      </c>
      <c r="F734" s="159" t="s">
        <v>13605</v>
      </c>
      <c r="H734" s="160">
        <v>22.870999999999999</v>
      </c>
      <c r="I734" s="161"/>
      <c r="L734" s="157"/>
      <c r="M734" s="162"/>
      <c r="T734" s="163"/>
      <c r="AT734" s="158" t="s">
        <v>288</v>
      </c>
      <c r="AU734" s="158" t="s">
        <v>88</v>
      </c>
      <c r="AV734" s="13" t="s">
        <v>88</v>
      </c>
      <c r="AW734" s="13" t="s">
        <v>37</v>
      </c>
      <c r="AX734" s="13" t="s">
        <v>76</v>
      </c>
      <c r="AY734" s="158" t="s">
        <v>263</v>
      </c>
    </row>
    <row r="735" spans="2:65" s="13" customFormat="1" ht="10.199999999999999">
      <c r="B735" s="157"/>
      <c r="D735" s="151" t="s">
        <v>288</v>
      </c>
      <c r="E735" s="158" t="s">
        <v>19</v>
      </c>
      <c r="F735" s="159" t="s">
        <v>13438</v>
      </c>
      <c r="H735" s="160">
        <v>2.5430000000000001</v>
      </c>
      <c r="I735" s="161"/>
      <c r="L735" s="157"/>
      <c r="M735" s="162"/>
      <c r="T735" s="163"/>
      <c r="AT735" s="158" t="s">
        <v>288</v>
      </c>
      <c r="AU735" s="158" t="s">
        <v>88</v>
      </c>
      <c r="AV735" s="13" t="s">
        <v>88</v>
      </c>
      <c r="AW735" s="13" t="s">
        <v>37</v>
      </c>
      <c r="AX735" s="13" t="s">
        <v>76</v>
      </c>
      <c r="AY735" s="158" t="s">
        <v>263</v>
      </c>
    </row>
    <row r="736" spans="2:65" s="12" customFormat="1" ht="10.199999999999999">
      <c r="B736" s="150"/>
      <c r="D736" s="151" t="s">
        <v>288</v>
      </c>
      <c r="E736" s="152" t="s">
        <v>19</v>
      </c>
      <c r="F736" s="153" t="s">
        <v>13580</v>
      </c>
      <c r="H736" s="152" t="s">
        <v>19</v>
      </c>
      <c r="I736" s="154"/>
      <c r="L736" s="150"/>
      <c r="M736" s="155"/>
      <c r="T736" s="156"/>
      <c r="AT736" s="152" t="s">
        <v>288</v>
      </c>
      <c r="AU736" s="152" t="s">
        <v>88</v>
      </c>
      <c r="AV736" s="12" t="s">
        <v>83</v>
      </c>
      <c r="AW736" s="12" t="s">
        <v>37</v>
      </c>
      <c r="AX736" s="12" t="s">
        <v>76</v>
      </c>
      <c r="AY736" s="152" t="s">
        <v>263</v>
      </c>
    </row>
    <row r="737" spans="2:51" s="13" customFormat="1" ht="10.199999999999999">
      <c r="B737" s="157"/>
      <c r="D737" s="151" t="s">
        <v>288</v>
      </c>
      <c r="E737" s="158" t="s">
        <v>19</v>
      </c>
      <c r="F737" s="159" t="s">
        <v>13441</v>
      </c>
      <c r="H737" s="160">
        <v>3.5</v>
      </c>
      <c r="I737" s="161"/>
      <c r="L737" s="157"/>
      <c r="M737" s="162"/>
      <c r="T737" s="163"/>
      <c r="AT737" s="158" t="s">
        <v>288</v>
      </c>
      <c r="AU737" s="158" t="s">
        <v>88</v>
      </c>
      <c r="AV737" s="13" t="s">
        <v>88</v>
      </c>
      <c r="AW737" s="13" t="s">
        <v>37</v>
      </c>
      <c r="AX737" s="13" t="s">
        <v>76</v>
      </c>
      <c r="AY737" s="158" t="s">
        <v>263</v>
      </c>
    </row>
    <row r="738" spans="2:51" s="13" customFormat="1" ht="10.199999999999999">
      <c r="B738" s="157"/>
      <c r="D738" s="151" t="s">
        <v>288</v>
      </c>
      <c r="E738" s="158" t="s">
        <v>19</v>
      </c>
      <c r="F738" s="159" t="s">
        <v>13442</v>
      </c>
      <c r="H738" s="160">
        <v>22.870999999999999</v>
      </c>
      <c r="I738" s="161"/>
      <c r="L738" s="157"/>
      <c r="M738" s="162"/>
      <c r="T738" s="163"/>
      <c r="AT738" s="158" t="s">
        <v>288</v>
      </c>
      <c r="AU738" s="158" t="s">
        <v>88</v>
      </c>
      <c r="AV738" s="13" t="s">
        <v>88</v>
      </c>
      <c r="AW738" s="13" t="s">
        <v>37</v>
      </c>
      <c r="AX738" s="13" t="s">
        <v>76</v>
      </c>
      <c r="AY738" s="158" t="s">
        <v>263</v>
      </c>
    </row>
    <row r="739" spans="2:51" s="13" customFormat="1" ht="10.199999999999999">
      <c r="B739" s="157"/>
      <c r="D739" s="151" t="s">
        <v>288</v>
      </c>
      <c r="E739" s="158" t="s">
        <v>19</v>
      </c>
      <c r="F739" s="159" t="s">
        <v>13444</v>
      </c>
      <c r="H739" s="160">
        <v>2.5430000000000001</v>
      </c>
      <c r="I739" s="161"/>
      <c r="L739" s="157"/>
      <c r="M739" s="162"/>
      <c r="T739" s="163"/>
      <c r="AT739" s="158" t="s">
        <v>288</v>
      </c>
      <c r="AU739" s="158" t="s">
        <v>88</v>
      </c>
      <c r="AV739" s="13" t="s">
        <v>88</v>
      </c>
      <c r="AW739" s="13" t="s">
        <v>37</v>
      </c>
      <c r="AX739" s="13" t="s">
        <v>76</v>
      </c>
      <c r="AY739" s="158" t="s">
        <v>263</v>
      </c>
    </row>
    <row r="740" spans="2:51" s="12" customFormat="1" ht="10.199999999999999">
      <c r="B740" s="150"/>
      <c r="D740" s="151" t="s">
        <v>288</v>
      </c>
      <c r="E740" s="152" t="s">
        <v>19</v>
      </c>
      <c r="F740" s="153" t="s">
        <v>13584</v>
      </c>
      <c r="H740" s="152" t="s">
        <v>19</v>
      </c>
      <c r="I740" s="154"/>
      <c r="L740" s="150"/>
      <c r="M740" s="155"/>
      <c r="T740" s="156"/>
      <c r="AT740" s="152" t="s">
        <v>288</v>
      </c>
      <c r="AU740" s="152" t="s">
        <v>88</v>
      </c>
      <c r="AV740" s="12" t="s">
        <v>83</v>
      </c>
      <c r="AW740" s="12" t="s">
        <v>37</v>
      </c>
      <c r="AX740" s="12" t="s">
        <v>76</v>
      </c>
      <c r="AY740" s="152" t="s">
        <v>263</v>
      </c>
    </row>
    <row r="741" spans="2:51" s="13" customFormat="1" ht="10.199999999999999">
      <c r="B741" s="157"/>
      <c r="D741" s="151" t="s">
        <v>288</v>
      </c>
      <c r="E741" s="158" t="s">
        <v>19</v>
      </c>
      <c r="F741" s="159" t="s">
        <v>13447</v>
      </c>
      <c r="H741" s="160">
        <v>3.5</v>
      </c>
      <c r="I741" s="161"/>
      <c r="L741" s="157"/>
      <c r="M741" s="162"/>
      <c r="T741" s="163"/>
      <c r="AT741" s="158" t="s">
        <v>288</v>
      </c>
      <c r="AU741" s="158" t="s">
        <v>88</v>
      </c>
      <c r="AV741" s="13" t="s">
        <v>88</v>
      </c>
      <c r="AW741" s="13" t="s">
        <v>37</v>
      </c>
      <c r="AX741" s="13" t="s">
        <v>76</v>
      </c>
      <c r="AY741" s="158" t="s">
        <v>263</v>
      </c>
    </row>
    <row r="742" spans="2:51" s="13" customFormat="1" ht="10.199999999999999">
      <c r="B742" s="157"/>
      <c r="D742" s="151" t="s">
        <v>288</v>
      </c>
      <c r="E742" s="158" t="s">
        <v>19</v>
      </c>
      <c r="F742" s="159" t="s">
        <v>13448</v>
      </c>
      <c r="H742" s="160">
        <v>22.870999999999999</v>
      </c>
      <c r="I742" s="161"/>
      <c r="L742" s="157"/>
      <c r="M742" s="162"/>
      <c r="T742" s="163"/>
      <c r="AT742" s="158" t="s">
        <v>288</v>
      </c>
      <c r="AU742" s="158" t="s">
        <v>88</v>
      </c>
      <c r="AV742" s="13" t="s">
        <v>88</v>
      </c>
      <c r="AW742" s="13" t="s">
        <v>37</v>
      </c>
      <c r="AX742" s="13" t="s">
        <v>76</v>
      </c>
      <c r="AY742" s="158" t="s">
        <v>263</v>
      </c>
    </row>
    <row r="743" spans="2:51" s="13" customFormat="1" ht="10.199999999999999">
      <c r="B743" s="157"/>
      <c r="D743" s="151" t="s">
        <v>288</v>
      </c>
      <c r="E743" s="158" t="s">
        <v>19</v>
      </c>
      <c r="F743" s="159" t="s">
        <v>13450</v>
      </c>
      <c r="H743" s="160">
        <v>2.5430000000000001</v>
      </c>
      <c r="I743" s="161"/>
      <c r="L743" s="157"/>
      <c r="M743" s="162"/>
      <c r="T743" s="163"/>
      <c r="AT743" s="158" t="s">
        <v>288</v>
      </c>
      <c r="AU743" s="158" t="s">
        <v>88</v>
      </c>
      <c r="AV743" s="13" t="s">
        <v>88</v>
      </c>
      <c r="AW743" s="13" t="s">
        <v>37</v>
      </c>
      <c r="AX743" s="13" t="s">
        <v>76</v>
      </c>
      <c r="AY743" s="158" t="s">
        <v>263</v>
      </c>
    </row>
    <row r="744" spans="2:51" s="12" customFormat="1" ht="10.199999999999999">
      <c r="B744" s="150"/>
      <c r="D744" s="151" t="s">
        <v>288</v>
      </c>
      <c r="E744" s="152" t="s">
        <v>19</v>
      </c>
      <c r="F744" s="153" t="s">
        <v>13588</v>
      </c>
      <c r="H744" s="152" t="s">
        <v>19</v>
      </c>
      <c r="I744" s="154"/>
      <c r="L744" s="150"/>
      <c r="M744" s="155"/>
      <c r="T744" s="156"/>
      <c r="AT744" s="152" t="s">
        <v>288</v>
      </c>
      <c r="AU744" s="152" t="s">
        <v>88</v>
      </c>
      <c r="AV744" s="12" t="s">
        <v>83</v>
      </c>
      <c r="AW744" s="12" t="s">
        <v>37</v>
      </c>
      <c r="AX744" s="12" t="s">
        <v>76</v>
      </c>
      <c r="AY744" s="152" t="s">
        <v>263</v>
      </c>
    </row>
    <row r="745" spans="2:51" s="13" customFormat="1" ht="10.199999999999999">
      <c r="B745" s="157"/>
      <c r="D745" s="151" t="s">
        <v>288</v>
      </c>
      <c r="E745" s="158" t="s">
        <v>19</v>
      </c>
      <c r="F745" s="159" t="s">
        <v>13453</v>
      </c>
      <c r="H745" s="160">
        <v>3.5</v>
      </c>
      <c r="I745" s="161"/>
      <c r="L745" s="157"/>
      <c r="M745" s="162"/>
      <c r="T745" s="163"/>
      <c r="AT745" s="158" t="s">
        <v>288</v>
      </c>
      <c r="AU745" s="158" t="s">
        <v>88</v>
      </c>
      <c r="AV745" s="13" t="s">
        <v>88</v>
      </c>
      <c r="AW745" s="13" t="s">
        <v>37</v>
      </c>
      <c r="AX745" s="13" t="s">
        <v>76</v>
      </c>
      <c r="AY745" s="158" t="s">
        <v>263</v>
      </c>
    </row>
    <row r="746" spans="2:51" s="13" customFormat="1" ht="10.199999999999999">
      <c r="B746" s="157"/>
      <c r="D746" s="151" t="s">
        <v>288</v>
      </c>
      <c r="E746" s="158" t="s">
        <v>19</v>
      </c>
      <c r="F746" s="159" t="s">
        <v>13454</v>
      </c>
      <c r="H746" s="160">
        <v>22.870999999999999</v>
      </c>
      <c r="I746" s="161"/>
      <c r="L746" s="157"/>
      <c r="M746" s="162"/>
      <c r="T746" s="163"/>
      <c r="AT746" s="158" t="s">
        <v>288</v>
      </c>
      <c r="AU746" s="158" t="s">
        <v>88</v>
      </c>
      <c r="AV746" s="13" t="s">
        <v>88</v>
      </c>
      <c r="AW746" s="13" t="s">
        <v>37</v>
      </c>
      <c r="AX746" s="13" t="s">
        <v>76</v>
      </c>
      <c r="AY746" s="158" t="s">
        <v>263</v>
      </c>
    </row>
    <row r="747" spans="2:51" s="13" customFormat="1" ht="10.199999999999999">
      <c r="B747" s="157"/>
      <c r="D747" s="151" t="s">
        <v>288</v>
      </c>
      <c r="E747" s="158" t="s">
        <v>19</v>
      </c>
      <c r="F747" s="159" t="s">
        <v>13456</v>
      </c>
      <c r="H747" s="160">
        <v>2.5430000000000001</v>
      </c>
      <c r="I747" s="161"/>
      <c r="L747" s="157"/>
      <c r="M747" s="162"/>
      <c r="T747" s="163"/>
      <c r="AT747" s="158" t="s">
        <v>288</v>
      </c>
      <c r="AU747" s="158" t="s">
        <v>88</v>
      </c>
      <c r="AV747" s="13" t="s">
        <v>88</v>
      </c>
      <c r="AW747" s="13" t="s">
        <v>37</v>
      </c>
      <c r="AX747" s="13" t="s">
        <v>76</v>
      </c>
      <c r="AY747" s="158" t="s">
        <v>263</v>
      </c>
    </row>
    <row r="748" spans="2:51" s="12" customFormat="1" ht="10.199999999999999">
      <c r="B748" s="150"/>
      <c r="D748" s="151" t="s">
        <v>288</v>
      </c>
      <c r="E748" s="152" t="s">
        <v>19</v>
      </c>
      <c r="F748" s="153" t="s">
        <v>13433</v>
      </c>
      <c r="H748" s="152" t="s">
        <v>19</v>
      </c>
      <c r="I748" s="154"/>
      <c r="L748" s="150"/>
      <c r="M748" s="155"/>
      <c r="T748" s="156"/>
      <c r="AT748" s="152" t="s">
        <v>288</v>
      </c>
      <c r="AU748" s="152" t="s">
        <v>88</v>
      </c>
      <c r="AV748" s="12" t="s">
        <v>83</v>
      </c>
      <c r="AW748" s="12" t="s">
        <v>37</v>
      </c>
      <c r="AX748" s="12" t="s">
        <v>76</v>
      </c>
      <c r="AY748" s="152" t="s">
        <v>263</v>
      </c>
    </row>
    <row r="749" spans="2:51" s="14" customFormat="1" ht="10.199999999999999">
      <c r="B749" s="164"/>
      <c r="D749" s="151" t="s">
        <v>288</v>
      </c>
      <c r="E749" s="165" t="s">
        <v>19</v>
      </c>
      <c r="F749" s="166" t="s">
        <v>13592</v>
      </c>
      <c r="H749" s="167">
        <v>115.65600000000001</v>
      </c>
      <c r="I749" s="168"/>
      <c r="L749" s="164"/>
      <c r="M749" s="169"/>
      <c r="T749" s="170"/>
      <c r="AT749" s="165" t="s">
        <v>288</v>
      </c>
      <c r="AU749" s="165" t="s">
        <v>88</v>
      </c>
      <c r="AV749" s="14" t="s">
        <v>92</v>
      </c>
      <c r="AW749" s="14" t="s">
        <v>37</v>
      </c>
      <c r="AX749" s="14" t="s">
        <v>76</v>
      </c>
      <c r="AY749" s="165" t="s">
        <v>263</v>
      </c>
    </row>
    <row r="750" spans="2:51" s="13" customFormat="1" ht="10.199999999999999">
      <c r="B750" s="157"/>
      <c r="D750" s="151" t="s">
        <v>288</v>
      </c>
      <c r="E750" s="158" t="s">
        <v>19</v>
      </c>
      <c r="F750" s="159" t="s">
        <v>13437</v>
      </c>
      <c r="H750" s="160">
        <v>4.4400000000000004</v>
      </c>
      <c r="I750" s="161"/>
      <c r="L750" s="157"/>
      <c r="M750" s="162"/>
      <c r="T750" s="163"/>
      <c r="AT750" s="158" t="s">
        <v>288</v>
      </c>
      <c r="AU750" s="158" t="s">
        <v>88</v>
      </c>
      <c r="AV750" s="13" t="s">
        <v>88</v>
      </c>
      <c r="AW750" s="13" t="s">
        <v>37</v>
      </c>
      <c r="AX750" s="13" t="s">
        <v>76</v>
      </c>
      <c r="AY750" s="158" t="s">
        <v>263</v>
      </c>
    </row>
    <row r="751" spans="2:51" s="12" customFormat="1" ht="10.199999999999999">
      <c r="B751" s="150"/>
      <c r="D751" s="151" t="s">
        <v>288</v>
      </c>
      <c r="E751" s="152" t="s">
        <v>19</v>
      </c>
      <c r="F751" s="153" t="s">
        <v>13580</v>
      </c>
      <c r="H751" s="152" t="s">
        <v>19</v>
      </c>
      <c r="I751" s="154"/>
      <c r="L751" s="150"/>
      <c r="M751" s="155"/>
      <c r="T751" s="156"/>
      <c r="AT751" s="152" t="s">
        <v>288</v>
      </c>
      <c r="AU751" s="152" t="s">
        <v>88</v>
      </c>
      <c r="AV751" s="12" t="s">
        <v>83</v>
      </c>
      <c r="AW751" s="12" t="s">
        <v>37</v>
      </c>
      <c r="AX751" s="12" t="s">
        <v>76</v>
      </c>
      <c r="AY751" s="152" t="s">
        <v>263</v>
      </c>
    </row>
    <row r="752" spans="2:51" s="13" customFormat="1" ht="10.199999999999999">
      <c r="B752" s="157"/>
      <c r="D752" s="151" t="s">
        <v>288</v>
      </c>
      <c r="E752" s="158" t="s">
        <v>19</v>
      </c>
      <c r="F752" s="159" t="s">
        <v>13443</v>
      </c>
      <c r="H752" s="160">
        <v>4.4400000000000004</v>
      </c>
      <c r="I752" s="161"/>
      <c r="L752" s="157"/>
      <c r="M752" s="162"/>
      <c r="T752" s="163"/>
      <c r="AT752" s="158" t="s">
        <v>288</v>
      </c>
      <c r="AU752" s="158" t="s">
        <v>88</v>
      </c>
      <c r="AV752" s="13" t="s">
        <v>88</v>
      </c>
      <c r="AW752" s="13" t="s">
        <v>37</v>
      </c>
      <c r="AX752" s="13" t="s">
        <v>76</v>
      </c>
      <c r="AY752" s="158" t="s">
        <v>263</v>
      </c>
    </row>
    <row r="753" spans="2:65" s="12" customFormat="1" ht="10.199999999999999">
      <c r="B753" s="150"/>
      <c r="D753" s="151" t="s">
        <v>288</v>
      </c>
      <c r="E753" s="152" t="s">
        <v>19</v>
      </c>
      <c r="F753" s="153" t="s">
        <v>13584</v>
      </c>
      <c r="H753" s="152" t="s">
        <v>19</v>
      </c>
      <c r="I753" s="154"/>
      <c r="L753" s="150"/>
      <c r="M753" s="155"/>
      <c r="T753" s="156"/>
      <c r="AT753" s="152" t="s">
        <v>288</v>
      </c>
      <c r="AU753" s="152" t="s">
        <v>88</v>
      </c>
      <c r="AV753" s="12" t="s">
        <v>83</v>
      </c>
      <c r="AW753" s="12" t="s">
        <v>37</v>
      </c>
      <c r="AX753" s="12" t="s">
        <v>76</v>
      </c>
      <c r="AY753" s="152" t="s">
        <v>263</v>
      </c>
    </row>
    <row r="754" spans="2:65" s="13" customFormat="1" ht="10.199999999999999">
      <c r="B754" s="157"/>
      <c r="D754" s="151" t="s">
        <v>288</v>
      </c>
      <c r="E754" s="158" t="s">
        <v>19</v>
      </c>
      <c r="F754" s="159" t="s">
        <v>13449</v>
      </c>
      <c r="H754" s="160">
        <v>4.4400000000000004</v>
      </c>
      <c r="I754" s="161"/>
      <c r="L754" s="157"/>
      <c r="M754" s="162"/>
      <c r="T754" s="163"/>
      <c r="AT754" s="158" t="s">
        <v>288</v>
      </c>
      <c r="AU754" s="158" t="s">
        <v>88</v>
      </c>
      <c r="AV754" s="13" t="s">
        <v>88</v>
      </c>
      <c r="AW754" s="13" t="s">
        <v>37</v>
      </c>
      <c r="AX754" s="13" t="s">
        <v>76</v>
      </c>
      <c r="AY754" s="158" t="s">
        <v>263</v>
      </c>
    </row>
    <row r="755" spans="2:65" s="12" customFormat="1" ht="10.199999999999999">
      <c r="B755" s="150"/>
      <c r="D755" s="151" t="s">
        <v>288</v>
      </c>
      <c r="E755" s="152" t="s">
        <v>19</v>
      </c>
      <c r="F755" s="153" t="s">
        <v>13588</v>
      </c>
      <c r="H755" s="152" t="s">
        <v>19</v>
      </c>
      <c r="I755" s="154"/>
      <c r="L755" s="150"/>
      <c r="M755" s="155"/>
      <c r="T755" s="156"/>
      <c r="AT755" s="152" t="s">
        <v>288</v>
      </c>
      <c r="AU755" s="152" t="s">
        <v>88</v>
      </c>
      <c r="AV755" s="12" t="s">
        <v>83</v>
      </c>
      <c r="AW755" s="12" t="s">
        <v>37</v>
      </c>
      <c r="AX755" s="12" t="s">
        <v>76</v>
      </c>
      <c r="AY755" s="152" t="s">
        <v>263</v>
      </c>
    </row>
    <row r="756" spans="2:65" s="13" customFormat="1" ht="10.199999999999999">
      <c r="B756" s="157"/>
      <c r="D756" s="151" t="s">
        <v>288</v>
      </c>
      <c r="E756" s="158" t="s">
        <v>19</v>
      </c>
      <c r="F756" s="159" t="s">
        <v>13455</v>
      </c>
      <c r="H756" s="160">
        <v>4.4400000000000004</v>
      </c>
      <c r="I756" s="161"/>
      <c r="L756" s="157"/>
      <c r="M756" s="162"/>
      <c r="T756" s="163"/>
      <c r="AT756" s="158" t="s">
        <v>288</v>
      </c>
      <c r="AU756" s="158" t="s">
        <v>88</v>
      </c>
      <c r="AV756" s="13" t="s">
        <v>88</v>
      </c>
      <c r="AW756" s="13" t="s">
        <v>37</v>
      </c>
      <c r="AX756" s="13" t="s">
        <v>76</v>
      </c>
      <c r="AY756" s="158" t="s">
        <v>263</v>
      </c>
    </row>
    <row r="757" spans="2:65" s="12" customFormat="1" ht="10.199999999999999">
      <c r="B757" s="150"/>
      <c r="D757" s="151" t="s">
        <v>288</v>
      </c>
      <c r="E757" s="152" t="s">
        <v>19</v>
      </c>
      <c r="F757" s="153" t="s">
        <v>13433</v>
      </c>
      <c r="H757" s="152" t="s">
        <v>19</v>
      </c>
      <c r="I757" s="154"/>
      <c r="L757" s="150"/>
      <c r="M757" s="155"/>
      <c r="T757" s="156"/>
      <c r="AT757" s="152" t="s">
        <v>288</v>
      </c>
      <c r="AU757" s="152" t="s">
        <v>88</v>
      </c>
      <c r="AV757" s="12" t="s">
        <v>83</v>
      </c>
      <c r="AW757" s="12" t="s">
        <v>37</v>
      </c>
      <c r="AX757" s="12" t="s">
        <v>76</v>
      </c>
      <c r="AY757" s="152" t="s">
        <v>263</v>
      </c>
    </row>
    <row r="758" spans="2:65" s="14" customFormat="1" ht="10.199999999999999">
      <c r="B758" s="164"/>
      <c r="D758" s="151" t="s">
        <v>288</v>
      </c>
      <c r="E758" s="165" t="s">
        <v>19</v>
      </c>
      <c r="F758" s="166" t="s">
        <v>13597</v>
      </c>
      <c r="H758" s="167">
        <v>17.760000000000002</v>
      </c>
      <c r="I758" s="168"/>
      <c r="L758" s="164"/>
      <c r="M758" s="169"/>
      <c r="T758" s="170"/>
      <c r="AT758" s="165" t="s">
        <v>288</v>
      </c>
      <c r="AU758" s="165" t="s">
        <v>88</v>
      </c>
      <c r="AV758" s="14" t="s">
        <v>92</v>
      </c>
      <c r="AW758" s="14" t="s">
        <v>37</v>
      </c>
      <c r="AX758" s="14" t="s">
        <v>76</v>
      </c>
      <c r="AY758" s="165" t="s">
        <v>263</v>
      </c>
    </row>
    <row r="759" spans="2:65" s="13" customFormat="1" ht="10.199999999999999">
      <c r="B759" s="157"/>
      <c r="D759" s="151" t="s">
        <v>288</v>
      </c>
      <c r="E759" s="158" t="s">
        <v>19</v>
      </c>
      <c r="F759" s="159" t="s">
        <v>13606</v>
      </c>
      <c r="H759" s="160">
        <v>23.882000000000001</v>
      </c>
      <c r="I759" s="161"/>
      <c r="L759" s="157"/>
      <c r="M759" s="162"/>
      <c r="T759" s="163"/>
      <c r="AT759" s="158" t="s">
        <v>288</v>
      </c>
      <c r="AU759" s="158" t="s">
        <v>88</v>
      </c>
      <c r="AV759" s="13" t="s">
        <v>88</v>
      </c>
      <c r="AW759" s="13" t="s">
        <v>37</v>
      </c>
      <c r="AX759" s="13" t="s">
        <v>76</v>
      </c>
      <c r="AY759" s="158" t="s">
        <v>263</v>
      </c>
    </row>
    <row r="760" spans="2:65" s="14" customFormat="1" ht="10.199999999999999">
      <c r="B760" s="164"/>
      <c r="D760" s="151" t="s">
        <v>288</v>
      </c>
      <c r="E760" s="165" t="s">
        <v>19</v>
      </c>
      <c r="F760" s="166" t="s">
        <v>13599</v>
      </c>
      <c r="H760" s="167">
        <v>23.882000000000001</v>
      </c>
      <c r="I760" s="168"/>
      <c r="L760" s="164"/>
      <c r="M760" s="169"/>
      <c r="T760" s="170"/>
      <c r="AT760" s="165" t="s">
        <v>288</v>
      </c>
      <c r="AU760" s="165" t="s">
        <v>88</v>
      </c>
      <c r="AV760" s="14" t="s">
        <v>92</v>
      </c>
      <c r="AW760" s="14" t="s">
        <v>37</v>
      </c>
      <c r="AX760" s="14" t="s">
        <v>76</v>
      </c>
      <c r="AY760" s="165" t="s">
        <v>263</v>
      </c>
    </row>
    <row r="761" spans="2:65" s="13" customFormat="1" ht="10.199999999999999">
      <c r="B761" s="157"/>
      <c r="D761" s="151" t="s">
        <v>288</v>
      </c>
      <c r="E761" s="158" t="s">
        <v>19</v>
      </c>
      <c r="F761" s="159" t="s">
        <v>13431</v>
      </c>
      <c r="H761" s="160">
        <v>3</v>
      </c>
      <c r="I761" s="161"/>
      <c r="L761" s="157"/>
      <c r="M761" s="162"/>
      <c r="T761" s="163"/>
      <c r="AT761" s="158" t="s">
        <v>288</v>
      </c>
      <c r="AU761" s="158" t="s">
        <v>88</v>
      </c>
      <c r="AV761" s="13" t="s">
        <v>88</v>
      </c>
      <c r="AW761" s="13" t="s">
        <v>37</v>
      </c>
      <c r="AX761" s="13" t="s">
        <v>76</v>
      </c>
      <c r="AY761" s="158" t="s">
        <v>263</v>
      </c>
    </row>
    <row r="762" spans="2:65" s="14" customFormat="1" ht="10.199999999999999">
      <c r="B762" s="164"/>
      <c r="D762" s="151" t="s">
        <v>288</v>
      </c>
      <c r="E762" s="165" t="s">
        <v>19</v>
      </c>
      <c r="F762" s="166" t="s">
        <v>13601</v>
      </c>
      <c r="H762" s="167">
        <v>3</v>
      </c>
      <c r="I762" s="168"/>
      <c r="L762" s="164"/>
      <c r="M762" s="169"/>
      <c r="T762" s="170"/>
      <c r="AT762" s="165" t="s">
        <v>288</v>
      </c>
      <c r="AU762" s="165" t="s">
        <v>88</v>
      </c>
      <c r="AV762" s="14" t="s">
        <v>92</v>
      </c>
      <c r="AW762" s="14" t="s">
        <v>37</v>
      </c>
      <c r="AX762" s="14" t="s">
        <v>76</v>
      </c>
      <c r="AY762" s="165" t="s">
        <v>263</v>
      </c>
    </row>
    <row r="763" spans="2:65" s="15" customFormat="1" ht="10.199999999999999">
      <c r="B763" s="171"/>
      <c r="D763" s="151" t="s">
        <v>288</v>
      </c>
      <c r="E763" s="172" t="s">
        <v>19</v>
      </c>
      <c r="F763" s="173" t="s">
        <v>355</v>
      </c>
      <c r="H763" s="174">
        <v>160.298</v>
      </c>
      <c r="I763" s="175"/>
      <c r="L763" s="171"/>
      <c r="M763" s="176"/>
      <c r="T763" s="177"/>
      <c r="AT763" s="172" t="s">
        <v>288</v>
      </c>
      <c r="AU763" s="172" t="s">
        <v>88</v>
      </c>
      <c r="AV763" s="15" t="s">
        <v>98</v>
      </c>
      <c r="AW763" s="15" t="s">
        <v>37</v>
      </c>
      <c r="AX763" s="15" t="s">
        <v>83</v>
      </c>
      <c r="AY763" s="172" t="s">
        <v>263</v>
      </c>
    </row>
    <row r="764" spans="2:65" s="13" customFormat="1" ht="10.199999999999999">
      <c r="B764" s="157"/>
      <c r="D764" s="151" t="s">
        <v>288</v>
      </c>
      <c r="F764" s="159" t="s">
        <v>13607</v>
      </c>
      <c r="H764" s="160">
        <v>4.1680000000000001</v>
      </c>
      <c r="I764" s="161"/>
      <c r="L764" s="157"/>
      <c r="M764" s="162"/>
      <c r="T764" s="163"/>
      <c r="AT764" s="158" t="s">
        <v>288</v>
      </c>
      <c r="AU764" s="158" t="s">
        <v>88</v>
      </c>
      <c r="AV764" s="13" t="s">
        <v>88</v>
      </c>
      <c r="AW764" s="13" t="s">
        <v>4</v>
      </c>
      <c r="AX764" s="13" t="s">
        <v>83</v>
      </c>
      <c r="AY764" s="158" t="s">
        <v>263</v>
      </c>
    </row>
    <row r="765" spans="2:65" s="1" customFormat="1" ht="16.5" customHeight="1">
      <c r="B765" s="34"/>
      <c r="C765" s="133" t="s">
        <v>1198</v>
      </c>
      <c r="D765" s="133" t="s">
        <v>265</v>
      </c>
      <c r="E765" s="134" t="s">
        <v>13608</v>
      </c>
      <c r="F765" s="135" t="s">
        <v>13609</v>
      </c>
      <c r="G765" s="136" t="s">
        <v>378</v>
      </c>
      <c r="H765" s="137">
        <v>160.298</v>
      </c>
      <c r="I765" s="138"/>
      <c r="J765" s="139">
        <f>ROUND(I765*H765,2)</f>
        <v>0</v>
      </c>
      <c r="K765" s="135" t="s">
        <v>269</v>
      </c>
      <c r="L765" s="34"/>
      <c r="M765" s="140" t="s">
        <v>19</v>
      </c>
      <c r="N765" s="141" t="s">
        <v>48</v>
      </c>
      <c r="P765" s="142">
        <f>O765*H765</f>
        <v>0</v>
      </c>
      <c r="Q765" s="142">
        <v>1.2999999999999999E-4</v>
      </c>
      <c r="R765" s="142">
        <f>Q765*H765</f>
        <v>2.0838739999999998E-2</v>
      </c>
      <c r="S765" s="142">
        <v>0</v>
      </c>
      <c r="T765" s="143">
        <f>S765*H765</f>
        <v>0</v>
      </c>
      <c r="AR765" s="144" t="s">
        <v>98</v>
      </c>
      <c r="AT765" s="144" t="s">
        <v>265</v>
      </c>
      <c r="AU765" s="144" t="s">
        <v>88</v>
      </c>
      <c r="AY765" s="19" t="s">
        <v>263</v>
      </c>
      <c r="BE765" s="145">
        <f>IF(N765="základní",J765,0)</f>
        <v>0</v>
      </c>
      <c r="BF765" s="145">
        <f>IF(N765="snížená",J765,0)</f>
        <v>0</v>
      </c>
      <c r="BG765" s="145">
        <f>IF(N765="zákl. přenesená",J765,0)</f>
        <v>0</v>
      </c>
      <c r="BH765" s="145">
        <f>IF(N765="sníž. přenesená",J765,0)</f>
        <v>0</v>
      </c>
      <c r="BI765" s="145">
        <f>IF(N765="nulová",J765,0)</f>
        <v>0</v>
      </c>
      <c r="BJ765" s="19" t="s">
        <v>88</v>
      </c>
      <c r="BK765" s="145">
        <f>ROUND(I765*H765,2)</f>
        <v>0</v>
      </c>
      <c r="BL765" s="19" t="s">
        <v>98</v>
      </c>
      <c r="BM765" s="144" t="s">
        <v>13610</v>
      </c>
    </row>
    <row r="766" spans="2:65" s="1" customFormat="1" ht="10.199999999999999">
      <c r="B766" s="34"/>
      <c r="D766" s="146" t="s">
        <v>271</v>
      </c>
      <c r="F766" s="147" t="s">
        <v>13611</v>
      </c>
      <c r="I766" s="148"/>
      <c r="L766" s="34"/>
      <c r="M766" s="149"/>
      <c r="T766" s="55"/>
      <c r="AT766" s="19" t="s">
        <v>271</v>
      </c>
      <c r="AU766" s="19" t="s">
        <v>88</v>
      </c>
    </row>
    <row r="767" spans="2:65" s="13" customFormat="1" ht="10.199999999999999">
      <c r="B767" s="157"/>
      <c r="D767" s="151" t="s">
        <v>288</v>
      </c>
      <c r="E767" s="158" t="s">
        <v>19</v>
      </c>
      <c r="F767" s="159" t="s">
        <v>13612</v>
      </c>
      <c r="H767" s="160">
        <v>160.298</v>
      </c>
      <c r="I767" s="161"/>
      <c r="L767" s="157"/>
      <c r="M767" s="162"/>
      <c r="T767" s="163"/>
      <c r="AT767" s="158" t="s">
        <v>288</v>
      </c>
      <c r="AU767" s="158" t="s">
        <v>88</v>
      </c>
      <c r="AV767" s="13" t="s">
        <v>88</v>
      </c>
      <c r="AW767" s="13" t="s">
        <v>37</v>
      </c>
      <c r="AX767" s="13" t="s">
        <v>83</v>
      </c>
      <c r="AY767" s="158" t="s">
        <v>263</v>
      </c>
    </row>
    <row r="768" spans="2:65" s="1" customFormat="1" ht="24.15" customHeight="1">
      <c r="B768" s="34"/>
      <c r="C768" s="133" t="s">
        <v>1207</v>
      </c>
      <c r="D768" s="133" t="s">
        <v>265</v>
      </c>
      <c r="E768" s="134" t="s">
        <v>13613</v>
      </c>
      <c r="F768" s="135" t="s">
        <v>13614</v>
      </c>
      <c r="G768" s="136" t="s">
        <v>268</v>
      </c>
      <c r="H768" s="137">
        <v>238.97300000000001</v>
      </c>
      <c r="I768" s="138"/>
      <c r="J768" s="139">
        <f>ROUND(I768*H768,2)</f>
        <v>0</v>
      </c>
      <c r="K768" s="135" t="s">
        <v>269</v>
      </c>
      <c r="L768" s="34"/>
      <c r="M768" s="140" t="s">
        <v>19</v>
      </c>
      <c r="N768" s="141" t="s">
        <v>48</v>
      </c>
      <c r="P768" s="142">
        <f>O768*H768</f>
        <v>0</v>
      </c>
      <c r="Q768" s="142">
        <v>2.0000000000000002E-5</v>
      </c>
      <c r="R768" s="142">
        <f>Q768*H768</f>
        <v>4.779460000000001E-3</v>
      </c>
      <c r="S768" s="142">
        <v>0</v>
      </c>
      <c r="T768" s="143">
        <f>S768*H768</f>
        <v>0</v>
      </c>
      <c r="AR768" s="144" t="s">
        <v>98</v>
      </c>
      <c r="AT768" s="144" t="s">
        <v>265</v>
      </c>
      <c r="AU768" s="144" t="s">
        <v>88</v>
      </c>
      <c r="AY768" s="19" t="s">
        <v>263</v>
      </c>
      <c r="BE768" s="145">
        <f>IF(N768="základní",J768,0)</f>
        <v>0</v>
      </c>
      <c r="BF768" s="145">
        <f>IF(N768="snížená",J768,0)</f>
        <v>0</v>
      </c>
      <c r="BG768" s="145">
        <f>IF(N768="zákl. přenesená",J768,0)</f>
        <v>0</v>
      </c>
      <c r="BH768" s="145">
        <f>IF(N768="sníž. přenesená",J768,0)</f>
        <v>0</v>
      </c>
      <c r="BI768" s="145">
        <f>IF(N768="nulová",J768,0)</f>
        <v>0</v>
      </c>
      <c r="BJ768" s="19" t="s">
        <v>88</v>
      </c>
      <c r="BK768" s="145">
        <f>ROUND(I768*H768,2)</f>
        <v>0</v>
      </c>
      <c r="BL768" s="19" t="s">
        <v>98</v>
      </c>
      <c r="BM768" s="144" t="s">
        <v>13615</v>
      </c>
    </row>
    <row r="769" spans="2:51" s="1" customFormat="1" ht="10.199999999999999">
      <c r="B769" s="34"/>
      <c r="D769" s="146" t="s">
        <v>271</v>
      </c>
      <c r="F769" s="147" t="s">
        <v>13616</v>
      </c>
      <c r="I769" s="148"/>
      <c r="L769" s="34"/>
      <c r="M769" s="149"/>
      <c r="T769" s="55"/>
      <c r="AT769" s="19" t="s">
        <v>271</v>
      </c>
      <c r="AU769" s="19" t="s">
        <v>88</v>
      </c>
    </row>
    <row r="770" spans="2:51" s="13" customFormat="1" ht="10.199999999999999">
      <c r="B770" s="157"/>
      <c r="D770" s="151" t="s">
        <v>288</v>
      </c>
      <c r="E770" s="158" t="s">
        <v>19</v>
      </c>
      <c r="F770" s="159" t="s">
        <v>13617</v>
      </c>
      <c r="H770" s="160">
        <v>7.3</v>
      </c>
      <c r="I770" s="161"/>
      <c r="L770" s="157"/>
      <c r="M770" s="162"/>
      <c r="T770" s="163"/>
      <c r="AT770" s="158" t="s">
        <v>288</v>
      </c>
      <c r="AU770" s="158" t="s">
        <v>88</v>
      </c>
      <c r="AV770" s="13" t="s">
        <v>88</v>
      </c>
      <c r="AW770" s="13" t="s">
        <v>37</v>
      </c>
      <c r="AX770" s="13" t="s">
        <v>76</v>
      </c>
      <c r="AY770" s="158" t="s">
        <v>263</v>
      </c>
    </row>
    <row r="771" spans="2:51" s="13" customFormat="1" ht="10.199999999999999">
      <c r="B771" s="157"/>
      <c r="D771" s="151" t="s">
        <v>288</v>
      </c>
      <c r="E771" s="158" t="s">
        <v>19</v>
      </c>
      <c r="F771" s="159" t="s">
        <v>13618</v>
      </c>
      <c r="H771" s="160">
        <v>26.3</v>
      </c>
      <c r="I771" s="161"/>
      <c r="L771" s="157"/>
      <c r="M771" s="162"/>
      <c r="T771" s="163"/>
      <c r="AT771" s="158" t="s">
        <v>288</v>
      </c>
      <c r="AU771" s="158" t="s">
        <v>88</v>
      </c>
      <c r="AV771" s="13" t="s">
        <v>88</v>
      </c>
      <c r="AW771" s="13" t="s">
        <v>37</v>
      </c>
      <c r="AX771" s="13" t="s">
        <v>76</v>
      </c>
      <c r="AY771" s="158" t="s">
        <v>263</v>
      </c>
    </row>
    <row r="772" spans="2:51" s="12" customFormat="1" ht="10.199999999999999">
      <c r="B772" s="150"/>
      <c r="D772" s="151" t="s">
        <v>288</v>
      </c>
      <c r="E772" s="152" t="s">
        <v>19</v>
      </c>
      <c r="F772" s="153" t="s">
        <v>13433</v>
      </c>
      <c r="H772" s="152" t="s">
        <v>19</v>
      </c>
      <c r="I772" s="154"/>
      <c r="L772" s="150"/>
      <c r="M772" s="155"/>
      <c r="T772" s="156"/>
      <c r="AT772" s="152" t="s">
        <v>288</v>
      </c>
      <c r="AU772" s="152" t="s">
        <v>88</v>
      </c>
      <c r="AV772" s="12" t="s">
        <v>83</v>
      </c>
      <c r="AW772" s="12" t="s">
        <v>37</v>
      </c>
      <c r="AX772" s="12" t="s">
        <v>76</v>
      </c>
      <c r="AY772" s="152" t="s">
        <v>263</v>
      </c>
    </row>
    <row r="773" spans="2:51" s="13" customFormat="1" ht="10.199999999999999">
      <c r="B773" s="157"/>
      <c r="D773" s="151" t="s">
        <v>288</v>
      </c>
      <c r="E773" s="158" t="s">
        <v>19</v>
      </c>
      <c r="F773" s="159" t="s">
        <v>13619</v>
      </c>
      <c r="H773" s="160">
        <v>8.1</v>
      </c>
      <c r="I773" s="161"/>
      <c r="L773" s="157"/>
      <c r="M773" s="162"/>
      <c r="T773" s="163"/>
      <c r="AT773" s="158" t="s">
        <v>288</v>
      </c>
      <c r="AU773" s="158" t="s">
        <v>88</v>
      </c>
      <c r="AV773" s="13" t="s">
        <v>88</v>
      </c>
      <c r="AW773" s="13" t="s">
        <v>37</v>
      </c>
      <c r="AX773" s="13" t="s">
        <v>76</v>
      </c>
      <c r="AY773" s="158" t="s">
        <v>263</v>
      </c>
    </row>
    <row r="774" spans="2:51" s="13" customFormat="1" ht="10.199999999999999">
      <c r="B774" s="157"/>
      <c r="D774" s="151" t="s">
        <v>288</v>
      </c>
      <c r="E774" s="158" t="s">
        <v>19</v>
      </c>
      <c r="F774" s="159" t="s">
        <v>13620</v>
      </c>
      <c r="H774" s="160">
        <v>26.3</v>
      </c>
      <c r="I774" s="161"/>
      <c r="L774" s="157"/>
      <c r="M774" s="162"/>
      <c r="T774" s="163"/>
      <c r="AT774" s="158" t="s">
        <v>288</v>
      </c>
      <c r="AU774" s="158" t="s">
        <v>88</v>
      </c>
      <c r="AV774" s="13" t="s">
        <v>88</v>
      </c>
      <c r="AW774" s="13" t="s">
        <v>37</v>
      </c>
      <c r="AX774" s="13" t="s">
        <v>76</v>
      </c>
      <c r="AY774" s="158" t="s">
        <v>263</v>
      </c>
    </row>
    <row r="775" spans="2:51" s="13" customFormat="1" ht="10.199999999999999">
      <c r="B775" s="157"/>
      <c r="D775" s="151" t="s">
        <v>288</v>
      </c>
      <c r="E775" s="158" t="s">
        <v>19</v>
      </c>
      <c r="F775" s="159" t="s">
        <v>13621</v>
      </c>
      <c r="H775" s="160">
        <v>9.6999999999999993</v>
      </c>
      <c r="I775" s="161"/>
      <c r="L775" s="157"/>
      <c r="M775" s="162"/>
      <c r="T775" s="163"/>
      <c r="AT775" s="158" t="s">
        <v>288</v>
      </c>
      <c r="AU775" s="158" t="s">
        <v>88</v>
      </c>
      <c r="AV775" s="13" t="s">
        <v>88</v>
      </c>
      <c r="AW775" s="13" t="s">
        <v>37</v>
      </c>
      <c r="AX775" s="13" t="s">
        <v>76</v>
      </c>
      <c r="AY775" s="158" t="s">
        <v>263</v>
      </c>
    </row>
    <row r="776" spans="2:51" s="13" customFormat="1" ht="10.199999999999999">
      <c r="B776" s="157"/>
      <c r="D776" s="151" t="s">
        <v>288</v>
      </c>
      <c r="E776" s="158" t="s">
        <v>19</v>
      </c>
      <c r="F776" s="159" t="s">
        <v>13622</v>
      </c>
      <c r="H776" s="160">
        <v>5.5430000000000001</v>
      </c>
      <c r="I776" s="161"/>
      <c r="L776" s="157"/>
      <c r="M776" s="162"/>
      <c r="T776" s="163"/>
      <c r="AT776" s="158" t="s">
        <v>288</v>
      </c>
      <c r="AU776" s="158" t="s">
        <v>88</v>
      </c>
      <c r="AV776" s="13" t="s">
        <v>88</v>
      </c>
      <c r="AW776" s="13" t="s">
        <v>37</v>
      </c>
      <c r="AX776" s="13" t="s">
        <v>76</v>
      </c>
      <c r="AY776" s="158" t="s">
        <v>263</v>
      </c>
    </row>
    <row r="777" spans="2:51" s="12" customFormat="1" ht="10.199999999999999">
      <c r="B777" s="150"/>
      <c r="D777" s="151" t="s">
        <v>288</v>
      </c>
      <c r="E777" s="152" t="s">
        <v>19</v>
      </c>
      <c r="F777" s="153" t="s">
        <v>13439</v>
      </c>
      <c r="H777" s="152" t="s">
        <v>19</v>
      </c>
      <c r="I777" s="154"/>
      <c r="L777" s="150"/>
      <c r="M777" s="155"/>
      <c r="T777" s="156"/>
      <c r="AT777" s="152" t="s">
        <v>288</v>
      </c>
      <c r="AU777" s="152" t="s">
        <v>88</v>
      </c>
      <c r="AV777" s="12" t="s">
        <v>83</v>
      </c>
      <c r="AW777" s="12" t="s">
        <v>37</v>
      </c>
      <c r="AX777" s="12" t="s">
        <v>76</v>
      </c>
      <c r="AY777" s="152" t="s">
        <v>263</v>
      </c>
    </row>
    <row r="778" spans="2:51" s="13" customFormat="1" ht="10.199999999999999">
      <c r="B778" s="157"/>
      <c r="D778" s="151" t="s">
        <v>288</v>
      </c>
      <c r="E778" s="158" t="s">
        <v>19</v>
      </c>
      <c r="F778" s="159" t="s">
        <v>13623</v>
      </c>
      <c r="H778" s="160">
        <v>8.1</v>
      </c>
      <c r="I778" s="161"/>
      <c r="L778" s="157"/>
      <c r="M778" s="162"/>
      <c r="T778" s="163"/>
      <c r="AT778" s="158" t="s">
        <v>288</v>
      </c>
      <c r="AU778" s="158" t="s">
        <v>88</v>
      </c>
      <c r="AV778" s="13" t="s">
        <v>88</v>
      </c>
      <c r="AW778" s="13" t="s">
        <v>37</v>
      </c>
      <c r="AX778" s="13" t="s">
        <v>76</v>
      </c>
      <c r="AY778" s="158" t="s">
        <v>263</v>
      </c>
    </row>
    <row r="779" spans="2:51" s="13" customFormat="1" ht="10.199999999999999">
      <c r="B779" s="157"/>
      <c r="D779" s="151" t="s">
        <v>288</v>
      </c>
      <c r="E779" s="158" t="s">
        <v>19</v>
      </c>
      <c r="F779" s="159" t="s">
        <v>13624</v>
      </c>
      <c r="H779" s="160">
        <v>26.3</v>
      </c>
      <c r="I779" s="161"/>
      <c r="L779" s="157"/>
      <c r="M779" s="162"/>
      <c r="T779" s="163"/>
      <c r="AT779" s="158" t="s">
        <v>288</v>
      </c>
      <c r="AU779" s="158" t="s">
        <v>88</v>
      </c>
      <c r="AV779" s="13" t="s">
        <v>88</v>
      </c>
      <c r="AW779" s="13" t="s">
        <v>37</v>
      </c>
      <c r="AX779" s="13" t="s">
        <v>76</v>
      </c>
      <c r="AY779" s="158" t="s">
        <v>263</v>
      </c>
    </row>
    <row r="780" spans="2:51" s="13" customFormat="1" ht="10.199999999999999">
      <c r="B780" s="157"/>
      <c r="D780" s="151" t="s">
        <v>288</v>
      </c>
      <c r="E780" s="158" t="s">
        <v>19</v>
      </c>
      <c r="F780" s="159" t="s">
        <v>13625</v>
      </c>
      <c r="H780" s="160">
        <v>9.6999999999999993</v>
      </c>
      <c r="I780" s="161"/>
      <c r="L780" s="157"/>
      <c r="M780" s="162"/>
      <c r="T780" s="163"/>
      <c r="AT780" s="158" t="s">
        <v>288</v>
      </c>
      <c r="AU780" s="158" t="s">
        <v>88</v>
      </c>
      <c r="AV780" s="13" t="s">
        <v>88</v>
      </c>
      <c r="AW780" s="13" t="s">
        <v>37</v>
      </c>
      <c r="AX780" s="13" t="s">
        <v>76</v>
      </c>
      <c r="AY780" s="158" t="s">
        <v>263</v>
      </c>
    </row>
    <row r="781" spans="2:51" s="13" customFormat="1" ht="10.199999999999999">
      <c r="B781" s="157"/>
      <c r="D781" s="151" t="s">
        <v>288</v>
      </c>
      <c r="E781" s="158" t="s">
        <v>19</v>
      </c>
      <c r="F781" s="159" t="s">
        <v>13626</v>
      </c>
      <c r="H781" s="160">
        <v>5.5430000000000001</v>
      </c>
      <c r="I781" s="161"/>
      <c r="L781" s="157"/>
      <c r="M781" s="162"/>
      <c r="T781" s="163"/>
      <c r="AT781" s="158" t="s">
        <v>288</v>
      </c>
      <c r="AU781" s="158" t="s">
        <v>88</v>
      </c>
      <c r="AV781" s="13" t="s">
        <v>88</v>
      </c>
      <c r="AW781" s="13" t="s">
        <v>37</v>
      </c>
      <c r="AX781" s="13" t="s">
        <v>76</v>
      </c>
      <c r="AY781" s="158" t="s">
        <v>263</v>
      </c>
    </row>
    <row r="782" spans="2:51" s="12" customFormat="1" ht="10.199999999999999">
      <c r="B782" s="150"/>
      <c r="D782" s="151" t="s">
        <v>288</v>
      </c>
      <c r="E782" s="152" t="s">
        <v>19</v>
      </c>
      <c r="F782" s="153" t="s">
        <v>13445</v>
      </c>
      <c r="H782" s="152" t="s">
        <v>19</v>
      </c>
      <c r="I782" s="154"/>
      <c r="L782" s="150"/>
      <c r="M782" s="155"/>
      <c r="T782" s="156"/>
      <c r="AT782" s="152" t="s">
        <v>288</v>
      </c>
      <c r="AU782" s="152" t="s">
        <v>88</v>
      </c>
      <c r="AV782" s="12" t="s">
        <v>83</v>
      </c>
      <c r="AW782" s="12" t="s">
        <v>37</v>
      </c>
      <c r="AX782" s="12" t="s">
        <v>76</v>
      </c>
      <c r="AY782" s="152" t="s">
        <v>263</v>
      </c>
    </row>
    <row r="783" spans="2:51" s="13" customFormat="1" ht="10.199999999999999">
      <c r="B783" s="157"/>
      <c r="D783" s="151" t="s">
        <v>288</v>
      </c>
      <c r="E783" s="158" t="s">
        <v>19</v>
      </c>
      <c r="F783" s="159" t="s">
        <v>13627</v>
      </c>
      <c r="H783" s="160">
        <v>8.1</v>
      </c>
      <c r="I783" s="161"/>
      <c r="L783" s="157"/>
      <c r="M783" s="162"/>
      <c r="T783" s="163"/>
      <c r="AT783" s="158" t="s">
        <v>288</v>
      </c>
      <c r="AU783" s="158" t="s">
        <v>88</v>
      </c>
      <c r="AV783" s="13" t="s">
        <v>88</v>
      </c>
      <c r="AW783" s="13" t="s">
        <v>37</v>
      </c>
      <c r="AX783" s="13" t="s">
        <v>76</v>
      </c>
      <c r="AY783" s="158" t="s">
        <v>263</v>
      </c>
    </row>
    <row r="784" spans="2:51" s="13" customFormat="1" ht="10.199999999999999">
      <c r="B784" s="157"/>
      <c r="D784" s="151" t="s">
        <v>288</v>
      </c>
      <c r="E784" s="158" t="s">
        <v>19</v>
      </c>
      <c r="F784" s="159" t="s">
        <v>13628</v>
      </c>
      <c r="H784" s="160">
        <v>26.3</v>
      </c>
      <c r="I784" s="161"/>
      <c r="L784" s="157"/>
      <c r="M784" s="162"/>
      <c r="T784" s="163"/>
      <c r="AT784" s="158" t="s">
        <v>288</v>
      </c>
      <c r="AU784" s="158" t="s">
        <v>88</v>
      </c>
      <c r="AV784" s="13" t="s">
        <v>88</v>
      </c>
      <c r="AW784" s="13" t="s">
        <v>37</v>
      </c>
      <c r="AX784" s="13" t="s">
        <v>76</v>
      </c>
      <c r="AY784" s="158" t="s">
        <v>263</v>
      </c>
    </row>
    <row r="785" spans="2:65" s="13" customFormat="1" ht="10.199999999999999">
      <c r="B785" s="157"/>
      <c r="D785" s="151" t="s">
        <v>288</v>
      </c>
      <c r="E785" s="158" t="s">
        <v>19</v>
      </c>
      <c r="F785" s="159" t="s">
        <v>13629</v>
      </c>
      <c r="H785" s="160">
        <v>9.6999999999999993</v>
      </c>
      <c r="I785" s="161"/>
      <c r="L785" s="157"/>
      <c r="M785" s="162"/>
      <c r="T785" s="163"/>
      <c r="AT785" s="158" t="s">
        <v>288</v>
      </c>
      <c r="AU785" s="158" t="s">
        <v>88</v>
      </c>
      <c r="AV785" s="13" t="s">
        <v>88</v>
      </c>
      <c r="AW785" s="13" t="s">
        <v>37</v>
      </c>
      <c r="AX785" s="13" t="s">
        <v>76</v>
      </c>
      <c r="AY785" s="158" t="s">
        <v>263</v>
      </c>
    </row>
    <row r="786" spans="2:65" s="13" customFormat="1" ht="10.199999999999999">
      <c r="B786" s="157"/>
      <c r="D786" s="151" t="s">
        <v>288</v>
      </c>
      <c r="E786" s="158" t="s">
        <v>19</v>
      </c>
      <c r="F786" s="159" t="s">
        <v>13630</v>
      </c>
      <c r="H786" s="160">
        <v>5.5430000000000001</v>
      </c>
      <c r="I786" s="161"/>
      <c r="L786" s="157"/>
      <c r="M786" s="162"/>
      <c r="T786" s="163"/>
      <c r="AT786" s="158" t="s">
        <v>288</v>
      </c>
      <c r="AU786" s="158" t="s">
        <v>88</v>
      </c>
      <c r="AV786" s="13" t="s">
        <v>88</v>
      </c>
      <c r="AW786" s="13" t="s">
        <v>37</v>
      </c>
      <c r="AX786" s="13" t="s">
        <v>76</v>
      </c>
      <c r="AY786" s="158" t="s">
        <v>263</v>
      </c>
    </row>
    <row r="787" spans="2:65" s="12" customFormat="1" ht="10.199999999999999">
      <c r="B787" s="150"/>
      <c r="D787" s="151" t="s">
        <v>288</v>
      </c>
      <c r="E787" s="152" t="s">
        <v>19</v>
      </c>
      <c r="F787" s="153" t="s">
        <v>13451</v>
      </c>
      <c r="H787" s="152" t="s">
        <v>19</v>
      </c>
      <c r="I787" s="154"/>
      <c r="L787" s="150"/>
      <c r="M787" s="155"/>
      <c r="T787" s="156"/>
      <c r="AT787" s="152" t="s">
        <v>288</v>
      </c>
      <c r="AU787" s="152" t="s">
        <v>88</v>
      </c>
      <c r="AV787" s="12" t="s">
        <v>83</v>
      </c>
      <c r="AW787" s="12" t="s">
        <v>37</v>
      </c>
      <c r="AX787" s="12" t="s">
        <v>76</v>
      </c>
      <c r="AY787" s="152" t="s">
        <v>263</v>
      </c>
    </row>
    <row r="788" spans="2:65" s="13" customFormat="1" ht="10.199999999999999">
      <c r="B788" s="157"/>
      <c r="D788" s="151" t="s">
        <v>288</v>
      </c>
      <c r="E788" s="158" t="s">
        <v>19</v>
      </c>
      <c r="F788" s="159" t="s">
        <v>13631</v>
      </c>
      <c r="H788" s="160">
        <v>8.1</v>
      </c>
      <c r="I788" s="161"/>
      <c r="L788" s="157"/>
      <c r="M788" s="162"/>
      <c r="T788" s="163"/>
      <c r="AT788" s="158" t="s">
        <v>288</v>
      </c>
      <c r="AU788" s="158" t="s">
        <v>88</v>
      </c>
      <c r="AV788" s="13" t="s">
        <v>88</v>
      </c>
      <c r="AW788" s="13" t="s">
        <v>37</v>
      </c>
      <c r="AX788" s="13" t="s">
        <v>76</v>
      </c>
      <c r="AY788" s="158" t="s">
        <v>263</v>
      </c>
    </row>
    <row r="789" spans="2:65" s="13" customFormat="1" ht="10.199999999999999">
      <c r="B789" s="157"/>
      <c r="D789" s="151" t="s">
        <v>288</v>
      </c>
      <c r="E789" s="158" t="s">
        <v>19</v>
      </c>
      <c r="F789" s="159" t="s">
        <v>13632</v>
      </c>
      <c r="H789" s="160">
        <v>26.3</v>
      </c>
      <c r="I789" s="161"/>
      <c r="L789" s="157"/>
      <c r="M789" s="162"/>
      <c r="T789" s="163"/>
      <c r="AT789" s="158" t="s">
        <v>288</v>
      </c>
      <c r="AU789" s="158" t="s">
        <v>88</v>
      </c>
      <c r="AV789" s="13" t="s">
        <v>88</v>
      </c>
      <c r="AW789" s="13" t="s">
        <v>37</v>
      </c>
      <c r="AX789" s="13" t="s">
        <v>76</v>
      </c>
      <c r="AY789" s="158" t="s">
        <v>263</v>
      </c>
    </row>
    <row r="790" spans="2:65" s="13" customFormat="1" ht="10.199999999999999">
      <c r="B790" s="157"/>
      <c r="D790" s="151" t="s">
        <v>288</v>
      </c>
      <c r="E790" s="158" t="s">
        <v>19</v>
      </c>
      <c r="F790" s="159" t="s">
        <v>13633</v>
      </c>
      <c r="H790" s="160">
        <v>9.6999999999999993</v>
      </c>
      <c r="I790" s="161"/>
      <c r="L790" s="157"/>
      <c r="M790" s="162"/>
      <c r="T790" s="163"/>
      <c r="AT790" s="158" t="s">
        <v>288</v>
      </c>
      <c r="AU790" s="158" t="s">
        <v>88</v>
      </c>
      <c r="AV790" s="13" t="s">
        <v>88</v>
      </c>
      <c r="AW790" s="13" t="s">
        <v>37</v>
      </c>
      <c r="AX790" s="13" t="s">
        <v>76</v>
      </c>
      <c r="AY790" s="158" t="s">
        <v>263</v>
      </c>
    </row>
    <row r="791" spans="2:65" s="13" customFormat="1" ht="10.199999999999999">
      <c r="B791" s="157"/>
      <c r="D791" s="151" t="s">
        <v>288</v>
      </c>
      <c r="E791" s="158" t="s">
        <v>19</v>
      </c>
      <c r="F791" s="159" t="s">
        <v>13634</v>
      </c>
      <c r="H791" s="160">
        <v>5.5430000000000001</v>
      </c>
      <c r="I791" s="161"/>
      <c r="L791" s="157"/>
      <c r="M791" s="162"/>
      <c r="T791" s="163"/>
      <c r="AT791" s="158" t="s">
        <v>288</v>
      </c>
      <c r="AU791" s="158" t="s">
        <v>88</v>
      </c>
      <c r="AV791" s="13" t="s">
        <v>88</v>
      </c>
      <c r="AW791" s="13" t="s">
        <v>37</v>
      </c>
      <c r="AX791" s="13" t="s">
        <v>76</v>
      </c>
      <c r="AY791" s="158" t="s">
        <v>263</v>
      </c>
    </row>
    <row r="792" spans="2:65" s="12" customFormat="1" ht="10.199999999999999">
      <c r="B792" s="150"/>
      <c r="D792" s="151" t="s">
        <v>288</v>
      </c>
      <c r="E792" s="152" t="s">
        <v>19</v>
      </c>
      <c r="F792" s="153" t="s">
        <v>13457</v>
      </c>
      <c r="H792" s="152" t="s">
        <v>19</v>
      </c>
      <c r="I792" s="154"/>
      <c r="L792" s="150"/>
      <c r="M792" s="155"/>
      <c r="T792" s="156"/>
      <c r="AT792" s="152" t="s">
        <v>288</v>
      </c>
      <c r="AU792" s="152" t="s">
        <v>88</v>
      </c>
      <c r="AV792" s="12" t="s">
        <v>83</v>
      </c>
      <c r="AW792" s="12" t="s">
        <v>37</v>
      </c>
      <c r="AX792" s="12" t="s">
        <v>76</v>
      </c>
      <c r="AY792" s="152" t="s">
        <v>263</v>
      </c>
    </row>
    <row r="793" spans="2:65" s="13" customFormat="1" ht="10.199999999999999">
      <c r="B793" s="157"/>
      <c r="D793" s="151" t="s">
        <v>288</v>
      </c>
      <c r="E793" s="158" t="s">
        <v>19</v>
      </c>
      <c r="F793" s="159" t="s">
        <v>13635</v>
      </c>
      <c r="H793" s="160">
        <v>6.8010000000000002</v>
      </c>
      <c r="I793" s="161"/>
      <c r="L793" s="157"/>
      <c r="M793" s="162"/>
      <c r="T793" s="163"/>
      <c r="AT793" s="158" t="s">
        <v>288</v>
      </c>
      <c r="AU793" s="158" t="s">
        <v>88</v>
      </c>
      <c r="AV793" s="13" t="s">
        <v>88</v>
      </c>
      <c r="AW793" s="13" t="s">
        <v>37</v>
      </c>
      <c r="AX793" s="13" t="s">
        <v>76</v>
      </c>
      <c r="AY793" s="158" t="s">
        <v>263</v>
      </c>
    </row>
    <row r="794" spans="2:65" s="15" customFormat="1" ht="10.199999999999999">
      <c r="B794" s="171"/>
      <c r="D794" s="151" t="s">
        <v>288</v>
      </c>
      <c r="E794" s="172" t="s">
        <v>19</v>
      </c>
      <c r="F794" s="173" t="s">
        <v>355</v>
      </c>
      <c r="H794" s="174">
        <v>238.97300000000001</v>
      </c>
      <c r="I794" s="175"/>
      <c r="L794" s="171"/>
      <c r="M794" s="176"/>
      <c r="T794" s="177"/>
      <c r="AT794" s="172" t="s">
        <v>288</v>
      </c>
      <c r="AU794" s="172" t="s">
        <v>88</v>
      </c>
      <c r="AV794" s="15" t="s">
        <v>98</v>
      </c>
      <c r="AW794" s="15" t="s">
        <v>37</v>
      </c>
      <c r="AX794" s="15" t="s">
        <v>83</v>
      </c>
      <c r="AY794" s="172" t="s">
        <v>263</v>
      </c>
    </row>
    <row r="795" spans="2:65" s="1" customFormat="1" ht="24.15" customHeight="1">
      <c r="B795" s="34"/>
      <c r="C795" s="133" t="s">
        <v>1213</v>
      </c>
      <c r="D795" s="133" t="s">
        <v>265</v>
      </c>
      <c r="E795" s="134" t="s">
        <v>13636</v>
      </c>
      <c r="F795" s="135" t="s">
        <v>13637</v>
      </c>
      <c r="G795" s="136" t="s">
        <v>490</v>
      </c>
      <c r="H795" s="137">
        <v>8</v>
      </c>
      <c r="I795" s="138"/>
      <c r="J795" s="139">
        <f>ROUND(I795*H795,2)</f>
        <v>0</v>
      </c>
      <c r="K795" s="135" t="s">
        <v>269</v>
      </c>
      <c r="L795" s="34"/>
      <c r="M795" s="140" t="s">
        <v>19</v>
      </c>
      <c r="N795" s="141" t="s">
        <v>48</v>
      </c>
      <c r="P795" s="142">
        <f>O795*H795</f>
        <v>0</v>
      </c>
      <c r="Q795" s="142">
        <v>4.3299999999999998E-2</v>
      </c>
      <c r="R795" s="142">
        <f>Q795*H795</f>
        <v>0.34639999999999999</v>
      </c>
      <c r="S795" s="142">
        <v>0</v>
      </c>
      <c r="T795" s="143">
        <f>S795*H795</f>
        <v>0</v>
      </c>
      <c r="AR795" s="144" t="s">
        <v>98</v>
      </c>
      <c r="AT795" s="144" t="s">
        <v>265</v>
      </c>
      <c r="AU795" s="144" t="s">
        <v>88</v>
      </c>
      <c r="AY795" s="19" t="s">
        <v>263</v>
      </c>
      <c r="BE795" s="145">
        <f>IF(N795="základní",J795,0)</f>
        <v>0</v>
      </c>
      <c r="BF795" s="145">
        <f>IF(N795="snížená",J795,0)</f>
        <v>0</v>
      </c>
      <c r="BG795" s="145">
        <f>IF(N795="zákl. přenesená",J795,0)</f>
        <v>0</v>
      </c>
      <c r="BH795" s="145">
        <f>IF(N795="sníž. přenesená",J795,0)</f>
        <v>0</v>
      </c>
      <c r="BI795" s="145">
        <f>IF(N795="nulová",J795,0)</f>
        <v>0</v>
      </c>
      <c r="BJ795" s="19" t="s">
        <v>88</v>
      </c>
      <c r="BK795" s="145">
        <f>ROUND(I795*H795,2)</f>
        <v>0</v>
      </c>
      <c r="BL795" s="19" t="s">
        <v>98</v>
      </c>
      <c r="BM795" s="144" t="s">
        <v>13638</v>
      </c>
    </row>
    <row r="796" spans="2:65" s="1" customFormat="1" ht="10.199999999999999">
      <c r="B796" s="34"/>
      <c r="D796" s="146" t="s">
        <v>271</v>
      </c>
      <c r="F796" s="147" t="s">
        <v>13639</v>
      </c>
      <c r="I796" s="148"/>
      <c r="L796" s="34"/>
      <c r="M796" s="149"/>
      <c r="T796" s="55"/>
      <c r="AT796" s="19" t="s">
        <v>271</v>
      </c>
      <c r="AU796" s="19" t="s">
        <v>88</v>
      </c>
    </row>
    <row r="797" spans="2:65" s="13" customFormat="1" ht="10.199999999999999">
      <c r="B797" s="157"/>
      <c r="D797" s="151" t="s">
        <v>288</v>
      </c>
      <c r="E797" s="158" t="s">
        <v>19</v>
      </c>
      <c r="F797" s="159" t="s">
        <v>13640</v>
      </c>
      <c r="H797" s="160">
        <v>2</v>
      </c>
      <c r="I797" s="161"/>
      <c r="L797" s="157"/>
      <c r="M797" s="162"/>
      <c r="T797" s="163"/>
      <c r="AT797" s="158" t="s">
        <v>288</v>
      </c>
      <c r="AU797" s="158" t="s">
        <v>88</v>
      </c>
      <c r="AV797" s="13" t="s">
        <v>88</v>
      </c>
      <c r="AW797" s="13" t="s">
        <v>37</v>
      </c>
      <c r="AX797" s="13" t="s">
        <v>76</v>
      </c>
      <c r="AY797" s="158" t="s">
        <v>263</v>
      </c>
    </row>
    <row r="798" spans="2:65" s="12" customFormat="1" ht="10.199999999999999">
      <c r="B798" s="150"/>
      <c r="D798" s="151" t="s">
        <v>288</v>
      </c>
      <c r="E798" s="152" t="s">
        <v>19</v>
      </c>
      <c r="F798" s="153" t="s">
        <v>13358</v>
      </c>
      <c r="H798" s="152" t="s">
        <v>19</v>
      </c>
      <c r="I798" s="154"/>
      <c r="L798" s="150"/>
      <c r="M798" s="155"/>
      <c r="T798" s="156"/>
      <c r="AT798" s="152" t="s">
        <v>288</v>
      </c>
      <c r="AU798" s="152" t="s">
        <v>88</v>
      </c>
      <c r="AV798" s="12" t="s">
        <v>83</v>
      </c>
      <c r="AW798" s="12" t="s">
        <v>37</v>
      </c>
      <c r="AX798" s="12" t="s">
        <v>76</v>
      </c>
      <c r="AY798" s="152" t="s">
        <v>263</v>
      </c>
    </row>
    <row r="799" spans="2:65" s="13" customFormat="1" ht="10.199999999999999">
      <c r="B799" s="157"/>
      <c r="D799" s="151" t="s">
        <v>288</v>
      </c>
      <c r="E799" s="158" t="s">
        <v>19</v>
      </c>
      <c r="F799" s="159" t="s">
        <v>13641</v>
      </c>
      <c r="H799" s="160">
        <v>2</v>
      </c>
      <c r="I799" s="161"/>
      <c r="L799" s="157"/>
      <c r="M799" s="162"/>
      <c r="T799" s="163"/>
      <c r="AT799" s="158" t="s">
        <v>288</v>
      </c>
      <c r="AU799" s="158" t="s">
        <v>88</v>
      </c>
      <c r="AV799" s="13" t="s">
        <v>88</v>
      </c>
      <c r="AW799" s="13" t="s">
        <v>37</v>
      </c>
      <c r="AX799" s="13" t="s">
        <v>76</v>
      </c>
      <c r="AY799" s="158" t="s">
        <v>263</v>
      </c>
    </row>
    <row r="800" spans="2:65" s="12" customFormat="1" ht="10.199999999999999">
      <c r="B800" s="150"/>
      <c r="D800" s="151" t="s">
        <v>288</v>
      </c>
      <c r="E800" s="152" t="s">
        <v>19</v>
      </c>
      <c r="F800" s="153" t="s">
        <v>13216</v>
      </c>
      <c r="H800" s="152" t="s">
        <v>19</v>
      </c>
      <c r="I800" s="154"/>
      <c r="L800" s="150"/>
      <c r="M800" s="155"/>
      <c r="T800" s="156"/>
      <c r="AT800" s="152" t="s">
        <v>288</v>
      </c>
      <c r="AU800" s="152" t="s">
        <v>88</v>
      </c>
      <c r="AV800" s="12" t="s">
        <v>83</v>
      </c>
      <c r="AW800" s="12" t="s">
        <v>37</v>
      </c>
      <c r="AX800" s="12" t="s">
        <v>76</v>
      </c>
      <c r="AY800" s="152" t="s">
        <v>263</v>
      </c>
    </row>
    <row r="801" spans="2:65" s="13" customFormat="1" ht="10.199999999999999">
      <c r="B801" s="157"/>
      <c r="D801" s="151" t="s">
        <v>288</v>
      </c>
      <c r="E801" s="158" t="s">
        <v>19</v>
      </c>
      <c r="F801" s="159" t="s">
        <v>13641</v>
      </c>
      <c r="H801" s="160">
        <v>2</v>
      </c>
      <c r="I801" s="161"/>
      <c r="L801" s="157"/>
      <c r="M801" s="162"/>
      <c r="T801" s="163"/>
      <c r="AT801" s="158" t="s">
        <v>288</v>
      </c>
      <c r="AU801" s="158" t="s">
        <v>88</v>
      </c>
      <c r="AV801" s="13" t="s">
        <v>88</v>
      </c>
      <c r="AW801" s="13" t="s">
        <v>37</v>
      </c>
      <c r="AX801" s="13" t="s">
        <v>76</v>
      </c>
      <c r="AY801" s="158" t="s">
        <v>263</v>
      </c>
    </row>
    <row r="802" spans="2:65" s="12" customFormat="1" ht="10.199999999999999">
      <c r="B802" s="150"/>
      <c r="D802" s="151" t="s">
        <v>288</v>
      </c>
      <c r="E802" s="152" t="s">
        <v>19</v>
      </c>
      <c r="F802" s="153" t="s">
        <v>13361</v>
      </c>
      <c r="H802" s="152" t="s">
        <v>19</v>
      </c>
      <c r="I802" s="154"/>
      <c r="L802" s="150"/>
      <c r="M802" s="155"/>
      <c r="T802" s="156"/>
      <c r="AT802" s="152" t="s">
        <v>288</v>
      </c>
      <c r="AU802" s="152" t="s">
        <v>88</v>
      </c>
      <c r="AV802" s="12" t="s">
        <v>83</v>
      </c>
      <c r="AW802" s="12" t="s">
        <v>37</v>
      </c>
      <c r="AX802" s="12" t="s">
        <v>76</v>
      </c>
      <c r="AY802" s="152" t="s">
        <v>263</v>
      </c>
    </row>
    <row r="803" spans="2:65" s="13" customFormat="1" ht="10.199999999999999">
      <c r="B803" s="157"/>
      <c r="D803" s="151" t="s">
        <v>288</v>
      </c>
      <c r="E803" s="158" t="s">
        <v>19</v>
      </c>
      <c r="F803" s="159" t="s">
        <v>13641</v>
      </c>
      <c r="H803" s="160">
        <v>2</v>
      </c>
      <c r="I803" s="161"/>
      <c r="L803" s="157"/>
      <c r="M803" s="162"/>
      <c r="T803" s="163"/>
      <c r="AT803" s="158" t="s">
        <v>288</v>
      </c>
      <c r="AU803" s="158" t="s">
        <v>88</v>
      </c>
      <c r="AV803" s="13" t="s">
        <v>88</v>
      </c>
      <c r="AW803" s="13" t="s">
        <v>37</v>
      </c>
      <c r="AX803" s="13" t="s">
        <v>76</v>
      </c>
      <c r="AY803" s="158" t="s">
        <v>263</v>
      </c>
    </row>
    <row r="804" spans="2:65" s="12" customFormat="1" ht="10.199999999999999">
      <c r="B804" s="150"/>
      <c r="D804" s="151" t="s">
        <v>288</v>
      </c>
      <c r="E804" s="152" t="s">
        <v>19</v>
      </c>
      <c r="F804" s="153" t="s">
        <v>13362</v>
      </c>
      <c r="H804" s="152" t="s">
        <v>19</v>
      </c>
      <c r="I804" s="154"/>
      <c r="L804" s="150"/>
      <c r="M804" s="155"/>
      <c r="T804" s="156"/>
      <c r="AT804" s="152" t="s">
        <v>288</v>
      </c>
      <c r="AU804" s="152" t="s">
        <v>88</v>
      </c>
      <c r="AV804" s="12" t="s">
        <v>83</v>
      </c>
      <c r="AW804" s="12" t="s">
        <v>37</v>
      </c>
      <c r="AX804" s="12" t="s">
        <v>76</v>
      </c>
      <c r="AY804" s="152" t="s">
        <v>263</v>
      </c>
    </row>
    <row r="805" spans="2:65" s="15" customFormat="1" ht="10.199999999999999">
      <c r="B805" s="171"/>
      <c r="D805" s="151" t="s">
        <v>288</v>
      </c>
      <c r="E805" s="172" t="s">
        <v>19</v>
      </c>
      <c r="F805" s="173" t="s">
        <v>355</v>
      </c>
      <c r="H805" s="174">
        <v>8</v>
      </c>
      <c r="I805" s="175"/>
      <c r="L805" s="171"/>
      <c r="M805" s="176"/>
      <c r="T805" s="177"/>
      <c r="AT805" s="172" t="s">
        <v>288</v>
      </c>
      <c r="AU805" s="172" t="s">
        <v>88</v>
      </c>
      <c r="AV805" s="15" t="s">
        <v>98</v>
      </c>
      <c r="AW805" s="15" t="s">
        <v>37</v>
      </c>
      <c r="AX805" s="15" t="s">
        <v>83</v>
      </c>
      <c r="AY805" s="172" t="s">
        <v>263</v>
      </c>
    </row>
    <row r="806" spans="2:65" s="1" customFormat="1" ht="37.799999999999997" customHeight="1">
      <c r="B806" s="34"/>
      <c r="C806" s="178" t="s">
        <v>1220</v>
      </c>
      <c r="D806" s="178" t="s">
        <v>439</v>
      </c>
      <c r="E806" s="179" t="s">
        <v>13642</v>
      </c>
      <c r="F806" s="180" t="s">
        <v>13643</v>
      </c>
      <c r="G806" s="181" t="s">
        <v>490</v>
      </c>
      <c r="H806" s="182">
        <v>8</v>
      </c>
      <c r="I806" s="183"/>
      <c r="J806" s="184">
        <f>ROUND(I806*H806,2)</f>
        <v>0</v>
      </c>
      <c r="K806" s="180" t="s">
        <v>19</v>
      </c>
      <c r="L806" s="185"/>
      <c r="M806" s="186" t="s">
        <v>19</v>
      </c>
      <c r="N806" s="187" t="s">
        <v>48</v>
      </c>
      <c r="P806" s="142">
        <f>O806*H806</f>
        <v>0</v>
      </c>
      <c r="Q806" s="142">
        <v>0.28799999999999998</v>
      </c>
      <c r="R806" s="142">
        <f>Q806*H806</f>
        <v>2.3039999999999998</v>
      </c>
      <c r="S806" s="142">
        <v>0</v>
      </c>
      <c r="T806" s="143">
        <f>S806*H806</f>
        <v>0</v>
      </c>
      <c r="AR806" s="144" t="s">
        <v>321</v>
      </c>
      <c r="AT806" s="144" t="s">
        <v>439</v>
      </c>
      <c r="AU806" s="144" t="s">
        <v>88</v>
      </c>
      <c r="AY806" s="19" t="s">
        <v>263</v>
      </c>
      <c r="BE806" s="145">
        <f>IF(N806="základní",J806,0)</f>
        <v>0</v>
      </c>
      <c r="BF806" s="145">
        <f>IF(N806="snížená",J806,0)</f>
        <v>0</v>
      </c>
      <c r="BG806" s="145">
        <f>IF(N806="zákl. přenesená",J806,0)</f>
        <v>0</v>
      </c>
      <c r="BH806" s="145">
        <f>IF(N806="sníž. přenesená",J806,0)</f>
        <v>0</v>
      </c>
      <c r="BI806" s="145">
        <f>IF(N806="nulová",J806,0)</f>
        <v>0</v>
      </c>
      <c r="BJ806" s="19" t="s">
        <v>88</v>
      </c>
      <c r="BK806" s="145">
        <f>ROUND(I806*H806,2)</f>
        <v>0</v>
      </c>
      <c r="BL806" s="19" t="s">
        <v>98</v>
      </c>
      <c r="BM806" s="144" t="s">
        <v>13644</v>
      </c>
    </row>
    <row r="807" spans="2:65" s="13" customFormat="1" ht="10.199999999999999">
      <c r="B807" s="157"/>
      <c r="D807" s="151" t="s">
        <v>288</v>
      </c>
      <c r="E807" s="158" t="s">
        <v>19</v>
      </c>
      <c r="F807" s="159" t="s">
        <v>13645</v>
      </c>
      <c r="H807" s="160">
        <v>8</v>
      </c>
      <c r="I807" s="161"/>
      <c r="L807" s="157"/>
      <c r="M807" s="162"/>
      <c r="T807" s="163"/>
      <c r="AT807" s="158" t="s">
        <v>288</v>
      </c>
      <c r="AU807" s="158" t="s">
        <v>88</v>
      </c>
      <c r="AV807" s="13" t="s">
        <v>88</v>
      </c>
      <c r="AW807" s="13" t="s">
        <v>37</v>
      </c>
      <c r="AX807" s="13" t="s">
        <v>83</v>
      </c>
      <c r="AY807" s="158" t="s">
        <v>263</v>
      </c>
    </row>
    <row r="808" spans="2:65" s="1" customFormat="1" ht="24.15" customHeight="1">
      <c r="B808" s="34"/>
      <c r="C808" s="133" t="s">
        <v>1227</v>
      </c>
      <c r="D808" s="133" t="s">
        <v>265</v>
      </c>
      <c r="E808" s="134" t="s">
        <v>13646</v>
      </c>
      <c r="F808" s="135" t="s">
        <v>13647</v>
      </c>
      <c r="G808" s="136" t="s">
        <v>490</v>
      </c>
      <c r="H808" s="137">
        <v>1</v>
      </c>
      <c r="I808" s="138"/>
      <c r="J808" s="139">
        <f>ROUND(I808*H808,2)</f>
        <v>0</v>
      </c>
      <c r="K808" s="135" t="s">
        <v>269</v>
      </c>
      <c r="L808" s="34"/>
      <c r="M808" s="140" t="s">
        <v>19</v>
      </c>
      <c r="N808" s="141" t="s">
        <v>48</v>
      </c>
      <c r="P808" s="142">
        <f>O808*H808</f>
        <v>0</v>
      </c>
      <c r="Q808" s="142">
        <v>3.5319999999999997E-2</v>
      </c>
      <c r="R808" s="142">
        <f>Q808*H808</f>
        <v>3.5319999999999997E-2</v>
      </c>
      <c r="S808" s="142">
        <v>0</v>
      </c>
      <c r="T808" s="143">
        <f>S808*H808</f>
        <v>0</v>
      </c>
      <c r="AR808" s="144" t="s">
        <v>98</v>
      </c>
      <c r="AT808" s="144" t="s">
        <v>265</v>
      </c>
      <c r="AU808" s="144" t="s">
        <v>88</v>
      </c>
      <c r="AY808" s="19" t="s">
        <v>263</v>
      </c>
      <c r="BE808" s="145">
        <f>IF(N808="základní",J808,0)</f>
        <v>0</v>
      </c>
      <c r="BF808" s="145">
        <f>IF(N808="snížená",J808,0)</f>
        <v>0</v>
      </c>
      <c r="BG808" s="145">
        <f>IF(N808="zákl. přenesená",J808,0)</f>
        <v>0</v>
      </c>
      <c r="BH808" s="145">
        <f>IF(N808="sníž. přenesená",J808,0)</f>
        <v>0</v>
      </c>
      <c r="BI808" s="145">
        <f>IF(N808="nulová",J808,0)</f>
        <v>0</v>
      </c>
      <c r="BJ808" s="19" t="s">
        <v>88</v>
      </c>
      <c r="BK808" s="145">
        <f>ROUND(I808*H808,2)</f>
        <v>0</v>
      </c>
      <c r="BL808" s="19" t="s">
        <v>98</v>
      </c>
      <c r="BM808" s="144" t="s">
        <v>13648</v>
      </c>
    </row>
    <row r="809" spans="2:65" s="1" customFormat="1" ht="10.199999999999999">
      <c r="B809" s="34"/>
      <c r="D809" s="146" t="s">
        <v>271</v>
      </c>
      <c r="F809" s="147" t="s">
        <v>13649</v>
      </c>
      <c r="I809" s="148"/>
      <c r="L809" s="34"/>
      <c r="M809" s="149"/>
      <c r="T809" s="55"/>
      <c r="AT809" s="19" t="s">
        <v>271</v>
      </c>
      <c r="AU809" s="19" t="s">
        <v>88</v>
      </c>
    </row>
    <row r="810" spans="2:65" s="13" customFormat="1" ht="10.199999999999999">
      <c r="B810" s="157"/>
      <c r="D810" s="151" t="s">
        <v>288</v>
      </c>
      <c r="E810" s="158" t="s">
        <v>19</v>
      </c>
      <c r="F810" s="159" t="s">
        <v>13650</v>
      </c>
      <c r="H810" s="160">
        <v>1</v>
      </c>
      <c r="I810" s="161"/>
      <c r="L810" s="157"/>
      <c r="M810" s="162"/>
      <c r="T810" s="163"/>
      <c r="AT810" s="158" t="s">
        <v>288</v>
      </c>
      <c r="AU810" s="158" t="s">
        <v>88</v>
      </c>
      <c r="AV810" s="13" t="s">
        <v>88</v>
      </c>
      <c r="AW810" s="13" t="s">
        <v>37</v>
      </c>
      <c r="AX810" s="13" t="s">
        <v>83</v>
      </c>
      <c r="AY810" s="158" t="s">
        <v>263</v>
      </c>
    </row>
    <row r="811" spans="2:65" s="1" customFormat="1" ht="24.15" customHeight="1">
      <c r="B811" s="34"/>
      <c r="C811" s="133" t="s">
        <v>1257</v>
      </c>
      <c r="D811" s="133" t="s">
        <v>265</v>
      </c>
      <c r="E811" s="134" t="s">
        <v>2535</v>
      </c>
      <c r="F811" s="135" t="s">
        <v>2536</v>
      </c>
      <c r="G811" s="136" t="s">
        <v>490</v>
      </c>
      <c r="H811" s="137">
        <v>15</v>
      </c>
      <c r="I811" s="138"/>
      <c r="J811" s="139">
        <f>ROUND(I811*H811,2)</f>
        <v>0</v>
      </c>
      <c r="K811" s="135" t="s">
        <v>269</v>
      </c>
      <c r="L811" s="34"/>
      <c r="M811" s="140" t="s">
        <v>19</v>
      </c>
      <c r="N811" s="141" t="s">
        <v>48</v>
      </c>
      <c r="P811" s="142">
        <f>O811*H811</f>
        <v>0</v>
      </c>
      <c r="Q811" s="142">
        <v>0.44169999999999998</v>
      </c>
      <c r="R811" s="142">
        <f>Q811*H811</f>
        <v>6.6254999999999997</v>
      </c>
      <c r="S811" s="142">
        <v>0</v>
      </c>
      <c r="T811" s="143">
        <f>S811*H811</f>
        <v>0</v>
      </c>
      <c r="AR811" s="144" t="s">
        <v>98</v>
      </c>
      <c r="AT811" s="144" t="s">
        <v>265</v>
      </c>
      <c r="AU811" s="144" t="s">
        <v>88</v>
      </c>
      <c r="AY811" s="19" t="s">
        <v>263</v>
      </c>
      <c r="BE811" s="145">
        <f>IF(N811="základní",J811,0)</f>
        <v>0</v>
      </c>
      <c r="BF811" s="145">
        <f>IF(N811="snížená",J811,0)</f>
        <v>0</v>
      </c>
      <c r="BG811" s="145">
        <f>IF(N811="zákl. přenesená",J811,0)</f>
        <v>0</v>
      </c>
      <c r="BH811" s="145">
        <f>IF(N811="sníž. přenesená",J811,0)</f>
        <v>0</v>
      </c>
      <c r="BI811" s="145">
        <f>IF(N811="nulová",J811,0)</f>
        <v>0</v>
      </c>
      <c r="BJ811" s="19" t="s">
        <v>88</v>
      </c>
      <c r="BK811" s="145">
        <f>ROUND(I811*H811,2)</f>
        <v>0</v>
      </c>
      <c r="BL811" s="19" t="s">
        <v>98</v>
      </c>
      <c r="BM811" s="144" t="s">
        <v>13651</v>
      </c>
    </row>
    <row r="812" spans="2:65" s="1" customFormat="1" ht="10.199999999999999">
      <c r="B812" s="34"/>
      <c r="D812" s="146" t="s">
        <v>271</v>
      </c>
      <c r="F812" s="147" t="s">
        <v>2538</v>
      </c>
      <c r="I812" s="148"/>
      <c r="L812" s="34"/>
      <c r="M812" s="149"/>
      <c r="T812" s="55"/>
      <c r="AT812" s="19" t="s">
        <v>271</v>
      </c>
      <c r="AU812" s="19" t="s">
        <v>88</v>
      </c>
    </row>
    <row r="813" spans="2:65" s="13" customFormat="1" ht="10.199999999999999">
      <c r="B813" s="157"/>
      <c r="D813" s="151" t="s">
        <v>288</v>
      </c>
      <c r="E813" s="158" t="s">
        <v>19</v>
      </c>
      <c r="F813" s="159" t="s">
        <v>13652</v>
      </c>
      <c r="H813" s="160">
        <v>2</v>
      </c>
      <c r="I813" s="161"/>
      <c r="L813" s="157"/>
      <c r="M813" s="162"/>
      <c r="T813" s="163"/>
      <c r="AT813" s="158" t="s">
        <v>288</v>
      </c>
      <c r="AU813" s="158" t="s">
        <v>88</v>
      </c>
      <c r="AV813" s="13" t="s">
        <v>88</v>
      </c>
      <c r="AW813" s="13" t="s">
        <v>37</v>
      </c>
      <c r="AX813" s="13" t="s">
        <v>76</v>
      </c>
      <c r="AY813" s="158" t="s">
        <v>263</v>
      </c>
    </row>
    <row r="814" spans="2:65" s="13" customFormat="1" ht="10.199999999999999">
      <c r="B814" s="157"/>
      <c r="D814" s="151" t="s">
        <v>288</v>
      </c>
      <c r="E814" s="158" t="s">
        <v>19</v>
      </c>
      <c r="F814" s="159" t="s">
        <v>13653</v>
      </c>
      <c r="H814" s="160">
        <v>13</v>
      </c>
      <c r="I814" s="161"/>
      <c r="L814" s="157"/>
      <c r="M814" s="162"/>
      <c r="T814" s="163"/>
      <c r="AT814" s="158" t="s">
        <v>288</v>
      </c>
      <c r="AU814" s="158" t="s">
        <v>88</v>
      </c>
      <c r="AV814" s="13" t="s">
        <v>88</v>
      </c>
      <c r="AW814" s="13" t="s">
        <v>37</v>
      </c>
      <c r="AX814" s="13" t="s">
        <v>76</v>
      </c>
      <c r="AY814" s="158" t="s">
        <v>263</v>
      </c>
    </row>
    <row r="815" spans="2:65" s="15" customFormat="1" ht="10.199999999999999">
      <c r="B815" s="171"/>
      <c r="D815" s="151" t="s">
        <v>288</v>
      </c>
      <c r="E815" s="172" t="s">
        <v>19</v>
      </c>
      <c r="F815" s="173" t="s">
        <v>355</v>
      </c>
      <c r="H815" s="174">
        <v>15</v>
      </c>
      <c r="I815" s="175"/>
      <c r="L815" s="171"/>
      <c r="M815" s="176"/>
      <c r="T815" s="177"/>
      <c r="AT815" s="172" t="s">
        <v>288</v>
      </c>
      <c r="AU815" s="172" t="s">
        <v>88</v>
      </c>
      <c r="AV815" s="15" t="s">
        <v>98</v>
      </c>
      <c r="AW815" s="15" t="s">
        <v>37</v>
      </c>
      <c r="AX815" s="15" t="s">
        <v>83</v>
      </c>
      <c r="AY815" s="172" t="s">
        <v>263</v>
      </c>
    </row>
    <row r="816" spans="2:65" s="1" customFormat="1" ht="24.15" customHeight="1">
      <c r="B816" s="34"/>
      <c r="C816" s="133" t="s">
        <v>1280</v>
      </c>
      <c r="D816" s="133" t="s">
        <v>265</v>
      </c>
      <c r="E816" s="134" t="s">
        <v>13654</v>
      </c>
      <c r="F816" s="135" t="s">
        <v>13655</v>
      </c>
      <c r="G816" s="136" t="s">
        <v>490</v>
      </c>
      <c r="H816" s="137">
        <v>1</v>
      </c>
      <c r="I816" s="138"/>
      <c r="J816" s="139">
        <f>ROUND(I816*H816,2)</f>
        <v>0</v>
      </c>
      <c r="K816" s="135" t="s">
        <v>269</v>
      </c>
      <c r="L816" s="34"/>
      <c r="M816" s="140" t="s">
        <v>19</v>
      </c>
      <c r="N816" s="141" t="s">
        <v>48</v>
      </c>
      <c r="P816" s="142">
        <f>O816*H816</f>
        <v>0</v>
      </c>
      <c r="Q816" s="142">
        <v>0.54769000000000001</v>
      </c>
      <c r="R816" s="142">
        <f>Q816*H816</f>
        <v>0.54769000000000001</v>
      </c>
      <c r="S816" s="142">
        <v>0</v>
      </c>
      <c r="T816" s="143">
        <f>S816*H816</f>
        <v>0</v>
      </c>
      <c r="AR816" s="144" t="s">
        <v>98</v>
      </c>
      <c r="AT816" s="144" t="s">
        <v>265</v>
      </c>
      <c r="AU816" s="144" t="s">
        <v>88</v>
      </c>
      <c r="AY816" s="19" t="s">
        <v>263</v>
      </c>
      <c r="BE816" s="145">
        <f>IF(N816="základní",J816,0)</f>
        <v>0</v>
      </c>
      <c r="BF816" s="145">
        <f>IF(N816="snížená",J816,0)</f>
        <v>0</v>
      </c>
      <c r="BG816" s="145">
        <f>IF(N816="zákl. přenesená",J816,0)</f>
        <v>0</v>
      </c>
      <c r="BH816" s="145">
        <f>IF(N816="sníž. přenesená",J816,0)</f>
        <v>0</v>
      </c>
      <c r="BI816" s="145">
        <f>IF(N816="nulová",J816,0)</f>
        <v>0</v>
      </c>
      <c r="BJ816" s="19" t="s">
        <v>88</v>
      </c>
      <c r="BK816" s="145">
        <f>ROUND(I816*H816,2)</f>
        <v>0</v>
      </c>
      <c r="BL816" s="19" t="s">
        <v>98</v>
      </c>
      <c r="BM816" s="144" t="s">
        <v>13656</v>
      </c>
    </row>
    <row r="817" spans="2:65" s="1" customFormat="1" ht="10.199999999999999">
      <c r="B817" s="34"/>
      <c r="D817" s="146" t="s">
        <v>271</v>
      </c>
      <c r="F817" s="147" t="s">
        <v>13657</v>
      </c>
      <c r="I817" s="148"/>
      <c r="L817" s="34"/>
      <c r="M817" s="149"/>
      <c r="T817" s="55"/>
      <c r="AT817" s="19" t="s">
        <v>271</v>
      </c>
      <c r="AU817" s="19" t="s">
        <v>88</v>
      </c>
    </row>
    <row r="818" spans="2:65" s="13" customFormat="1" ht="10.199999999999999">
      <c r="B818" s="157"/>
      <c r="D818" s="151" t="s">
        <v>288</v>
      </c>
      <c r="E818" s="158" t="s">
        <v>19</v>
      </c>
      <c r="F818" s="159" t="s">
        <v>13658</v>
      </c>
      <c r="H818" s="160">
        <v>1</v>
      </c>
      <c r="I818" s="161"/>
      <c r="L818" s="157"/>
      <c r="M818" s="162"/>
      <c r="T818" s="163"/>
      <c r="AT818" s="158" t="s">
        <v>288</v>
      </c>
      <c r="AU818" s="158" t="s">
        <v>88</v>
      </c>
      <c r="AV818" s="13" t="s">
        <v>88</v>
      </c>
      <c r="AW818" s="13" t="s">
        <v>37</v>
      </c>
      <c r="AX818" s="13" t="s">
        <v>83</v>
      </c>
      <c r="AY818" s="158" t="s">
        <v>263</v>
      </c>
    </row>
    <row r="819" spans="2:65" s="11" customFormat="1" ht="22.8" customHeight="1">
      <c r="B819" s="121"/>
      <c r="D819" s="122" t="s">
        <v>75</v>
      </c>
      <c r="E819" s="131" t="s">
        <v>328</v>
      </c>
      <c r="F819" s="131" t="s">
        <v>2575</v>
      </c>
      <c r="I819" s="124"/>
      <c r="J819" s="132">
        <f>BK819</f>
        <v>0</v>
      </c>
      <c r="L819" s="121"/>
      <c r="M819" s="126"/>
      <c r="P819" s="127">
        <f>SUM(P820:P1167)</f>
        <v>0</v>
      </c>
      <c r="R819" s="127">
        <f>SUM(R820:R1167)</f>
        <v>10.6311436</v>
      </c>
      <c r="T819" s="128">
        <f>SUM(T820:T1167)</f>
        <v>265.55252799999994</v>
      </c>
      <c r="AR819" s="122" t="s">
        <v>83</v>
      </c>
      <c r="AT819" s="129" t="s">
        <v>75</v>
      </c>
      <c r="AU819" s="129" t="s">
        <v>83</v>
      </c>
      <c r="AY819" s="122" t="s">
        <v>263</v>
      </c>
      <c r="BK819" s="130">
        <f>SUM(BK820:BK1167)</f>
        <v>0</v>
      </c>
    </row>
    <row r="820" spans="2:65" s="1" customFormat="1" ht="33" customHeight="1">
      <c r="B820" s="34"/>
      <c r="C820" s="133" t="s">
        <v>1292</v>
      </c>
      <c r="D820" s="133" t="s">
        <v>265</v>
      </c>
      <c r="E820" s="134" t="s">
        <v>13659</v>
      </c>
      <c r="F820" s="135" t="s">
        <v>13660</v>
      </c>
      <c r="G820" s="136" t="s">
        <v>378</v>
      </c>
      <c r="H820" s="137">
        <v>614.85</v>
      </c>
      <c r="I820" s="138"/>
      <c r="J820" s="139">
        <f>ROUND(I820*H820,2)</f>
        <v>0</v>
      </c>
      <c r="K820" s="135" t="s">
        <v>269</v>
      </c>
      <c r="L820" s="34"/>
      <c r="M820" s="140" t="s">
        <v>19</v>
      </c>
      <c r="N820" s="141" t="s">
        <v>48</v>
      </c>
      <c r="P820" s="142">
        <f>O820*H820</f>
        <v>0</v>
      </c>
      <c r="Q820" s="142">
        <v>0</v>
      </c>
      <c r="R820" s="142">
        <f>Q820*H820</f>
        <v>0</v>
      </c>
      <c r="S820" s="142">
        <v>0</v>
      </c>
      <c r="T820" s="143">
        <f>S820*H820</f>
        <v>0</v>
      </c>
      <c r="AR820" s="144" t="s">
        <v>98</v>
      </c>
      <c r="AT820" s="144" t="s">
        <v>265</v>
      </c>
      <c r="AU820" s="144" t="s">
        <v>88</v>
      </c>
      <c r="AY820" s="19" t="s">
        <v>263</v>
      </c>
      <c r="BE820" s="145">
        <f>IF(N820="základní",J820,0)</f>
        <v>0</v>
      </c>
      <c r="BF820" s="145">
        <f>IF(N820="snížená",J820,0)</f>
        <v>0</v>
      </c>
      <c r="BG820" s="145">
        <f>IF(N820="zákl. přenesená",J820,0)</f>
        <v>0</v>
      </c>
      <c r="BH820" s="145">
        <f>IF(N820="sníž. přenesená",J820,0)</f>
        <v>0</v>
      </c>
      <c r="BI820" s="145">
        <f>IF(N820="nulová",J820,0)</f>
        <v>0</v>
      </c>
      <c r="BJ820" s="19" t="s">
        <v>88</v>
      </c>
      <c r="BK820" s="145">
        <f>ROUND(I820*H820,2)</f>
        <v>0</v>
      </c>
      <c r="BL820" s="19" t="s">
        <v>98</v>
      </c>
      <c r="BM820" s="144" t="s">
        <v>13661</v>
      </c>
    </row>
    <row r="821" spans="2:65" s="1" customFormat="1" ht="10.199999999999999">
      <c r="B821" s="34"/>
      <c r="D821" s="146" t="s">
        <v>271</v>
      </c>
      <c r="F821" s="147" t="s">
        <v>13662</v>
      </c>
      <c r="I821" s="148"/>
      <c r="L821" s="34"/>
      <c r="M821" s="149"/>
      <c r="T821" s="55"/>
      <c r="AT821" s="19" t="s">
        <v>271</v>
      </c>
      <c r="AU821" s="19" t="s">
        <v>88</v>
      </c>
    </row>
    <row r="822" spans="2:65" s="13" customFormat="1" ht="10.199999999999999">
      <c r="B822" s="157"/>
      <c r="D822" s="151" t="s">
        <v>288</v>
      </c>
      <c r="E822" s="158" t="s">
        <v>19</v>
      </c>
      <c r="F822" s="159" t="s">
        <v>13663</v>
      </c>
      <c r="H822" s="160">
        <v>189.97499999999999</v>
      </c>
      <c r="I822" s="161"/>
      <c r="L822" s="157"/>
      <c r="M822" s="162"/>
      <c r="T822" s="163"/>
      <c r="AT822" s="158" t="s">
        <v>288</v>
      </c>
      <c r="AU822" s="158" t="s">
        <v>88</v>
      </c>
      <c r="AV822" s="13" t="s">
        <v>88</v>
      </c>
      <c r="AW822" s="13" t="s">
        <v>37</v>
      </c>
      <c r="AX822" s="13" t="s">
        <v>76</v>
      </c>
      <c r="AY822" s="158" t="s">
        <v>263</v>
      </c>
    </row>
    <row r="823" spans="2:65" s="13" customFormat="1" ht="10.199999999999999">
      <c r="B823" s="157"/>
      <c r="D823" s="151" t="s">
        <v>288</v>
      </c>
      <c r="E823" s="158" t="s">
        <v>19</v>
      </c>
      <c r="F823" s="159" t="s">
        <v>13664</v>
      </c>
      <c r="H823" s="160">
        <v>424.875</v>
      </c>
      <c r="I823" s="161"/>
      <c r="L823" s="157"/>
      <c r="M823" s="162"/>
      <c r="T823" s="163"/>
      <c r="AT823" s="158" t="s">
        <v>288</v>
      </c>
      <c r="AU823" s="158" t="s">
        <v>88</v>
      </c>
      <c r="AV823" s="13" t="s">
        <v>88</v>
      </c>
      <c r="AW823" s="13" t="s">
        <v>37</v>
      </c>
      <c r="AX823" s="13" t="s">
        <v>76</v>
      </c>
      <c r="AY823" s="158" t="s">
        <v>263</v>
      </c>
    </row>
    <row r="824" spans="2:65" s="15" customFormat="1" ht="10.199999999999999">
      <c r="B824" s="171"/>
      <c r="D824" s="151" t="s">
        <v>288</v>
      </c>
      <c r="E824" s="172" t="s">
        <v>19</v>
      </c>
      <c r="F824" s="173" t="s">
        <v>355</v>
      </c>
      <c r="H824" s="174">
        <v>614.85</v>
      </c>
      <c r="I824" s="175"/>
      <c r="L824" s="171"/>
      <c r="M824" s="176"/>
      <c r="T824" s="177"/>
      <c r="AT824" s="172" t="s">
        <v>288</v>
      </c>
      <c r="AU824" s="172" t="s">
        <v>88</v>
      </c>
      <c r="AV824" s="15" t="s">
        <v>98</v>
      </c>
      <c r="AW824" s="15" t="s">
        <v>37</v>
      </c>
      <c r="AX824" s="15" t="s">
        <v>83</v>
      </c>
      <c r="AY824" s="172" t="s">
        <v>263</v>
      </c>
    </row>
    <row r="825" spans="2:65" s="1" customFormat="1" ht="33" customHeight="1">
      <c r="B825" s="34"/>
      <c r="C825" s="133" t="s">
        <v>1299</v>
      </c>
      <c r="D825" s="133" t="s">
        <v>265</v>
      </c>
      <c r="E825" s="134" t="s">
        <v>13665</v>
      </c>
      <c r="F825" s="135" t="s">
        <v>13666</v>
      </c>
      <c r="G825" s="136" t="s">
        <v>378</v>
      </c>
      <c r="H825" s="137">
        <v>36891</v>
      </c>
      <c r="I825" s="138"/>
      <c r="J825" s="139">
        <f>ROUND(I825*H825,2)</f>
        <v>0</v>
      </c>
      <c r="K825" s="135" t="s">
        <v>269</v>
      </c>
      <c r="L825" s="34"/>
      <c r="M825" s="140" t="s">
        <v>19</v>
      </c>
      <c r="N825" s="141" t="s">
        <v>48</v>
      </c>
      <c r="P825" s="142">
        <f>O825*H825</f>
        <v>0</v>
      </c>
      <c r="Q825" s="142">
        <v>0</v>
      </c>
      <c r="R825" s="142">
        <f>Q825*H825</f>
        <v>0</v>
      </c>
      <c r="S825" s="142">
        <v>0</v>
      </c>
      <c r="T825" s="143">
        <f>S825*H825</f>
        <v>0</v>
      </c>
      <c r="AR825" s="144" t="s">
        <v>98</v>
      </c>
      <c r="AT825" s="144" t="s">
        <v>265</v>
      </c>
      <c r="AU825" s="144" t="s">
        <v>88</v>
      </c>
      <c r="AY825" s="19" t="s">
        <v>263</v>
      </c>
      <c r="BE825" s="145">
        <f>IF(N825="základní",J825,0)</f>
        <v>0</v>
      </c>
      <c r="BF825" s="145">
        <f>IF(N825="snížená",J825,0)</f>
        <v>0</v>
      </c>
      <c r="BG825" s="145">
        <f>IF(N825="zákl. přenesená",J825,0)</f>
        <v>0</v>
      </c>
      <c r="BH825" s="145">
        <f>IF(N825="sníž. přenesená",J825,0)</f>
        <v>0</v>
      </c>
      <c r="BI825" s="145">
        <f>IF(N825="nulová",J825,0)</f>
        <v>0</v>
      </c>
      <c r="BJ825" s="19" t="s">
        <v>88</v>
      </c>
      <c r="BK825" s="145">
        <f>ROUND(I825*H825,2)</f>
        <v>0</v>
      </c>
      <c r="BL825" s="19" t="s">
        <v>98</v>
      </c>
      <c r="BM825" s="144" t="s">
        <v>13667</v>
      </c>
    </row>
    <row r="826" spans="2:65" s="1" customFormat="1" ht="10.199999999999999">
      <c r="B826" s="34"/>
      <c r="D826" s="146" t="s">
        <v>271</v>
      </c>
      <c r="F826" s="147" t="s">
        <v>13668</v>
      </c>
      <c r="I826" s="148"/>
      <c r="L826" s="34"/>
      <c r="M826" s="149"/>
      <c r="T826" s="55"/>
      <c r="AT826" s="19" t="s">
        <v>271</v>
      </c>
      <c r="AU826" s="19" t="s">
        <v>88</v>
      </c>
    </row>
    <row r="827" spans="2:65" s="13" customFormat="1" ht="10.199999999999999">
      <c r="B827" s="157"/>
      <c r="D827" s="151" t="s">
        <v>288</v>
      </c>
      <c r="E827" s="158" t="s">
        <v>19</v>
      </c>
      <c r="F827" s="159" t="s">
        <v>13669</v>
      </c>
      <c r="H827" s="160">
        <v>614.85</v>
      </c>
      <c r="I827" s="161"/>
      <c r="L827" s="157"/>
      <c r="M827" s="162"/>
      <c r="T827" s="163"/>
      <c r="AT827" s="158" t="s">
        <v>288</v>
      </c>
      <c r="AU827" s="158" t="s">
        <v>88</v>
      </c>
      <c r="AV827" s="13" t="s">
        <v>88</v>
      </c>
      <c r="AW827" s="13" t="s">
        <v>37</v>
      </c>
      <c r="AX827" s="13" t="s">
        <v>83</v>
      </c>
      <c r="AY827" s="158" t="s">
        <v>263</v>
      </c>
    </row>
    <row r="828" spans="2:65" s="13" customFormat="1" ht="10.199999999999999">
      <c r="B828" s="157"/>
      <c r="D828" s="151" t="s">
        <v>288</v>
      </c>
      <c r="F828" s="159" t="s">
        <v>13670</v>
      </c>
      <c r="H828" s="160">
        <v>36891</v>
      </c>
      <c r="I828" s="161"/>
      <c r="L828" s="157"/>
      <c r="M828" s="162"/>
      <c r="T828" s="163"/>
      <c r="AT828" s="158" t="s">
        <v>288</v>
      </c>
      <c r="AU828" s="158" t="s">
        <v>88</v>
      </c>
      <c r="AV828" s="13" t="s">
        <v>88</v>
      </c>
      <c r="AW828" s="13" t="s">
        <v>4</v>
      </c>
      <c r="AX828" s="13" t="s">
        <v>83</v>
      </c>
      <c r="AY828" s="158" t="s">
        <v>263</v>
      </c>
    </row>
    <row r="829" spans="2:65" s="1" customFormat="1" ht="33" customHeight="1">
      <c r="B829" s="34"/>
      <c r="C829" s="133" t="s">
        <v>1310</v>
      </c>
      <c r="D829" s="133" t="s">
        <v>265</v>
      </c>
      <c r="E829" s="134" t="s">
        <v>13671</v>
      </c>
      <c r="F829" s="135" t="s">
        <v>13672</v>
      </c>
      <c r="G829" s="136" t="s">
        <v>378</v>
      </c>
      <c r="H829" s="137">
        <v>614.85</v>
      </c>
      <c r="I829" s="138"/>
      <c r="J829" s="139">
        <f>ROUND(I829*H829,2)</f>
        <v>0</v>
      </c>
      <c r="K829" s="135" t="s">
        <v>269</v>
      </c>
      <c r="L829" s="34"/>
      <c r="M829" s="140" t="s">
        <v>19</v>
      </c>
      <c r="N829" s="141" t="s">
        <v>48</v>
      </c>
      <c r="P829" s="142">
        <f>O829*H829</f>
        <v>0</v>
      </c>
      <c r="Q829" s="142">
        <v>0</v>
      </c>
      <c r="R829" s="142">
        <f>Q829*H829</f>
        <v>0</v>
      </c>
      <c r="S829" s="142">
        <v>0</v>
      </c>
      <c r="T829" s="143">
        <f>S829*H829</f>
        <v>0</v>
      </c>
      <c r="AR829" s="144" t="s">
        <v>98</v>
      </c>
      <c r="AT829" s="144" t="s">
        <v>265</v>
      </c>
      <c r="AU829" s="144" t="s">
        <v>88</v>
      </c>
      <c r="AY829" s="19" t="s">
        <v>263</v>
      </c>
      <c r="BE829" s="145">
        <f>IF(N829="základní",J829,0)</f>
        <v>0</v>
      </c>
      <c r="BF829" s="145">
        <f>IF(N829="snížená",J829,0)</f>
        <v>0</v>
      </c>
      <c r="BG829" s="145">
        <f>IF(N829="zákl. přenesená",J829,0)</f>
        <v>0</v>
      </c>
      <c r="BH829" s="145">
        <f>IF(N829="sníž. přenesená",J829,0)</f>
        <v>0</v>
      </c>
      <c r="BI829" s="145">
        <f>IF(N829="nulová",J829,0)</f>
        <v>0</v>
      </c>
      <c r="BJ829" s="19" t="s">
        <v>88</v>
      </c>
      <c r="BK829" s="145">
        <f>ROUND(I829*H829,2)</f>
        <v>0</v>
      </c>
      <c r="BL829" s="19" t="s">
        <v>98</v>
      </c>
      <c r="BM829" s="144" t="s">
        <v>13673</v>
      </c>
    </row>
    <row r="830" spans="2:65" s="1" customFormat="1" ht="10.199999999999999">
      <c r="B830" s="34"/>
      <c r="D830" s="146" t="s">
        <v>271</v>
      </c>
      <c r="F830" s="147" t="s">
        <v>13674</v>
      </c>
      <c r="I830" s="148"/>
      <c r="L830" s="34"/>
      <c r="M830" s="149"/>
      <c r="T830" s="55"/>
      <c r="AT830" s="19" t="s">
        <v>271</v>
      </c>
      <c r="AU830" s="19" t="s">
        <v>88</v>
      </c>
    </row>
    <row r="831" spans="2:65" s="13" customFormat="1" ht="10.199999999999999">
      <c r="B831" s="157"/>
      <c r="D831" s="151" t="s">
        <v>288</v>
      </c>
      <c r="E831" s="158" t="s">
        <v>19</v>
      </c>
      <c r="F831" s="159" t="s">
        <v>13669</v>
      </c>
      <c r="H831" s="160">
        <v>614.85</v>
      </c>
      <c r="I831" s="161"/>
      <c r="L831" s="157"/>
      <c r="M831" s="162"/>
      <c r="T831" s="163"/>
      <c r="AT831" s="158" t="s">
        <v>288</v>
      </c>
      <c r="AU831" s="158" t="s">
        <v>88</v>
      </c>
      <c r="AV831" s="13" t="s">
        <v>88</v>
      </c>
      <c r="AW831" s="13" t="s">
        <v>37</v>
      </c>
      <c r="AX831" s="13" t="s">
        <v>83</v>
      </c>
      <c r="AY831" s="158" t="s">
        <v>263</v>
      </c>
    </row>
    <row r="832" spans="2:65" s="1" customFormat="1" ht="16.5" customHeight="1">
      <c r="B832" s="34"/>
      <c r="C832" s="133" t="s">
        <v>1321</v>
      </c>
      <c r="D832" s="133" t="s">
        <v>265</v>
      </c>
      <c r="E832" s="134" t="s">
        <v>13675</v>
      </c>
      <c r="F832" s="135" t="s">
        <v>13676</v>
      </c>
      <c r="G832" s="136" t="s">
        <v>378</v>
      </c>
      <c r="H832" s="137">
        <v>614.85</v>
      </c>
      <c r="I832" s="138"/>
      <c r="J832" s="139">
        <f>ROUND(I832*H832,2)</f>
        <v>0</v>
      </c>
      <c r="K832" s="135" t="s">
        <v>269</v>
      </c>
      <c r="L832" s="34"/>
      <c r="M832" s="140" t="s">
        <v>19</v>
      </c>
      <c r="N832" s="141" t="s">
        <v>48</v>
      </c>
      <c r="P832" s="142">
        <f>O832*H832</f>
        <v>0</v>
      </c>
      <c r="Q832" s="142">
        <v>0</v>
      </c>
      <c r="R832" s="142">
        <f>Q832*H832</f>
        <v>0</v>
      </c>
      <c r="S832" s="142">
        <v>0</v>
      </c>
      <c r="T832" s="143">
        <f>S832*H832</f>
        <v>0</v>
      </c>
      <c r="AR832" s="144" t="s">
        <v>98</v>
      </c>
      <c r="AT832" s="144" t="s">
        <v>265</v>
      </c>
      <c r="AU832" s="144" t="s">
        <v>88</v>
      </c>
      <c r="AY832" s="19" t="s">
        <v>263</v>
      </c>
      <c r="BE832" s="145">
        <f>IF(N832="základní",J832,0)</f>
        <v>0</v>
      </c>
      <c r="BF832" s="145">
        <f>IF(N832="snížená",J832,0)</f>
        <v>0</v>
      </c>
      <c r="BG832" s="145">
        <f>IF(N832="zákl. přenesená",J832,0)</f>
        <v>0</v>
      </c>
      <c r="BH832" s="145">
        <f>IF(N832="sníž. přenesená",J832,0)</f>
        <v>0</v>
      </c>
      <c r="BI832" s="145">
        <f>IF(N832="nulová",J832,0)</f>
        <v>0</v>
      </c>
      <c r="BJ832" s="19" t="s">
        <v>88</v>
      </c>
      <c r="BK832" s="145">
        <f>ROUND(I832*H832,2)</f>
        <v>0</v>
      </c>
      <c r="BL832" s="19" t="s">
        <v>98</v>
      </c>
      <c r="BM832" s="144" t="s">
        <v>13677</v>
      </c>
    </row>
    <row r="833" spans="2:65" s="1" customFormat="1" ht="10.199999999999999">
      <c r="B833" s="34"/>
      <c r="D833" s="146" t="s">
        <v>271</v>
      </c>
      <c r="F833" s="147" t="s">
        <v>13678</v>
      </c>
      <c r="I833" s="148"/>
      <c r="L833" s="34"/>
      <c r="M833" s="149"/>
      <c r="T833" s="55"/>
      <c r="AT833" s="19" t="s">
        <v>271</v>
      </c>
      <c r="AU833" s="19" t="s">
        <v>88</v>
      </c>
    </row>
    <row r="834" spans="2:65" s="13" customFormat="1" ht="10.199999999999999">
      <c r="B834" s="157"/>
      <c r="D834" s="151" t="s">
        <v>288</v>
      </c>
      <c r="E834" s="158" t="s">
        <v>19</v>
      </c>
      <c r="F834" s="159" t="s">
        <v>13669</v>
      </c>
      <c r="H834" s="160">
        <v>614.85</v>
      </c>
      <c r="I834" s="161"/>
      <c r="L834" s="157"/>
      <c r="M834" s="162"/>
      <c r="T834" s="163"/>
      <c r="AT834" s="158" t="s">
        <v>288</v>
      </c>
      <c r="AU834" s="158" t="s">
        <v>88</v>
      </c>
      <c r="AV834" s="13" t="s">
        <v>88</v>
      </c>
      <c r="AW834" s="13" t="s">
        <v>37</v>
      </c>
      <c r="AX834" s="13" t="s">
        <v>83</v>
      </c>
      <c r="AY834" s="158" t="s">
        <v>263</v>
      </c>
    </row>
    <row r="835" spans="2:65" s="1" customFormat="1" ht="21.75" customHeight="1">
      <c r="B835" s="34"/>
      <c r="C835" s="133" t="s">
        <v>1332</v>
      </c>
      <c r="D835" s="133" t="s">
        <v>265</v>
      </c>
      <c r="E835" s="134" t="s">
        <v>13679</v>
      </c>
      <c r="F835" s="135" t="s">
        <v>13680</v>
      </c>
      <c r="G835" s="136" t="s">
        <v>378</v>
      </c>
      <c r="H835" s="137">
        <v>36891</v>
      </c>
      <c r="I835" s="138"/>
      <c r="J835" s="139">
        <f>ROUND(I835*H835,2)</f>
        <v>0</v>
      </c>
      <c r="K835" s="135" t="s">
        <v>269</v>
      </c>
      <c r="L835" s="34"/>
      <c r="M835" s="140" t="s">
        <v>19</v>
      </c>
      <c r="N835" s="141" t="s">
        <v>48</v>
      </c>
      <c r="P835" s="142">
        <f>O835*H835</f>
        <v>0</v>
      </c>
      <c r="Q835" s="142">
        <v>0</v>
      </c>
      <c r="R835" s="142">
        <f>Q835*H835</f>
        <v>0</v>
      </c>
      <c r="S835" s="142">
        <v>0</v>
      </c>
      <c r="T835" s="143">
        <f>S835*H835</f>
        <v>0</v>
      </c>
      <c r="AR835" s="144" t="s">
        <v>98</v>
      </c>
      <c r="AT835" s="144" t="s">
        <v>265</v>
      </c>
      <c r="AU835" s="144" t="s">
        <v>88</v>
      </c>
      <c r="AY835" s="19" t="s">
        <v>263</v>
      </c>
      <c r="BE835" s="145">
        <f>IF(N835="základní",J835,0)</f>
        <v>0</v>
      </c>
      <c r="BF835" s="145">
        <f>IF(N835="snížená",J835,0)</f>
        <v>0</v>
      </c>
      <c r="BG835" s="145">
        <f>IF(N835="zákl. přenesená",J835,0)</f>
        <v>0</v>
      </c>
      <c r="BH835" s="145">
        <f>IF(N835="sníž. přenesená",J835,0)</f>
        <v>0</v>
      </c>
      <c r="BI835" s="145">
        <f>IF(N835="nulová",J835,0)</f>
        <v>0</v>
      </c>
      <c r="BJ835" s="19" t="s">
        <v>88</v>
      </c>
      <c r="BK835" s="145">
        <f>ROUND(I835*H835,2)</f>
        <v>0</v>
      </c>
      <c r="BL835" s="19" t="s">
        <v>98</v>
      </c>
      <c r="BM835" s="144" t="s">
        <v>13681</v>
      </c>
    </row>
    <row r="836" spans="2:65" s="1" customFormat="1" ht="10.199999999999999">
      <c r="B836" s="34"/>
      <c r="D836" s="146" t="s">
        <v>271</v>
      </c>
      <c r="F836" s="147" t="s">
        <v>13682</v>
      </c>
      <c r="I836" s="148"/>
      <c r="L836" s="34"/>
      <c r="M836" s="149"/>
      <c r="T836" s="55"/>
      <c r="AT836" s="19" t="s">
        <v>271</v>
      </c>
      <c r="AU836" s="19" t="s">
        <v>88</v>
      </c>
    </row>
    <row r="837" spans="2:65" s="13" customFormat="1" ht="10.199999999999999">
      <c r="B837" s="157"/>
      <c r="D837" s="151" t="s">
        <v>288</v>
      </c>
      <c r="E837" s="158" t="s">
        <v>19</v>
      </c>
      <c r="F837" s="159" t="s">
        <v>13669</v>
      </c>
      <c r="H837" s="160">
        <v>614.85</v>
      </c>
      <c r="I837" s="161"/>
      <c r="L837" s="157"/>
      <c r="M837" s="162"/>
      <c r="T837" s="163"/>
      <c r="AT837" s="158" t="s">
        <v>288</v>
      </c>
      <c r="AU837" s="158" t="s">
        <v>88</v>
      </c>
      <c r="AV837" s="13" t="s">
        <v>88</v>
      </c>
      <c r="AW837" s="13" t="s">
        <v>37</v>
      </c>
      <c r="AX837" s="13" t="s">
        <v>83</v>
      </c>
      <c r="AY837" s="158" t="s">
        <v>263</v>
      </c>
    </row>
    <row r="838" spans="2:65" s="13" customFormat="1" ht="10.199999999999999">
      <c r="B838" s="157"/>
      <c r="D838" s="151" t="s">
        <v>288</v>
      </c>
      <c r="F838" s="159" t="s">
        <v>13670</v>
      </c>
      <c r="H838" s="160">
        <v>36891</v>
      </c>
      <c r="I838" s="161"/>
      <c r="L838" s="157"/>
      <c r="M838" s="162"/>
      <c r="T838" s="163"/>
      <c r="AT838" s="158" t="s">
        <v>288</v>
      </c>
      <c r="AU838" s="158" t="s">
        <v>88</v>
      </c>
      <c r="AV838" s="13" t="s">
        <v>88</v>
      </c>
      <c r="AW838" s="13" t="s">
        <v>4</v>
      </c>
      <c r="AX838" s="13" t="s">
        <v>83</v>
      </c>
      <c r="AY838" s="158" t="s">
        <v>263</v>
      </c>
    </row>
    <row r="839" spans="2:65" s="1" customFormat="1" ht="16.5" customHeight="1">
      <c r="B839" s="34"/>
      <c r="C839" s="133" t="s">
        <v>1343</v>
      </c>
      <c r="D839" s="133" t="s">
        <v>265</v>
      </c>
      <c r="E839" s="134" t="s">
        <v>13683</v>
      </c>
      <c r="F839" s="135" t="s">
        <v>13684</v>
      </c>
      <c r="G839" s="136" t="s">
        <v>378</v>
      </c>
      <c r="H839" s="137">
        <v>614.85</v>
      </c>
      <c r="I839" s="138"/>
      <c r="J839" s="139">
        <f>ROUND(I839*H839,2)</f>
        <v>0</v>
      </c>
      <c r="K839" s="135" t="s">
        <v>269</v>
      </c>
      <c r="L839" s="34"/>
      <c r="M839" s="140" t="s">
        <v>19</v>
      </c>
      <c r="N839" s="141" t="s">
        <v>48</v>
      </c>
      <c r="P839" s="142">
        <f>O839*H839</f>
        <v>0</v>
      </c>
      <c r="Q839" s="142">
        <v>0</v>
      </c>
      <c r="R839" s="142">
        <f>Q839*H839</f>
        <v>0</v>
      </c>
      <c r="S839" s="142">
        <v>0</v>
      </c>
      <c r="T839" s="143">
        <f>S839*H839</f>
        <v>0</v>
      </c>
      <c r="AR839" s="144" t="s">
        <v>98</v>
      </c>
      <c r="AT839" s="144" t="s">
        <v>265</v>
      </c>
      <c r="AU839" s="144" t="s">
        <v>88</v>
      </c>
      <c r="AY839" s="19" t="s">
        <v>263</v>
      </c>
      <c r="BE839" s="145">
        <f>IF(N839="základní",J839,0)</f>
        <v>0</v>
      </c>
      <c r="BF839" s="145">
        <f>IF(N839="snížená",J839,0)</f>
        <v>0</v>
      </c>
      <c r="BG839" s="145">
        <f>IF(N839="zákl. přenesená",J839,0)</f>
        <v>0</v>
      </c>
      <c r="BH839" s="145">
        <f>IF(N839="sníž. přenesená",J839,0)</f>
        <v>0</v>
      </c>
      <c r="BI839" s="145">
        <f>IF(N839="nulová",J839,0)</f>
        <v>0</v>
      </c>
      <c r="BJ839" s="19" t="s">
        <v>88</v>
      </c>
      <c r="BK839" s="145">
        <f>ROUND(I839*H839,2)</f>
        <v>0</v>
      </c>
      <c r="BL839" s="19" t="s">
        <v>98</v>
      </c>
      <c r="BM839" s="144" t="s">
        <v>13685</v>
      </c>
    </row>
    <row r="840" spans="2:65" s="1" customFormat="1" ht="10.199999999999999">
      <c r="B840" s="34"/>
      <c r="D840" s="146" t="s">
        <v>271</v>
      </c>
      <c r="F840" s="147" t="s">
        <v>13686</v>
      </c>
      <c r="I840" s="148"/>
      <c r="L840" s="34"/>
      <c r="M840" s="149"/>
      <c r="T840" s="55"/>
      <c r="AT840" s="19" t="s">
        <v>271</v>
      </c>
      <c r="AU840" s="19" t="s">
        <v>88</v>
      </c>
    </row>
    <row r="841" spans="2:65" s="13" customFormat="1" ht="10.199999999999999">
      <c r="B841" s="157"/>
      <c r="D841" s="151" t="s">
        <v>288</v>
      </c>
      <c r="E841" s="158" t="s">
        <v>19</v>
      </c>
      <c r="F841" s="159" t="s">
        <v>13669</v>
      </c>
      <c r="H841" s="160">
        <v>614.85</v>
      </c>
      <c r="I841" s="161"/>
      <c r="L841" s="157"/>
      <c r="M841" s="162"/>
      <c r="T841" s="163"/>
      <c r="AT841" s="158" t="s">
        <v>288</v>
      </c>
      <c r="AU841" s="158" t="s">
        <v>88</v>
      </c>
      <c r="AV841" s="13" t="s">
        <v>88</v>
      </c>
      <c r="AW841" s="13" t="s">
        <v>37</v>
      </c>
      <c r="AX841" s="13" t="s">
        <v>83</v>
      </c>
      <c r="AY841" s="158" t="s">
        <v>263</v>
      </c>
    </row>
    <row r="842" spans="2:65" s="1" customFormat="1" ht="24.15" customHeight="1">
      <c r="B842" s="34"/>
      <c r="C842" s="133" t="s">
        <v>1354</v>
      </c>
      <c r="D842" s="133" t="s">
        <v>265</v>
      </c>
      <c r="E842" s="134" t="s">
        <v>2685</v>
      </c>
      <c r="F842" s="135" t="s">
        <v>2686</v>
      </c>
      <c r="G842" s="136" t="s">
        <v>378</v>
      </c>
      <c r="H842" s="137">
        <v>707.63</v>
      </c>
      <c r="I842" s="138"/>
      <c r="J842" s="139">
        <f>ROUND(I842*H842,2)</f>
        <v>0</v>
      </c>
      <c r="K842" s="135" t="s">
        <v>269</v>
      </c>
      <c r="L842" s="34"/>
      <c r="M842" s="140" t="s">
        <v>19</v>
      </c>
      <c r="N842" s="141" t="s">
        <v>48</v>
      </c>
      <c r="P842" s="142">
        <f>O842*H842</f>
        <v>0</v>
      </c>
      <c r="Q842" s="142">
        <v>1.2999999999999999E-4</v>
      </c>
      <c r="R842" s="142">
        <f>Q842*H842</f>
        <v>9.1991899999999988E-2</v>
      </c>
      <c r="S842" s="142">
        <v>0</v>
      </c>
      <c r="T842" s="143">
        <f>S842*H842</f>
        <v>0</v>
      </c>
      <c r="AR842" s="144" t="s">
        <v>98</v>
      </c>
      <c r="AT842" s="144" t="s">
        <v>265</v>
      </c>
      <c r="AU842" s="144" t="s">
        <v>88</v>
      </c>
      <c r="AY842" s="19" t="s">
        <v>263</v>
      </c>
      <c r="BE842" s="145">
        <f>IF(N842="základní",J842,0)</f>
        <v>0</v>
      </c>
      <c r="BF842" s="145">
        <f>IF(N842="snížená",J842,0)</f>
        <v>0</v>
      </c>
      <c r="BG842" s="145">
        <f>IF(N842="zákl. přenesená",J842,0)</f>
        <v>0</v>
      </c>
      <c r="BH842" s="145">
        <f>IF(N842="sníž. přenesená",J842,0)</f>
        <v>0</v>
      </c>
      <c r="BI842" s="145">
        <f>IF(N842="nulová",J842,0)</f>
        <v>0</v>
      </c>
      <c r="BJ842" s="19" t="s">
        <v>88</v>
      </c>
      <c r="BK842" s="145">
        <f>ROUND(I842*H842,2)</f>
        <v>0</v>
      </c>
      <c r="BL842" s="19" t="s">
        <v>98</v>
      </c>
      <c r="BM842" s="144" t="s">
        <v>13687</v>
      </c>
    </row>
    <row r="843" spans="2:65" s="1" customFormat="1" ht="10.199999999999999">
      <c r="B843" s="34"/>
      <c r="D843" s="146" t="s">
        <v>271</v>
      </c>
      <c r="F843" s="147" t="s">
        <v>2688</v>
      </c>
      <c r="I843" s="148"/>
      <c r="L843" s="34"/>
      <c r="M843" s="149"/>
      <c r="T843" s="55"/>
      <c r="AT843" s="19" t="s">
        <v>271</v>
      </c>
      <c r="AU843" s="19" t="s">
        <v>88</v>
      </c>
    </row>
    <row r="844" spans="2:65" s="13" customFormat="1" ht="10.199999999999999">
      <c r="B844" s="157"/>
      <c r="D844" s="151" t="s">
        <v>288</v>
      </c>
      <c r="E844" s="158" t="s">
        <v>19</v>
      </c>
      <c r="F844" s="159" t="s">
        <v>13688</v>
      </c>
      <c r="H844" s="160">
        <v>122.27</v>
      </c>
      <c r="I844" s="161"/>
      <c r="L844" s="157"/>
      <c r="M844" s="162"/>
      <c r="T844" s="163"/>
      <c r="AT844" s="158" t="s">
        <v>288</v>
      </c>
      <c r="AU844" s="158" t="s">
        <v>88</v>
      </c>
      <c r="AV844" s="13" t="s">
        <v>88</v>
      </c>
      <c r="AW844" s="13" t="s">
        <v>37</v>
      </c>
      <c r="AX844" s="13" t="s">
        <v>76</v>
      </c>
      <c r="AY844" s="158" t="s">
        <v>263</v>
      </c>
    </row>
    <row r="845" spans="2:65" s="13" customFormat="1" ht="10.199999999999999">
      <c r="B845" s="157"/>
      <c r="D845" s="151" t="s">
        <v>288</v>
      </c>
      <c r="E845" s="158" t="s">
        <v>19</v>
      </c>
      <c r="F845" s="159" t="s">
        <v>13689</v>
      </c>
      <c r="H845" s="160">
        <v>170.85</v>
      </c>
      <c r="I845" s="161"/>
      <c r="L845" s="157"/>
      <c r="M845" s="162"/>
      <c r="T845" s="163"/>
      <c r="AT845" s="158" t="s">
        <v>288</v>
      </c>
      <c r="AU845" s="158" t="s">
        <v>88</v>
      </c>
      <c r="AV845" s="13" t="s">
        <v>88</v>
      </c>
      <c r="AW845" s="13" t="s">
        <v>37</v>
      </c>
      <c r="AX845" s="13" t="s">
        <v>76</v>
      </c>
      <c r="AY845" s="158" t="s">
        <v>263</v>
      </c>
    </row>
    <row r="846" spans="2:65" s="13" customFormat="1" ht="10.199999999999999">
      <c r="B846" s="157"/>
      <c r="D846" s="151" t="s">
        <v>288</v>
      </c>
      <c r="E846" s="158" t="s">
        <v>19</v>
      </c>
      <c r="F846" s="159" t="s">
        <v>13690</v>
      </c>
      <c r="H846" s="160">
        <v>138.16999999999999</v>
      </c>
      <c r="I846" s="161"/>
      <c r="L846" s="157"/>
      <c r="M846" s="162"/>
      <c r="T846" s="163"/>
      <c r="AT846" s="158" t="s">
        <v>288</v>
      </c>
      <c r="AU846" s="158" t="s">
        <v>88</v>
      </c>
      <c r="AV846" s="13" t="s">
        <v>88</v>
      </c>
      <c r="AW846" s="13" t="s">
        <v>37</v>
      </c>
      <c r="AX846" s="13" t="s">
        <v>76</v>
      </c>
      <c r="AY846" s="158" t="s">
        <v>263</v>
      </c>
    </row>
    <row r="847" spans="2:65" s="13" customFormat="1" ht="10.199999999999999">
      <c r="B847" s="157"/>
      <c r="D847" s="151" t="s">
        <v>288</v>
      </c>
      <c r="E847" s="158" t="s">
        <v>19</v>
      </c>
      <c r="F847" s="159" t="s">
        <v>13690</v>
      </c>
      <c r="H847" s="160">
        <v>138.16999999999999</v>
      </c>
      <c r="I847" s="161"/>
      <c r="L847" s="157"/>
      <c r="M847" s="162"/>
      <c r="T847" s="163"/>
      <c r="AT847" s="158" t="s">
        <v>288</v>
      </c>
      <c r="AU847" s="158" t="s">
        <v>88</v>
      </c>
      <c r="AV847" s="13" t="s">
        <v>88</v>
      </c>
      <c r="AW847" s="13" t="s">
        <v>37</v>
      </c>
      <c r="AX847" s="13" t="s">
        <v>76</v>
      </c>
      <c r="AY847" s="158" t="s">
        <v>263</v>
      </c>
    </row>
    <row r="848" spans="2:65" s="13" customFormat="1" ht="10.199999999999999">
      <c r="B848" s="157"/>
      <c r="D848" s="151" t="s">
        <v>288</v>
      </c>
      <c r="E848" s="158" t="s">
        <v>19</v>
      </c>
      <c r="F848" s="159" t="s">
        <v>13690</v>
      </c>
      <c r="H848" s="160">
        <v>138.16999999999999</v>
      </c>
      <c r="I848" s="161"/>
      <c r="L848" s="157"/>
      <c r="M848" s="162"/>
      <c r="T848" s="163"/>
      <c r="AT848" s="158" t="s">
        <v>288</v>
      </c>
      <c r="AU848" s="158" t="s">
        <v>88</v>
      </c>
      <c r="AV848" s="13" t="s">
        <v>88</v>
      </c>
      <c r="AW848" s="13" t="s">
        <v>37</v>
      </c>
      <c r="AX848" s="13" t="s">
        <v>76</v>
      </c>
      <c r="AY848" s="158" t="s">
        <v>263</v>
      </c>
    </row>
    <row r="849" spans="2:65" s="15" customFormat="1" ht="10.199999999999999">
      <c r="B849" s="171"/>
      <c r="D849" s="151" t="s">
        <v>288</v>
      </c>
      <c r="E849" s="172" t="s">
        <v>19</v>
      </c>
      <c r="F849" s="173" t="s">
        <v>355</v>
      </c>
      <c r="H849" s="174">
        <v>707.63</v>
      </c>
      <c r="I849" s="175"/>
      <c r="L849" s="171"/>
      <c r="M849" s="176"/>
      <c r="T849" s="177"/>
      <c r="AT849" s="172" t="s">
        <v>288</v>
      </c>
      <c r="AU849" s="172" t="s">
        <v>88</v>
      </c>
      <c r="AV849" s="15" t="s">
        <v>98</v>
      </c>
      <c r="AW849" s="15" t="s">
        <v>37</v>
      </c>
      <c r="AX849" s="15" t="s">
        <v>83</v>
      </c>
      <c r="AY849" s="172" t="s">
        <v>263</v>
      </c>
    </row>
    <row r="850" spans="2:65" s="1" customFormat="1" ht="21.75" customHeight="1">
      <c r="B850" s="34"/>
      <c r="C850" s="133" t="s">
        <v>1360</v>
      </c>
      <c r="D850" s="133" t="s">
        <v>265</v>
      </c>
      <c r="E850" s="134" t="s">
        <v>13691</v>
      </c>
      <c r="F850" s="135" t="s">
        <v>13692</v>
      </c>
      <c r="G850" s="136" t="s">
        <v>268</v>
      </c>
      <c r="H850" s="137">
        <v>16.399999999999999</v>
      </c>
      <c r="I850" s="138"/>
      <c r="J850" s="139">
        <f>ROUND(I850*H850,2)</f>
        <v>0</v>
      </c>
      <c r="K850" s="135" t="s">
        <v>269</v>
      </c>
      <c r="L850" s="34"/>
      <c r="M850" s="140" t="s">
        <v>19</v>
      </c>
      <c r="N850" s="141" t="s">
        <v>48</v>
      </c>
      <c r="P850" s="142">
        <f>O850*H850</f>
        <v>0</v>
      </c>
      <c r="Q850" s="142">
        <v>0</v>
      </c>
      <c r="R850" s="142">
        <f>Q850*H850</f>
        <v>0</v>
      </c>
      <c r="S850" s="142">
        <v>0</v>
      </c>
      <c r="T850" s="143">
        <f>S850*H850</f>
        <v>0</v>
      </c>
      <c r="AR850" s="144" t="s">
        <v>98</v>
      </c>
      <c r="AT850" s="144" t="s">
        <v>265</v>
      </c>
      <c r="AU850" s="144" t="s">
        <v>88</v>
      </c>
      <c r="AY850" s="19" t="s">
        <v>263</v>
      </c>
      <c r="BE850" s="145">
        <f>IF(N850="základní",J850,0)</f>
        <v>0</v>
      </c>
      <c r="BF850" s="145">
        <f>IF(N850="snížená",J850,0)</f>
        <v>0</v>
      </c>
      <c r="BG850" s="145">
        <f>IF(N850="zákl. přenesená",J850,0)</f>
        <v>0</v>
      </c>
      <c r="BH850" s="145">
        <f>IF(N850="sníž. přenesená",J850,0)</f>
        <v>0</v>
      </c>
      <c r="BI850" s="145">
        <f>IF(N850="nulová",J850,0)</f>
        <v>0</v>
      </c>
      <c r="BJ850" s="19" t="s">
        <v>88</v>
      </c>
      <c r="BK850" s="145">
        <f>ROUND(I850*H850,2)</f>
        <v>0</v>
      </c>
      <c r="BL850" s="19" t="s">
        <v>98</v>
      </c>
      <c r="BM850" s="144" t="s">
        <v>13693</v>
      </c>
    </row>
    <row r="851" spans="2:65" s="1" customFormat="1" ht="10.199999999999999">
      <c r="B851" s="34"/>
      <c r="D851" s="146" t="s">
        <v>271</v>
      </c>
      <c r="F851" s="147" t="s">
        <v>13694</v>
      </c>
      <c r="I851" s="148"/>
      <c r="L851" s="34"/>
      <c r="M851" s="149"/>
      <c r="T851" s="55"/>
      <c r="AT851" s="19" t="s">
        <v>271</v>
      </c>
      <c r="AU851" s="19" t="s">
        <v>88</v>
      </c>
    </row>
    <row r="852" spans="2:65" s="13" customFormat="1" ht="10.199999999999999">
      <c r="B852" s="157"/>
      <c r="D852" s="151" t="s">
        <v>288</v>
      </c>
      <c r="E852" s="158" t="s">
        <v>19</v>
      </c>
      <c r="F852" s="159" t="s">
        <v>13695</v>
      </c>
      <c r="H852" s="160">
        <v>16.399999999999999</v>
      </c>
      <c r="I852" s="161"/>
      <c r="L852" s="157"/>
      <c r="M852" s="162"/>
      <c r="T852" s="163"/>
      <c r="AT852" s="158" t="s">
        <v>288</v>
      </c>
      <c r="AU852" s="158" t="s">
        <v>88</v>
      </c>
      <c r="AV852" s="13" t="s">
        <v>88</v>
      </c>
      <c r="AW852" s="13" t="s">
        <v>37</v>
      </c>
      <c r="AX852" s="13" t="s">
        <v>83</v>
      </c>
      <c r="AY852" s="158" t="s">
        <v>263</v>
      </c>
    </row>
    <row r="853" spans="2:65" s="1" customFormat="1" ht="24.15" customHeight="1">
      <c r="B853" s="34"/>
      <c r="C853" s="133" t="s">
        <v>1386</v>
      </c>
      <c r="D853" s="133" t="s">
        <v>265</v>
      </c>
      <c r="E853" s="134" t="s">
        <v>13696</v>
      </c>
      <c r="F853" s="135" t="s">
        <v>13697</v>
      </c>
      <c r="G853" s="136" t="s">
        <v>268</v>
      </c>
      <c r="H853" s="137">
        <v>492</v>
      </c>
      <c r="I853" s="138"/>
      <c r="J853" s="139">
        <f>ROUND(I853*H853,2)</f>
        <v>0</v>
      </c>
      <c r="K853" s="135" t="s">
        <v>269</v>
      </c>
      <c r="L853" s="34"/>
      <c r="M853" s="140" t="s">
        <v>19</v>
      </c>
      <c r="N853" s="141" t="s">
        <v>48</v>
      </c>
      <c r="P853" s="142">
        <f>O853*H853</f>
        <v>0</v>
      </c>
      <c r="Q853" s="142">
        <v>0</v>
      </c>
      <c r="R853" s="142">
        <f>Q853*H853</f>
        <v>0</v>
      </c>
      <c r="S853" s="142">
        <v>0</v>
      </c>
      <c r="T853" s="143">
        <f>S853*H853</f>
        <v>0</v>
      </c>
      <c r="AR853" s="144" t="s">
        <v>98</v>
      </c>
      <c r="AT853" s="144" t="s">
        <v>265</v>
      </c>
      <c r="AU853" s="144" t="s">
        <v>88</v>
      </c>
      <c r="AY853" s="19" t="s">
        <v>263</v>
      </c>
      <c r="BE853" s="145">
        <f>IF(N853="základní",J853,0)</f>
        <v>0</v>
      </c>
      <c r="BF853" s="145">
        <f>IF(N853="snížená",J853,0)</f>
        <v>0</v>
      </c>
      <c r="BG853" s="145">
        <f>IF(N853="zákl. přenesená",J853,0)</f>
        <v>0</v>
      </c>
      <c r="BH853" s="145">
        <f>IF(N853="sníž. přenesená",J853,0)</f>
        <v>0</v>
      </c>
      <c r="BI853" s="145">
        <f>IF(N853="nulová",J853,0)</f>
        <v>0</v>
      </c>
      <c r="BJ853" s="19" t="s">
        <v>88</v>
      </c>
      <c r="BK853" s="145">
        <f>ROUND(I853*H853,2)</f>
        <v>0</v>
      </c>
      <c r="BL853" s="19" t="s">
        <v>98</v>
      </c>
      <c r="BM853" s="144" t="s">
        <v>13698</v>
      </c>
    </row>
    <row r="854" spans="2:65" s="1" customFormat="1" ht="10.199999999999999">
      <c r="B854" s="34"/>
      <c r="D854" s="146" t="s">
        <v>271</v>
      </c>
      <c r="F854" s="147" t="s">
        <v>13699</v>
      </c>
      <c r="I854" s="148"/>
      <c r="L854" s="34"/>
      <c r="M854" s="149"/>
      <c r="T854" s="55"/>
      <c r="AT854" s="19" t="s">
        <v>271</v>
      </c>
      <c r="AU854" s="19" t="s">
        <v>88</v>
      </c>
    </row>
    <row r="855" spans="2:65" s="13" customFormat="1" ht="10.199999999999999">
      <c r="B855" s="157"/>
      <c r="D855" s="151" t="s">
        <v>288</v>
      </c>
      <c r="E855" s="158" t="s">
        <v>19</v>
      </c>
      <c r="F855" s="159" t="s">
        <v>13700</v>
      </c>
      <c r="H855" s="160">
        <v>16.399999999999999</v>
      </c>
      <c r="I855" s="161"/>
      <c r="L855" s="157"/>
      <c r="M855" s="162"/>
      <c r="T855" s="163"/>
      <c r="AT855" s="158" t="s">
        <v>288</v>
      </c>
      <c r="AU855" s="158" t="s">
        <v>88</v>
      </c>
      <c r="AV855" s="13" t="s">
        <v>88</v>
      </c>
      <c r="AW855" s="13" t="s">
        <v>37</v>
      </c>
      <c r="AX855" s="13" t="s">
        <v>83</v>
      </c>
      <c r="AY855" s="158" t="s">
        <v>263</v>
      </c>
    </row>
    <row r="856" spans="2:65" s="13" customFormat="1" ht="10.199999999999999">
      <c r="B856" s="157"/>
      <c r="D856" s="151" t="s">
        <v>288</v>
      </c>
      <c r="F856" s="159" t="s">
        <v>13701</v>
      </c>
      <c r="H856" s="160">
        <v>492</v>
      </c>
      <c r="I856" s="161"/>
      <c r="L856" s="157"/>
      <c r="M856" s="162"/>
      <c r="T856" s="163"/>
      <c r="AT856" s="158" t="s">
        <v>288</v>
      </c>
      <c r="AU856" s="158" t="s">
        <v>88</v>
      </c>
      <c r="AV856" s="13" t="s">
        <v>88</v>
      </c>
      <c r="AW856" s="13" t="s">
        <v>4</v>
      </c>
      <c r="AX856" s="13" t="s">
        <v>83</v>
      </c>
      <c r="AY856" s="158" t="s">
        <v>263</v>
      </c>
    </row>
    <row r="857" spans="2:65" s="1" customFormat="1" ht="24.15" customHeight="1">
      <c r="B857" s="34"/>
      <c r="C857" s="133" t="s">
        <v>1412</v>
      </c>
      <c r="D857" s="133" t="s">
        <v>265</v>
      </c>
      <c r="E857" s="134" t="s">
        <v>13702</v>
      </c>
      <c r="F857" s="135" t="s">
        <v>13703</v>
      </c>
      <c r="G857" s="136" t="s">
        <v>268</v>
      </c>
      <c r="H857" s="137">
        <v>16.399999999999999</v>
      </c>
      <c r="I857" s="138"/>
      <c r="J857" s="139">
        <f>ROUND(I857*H857,2)</f>
        <v>0</v>
      </c>
      <c r="K857" s="135" t="s">
        <v>269</v>
      </c>
      <c r="L857" s="34"/>
      <c r="M857" s="140" t="s">
        <v>19</v>
      </c>
      <c r="N857" s="141" t="s">
        <v>48</v>
      </c>
      <c r="P857" s="142">
        <f>O857*H857</f>
        <v>0</v>
      </c>
      <c r="Q857" s="142">
        <v>0</v>
      </c>
      <c r="R857" s="142">
        <f>Q857*H857</f>
        <v>0</v>
      </c>
      <c r="S857" s="142">
        <v>0</v>
      </c>
      <c r="T857" s="143">
        <f>S857*H857</f>
        <v>0</v>
      </c>
      <c r="AR857" s="144" t="s">
        <v>98</v>
      </c>
      <c r="AT857" s="144" t="s">
        <v>265</v>
      </c>
      <c r="AU857" s="144" t="s">
        <v>88</v>
      </c>
      <c r="AY857" s="19" t="s">
        <v>263</v>
      </c>
      <c r="BE857" s="145">
        <f>IF(N857="základní",J857,0)</f>
        <v>0</v>
      </c>
      <c r="BF857" s="145">
        <f>IF(N857="snížená",J857,0)</f>
        <v>0</v>
      </c>
      <c r="BG857" s="145">
        <f>IF(N857="zákl. přenesená",J857,0)</f>
        <v>0</v>
      </c>
      <c r="BH857" s="145">
        <f>IF(N857="sníž. přenesená",J857,0)</f>
        <v>0</v>
      </c>
      <c r="BI857" s="145">
        <f>IF(N857="nulová",J857,0)</f>
        <v>0</v>
      </c>
      <c r="BJ857" s="19" t="s">
        <v>88</v>
      </c>
      <c r="BK857" s="145">
        <f>ROUND(I857*H857,2)</f>
        <v>0</v>
      </c>
      <c r="BL857" s="19" t="s">
        <v>98</v>
      </c>
      <c r="BM857" s="144" t="s">
        <v>13704</v>
      </c>
    </row>
    <row r="858" spans="2:65" s="1" customFormat="1" ht="10.199999999999999">
      <c r="B858" s="34"/>
      <c r="D858" s="146" t="s">
        <v>271</v>
      </c>
      <c r="F858" s="147" t="s">
        <v>13705</v>
      </c>
      <c r="I858" s="148"/>
      <c r="L858" s="34"/>
      <c r="M858" s="149"/>
      <c r="T858" s="55"/>
      <c r="AT858" s="19" t="s">
        <v>271</v>
      </c>
      <c r="AU858" s="19" t="s">
        <v>88</v>
      </c>
    </row>
    <row r="859" spans="2:65" s="13" customFormat="1" ht="10.199999999999999">
      <c r="B859" s="157"/>
      <c r="D859" s="151" t="s">
        <v>288</v>
      </c>
      <c r="E859" s="158" t="s">
        <v>19</v>
      </c>
      <c r="F859" s="159" t="s">
        <v>13700</v>
      </c>
      <c r="H859" s="160">
        <v>16.399999999999999</v>
      </c>
      <c r="I859" s="161"/>
      <c r="L859" s="157"/>
      <c r="M859" s="162"/>
      <c r="T859" s="163"/>
      <c r="AT859" s="158" t="s">
        <v>288</v>
      </c>
      <c r="AU859" s="158" t="s">
        <v>88</v>
      </c>
      <c r="AV859" s="13" t="s">
        <v>88</v>
      </c>
      <c r="AW859" s="13" t="s">
        <v>37</v>
      </c>
      <c r="AX859" s="13" t="s">
        <v>83</v>
      </c>
      <c r="AY859" s="158" t="s">
        <v>263</v>
      </c>
    </row>
    <row r="860" spans="2:65" s="1" customFormat="1" ht="24.15" customHeight="1">
      <c r="B860" s="34"/>
      <c r="C860" s="133" t="s">
        <v>1418</v>
      </c>
      <c r="D860" s="133" t="s">
        <v>265</v>
      </c>
      <c r="E860" s="134" t="s">
        <v>2715</v>
      </c>
      <c r="F860" s="135" t="s">
        <v>2716</v>
      </c>
      <c r="G860" s="136" t="s">
        <v>378</v>
      </c>
      <c r="H860" s="137">
        <v>707.63</v>
      </c>
      <c r="I860" s="138"/>
      <c r="J860" s="139">
        <f>ROUND(I860*H860,2)</f>
        <v>0</v>
      </c>
      <c r="K860" s="135" t="s">
        <v>269</v>
      </c>
      <c r="L860" s="34"/>
      <c r="M860" s="140" t="s">
        <v>19</v>
      </c>
      <c r="N860" s="141" t="s">
        <v>48</v>
      </c>
      <c r="P860" s="142">
        <f>O860*H860</f>
        <v>0</v>
      </c>
      <c r="Q860" s="142">
        <v>4.0000000000000003E-5</v>
      </c>
      <c r="R860" s="142">
        <f>Q860*H860</f>
        <v>2.8305200000000003E-2</v>
      </c>
      <c r="S860" s="142">
        <v>0</v>
      </c>
      <c r="T860" s="143">
        <f>S860*H860</f>
        <v>0</v>
      </c>
      <c r="AR860" s="144" t="s">
        <v>98</v>
      </c>
      <c r="AT860" s="144" t="s">
        <v>265</v>
      </c>
      <c r="AU860" s="144" t="s">
        <v>88</v>
      </c>
      <c r="AY860" s="19" t="s">
        <v>263</v>
      </c>
      <c r="BE860" s="145">
        <f>IF(N860="základní",J860,0)</f>
        <v>0</v>
      </c>
      <c r="BF860" s="145">
        <f>IF(N860="snížená",J860,0)</f>
        <v>0</v>
      </c>
      <c r="BG860" s="145">
        <f>IF(N860="zákl. přenesená",J860,0)</f>
        <v>0</v>
      </c>
      <c r="BH860" s="145">
        <f>IF(N860="sníž. přenesená",J860,0)</f>
        <v>0</v>
      </c>
      <c r="BI860" s="145">
        <f>IF(N860="nulová",J860,0)</f>
        <v>0</v>
      </c>
      <c r="BJ860" s="19" t="s">
        <v>88</v>
      </c>
      <c r="BK860" s="145">
        <f>ROUND(I860*H860,2)</f>
        <v>0</v>
      </c>
      <c r="BL860" s="19" t="s">
        <v>98</v>
      </c>
      <c r="BM860" s="144" t="s">
        <v>13706</v>
      </c>
    </row>
    <row r="861" spans="2:65" s="1" customFormat="1" ht="10.199999999999999">
      <c r="B861" s="34"/>
      <c r="D861" s="146" t="s">
        <v>271</v>
      </c>
      <c r="F861" s="147" t="s">
        <v>2718</v>
      </c>
      <c r="I861" s="148"/>
      <c r="L861" s="34"/>
      <c r="M861" s="149"/>
      <c r="T861" s="55"/>
      <c r="AT861" s="19" t="s">
        <v>271</v>
      </c>
      <c r="AU861" s="19" t="s">
        <v>88</v>
      </c>
    </row>
    <row r="862" spans="2:65" s="13" customFormat="1" ht="10.199999999999999">
      <c r="B862" s="157"/>
      <c r="D862" s="151" t="s">
        <v>288</v>
      </c>
      <c r="E862" s="158" t="s">
        <v>19</v>
      </c>
      <c r="F862" s="159" t="s">
        <v>13707</v>
      </c>
      <c r="H862" s="160">
        <v>707.63</v>
      </c>
      <c r="I862" s="161"/>
      <c r="L862" s="157"/>
      <c r="M862" s="162"/>
      <c r="T862" s="163"/>
      <c r="AT862" s="158" t="s">
        <v>288</v>
      </c>
      <c r="AU862" s="158" t="s">
        <v>88</v>
      </c>
      <c r="AV862" s="13" t="s">
        <v>88</v>
      </c>
      <c r="AW862" s="13" t="s">
        <v>37</v>
      </c>
      <c r="AX862" s="13" t="s">
        <v>83</v>
      </c>
      <c r="AY862" s="158" t="s">
        <v>263</v>
      </c>
    </row>
    <row r="863" spans="2:65" s="1" customFormat="1" ht="21.75" customHeight="1">
      <c r="B863" s="34"/>
      <c r="C863" s="133" t="s">
        <v>1424</v>
      </c>
      <c r="D863" s="133" t="s">
        <v>265</v>
      </c>
      <c r="E863" s="134" t="s">
        <v>2726</v>
      </c>
      <c r="F863" s="135" t="s">
        <v>2727</v>
      </c>
      <c r="G863" s="136" t="s">
        <v>378</v>
      </c>
      <c r="H863" s="137">
        <v>206.994</v>
      </c>
      <c r="I863" s="138"/>
      <c r="J863" s="139">
        <f>ROUND(I863*H863,2)</f>
        <v>0</v>
      </c>
      <c r="K863" s="135" t="s">
        <v>269</v>
      </c>
      <c r="L863" s="34"/>
      <c r="M863" s="140" t="s">
        <v>19</v>
      </c>
      <c r="N863" s="141" t="s">
        <v>48</v>
      </c>
      <c r="P863" s="142">
        <f>O863*H863</f>
        <v>0</v>
      </c>
      <c r="Q863" s="142">
        <v>5.2500000000000003E-3</v>
      </c>
      <c r="R863" s="142">
        <f>Q863*H863</f>
        <v>1.0867185000000001</v>
      </c>
      <c r="S863" s="142">
        <v>0</v>
      </c>
      <c r="T863" s="143">
        <f>S863*H863</f>
        <v>0</v>
      </c>
      <c r="AR863" s="144" t="s">
        <v>98</v>
      </c>
      <c r="AT863" s="144" t="s">
        <v>265</v>
      </c>
      <c r="AU863" s="144" t="s">
        <v>88</v>
      </c>
      <c r="AY863" s="19" t="s">
        <v>263</v>
      </c>
      <c r="BE863" s="145">
        <f>IF(N863="základní",J863,0)</f>
        <v>0</v>
      </c>
      <c r="BF863" s="145">
        <f>IF(N863="snížená",J863,0)</f>
        <v>0</v>
      </c>
      <c r="BG863" s="145">
        <f>IF(N863="zákl. přenesená",J863,0)</f>
        <v>0</v>
      </c>
      <c r="BH863" s="145">
        <f>IF(N863="sníž. přenesená",J863,0)</f>
        <v>0</v>
      </c>
      <c r="BI863" s="145">
        <f>IF(N863="nulová",J863,0)</f>
        <v>0</v>
      </c>
      <c r="BJ863" s="19" t="s">
        <v>88</v>
      </c>
      <c r="BK863" s="145">
        <f>ROUND(I863*H863,2)</f>
        <v>0</v>
      </c>
      <c r="BL863" s="19" t="s">
        <v>98</v>
      </c>
      <c r="BM863" s="144" t="s">
        <v>13708</v>
      </c>
    </row>
    <row r="864" spans="2:65" s="1" customFormat="1" ht="10.199999999999999">
      <c r="B864" s="34"/>
      <c r="D864" s="146" t="s">
        <v>271</v>
      </c>
      <c r="F864" s="147" t="s">
        <v>2729</v>
      </c>
      <c r="I864" s="148"/>
      <c r="L864" s="34"/>
      <c r="M864" s="149"/>
      <c r="T864" s="55"/>
      <c r="AT864" s="19" t="s">
        <v>271</v>
      </c>
      <c r="AU864" s="19" t="s">
        <v>88</v>
      </c>
    </row>
    <row r="865" spans="2:65" s="13" customFormat="1" ht="10.199999999999999">
      <c r="B865" s="157"/>
      <c r="D865" s="151" t="s">
        <v>288</v>
      </c>
      <c r="E865" s="158" t="s">
        <v>19</v>
      </c>
      <c r="F865" s="159" t="s">
        <v>13709</v>
      </c>
      <c r="H865" s="160">
        <v>19.195</v>
      </c>
      <c r="I865" s="161"/>
      <c r="L865" s="157"/>
      <c r="M865" s="162"/>
      <c r="T865" s="163"/>
      <c r="AT865" s="158" t="s">
        <v>288</v>
      </c>
      <c r="AU865" s="158" t="s">
        <v>88</v>
      </c>
      <c r="AV865" s="13" t="s">
        <v>88</v>
      </c>
      <c r="AW865" s="13" t="s">
        <v>37</v>
      </c>
      <c r="AX865" s="13" t="s">
        <v>76</v>
      </c>
      <c r="AY865" s="158" t="s">
        <v>263</v>
      </c>
    </row>
    <row r="866" spans="2:65" s="13" customFormat="1" ht="10.199999999999999">
      <c r="B866" s="157"/>
      <c r="D866" s="151" t="s">
        <v>288</v>
      </c>
      <c r="E866" s="158" t="s">
        <v>19</v>
      </c>
      <c r="F866" s="159" t="s">
        <v>13710</v>
      </c>
      <c r="H866" s="160">
        <v>187.79900000000001</v>
      </c>
      <c r="I866" s="161"/>
      <c r="L866" s="157"/>
      <c r="M866" s="162"/>
      <c r="T866" s="163"/>
      <c r="AT866" s="158" t="s">
        <v>288</v>
      </c>
      <c r="AU866" s="158" t="s">
        <v>88</v>
      </c>
      <c r="AV866" s="13" t="s">
        <v>88</v>
      </c>
      <c r="AW866" s="13" t="s">
        <v>37</v>
      </c>
      <c r="AX866" s="13" t="s">
        <v>76</v>
      </c>
      <c r="AY866" s="158" t="s">
        <v>263</v>
      </c>
    </row>
    <row r="867" spans="2:65" s="12" customFormat="1" ht="10.199999999999999">
      <c r="B867" s="150"/>
      <c r="D867" s="151" t="s">
        <v>288</v>
      </c>
      <c r="E867" s="152" t="s">
        <v>19</v>
      </c>
      <c r="F867" s="153" t="s">
        <v>13711</v>
      </c>
      <c r="H867" s="152" t="s">
        <v>19</v>
      </c>
      <c r="I867" s="154"/>
      <c r="L867" s="150"/>
      <c r="M867" s="155"/>
      <c r="T867" s="156"/>
      <c r="AT867" s="152" t="s">
        <v>288</v>
      </c>
      <c r="AU867" s="152" t="s">
        <v>88</v>
      </c>
      <c r="AV867" s="12" t="s">
        <v>83</v>
      </c>
      <c r="AW867" s="12" t="s">
        <v>37</v>
      </c>
      <c r="AX867" s="12" t="s">
        <v>76</v>
      </c>
      <c r="AY867" s="152" t="s">
        <v>263</v>
      </c>
    </row>
    <row r="868" spans="2:65" s="15" customFormat="1" ht="10.199999999999999">
      <c r="B868" s="171"/>
      <c r="D868" s="151" t="s">
        <v>288</v>
      </c>
      <c r="E868" s="172" t="s">
        <v>19</v>
      </c>
      <c r="F868" s="173" t="s">
        <v>355</v>
      </c>
      <c r="H868" s="174">
        <v>206.994</v>
      </c>
      <c r="I868" s="175"/>
      <c r="L868" s="171"/>
      <c r="M868" s="176"/>
      <c r="T868" s="177"/>
      <c r="AT868" s="172" t="s">
        <v>288</v>
      </c>
      <c r="AU868" s="172" t="s">
        <v>88</v>
      </c>
      <c r="AV868" s="15" t="s">
        <v>98</v>
      </c>
      <c r="AW868" s="15" t="s">
        <v>37</v>
      </c>
      <c r="AX868" s="15" t="s">
        <v>83</v>
      </c>
      <c r="AY868" s="172" t="s">
        <v>263</v>
      </c>
    </row>
    <row r="869" spans="2:65" s="1" customFormat="1" ht="24.15" customHeight="1">
      <c r="B869" s="34"/>
      <c r="C869" s="133" t="s">
        <v>1429</v>
      </c>
      <c r="D869" s="133" t="s">
        <v>265</v>
      </c>
      <c r="E869" s="134" t="s">
        <v>13712</v>
      </c>
      <c r="F869" s="135" t="s">
        <v>13713</v>
      </c>
      <c r="G869" s="136" t="s">
        <v>490</v>
      </c>
      <c r="H869" s="137">
        <v>4</v>
      </c>
      <c r="I869" s="138"/>
      <c r="J869" s="139">
        <f>ROUND(I869*H869,2)</f>
        <v>0</v>
      </c>
      <c r="K869" s="135" t="s">
        <v>269</v>
      </c>
      <c r="L869" s="34"/>
      <c r="M869" s="140" t="s">
        <v>19</v>
      </c>
      <c r="N869" s="141" t="s">
        <v>48</v>
      </c>
      <c r="P869" s="142">
        <f>O869*H869</f>
        <v>0</v>
      </c>
      <c r="Q869" s="142">
        <v>1.4999999999999999E-4</v>
      </c>
      <c r="R869" s="142">
        <f>Q869*H869</f>
        <v>5.9999999999999995E-4</v>
      </c>
      <c r="S869" s="142">
        <v>0</v>
      </c>
      <c r="T869" s="143">
        <f>S869*H869</f>
        <v>0</v>
      </c>
      <c r="AR869" s="144" t="s">
        <v>98</v>
      </c>
      <c r="AT869" s="144" t="s">
        <v>265</v>
      </c>
      <c r="AU869" s="144" t="s">
        <v>88</v>
      </c>
      <c r="AY869" s="19" t="s">
        <v>263</v>
      </c>
      <c r="BE869" s="145">
        <f>IF(N869="základní",J869,0)</f>
        <v>0</v>
      </c>
      <c r="BF869" s="145">
        <f>IF(N869="snížená",J869,0)</f>
        <v>0</v>
      </c>
      <c r="BG869" s="145">
        <f>IF(N869="zákl. přenesená",J869,0)</f>
        <v>0</v>
      </c>
      <c r="BH869" s="145">
        <f>IF(N869="sníž. přenesená",J869,0)</f>
        <v>0</v>
      </c>
      <c r="BI869" s="145">
        <f>IF(N869="nulová",J869,0)</f>
        <v>0</v>
      </c>
      <c r="BJ869" s="19" t="s">
        <v>88</v>
      </c>
      <c r="BK869" s="145">
        <f>ROUND(I869*H869,2)</f>
        <v>0</v>
      </c>
      <c r="BL869" s="19" t="s">
        <v>98</v>
      </c>
      <c r="BM869" s="144" t="s">
        <v>13714</v>
      </c>
    </row>
    <row r="870" spans="2:65" s="1" customFormat="1" ht="10.199999999999999">
      <c r="B870" s="34"/>
      <c r="D870" s="146" t="s">
        <v>271</v>
      </c>
      <c r="F870" s="147" t="s">
        <v>13715</v>
      </c>
      <c r="I870" s="148"/>
      <c r="L870" s="34"/>
      <c r="M870" s="149"/>
      <c r="T870" s="55"/>
      <c r="AT870" s="19" t="s">
        <v>271</v>
      </c>
      <c r="AU870" s="19" t="s">
        <v>88</v>
      </c>
    </row>
    <row r="871" spans="2:65" s="13" customFormat="1" ht="10.199999999999999">
      <c r="B871" s="157"/>
      <c r="D871" s="151" t="s">
        <v>288</v>
      </c>
      <c r="E871" s="158" t="s">
        <v>19</v>
      </c>
      <c r="F871" s="159" t="s">
        <v>13716</v>
      </c>
      <c r="H871" s="160">
        <v>4</v>
      </c>
      <c r="I871" s="161"/>
      <c r="L871" s="157"/>
      <c r="M871" s="162"/>
      <c r="T871" s="163"/>
      <c r="AT871" s="158" t="s">
        <v>288</v>
      </c>
      <c r="AU871" s="158" t="s">
        <v>88</v>
      </c>
      <c r="AV871" s="13" t="s">
        <v>88</v>
      </c>
      <c r="AW871" s="13" t="s">
        <v>37</v>
      </c>
      <c r="AX871" s="13" t="s">
        <v>83</v>
      </c>
      <c r="AY871" s="158" t="s">
        <v>263</v>
      </c>
    </row>
    <row r="872" spans="2:65" s="1" customFormat="1" ht="16.5" customHeight="1">
      <c r="B872" s="34"/>
      <c r="C872" s="178" t="s">
        <v>1437</v>
      </c>
      <c r="D872" s="178" t="s">
        <v>439</v>
      </c>
      <c r="E872" s="179" t="s">
        <v>13717</v>
      </c>
      <c r="F872" s="180" t="s">
        <v>13718</v>
      </c>
      <c r="G872" s="181" t="s">
        <v>490</v>
      </c>
      <c r="H872" s="182">
        <v>4</v>
      </c>
      <c r="I872" s="183"/>
      <c r="J872" s="184">
        <f>ROUND(I872*H872,2)</f>
        <v>0</v>
      </c>
      <c r="K872" s="180" t="s">
        <v>19</v>
      </c>
      <c r="L872" s="185"/>
      <c r="M872" s="186" t="s">
        <v>19</v>
      </c>
      <c r="N872" s="187" t="s">
        <v>48</v>
      </c>
      <c r="P872" s="142">
        <f>O872*H872</f>
        <v>0</v>
      </c>
      <c r="Q872" s="142">
        <v>4.8399999999999997E-3</v>
      </c>
      <c r="R872" s="142">
        <f>Q872*H872</f>
        <v>1.9359999999999999E-2</v>
      </c>
      <c r="S872" s="142">
        <v>0</v>
      </c>
      <c r="T872" s="143">
        <f>S872*H872</f>
        <v>0</v>
      </c>
      <c r="AR872" s="144" t="s">
        <v>321</v>
      </c>
      <c r="AT872" s="144" t="s">
        <v>439</v>
      </c>
      <c r="AU872" s="144" t="s">
        <v>88</v>
      </c>
      <c r="AY872" s="19" t="s">
        <v>263</v>
      </c>
      <c r="BE872" s="145">
        <f>IF(N872="základní",J872,0)</f>
        <v>0</v>
      </c>
      <c r="BF872" s="145">
        <f>IF(N872="snížená",J872,0)</f>
        <v>0</v>
      </c>
      <c r="BG872" s="145">
        <f>IF(N872="zákl. přenesená",J872,0)</f>
        <v>0</v>
      </c>
      <c r="BH872" s="145">
        <f>IF(N872="sníž. přenesená",J872,0)</f>
        <v>0</v>
      </c>
      <c r="BI872" s="145">
        <f>IF(N872="nulová",J872,0)</f>
        <v>0</v>
      </c>
      <c r="BJ872" s="19" t="s">
        <v>88</v>
      </c>
      <c r="BK872" s="145">
        <f>ROUND(I872*H872,2)</f>
        <v>0</v>
      </c>
      <c r="BL872" s="19" t="s">
        <v>98</v>
      </c>
      <c r="BM872" s="144" t="s">
        <v>13719</v>
      </c>
    </row>
    <row r="873" spans="2:65" s="13" customFormat="1" ht="10.199999999999999">
      <c r="B873" s="157"/>
      <c r="D873" s="151" t="s">
        <v>288</v>
      </c>
      <c r="E873" s="158" t="s">
        <v>19</v>
      </c>
      <c r="F873" s="159" t="s">
        <v>13720</v>
      </c>
      <c r="H873" s="160">
        <v>4</v>
      </c>
      <c r="I873" s="161"/>
      <c r="L873" s="157"/>
      <c r="M873" s="162"/>
      <c r="T873" s="163"/>
      <c r="AT873" s="158" t="s">
        <v>288</v>
      </c>
      <c r="AU873" s="158" t="s">
        <v>88</v>
      </c>
      <c r="AV873" s="13" t="s">
        <v>88</v>
      </c>
      <c r="AW873" s="13" t="s">
        <v>37</v>
      </c>
      <c r="AX873" s="13" t="s">
        <v>83</v>
      </c>
      <c r="AY873" s="158" t="s">
        <v>263</v>
      </c>
    </row>
    <row r="874" spans="2:65" s="1" customFormat="1" ht="24.15" customHeight="1">
      <c r="B874" s="34"/>
      <c r="C874" s="133" t="s">
        <v>1443</v>
      </c>
      <c r="D874" s="133" t="s">
        <v>265</v>
      </c>
      <c r="E874" s="134" t="s">
        <v>13721</v>
      </c>
      <c r="F874" s="135" t="s">
        <v>13722</v>
      </c>
      <c r="G874" s="136" t="s">
        <v>490</v>
      </c>
      <c r="H874" s="137">
        <v>2</v>
      </c>
      <c r="I874" s="138"/>
      <c r="J874" s="139">
        <f>ROUND(I874*H874,2)</f>
        <v>0</v>
      </c>
      <c r="K874" s="135" t="s">
        <v>269</v>
      </c>
      <c r="L874" s="34"/>
      <c r="M874" s="140" t="s">
        <v>19</v>
      </c>
      <c r="N874" s="141" t="s">
        <v>48</v>
      </c>
      <c r="P874" s="142">
        <f>O874*H874</f>
        <v>0</v>
      </c>
      <c r="Q874" s="142">
        <v>2.5000000000000001E-4</v>
      </c>
      <c r="R874" s="142">
        <f>Q874*H874</f>
        <v>5.0000000000000001E-4</v>
      </c>
      <c r="S874" s="142">
        <v>0</v>
      </c>
      <c r="T874" s="143">
        <f>S874*H874</f>
        <v>0</v>
      </c>
      <c r="AR874" s="144" t="s">
        <v>98</v>
      </c>
      <c r="AT874" s="144" t="s">
        <v>265</v>
      </c>
      <c r="AU874" s="144" t="s">
        <v>88</v>
      </c>
      <c r="AY874" s="19" t="s">
        <v>263</v>
      </c>
      <c r="BE874" s="145">
        <f>IF(N874="základní",J874,0)</f>
        <v>0</v>
      </c>
      <c r="BF874" s="145">
        <f>IF(N874="snížená",J874,0)</f>
        <v>0</v>
      </c>
      <c r="BG874" s="145">
        <f>IF(N874="zákl. přenesená",J874,0)</f>
        <v>0</v>
      </c>
      <c r="BH874" s="145">
        <f>IF(N874="sníž. přenesená",J874,0)</f>
        <v>0</v>
      </c>
      <c r="BI874" s="145">
        <f>IF(N874="nulová",J874,0)</f>
        <v>0</v>
      </c>
      <c r="BJ874" s="19" t="s">
        <v>88</v>
      </c>
      <c r="BK874" s="145">
        <f>ROUND(I874*H874,2)</f>
        <v>0</v>
      </c>
      <c r="BL874" s="19" t="s">
        <v>98</v>
      </c>
      <c r="BM874" s="144" t="s">
        <v>13723</v>
      </c>
    </row>
    <row r="875" spans="2:65" s="1" customFormat="1" ht="10.199999999999999">
      <c r="B875" s="34"/>
      <c r="D875" s="146" t="s">
        <v>271</v>
      </c>
      <c r="F875" s="147" t="s">
        <v>13724</v>
      </c>
      <c r="I875" s="148"/>
      <c r="L875" s="34"/>
      <c r="M875" s="149"/>
      <c r="T875" s="55"/>
      <c r="AT875" s="19" t="s">
        <v>271</v>
      </c>
      <c r="AU875" s="19" t="s">
        <v>88</v>
      </c>
    </row>
    <row r="876" spans="2:65" s="13" customFormat="1" ht="10.199999999999999">
      <c r="B876" s="157"/>
      <c r="D876" s="151" t="s">
        <v>288</v>
      </c>
      <c r="E876" s="158" t="s">
        <v>19</v>
      </c>
      <c r="F876" s="159" t="s">
        <v>13725</v>
      </c>
      <c r="H876" s="160">
        <v>2</v>
      </c>
      <c r="I876" s="161"/>
      <c r="L876" s="157"/>
      <c r="M876" s="162"/>
      <c r="T876" s="163"/>
      <c r="AT876" s="158" t="s">
        <v>288</v>
      </c>
      <c r="AU876" s="158" t="s">
        <v>88</v>
      </c>
      <c r="AV876" s="13" t="s">
        <v>88</v>
      </c>
      <c r="AW876" s="13" t="s">
        <v>37</v>
      </c>
      <c r="AX876" s="13" t="s">
        <v>83</v>
      </c>
      <c r="AY876" s="158" t="s">
        <v>263</v>
      </c>
    </row>
    <row r="877" spans="2:65" s="1" customFormat="1" ht="16.5" customHeight="1">
      <c r="B877" s="34"/>
      <c r="C877" s="178" t="s">
        <v>1448</v>
      </c>
      <c r="D877" s="178" t="s">
        <v>439</v>
      </c>
      <c r="E877" s="179" t="s">
        <v>13726</v>
      </c>
      <c r="F877" s="180" t="s">
        <v>13727</v>
      </c>
      <c r="G877" s="181" t="s">
        <v>490</v>
      </c>
      <c r="H877" s="182">
        <v>2</v>
      </c>
      <c r="I877" s="183"/>
      <c r="J877" s="184">
        <f>ROUND(I877*H877,2)</f>
        <v>0</v>
      </c>
      <c r="K877" s="180" t="s">
        <v>19</v>
      </c>
      <c r="L877" s="185"/>
      <c r="M877" s="186" t="s">
        <v>19</v>
      </c>
      <c r="N877" s="187" t="s">
        <v>48</v>
      </c>
      <c r="P877" s="142">
        <f>O877*H877</f>
        <v>0</v>
      </c>
      <c r="Q877" s="142">
        <v>5.7000000000000002E-3</v>
      </c>
      <c r="R877" s="142">
        <f>Q877*H877</f>
        <v>1.14E-2</v>
      </c>
      <c r="S877" s="142">
        <v>0</v>
      </c>
      <c r="T877" s="143">
        <f>S877*H877</f>
        <v>0</v>
      </c>
      <c r="AR877" s="144" t="s">
        <v>321</v>
      </c>
      <c r="AT877" s="144" t="s">
        <v>439</v>
      </c>
      <c r="AU877" s="144" t="s">
        <v>88</v>
      </c>
      <c r="AY877" s="19" t="s">
        <v>263</v>
      </c>
      <c r="BE877" s="145">
        <f>IF(N877="základní",J877,0)</f>
        <v>0</v>
      </c>
      <c r="BF877" s="145">
        <f>IF(N877="snížená",J877,0)</f>
        <v>0</v>
      </c>
      <c r="BG877" s="145">
        <f>IF(N877="zákl. přenesená",J877,0)</f>
        <v>0</v>
      </c>
      <c r="BH877" s="145">
        <f>IF(N877="sníž. přenesená",J877,0)</f>
        <v>0</v>
      </c>
      <c r="BI877" s="145">
        <f>IF(N877="nulová",J877,0)</f>
        <v>0</v>
      </c>
      <c r="BJ877" s="19" t="s">
        <v>88</v>
      </c>
      <c r="BK877" s="145">
        <f>ROUND(I877*H877,2)</f>
        <v>0</v>
      </c>
      <c r="BL877" s="19" t="s">
        <v>98</v>
      </c>
      <c r="BM877" s="144" t="s">
        <v>13728</v>
      </c>
    </row>
    <row r="878" spans="2:65" s="13" customFormat="1" ht="10.199999999999999">
      <c r="B878" s="157"/>
      <c r="D878" s="151" t="s">
        <v>288</v>
      </c>
      <c r="E878" s="158" t="s">
        <v>19</v>
      </c>
      <c r="F878" s="159" t="s">
        <v>13729</v>
      </c>
      <c r="H878" s="160">
        <v>2</v>
      </c>
      <c r="I878" s="161"/>
      <c r="L878" s="157"/>
      <c r="M878" s="162"/>
      <c r="T878" s="163"/>
      <c r="AT878" s="158" t="s">
        <v>288</v>
      </c>
      <c r="AU878" s="158" t="s">
        <v>88</v>
      </c>
      <c r="AV878" s="13" t="s">
        <v>88</v>
      </c>
      <c r="AW878" s="13" t="s">
        <v>37</v>
      </c>
      <c r="AX878" s="13" t="s">
        <v>83</v>
      </c>
      <c r="AY878" s="158" t="s">
        <v>263</v>
      </c>
    </row>
    <row r="879" spans="2:65" s="1" customFormat="1" ht="16.5" customHeight="1">
      <c r="B879" s="34"/>
      <c r="C879" s="133" t="s">
        <v>1454</v>
      </c>
      <c r="D879" s="133" t="s">
        <v>265</v>
      </c>
      <c r="E879" s="134" t="s">
        <v>2814</v>
      </c>
      <c r="F879" s="135" t="s">
        <v>2815</v>
      </c>
      <c r="G879" s="136" t="s">
        <v>490</v>
      </c>
      <c r="H879" s="137">
        <v>10</v>
      </c>
      <c r="I879" s="138"/>
      <c r="J879" s="139">
        <f>ROUND(I879*H879,2)</f>
        <v>0</v>
      </c>
      <c r="K879" s="135" t="s">
        <v>269</v>
      </c>
      <c r="L879" s="34"/>
      <c r="M879" s="140" t="s">
        <v>19</v>
      </c>
      <c r="N879" s="141" t="s">
        <v>48</v>
      </c>
      <c r="P879" s="142">
        <f>O879*H879</f>
        <v>0</v>
      </c>
      <c r="Q879" s="142">
        <v>1.8000000000000001E-4</v>
      </c>
      <c r="R879" s="142">
        <f>Q879*H879</f>
        <v>1.8000000000000002E-3</v>
      </c>
      <c r="S879" s="142">
        <v>0</v>
      </c>
      <c r="T879" s="143">
        <f>S879*H879</f>
        <v>0</v>
      </c>
      <c r="AR879" s="144" t="s">
        <v>98</v>
      </c>
      <c r="AT879" s="144" t="s">
        <v>265</v>
      </c>
      <c r="AU879" s="144" t="s">
        <v>88</v>
      </c>
      <c r="AY879" s="19" t="s">
        <v>263</v>
      </c>
      <c r="BE879" s="145">
        <f>IF(N879="základní",J879,0)</f>
        <v>0</v>
      </c>
      <c r="BF879" s="145">
        <f>IF(N879="snížená",J879,0)</f>
        <v>0</v>
      </c>
      <c r="BG879" s="145">
        <f>IF(N879="zákl. přenesená",J879,0)</f>
        <v>0</v>
      </c>
      <c r="BH879" s="145">
        <f>IF(N879="sníž. přenesená",J879,0)</f>
        <v>0</v>
      </c>
      <c r="BI879" s="145">
        <f>IF(N879="nulová",J879,0)</f>
        <v>0</v>
      </c>
      <c r="BJ879" s="19" t="s">
        <v>88</v>
      </c>
      <c r="BK879" s="145">
        <f>ROUND(I879*H879,2)</f>
        <v>0</v>
      </c>
      <c r="BL879" s="19" t="s">
        <v>98</v>
      </c>
      <c r="BM879" s="144" t="s">
        <v>13730</v>
      </c>
    </row>
    <row r="880" spans="2:65" s="1" customFormat="1" ht="10.199999999999999">
      <c r="B880" s="34"/>
      <c r="D880" s="146" t="s">
        <v>271</v>
      </c>
      <c r="F880" s="147" t="s">
        <v>2817</v>
      </c>
      <c r="I880" s="148"/>
      <c r="L880" s="34"/>
      <c r="M880" s="149"/>
      <c r="T880" s="55"/>
      <c r="AT880" s="19" t="s">
        <v>271</v>
      </c>
      <c r="AU880" s="19" t="s">
        <v>88</v>
      </c>
    </row>
    <row r="881" spans="2:65" s="13" customFormat="1" ht="10.199999999999999">
      <c r="B881" s="157"/>
      <c r="D881" s="151" t="s">
        <v>288</v>
      </c>
      <c r="E881" s="158" t="s">
        <v>19</v>
      </c>
      <c r="F881" s="159" t="s">
        <v>13731</v>
      </c>
      <c r="H881" s="160">
        <v>10</v>
      </c>
      <c r="I881" s="161"/>
      <c r="L881" s="157"/>
      <c r="M881" s="162"/>
      <c r="T881" s="163"/>
      <c r="AT881" s="158" t="s">
        <v>288</v>
      </c>
      <c r="AU881" s="158" t="s">
        <v>88</v>
      </c>
      <c r="AV881" s="13" t="s">
        <v>88</v>
      </c>
      <c r="AW881" s="13" t="s">
        <v>37</v>
      </c>
      <c r="AX881" s="13" t="s">
        <v>83</v>
      </c>
      <c r="AY881" s="158" t="s">
        <v>263</v>
      </c>
    </row>
    <row r="882" spans="2:65" s="1" customFormat="1" ht="16.5" customHeight="1">
      <c r="B882" s="34"/>
      <c r="C882" s="178" t="s">
        <v>1458</v>
      </c>
      <c r="D882" s="178" t="s">
        <v>439</v>
      </c>
      <c r="E882" s="179" t="s">
        <v>2820</v>
      </c>
      <c r="F882" s="180" t="s">
        <v>13732</v>
      </c>
      <c r="G882" s="181" t="s">
        <v>490</v>
      </c>
      <c r="H882" s="182">
        <v>10</v>
      </c>
      <c r="I882" s="183"/>
      <c r="J882" s="184">
        <f>ROUND(I882*H882,2)</f>
        <v>0</v>
      </c>
      <c r="K882" s="180" t="s">
        <v>269</v>
      </c>
      <c r="L882" s="185"/>
      <c r="M882" s="186" t="s">
        <v>19</v>
      </c>
      <c r="N882" s="187" t="s">
        <v>48</v>
      </c>
      <c r="P882" s="142">
        <f>O882*H882</f>
        <v>0</v>
      </c>
      <c r="Q882" s="142">
        <v>1.2E-2</v>
      </c>
      <c r="R882" s="142">
        <f>Q882*H882</f>
        <v>0.12</v>
      </c>
      <c r="S882" s="142">
        <v>0</v>
      </c>
      <c r="T882" s="143">
        <f>S882*H882</f>
        <v>0</v>
      </c>
      <c r="AR882" s="144" t="s">
        <v>321</v>
      </c>
      <c r="AT882" s="144" t="s">
        <v>439</v>
      </c>
      <c r="AU882" s="144" t="s">
        <v>88</v>
      </c>
      <c r="AY882" s="19" t="s">
        <v>263</v>
      </c>
      <c r="BE882" s="145">
        <f>IF(N882="základní",J882,0)</f>
        <v>0</v>
      </c>
      <c r="BF882" s="145">
        <f>IF(N882="snížená",J882,0)</f>
        <v>0</v>
      </c>
      <c r="BG882" s="145">
        <f>IF(N882="zákl. přenesená",J882,0)</f>
        <v>0</v>
      </c>
      <c r="BH882" s="145">
        <f>IF(N882="sníž. přenesená",J882,0)</f>
        <v>0</v>
      </c>
      <c r="BI882" s="145">
        <f>IF(N882="nulová",J882,0)</f>
        <v>0</v>
      </c>
      <c r="BJ882" s="19" t="s">
        <v>88</v>
      </c>
      <c r="BK882" s="145">
        <f>ROUND(I882*H882,2)</f>
        <v>0</v>
      </c>
      <c r="BL882" s="19" t="s">
        <v>98</v>
      </c>
      <c r="BM882" s="144" t="s">
        <v>13733</v>
      </c>
    </row>
    <row r="883" spans="2:65" s="1" customFormat="1" ht="24.15" customHeight="1">
      <c r="B883" s="34"/>
      <c r="C883" s="133" t="s">
        <v>1462</v>
      </c>
      <c r="D883" s="133" t="s">
        <v>265</v>
      </c>
      <c r="E883" s="134" t="s">
        <v>13734</v>
      </c>
      <c r="F883" s="135" t="s">
        <v>13735</v>
      </c>
      <c r="G883" s="136" t="s">
        <v>490</v>
      </c>
      <c r="H883" s="137">
        <v>8</v>
      </c>
      <c r="I883" s="138"/>
      <c r="J883" s="139">
        <f>ROUND(I883*H883,2)</f>
        <v>0</v>
      </c>
      <c r="K883" s="135" t="s">
        <v>269</v>
      </c>
      <c r="L883" s="34"/>
      <c r="M883" s="140" t="s">
        <v>19</v>
      </c>
      <c r="N883" s="141" t="s">
        <v>48</v>
      </c>
      <c r="P883" s="142">
        <f>O883*H883</f>
        <v>0</v>
      </c>
      <c r="Q883" s="142">
        <v>2.0000000000000002E-5</v>
      </c>
      <c r="R883" s="142">
        <f>Q883*H883</f>
        <v>1.6000000000000001E-4</v>
      </c>
      <c r="S883" s="142">
        <v>0</v>
      </c>
      <c r="T883" s="143">
        <f>S883*H883</f>
        <v>0</v>
      </c>
      <c r="AR883" s="144" t="s">
        <v>98</v>
      </c>
      <c r="AT883" s="144" t="s">
        <v>265</v>
      </c>
      <c r="AU883" s="144" t="s">
        <v>88</v>
      </c>
      <c r="AY883" s="19" t="s">
        <v>263</v>
      </c>
      <c r="BE883" s="145">
        <f>IF(N883="základní",J883,0)</f>
        <v>0</v>
      </c>
      <c r="BF883" s="145">
        <f>IF(N883="snížená",J883,0)</f>
        <v>0</v>
      </c>
      <c r="BG883" s="145">
        <f>IF(N883="zákl. přenesená",J883,0)</f>
        <v>0</v>
      </c>
      <c r="BH883" s="145">
        <f>IF(N883="sníž. přenesená",J883,0)</f>
        <v>0</v>
      </c>
      <c r="BI883" s="145">
        <f>IF(N883="nulová",J883,0)</f>
        <v>0</v>
      </c>
      <c r="BJ883" s="19" t="s">
        <v>88</v>
      </c>
      <c r="BK883" s="145">
        <f>ROUND(I883*H883,2)</f>
        <v>0</v>
      </c>
      <c r="BL883" s="19" t="s">
        <v>98</v>
      </c>
      <c r="BM883" s="144" t="s">
        <v>13736</v>
      </c>
    </row>
    <row r="884" spans="2:65" s="1" customFormat="1" ht="10.199999999999999">
      <c r="B884" s="34"/>
      <c r="D884" s="146" t="s">
        <v>271</v>
      </c>
      <c r="F884" s="147" t="s">
        <v>13737</v>
      </c>
      <c r="I884" s="148"/>
      <c r="L884" s="34"/>
      <c r="M884" s="149"/>
      <c r="T884" s="55"/>
      <c r="AT884" s="19" t="s">
        <v>271</v>
      </c>
      <c r="AU884" s="19" t="s">
        <v>88</v>
      </c>
    </row>
    <row r="885" spans="2:65" s="13" customFormat="1" ht="10.199999999999999">
      <c r="B885" s="157"/>
      <c r="D885" s="151" t="s">
        <v>288</v>
      </c>
      <c r="E885" s="158" t="s">
        <v>19</v>
      </c>
      <c r="F885" s="159" t="s">
        <v>13738</v>
      </c>
      <c r="H885" s="160">
        <v>8</v>
      </c>
      <c r="I885" s="161"/>
      <c r="L885" s="157"/>
      <c r="M885" s="162"/>
      <c r="T885" s="163"/>
      <c r="AT885" s="158" t="s">
        <v>288</v>
      </c>
      <c r="AU885" s="158" t="s">
        <v>88</v>
      </c>
      <c r="AV885" s="13" t="s">
        <v>88</v>
      </c>
      <c r="AW885" s="13" t="s">
        <v>37</v>
      </c>
      <c r="AX885" s="13" t="s">
        <v>83</v>
      </c>
      <c r="AY885" s="158" t="s">
        <v>263</v>
      </c>
    </row>
    <row r="886" spans="2:65" s="1" customFormat="1" ht="24.15" customHeight="1">
      <c r="B886" s="34"/>
      <c r="C886" s="133" t="s">
        <v>1466</v>
      </c>
      <c r="D886" s="133" t="s">
        <v>265</v>
      </c>
      <c r="E886" s="134" t="s">
        <v>13739</v>
      </c>
      <c r="F886" s="135" t="s">
        <v>13740</v>
      </c>
      <c r="G886" s="136" t="s">
        <v>490</v>
      </c>
      <c r="H886" s="137">
        <v>4</v>
      </c>
      <c r="I886" s="138"/>
      <c r="J886" s="139">
        <f>ROUND(I886*H886,2)</f>
        <v>0</v>
      </c>
      <c r="K886" s="135" t="s">
        <v>19</v>
      </c>
      <c r="L886" s="34"/>
      <c r="M886" s="140" t="s">
        <v>19</v>
      </c>
      <c r="N886" s="141" t="s">
        <v>48</v>
      </c>
      <c r="P886" s="142">
        <f>O886*H886</f>
        <v>0</v>
      </c>
      <c r="Q886" s="142">
        <v>1.0000000000000001E-5</v>
      </c>
      <c r="R886" s="142">
        <f>Q886*H886</f>
        <v>4.0000000000000003E-5</v>
      </c>
      <c r="S886" s="142">
        <v>0</v>
      </c>
      <c r="T886" s="143">
        <f>S886*H886</f>
        <v>0</v>
      </c>
      <c r="AR886" s="144" t="s">
        <v>98</v>
      </c>
      <c r="AT886" s="144" t="s">
        <v>265</v>
      </c>
      <c r="AU886" s="144" t="s">
        <v>88</v>
      </c>
      <c r="AY886" s="19" t="s">
        <v>263</v>
      </c>
      <c r="BE886" s="145">
        <f>IF(N886="základní",J886,0)</f>
        <v>0</v>
      </c>
      <c r="BF886" s="145">
        <f>IF(N886="snížená",J886,0)</f>
        <v>0</v>
      </c>
      <c r="BG886" s="145">
        <f>IF(N886="zákl. přenesená",J886,0)</f>
        <v>0</v>
      </c>
      <c r="BH886" s="145">
        <f>IF(N886="sníž. přenesená",J886,0)</f>
        <v>0</v>
      </c>
      <c r="BI886" s="145">
        <f>IF(N886="nulová",J886,0)</f>
        <v>0</v>
      </c>
      <c r="BJ886" s="19" t="s">
        <v>88</v>
      </c>
      <c r="BK886" s="145">
        <f>ROUND(I886*H886,2)</f>
        <v>0</v>
      </c>
      <c r="BL886" s="19" t="s">
        <v>98</v>
      </c>
      <c r="BM886" s="144" t="s">
        <v>13741</v>
      </c>
    </row>
    <row r="887" spans="2:65" s="13" customFormat="1" ht="10.199999999999999">
      <c r="B887" s="157"/>
      <c r="D887" s="151" t="s">
        <v>288</v>
      </c>
      <c r="E887" s="158" t="s">
        <v>19</v>
      </c>
      <c r="F887" s="159" t="s">
        <v>13742</v>
      </c>
      <c r="H887" s="160">
        <v>4</v>
      </c>
      <c r="I887" s="161"/>
      <c r="L887" s="157"/>
      <c r="M887" s="162"/>
      <c r="T887" s="163"/>
      <c r="AT887" s="158" t="s">
        <v>288</v>
      </c>
      <c r="AU887" s="158" t="s">
        <v>88</v>
      </c>
      <c r="AV887" s="13" t="s">
        <v>88</v>
      </c>
      <c r="AW887" s="13" t="s">
        <v>37</v>
      </c>
      <c r="AX887" s="13" t="s">
        <v>83</v>
      </c>
      <c r="AY887" s="158" t="s">
        <v>263</v>
      </c>
    </row>
    <row r="888" spans="2:65" s="1" customFormat="1" ht="21.75" customHeight="1">
      <c r="B888" s="34"/>
      <c r="C888" s="133" t="s">
        <v>1497</v>
      </c>
      <c r="D888" s="133" t="s">
        <v>265</v>
      </c>
      <c r="E888" s="134" t="s">
        <v>13743</v>
      </c>
      <c r="F888" s="135" t="s">
        <v>13744</v>
      </c>
      <c r="G888" s="136" t="s">
        <v>490</v>
      </c>
      <c r="H888" s="137">
        <v>4</v>
      </c>
      <c r="I888" s="138"/>
      <c r="J888" s="139">
        <f>ROUND(I888*H888,2)</f>
        <v>0</v>
      </c>
      <c r="K888" s="135" t="s">
        <v>269</v>
      </c>
      <c r="L888" s="34"/>
      <c r="M888" s="140" t="s">
        <v>19</v>
      </c>
      <c r="N888" s="141" t="s">
        <v>48</v>
      </c>
      <c r="P888" s="142">
        <f>O888*H888</f>
        <v>0</v>
      </c>
      <c r="Q888" s="142">
        <v>1E-4</v>
      </c>
      <c r="R888" s="142">
        <f>Q888*H888</f>
        <v>4.0000000000000002E-4</v>
      </c>
      <c r="S888" s="142">
        <v>0</v>
      </c>
      <c r="T888" s="143">
        <f>S888*H888</f>
        <v>0</v>
      </c>
      <c r="AR888" s="144" t="s">
        <v>98</v>
      </c>
      <c r="AT888" s="144" t="s">
        <v>265</v>
      </c>
      <c r="AU888" s="144" t="s">
        <v>88</v>
      </c>
      <c r="AY888" s="19" t="s">
        <v>263</v>
      </c>
      <c r="BE888" s="145">
        <f>IF(N888="základní",J888,0)</f>
        <v>0</v>
      </c>
      <c r="BF888" s="145">
        <f>IF(N888="snížená",J888,0)</f>
        <v>0</v>
      </c>
      <c r="BG888" s="145">
        <f>IF(N888="zákl. přenesená",J888,0)</f>
        <v>0</v>
      </c>
      <c r="BH888" s="145">
        <f>IF(N888="sníž. přenesená",J888,0)</f>
        <v>0</v>
      </c>
      <c r="BI888" s="145">
        <f>IF(N888="nulová",J888,0)</f>
        <v>0</v>
      </c>
      <c r="BJ888" s="19" t="s">
        <v>88</v>
      </c>
      <c r="BK888" s="145">
        <f>ROUND(I888*H888,2)</f>
        <v>0</v>
      </c>
      <c r="BL888" s="19" t="s">
        <v>98</v>
      </c>
      <c r="BM888" s="144" t="s">
        <v>13745</v>
      </c>
    </row>
    <row r="889" spans="2:65" s="1" customFormat="1" ht="10.199999999999999">
      <c r="B889" s="34"/>
      <c r="D889" s="146" t="s">
        <v>271</v>
      </c>
      <c r="F889" s="147" t="s">
        <v>13746</v>
      </c>
      <c r="I889" s="148"/>
      <c r="L889" s="34"/>
      <c r="M889" s="149"/>
      <c r="T889" s="55"/>
      <c r="AT889" s="19" t="s">
        <v>271</v>
      </c>
      <c r="AU889" s="19" t="s">
        <v>88</v>
      </c>
    </row>
    <row r="890" spans="2:65" s="13" customFormat="1" ht="10.199999999999999">
      <c r="B890" s="157"/>
      <c r="D890" s="151" t="s">
        <v>288</v>
      </c>
      <c r="E890" s="158" t="s">
        <v>19</v>
      </c>
      <c r="F890" s="159" t="s">
        <v>13742</v>
      </c>
      <c r="H890" s="160">
        <v>4</v>
      </c>
      <c r="I890" s="161"/>
      <c r="L890" s="157"/>
      <c r="M890" s="162"/>
      <c r="T890" s="163"/>
      <c r="AT890" s="158" t="s">
        <v>288</v>
      </c>
      <c r="AU890" s="158" t="s">
        <v>88</v>
      </c>
      <c r="AV890" s="13" t="s">
        <v>88</v>
      </c>
      <c r="AW890" s="13" t="s">
        <v>37</v>
      </c>
      <c r="AX890" s="13" t="s">
        <v>83</v>
      </c>
      <c r="AY890" s="158" t="s">
        <v>263</v>
      </c>
    </row>
    <row r="891" spans="2:65" s="1" customFormat="1" ht="21.75" customHeight="1">
      <c r="B891" s="34"/>
      <c r="C891" s="133" t="s">
        <v>1524</v>
      </c>
      <c r="D891" s="133" t="s">
        <v>265</v>
      </c>
      <c r="E891" s="134" t="s">
        <v>13747</v>
      </c>
      <c r="F891" s="135" t="s">
        <v>13748</v>
      </c>
      <c r="G891" s="136" t="s">
        <v>490</v>
      </c>
      <c r="H891" s="137">
        <v>8</v>
      </c>
      <c r="I891" s="138"/>
      <c r="J891" s="139">
        <f>ROUND(I891*H891,2)</f>
        <v>0</v>
      </c>
      <c r="K891" s="135" t="s">
        <v>269</v>
      </c>
      <c r="L891" s="34"/>
      <c r="M891" s="140" t="s">
        <v>19</v>
      </c>
      <c r="N891" s="141" t="s">
        <v>48</v>
      </c>
      <c r="P891" s="142">
        <f>O891*H891</f>
        <v>0</v>
      </c>
      <c r="Q891" s="142">
        <v>4.2000000000000002E-4</v>
      </c>
      <c r="R891" s="142">
        <f>Q891*H891</f>
        <v>3.3600000000000001E-3</v>
      </c>
      <c r="S891" s="142">
        <v>0</v>
      </c>
      <c r="T891" s="143">
        <f>S891*H891</f>
        <v>0</v>
      </c>
      <c r="AR891" s="144" t="s">
        <v>98</v>
      </c>
      <c r="AT891" s="144" t="s">
        <v>265</v>
      </c>
      <c r="AU891" s="144" t="s">
        <v>88</v>
      </c>
      <c r="AY891" s="19" t="s">
        <v>263</v>
      </c>
      <c r="BE891" s="145">
        <f>IF(N891="základní",J891,0)</f>
        <v>0</v>
      </c>
      <c r="BF891" s="145">
        <f>IF(N891="snížená",J891,0)</f>
        <v>0</v>
      </c>
      <c r="BG891" s="145">
        <f>IF(N891="zákl. přenesená",J891,0)</f>
        <v>0</v>
      </c>
      <c r="BH891" s="145">
        <f>IF(N891="sníž. přenesená",J891,0)</f>
        <v>0</v>
      </c>
      <c r="BI891" s="145">
        <f>IF(N891="nulová",J891,0)</f>
        <v>0</v>
      </c>
      <c r="BJ891" s="19" t="s">
        <v>88</v>
      </c>
      <c r="BK891" s="145">
        <f>ROUND(I891*H891,2)</f>
        <v>0</v>
      </c>
      <c r="BL891" s="19" t="s">
        <v>98</v>
      </c>
      <c r="BM891" s="144" t="s">
        <v>13749</v>
      </c>
    </row>
    <row r="892" spans="2:65" s="1" customFormat="1" ht="10.199999999999999">
      <c r="B892" s="34"/>
      <c r="D892" s="146" t="s">
        <v>271</v>
      </c>
      <c r="F892" s="147" t="s">
        <v>13750</v>
      </c>
      <c r="I892" s="148"/>
      <c r="L892" s="34"/>
      <c r="M892" s="149"/>
      <c r="T892" s="55"/>
      <c r="AT892" s="19" t="s">
        <v>271</v>
      </c>
      <c r="AU892" s="19" t="s">
        <v>88</v>
      </c>
    </row>
    <row r="893" spans="2:65" s="13" customFormat="1" ht="10.199999999999999">
      <c r="B893" s="157"/>
      <c r="D893" s="151" t="s">
        <v>288</v>
      </c>
      <c r="E893" s="158" t="s">
        <v>19</v>
      </c>
      <c r="F893" s="159" t="s">
        <v>13738</v>
      </c>
      <c r="H893" s="160">
        <v>8</v>
      </c>
      <c r="I893" s="161"/>
      <c r="L893" s="157"/>
      <c r="M893" s="162"/>
      <c r="T893" s="163"/>
      <c r="AT893" s="158" t="s">
        <v>288</v>
      </c>
      <c r="AU893" s="158" t="s">
        <v>88</v>
      </c>
      <c r="AV893" s="13" t="s">
        <v>88</v>
      </c>
      <c r="AW893" s="13" t="s">
        <v>37</v>
      </c>
      <c r="AX893" s="13" t="s">
        <v>83</v>
      </c>
      <c r="AY893" s="158" t="s">
        <v>263</v>
      </c>
    </row>
    <row r="894" spans="2:65" s="1" customFormat="1" ht="16.5" customHeight="1">
      <c r="B894" s="34"/>
      <c r="C894" s="133" t="s">
        <v>1530</v>
      </c>
      <c r="D894" s="133" t="s">
        <v>265</v>
      </c>
      <c r="E894" s="134" t="s">
        <v>2881</v>
      </c>
      <c r="F894" s="135" t="s">
        <v>2882</v>
      </c>
      <c r="G894" s="136" t="s">
        <v>490</v>
      </c>
      <c r="H894" s="137">
        <v>80</v>
      </c>
      <c r="I894" s="138"/>
      <c r="J894" s="139">
        <f>ROUND(I894*H894,2)</f>
        <v>0</v>
      </c>
      <c r="K894" s="135" t="s">
        <v>269</v>
      </c>
      <c r="L894" s="34"/>
      <c r="M894" s="140" t="s">
        <v>19</v>
      </c>
      <c r="N894" s="141" t="s">
        <v>48</v>
      </c>
      <c r="P894" s="142">
        <f>O894*H894</f>
        <v>0</v>
      </c>
      <c r="Q894" s="142">
        <v>0</v>
      </c>
      <c r="R894" s="142">
        <f>Q894*H894</f>
        <v>0</v>
      </c>
      <c r="S894" s="142">
        <v>0</v>
      </c>
      <c r="T894" s="143">
        <f>S894*H894</f>
        <v>0</v>
      </c>
      <c r="AR894" s="144" t="s">
        <v>98</v>
      </c>
      <c r="AT894" s="144" t="s">
        <v>265</v>
      </c>
      <c r="AU894" s="144" t="s">
        <v>88</v>
      </c>
      <c r="AY894" s="19" t="s">
        <v>263</v>
      </c>
      <c r="BE894" s="145">
        <f>IF(N894="základní",J894,0)</f>
        <v>0</v>
      </c>
      <c r="BF894" s="145">
        <f>IF(N894="snížená",J894,0)</f>
        <v>0</v>
      </c>
      <c r="BG894" s="145">
        <f>IF(N894="zákl. přenesená",J894,0)</f>
        <v>0</v>
      </c>
      <c r="BH894" s="145">
        <f>IF(N894="sníž. přenesená",J894,0)</f>
        <v>0</v>
      </c>
      <c r="BI894" s="145">
        <f>IF(N894="nulová",J894,0)</f>
        <v>0</v>
      </c>
      <c r="BJ894" s="19" t="s">
        <v>88</v>
      </c>
      <c r="BK894" s="145">
        <f>ROUND(I894*H894,2)</f>
        <v>0</v>
      </c>
      <c r="BL894" s="19" t="s">
        <v>98</v>
      </c>
      <c r="BM894" s="144" t="s">
        <v>13751</v>
      </c>
    </row>
    <row r="895" spans="2:65" s="1" customFormat="1" ht="10.199999999999999">
      <c r="B895" s="34"/>
      <c r="D895" s="146" t="s">
        <v>271</v>
      </c>
      <c r="F895" s="147" t="s">
        <v>2884</v>
      </c>
      <c r="I895" s="148"/>
      <c r="L895" s="34"/>
      <c r="M895" s="149"/>
      <c r="T895" s="55"/>
      <c r="AT895" s="19" t="s">
        <v>271</v>
      </c>
      <c r="AU895" s="19" t="s">
        <v>88</v>
      </c>
    </row>
    <row r="896" spans="2:65" s="13" customFormat="1" ht="10.199999999999999">
      <c r="B896" s="157"/>
      <c r="D896" s="151" t="s">
        <v>288</v>
      </c>
      <c r="E896" s="158" t="s">
        <v>19</v>
      </c>
      <c r="F896" s="159" t="s">
        <v>13752</v>
      </c>
      <c r="H896" s="160">
        <v>80</v>
      </c>
      <c r="I896" s="161"/>
      <c r="L896" s="157"/>
      <c r="M896" s="162"/>
      <c r="T896" s="163"/>
      <c r="AT896" s="158" t="s">
        <v>288</v>
      </c>
      <c r="AU896" s="158" t="s">
        <v>88</v>
      </c>
      <c r="AV896" s="13" t="s">
        <v>88</v>
      </c>
      <c r="AW896" s="13" t="s">
        <v>37</v>
      </c>
      <c r="AX896" s="13" t="s">
        <v>83</v>
      </c>
      <c r="AY896" s="158" t="s">
        <v>263</v>
      </c>
    </row>
    <row r="897" spans="2:65" s="1" customFormat="1" ht="37.799999999999997" customHeight="1">
      <c r="B897" s="34"/>
      <c r="C897" s="178" t="s">
        <v>1542</v>
      </c>
      <c r="D897" s="178" t="s">
        <v>439</v>
      </c>
      <c r="E897" s="179" t="s">
        <v>13753</v>
      </c>
      <c r="F897" s="180" t="s">
        <v>13754</v>
      </c>
      <c r="G897" s="181" t="s">
        <v>2889</v>
      </c>
      <c r="H897" s="182">
        <v>1</v>
      </c>
      <c r="I897" s="183"/>
      <c r="J897" s="184">
        <f>ROUND(I897*H897,2)</f>
        <v>0</v>
      </c>
      <c r="K897" s="180" t="s">
        <v>19</v>
      </c>
      <c r="L897" s="185"/>
      <c r="M897" s="186" t="s">
        <v>19</v>
      </c>
      <c r="N897" s="187" t="s">
        <v>48</v>
      </c>
      <c r="P897" s="142">
        <f>O897*H897</f>
        <v>0</v>
      </c>
      <c r="Q897" s="142">
        <v>4.0000000000000001E-3</v>
      </c>
      <c r="R897" s="142">
        <f>Q897*H897</f>
        <v>4.0000000000000001E-3</v>
      </c>
      <c r="S897" s="142">
        <v>0</v>
      </c>
      <c r="T897" s="143">
        <f>S897*H897</f>
        <v>0</v>
      </c>
      <c r="AR897" s="144" t="s">
        <v>321</v>
      </c>
      <c r="AT897" s="144" t="s">
        <v>439</v>
      </c>
      <c r="AU897" s="144" t="s">
        <v>88</v>
      </c>
      <c r="AY897" s="19" t="s">
        <v>263</v>
      </c>
      <c r="BE897" s="145">
        <f>IF(N897="základní",J897,0)</f>
        <v>0</v>
      </c>
      <c r="BF897" s="145">
        <f>IF(N897="snížená",J897,0)</f>
        <v>0</v>
      </c>
      <c r="BG897" s="145">
        <f>IF(N897="zákl. přenesená",J897,0)</f>
        <v>0</v>
      </c>
      <c r="BH897" s="145">
        <f>IF(N897="sníž. přenesená",J897,0)</f>
        <v>0</v>
      </c>
      <c r="BI897" s="145">
        <f>IF(N897="nulová",J897,0)</f>
        <v>0</v>
      </c>
      <c r="BJ897" s="19" t="s">
        <v>88</v>
      </c>
      <c r="BK897" s="145">
        <f>ROUND(I897*H897,2)</f>
        <v>0</v>
      </c>
      <c r="BL897" s="19" t="s">
        <v>98</v>
      </c>
      <c r="BM897" s="144" t="s">
        <v>13755</v>
      </c>
    </row>
    <row r="898" spans="2:65" s="1" customFormat="1" ht="16.5" customHeight="1">
      <c r="B898" s="34"/>
      <c r="C898" s="133" t="s">
        <v>1548</v>
      </c>
      <c r="D898" s="133" t="s">
        <v>265</v>
      </c>
      <c r="E898" s="134" t="s">
        <v>13756</v>
      </c>
      <c r="F898" s="135" t="s">
        <v>13757</v>
      </c>
      <c r="G898" s="136" t="s">
        <v>285</v>
      </c>
      <c r="H898" s="137">
        <v>2.52</v>
      </c>
      <c r="I898" s="138"/>
      <c r="J898" s="139">
        <f>ROUND(I898*H898,2)</f>
        <v>0</v>
      </c>
      <c r="K898" s="135" t="s">
        <v>269</v>
      </c>
      <c r="L898" s="34"/>
      <c r="M898" s="140" t="s">
        <v>19</v>
      </c>
      <c r="N898" s="141" t="s">
        <v>48</v>
      </c>
      <c r="P898" s="142">
        <f>O898*H898</f>
        <v>0</v>
      </c>
      <c r="Q898" s="142">
        <v>0</v>
      </c>
      <c r="R898" s="142">
        <f>Q898*H898</f>
        <v>0</v>
      </c>
      <c r="S898" s="142">
        <v>2</v>
      </c>
      <c r="T898" s="143">
        <f>S898*H898</f>
        <v>5.04</v>
      </c>
      <c r="AR898" s="144" t="s">
        <v>98</v>
      </c>
      <c r="AT898" s="144" t="s">
        <v>265</v>
      </c>
      <c r="AU898" s="144" t="s">
        <v>88</v>
      </c>
      <c r="AY898" s="19" t="s">
        <v>263</v>
      </c>
      <c r="BE898" s="145">
        <f>IF(N898="základní",J898,0)</f>
        <v>0</v>
      </c>
      <c r="BF898" s="145">
        <f>IF(N898="snížená",J898,0)</f>
        <v>0</v>
      </c>
      <c r="BG898" s="145">
        <f>IF(N898="zákl. přenesená",J898,0)</f>
        <v>0</v>
      </c>
      <c r="BH898" s="145">
        <f>IF(N898="sníž. přenesená",J898,0)</f>
        <v>0</v>
      </c>
      <c r="BI898" s="145">
        <f>IF(N898="nulová",J898,0)</f>
        <v>0</v>
      </c>
      <c r="BJ898" s="19" t="s">
        <v>88</v>
      </c>
      <c r="BK898" s="145">
        <f>ROUND(I898*H898,2)</f>
        <v>0</v>
      </c>
      <c r="BL898" s="19" t="s">
        <v>98</v>
      </c>
      <c r="BM898" s="144" t="s">
        <v>13758</v>
      </c>
    </row>
    <row r="899" spans="2:65" s="1" customFormat="1" ht="10.199999999999999">
      <c r="B899" s="34"/>
      <c r="D899" s="146" t="s">
        <v>271</v>
      </c>
      <c r="F899" s="147" t="s">
        <v>13759</v>
      </c>
      <c r="I899" s="148"/>
      <c r="L899" s="34"/>
      <c r="M899" s="149"/>
      <c r="T899" s="55"/>
      <c r="AT899" s="19" t="s">
        <v>271</v>
      </c>
      <c r="AU899" s="19" t="s">
        <v>88</v>
      </c>
    </row>
    <row r="900" spans="2:65" s="13" customFormat="1" ht="10.199999999999999">
      <c r="B900" s="157"/>
      <c r="D900" s="151" t="s">
        <v>288</v>
      </c>
      <c r="E900" s="158" t="s">
        <v>19</v>
      </c>
      <c r="F900" s="159" t="s">
        <v>13760</v>
      </c>
      <c r="H900" s="160">
        <v>2.52</v>
      </c>
      <c r="I900" s="161"/>
      <c r="L900" s="157"/>
      <c r="M900" s="162"/>
      <c r="T900" s="163"/>
      <c r="AT900" s="158" t="s">
        <v>288</v>
      </c>
      <c r="AU900" s="158" t="s">
        <v>88</v>
      </c>
      <c r="AV900" s="13" t="s">
        <v>88</v>
      </c>
      <c r="AW900" s="13" t="s">
        <v>37</v>
      </c>
      <c r="AX900" s="13" t="s">
        <v>83</v>
      </c>
      <c r="AY900" s="158" t="s">
        <v>263</v>
      </c>
    </row>
    <row r="901" spans="2:65" s="12" customFormat="1" ht="10.199999999999999">
      <c r="B901" s="150"/>
      <c r="D901" s="151" t="s">
        <v>288</v>
      </c>
      <c r="E901" s="152" t="s">
        <v>19</v>
      </c>
      <c r="F901" s="153" t="s">
        <v>13761</v>
      </c>
      <c r="H901" s="152" t="s">
        <v>19</v>
      </c>
      <c r="I901" s="154"/>
      <c r="L901" s="150"/>
      <c r="M901" s="155"/>
      <c r="T901" s="156"/>
      <c r="AT901" s="152" t="s">
        <v>288</v>
      </c>
      <c r="AU901" s="152" t="s">
        <v>88</v>
      </c>
      <c r="AV901" s="12" t="s">
        <v>83</v>
      </c>
      <c r="AW901" s="12" t="s">
        <v>37</v>
      </c>
      <c r="AX901" s="12" t="s">
        <v>76</v>
      </c>
      <c r="AY901" s="152" t="s">
        <v>263</v>
      </c>
    </row>
    <row r="902" spans="2:65" s="1" customFormat="1" ht="16.5" customHeight="1">
      <c r="B902" s="34"/>
      <c r="C902" s="133" t="s">
        <v>1559</v>
      </c>
      <c r="D902" s="133" t="s">
        <v>265</v>
      </c>
      <c r="E902" s="134" t="s">
        <v>13762</v>
      </c>
      <c r="F902" s="135" t="s">
        <v>13763</v>
      </c>
      <c r="G902" s="136" t="s">
        <v>285</v>
      </c>
      <c r="H902" s="137">
        <v>23.716000000000001</v>
      </c>
      <c r="I902" s="138"/>
      <c r="J902" s="139">
        <f>ROUND(I902*H902,2)</f>
        <v>0</v>
      </c>
      <c r="K902" s="135" t="s">
        <v>269</v>
      </c>
      <c r="L902" s="34"/>
      <c r="M902" s="140" t="s">
        <v>19</v>
      </c>
      <c r="N902" s="141" t="s">
        <v>48</v>
      </c>
      <c r="P902" s="142">
        <f>O902*H902</f>
        <v>0</v>
      </c>
      <c r="Q902" s="142">
        <v>0</v>
      </c>
      <c r="R902" s="142">
        <f>Q902*H902</f>
        <v>0</v>
      </c>
      <c r="S902" s="142">
        <v>2.4</v>
      </c>
      <c r="T902" s="143">
        <f>S902*H902</f>
        <v>56.918399999999998</v>
      </c>
      <c r="AR902" s="144" t="s">
        <v>98</v>
      </c>
      <c r="AT902" s="144" t="s">
        <v>265</v>
      </c>
      <c r="AU902" s="144" t="s">
        <v>88</v>
      </c>
      <c r="AY902" s="19" t="s">
        <v>263</v>
      </c>
      <c r="BE902" s="145">
        <f>IF(N902="základní",J902,0)</f>
        <v>0</v>
      </c>
      <c r="BF902" s="145">
        <f>IF(N902="snížená",J902,0)</f>
        <v>0</v>
      </c>
      <c r="BG902" s="145">
        <f>IF(N902="zákl. přenesená",J902,0)</f>
        <v>0</v>
      </c>
      <c r="BH902" s="145">
        <f>IF(N902="sníž. přenesená",J902,0)</f>
        <v>0</v>
      </c>
      <c r="BI902" s="145">
        <f>IF(N902="nulová",J902,0)</f>
        <v>0</v>
      </c>
      <c r="BJ902" s="19" t="s">
        <v>88</v>
      </c>
      <c r="BK902" s="145">
        <f>ROUND(I902*H902,2)</f>
        <v>0</v>
      </c>
      <c r="BL902" s="19" t="s">
        <v>98</v>
      </c>
      <c r="BM902" s="144" t="s">
        <v>13764</v>
      </c>
    </row>
    <row r="903" spans="2:65" s="1" customFormat="1" ht="10.199999999999999">
      <c r="B903" s="34"/>
      <c r="D903" s="146" t="s">
        <v>271</v>
      </c>
      <c r="F903" s="147" t="s">
        <v>13765</v>
      </c>
      <c r="I903" s="148"/>
      <c r="L903" s="34"/>
      <c r="M903" s="149"/>
      <c r="T903" s="55"/>
      <c r="AT903" s="19" t="s">
        <v>271</v>
      </c>
      <c r="AU903" s="19" t="s">
        <v>88</v>
      </c>
    </row>
    <row r="904" spans="2:65" s="13" customFormat="1" ht="10.199999999999999">
      <c r="B904" s="157"/>
      <c r="D904" s="151" t="s">
        <v>288</v>
      </c>
      <c r="E904" s="158" t="s">
        <v>19</v>
      </c>
      <c r="F904" s="159" t="s">
        <v>13766</v>
      </c>
      <c r="H904" s="160">
        <v>19.792000000000002</v>
      </c>
      <c r="I904" s="161"/>
      <c r="L904" s="157"/>
      <c r="M904" s="162"/>
      <c r="T904" s="163"/>
      <c r="AT904" s="158" t="s">
        <v>288</v>
      </c>
      <c r="AU904" s="158" t="s">
        <v>88</v>
      </c>
      <c r="AV904" s="13" t="s">
        <v>88</v>
      </c>
      <c r="AW904" s="13" t="s">
        <v>37</v>
      </c>
      <c r="AX904" s="13" t="s">
        <v>76</v>
      </c>
      <c r="AY904" s="158" t="s">
        <v>263</v>
      </c>
    </row>
    <row r="905" spans="2:65" s="13" customFormat="1" ht="10.199999999999999">
      <c r="B905" s="157"/>
      <c r="D905" s="151" t="s">
        <v>288</v>
      </c>
      <c r="E905" s="158" t="s">
        <v>19</v>
      </c>
      <c r="F905" s="159" t="s">
        <v>13767</v>
      </c>
      <c r="H905" s="160">
        <v>3.9239999999999999</v>
      </c>
      <c r="I905" s="161"/>
      <c r="L905" s="157"/>
      <c r="M905" s="162"/>
      <c r="T905" s="163"/>
      <c r="AT905" s="158" t="s">
        <v>288</v>
      </c>
      <c r="AU905" s="158" t="s">
        <v>88</v>
      </c>
      <c r="AV905" s="13" t="s">
        <v>88</v>
      </c>
      <c r="AW905" s="13" t="s">
        <v>37</v>
      </c>
      <c r="AX905" s="13" t="s">
        <v>76</v>
      </c>
      <c r="AY905" s="158" t="s">
        <v>263</v>
      </c>
    </row>
    <row r="906" spans="2:65" s="12" customFormat="1" ht="10.199999999999999">
      <c r="B906" s="150"/>
      <c r="D906" s="151" t="s">
        <v>288</v>
      </c>
      <c r="E906" s="152" t="s">
        <v>19</v>
      </c>
      <c r="F906" s="153" t="s">
        <v>13761</v>
      </c>
      <c r="H906" s="152" t="s">
        <v>19</v>
      </c>
      <c r="I906" s="154"/>
      <c r="L906" s="150"/>
      <c r="M906" s="155"/>
      <c r="T906" s="156"/>
      <c r="AT906" s="152" t="s">
        <v>288</v>
      </c>
      <c r="AU906" s="152" t="s">
        <v>88</v>
      </c>
      <c r="AV906" s="12" t="s">
        <v>83</v>
      </c>
      <c r="AW906" s="12" t="s">
        <v>37</v>
      </c>
      <c r="AX906" s="12" t="s">
        <v>76</v>
      </c>
      <c r="AY906" s="152" t="s">
        <v>263</v>
      </c>
    </row>
    <row r="907" spans="2:65" s="15" customFormat="1" ht="10.199999999999999">
      <c r="B907" s="171"/>
      <c r="D907" s="151" t="s">
        <v>288</v>
      </c>
      <c r="E907" s="172" t="s">
        <v>19</v>
      </c>
      <c r="F907" s="173" t="s">
        <v>355</v>
      </c>
      <c r="H907" s="174">
        <v>23.716000000000001</v>
      </c>
      <c r="I907" s="175"/>
      <c r="L907" s="171"/>
      <c r="M907" s="176"/>
      <c r="T907" s="177"/>
      <c r="AT907" s="172" t="s">
        <v>288</v>
      </c>
      <c r="AU907" s="172" t="s">
        <v>88</v>
      </c>
      <c r="AV907" s="15" t="s">
        <v>98</v>
      </c>
      <c r="AW907" s="15" t="s">
        <v>37</v>
      </c>
      <c r="AX907" s="15" t="s">
        <v>83</v>
      </c>
      <c r="AY907" s="172" t="s">
        <v>263</v>
      </c>
    </row>
    <row r="908" spans="2:65" s="1" customFormat="1" ht="16.5" customHeight="1">
      <c r="B908" s="34"/>
      <c r="C908" s="133" t="s">
        <v>1565</v>
      </c>
      <c r="D908" s="133" t="s">
        <v>265</v>
      </c>
      <c r="E908" s="134" t="s">
        <v>13768</v>
      </c>
      <c r="F908" s="135" t="s">
        <v>13769</v>
      </c>
      <c r="G908" s="136" t="s">
        <v>378</v>
      </c>
      <c r="H908" s="137">
        <v>4.3730000000000002</v>
      </c>
      <c r="I908" s="138"/>
      <c r="J908" s="139">
        <f>ROUND(I908*H908,2)</f>
        <v>0</v>
      </c>
      <c r="K908" s="135" t="s">
        <v>269</v>
      </c>
      <c r="L908" s="34"/>
      <c r="M908" s="140" t="s">
        <v>19</v>
      </c>
      <c r="N908" s="141" t="s">
        <v>48</v>
      </c>
      <c r="P908" s="142">
        <f>O908*H908</f>
        <v>0</v>
      </c>
      <c r="Q908" s="142">
        <v>0</v>
      </c>
      <c r="R908" s="142">
        <f>Q908*H908</f>
        <v>0</v>
      </c>
      <c r="S908" s="142">
        <v>0.08</v>
      </c>
      <c r="T908" s="143">
        <f>S908*H908</f>
        <v>0.34984000000000004</v>
      </c>
      <c r="AR908" s="144" t="s">
        <v>98</v>
      </c>
      <c r="AT908" s="144" t="s">
        <v>265</v>
      </c>
      <c r="AU908" s="144" t="s">
        <v>88</v>
      </c>
      <c r="AY908" s="19" t="s">
        <v>263</v>
      </c>
      <c r="BE908" s="145">
        <f>IF(N908="základní",J908,0)</f>
        <v>0</v>
      </c>
      <c r="BF908" s="145">
        <f>IF(N908="snížená",J908,0)</f>
        <v>0</v>
      </c>
      <c r="BG908" s="145">
        <f>IF(N908="zákl. přenesená",J908,0)</f>
        <v>0</v>
      </c>
      <c r="BH908" s="145">
        <f>IF(N908="sníž. přenesená",J908,0)</f>
        <v>0</v>
      </c>
      <c r="BI908" s="145">
        <f>IF(N908="nulová",J908,0)</f>
        <v>0</v>
      </c>
      <c r="BJ908" s="19" t="s">
        <v>88</v>
      </c>
      <c r="BK908" s="145">
        <f>ROUND(I908*H908,2)</f>
        <v>0</v>
      </c>
      <c r="BL908" s="19" t="s">
        <v>98</v>
      </c>
      <c r="BM908" s="144" t="s">
        <v>13770</v>
      </c>
    </row>
    <row r="909" spans="2:65" s="1" customFormat="1" ht="10.199999999999999">
      <c r="B909" s="34"/>
      <c r="D909" s="146" t="s">
        <v>271</v>
      </c>
      <c r="F909" s="147" t="s">
        <v>13771</v>
      </c>
      <c r="I909" s="148"/>
      <c r="L909" s="34"/>
      <c r="M909" s="149"/>
      <c r="T909" s="55"/>
      <c r="AT909" s="19" t="s">
        <v>271</v>
      </c>
      <c r="AU909" s="19" t="s">
        <v>88</v>
      </c>
    </row>
    <row r="910" spans="2:65" s="13" customFormat="1" ht="10.199999999999999">
      <c r="B910" s="157"/>
      <c r="D910" s="151" t="s">
        <v>288</v>
      </c>
      <c r="E910" s="158" t="s">
        <v>19</v>
      </c>
      <c r="F910" s="159" t="s">
        <v>13772</v>
      </c>
      <c r="H910" s="160">
        <v>4.3730000000000002</v>
      </c>
      <c r="I910" s="161"/>
      <c r="L910" s="157"/>
      <c r="M910" s="162"/>
      <c r="T910" s="163"/>
      <c r="AT910" s="158" t="s">
        <v>288</v>
      </c>
      <c r="AU910" s="158" t="s">
        <v>88</v>
      </c>
      <c r="AV910" s="13" t="s">
        <v>88</v>
      </c>
      <c r="AW910" s="13" t="s">
        <v>37</v>
      </c>
      <c r="AX910" s="13" t="s">
        <v>83</v>
      </c>
      <c r="AY910" s="158" t="s">
        <v>263</v>
      </c>
    </row>
    <row r="911" spans="2:65" s="1" customFormat="1" ht="16.5" customHeight="1">
      <c r="B911" s="34"/>
      <c r="C911" s="133" t="s">
        <v>1572</v>
      </c>
      <c r="D911" s="133" t="s">
        <v>265</v>
      </c>
      <c r="E911" s="134" t="s">
        <v>13773</v>
      </c>
      <c r="F911" s="135" t="s">
        <v>13774</v>
      </c>
      <c r="G911" s="136" t="s">
        <v>378</v>
      </c>
      <c r="H911" s="137">
        <v>10.335000000000001</v>
      </c>
      <c r="I911" s="138"/>
      <c r="J911" s="139">
        <f>ROUND(I911*H911,2)</f>
        <v>0</v>
      </c>
      <c r="K911" s="135" t="s">
        <v>269</v>
      </c>
      <c r="L911" s="34"/>
      <c r="M911" s="140" t="s">
        <v>19</v>
      </c>
      <c r="N911" s="141" t="s">
        <v>48</v>
      </c>
      <c r="P911" s="142">
        <f>O911*H911</f>
        <v>0</v>
      </c>
      <c r="Q911" s="142">
        <v>0</v>
      </c>
      <c r="R911" s="142">
        <f>Q911*H911</f>
        <v>0</v>
      </c>
      <c r="S911" s="142">
        <v>0.18099999999999999</v>
      </c>
      <c r="T911" s="143">
        <f>S911*H911</f>
        <v>1.870635</v>
      </c>
      <c r="AR911" s="144" t="s">
        <v>98</v>
      </c>
      <c r="AT911" s="144" t="s">
        <v>265</v>
      </c>
      <c r="AU911" s="144" t="s">
        <v>88</v>
      </c>
      <c r="AY911" s="19" t="s">
        <v>263</v>
      </c>
      <c r="BE911" s="145">
        <f>IF(N911="základní",J911,0)</f>
        <v>0</v>
      </c>
      <c r="BF911" s="145">
        <f>IF(N911="snížená",J911,0)</f>
        <v>0</v>
      </c>
      <c r="BG911" s="145">
        <f>IF(N911="zákl. přenesená",J911,0)</f>
        <v>0</v>
      </c>
      <c r="BH911" s="145">
        <f>IF(N911="sníž. přenesená",J911,0)</f>
        <v>0</v>
      </c>
      <c r="BI911" s="145">
        <f>IF(N911="nulová",J911,0)</f>
        <v>0</v>
      </c>
      <c r="BJ911" s="19" t="s">
        <v>88</v>
      </c>
      <c r="BK911" s="145">
        <f>ROUND(I911*H911,2)</f>
        <v>0</v>
      </c>
      <c r="BL911" s="19" t="s">
        <v>98</v>
      </c>
      <c r="BM911" s="144" t="s">
        <v>13775</v>
      </c>
    </row>
    <row r="912" spans="2:65" s="1" customFormat="1" ht="10.199999999999999">
      <c r="B912" s="34"/>
      <c r="D912" s="146" t="s">
        <v>271</v>
      </c>
      <c r="F912" s="147" t="s">
        <v>13776</v>
      </c>
      <c r="I912" s="148"/>
      <c r="L912" s="34"/>
      <c r="M912" s="149"/>
      <c r="T912" s="55"/>
      <c r="AT912" s="19" t="s">
        <v>271</v>
      </c>
      <c r="AU912" s="19" t="s">
        <v>88</v>
      </c>
    </row>
    <row r="913" spans="2:65" s="13" customFormat="1" ht="10.199999999999999">
      <c r="B913" s="157"/>
      <c r="D913" s="151" t="s">
        <v>288</v>
      </c>
      <c r="E913" s="158" t="s">
        <v>19</v>
      </c>
      <c r="F913" s="159" t="s">
        <v>13777</v>
      </c>
      <c r="H913" s="160">
        <v>3.9750000000000001</v>
      </c>
      <c r="I913" s="161"/>
      <c r="L913" s="157"/>
      <c r="M913" s="162"/>
      <c r="T913" s="163"/>
      <c r="AT913" s="158" t="s">
        <v>288</v>
      </c>
      <c r="AU913" s="158" t="s">
        <v>88</v>
      </c>
      <c r="AV913" s="13" t="s">
        <v>88</v>
      </c>
      <c r="AW913" s="13" t="s">
        <v>37</v>
      </c>
      <c r="AX913" s="13" t="s">
        <v>76</v>
      </c>
      <c r="AY913" s="158" t="s">
        <v>263</v>
      </c>
    </row>
    <row r="914" spans="2:65" s="13" customFormat="1" ht="10.199999999999999">
      <c r="B914" s="157"/>
      <c r="D914" s="151" t="s">
        <v>288</v>
      </c>
      <c r="E914" s="158" t="s">
        <v>19</v>
      </c>
      <c r="F914" s="159" t="s">
        <v>13778</v>
      </c>
      <c r="H914" s="160">
        <v>2.3849999999999998</v>
      </c>
      <c r="I914" s="161"/>
      <c r="L914" s="157"/>
      <c r="M914" s="162"/>
      <c r="T914" s="163"/>
      <c r="AT914" s="158" t="s">
        <v>288</v>
      </c>
      <c r="AU914" s="158" t="s">
        <v>88</v>
      </c>
      <c r="AV914" s="13" t="s">
        <v>88</v>
      </c>
      <c r="AW914" s="13" t="s">
        <v>37</v>
      </c>
      <c r="AX914" s="13" t="s">
        <v>76</v>
      </c>
      <c r="AY914" s="158" t="s">
        <v>263</v>
      </c>
    </row>
    <row r="915" spans="2:65" s="13" customFormat="1" ht="10.199999999999999">
      <c r="B915" s="157"/>
      <c r="D915" s="151" t="s">
        <v>288</v>
      </c>
      <c r="E915" s="158" t="s">
        <v>19</v>
      </c>
      <c r="F915" s="159" t="s">
        <v>13779</v>
      </c>
      <c r="H915" s="160">
        <v>3.9750000000000001</v>
      </c>
      <c r="I915" s="161"/>
      <c r="L915" s="157"/>
      <c r="M915" s="162"/>
      <c r="T915" s="163"/>
      <c r="AT915" s="158" t="s">
        <v>288</v>
      </c>
      <c r="AU915" s="158" t="s">
        <v>88</v>
      </c>
      <c r="AV915" s="13" t="s">
        <v>88</v>
      </c>
      <c r="AW915" s="13" t="s">
        <v>37</v>
      </c>
      <c r="AX915" s="13" t="s">
        <v>76</v>
      </c>
      <c r="AY915" s="158" t="s">
        <v>263</v>
      </c>
    </row>
    <row r="916" spans="2:65" s="15" customFormat="1" ht="10.199999999999999">
      <c r="B916" s="171"/>
      <c r="D916" s="151" t="s">
        <v>288</v>
      </c>
      <c r="E916" s="172" t="s">
        <v>19</v>
      </c>
      <c r="F916" s="173" t="s">
        <v>355</v>
      </c>
      <c r="H916" s="174">
        <v>10.335000000000001</v>
      </c>
      <c r="I916" s="175"/>
      <c r="L916" s="171"/>
      <c r="M916" s="176"/>
      <c r="T916" s="177"/>
      <c r="AT916" s="172" t="s">
        <v>288</v>
      </c>
      <c r="AU916" s="172" t="s">
        <v>88</v>
      </c>
      <c r="AV916" s="15" t="s">
        <v>98</v>
      </c>
      <c r="AW916" s="15" t="s">
        <v>37</v>
      </c>
      <c r="AX916" s="15" t="s">
        <v>83</v>
      </c>
      <c r="AY916" s="172" t="s">
        <v>263</v>
      </c>
    </row>
    <row r="917" spans="2:65" s="1" customFormat="1" ht="16.5" customHeight="1">
      <c r="B917" s="34"/>
      <c r="C917" s="133" t="s">
        <v>1578</v>
      </c>
      <c r="D917" s="133" t="s">
        <v>265</v>
      </c>
      <c r="E917" s="134" t="s">
        <v>13780</v>
      </c>
      <c r="F917" s="135" t="s">
        <v>13781</v>
      </c>
      <c r="G917" s="136" t="s">
        <v>378</v>
      </c>
      <c r="H917" s="137">
        <v>59.627000000000002</v>
      </c>
      <c r="I917" s="138"/>
      <c r="J917" s="139">
        <f>ROUND(I917*H917,2)</f>
        <v>0</v>
      </c>
      <c r="K917" s="135" t="s">
        <v>269</v>
      </c>
      <c r="L917" s="34"/>
      <c r="M917" s="140" t="s">
        <v>19</v>
      </c>
      <c r="N917" s="141" t="s">
        <v>48</v>
      </c>
      <c r="P917" s="142">
        <f>O917*H917</f>
        <v>0</v>
      </c>
      <c r="Q917" s="142">
        <v>0</v>
      </c>
      <c r="R917" s="142">
        <f>Q917*H917</f>
        <v>0</v>
      </c>
      <c r="S917" s="142">
        <v>0.26100000000000001</v>
      </c>
      <c r="T917" s="143">
        <f>S917*H917</f>
        <v>15.562647000000002</v>
      </c>
      <c r="AR917" s="144" t="s">
        <v>98</v>
      </c>
      <c r="AT917" s="144" t="s">
        <v>265</v>
      </c>
      <c r="AU917" s="144" t="s">
        <v>88</v>
      </c>
      <c r="AY917" s="19" t="s">
        <v>263</v>
      </c>
      <c r="BE917" s="145">
        <f>IF(N917="základní",J917,0)</f>
        <v>0</v>
      </c>
      <c r="BF917" s="145">
        <f>IF(N917="snížená",J917,0)</f>
        <v>0</v>
      </c>
      <c r="BG917" s="145">
        <f>IF(N917="zákl. přenesená",J917,0)</f>
        <v>0</v>
      </c>
      <c r="BH917" s="145">
        <f>IF(N917="sníž. přenesená",J917,0)</f>
        <v>0</v>
      </c>
      <c r="BI917" s="145">
        <f>IF(N917="nulová",J917,0)</f>
        <v>0</v>
      </c>
      <c r="BJ917" s="19" t="s">
        <v>88</v>
      </c>
      <c r="BK917" s="145">
        <f>ROUND(I917*H917,2)</f>
        <v>0</v>
      </c>
      <c r="BL917" s="19" t="s">
        <v>98</v>
      </c>
      <c r="BM917" s="144" t="s">
        <v>13782</v>
      </c>
    </row>
    <row r="918" spans="2:65" s="1" customFormat="1" ht="10.199999999999999">
      <c r="B918" s="34"/>
      <c r="D918" s="146" t="s">
        <v>271</v>
      </c>
      <c r="F918" s="147" t="s">
        <v>13783</v>
      </c>
      <c r="I918" s="148"/>
      <c r="L918" s="34"/>
      <c r="M918" s="149"/>
      <c r="T918" s="55"/>
      <c r="AT918" s="19" t="s">
        <v>271</v>
      </c>
      <c r="AU918" s="19" t="s">
        <v>88</v>
      </c>
    </row>
    <row r="919" spans="2:65" s="13" customFormat="1" ht="10.199999999999999">
      <c r="B919" s="157"/>
      <c r="D919" s="151" t="s">
        <v>288</v>
      </c>
      <c r="E919" s="158" t="s">
        <v>19</v>
      </c>
      <c r="F919" s="159" t="s">
        <v>13784</v>
      </c>
      <c r="H919" s="160">
        <v>16.033000000000001</v>
      </c>
      <c r="I919" s="161"/>
      <c r="L919" s="157"/>
      <c r="M919" s="162"/>
      <c r="T919" s="163"/>
      <c r="AT919" s="158" t="s">
        <v>288</v>
      </c>
      <c r="AU919" s="158" t="s">
        <v>88</v>
      </c>
      <c r="AV919" s="13" t="s">
        <v>88</v>
      </c>
      <c r="AW919" s="13" t="s">
        <v>37</v>
      </c>
      <c r="AX919" s="13" t="s">
        <v>76</v>
      </c>
      <c r="AY919" s="158" t="s">
        <v>263</v>
      </c>
    </row>
    <row r="920" spans="2:65" s="13" customFormat="1" ht="10.199999999999999">
      <c r="B920" s="157"/>
      <c r="D920" s="151" t="s">
        <v>288</v>
      </c>
      <c r="E920" s="158" t="s">
        <v>19</v>
      </c>
      <c r="F920" s="159" t="s">
        <v>13785</v>
      </c>
      <c r="H920" s="160">
        <v>9.1430000000000007</v>
      </c>
      <c r="I920" s="161"/>
      <c r="L920" s="157"/>
      <c r="M920" s="162"/>
      <c r="T920" s="163"/>
      <c r="AT920" s="158" t="s">
        <v>288</v>
      </c>
      <c r="AU920" s="158" t="s">
        <v>88</v>
      </c>
      <c r="AV920" s="13" t="s">
        <v>88</v>
      </c>
      <c r="AW920" s="13" t="s">
        <v>37</v>
      </c>
      <c r="AX920" s="13" t="s">
        <v>76</v>
      </c>
      <c r="AY920" s="158" t="s">
        <v>263</v>
      </c>
    </row>
    <row r="921" spans="2:65" s="13" customFormat="1" ht="10.199999999999999">
      <c r="B921" s="157"/>
      <c r="D921" s="151" t="s">
        <v>288</v>
      </c>
      <c r="E921" s="158" t="s">
        <v>19</v>
      </c>
      <c r="F921" s="159" t="s">
        <v>13786</v>
      </c>
      <c r="H921" s="160">
        <v>16.033000000000001</v>
      </c>
      <c r="I921" s="161"/>
      <c r="L921" s="157"/>
      <c r="M921" s="162"/>
      <c r="T921" s="163"/>
      <c r="AT921" s="158" t="s">
        <v>288</v>
      </c>
      <c r="AU921" s="158" t="s">
        <v>88</v>
      </c>
      <c r="AV921" s="13" t="s">
        <v>88</v>
      </c>
      <c r="AW921" s="13" t="s">
        <v>37</v>
      </c>
      <c r="AX921" s="13" t="s">
        <v>76</v>
      </c>
      <c r="AY921" s="158" t="s">
        <v>263</v>
      </c>
    </row>
    <row r="922" spans="2:65" s="13" customFormat="1" ht="10.199999999999999">
      <c r="B922" s="157"/>
      <c r="D922" s="151" t="s">
        <v>288</v>
      </c>
      <c r="E922" s="158" t="s">
        <v>19</v>
      </c>
      <c r="F922" s="159" t="s">
        <v>13787</v>
      </c>
      <c r="H922" s="160">
        <v>18.417999999999999</v>
      </c>
      <c r="I922" s="161"/>
      <c r="L922" s="157"/>
      <c r="M922" s="162"/>
      <c r="T922" s="163"/>
      <c r="AT922" s="158" t="s">
        <v>288</v>
      </c>
      <c r="AU922" s="158" t="s">
        <v>88</v>
      </c>
      <c r="AV922" s="13" t="s">
        <v>88</v>
      </c>
      <c r="AW922" s="13" t="s">
        <v>37</v>
      </c>
      <c r="AX922" s="13" t="s">
        <v>76</v>
      </c>
      <c r="AY922" s="158" t="s">
        <v>263</v>
      </c>
    </row>
    <row r="923" spans="2:65" s="15" customFormat="1" ht="10.199999999999999">
      <c r="B923" s="171"/>
      <c r="D923" s="151" t="s">
        <v>288</v>
      </c>
      <c r="E923" s="172" t="s">
        <v>19</v>
      </c>
      <c r="F923" s="173" t="s">
        <v>355</v>
      </c>
      <c r="H923" s="174">
        <v>59.627000000000002</v>
      </c>
      <c r="I923" s="175"/>
      <c r="L923" s="171"/>
      <c r="M923" s="176"/>
      <c r="T923" s="177"/>
      <c r="AT923" s="172" t="s">
        <v>288</v>
      </c>
      <c r="AU923" s="172" t="s">
        <v>88</v>
      </c>
      <c r="AV923" s="15" t="s">
        <v>98</v>
      </c>
      <c r="AW923" s="15" t="s">
        <v>37</v>
      </c>
      <c r="AX923" s="15" t="s">
        <v>83</v>
      </c>
      <c r="AY923" s="172" t="s">
        <v>263</v>
      </c>
    </row>
    <row r="924" spans="2:65" s="1" customFormat="1" ht="24.15" customHeight="1">
      <c r="B924" s="34"/>
      <c r="C924" s="133" t="s">
        <v>1584</v>
      </c>
      <c r="D924" s="133" t="s">
        <v>265</v>
      </c>
      <c r="E924" s="134" t="s">
        <v>13788</v>
      </c>
      <c r="F924" s="135" t="s">
        <v>13789</v>
      </c>
      <c r="G924" s="136" t="s">
        <v>285</v>
      </c>
      <c r="H924" s="137">
        <v>102.08499999999999</v>
      </c>
      <c r="I924" s="138"/>
      <c r="J924" s="139">
        <f>ROUND(I924*H924,2)</f>
        <v>0</v>
      </c>
      <c r="K924" s="135" t="s">
        <v>269</v>
      </c>
      <c r="L924" s="34"/>
      <c r="M924" s="140" t="s">
        <v>19</v>
      </c>
      <c r="N924" s="141" t="s">
        <v>48</v>
      </c>
      <c r="P924" s="142">
        <f>O924*H924</f>
        <v>0</v>
      </c>
      <c r="Q924" s="142">
        <v>0</v>
      </c>
      <c r="R924" s="142">
        <f>Q924*H924</f>
        <v>0</v>
      </c>
      <c r="S924" s="142">
        <v>1</v>
      </c>
      <c r="T924" s="143">
        <f>S924*H924</f>
        <v>102.08499999999999</v>
      </c>
      <c r="AR924" s="144" t="s">
        <v>98</v>
      </c>
      <c r="AT924" s="144" t="s">
        <v>265</v>
      </c>
      <c r="AU924" s="144" t="s">
        <v>88</v>
      </c>
      <c r="AY924" s="19" t="s">
        <v>263</v>
      </c>
      <c r="BE924" s="145">
        <f>IF(N924="základní",J924,0)</f>
        <v>0</v>
      </c>
      <c r="BF924" s="145">
        <f>IF(N924="snížená",J924,0)</f>
        <v>0</v>
      </c>
      <c r="BG924" s="145">
        <f>IF(N924="zákl. přenesená",J924,0)</f>
        <v>0</v>
      </c>
      <c r="BH924" s="145">
        <f>IF(N924="sníž. přenesená",J924,0)</f>
        <v>0</v>
      </c>
      <c r="BI924" s="145">
        <f>IF(N924="nulová",J924,0)</f>
        <v>0</v>
      </c>
      <c r="BJ924" s="19" t="s">
        <v>88</v>
      </c>
      <c r="BK924" s="145">
        <f>ROUND(I924*H924,2)</f>
        <v>0</v>
      </c>
      <c r="BL924" s="19" t="s">
        <v>98</v>
      </c>
      <c r="BM924" s="144" t="s">
        <v>13790</v>
      </c>
    </row>
    <row r="925" spans="2:65" s="1" customFormat="1" ht="10.199999999999999">
      <c r="B925" s="34"/>
      <c r="D925" s="146" t="s">
        <v>271</v>
      </c>
      <c r="F925" s="147" t="s">
        <v>13791</v>
      </c>
      <c r="I925" s="148"/>
      <c r="L925" s="34"/>
      <c r="M925" s="149"/>
      <c r="T925" s="55"/>
      <c r="AT925" s="19" t="s">
        <v>271</v>
      </c>
      <c r="AU925" s="19" t="s">
        <v>88</v>
      </c>
    </row>
    <row r="926" spans="2:65" s="13" customFormat="1" ht="10.199999999999999">
      <c r="B926" s="157"/>
      <c r="D926" s="151" t="s">
        <v>288</v>
      </c>
      <c r="E926" s="158" t="s">
        <v>19</v>
      </c>
      <c r="F926" s="159" t="s">
        <v>13792</v>
      </c>
      <c r="H926" s="160">
        <v>62.792000000000002</v>
      </c>
      <c r="I926" s="161"/>
      <c r="L926" s="157"/>
      <c r="M926" s="162"/>
      <c r="T926" s="163"/>
      <c r="AT926" s="158" t="s">
        <v>288</v>
      </c>
      <c r="AU926" s="158" t="s">
        <v>88</v>
      </c>
      <c r="AV926" s="13" t="s">
        <v>88</v>
      </c>
      <c r="AW926" s="13" t="s">
        <v>37</v>
      </c>
      <c r="AX926" s="13" t="s">
        <v>76</v>
      </c>
      <c r="AY926" s="158" t="s">
        <v>263</v>
      </c>
    </row>
    <row r="927" spans="2:65" s="13" customFormat="1" ht="10.199999999999999">
      <c r="B927" s="157"/>
      <c r="D927" s="151" t="s">
        <v>288</v>
      </c>
      <c r="E927" s="158" t="s">
        <v>19</v>
      </c>
      <c r="F927" s="159" t="s">
        <v>13793</v>
      </c>
      <c r="H927" s="160">
        <v>39.292999999999999</v>
      </c>
      <c r="I927" s="161"/>
      <c r="L927" s="157"/>
      <c r="M927" s="162"/>
      <c r="T927" s="163"/>
      <c r="AT927" s="158" t="s">
        <v>288</v>
      </c>
      <c r="AU927" s="158" t="s">
        <v>88</v>
      </c>
      <c r="AV927" s="13" t="s">
        <v>88</v>
      </c>
      <c r="AW927" s="13" t="s">
        <v>37</v>
      </c>
      <c r="AX927" s="13" t="s">
        <v>76</v>
      </c>
      <c r="AY927" s="158" t="s">
        <v>263</v>
      </c>
    </row>
    <row r="928" spans="2:65" s="15" customFormat="1" ht="10.199999999999999">
      <c r="B928" s="171"/>
      <c r="D928" s="151" t="s">
        <v>288</v>
      </c>
      <c r="E928" s="172" t="s">
        <v>19</v>
      </c>
      <c r="F928" s="173" t="s">
        <v>355</v>
      </c>
      <c r="H928" s="174">
        <v>102.08499999999999</v>
      </c>
      <c r="I928" s="175"/>
      <c r="L928" s="171"/>
      <c r="M928" s="176"/>
      <c r="T928" s="177"/>
      <c r="AT928" s="172" t="s">
        <v>288</v>
      </c>
      <c r="AU928" s="172" t="s">
        <v>88</v>
      </c>
      <c r="AV928" s="15" t="s">
        <v>98</v>
      </c>
      <c r="AW928" s="15" t="s">
        <v>37</v>
      </c>
      <c r="AX928" s="15" t="s">
        <v>83</v>
      </c>
      <c r="AY928" s="172" t="s">
        <v>263</v>
      </c>
    </row>
    <row r="929" spans="2:65" s="1" customFormat="1" ht="21.75" customHeight="1">
      <c r="B929" s="34"/>
      <c r="C929" s="133" t="s">
        <v>1590</v>
      </c>
      <c r="D929" s="133" t="s">
        <v>265</v>
      </c>
      <c r="E929" s="134" t="s">
        <v>13794</v>
      </c>
      <c r="F929" s="135" t="s">
        <v>13795</v>
      </c>
      <c r="G929" s="136" t="s">
        <v>285</v>
      </c>
      <c r="H929" s="137">
        <v>7.3140000000000001</v>
      </c>
      <c r="I929" s="138"/>
      <c r="J929" s="139">
        <f>ROUND(I929*H929,2)</f>
        <v>0</v>
      </c>
      <c r="K929" s="135" t="s">
        <v>269</v>
      </c>
      <c r="L929" s="34"/>
      <c r="M929" s="140" t="s">
        <v>19</v>
      </c>
      <c r="N929" s="141" t="s">
        <v>48</v>
      </c>
      <c r="P929" s="142">
        <f>O929*H929</f>
        <v>0</v>
      </c>
      <c r="Q929" s="142">
        <v>0</v>
      </c>
      <c r="R929" s="142">
        <f>Q929*H929</f>
        <v>0</v>
      </c>
      <c r="S929" s="142">
        <v>0.7</v>
      </c>
      <c r="T929" s="143">
        <f>S929*H929</f>
        <v>5.1197999999999997</v>
      </c>
      <c r="AR929" s="144" t="s">
        <v>98</v>
      </c>
      <c r="AT929" s="144" t="s">
        <v>265</v>
      </c>
      <c r="AU929" s="144" t="s">
        <v>88</v>
      </c>
      <c r="AY929" s="19" t="s">
        <v>263</v>
      </c>
      <c r="BE929" s="145">
        <f>IF(N929="základní",J929,0)</f>
        <v>0</v>
      </c>
      <c r="BF929" s="145">
        <f>IF(N929="snížená",J929,0)</f>
        <v>0</v>
      </c>
      <c r="BG929" s="145">
        <f>IF(N929="zákl. přenesená",J929,0)</f>
        <v>0</v>
      </c>
      <c r="BH929" s="145">
        <f>IF(N929="sníž. přenesená",J929,0)</f>
        <v>0</v>
      </c>
      <c r="BI929" s="145">
        <f>IF(N929="nulová",J929,0)</f>
        <v>0</v>
      </c>
      <c r="BJ929" s="19" t="s">
        <v>88</v>
      </c>
      <c r="BK929" s="145">
        <f>ROUND(I929*H929,2)</f>
        <v>0</v>
      </c>
      <c r="BL929" s="19" t="s">
        <v>98</v>
      </c>
      <c r="BM929" s="144" t="s">
        <v>13796</v>
      </c>
    </row>
    <row r="930" spans="2:65" s="1" customFormat="1" ht="10.199999999999999">
      <c r="B930" s="34"/>
      <c r="D930" s="146" t="s">
        <v>271</v>
      </c>
      <c r="F930" s="147" t="s">
        <v>13797</v>
      </c>
      <c r="I930" s="148"/>
      <c r="L930" s="34"/>
      <c r="M930" s="149"/>
      <c r="T930" s="55"/>
      <c r="AT930" s="19" t="s">
        <v>271</v>
      </c>
      <c r="AU930" s="19" t="s">
        <v>88</v>
      </c>
    </row>
    <row r="931" spans="2:65" s="13" customFormat="1" ht="10.199999999999999">
      <c r="B931" s="157"/>
      <c r="D931" s="151" t="s">
        <v>288</v>
      </c>
      <c r="E931" s="158" t="s">
        <v>19</v>
      </c>
      <c r="F931" s="159" t="s">
        <v>13798</v>
      </c>
      <c r="H931" s="160">
        <v>3.657</v>
      </c>
      <c r="I931" s="161"/>
      <c r="L931" s="157"/>
      <c r="M931" s="162"/>
      <c r="T931" s="163"/>
      <c r="AT931" s="158" t="s">
        <v>288</v>
      </c>
      <c r="AU931" s="158" t="s">
        <v>88</v>
      </c>
      <c r="AV931" s="13" t="s">
        <v>88</v>
      </c>
      <c r="AW931" s="13" t="s">
        <v>37</v>
      </c>
      <c r="AX931" s="13" t="s">
        <v>76</v>
      </c>
      <c r="AY931" s="158" t="s">
        <v>263</v>
      </c>
    </row>
    <row r="932" spans="2:65" s="13" customFormat="1" ht="10.199999999999999">
      <c r="B932" s="157"/>
      <c r="D932" s="151" t="s">
        <v>288</v>
      </c>
      <c r="E932" s="158" t="s">
        <v>19</v>
      </c>
      <c r="F932" s="159" t="s">
        <v>13799</v>
      </c>
      <c r="H932" s="160">
        <v>3.657</v>
      </c>
      <c r="I932" s="161"/>
      <c r="L932" s="157"/>
      <c r="M932" s="162"/>
      <c r="T932" s="163"/>
      <c r="AT932" s="158" t="s">
        <v>288</v>
      </c>
      <c r="AU932" s="158" t="s">
        <v>88</v>
      </c>
      <c r="AV932" s="13" t="s">
        <v>88</v>
      </c>
      <c r="AW932" s="13" t="s">
        <v>37</v>
      </c>
      <c r="AX932" s="13" t="s">
        <v>76</v>
      </c>
      <c r="AY932" s="158" t="s">
        <v>263</v>
      </c>
    </row>
    <row r="933" spans="2:65" s="15" customFormat="1" ht="10.199999999999999">
      <c r="B933" s="171"/>
      <c r="D933" s="151" t="s">
        <v>288</v>
      </c>
      <c r="E933" s="172" t="s">
        <v>19</v>
      </c>
      <c r="F933" s="173" t="s">
        <v>355</v>
      </c>
      <c r="H933" s="174">
        <v>7.3140000000000001</v>
      </c>
      <c r="I933" s="175"/>
      <c r="L933" s="171"/>
      <c r="M933" s="176"/>
      <c r="T933" s="177"/>
      <c r="AT933" s="172" t="s">
        <v>288</v>
      </c>
      <c r="AU933" s="172" t="s">
        <v>88</v>
      </c>
      <c r="AV933" s="15" t="s">
        <v>98</v>
      </c>
      <c r="AW933" s="15" t="s">
        <v>37</v>
      </c>
      <c r="AX933" s="15" t="s">
        <v>83</v>
      </c>
      <c r="AY933" s="172" t="s">
        <v>263</v>
      </c>
    </row>
    <row r="934" spans="2:65" s="1" customFormat="1" ht="16.5" customHeight="1">
      <c r="B934" s="34"/>
      <c r="C934" s="133" t="s">
        <v>1595</v>
      </c>
      <c r="D934" s="133" t="s">
        <v>265</v>
      </c>
      <c r="E934" s="134" t="s">
        <v>13800</v>
      </c>
      <c r="F934" s="135" t="s">
        <v>13801</v>
      </c>
      <c r="G934" s="136" t="s">
        <v>285</v>
      </c>
      <c r="H934" s="137">
        <v>1.335</v>
      </c>
      <c r="I934" s="138"/>
      <c r="J934" s="139">
        <f>ROUND(I934*H934,2)</f>
        <v>0</v>
      </c>
      <c r="K934" s="135" t="s">
        <v>269</v>
      </c>
      <c r="L934" s="34"/>
      <c r="M934" s="140" t="s">
        <v>19</v>
      </c>
      <c r="N934" s="141" t="s">
        <v>48</v>
      </c>
      <c r="P934" s="142">
        <f>O934*H934</f>
        <v>0</v>
      </c>
      <c r="Q934" s="142">
        <v>0</v>
      </c>
      <c r="R934" s="142">
        <f>Q934*H934</f>
        <v>0</v>
      </c>
      <c r="S934" s="142">
        <v>2.4</v>
      </c>
      <c r="T934" s="143">
        <f>S934*H934</f>
        <v>3.2039999999999997</v>
      </c>
      <c r="AR934" s="144" t="s">
        <v>98</v>
      </c>
      <c r="AT934" s="144" t="s">
        <v>265</v>
      </c>
      <c r="AU934" s="144" t="s">
        <v>88</v>
      </c>
      <c r="AY934" s="19" t="s">
        <v>263</v>
      </c>
      <c r="BE934" s="145">
        <f>IF(N934="základní",J934,0)</f>
        <v>0</v>
      </c>
      <c r="BF934" s="145">
        <f>IF(N934="snížená",J934,0)</f>
        <v>0</v>
      </c>
      <c r="BG934" s="145">
        <f>IF(N934="zákl. přenesená",J934,0)</f>
        <v>0</v>
      </c>
      <c r="BH934" s="145">
        <f>IF(N934="sníž. přenesená",J934,0)</f>
        <v>0</v>
      </c>
      <c r="BI934" s="145">
        <f>IF(N934="nulová",J934,0)</f>
        <v>0</v>
      </c>
      <c r="BJ934" s="19" t="s">
        <v>88</v>
      </c>
      <c r="BK934" s="145">
        <f>ROUND(I934*H934,2)</f>
        <v>0</v>
      </c>
      <c r="BL934" s="19" t="s">
        <v>98</v>
      </c>
      <c r="BM934" s="144" t="s">
        <v>13802</v>
      </c>
    </row>
    <row r="935" spans="2:65" s="1" customFormat="1" ht="10.199999999999999">
      <c r="B935" s="34"/>
      <c r="D935" s="146" t="s">
        <v>271</v>
      </c>
      <c r="F935" s="147" t="s">
        <v>13803</v>
      </c>
      <c r="I935" s="148"/>
      <c r="L935" s="34"/>
      <c r="M935" s="149"/>
      <c r="T935" s="55"/>
      <c r="AT935" s="19" t="s">
        <v>271</v>
      </c>
      <c r="AU935" s="19" t="s">
        <v>88</v>
      </c>
    </row>
    <row r="936" spans="2:65" s="13" customFormat="1" ht="10.199999999999999">
      <c r="B936" s="157"/>
      <c r="D936" s="151" t="s">
        <v>288</v>
      </c>
      <c r="E936" s="158" t="s">
        <v>19</v>
      </c>
      <c r="F936" s="159" t="s">
        <v>13804</v>
      </c>
      <c r="H936" s="160">
        <v>1.335</v>
      </c>
      <c r="I936" s="161"/>
      <c r="L936" s="157"/>
      <c r="M936" s="162"/>
      <c r="T936" s="163"/>
      <c r="AT936" s="158" t="s">
        <v>288</v>
      </c>
      <c r="AU936" s="158" t="s">
        <v>88</v>
      </c>
      <c r="AV936" s="13" t="s">
        <v>88</v>
      </c>
      <c r="AW936" s="13" t="s">
        <v>37</v>
      </c>
      <c r="AX936" s="13" t="s">
        <v>83</v>
      </c>
      <c r="AY936" s="158" t="s">
        <v>263</v>
      </c>
    </row>
    <row r="937" spans="2:65" s="1" customFormat="1" ht="24.15" customHeight="1">
      <c r="B937" s="34"/>
      <c r="C937" s="133" t="s">
        <v>1600</v>
      </c>
      <c r="D937" s="133" t="s">
        <v>265</v>
      </c>
      <c r="E937" s="134" t="s">
        <v>13805</v>
      </c>
      <c r="F937" s="135" t="s">
        <v>13806</v>
      </c>
      <c r="G937" s="136" t="s">
        <v>285</v>
      </c>
      <c r="H937" s="137">
        <v>2.9790000000000001</v>
      </c>
      <c r="I937" s="138"/>
      <c r="J937" s="139">
        <f>ROUND(I937*H937,2)</f>
        <v>0</v>
      </c>
      <c r="K937" s="135" t="s">
        <v>269</v>
      </c>
      <c r="L937" s="34"/>
      <c r="M937" s="140" t="s">
        <v>19</v>
      </c>
      <c r="N937" s="141" t="s">
        <v>48</v>
      </c>
      <c r="P937" s="142">
        <f>O937*H937</f>
        <v>0</v>
      </c>
      <c r="Q937" s="142">
        <v>0</v>
      </c>
      <c r="R937" s="142">
        <f>Q937*H937</f>
        <v>0</v>
      </c>
      <c r="S937" s="142">
        <v>1.6</v>
      </c>
      <c r="T937" s="143">
        <f>S937*H937</f>
        <v>4.7664</v>
      </c>
      <c r="AR937" s="144" t="s">
        <v>98</v>
      </c>
      <c r="AT937" s="144" t="s">
        <v>265</v>
      </c>
      <c r="AU937" s="144" t="s">
        <v>88</v>
      </c>
      <c r="AY937" s="19" t="s">
        <v>263</v>
      </c>
      <c r="BE937" s="145">
        <f>IF(N937="základní",J937,0)</f>
        <v>0</v>
      </c>
      <c r="BF937" s="145">
        <f>IF(N937="snížená",J937,0)</f>
        <v>0</v>
      </c>
      <c r="BG937" s="145">
        <f>IF(N937="zákl. přenesená",J937,0)</f>
        <v>0</v>
      </c>
      <c r="BH937" s="145">
        <f>IF(N937="sníž. přenesená",J937,0)</f>
        <v>0</v>
      </c>
      <c r="BI937" s="145">
        <f>IF(N937="nulová",J937,0)</f>
        <v>0</v>
      </c>
      <c r="BJ937" s="19" t="s">
        <v>88</v>
      </c>
      <c r="BK937" s="145">
        <f>ROUND(I937*H937,2)</f>
        <v>0</v>
      </c>
      <c r="BL937" s="19" t="s">
        <v>98</v>
      </c>
      <c r="BM937" s="144" t="s">
        <v>13807</v>
      </c>
    </row>
    <row r="938" spans="2:65" s="1" customFormat="1" ht="10.199999999999999">
      <c r="B938" s="34"/>
      <c r="D938" s="146" t="s">
        <v>271</v>
      </c>
      <c r="F938" s="147" t="s">
        <v>13808</v>
      </c>
      <c r="I938" s="148"/>
      <c r="L938" s="34"/>
      <c r="M938" s="149"/>
      <c r="T938" s="55"/>
      <c r="AT938" s="19" t="s">
        <v>271</v>
      </c>
      <c r="AU938" s="19" t="s">
        <v>88</v>
      </c>
    </row>
    <row r="939" spans="2:65" s="13" customFormat="1" ht="10.199999999999999">
      <c r="B939" s="157"/>
      <c r="D939" s="151" t="s">
        <v>288</v>
      </c>
      <c r="E939" s="158" t="s">
        <v>19</v>
      </c>
      <c r="F939" s="159" t="s">
        <v>13809</v>
      </c>
      <c r="H939" s="160">
        <v>2.9790000000000001</v>
      </c>
      <c r="I939" s="161"/>
      <c r="L939" s="157"/>
      <c r="M939" s="162"/>
      <c r="T939" s="163"/>
      <c r="AT939" s="158" t="s">
        <v>288</v>
      </c>
      <c r="AU939" s="158" t="s">
        <v>88</v>
      </c>
      <c r="AV939" s="13" t="s">
        <v>88</v>
      </c>
      <c r="AW939" s="13" t="s">
        <v>37</v>
      </c>
      <c r="AX939" s="13" t="s">
        <v>83</v>
      </c>
      <c r="AY939" s="158" t="s">
        <v>263</v>
      </c>
    </row>
    <row r="940" spans="2:65" s="1" customFormat="1" ht="16.5" customHeight="1">
      <c r="B940" s="34"/>
      <c r="C940" s="133" t="s">
        <v>1605</v>
      </c>
      <c r="D940" s="133" t="s">
        <v>265</v>
      </c>
      <c r="E940" s="134" t="s">
        <v>13810</v>
      </c>
      <c r="F940" s="135" t="s">
        <v>13811</v>
      </c>
      <c r="G940" s="136" t="s">
        <v>285</v>
      </c>
      <c r="H940" s="137">
        <v>1.1539999999999999</v>
      </c>
      <c r="I940" s="138"/>
      <c r="J940" s="139">
        <f>ROUND(I940*H940,2)</f>
        <v>0</v>
      </c>
      <c r="K940" s="135" t="s">
        <v>269</v>
      </c>
      <c r="L940" s="34"/>
      <c r="M940" s="140" t="s">
        <v>19</v>
      </c>
      <c r="N940" s="141" t="s">
        <v>48</v>
      </c>
      <c r="P940" s="142">
        <f>O940*H940</f>
        <v>0</v>
      </c>
      <c r="Q940" s="142">
        <v>0</v>
      </c>
      <c r="R940" s="142">
        <f>Q940*H940</f>
        <v>0</v>
      </c>
      <c r="S940" s="142">
        <v>2.4</v>
      </c>
      <c r="T940" s="143">
        <f>S940*H940</f>
        <v>2.7695999999999996</v>
      </c>
      <c r="AR940" s="144" t="s">
        <v>98</v>
      </c>
      <c r="AT940" s="144" t="s">
        <v>265</v>
      </c>
      <c r="AU940" s="144" t="s">
        <v>88</v>
      </c>
      <c r="AY940" s="19" t="s">
        <v>263</v>
      </c>
      <c r="BE940" s="145">
        <f>IF(N940="základní",J940,0)</f>
        <v>0</v>
      </c>
      <c r="BF940" s="145">
        <f>IF(N940="snížená",J940,0)</f>
        <v>0</v>
      </c>
      <c r="BG940" s="145">
        <f>IF(N940="zákl. přenesená",J940,0)</f>
        <v>0</v>
      </c>
      <c r="BH940" s="145">
        <f>IF(N940="sníž. přenesená",J940,0)</f>
        <v>0</v>
      </c>
      <c r="BI940" s="145">
        <f>IF(N940="nulová",J940,0)</f>
        <v>0</v>
      </c>
      <c r="BJ940" s="19" t="s">
        <v>88</v>
      </c>
      <c r="BK940" s="145">
        <f>ROUND(I940*H940,2)</f>
        <v>0</v>
      </c>
      <c r="BL940" s="19" t="s">
        <v>98</v>
      </c>
      <c r="BM940" s="144" t="s">
        <v>13812</v>
      </c>
    </row>
    <row r="941" spans="2:65" s="1" customFormat="1" ht="10.199999999999999">
      <c r="B941" s="34"/>
      <c r="D941" s="146" t="s">
        <v>271</v>
      </c>
      <c r="F941" s="147" t="s">
        <v>13813</v>
      </c>
      <c r="I941" s="148"/>
      <c r="L941" s="34"/>
      <c r="M941" s="149"/>
      <c r="T941" s="55"/>
      <c r="AT941" s="19" t="s">
        <v>271</v>
      </c>
      <c r="AU941" s="19" t="s">
        <v>88</v>
      </c>
    </row>
    <row r="942" spans="2:65" s="13" customFormat="1" ht="10.199999999999999">
      <c r="B942" s="157"/>
      <c r="D942" s="151" t="s">
        <v>288</v>
      </c>
      <c r="E942" s="158" t="s">
        <v>19</v>
      </c>
      <c r="F942" s="159" t="s">
        <v>13814</v>
      </c>
      <c r="H942" s="160">
        <v>1.1539999999999999</v>
      </c>
      <c r="I942" s="161"/>
      <c r="L942" s="157"/>
      <c r="M942" s="162"/>
      <c r="T942" s="163"/>
      <c r="AT942" s="158" t="s">
        <v>288</v>
      </c>
      <c r="AU942" s="158" t="s">
        <v>88</v>
      </c>
      <c r="AV942" s="13" t="s">
        <v>88</v>
      </c>
      <c r="AW942" s="13" t="s">
        <v>37</v>
      </c>
      <c r="AX942" s="13" t="s">
        <v>83</v>
      </c>
      <c r="AY942" s="158" t="s">
        <v>263</v>
      </c>
    </row>
    <row r="943" spans="2:65" s="1" customFormat="1" ht="21.75" customHeight="1">
      <c r="B943" s="34"/>
      <c r="C943" s="133" t="s">
        <v>1610</v>
      </c>
      <c r="D943" s="133" t="s">
        <v>265</v>
      </c>
      <c r="E943" s="134" t="s">
        <v>13815</v>
      </c>
      <c r="F943" s="135" t="s">
        <v>13816</v>
      </c>
      <c r="G943" s="136" t="s">
        <v>285</v>
      </c>
      <c r="H943" s="137">
        <v>0.14899999999999999</v>
      </c>
      <c r="I943" s="138"/>
      <c r="J943" s="139">
        <f>ROUND(I943*H943,2)</f>
        <v>0</v>
      </c>
      <c r="K943" s="135" t="s">
        <v>269</v>
      </c>
      <c r="L943" s="34"/>
      <c r="M943" s="140" t="s">
        <v>19</v>
      </c>
      <c r="N943" s="141" t="s">
        <v>48</v>
      </c>
      <c r="P943" s="142">
        <f>O943*H943</f>
        <v>0</v>
      </c>
      <c r="Q943" s="142">
        <v>0</v>
      </c>
      <c r="R943" s="142">
        <f>Q943*H943</f>
        <v>0</v>
      </c>
      <c r="S943" s="142">
        <v>2.4</v>
      </c>
      <c r="T943" s="143">
        <f>S943*H943</f>
        <v>0.35759999999999997</v>
      </c>
      <c r="AR943" s="144" t="s">
        <v>98</v>
      </c>
      <c r="AT943" s="144" t="s">
        <v>265</v>
      </c>
      <c r="AU943" s="144" t="s">
        <v>88</v>
      </c>
      <c r="AY943" s="19" t="s">
        <v>263</v>
      </c>
      <c r="BE943" s="145">
        <f>IF(N943="základní",J943,0)</f>
        <v>0</v>
      </c>
      <c r="BF943" s="145">
        <f>IF(N943="snížená",J943,0)</f>
        <v>0</v>
      </c>
      <c r="BG943" s="145">
        <f>IF(N943="zákl. přenesená",J943,0)</f>
        <v>0</v>
      </c>
      <c r="BH943" s="145">
        <f>IF(N943="sníž. přenesená",J943,0)</f>
        <v>0</v>
      </c>
      <c r="BI943" s="145">
        <f>IF(N943="nulová",J943,0)</f>
        <v>0</v>
      </c>
      <c r="BJ943" s="19" t="s">
        <v>88</v>
      </c>
      <c r="BK943" s="145">
        <f>ROUND(I943*H943,2)</f>
        <v>0</v>
      </c>
      <c r="BL943" s="19" t="s">
        <v>98</v>
      </c>
      <c r="BM943" s="144" t="s">
        <v>13817</v>
      </c>
    </row>
    <row r="944" spans="2:65" s="1" customFormat="1" ht="10.199999999999999">
      <c r="B944" s="34"/>
      <c r="D944" s="146" t="s">
        <v>271</v>
      </c>
      <c r="F944" s="147" t="s">
        <v>13818</v>
      </c>
      <c r="I944" s="148"/>
      <c r="L944" s="34"/>
      <c r="M944" s="149"/>
      <c r="T944" s="55"/>
      <c r="AT944" s="19" t="s">
        <v>271</v>
      </c>
      <c r="AU944" s="19" t="s">
        <v>88</v>
      </c>
    </row>
    <row r="945" spans="2:65" s="13" customFormat="1" ht="10.199999999999999">
      <c r="B945" s="157"/>
      <c r="D945" s="151" t="s">
        <v>288</v>
      </c>
      <c r="E945" s="158" t="s">
        <v>19</v>
      </c>
      <c r="F945" s="159" t="s">
        <v>13819</v>
      </c>
      <c r="H945" s="160">
        <v>6.8000000000000005E-2</v>
      </c>
      <c r="I945" s="161"/>
      <c r="L945" s="157"/>
      <c r="M945" s="162"/>
      <c r="T945" s="163"/>
      <c r="AT945" s="158" t="s">
        <v>288</v>
      </c>
      <c r="AU945" s="158" t="s">
        <v>88</v>
      </c>
      <c r="AV945" s="13" t="s">
        <v>88</v>
      </c>
      <c r="AW945" s="13" t="s">
        <v>37</v>
      </c>
      <c r="AX945" s="13" t="s">
        <v>76</v>
      </c>
      <c r="AY945" s="158" t="s">
        <v>263</v>
      </c>
    </row>
    <row r="946" spans="2:65" s="13" customFormat="1" ht="10.199999999999999">
      <c r="B946" s="157"/>
      <c r="D946" s="151" t="s">
        <v>288</v>
      </c>
      <c r="E946" s="158" t="s">
        <v>19</v>
      </c>
      <c r="F946" s="159" t="s">
        <v>13820</v>
      </c>
      <c r="H946" s="160">
        <v>8.1000000000000003E-2</v>
      </c>
      <c r="I946" s="161"/>
      <c r="L946" s="157"/>
      <c r="M946" s="162"/>
      <c r="T946" s="163"/>
      <c r="AT946" s="158" t="s">
        <v>288</v>
      </c>
      <c r="AU946" s="158" t="s">
        <v>88</v>
      </c>
      <c r="AV946" s="13" t="s">
        <v>88</v>
      </c>
      <c r="AW946" s="13" t="s">
        <v>37</v>
      </c>
      <c r="AX946" s="13" t="s">
        <v>76</v>
      </c>
      <c r="AY946" s="158" t="s">
        <v>263</v>
      </c>
    </row>
    <row r="947" spans="2:65" s="15" customFormat="1" ht="10.199999999999999">
      <c r="B947" s="171"/>
      <c r="D947" s="151" t="s">
        <v>288</v>
      </c>
      <c r="E947" s="172" t="s">
        <v>19</v>
      </c>
      <c r="F947" s="173" t="s">
        <v>355</v>
      </c>
      <c r="H947" s="174">
        <v>0.14899999999999999</v>
      </c>
      <c r="I947" s="175"/>
      <c r="L947" s="171"/>
      <c r="M947" s="176"/>
      <c r="T947" s="177"/>
      <c r="AT947" s="172" t="s">
        <v>288</v>
      </c>
      <c r="AU947" s="172" t="s">
        <v>88</v>
      </c>
      <c r="AV947" s="15" t="s">
        <v>98</v>
      </c>
      <c r="AW947" s="15" t="s">
        <v>37</v>
      </c>
      <c r="AX947" s="15" t="s">
        <v>83</v>
      </c>
      <c r="AY947" s="172" t="s">
        <v>263</v>
      </c>
    </row>
    <row r="948" spans="2:65" s="1" customFormat="1" ht="21.75" customHeight="1">
      <c r="B948" s="34"/>
      <c r="C948" s="133" t="s">
        <v>1620</v>
      </c>
      <c r="D948" s="133" t="s">
        <v>265</v>
      </c>
      <c r="E948" s="134" t="s">
        <v>13821</v>
      </c>
      <c r="F948" s="135" t="s">
        <v>13822</v>
      </c>
      <c r="G948" s="136" t="s">
        <v>285</v>
      </c>
      <c r="H948" s="137">
        <v>0.16</v>
      </c>
      <c r="I948" s="138"/>
      <c r="J948" s="139">
        <f>ROUND(I948*H948,2)</f>
        <v>0</v>
      </c>
      <c r="K948" s="135" t="s">
        <v>269</v>
      </c>
      <c r="L948" s="34"/>
      <c r="M948" s="140" t="s">
        <v>19</v>
      </c>
      <c r="N948" s="141" t="s">
        <v>48</v>
      </c>
      <c r="P948" s="142">
        <f>O948*H948</f>
        <v>0</v>
      </c>
      <c r="Q948" s="142">
        <v>0</v>
      </c>
      <c r="R948" s="142">
        <f>Q948*H948</f>
        <v>0</v>
      </c>
      <c r="S948" s="142">
        <v>2.4</v>
      </c>
      <c r="T948" s="143">
        <f>S948*H948</f>
        <v>0.38400000000000001</v>
      </c>
      <c r="AR948" s="144" t="s">
        <v>98</v>
      </c>
      <c r="AT948" s="144" t="s">
        <v>265</v>
      </c>
      <c r="AU948" s="144" t="s">
        <v>88</v>
      </c>
      <c r="AY948" s="19" t="s">
        <v>263</v>
      </c>
      <c r="BE948" s="145">
        <f>IF(N948="základní",J948,0)</f>
        <v>0</v>
      </c>
      <c r="BF948" s="145">
        <f>IF(N948="snížená",J948,0)</f>
        <v>0</v>
      </c>
      <c r="BG948" s="145">
        <f>IF(N948="zákl. přenesená",J948,0)</f>
        <v>0</v>
      </c>
      <c r="BH948" s="145">
        <f>IF(N948="sníž. přenesená",J948,0)</f>
        <v>0</v>
      </c>
      <c r="BI948" s="145">
        <f>IF(N948="nulová",J948,0)</f>
        <v>0</v>
      </c>
      <c r="BJ948" s="19" t="s">
        <v>88</v>
      </c>
      <c r="BK948" s="145">
        <f>ROUND(I948*H948,2)</f>
        <v>0</v>
      </c>
      <c r="BL948" s="19" t="s">
        <v>98</v>
      </c>
      <c r="BM948" s="144" t="s">
        <v>13823</v>
      </c>
    </row>
    <row r="949" spans="2:65" s="1" customFormat="1" ht="10.199999999999999">
      <c r="B949" s="34"/>
      <c r="D949" s="146" t="s">
        <v>271</v>
      </c>
      <c r="F949" s="147" t="s">
        <v>13824</v>
      </c>
      <c r="I949" s="148"/>
      <c r="L949" s="34"/>
      <c r="M949" s="149"/>
      <c r="T949" s="55"/>
      <c r="AT949" s="19" t="s">
        <v>271</v>
      </c>
      <c r="AU949" s="19" t="s">
        <v>88</v>
      </c>
    </row>
    <row r="950" spans="2:65" s="13" customFormat="1" ht="10.199999999999999">
      <c r="B950" s="157"/>
      <c r="D950" s="151" t="s">
        <v>288</v>
      </c>
      <c r="E950" s="158" t="s">
        <v>19</v>
      </c>
      <c r="F950" s="159" t="s">
        <v>13825</v>
      </c>
      <c r="H950" s="160">
        <v>0.105</v>
      </c>
      <c r="I950" s="161"/>
      <c r="L950" s="157"/>
      <c r="M950" s="162"/>
      <c r="T950" s="163"/>
      <c r="AT950" s="158" t="s">
        <v>288</v>
      </c>
      <c r="AU950" s="158" t="s">
        <v>88</v>
      </c>
      <c r="AV950" s="13" t="s">
        <v>88</v>
      </c>
      <c r="AW950" s="13" t="s">
        <v>37</v>
      </c>
      <c r="AX950" s="13" t="s">
        <v>76</v>
      </c>
      <c r="AY950" s="158" t="s">
        <v>263</v>
      </c>
    </row>
    <row r="951" spans="2:65" s="13" customFormat="1" ht="10.199999999999999">
      <c r="B951" s="157"/>
      <c r="D951" s="151" t="s">
        <v>288</v>
      </c>
      <c r="E951" s="158" t="s">
        <v>19</v>
      </c>
      <c r="F951" s="159" t="s">
        <v>13826</v>
      </c>
      <c r="H951" s="160">
        <v>5.5E-2</v>
      </c>
      <c r="I951" s="161"/>
      <c r="L951" s="157"/>
      <c r="M951" s="162"/>
      <c r="T951" s="163"/>
      <c r="AT951" s="158" t="s">
        <v>288</v>
      </c>
      <c r="AU951" s="158" t="s">
        <v>88</v>
      </c>
      <c r="AV951" s="13" t="s">
        <v>88</v>
      </c>
      <c r="AW951" s="13" t="s">
        <v>37</v>
      </c>
      <c r="AX951" s="13" t="s">
        <v>76</v>
      </c>
      <c r="AY951" s="158" t="s">
        <v>263</v>
      </c>
    </row>
    <row r="952" spans="2:65" s="15" customFormat="1" ht="10.199999999999999">
      <c r="B952" s="171"/>
      <c r="D952" s="151" t="s">
        <v>288</v>
      </c>
      <c r="E952" s="172" t="s">
        <v>19</v>
      </c>
      <c r="F952" s="173" t="s">
        <v>355</v>
      </c>
      <c r="H952" s="174">
        <v>0.16</v>
      </c>
      <c r="I952" s="175"/>
      <c r="L952" s="171"/>
      <c r="M952" s="176"/>
      <c r="T952" s="177"/>
      <c r="AT952" s="172" t="s">
        <v>288</v>
      </c>
      <c r="AU952" s="172" t="s">
        <v>88</v>
      </c>
      <c r="AV952" s="15" t="s">
        <v>98</v>
      </c>
      <c r="AW952" s="15" t="s">
        <v>37</v>
      </c>
      <c r="AX952" s="15" t="s">
        <v>83</v>
      </c>
      <c r="AY952" s="172" t="s">
        <v>263</v>
      </c>
    </row>
    <row r="953" spans="2:65" s="1" customFormat="1" ht="21.75" customHeight="1">
      <c r="B953" s="34"/>
      <c r="C953" s="133" t="s">
        <v>1626</v>
      </c>
      <c r="D953" s="133" t="s">
        <v>265</v>
      </c>
      <c r="E953" s="134" t="s">
        <v>13827</v>
      </c>
      <c r="F953" s="135" t="s">
        <v>13828</v>
      </c>
      <c r="G953" s="136" t="s">
        <v>423</v>
      </c>
      <c r="H953" s="137">
        <v>0.16800000000000001</v>
      </c>
      <c r="I953" s="138"/>
      <c r="J953" s="139">
        <f>ROUND(I953*H953,2)</f>
        <v>0</v>
      </c>
      <c r="K953" s="135" t="s">
        <v>269</v>
      </c>
      <c r="L953" s="34"/>
      <c r="M953" s="140" t="s">
        <v>19</v>
      </c>
      <c r="N953" s="141" t="s">
        <v>48</v>
      </c>
      <c r="P953" s="142">
        <f>O953*H953</f>
        <v>0</v>
      </c>
      <c r="Q953" s="142">
        <v>0</v>
      </c>
      <c r="R953" s="142">
        <f>Q953*H953</f>
        <v>0</v>
      </c>
      <c r="S953" s="142">
        <v>1.2609999999999999</v>
      </c>
      <c r="T953" s="143">
        <f>S953*H953</f>
        <v>0.21184800000000001</v>
      </c>
      <c r="AR953" s="144" t="s">
        <v>98</v>
      </c>
      <c r="AT953" s="144" t="s">
        <v>265</v>
      </c>
      <c r="AU953" s="144" t="s">
        <v>88</v>
      </c>
      <c r="AY953" s="19" t="s">
        <v>263</v>
      </c>
      <c r="BE953" s="145">
        <f>IF(N953="základní",J953,0)</f>
        <v>0</v>
      </c>
      <c r="BF953" s="145">
        <f>IF(N953="snížená",J953,0)</f>
        <v>0</v>
      </c>
      <c r="BG953" s="145">
        <f>IF(N953="zákl. přenesená",J953,0)</f>
        <v>0</v>
      </c>
      <c r="BH953" s="145">
        <f>IF(N953="sníž. přenesená",J953,0)</f>
        <v>0</v>
      </c>
      <c r="BI953" s="145">
        <f>IF(N953="nulová",J953,0)</f>
        <v>0</v>
      </c>
      <c r="BJ953" s="19" t="s">
        <v>88</v>
      </c>
      <c r="BK953" s="145">
        <f>ROUND(I953*H953,2)</f>
        <v>0</v>
      </c>
      <c r="BL953" s="19" t="s">
        <v>98</v>
      </c>
      <c r="BM953" s="144" t="s">
        <v>13829</v>
      </c>
    </row>
    <row r="954" spans="2:65" s="1" customFormat="1" ht="10.199999999999999">
      <c r="B954" s="34"/>
      <c r="D954" s="146" t="s">
        <v>271</v>
      </c>
      <c r="F954" s="147" t="s">
        <v>13830</v>
      </c>
      <c r="I954" s="148"/>
      <c r="L954" s="34"/>
      <c r="M954" s="149"/>
      <c r="T954" s="55"/>
      <c r="AT954" s="19" t="s">
        <v>271</v>
      </c>
      <c r="AU954" s="19" t="s">
        <v>88</v>
      </c>
    </row>
    <row r="955" spans="2:65" s="13" customFormat="1" ht="10.199999999999999">
      <c r="B955" s="157"/>
      <c r="D955" s="151" t="s">
        <v>288</v>
      </c>
      <c r="E955" s="158" t="s">
        <v>19</v>
      </c>
      <c r="F955" s="159" t="s">
        <v>13831</v>
      </c>
      <c r="H955" s="160">
        <v>0.16800000000000001</v>
      </c>
      <c r="I955" s="161"/>
      <c r="L955" s="157"/>
      <c r="M955" s="162"/>
      <c r="T955" s="163"/>
      <c r="AT955" s="158" t="s">
        <v>288</v>
      </c>
      <c r="AU955" s="158" t="s">
        <v>88</v>
      </c>
      <c r="AV955" s="13" t="s">
        <v>88</v>
      </c>
      <c r="AW955" s="13" t="s">
        <v>37</v>
      </c>
      <c r="AX955" s="13" t="s">
        <v>83</v>
      </c>
      <c r="AY955" s="158" t="s">
        <v>263</v>
      </c>
    </row>
    <row r="956" spans="2:65" s="1" customFormat="1" ht="16.5" customHeight="1">
      <c r="B956" s="34"/>
      <c r="C956" s="133" t="s">
        <v>1638</v>
      </c>
      <c r="D956" s="133" t="s">
        <v>265</v>
      </c>
      <c r="E956" s="134" t="s">
        <v>13832</v>
      </c>
      <c r="F956" s="135" t="s">
        <v>13833</v>
      </c>
      <c r="G956" s="136" t="s">
        <v>285</v>
      </c>
      <c r="H956" s="137">
        <v>1.65</v>
      </c>
      <c r="I956" s="138"/>
      <c r="J956" s="139">
        <f>ROUND(I956*H956,2)</f>
        <v>0</v>
      </c>
      <c r="K956" s="135" t="s">
        <v>269</v>
      </c>
      <c r="L956" s="34"/>
      <c r="M956" s="140" t="s">
        <v>19</v>
      </c>
      <c r="N956" s="141" t="s">
        <v>48</v>
      </c>
      <c r="P956" s="142">
        <f>O956*H956</f>
        <v>0</v>
      </c>
      <c r="Q956" s="142">
        <v>0</v>
      </c>
      <c r="R956" s="142">
        <f>Q956*H956</f>
        <v>0</v>
      </c>
      <c r="S956" s="142">
        <v>2.2000000000000002</v>
      </c>
      <c r="T956" s="143">
        <f>S956*H956</f>
        <v>3.63</v>
      </c>
      <c r="AR956" s="144" t="s">
        <v>98</v>
      </c>
      <c r="AT956" s="144" t="s">
        <v>265</v>
      </c>
      <c r="AU956" s="144" t="s">
        <v>88</v>
      </c>
      <c r="AY956" s="19" t="s">
        <v>263</v>
      </c>
      <c r="BE956" s="145">
        <f>IF(N956="základní",J956,0)</f>
        <v>0</v>
      </c>
      <c r="BF956" s="145">
        <f>IF(N956="snížená",J956,0)</f>
        <v>0</v>
      </c>
      <c r="BG956" s="145">
        <f>IF(N956="zákl. přenesená",J956,0)</f>
        <v>0</v>
      </c>
      <c r="BH956" s="145">
        <f>IF(N956="sníž. přenesená",J956,0)</f>
        <v>0</v>
      </c>
      <c r="BI956" s="145">
        <f>IF(N956="nulová",J956,0)</f>
        <v>0</v>
      </c>
      <c r="BJ956" s="19" t="s">
        <v>88</v>
      </c>
      <c r="BK956" s="145">
        <f>ROUND(I956*H956,2)</f>
        <v>0</v>
      </c>
      <c r="BL956" s="19" t="s">
        <v>98</v>
      </c>
      <c r="BM956" s="144" t="s">
        <v>13834</v>
      </c>
    </row>
    <row r="957" spans="2:65" s="1" customFormat="1" ht="10.199999999999999">
      <c r="B957" s="34"/>
      <c r="D957" s="146" t="s">
        <v>271</v>
      </c>
      <c r="F957" s="147" t="s">
        <v>13835</v>
      </c>
      <c r="I957" s="148"/>
      <c r="L957" s="34"/>
      <c r="M957" s="149"/>
      <c r="T957" s="55"/>
      <c r="AT957" s="19" t="s">
        <v>271</v>
      </c>
      <c r="AU957" s="19" t="s">
        <v>88</v>
      </c>
    </row>
    <row r="958" spans="2:65" s="13" customFormat="1" ht="10.199999999999999">
      <c r="B958" s="157"/>
      <c r="D958" s="151" t="s">
        <v>288</v>
      </c>
      <c r="E958" s="158" t="s">
        <v>19</v>
      </c>
      <c r="F958" s="159" t="s">
        <v>13836</v>
      </c>
      <c r="H958" s="160">
        <v>0.64800000000000002</v>
      </c>
      <c r="I958" s="161"/>
      <c r="L958" s="157"/>
      <c r="M958" s="162"/>
      <c r="T958" s="163"/>
      <c r="AT958" s="158" t="s">
        <v>288</v>
      </c>
      <c r="AU958" s="158" t="s">
        <v>88</v>
      </c>
      <c r="AV958" s="13" t="s">
        <v>88</v>
      </c>
      <c r="AW958" s="13" t="s">
        <v>37</v>
      </c>
      <c r="AX958" s="13" t="s">
        <v>76</v>
      </c>
      <c r="AY958" s="158" t="s">
        <v>263</v>
      </c>
    </row>
    <row r="959" spans="2:65" s="13" customFormat="1" ht="10.199999999999999">
      <c r="B959" s="157"/>
      <c r="D959" s="151" t="s">
        <v>288</v>
      </c>
      <c r="E959" s="158" t="s">
        <v>19</v>
      </c>
      <c r="F959" s="159" t="s">
        <v>13837</v>
      </c>
      <c r="H959" s="160">
        <v>0.33400000000000002</v>
      </c>
      <c r="I959" s="161"/>
      <c r="L959" s="157"/>
      <c r="M959" s="162"/>
      <c r="T959" s="163"/>
      <c r="AT959" s="158" t="s">
        <v>288</v>
      </c>
      <c r="AU959" s="158" t="s">
        <v>88</v>
      </c>
      <c r="AV959" s="13" t="s">
        <v>88</v>
      </c>
      <c r="AW959" s="13" t="s">
        <v>37</v>
      </c>
      <c r="AX959" s="13" t="s">
        <v>76</v>
      </c>
      <c r="AY959" s="158" t="s">
        <v>263</v>
      </c>
    </row>
    <row r="960" spans="2:65" s="13" customFormat="1" ht="10.199999999999999">
      <c r="B960" s="157"/>
      <c r="D960" s="151" t="s">
        <v>288</v>
      </c>
      <c r="E960" s="158" t="s">
        <v>19</v>
      </c>
      <c r="F960" s="159" t="s">
        <v>13838</v>
      </c>
      <c r="H960" s="160">
        <v>0.33400000000000002</v>
      </c>
      <c r="I960" s="161"/>
      <c r="L960" s="157"/>
      <c r="M960" s="162"/>
      <c r="T960" s="163"/>
      <c r="AT960" s="158" t="s">
        <v>288</v>
      </c>
      <c r="AU960" s="158" t="s">
        <v>88</v>
      </c>
      <c r="AV960" s="13" t="s">
        <v>88</v>
      </c>
      <c r="AW960" s="13" t="s">
        <v>37</v>
      </c>
      <c r="AX960" s="13" t="s">
        <v>76</v>
      </c>
      <c r="AY960" s="158" t="s">
        <v>263</v>
      </c>
    </row>
    <row r="961" spans="2:65" s="13" customFormat="1" ht="10.199999999999999">
      <c r="B961" s="157"/>
      <c r="D961" s="151" t="s">
        <v>288</v>
      </c>
      <c r="E961" s="158" t="s">
        <v>19</v>
      </c>
      <c r="F961" s="159" t="s">
        <v>13839</v>
      </c>
      <c r="H961" s="160">
        <v>0.33400000000000002</v>
      </c>
      <c r="I961" s="161"/>
      <c r="L961" s="157"/>
      <c r="M961" s="162"/>
      <c r="T961" s="163"/>
      <c r="AT961" s="158" t="s">
        <v>288</v>
      </c>
      <c r="AU961" s="158" t="s">
        <v>88</v>
      </c>
      <c r="AV961" s="13" t="s">
        <v>88</v>
      </c>
      <c r="AW961" s="13" t="s">
        <v>37</v>
      </c>
      <c r="AX961" s="13" t="s">
        <v>76</v>
      </c>
      <c r="AY961" s="158" t="s">
        <v>263</v>
      </c>
    </row>
    <row r="962" spans="2:65" s="15" customFormat="1" ht="10.199999999999999">
      <c r="B962" s="171"/>
      <c r="D962" s="151" t="s">
        <v>288</v>
      </c>
      <c r="E962" s="172" t="s">
        <v>19</v>
      </c>
      <c r="F962" s="173" t="s">
        <v>355</v>
      </c>
      <c r="H962" s="174">
        <v>1.65</v>
      </c>
      <c r="I962" s="175"/>
      <c r="L962" s="171"/>
      <c r="M962" s="176"/>
      <c r="T962" s="177"/>
      <c r="AT962" s="172" t="s">
        <v>288</v>
      </c>
      <c r="AU962" s="172" t="s">
        <v>88</v>
      </c>
      <c r="AV962" s="15" t="s">
        <v>98</v>
      </c>
      <c r="AW962" s="15" t="s">
        <v>37</v>
      </c>
      <c r="AX962" s="15" t="s">
        <v>83</v>
      </c>
      <c r="AY962" s="172" t="s">
        <v>263</v>
      </c>
    </row>
    <row r="963" spans="2:65" s="1" customFormat="1" ht="16.5" customHeight="1">
      <c r="B963" s="34"/>
      <c r="C963" s="133" t="s">
        <v>1652</v>
      </c>
      <c r="D963" s="133" t="s">
        <v>265</v>
      </c>
      <c r="E963" s="134" t="s">
        <v>13840</v>
      </c>
      <c r="F963" s="135" t="s">
        <v>13841</v>
      </c>
      <c r="G963" s="136" t="s">
        <v>378</v>
      </c>
      <c r="H963" s="137">
        <v>49.305</v>
      </c>
      <c r="I963" s="138"/>
      <c r="J963" s="139">
        <f>ROUND(I963*H963,2)</f>
        <v>0</v>
      </c>
      <c r="K963" s="135" t="s">
        <v>269</v>
      </c>
      <c r="L963" s="34"/>
      <c r="M963" s="140" t="s">
        <v>19</v>
      </c>
      <c r="N963" s="141" t="s">
        <v>48</v>
      </c>
      <c r="P963" s="142">
        <f>O963*H963</f>
        <v>0</v>
      </c>
      <c r="Q963" s="142">
        <v>0</v>
      </c>
      <c r="R963" s="142">
        <f>Q963*H963</f>
        <v>0</v>
      </c>
      <c r="S963" s="142">
        <v>0.09</v>
      </c>
      <c r="T963" s="143">
        <f>S963*H963</f>
        <v>4.4374500000000001</v>
      </c>
      <c r="AR963" s="144" t="s">
        <v>98</v>
      </c>
      <c r="AT963" s="144" t="s">
        <v>265</v>
      </c>
      <c r="AU963" s="144" t="s">
        <v>88</v>
      </c>
      <c r="AY963" s="19" t="s">
        <v>263</v>
      </c>
      <c r="BE963" s="145">
        <f>IF(N963="základní",J963,0)</f>
        <v>0</v>
      </c>
      <c r="BF963" s="145">
        <f>IF(N963="snížená",J963,0)</f>
        <v>0</v>
      </c>
      <c r="BG963" s="145">
        <f>IF(N963="zákl. přenesená",J963,0)</f>
        <v>0</v>
      </c>
      <c r="BH963" s="145">
        <f>IF(N963="sníž. přenesená",J963,0)</f>
        <v>0</v>
      </c>
      <c r="BI963" s="145">
        <f>IF(N963="nulová",J963,0)</f>
        <v>0</v>
      </c>
      <c r="BJ963" s="19" t="s">
        <v>88</v>
      </c>
      <c r="BK963" s="145">
        <f>ROUND(I963*H963,2)</f>
        <v>0</v>
      </c>
      <c r="BL963" s="19" t="s">
        <v>98</v>
      </c>
      <c r="BM963" s="144" t="s">
        <v>13842</v>
      </c>
    </row>
    <row r="964" spans="2:65" s="1" customFormat="1" ht="10.199999999999999">
      <c r="B964" s="34"/>
      <c r="D964" s="146" t="s">
        <v>271</v>
      </c>
      <c r="F964" s="147" t="s">
        <v>13843</v>
      </c>
      <c r="I964" s="148"/>
      <c r="L964" s="34"/>
      <c r="M964" s="149"/>
      <c r="T964" s="55"/>
      <c r="AT964" s="19" t="s">
        <v>271</v>
      </c>
      <c r="AU964" s="19" t="s">
        <v>88</v>
      </c>
    </row>
    <row r="965" spans="2:65" s="13" customFormat="1" ht="10.199999999999999">
      <c r="B965" s="157"/>
      <c r="D965" s="151" t="s">
        <v>288</v>
      </c>
      <c r="E965" s="158" t="s">
        <v>19</v>
      </c>
      <c r="F965" s="159" t="s">
        <v>13844</v>
      </c>
      <c r="H965" s="160">
        <v>3.93</v>
      </c>
      <c r="I965" s="161"/>
      <c r="L965" s="157"/>
      <c r="M965" s="162"/>
      <c r="T965" s="163"/>
      <c r="AT965" s="158" t="s">
        <v>288</v>
      </c>
      <c r="AU965" s="158" t="s">
        <v>88</v>
      </c>
      <c r="AV965" s="13" t="s">
        <v>88</v>
      </c>
      <c r="AW965" s="13" t="s">
        <v>37</v>
      </c>
      <c r="AX965" s="13" t="s">
        <v>76</v>
      </c>
      <c r="AY965" s="158" t="s">
        <v>263</v>
      </c>
    </row>
    <row r="966" spans="2:65" s="13" customFormat="1" ht="10.199999999999999">
      <c r="B966" s="157"/>
      <c r="D966" s="151" t="s">
        <v>288</v>
      </c>
      <c r="E966" s="158" t="s">
        <v>19</v>
      </c>
      <c r="F966" s="159" t="s">
        <v>13845</v>
      </c>
      <c r="H966" s="160">
        <v>3.9</v>
      </c>
      <c r="I966" s="161"/>
      <c r="L966" s="157"/>
      <c r="M966" s="162"/>
      <c r="T966" s="163"/>
      <c r="AT966" s="158" t="s">
        <v>288</v>
      </c>
      <c r="AU966" s="158" t="s">
        <v>88</v>
      </c>
      <c r="AV966" s="13" t="s">
        <v>88</v>
      </c>
      <c r="AW966" s="13" t="s">
        <v>37</v>
      </c>
      <c r="AX966" s="13" t="s">
        <v>76</v>
      </c>
      <c r="AY966" s="158" t="s">
        <v>263</v>
      </c>
    </row>
    <row r="967" spans="2:65" s="14" customFormat="1" ht="10.199999999999999">
      <c r="B967" s="164"/>
      <c r="D967" s="151" t="s">
        <v>288</v>
      </c>
      <c r="E967" s="165" t="s">
        <v>19</v>
      </c>
      <c r="F967" s="166" t="s">
        <v>13846</v>
      </c>
      <c r="H967" s="167">
        <v>7.83</v>
      </c>
      <c r="I967" s="168"/>
      <c r="L967" s="164"/>
      <c r="M967" s="169"/>
      <c r="T967" s="170"/>
      <c r="AT967" s="165" t="s">
        <v>288</v>
      </c>
      <c r="AU967" s="165" t="s">
        <v>88</v>
      </c>
      <c r="AV967" s="14" t="s">
        <v>92</v>
      </c>
      <c r="AW967" s="14" t="s">
        <v>37</v>
      </c>
      <c r="AX967" s="14" t="s">
        <v>76</v>
      </c>
      <c r="AY967" s="165" t="s">
        <v>263</v>
      </c>
    </row>
    <row r="968" spans="2:65" s="13" customFormat="1" ht="10.199999999999999">
      <c r="B968" s="157"/>
      <c r="D968" s="151" t="s">
        <v>288</v>
      </c>
      <c r="E968" s="158" t="s">
        <v>19</v>
      </c>
      <c r="F968" s="159" t="s">
        <v>13847</v>
      </c>
      <c r="H968" s="160">
        <v>17.594999999999999</v>
      </c>
      <c r="I968" s="161"/>
      <c r="L968" s="157"/>
      <c r="M968" s="162"/>
      <c r="T968" s="163"/>
      <c r="AT968" s="158" t="s">
        <v>288</v>
      </c>
      <c r="AU968" s="158" t="s">
        <v>88</v>
      </c>
      <c r="AV968" s="13" t="s">
        <v>88</v>
      </c>
      <c r="AW968" s="13" t="s">
        <v>37</v>
      </c>
      <c r="AX968" s="13" t="s">
        <v>76</v>
      </c>
      <c r="AY968" s="158" t="s">
        <v>263</v>
      </c>
    </row>
    <row r="969" spans="2:65" s="13" customFormat="1" ht="10.199999999999999">
      <c r="B969" s="157"/>
      <c r="D969" s="151" t="s">
        <v>288</v>
      </c>
      <c r="E969" s="158" t="s">
        <v>19</v>
      </c>
      <c r="F969" s="159" t="s">
        <v>13848</v>
      </c>
      <c r="H969" s="160">
        <v>8.2200000000000006</v>
      </c>
      <c r="I969" s="161"/>
      <c r="L969" s="157"/>
      <c r="M969" s="162"/>
      <c r="T969" s="163"/>
      <c r="AT969" s="158" t="s">
        <v>288</v>
      </c>
      <c r="AU969" s="158" t="s">
        <v>88</v>
      </c>
      <c r="AV969" s="13" t="s">
        <v>88</v>
      </c>
      <c r="AW969" s="13" t="s">
        <v>37</v>
      </c>
      <c r="AX969" s="13" t="s">
        <v>76</v>
      </c>
      <c r="AY969" s="158" t="s">
        <v>263</v>
      </c>
    </row>
    <row r="970" spans="2:65" s="14" customFormat="1" ht="10.199999999999999">
      <c r="B970" s="164"/>
      <c r="D970" s="151" t="s">
        <v>288</v>
      </c>
      <c r="E970" s="165" t="s">
        <v>19</v>
      </c>
      <c r="F970" s="166" t="s">
        <v>13849</v>
      </c>
      <c r="H970" s="167">
        <v>25.815000000000001</v>
      </c>
      <c r="I970" s="168"/>
      <c r="L970" s="164"/>
      <c r="M970" s="169"/>
      <c r="T970" s="170"/>
      <c r="AT970" s="165" t="s">
        <v>288</v>
      </c>
      <c r="AU970" s="165" t="s">
        <v>88</v>
      </c>
      <c r="AV970" s="14" t="s">
        <v>92</v>
      </c>
      <c r="AW970" s="14" t="s">
        <v>37</v>
      </c>
      <c r="AX970" s="14" t="s">
        <v>76</v>
      </c>
      <c r="AY970" s="165" t="s">
        <v>263</v>
      </c>
    </row>
    <row r="971" spans="2:65" s="13" customFormat="1" ht="10.199999999999999">
      <c r="B971" s="157"/>
      <c r="D971" s="151" t="s">
        <v>288</v>
      </c>
      <c r="E971" s="158" t="s">
        <v>19</v>
      </c>
      <c r="F971" s="159" t="s">
        <v>13850</v>
      </c>
      <c r="H971" s="160">
        <v>3.9</v>
      </c>
      <c r="I971" s="161"/>
      <c r="L971" s="157"/>
      <c r="M971" s="162"/>
      <c r="T971" s="163"/>
      <c r="AT971" s="158" t="s">
        <v>288</v>
      </c>
      <c r="AU971" s="158" t="s">
        <v>88</v>
      </c>
      <c r="AV971" s="13" t="s">
        <v>88</v>
      </c>
      <c r="AW971" s="13" t="s">
        <v>37</v>
      </c>
      <c r="AX971" s="13" t="s">
        <v>76</v>
      </c>
      <c r="AY971" s="158" t="s">
        <v>263</v>
      </c>
    </row>
    <row r="972" spans="2:65" s="13" customFormat="1" ht="10.199999999999999">
      <c r="B972" s="157"/>
      <c r="D972" s="151" t="s">
        <v>288</v>
      </c>
      <c r="E972" s="158" t="s">
        <v>19</v>
      </c>
      <c r="F972" s="159" t="s">
        <v>13851</v>
      </c>
      <c r="H972" s="160">
        <v>3.93</v>
      </c>
      <c r="I972" s="161"/>
      <c r="L972" s="157"/>
      <c r="M972" s="162"/>
      <c r="T972" s="163"/>
      <c r="AT972" s="158" t="s">
        <v>288</v>
      </c>
      <c r="AU972" s="158" t="s">
        <v>88</v>
      </c>
      <c r="AV972" s="13" t="s">
        <v>88</v>
      </c>
      <c r="AW972" s="13" t="s">
        <v>37</v>
      </c>
      <c r="AX972" s="13" t="s">
        <v>76</v>
      </c>
      <c r="AY972" s="158" t="s">
        <v>263</v>
      </c>
    </row>
    <row r="973" spans="2:65" s="14" customFormat="1" ht="10.199999999999999">
      <c r="B973" s="164"/>
      <c r="D973" s="151" t="s">
        <v>288</v>
      </c>
      <c r="E973" s="165" t="s">
        <v>19</v>
      </c>
      <c r="F973" s="166" t="s">
        <v>13852</v>
      </c>
      <c r="H973" s="167">
        <v>7.83</v>
      </c>
      <c r="I973" s="168"/>
      <c r="L973" s="164"/>
      <c r="M973" s="169"/>
      <c r="T973" s="170"/>
      <c r="AT973" s="165" t="s">
        <v>288</v>
      </c>
      <c r="AU973" s="165" t="s">
        <v>88</v>
      </c>
      <c r="AV973" s="14" t="s">
        <v>92</v>
      </c>
      <c r="AW973" s="14" t="s">
        <v>37</v>
      </c>
      <c r="AX973" s="14" t="s">
        <v>76</v>
      </c>
      <c r="AY973" s="165" t="s">
        <v>263</v>
      </c>
    </row>
    <row r="974" spans="2:65" s="13" customFormat="1" ht="10.199999999999999">
      <c r="B974" s="157"/>
      <c r="D974" s="151" t="s">
        <v>288</v>
      </c>
      <c r="E974" s="158" t="s">
        <v>19</v>
      </c>
      <c r="F974" s="159" t="s">
        <v>13853</v>
      </c>
      <c r="H974" s="160">
        <v>3.9</v>
      </c>
      <c r="I974" s="161"/>
      <c r="L974" s="157"/>
      <c r="M974" s="162"/>
      <c r="T974" s="163"/>
      <c r="AT974" s="158" t="s">
        <v>288</v>
      </c>
      <c r="AU974" s="158" t="s">
        <v>88</v>
      </c>
      <c r="AV974" s="13" t="s">
        <v>88</v>
      </c>
      <c r="AW974" s="13" t="s">
        <v>37</v>
      </c>
      <c r="AX974" s="13" t="s">
        <v>76</v>
      </c>
      <c r="AY974" s="158" t="s">
        <v>263</v>
      </c>
    </row>
    <row r="975" spans="2:65" s="13" customFormat="1" ht="10.199999999999999">
      <c r="B975" s="157"/>
      <c r="D975" s="151" t="s">
        <v>288</v>
      </c>
      <c r="E975" s="158" t="s">
        <v>19</v>
      </c>
      <c r="F975" s="159" t="s">
        <v>13854</v>
      </c>
      <c r="H975" s="160">
        <v>3.93</v>
      </c>
      <c r="I975" s="161"/>
      <c r="L975" s="157"/>
      <c r="M975" s="162"/>
      <c r="T975" s="163"/>
      <c r="AT975" s="158" t="s">
        <v>288</v>
      </c>
      <c r="AU975" s="158" t="s">
        <v>88</v>
      </c>
      <c r="AV975" s="13" t="s">
        <v>88</v>
      </c>
      <c r="AW975" s="13" t="s">
        <v>37</v>
      </c>
      <c r="AX975" s="13" t="s">
        <v>76</v>
      </c>
      <c r="AY975" s="158" t="s">
        <v>263</v>
      </c>
    </row>
    <row r="976" spans="2:65" s="14" customFormat="1" ht="10.199999999999999">
      <c r="B976" s="164"/>
      <c r="D976" s="151" t="s">
        <v>288</v>
      </c>
      <c r="E976" s="165" t="s">
        <v>19</v>
      </c>
      <c r="F976" s="166" t="s">
        <v>13855</v>
      </c>
      <c r="H976" s="167">
        <v>7.83</v>
      </c>
      <c r="I976" s="168"/>
      <c r="L976" s="164"/>
      <c r="M976" s="169"/>
      <c r="T976" s="170"/>
      <c r="AT976" s="165" t="s">
        <v>288</v>
      </c>
      <c r="AU976" s="165" t="s">
        <v>88</v>
      </c>
      <c r="AV976" s="14" t="s">
        <v>92</v>
      </c>
      <c r="AW976" s="14" t="s">
        <v>37</v>
      </c>
      <c r="AX976" s="14" t="s">
        <v>76</v>
      </c>
      <c r="AY976" s="165" t="s">
        <v>263</v>
      </c>
    </row>
    <row r="977" spans="2:65" s="15" customFormat="1" ht="10.199999999999999">
      <c r="B977" s="171"/>
      <c r="D977" s="151" t="s">
        <v>288</v>
      </c>
      <c r="E977" s="172" t="s">
        <v>19</v>
      </c>
      <c r="F977" s="173" t="s">
        <v>355</v>
      </c>
      <c r="H977" s="174">
        <v>49.305</v>
      </c>
      <c r="I977" s="175"/>
      <c r="L977" s="171"/>
      <c r="M977" s="176"/>
      <c r="T977" s="177"/>
      <c r="AT977" s="172" t="s">
        <v>288</v>
      </c>
      <c r="AU977" s="172" t="s">
        <v>88</v>
      </c>
      <c r="AV977" s="15" t="s">
        <v>98</v>
      </c>
      <c r="AW977" s="15" t="s">
        <v>37</v>
      </c>
      <c r="AX977" s="15" t="s">
        <v>83</v>
      </c>
      <c r="AY977" s="172" t="s">
        <v>263</v>
      </c>
    </row>
    <row r="978" spans="2:65" s="1" customFormat="1" ht="16.5" customHeight="1">
      <c r="B978" s="34"/>
      <c r="C978" s="133" t="s">
        <v>1658</v>
      </c>
      <c r="D978" s="133" t="s">
        <v>265</v>
      </c>
      <c r="E978" s="134" t="s">
        <v>13856</v>
      </c>
      <c r="F978" s="135" t="s">
        <v>13857</v>
      </c>
      <c r="G978" s="136" t="s">
        <v>378</v>
      </c>
      <c r="H978" s="137">
        <v>97.403000000000006</v>
      </c>
      <c r="I978" s="138"/>
      <c r="J978" s="139">
        <f>ROUND(I978*H978,2)</f>
        <v>0</v>
      </c>
      <c r="K978" s="135" t="s">
        <v>269</v>
      </c>
      <c r="L978" s="34"/>
      <c r="M978" s="140" t="s">
        <v>19</v>
      </c>
      <c r="N978" s="141" t="s">
        <v>48</v>
      </c>
      <c r="P978" s="142">
        <f>O978*H978</f>
        <v>0</v>
      </c>
      <c r="Q978" s="142">
        <v>0</v>
      </c>
      <c r="R978" s="142">
        <f>Q978*H978</f>
        <v>0</v>
      </c>
      <c r="S978" s="142">
        <v>0.09</v>
      </c>
      <c r="T978" s="143">
        <f>S978*H978</f>
        <v>8.7662700000000005</v>
      </c>
      <c r="AR978" s="144" t="s">
        <v>98</v>
      </c>
      <c r="AT978" s="144" t="s">
        <v>265</v>
      </c>
      <c r="AU978" s="144" t="s">
        <v>88</v>
      </c>
      <c r="AY978" s="19" t="s">
        <v>263</v>
      </c>
      <c r="BE978" s="145">
        <f>IF(N978="základní",J978,0)</f>
        <v>0</v>
      </c>
      <c r="BF978" s="145">
        <f>IF(N978="snížená",J978,0)</f>
        <v>0</v>
      </c>
      <c r="BG978" s="145">
        <f>IF(N978="zákl. přenesená",J978,0)</f>
        <v>0</v>
      </c>
      <c r="BH978" s="145">
        <f>IF(N978="sníž. přenesená",J978,0)</f>
        <v>0</v>
      </c>
      <c r="BI978" s="145">
        <f>IF(N978="nulová",J978,0)</f>
        <v>0</v>
      </c>
      <c r="BJ978" s="19" t="s">
        <v>88</v>
      </c>
      <c r="BK978" s="145">
        <f>ROUND(I978*H978,2)</f>
        <v>0</v>
      </c>
      <c r="BL978" s="19" t="s">
        <v>98</v>
      </c>
      <c r="BM978" s="144" t="s">
        <v>13858</v>
      </c>
    </row>
    <row r="979" spans="2:65" s="1" customFormat="1" ht="10.199999999999999">
      <c r="B979" s="34"/>
      <c r="D979" s="146" t="s">
        <v>271</v>
      </c>
      <c r="F979" s="147" t="s">
        <v>13859</v>
      </c>
      <c r="I979" s="148"/>
      <c r="L979" s="34"/>
      <c r="M979" s="149"/>
      <c r="T979" s="55"/>
      <c r="AT979" s="19" t="s">
        <v>271</v>
      </c>
      <c r="AU979" s="19" t="s">
        <v>88</v>
      </c>
    </row>
    <row r="980" spans="2:65" s="13" customFormat="1" ht="10.199999999999999">
      <c r="B980" s="157"/>
      <c r="D980" s="151" t="s">
        <v>288</v>
      </c>
      <c r="E980" s="158" t="s">
        <v>19</v>
      </c>
      <c r="F980" s="159" t="s">
        <v>13860</v>
      </c>
      <c r="H980" s="160">
        <v>15.525</v>
      </c>
      <c r="I980" s="161"/>
      <c r="L980" s="157"/>
      <c r="M980" s="162"/>
      <c r="T980" s="163"/>
      <c r="AT980" s="158" t="s">
        <v>288</v>
      </c>
      <c r="AU980" s="158" t="s">
        <v>88</v>
      </c>
      <c r="AV980" s="13" t="s">
        <v>88</v>
      </c>
      <c r="AW980" s="13" t="s">
        <v>37</v>
      </c>
      <c r="AX980" s="13" t="s">
        <v>76</v>
      </c>
      <c r="AY980" s="158" t="s">
        <v>263</v>
      </c>
    </row>
    <row r="981" spans="2:65" s="13" customFormat="1" ht="10.199999999999999">
      <c r="B981" s="157"/>
      <c r="D981" s="151" t="s">
        <v>288</v>
      </c>
      <c r="E981" s="158" t="s">
        <v>19</v>
      </c>
      <c r="F981" s="159" t="s">
        <v>13861</v>
      </c>
      <c r="H981" s="160">
        <v>7.0129999999999999</v>
      </c>
      <c r="I981" s="161"/>
      <c r="L981" s="157"/>
      <c r="M981" s="162"/>
      <c r="T981" s="163"/>
      <c r="AT981" s="158" t="s">
        <v>288</v>
      </c>
      <c r="AU981" s="158" t="s">
        <v>88</v>
      </c>
      <c r="AV981" s="13" t="s">
        <v>88</v>
      </c>
      <c r="AW981" s="13" t="s">
        <v>37</v>
      </c>
      <c r="AX981" s="13" t="s">
        <v>76</v>
      </c>
      <c r="AY981" s="158" t="s">
        <v>263</v>
      </c>
    </row>
    <row r="982" spans="2:65" s="14" customFormat="1" ht="10.199999999999999">
      <c r="B982" s="164"/>
      <c r="D982" s="151" t="s">
        <v>288</v>
      </c>
      <c r="E982" s="165" t="s">
        <v>19</v>
      </c>
      <c r="F982" s="166" t="s">
        <v>13862</v>
      </c>
      <c r="H982" s="167">
        <v>22.538</v>
      </c>
      <c r="I982" s="168"/>
      <c r="L982" s="164"/>
      <c r="M982" s="169"/>
      <c r="T982" s="170"/>
      <c r="AT982" s="165" t="s">
        <v>288</v>
      </c>
      <c r="AU982" s="165" t="s">
        <v>88</v>
      </c>
      <c r="AV982" s="14" t="s">
        <v>92</v>
      </c>
      <c r="AW982" s="14" t="s">
        <v>37</v>
      </c>
      <c r="AX982" s="14" t="s">
        <v>76</v>
      </c>
      <c r="AY982" s="165" t="s">
        <v>263</v>
      </c>
    </row>
    <row r="983" spans="2:65" s="13" customFormat="1" ht="10.199999999999999">
      <c r="B983" s="157"/>
      <c r="D983" s="151" t="s">
        <v>288</v>
      </c>
      <c r="E983" s="158" t="s">
        <v>19</v>
      </c>
      <c r="F983" s="159" t="s">
        <v>13863</v>
      </c>
      <c r="H983" s="160">
        <v>17.594999999999999</v>
      </c>
      <c r="I983" s="161"/>
      <c r="L983" s="157"/>
      <c r="M983" s="162"/>
      <c r="T983" s="163"/>
      <c r="AT983" s="158" t="s">
        <v>288</v>
      </c>
      <c r="AU983" s="158" t="s">
        <v>88</v>
      </c>
      <c r="AV983" s="13" t="s">
        <v>88</v>
      </c>
      <c r="AW983" s="13" t="s">
        <v>37</v>
      </c>
      <c r="AX983" s="13" t="s">
        <v>76</v>
      </c>
      <c r="AY983" s="158" t="s">
        <v>263</v>
      </c>
    </row>
    <row r="984" spans="2:65" s="14" customFormat="1" ht="10.199999999999999">
      <c r="B984" s="164"/>
      <c r="D984" s="151" t="s">
        <v>288</v>
      </c>
      <c r="E984" s="165" t="s">
        <v>19</v>
      </c>
      <c r="F984" s="166" t="s">
        <v>13864</v>
      </c>
      <c r="H984" s="167">
        <v>17.594999999999999</v>
      </c>
      <c r="I984" s="168"/>
      <c r="L984" s="164"/>
      <c r="M984" s="169"/>
      <c r="T984" s="170"/>
      <c r="AT984" s="165" t="s">
        <v>288</v>
      </c>
      <c r="AU984" s="165" t="s">
        <v>88</v>
      </c>
      <c r="AV984" s="14" t="s">
        <v>92</v>
      </c>
      <c r="AW984" s="14" t="s">
        <v>37</v>
      </c>
      <c r="AX984" s="14" t="s">
        <v>76</v>
      </c>
      <c r="AY984" s="165" t="s">
        <v>263</v>
      </c>
    </row>
    <row r="985" spans="2:65" s="13" customFormat="1" ht="10.199999999999999">
      <c r="B985" s="157"/>
      <c r="D985" s="151" t="s">
        <v>288</v>
      </c>
      <c r="E985" s="158" t="s">
        <v>19</v>
      </c>
      <c r="F985" s="159" t="s">
        <v>13847</v>
      </c>
      <c r="H985" s="160">
        <v>17.594999999999999</v>
      </c>
      <c r="I985" s="161"/>
      <c r="L985" s="157"/>
      <c r="M985" s="162"/>
      <c r="T985" s="163"/>
      <c r="AT985" s="158" t="s">
        <v>288</v>
      </c>
      <c r="AU985" s="158" t="s">
        <v>88</v>
      </c>
      <c r="AV985" s="13" t="s">
        <v>88</v>
      </c>
      <c r="AW985" s="13" t="s">
        <v>37</v>
      </c>
      <c r="AX985" s="13" t="s">
        <v>76</v>
      </c>
      <c r="AY985" s="158" t="s">
        <v>263</v>
      </c>
    </row>
    <row r="986" spans="2:65" s="14" customFormat="1" ht="10.199999999999999">
      <c r="B986" s="164"/>
      <c r="D986" s="151" t="s">
        <v>288</v>
      </c>
      <c r="E986" s="165" t="s">
        <v>19</v>
      </c>
      <c r="F986" s="166" t="s">
        <v>13846</v>
      </c>
      <c r="H986" s="167">
        <v>17.594999999999999</v>
      </c>
      <c r="I986" s="168"/>
      <c r="L986" s="164"/>
      <c r="M986" s="169"/>
      <c r="T986" s="170"/>
      <c r="AT986" s="165" t="s">
        <v>288</v>
      </c>
      <c r="AU986" s="165" t="s">
        <v>88</v>
      </c>
      <c r="AV986" s="14" t="s">
        <v>92</v>
      </c>
      <c r="AW986" s="14" t="s">
        <v>37</v>
      </c>
      <c r="AX986" s="14" t="s">
        <v>76</v>
      </c>
      <c r="AY986" s="165" t="s">
        <v>263</v>
      </c>
    </row>
    <row r="987" spans="2:65" s="13" customFormat="1" ht="10.199999999999999">
      <c r="B987" s="157"/>
      <c r="D987" s="151" t="s">
        <v>288</v>
      </c>
      <c r="E987" s="158" t="s">
        <v>19</v>
      </c>
      <c r="F987" s="159" t="s">
        <v>13865</v>
      </c>
      <c r="H987" s="160">
        <v>17.594999999999999</v>
      </c>
      <c r="I987" s="161"/>
      <c r="L987" s="157"/>
      <c r="M987" s="162"/>
      <c r="T987" s="163"/>
      <c r="AT987" s="158" t="s">
        <v>288</v>
      </c>
      <c r="AU987" s="158" t="s">
        <v>88</v>
      </c>
      <c r="AV987" s="13" t="s">
        <v>88</v>
      </c>
      <c r="AW987" s="13" t="s">
        <v>37</v>
      </c>
      <c r="AX987" s="13" t="s">
        <v>76</v>
      </c>
      <c r="AY987" s="158" t="s">
        <v>263</v>
      </c>
    </row>
    <row r="988" spans="2:65" s="14" customFormat="1" ht="10.199999999999999">
      <c r="B988" s="164"/>
      <c r="D988" s="151" t="s">
        <v>288</v>
      </c>
      <c r="E988" s="165" t="s">
        <v>19</v>
      </c>
      <c r="F988" s="166" t="s">
        <v>13849</v>
      </c>
      <c r="H988" s="167">
        <v>17.594999999999999</v>
      </c>
      <c r="I988" s="168"/>
      <c r="L988" s="164"/>
      <c r="M988" s="169"/>
      <c r="T988" s="170"/>
      <c r="AT988" s="165" t="s">
        <v>288</v>
      </c>
      <c r="AU988" s="165" t="s">
        <v>88</v>
      </c>
      <c r="AV988" s="14" t="s">
        <v>92</v>
      </c>
      <c r="AW988" s="14" t="s">
        <v>37</v>
      </c>
      <c r="AX988" s="14" t="s">
        <v>76</v>
      </c>
      <c r="AY988" s="165" t="s">
        <v>263</v>
      </c>
    </row>
    <row r="989" spans="2:65" s="13" customFormat="1" ht="10.199999999999999">
      <c r="B989" s="157"/>
      <c r="D989" s="151" t="s">
        <v>288</v>
      </c>
      <c r="E989" s="158" t="s">
        <v>19</v>
      </c>
      <c r="F989" s="159" t="s">
        <v>13866</v>
      </c>
      <c r="H989" s="160">
        <v>22.08</v>
      </c>
      <c r="I989" s="161"/>
      <c r="L989" s="157"/>
      <c r="M989" s="162"/>
      <c r="T989" s="163"/>
      <c r="AT989" s="158" t="s">
        <v>288</v>
      </c>
      <c r="AU989" s="158" t="s">
        <v>88</v>
      </c>
      <c r="AV989" s="13" t="s">
        <v>88</v>
      </c>
      <c r="AW989" s="13" t="s">
        <v>37</v>
      </c>
      <c r="AX989" s="13" t="s">
        <v>76</v>
      </c>
      <c r="AY989" s="158" t="s">
        <v>263</v>
      </c>
    </row>
    <row r="990" spans="2:65" s="14" customFormat="1" ht="10.199999999999999">
      <c r="B990" s="164"/>
      <c r="D990" s="151" t="s">
        <v>288</v>
      </c>
      <c r="E990" s="165" t="s">
        <v>19</v>
      </c>
      <c r="F990" s="166" t="s">
        <v>13852</v>
      </c>
      <c r="H990" s="167">
        <v>22.08</v>
      </c>
      <c r="I990" s="168"/>
      <c r="L990" s="164"/>
      <c r="M990" s="169"/>
      <c r="T990" s="170"/>
      <c r="AT990" s="165" t="s">
        <v>288</v>
      </c>
      <c r="AU990" s="165" t="s">
        <v>88</v>
      </c>
      <c r="AV990" s="14" t="s">
        <v>92</v>
      </c>
      <c r="AW990" s="14" t="s">
        <v>37</v>
      </c>
      <c r="AX990" s="14" t="s">
        <v>76</v>
      </c>
      <c r="AY990" s="165" t="s">
        <v>263</v>
      </c>
    </row>
    <row r="991" spans="2:65" s="15" customFormat="1" ht="10.199999999999999">
      <c r="B991" s="171"/>
      <c r="D991" s="151" t="s">
        <v>288</v>
      </c>
      <c r="E991" s="172" t="s">
        <v>19</v>
      </c>
      <c r="F991" s="173" t="s">
        <v>355</v>
      </c>
      <c r="H991" s="174">
        <v>97.403000000000006</v>
      </c>
      <c r="I991" s="175"/>
      <c r="L991" s="171"/>
      <c r="M991" s="176"/>
      <c r="T991" s="177"/>
      <c r="AT991" s="172" t="s">
        <v>288</v>
      </c>
      <c r="AU991" s="172" t="s">
        <v>88</v>
      </c>
      <c r="AV991" s="15" t="s">
        <v>98</v>
      </c>
      <c r="AW991" s="15" t="s">
        <v>37</v>
      </c>
      <c r="AX991" s="15" t="s">
        <v>83</v>
      </c>
      <c r="AY991" s="172" t="s">
        <v>263</v>
      </c>
    </row>
    <row r="992" spans="2:65" s="1" customFormat="1" ht="16.5" customHeight="1">
      <c r="B992" s="34"/>
      <c r="C992" s="133" t="s">
        <v>1663</v>
      </c>
      <c r="D992" s="133" t="s">
        <v>265</v>
      </c>
      <c r="E992" s="134" t="s">
        <v>13867</v>
      </c>
      <c r="F992" s="135" t="s">
        <v>13868</v>
      </c>
      <c r="G992" s="136" t="s">
        <v>490</v>
      </c>
      <c r="H992" s="137">
        <v>1</v>
      </c>
      <c r="I992" s="138"/>
      <c r="J992" s="139">
        <f>ROUND(I992*H992,2)</f>
        <v>0</v>
      </c>
      <c r="K992" s="135" t="s">
        <v>269</v>
      </c>
      <c r="L992" s="34"/>
      <c r="M992" s="140" t="s">
        <v>19</v>
      </c>
      <c r="N992" s="141" t="s">
        <v>48</v>
      </c>
      <c r="P992" s="142">
        <f>O992*H992</f>
        <v>0</v>
      </c>
      <c r="Q992" s="142">
        <v>0</v>
      </c>
      <c r="R992" s="142">
        <f>Q992*H992</f>
        <v>0</v>
      </c>
      <c r="S992" s="142">
        <v>7.4999999999999997E-2</v>
      </c>
      <c r="T992" s="143">
        <f>S992*H992</f>
        <v>7.4999999999999997E-2</v>
      </c>
      <c r="AR992" s="144" t="s">
        <v>98</v>
      </c>
      <c r="AT992" s="144" t="s">
        <v>265</v>
      </c>
      <c r="AU992" s="144" t="s">
        <v>88</v>
      </c>
      <c r="AY992" s="19" t="s">
        <v>263</v>
      </c>
      <c r="BE992" s="145">
        <f>IF(N992="základní",J992,0)</f>
        <v>0</v>
      </c>
      <c r="BF992" s="145">
        <f>IF(N992="snížená",J992,0)</f>
        <v>0</v>
      </c>
      <c r="BG992" s="145">
        <f>IF(N992="zákl. přenesená",J992,0)</f>
        <v>0</v>
      </c>
      <c r="BH992" s="145">
        <f>IF(N992="sníž. přenesená",J992,0)</f>
        <v>0</v>
      </c>
      <c r="BI992" s="145">
        <f>IF(N992="nulová",J992,0)</f>
        <v>0</v>
      </c>
      <c r="BJ992" s="19" t="s">
        <v>88</v>
      </c>
      <c r="BK992" s="145">
        <f>ROUND(I992*H992,2)</f>
        <v>0</v>
      </c>
      <c r="BL992" s="19" t="s">
        <v>98</v>
      </c>
      <c r="BM992" s="144" t="s">
        <v>13869</v>
      </c>
    </row>
    <row r="993" spans="2:65" s="1" customFormat="1" ht="10.199999999999999">
      <c r="B993" s="34"/>
      <c r="D993" s="146" t="s">
        <v>271</v>
      </c>
      <c r="F993" s="147" t="s">
        <v>13870</v>
      </c>
      <c r="I993" s="148"/>
      <c r="L993" s="34"/>
      <c r="M993" s="149"/>
      <c r="T993" s="55"/>
      <c r="AT993" s="19" t="s">
        <v>271</v>
      </c>
      <c r="AU993" s="19" t="s">
        <v>88</v>
      </c>
    </row>
    <row r="994" spans="2:65" s="13" customFormat="1" ht="10.199999999999999">
      <c r="B994" s="157"/>
      <c r="D994" s="151" t="s">
        <v>288</v>
      </c>
      <c r="E994" s="158" t="s">
        <v>19</v>
      </c>
      <c r="F994" s="159" t="s">
        <v>13871</v>
      </c>
      <c r="H994" s="160">
        <v>1</v>
      </c>
      <c r="I994" s="161"/>
      <c r="L994" s="157"/>
      <c r="M994" s="162"/>
      <c r="T994" s="163"/>
      <c r="AT994" s="158" t="s">
        <v>288</v>
      </c>
      <c r="AU994" s="158" t="s">
        <v>88</v>
      </c>
      <c r="AV994" s="13" t="s">
        <v>88</v>
      </c>
      <c r="AW994" s="13" t="s">
        <v>37</v>
      </c>
      <c r="AX994" s="13" t="s">
        <v>83</v>
      </c>
      <c r="AY994" s="158" t="s">
        <v>263</v>
      </c>
    </row>
    <row r="995" spans="2:65" s="1" customFormat="1" ht="16.5" customHeight="1">
      <c r="B995" s="34"/>
      <c r="C995" s="133" t="s">
        <v>1678</v>
      </c>
      <c r="D995" s="133" t="s">
        <v>265</v>
      </c>
      <c r="E995" s="134" t="s">
        <v>13872</v>
      </c>
      <c r="F995" s="135" t="s">
        <v>13873</v>
      </c>
      <c r="G995" s="136" t="s">
        <v>490</v>
      </c>
      <c r="H995" s="137">
        <v>1</v>
      </c>
      <c r="I995" s="138"/>
      <c r="J995" s="139">
        <f>ROUND(I995*H995,2)</f>
        <v>0</v>
      </c>
      <c r="K995" s="135" t="s">
        <v>269</v>
      </c>
      <c r="L995" s="34"/>
      <c r="M995" s="140" t="s">
        <v>19</v>
      </c>
      <c r="N995" s="141" t="s">
        <v>48</v>
      </c>
      <c r="P995" s="142">
        <f>O995*H995</f>
        <v>0</v>
      </c>
      <c r="Q995" s="142">
        <v>0</v>
      </c>
      <c r="R995" s="142">
        <f>Q995*H995</f>
        <v>0</v>
      </c>
      <c r="S995" s="142">
        <v>2.5000000000000001E-2</v>
      </c>
      <c r="T995" s="143">
        <f>S995*H995</f>
        <v>2.5000000000000001E-2</v>
      </c>
      <c r="AR995" s="144" t="s">
        <v>98</v>
      </c>
      <c r="AT995" s="144" t="s">
        <v>265</v>
      </c>
      <c r="AU995" s="144" t="s">
        <v>88</v>
      </c>
      <c r="AY995" s="19" t="s">
        <v>263</v>
      </c>
      <c r="BE995" s="145">
        <f>IF(N995="základní",J995,0)</f>
        <v>0</v>
      </c>
      <c r="BF995" s="145">
        <f>IF(N995="snížená",J995,0)</f>
        <v>0</v>
      </c>
      <c r="BG995" s="145">
        <f>IF(N995="zákl. přenesená",J995,0)</f>
        <v>0</v>
      </c>
      <c r="BH995" s="145">
        <f>IF(N995="sníž. přenesená",J995,0)</f>
        <v>0</v>
      </c>
      <c r="BI995" s="145">
        <f>IF(N995="nulová",J995,0)</f>
        <v>0</v>
      </c>
      <c r="BJ995" s="19" t="s">
        <v>88</v>
      </c>
      <c r="BK995" s="145">
        <f>ROUND(I995*H995,2)</f>
        <v>0</v>
      </c>
      <c r="BL995" s="19" t="s">
        <v>98</v>
      </c>
      <c r="BM995" s="144" t="s">
        <v>13874</v>
      </c>
    </row>
    <row r="996" spans="2:65" s="1" customFormat="1" ht="10.199999999999999">
      <c r="B996" s="34"/>
      <c r="D996" s="146" t="s">
        <v>271</v>
      </c>
      <c r="F996" s="147" t="s">
        <v>13875</v>
      </c>
      <c r="I996" s="148"/>
      <c r="L996" s="34"/>
      <c r="M996" s="149"/>
      <c r="T996" s="55"/>
      <c r="AT996" s="19" t="s">
        <v>271</v>
      </c>
      <c r="AU996" s="19" t="s">
        <v>88</v>
      </c>
    </row>
    <row r="997" spans="2:65" s="13" customFormat="1" ht="10.199999999999999">
      <c r="B997" s="157"/>
      <c r="D997" s="151" t="s">
        <v>288</v>
      </c>
      <c r="E997" s="158" t="s">
        <v>19</v>
      </c>
      <c r="F997" s="159" t="s">
        <v>13876</v>
      </c>
      <c r="H997" s="160">
        <v>1</v>
      </c>
      <c r="I997" s="161"/>
      <c r="L997" s="157"/>
      <c r="M997" s="162"/>
      <c r="T997" s="163"/>
      <c r="AT997" s="158" t="s">
        <v>288</v>
      </c>
      <c r="AU997" s="158" t="s">
        <v>88</v>
      </c>
      <c r="AV997" s="13" t="s">
        <v>88</v>
      </c>
      <c r="AW997" s="13" t="s">
        <v>37</v>
      </c>
      <c r="AX997" s="13" t="s">
        <v>83</v>
      </c>
      <c r="AY997" s="158" t="s">
        <v>263</v>
      </c>
    </row>
    <row r="998" spans="2:65" s="1" customFormat="1" ht="24.15" customHeight="1">
      <c r="B998" s="34"/>
      <c r="C998" s="133" t="s">
        <v>1684</v>
      </c>
      <c r="D998" s="133" t="s">
        <v>265</v>
      </c>
      <c r="E998" s="134" t="s">
        <v>13877</v>
      </c>
      <c r="F998" s="135" t="s">
        <v>13878</v>
      </c>
      <c r="G998" s="136" t="s">
        <v>378</v>
      </c>
      <c r="H998" s="137">
        <v>194.523</v>
      </c>
      <c r="I998" s="138"/>
      <c r="J998" s="139">
        <f>ROUND(I998*H998,2)</f>
        <v>0</v>
      </c>
      <c r="K998" s="135" t="s">
        <v>269</v>
      </c>
      <c r="L998" s="34"/>
      <c r="M998" s="140" t="s">
        <v>19</v>
      </c>
      <c r="N998" s="141" t="s">
        <v>48</v>
      </c>
      <c r="P998" s="142">
        <f>O998*H998</f>
        <v>0</v>
      </c>
      <c r="Q998" s="142">
        <v>0</v>
      </c>
      <c r="R998" s="142">
        <f>Q998*H998</f>
        <v>0</v>
      </c>
      <c r="S998" s="142">
        <v>1.7999999999999999E-2</v>
      </c>
      <c r="T998" s="143">
        <f>S998*H998</f>
        <v>3.5014139999999996</v>
      </c>
      <c r="AR998" s="144" t="s">
        <v>98</v>
      </c>
      <c r="AT998" s="144" t="s">
        <v>265</v>
      </c>
      <c r="AU998" s="144" t="s">
        <v>88</v>
      </c>
      <c r="AY998" s="19" t="s">
        <v>263</v>
      </c>
      <c r="BE998" s="145">
        <f>IF(N998="základní",J998,0)</f>
        <v>0</v>
      </c>
      <c r="BF998" s="145">
        <f>IF(N998="snížená",J998,0)</f>
        <v>0</v>
      </c>
      <c r="BG998" s="145">
        <f>IF(N998="zákl. přenesená",J998,0)</f>
        <v>0</v>
      </c>
      <c r="BH998" s="145">
        <f>IF(N998="sníž. přenesená",J998,0)</f>
        <v>0</v>
      </c>
      <c r="BI998" s="145">
        <f>IF(N998="nulová",J998,0)</f>
        <v>0</v>
      </c>
      <c r="BJ998" s="19" t="s">
        <v>88</v>
      </c>
      <c r="BK998" s="145">
        <f>ROUND(I998*H998,2)</f>
        <v>0</v>
      </c>
      <c r="BL998" s="19" t="s">
        <v>98</v>
      </c>
      <c r="BM998" s="144" t="s">
        <v>13879</v>
      </c>
    </row>
    <row r="999" spans="2:65" s="1" customFormat="1" ht="10.199999999999999">
      <c r="B999" s="34"/>
      <c r="D999" s="146" t="s">
        <v>271</v>
      </c>
      <c r="F999" s="147" t="s">
        <v>13880</v>
      </c>
      <c r="I999" s="148"/>
      <c r="L999" s="34"/>
      <c r="M999" s="149"/>
      <c r="T999" s="55"/>
      <c r="AT999" s="19" t="s">
        <v>271</v>
      </c>
      <c r="AU999" s="19" t="s">
        <v>88</v>
      </c>
    </row>
    <row r="1000" spans="2:65" s="13" customFormat="1" ht="10.199999999999999">
      <c r="B1000" s="157"/>
      <c r="D1000" s="151" t="s">
        <v>288</v>
      </c>
      <c r="E1000" s="158" t="s">
        <v>19</v>
      </c>
      <c r="F1000" s="159" t="s">
        <v>13881</v>
      </c>
      <c r="H1000" s="160">
        <v>194.523</v>
      </c>
      <c r="I1000" s="161"/>
      <c r="L1000" s="157"/>
      <c r="M1000" s="162"/>
      <c r="T1000" s="163"/>
      <c r="AT1000" s="158" t="s">
        <v>288</v>
      </c>
      <c r="AU1000" s="158" t="s">
        <v>88</v>
      </c>
      <c r="AV1000" s="13" t="s">
        <v>88</v>
      </c>
      <c r="AW1000" s="13" t="s">
        <v>37</v>
      </c>
      <c r="AX1000" s="13" t="s">
        <v>83</v>
      </c>
      <c r="AY1000" s="158" t="s">
        <v>263</v>
      </c>
    </row>
    <row r="1001" spans="2:65" s="1" customFormat="1" ht="24.15" customHeight="1">
      <c r="B1001" s="34"/>
      <c r="C1001" s="133" t="s">
        <v>1690</v>
      </c>
      <c r="D1001" s="133" t="s">
        <v>265</v>
      </c>
      <c r="E1001" s="134" t="s">
        <v>13882</v>
      </c>
      <c r="F1001" s="135" t="s">
        <v>13883</v>
      </c>
      <c r="G1001" s="136" t="s">
        <v>378</v>
      </c>
      <c r="H1001" s="137">
        <v>0.42499999999999999</v>
      </c>
      <c r="I1001" s="138"/>
      <c r="J1001" s="139">
        <f>ROUND(I1001*H1001,2)</f>
        <v>0</v>
      </c>
      <c r="K1001" s="135" t="s">
        <v>269</v>
      </c>
      <c r="L1001" s="34"/>
      <c r="M1001" s="140" t="s">
        <v>19</v>
      </c>
      <c r="N1001" s="141" t="s">
        <v>48</v>
      </c>
      <c r="P1001" s="142">
        <f>O1001*H1001</f>
        <v>0</v>
      </c>
      <c r="Q1001" s="142">
        <v>0</v>
      </c>
      <c r="R1001" s="142">
        <f>Q1001*H1001</f>
        <v>0</v>
      </c>
      <c r="S1001" s="142">
        <v>5.8999999999999997E-2</v>
      </c>
      <c r="T1001" s="143">
        <f>S1001*H1001</f>
        <v>2.5074999999999997E-2</v>
      </c>
      <c r="AR1001" s="144" t="s">
        <v>98</v>
      </c>
      <c r="AT1001" s="144" t="s">
        <v>265</v>
      </c>
      <c r="AU1001" s="144" t="s">
        <v>88</v>
      </c>
      <c r="AY1001" s="19" t="s">
        <v>263</v>
      </c>
      <c r="BE1001" s="145">
        <f>IF(N1001="základní",J1001,0)</f>
        <v>0</v>
      </c>
      <c r="BF1001" s="145">
        <f>IF(N1001="snížená",J1001,0)</f>
        <v>0</v>
      </c>
      <c r="BG1001" s="145">
        <f>IF(N1001="zákl. přenesená",J1001,0)</f>
        <v>0</v>
      </c>
      <c r="BH1001" s="145">
        <f>IF(N1001="sníž. přenesená",J1001,0)</f>
        <v>0</v>
      </c>
      <c r="BI1001" s="145">
        <f>IF(N1001="nulová",J1001,0)</f>
        <v>0</v>
      </c>
      <c r="BJ1001" s="19" t="s">
        <v>88</v>
      </c>
      <c r="BK1001" s="145">
        <f>ROUND(I1001*H1001,2)</f>
        <v>0</v>
      </c>
      <c r="BL1001" s="19" t="s">
        <v>98</v>
      </c>
      <c r="BM1001" s="144" t="s">
        <v>13884</v>
      </c>
    </row>
    <row r="1002" spans="2:65" s="1" customFormat="1" ht="10.199999999999999">
      <c r="B1002" s="34"/>
      <c r="D1002" s="146" t="s">
        <v>271</v>
      </c>
      <c r="F1002" s="147" t="s">
        <v>13885</v>
      </c>
      <c r="I1002" s="148"/>
      <c r="L1002" s="34"/>
      <c r="M1002" s="149"/>
      <c r="T1002" s="55"/>
      <c r="AT1002" s="19" t="s">
        <v>271</v>
      </c>
      <c r="AU1002" s="19" t="s">
        <v>88</v>
      </c>
    </row>
    <row r="1003" spans="2:65" s="13" customFormat="1" ht="10.199999999999999">
      <c r="B1003" s="157"/>
      <c r="D1003" s="151" t="s">
        <v>288</v>
      </c>
      <c r="E1003" s="158" t="s">
        <v>19</v>
      </c>
      <c r="F1003" s="159" t="s">
        <v>13886</v>
      </c>
      <c r="H1003" s="160">
        <v>0.42499999999999999</v>
      </c>
      <c r="I1003" s="161"/>
      <c r="L1003" s="157"/>
      <c r="M1003" s="162"/>
      <c r="T1003" s="163"/>
      <c r="AT1003" s="158" t="s">
        <v>288</v>
      </c>
      <c r="AU1003" s="158" t="s">
        <v>88</v>
      </c>
      <c r="AV1003" s="13" t="s">
        <v>88</v>
      </c>
      <c r="AW1003" s="13" t="s">
        <v>37</v>
      </c>
      <c r="AX1003" s="13" t="s">
        <v>83</v>
      </c>
      <c r="AY1003" s="158" t="s">
        <v>263</v>
      </c>
    </row>
    <row r="1004" spans="2:65" s="1" customFormat="1" ht="24.15" customHeight="1">
      <c r="B1004" s="34"/>
      <c r="C1004" s="133" t="s">
        <v>1697</v>
      </c>
      <c r="D1004" s="133" t="s">
        <v>265</v>
      </c>
      <c r="E1004" s="134" t="s">
        <v>13887</v>
      </c>
      <c r="F1004" s="135" t="s">
        <v>13888</v>
      </c>
      <c r="G1004" s="136" t="s">
        <v>378</v>
      </c>
      <c r="H1004" s="137">
        <v>18.498999999999999</v>
      </c>
      <c r="I1004" s="138"/>
      <c r="J1004" s="139">
        <f>ROUND(I1004*H1004,2)</f>
        <v>0</v>
      </c>
      <c r="K1004" s="135" t="s">
        <v>269</v>
      </c>
      <c r="L1004" s="34"/>
      <c r="M1004" s="140" t="s">
        <v>19</v>
      </c>
      <c r="N1004" s="141" t="s">
        <v>48</v>
      </c>
      <c r="P1004" s="142">
        <f>O1004*H1004</f>
        <v>0</v>
      </c>
      <c r="Q1004" s="142">
        <v>0</v>
      </c>
      <c r="R1004" s="142">
        <f>Q1004*H1004</f>
        <v>0</v>
      </c>
      <c r="S1004" s="142">
        <v>7.5999999999999998E-2</v>
      </c>
      <c r="T1004" s="143">
        <f>S1004*H1004</f>
        <v>1.405924</v>
      </c>
      <c r="AR1004" s="144" t="s">
        <v>98</v>
      </c>
      <c r="AT1004" s="144" t="s">
        <v>265</v>
      </c>
      <c r="AU1004" s="144" t="s">
        <v>88</v>
      </c>
      <c r="AY1004" s="19" t="s">
        <v>263</v>
      </c>
      <c r="BE1004" s="145">
        <f>IF(N1004="základní",J1004,0)</f>
        <v>0</v>
      </c>
      <c r="BF1004" s="145">
        <f>IF(N1004="snížená",J1004,0)</f>
        <v>0</v>
      </c>
      <c r="BG1004" s="145">
        <f>IF(N1004="zákl. přenesená",J1004,0)</f>
        <v>0</v>
      </c>
      <c r="BH1004" s="145">
        <f>IF(N1004="sníž. přenesená",J1004,0)</f>
        <v>0</v>
      </c>
      <c r="BI1004" s="145">
        <f>IF(N1004="nulová",J1004,0)</f>
        <v>0</v>
      </c>
      <c r="BJ1004" s="19" t="s">
        <v>88</v>
      </c>
      <c r="BK1004" s="145">
        <f>ROUND(I1004*H1004,2)</f>
        <v>0</v>
      </c>
      <c r="BL1004" s="19" t="s">
        <v>98</v>
      </c>
      <c r="BM1004" s="144" t="s">
        <v>13889</v>
      </c>
    </row>
    <row r="1005" spans="2:65" s="1" customFormat="1" ht="10.199999999999999">
      <c r="B1005" s="34"/>
      <c r="D1005" s="146" t="s">
        <v>271</v>
      </c>
      <c r="F1005" s="147" t="s">
        <v>13890</v>
      </c>
      <c r="I1005" s="148"/>
      <c r="L1005" s="34"/>
      <c r="M1005" s="149"/>
      <c r="T1005" s="55"/>
      <c r="AT1005" s="19" t="s">
        <v>271</v>
      </c>
      <c r="AU1005" s="19" t="s">
        <v>88</v>
      </c>
    </row>
    <row r="1006" spans="2:65" s="13" customFormat="1" ht="10.199999999999999">
      <c r="B1006" s="157"/>
      <c r="D1006" s="151" t="s">
        <v>288</v>
      </c>
      <c r="E1006" s="158" t="s">
        <v>19</v>
      </c>
      <c r="F1006" s="159" t="s">
        <v>13891</v>
      </c>
      <c r="H1006" s="160">
        <v>3.7530000000000001</v>
      </c>
      <c r="I1006" s="161"/>
      <c r="L1006" s="157"/>
      <c r="M1006" s="162"/>
      <c r="T1006" s="163"/>
      <c r="AT1006" s="158" t="s">
        <v>288</v>
      </c>
      <c r="AU1006" s="158" t="s">
        <v>88</v>
      </c>
      <c r="AV1006" s="13" t="s">
        <v>88</v>
      </c>
      <c r="AW1006" s="13" t="s">
        <v>37</v>
      </c>
      <c r="AX1006" s="13" t="s">
        <v>76</v>
      </c>
      <c r="AY1006" s="158" t="s">
        <v>263</v>
      </c>
    </row>
    <row r="1007" spans="2:65" s="13" customFormat="1" ht="10.199999999999999">
      <c r="B1007" s="157"/>
      <c r="D1007" s="151" t="s">
        <v>288</v>
      </c>
      <c r="E1007" s="158" t="s">
        <v>19</v>
      </c>
      <c r="F1007" s="159" t="s">
        <v>13892</v>
      </c>
      <c r="H1007" s="160">
        <v>1.8180000000000001</v>
      </c>
      <c r="I1007" s="161"/>
      <c r="L1007" s="157"/>
      <c r="M1007" s="162"/>
      <c r="T1007" s="163"/>
      <c r="AT1007" s="158" t="s">
        <v>288</v>
      </c>
      <c r="AU1007" s="158" t="s">
        <v>88</v>
      </c>
      <c r="AV1007" s="13" t="s">
        <v>88</v>
      </c>
      <c r="AW1007" s="13" t="s">
        <v>37</v>
      </c>
      <c r="AX1007" s="13" t="s">
        <v>76</v>
      </c>
      <c r="AY1007" s="158" t="s">
        <v>263</v>
      </c>
    </row>
    <row r="1008" spans="2:65" s="13" customFormat="1" ht="10.199999999999999">
      <c r="B1008" s="157"/>
      <c r="D1008" s="151" t="s">
        <v>288</v>
      </c>
      <c r="E1008" s="158" t="s">
        <v>19</v>
      </c>
      <c r="F1008" s="159" t="s">
        <v>13893</v>
      </c>
      <c r="H1008" s="160">
        <v>5.2519999999999998</v>
      </c>
      <c r="I1008" s="161"/>
      <c r="L1008" s="157"/>
      <c r="M1008" s="162"/>
      <c r="T1008" s="163"/>
      <c r="AT1008" s="158" t="s">
        <v>288</v>
      </c>
      <c r="AU1008" s="158" t="s">
        <v>88</v>
      </c>
      <c r="AV1008" s="13" t="s">
        <v>88</v>
      </c>
      <c r="AW1008" s="13" t="s">
        <v>37</v>
      </c>
      <c r="AX1008" s="13" t="s">
        <v>76</v>
      </c>
      <c r="AY1008" s="158" t="s">
        <v>263</v>
      </c>
    </row>
    <row r="1009" spans="2:65" s="13" customFormat="1" ht="10.199999999999999">
      <c r="B1009" s="157"/>
      <c r="D1009" s="151" t="s">
        <v>288</v>
      </c>
      <c r="E1009" s="158" t="s">
        <v>19</v>
      </c>
      <c r="F1009" s="159" t="s">
        <v>13894</v>
      </c>
      <c r="H1009" s="160">
        <v>1.8180000000000001</v>
      </c>
      <c r="I1009" s="161"/>
      <c r="L1009" s="157"/>
      <c r="M1009" s="162"/>
      <c r="T1009" s="163"/>
      <c r="AT1009" s="158" t="s">
        <v>288</v>
      </c>
      <c r="AU1009" s="158" t="s">
        <v>88</v>
      </c>
      <c r="AV1009" s="13" t="s">
        <v>88</v>
      </c>
      <c r="AW1009" s="13" t="s">
        <v>37</v>
      </c>
      <c r="AX1009" s="13" t="s">
        <v>76</v>
      </c>
      <c r="AY1009" s="158" t="s">
        <v>263</v>
      </c>
    </row>
    <row r="1010" spans="2:65" s="13" customFormat="1" ht="10.199999999999999">
      <c r="B1010" s="157"/>
      <c r="D1010" s="151" t="s">
        <v>288</v>
      </c>
      <c r="E1010" s="158" t="s">
        <v>19</v>
      </c>
      <c r="F1010" s="159" t="s">
        <v>13895</v>
      </c>
      <c r="H1010" s="160">
        <v>5.8579999999999997</v>
      </c>
      <c r="I1010" s="161"/>
      <c r="L1010" s="157"/>
      <c r="M1010" s="162"/>
      <c r="T1010" s="163"/>
      <c r="AT1010" s="158" t="s">
        <v>288</v>
      </c>
      <c r="AU1010" s="158" t="s">
        <v>88</v>
      </c>
      <c r="AV1010" s="13" t="s">
        <v>88</v>
      </c>
      <c r="AW1010" s="13" t="s">
        <v>37</v>
      </c>
      <c r="AX1010" s="13" t="s">
        <v>76</v>
      </c>
      <c r="AY1010" s="158" t="s">
        <v>263</v>
      </c>
    </row>
    <row r="1011" spans="2:65" s="15" customFormat="1" ht="10.199999999999999">
      <c r="B1011" s="171"/>
      <c r="D1011" s="151" t="s">
        <v>288</v>
      </c>
      <c r="E1011" s="172" t="s">
        <v>19</v>
      </c>
      <c r="F1011" s="173" t="s">
        <v>355</v>
      </c>
      <c r="H1011" s="174">
        <v>18.498999999999999</v>
      </c>
      <c r="I1011" s="175"/>
      <c r="L1011" s="171"/>
      <c r="M1011" s="176"/>
      <c r="T1011" s="177"/>
      <c r="AT1011" s="172" t="s">
        <v>288</v>
      </c>
      <c r="AU1011" s="172" t="s">
        <v>88</v>
      </c>
      <c r="AV1011" s="15" t="s">
        <v>98</v>
      </c>
      <c r="AW1011" s="15" t="s">
        <v>37</v>
      </c>
      <c r="AX1011" s="15" t="s">
        <v>83</v>
      </c>
      <c r="AY1011" s="172" t="s">
        <v>263</v>
      </c>
    </row>
    <row r="1012" spans="2:65" s="1" customFormat="1" ht="24.15" customHeight="1">
      <c r="B1012" s="34"/>
      <c r="C1012" s="133" t="s">
        <v>1704</v>
      </c>
      <c r="D1012" s="133" t="s">
        <v>265</v>
      </c>
      <c r="E1012" s="134" t="s">
        <v>13896</v>
      </c>
      <c r="F1012" s="135" t="s">
        <v>13897</v>
      </c>
      <c r="G1012" s="136" t="s">
        <v>378</v>
      </c>
      <c r="H1012" s="137">
        <v>29.346</v>
      </c>
      <c r="I1012" s="138"/>
      <c r="J1012" s="139">
        <f>ROUND(I1012*H1012,2)</f>
        <v>0</v>
      </c>
      <c r="K1012" s="135" t="s">
        <v>269</v>
      </c>
      <c r="L1012" s="34"/>
      <c r="M1012" s="140" t="s">
        <v>19</v>
      </c>
      <c r="N1012" s="141" t="s">
        <v>48</v>
      </c>
      <c r="P1012" s="142">
        <f>O1012*H1012</f>
        <v>0</v>
      </c>
      <c r="Q1012" s="142">
        <v>0</v>
      </c>
      <c r="R1012" s="142">
        <f>Q1012*H1012</f>
        <v>0</v>
      </c>
      <c r="S1012" s="142">
        <v>6.3E-2</v>
      </c>
      <c r="T1012" s="143">
        <f>S1012*H1012</f>
        <v>1.8487979999999999</v>
      </c>
      <c r="AR1012" s="144" t="s">
        <v>98</v>
      </c>
      <c r="AT1012" s="144" t="s">
        <v>265</v>
      </c>
      <c r="AU1012" s="144" t="s">
        <v>88</v>
      </c>
      <c r="AY1012" s="19" t="s">
        <v>263</v>
      </c>
      <c r="BE1012" s="145">
        <f>IF(N1012="základní",J1012,0)</f>
        <v>0</v>
      </c>
      <c r="BF1012" s="145">
        <f>IF(N1012="snížená",J1012,0)</f>
        <v>0</v>
      </c>
      <c r="BG1012" s="145">
        <f>IF(N1012="zákl. přenesená",J1012,0)</f>
        <v>0</v>
      </c>
      <c r="BH1012" s="145">
        <f>IF(N1012="sníž. přenesená",J1012,0)</f>
        <v>0</v>
      </c>
      <c r="BI1012" s="145">
        <f>IF(N1012="nulová",J1012,0)</f>
        <v>0</v>
      </c>
      <c r="BJ1012" s="19" t="s">
        <v>88</v>
      </c>
      <c r="BK1012" s="145">
        <f>ROUND(I1012*H1012,2)</f>
        <v>0</v>
      </c>
      <c r="BL1012" s="19" t="s">
        <v>98</v>
      </c>
      <c r="BM1012" s="144" t="s">
        <v>13898</v>
      </c>
    </row>
    <row r="1013" spans="2:65" s="1" customFormat="1" ht="10.199999999999999">
      <c r="B1013" s="34"/>
      <c r="D1013" s="146" t="s">
        <v>271</v>
      </c>
      <c r="F1013" s="147" t="s">
        <v>13899</v>
      </c>
      <c r="I1013" s="148"/>
      <c r="L1013" s="34"/>
      <c r="M1013" s="149"/>
      <c r="T1013" s="55"/>
      <c r="AT1013" s="19" t="s">
        <v>271</v>
      </c>
      <c r="AU1013" s="19" t="s">
        <v>88</v>
      </c>
    </row>
    <row r="1014" spans="2:65" s="13" customFormat="1" ht="10.199999999999999">
      <c r="B1014" s="157"/>
      <c r="D1014" s="151" t="s">
        <v>288</v>
      </c>
      <c r="E1014" s="158" t="s">
        <v>19</v>
      </c>
      <c r="F1014" s="159" t="s">
        <v>13900</v>
      </c>
      <c r="H1014" s="160">
        <v>5.6509999999999998</v>
      </c>
      <c r="I1014" s="161"/>
      <c r="L1014" s="157"/>
      <c r="M1014" s="162"/>
      <c r="T1014" s="163"/>
      <c r="AT1014" s="158" t="s">
        <v>288</v>
      </c>
      <c r="AU1014" s="158" t="s">
        <v>88</v>
      </c>
      <c r="AV1014" s="13" t="s">
        <v>88</v>
      </c>
      <c r="AW1014" s="13" t="s">
        <v>37</v>
      </c>
      <c r="AX1014" s="13" t="s">
        <v>76</v>
      </c>
      <c r="AY1014" s="158" t="s">
        <v>263</v>
      </c>
    </row>
    <row r="1015" spans="2:65" s="13" customFormat="1" ht="10.199999999999999">
      <c r="B1015" s="157"/>
      <c r="D1015" s="151" t="s">
        <v>288</v>
      </c>
      <c r="E1015" s="158" t="s">
        <v>19</v>
      </c>
      <c r="F1015" s="159" t="s">
        <v>13901</v>
      </c>
      <c r="H1015" s="160">
        <v>8.74</v>
      </c>
      <c r="I1015" s="161"/>
      <c r="L1015" s="157"/>
      <c r="M1015" s="162"/>
      <c r="T1015" s="163"/>
      <c r="AT1015" s="158" t="s">
        <v>288</v>
      </c>
      <c r="AU1015" s="158" t="s">
        <v>88</v>
      </c>
      <c r="AV1015" s="13" t="s">
        <v>88</v>
      </c>
      <c r="AW1015" s="13" t="s">
        <v>37</v>
      </c>
      <c r="AX1015" s="13" t="s">
        <v>76</v>
      </c>
      <c r="AY1015" s="158" t="s">
        <v>263</v>
      </c>
    </row>
    <row r="1016" spans="2:65" s="13" customFormat="1" ht="10.199999999999999">
      <c r="B1016" s="157"/>
      <c r="D1016" s="151" t="s">
        <v>288</v>
      </c>
      <c r="E1016" s="158" t="s">
        <v>19</v>
      </c>
      <c r="F1016" s="159" t="s">
        <v>13902</v>
      </c>
      <c r="H1016" s="160">
        <v>3.286</v>
      </c>
      <c r="I1016" s="161"/>
      <c r="L1016" s="157"/>
      <c r="M1016" s="162"/>
      <c r="T1016" s="163"/>
      <c r="AT1016" s="158" t="s">
        <v>288</v>
      </c>
      <c r="AU1016" s="158" t="s">
        <v>88</v>
      </c>
      <c r="AV1016" s="13" t="s">
        <v>88</v>
      </c>
      <c r="AW1016" s="13" t="s">
        <v>37</v>
      </c>
      <c r="AX1016" s="13" t="s">
        <v>76</v>
      </c>
      <c r="AY1016" s="158" t="s">
        <v>263</v>
      </c>
    </row>
    <row r="1017" spans="2:65" s="13" customFormat="1" ht="10.199999999999999">
      <c r="B1017" s="157"/>
      <c r="D1017" s="151" t="s">
        <v>288</v>
      </c>
      <c r="E1017" s="158" t="s">
        <v>19</v>
      </c>
      <c r="F1017" s="159" t="s">
        <v>13903</v>
      </c>
      <c r="H1017" s="160">
        <v>8.74</v>
      </c>
      <c r="I1017" s="161"/>
      <c r="L1017" s="157"/>
      <c r="M1017" s="162"/>
      <c r="T1017" s="163"/>
      <c r="AT1017" s="158" t="s">
        <v>288</v>
      </c>
      <c r="AU1017" s="158" t="s">
        <v>88</v>
      </c>
      <c r="AV1017" s="13" t="s">
        <v>88</v>
      </c>
      <c r="AW1017" s="13" t="s">
        <v>37</v>
      </c>
      <c r="AX1017" s="13" t="s">
        <v>76</v>
      </c>
      <c r="AY1017" s="158" t="s">
        <v>263</v>
      </c>
    </row>
    <row r="1018" spans="2:65" s="13" customFormat="1" ht="10.199999999999999">
      <c r="B1018" s="157"/>
      <c r="D1018" s="151" t="s">
        <v>288</v>
      </c>
      <c r="E1018" s="158" t="s">
        <v>19</v>
      </c>
      <c r="F1018" s="159" t="s">
        <v>13904</v>
      </c>
      <c r="H1018" s="160">
        <v>2.9289999999999998</v>
      </c>
      <c r="I1018" s="161"/>
      <c r="L1018" s="157"/>
      <c r="M1018" s="162"/>
      <c r="T1018" s="163"/>
      <c r="AT1018" s="158" t="s">
        <v>288</v>
      </c>
      <c r="AU1018" s="158" t="s">
        <v>88</v>
      </c>
      <c r="AV1018" s="13" t="s">
        <v>88</v>
      </c>
      <c r="AW1018" s="13" t="s">
        <v>37</v>
      </c>
      <c r="AX1018" s="13" t="s">
        <v>76</v>
      </c>
      <c r="AY1018" s="158" t="s">
        <v>263</v>
      </c>
    </row>
    <row r="1019" spans="2:65" s="15" customFormat="1" ht="10.199999999999999">
      <c r="B1019" s="171"/>
      <c r="D1019" s="151" t="s">
        <v>288</v>
      </c>
      <c r="E1019" s="172" t="s">
        <v>19</v>
      </c>
      <c r="F1019" s="173" t="s">
        <v>355</v>
      </c>
      <c r="H1019" s="174">
        <v>29.346</v>
      </c>
      <c r="I1019" s="175"/>
      <c r="L1019" s="171"/>
      <c r="M1019" s="176"/>
      <c r="T1019" s="177"/>
      <c r="AT1019" s="172" t="s">
        <v>288</v>
      </c>
      <c r="AU1019" s="172" t="s">
        <v>88</v>
      </c>
      <c r="AV1019" s="15" t="s">
        <v>98</v>
      </c>
      <c r="AW1019" s="15" t="s">
        <v>37</v>
      </c>
      <c r="AX1019" s="15" t="s">
        <v>83</v>
      </c>
      <c r="AY1019" s="172" t="s">
        <v>263</v>
      </c>
    </row>
    <row r="1020" spans="2:65" s="1" customFormat="1" ht="21.75" customHeight="1">
      <c r="B1020" s="34"/>
      <c r="C1020" s="133" t="s">
        <v>1710</v>
      </c>
      <c r="D1020" s="133" t="s">
        <v>265</v>
      </c>
      <c r="E1020" s="134" t="s">
        <v>13905</v>
      </c>
      <c r="F1020" s="135" t="s">
        <v>13906</v>
      </c>
      <c r="G1020" s="136" t="s">
        <v>378</v>
      </c>
      <c r="H1020" s="137">
        <v>5.625</v>
      </c>
      <c r="I1020" s="138"/>
      <c r="J1020" s="139">
        <f>ROUND(I1020*H1020,2)</f>
        <v>0</v>
      </c>
      <c r="K1020" s="135" t="s">
        <v>269</v>
      </c>
      <c r="L1020" s="34"/>
      <c r="M1020" s="140" t="s">
        <v>19</v>
      </c>
      <c r="N1020" s="141" t="s">
        <v>48</v>
      </c>
      <c r="P1020" s="142">
        <f>O1020*H1020</f>
        <v>0</v>
      </c>
      <c r="Q1020" s="142">
        <v>0</v>
      </c>
      <c r="R1020" s="142">
        <f>Q1020*H1020</f>
        <v>0</v>
      </c>
      <c r="S1020" s="142">
        <v>5.8999999999999997E-2</v>
      </c>
      <c r="T1020" s="143">
        <f>S1020*H1020</f>
        <v>0.33187499999999998</v>
      </c>
      <c r="AR1020" s="144" t="s">
        <v>98</v>
      </c>
      <c r="AT1020" s="144" t="s">
        <v>265</v>
      </c>
      <c r="AU1020" s="144" t="s">
        <v>88</v>
      </c>
      <c r="AY1020" s="19" t="s">
        <v>263</v>
      </c>
      <c r="BE1020" s="145">
        <f>IF(N1020="základní",J1020,0)</f>
        <v>0</v>
      </c>
      <c r="BF1020" s="145">
        <f>IF(N1020="snížená",J1020,0)</f>
        <v>0</v>
      </c>
      <c r="BG1020" s="145">
        <f>IF(N1020="zákl. přenesená",J1020,0)</f>
        <v>0</v>
      </c>
      <c r="BH1020" s="145">
        <f>IF(N1020="sníž. přenesená",J1020,0)</f>
        <v>0</v>
      </c>
      <c r="BI1020" s="145">
        <f>IF(N1020="nulová",J1020,0)</f>
        <v>0</v>
      </c>
      <c r="BJ1020" s="19" t="s">
        <v>88</v>
      </c>
      <c r="BK1020" s="145">
        <f>ROUND(I1020*H1020,2)</f>
        <v>0</v>
      </c>
      <c r="BL1020" s="19" t="s">
        <v>98</v>
      </c>
      <c r="BM1020" s="144" t="s">
        <v>13907</v>
      </c>
    </row>
    <row r="1021" spans="2:65" s="1" customFormat="1" ht="10.199999999999999">
      <c r="B1021" s="34"/>
      <c r="D1021" s="146" t="s">
        <v>271</v>
      </c>
      <c r="F1021" s="147" t="s">
        <v>13908</v>
      </c>
      <c r="I1021" s="148"/>
      <c r="L1021" s="34"/>
      <c r="M1021" s="149"/>
      <c r="T1021" s="55"/>
      <c r="AT1021" s="19" t="s">
        <v>271</v>
      </c>
      <c r="AU1021" s="19" t="s">
        <v>88</v>
      </c>
    </row>
    <row r="1022" spans="2:65" s="13" customFormat="1" ht="10.199999999999999">
      <c r="B1022" s="157"/>
      <c r="D1022" s="151" t="s">
        <v>288</v>
      </c>
      <c r="E1022" s="158" t="s">
        <v>19</v>
      </c>
      <c r="F1022" s="159" t="s">
        <v>13909</v>
      </c>
      <c r="H1022" s="160">
        <v>1.875</v>
      </c>
      <c r="I1022" s="161"/>
      <c r="L1022" s="157"/>
      <c r="M1022" s="162"/>
      <c r="T1022" s="163"/>
      <c r="AT1022" s="158" t="s">
        <v>288</v>
      </c>
      <c r="AU1022" s="158" t="s">
        <v>88</v>
      </c>
      <c r="AV1022" s="13" t="s">
        <v>88</v>
      </c>
      <c r="AW1022" s="13" t="s">
        <v>37</v>
      </c>
      <c r="AX1022" s="13" t="s">
        <v>76</v>
      </c>
      <c r="AY1022" s="158" t="s">
        <v>263</v>
      </c>
    </row>
    <row r="1023" spans="2:65" s="13" customFormat="1" ht="10.199999999999999">
      <c r="B1023" s="157"/>
      <c r="D1023" s="151" t="s">
        <v>288</v>
      </c>
      <c r="E1023" s="158" t="s">
        <v>19</v>
      </c>
      <c r="F1023" s="159" t="s">
        <v>13910</v>
      </c>
      <c r="H1023" s="160">
        <v>1.875</v>
      </c>
      <c r="I1023" s="161"/>
      <c r="L1023" s="157"/>
      <c r="M1023" s="162"/>
      <c r="T1023" s="163"/>
      <c r="AT1023" s="158" t="s">
        <v>288</v>
      </c>
      <c r="AU1023" s="158" t="s">
        <v>88</v>
      </c>
      <c r="AV1023" s="13" t="s">
        <v>88</v>
      </c>
      <c r="AW1023" s="13" t="s">
        <v>37</v>
      </c>
      <c r="AX1023" s="13" t="s">
        <v>76</v>
      </c>
      <c r="AY1023" s="158" t="s">
        <v>263</v>
      </c>
    </row>
    <row r="1024" spans="2:65" s="13" customFormat="1" ht="10.199999999999999">
      <c r="B1024" s="157"/>
      <c r="D1024" s="151" t="s">
        <v>288</v>
      </c>
      <c r="E1024" s="158" t="s">
        <v>19</v>
      </c>
      <c r="F1024" s="159" t="s">
        <v>13911</v>
      </c>
      <c r="H1024" s="160">
        <v>1.875</v>
      </c>
      <c r="I1024" s="161"/>
      <c r="L1024" s="157"/>
      <c r="M1024" s="162"/>
      <c r="T1024" s="163"/>
      <c r="AT1024" s="158" t="s">
        <v>288</v>
      </c>
      <c r="AU1024" s="158" t="s">
        <v>88</v>
      </c>
      <c r="AV1024" s="13" t="s">
        <v>88</v>
      </c>
      <c r="AW1024" s="13" t="s">
        <v>37</v>
      </c>
      <c r="AX1024" s="13" t="s">
        <v>76</v>
      </c>
      <c r="AY1024" s="158" t="s">
        <v>263</v>
      </c>
    </row>
    <row r="1025" spans="2:65" s="15" customFormat="1" ht="10.199999999999999">
      <c r="B1025" s="171"/>
      <c r="D1025" s="151" t="s">
        <v>288</v>
      </c>
      <c r="E1025" s="172" t="s">
        <v>19</v>
      </c>
      <c r="F1025" s="173" t="s">
        <v>355</v>
      </c>
      <c r="H1025" s="174">
        <v>5.625</v>
      </c>
      <c r="I1025" s="175"/>
      <c r="L1025" s="171"/>
      <c r="M1025" s="176"/>
      <c r="T1025" s="177"/>
      <c r="AT1025" s="172" t="s">
        <v>288</v>
      </c>
      <c r="AU1025" s="172" t="s">
        <v>88</v>
      </c>
      <c r="AV1025" s="15" t="s">
        <v>98</v>
      </c>
      <c r="AW1025" s="15" t="s">
        <v>37</v>
      </c>
      <c r="AX1025" s="15" t="s">
        <v>83</v>
      </c>
      <c r="AY1025" s="172" t="s">
        <v>263</v>
      </c>
    </row>
    <row r="1026" spans="2:65" s="1" customFormat="1" ht="21.75" customHeight="1">
      <c r="B1026" s="34"/>
      <c r="C1026" s="133" t="s">
        <v>1716</v>
      </c>
      <c r="D1026" s="133" t="s">
        <v>265</v>
      </c>
      <c r="E1026" s="134" t="s">
        <v>13912</v>
      </c>
      <c r="F1026" s="135" t="s">
        <v>13913</v>
      </c>
      <c r="G1026" s="136" t="s">
        <v>378</v>
      </c>
      <c r="H1026" s="137">
        <v>7.06</v>
      </c>
      <c r="I1026" s="138"/>
      <c r="J1026" s="139">
        <f>ROUND(I1026*H1026,2)</f>
        <v>0</v>
      </c>
      <c r="K1026" s="135" t="s">
        <v>269</v>
      </c>
      <c r="L1026" s="34"/>
      <c r="M1026" s="140" t="s">
        <v>19</v>
      </c>
      <c r="N1026" s="141" t="s">
        <v>48</v>
      </c>
      <c r="P1026" s="142">
        <f>O1026*H1026</f>
        <v>0</v>
      </c>
      <c r="Q1026" s="142">
        <v>0</v>
      </c>
      <c r="R1026" s="142">
        <f>Q1026*H1026</f>
        <v>0</v>
      </c>
      <c r="S1026" s="142">
        <v>5.0999999999999997E-2</v>
      </c>
      <c r="T1026" s="143">
        <f>S1026*H1026</f>
        <v>0.36005999999999994</v>
      </c>
      <c r="AR1026" s="144" t="s">
        <v>98</v>
      </c>
      <c r="AT1026" s="144" t="s">
        <v>265</v>
      </c>
      <c r="AU1026" s="144" t="s">
        <v>88</v>
      </c>
      <c r="AY1026" s="19" t="s">
        <v>263</v>
      </c>
      <c r="BE1026" s="145">
        <f>IF(N1026="základní",J1026,0)</f>
        <v>0</v>
      </c>
      <c r="BF1026" s="145">
        <f>IF(N1026="snížená",J1026,0)</f>
        <v>0</v>
      </c>
      <c r="BG1026" s="145">
        <f>IF(N1026="zákl. přenesená",J1026,0)</f>
        <v>0</v>
      </c>
      <c r="BH1026" s="145">
        <f>IF(N1026="sníž. přenesená",J1026,0)</f>
        <v>0</v>
      </c>
      <c r="BI1026" s="145">
        <f>IF(N1026="nulová",J1026,0)</f>
        <v>0</v>
      </c>
      <c r="BJ1026" s="19" t="s">
        <v>88</v>
      </c>
      <c r="BK1026" s="145">
        <f>ROUND(I1026*H1026,2)</f>
        <v>0</v>
      </c>
      <c r="BL1026" s="19" t="s">
        <v>98</v>
      </c>
      <c r="BM1026" s="144" t="s">
        <v>13914</v>
      </c>
    </row>
    <row r="1027" spans="2:65" s="1" customFormat="1" ht="10.199999999999999">
      <c r="B1027" s="34"/>
      <c r="D1027" s="146" t="s">
        <v>271</v>
      </c>
      <c r="F1027" s="147" t="s">
        <v>13915</v>
      </c>
      <c r="I1027" s="148"/>
      <c r="L1027" s="34"/>
      <c r="M1027" s="149"/>
      <c r="T1027" s="55"/>
      <c r="AT1027" s="19" t="s">
        <v>271</v>
      </c>
      <c r="AU1027" s="19" t="s">
        <v>88</v>
      </c>
    </row>
    <row r="1028" spans="2:65" s="13" customFormat="1" ht="10.199999999999999">
      <c r="B1028" s="157"/>
      <c r="D1028" s="151" t="s">
        <v>288</v>
      </c>
      <c r="E1028" s="158" t="s">
        <v>19</v>
      </c>
      <c r="F1028" s="159" t="s">
        <v>13916</v>
      </c>
      <c r="H1028" s="160">
        <v>2.56</v>
      </c>
      <c r="I1028" s="161"/>
      <c r="L1028" s="157"/>
      <c r="M1028" s="162"/>
      <c r="T1028" s="163"/>
      <c r="AT1028" s="158" t="s">
        <v>288</v>
      </c>
      <c r="AU1028" s="158" t="s">
        <v>88</v>
      </c>
      <c r="AV1028" s="13" t="s">
        <v>88</v>
      </c>
      <c r="AW1028" s="13" t="s">
        <v>37</v>
      </c>
      <c r="AX1028" s="13" t="s">
        <v>76</v>
      </c>
      <c r="AY1028" s="158" t="s">
        <v>263</v>
      </c>
    </row>
    <row r="1029" spans="2:65" s="13" customFormat="1" ht="10.199999999999999">
      <c r="B1029" s="157"/>
      <c r="D1029" s="151" t="s">
        <v>288</v>
      </c>
      <c r="E1029" s="158" t="s">
        <v>19</v>
      </c>
      <c r="F1029" s="159" t="s">
        <v>13917</v>
      </c>
      <c r="H1029" s="160">
        <v>4.5</v>
      </c>
      <c r="I1029" s="161"/>
      <c r="L1029" s="157"/>
      <c r="M1029" s="162"/>
      <c r="T1029" s="163"/>
      <c r="AT1029" s="158" t="s">
        <v>288</v>
      </c>
      <c r="AU1029" s="158" t="s">
        <v>88</v>
      </c>
      <c r="AV1029" s="13" t="s">
        <v>88</v>
      </c>
      <c r="AW1029" s="13" t="s">
        <v>37</v>
      </c>
      <c r="AX1029" s="13" t="s">
        <v>76</v>
      </c>
      <c r="AY1029" s="158" t="s">
        <v>263</v>
      </c>
    </row>
    <row r="1030" spans="2:65" s="15" customFormat="1" ht="10.199999999999999">
      <c r="B1030" s="171"/>
      <c r="D1030" s="151" t="s">
        <v>288</v>
      </c>
      <c r="E1030" s="172" t="s">
        <v>19</v>
      </c>
      <c r="F1030" s="173" t="s">
        <v>355</v>
      </c>
      <c r="H1030" s="174">
        <v>7.06</v>
      </c>
      <c r="I1030" s="175"/>
      <c r="L1030" s="171"/>
      <c r="M1030" s="176"/>
      <c r="T1030" s="177"/>
      <c r="AT1030" s="172" t="s">
        <v>288</v>
      </c>
      <c r="AU1030" s="172" t="s">
        <v>88</v>
      </c>
      <c r="AV1030" s="15" t="s">
        <v>98</v>
      </c>
      <c r="AW1030" s="15" t="s">
        <v>37</v>
      </c>
      <c r="AX1030" s="15" t="s">
        <v>83</v>
      </c>
      <c r="AY1030" s="172" t="s">
        <v>263</v>
      </c>
    </row>
    <row r="1031" spans="2:65" s="1" customFormat="1" ht="21.75" customHeight="1">
      <c r="B1031" s="34"/>
      <c r="C1031" s="133" t="s">
        <v>1733</v>
      </c>
      <c r="D1031" s="133" t="s">
        <v>265</v>
      </c>
      <c r="E1031" s="134" t="s">
        <v>13918</v>
      </c>
      <c r="F1031" s="135" t="s">
        <v>13919</v>
      </c>
      <c r="G1031" s="136" t="s">
        <v>378</v>
      </c>
      <c r="H1031" s="137">
        <v>5.7690000000000001</v>
      </c>
      <c r="I1031" s="138"/>
      <c r="J1031" s="139">
        <f>ROUND(I1031*H1031,2)</f>
        <v>0</v>
      </c>
      <c r="K1031" s="135" t="s">
        <v>269</v>
      </c>
      <c r="L1031" s="34"/>
      <c r="M1031" s="140" t="s">
        <v>19</v>
      </c>
      <c r="N1031" s="141" t="s">
        <v>48</v>
      </c>
      <c r="P1031" s="142">
        <f>O1031*H1031</f>
        <v>0</v>
      </c>
      <c r="Q1031" s="142">
        <v>0</v>
      </c>
      <c r="R1031" s="142">
        <f>Q1031*H1031</f>
        <v>0</v>
      </c>
      <c r="S1031" s="142">
        <v>8.3000000000000004E-2</v>
      </c>
      <c r="T1031" s="143">
        <f>S1031*H1031</f>
        <v>0.47882700000000006</v>
      </c>
      <c r="AR1031" s="144" t="s">
        <v>98</v>
      </c>
      <c r="AT1031" s="144" t="s">
        <v>265</v>
      </c>
      <c r="AU1031" s="144" t="s">
        <v>88</v>
      </c>
      <c r="AY1031" s="19" t="s">
        <v>263</v>
      </c>
      <c r="BE1031" s="145">
        <f>IF(N1031="základní",J1031,0)</f>
        <v>0</v>
      </c>
      <c r="BF1031" s="145">
        <f>IF(N1031="snížená",J1031,0)</f>
        <v>0</v>
      </c>
      <c r="BG1031" s="145">
        <f>IF(N1031="zákl. přenesená",J1031,0)</f>
        <v>0</v>
      </c>
      <c r="BH1031" s="145">
        <f>IF(N1031="sníž. přenesená",J1031,0)</f>
        <v>0</v>
      </c>
      <c r="BI1031" s="145">
        <f>IF(N1031="nulová",J1031,0)</f>
        <v>0</v>
      </c>
      <c r="BJ1031" s="19" t="s">
        <v>88</v>
      </c>
      <c r="BK1031" s="145">
        <f>ROUND(I1031*H1031,2)</f>
        <v>0</v>
      </c>
      <c r="BL1031" s="19" t="s">
        <v>98</v>
      </c>
      <c r="BM1031" s="144" t="s">
        <v>13920</v>
      </c>
    </row>
    <row r="1032" spans="2:65" s="1" customFormat="1" ht="10.199999999999999">
      <c r="B1032" s="34"/>
      <c r="D1032" s="146" t="s">
        <v>271</v>
      </c>
      <c r="F1032" s="147" t="s">
        <v>13921</v>
      </c>
      <c r="I1032" s="148"/>
      <c r="L1032" s="34"/>
      <c r="M1032" s="149"/>
      <c r="T1032" s="55"/>
      <c r="AT1032" s="19" t="s">
        <v>271</v>
      </c>
      <c r="AU1032" s="19" t="s">
        <v>88</v>
      </c>
    </row>
    <row r="1033" spans="2:65" s="13" customFormat="1" ht="10.199999999999999">
      <c r="B1033" s="157"/>
      <c r="D1033" s="151" t="s">
        <v>288</v>
      </c>
      <c r="E1033" s="158" t="s">
        <v>19</v>
      </c>
      <c r="F1033" s="159" t="s">
        <v>13922</v>
      </c>
      <c r="H1033" s="160">
        <v>1.923</v>
      </c>
      <c r="I1033" s="161"/>
      <c r="L1033" s="157"/>
      <c r="M1033" s="162"/>
      <c r="T1033" s="163"/>
      <c r="AT1033" s="158" t="s">
        <v>288</v>
      </c>
      <c r="AU1033" s="158" t="s">
        <v>88</v>
      </c>
      <c r="AV1033" s="13" t="s">
        <v>88</v>
      </c>
      <c r="AW1033" s="13" t="s">
        <v>37</v>
      </c>
      <c r="AX1033" s="13" t="s">
        <v>76</v>
      </c>
      <c r="AY1033" s="158" t="s">
        <v>263</v>
      </c>
    </row>
    <row r="1034" spans="2:65" s="13" customFormat="1" ht="10.199999999999999">
      <c r="B1034" s="157"/>
      <c r="D1034" s="151" t="s">
        <v>288</v>
      </c>
      <c r="E1034" s="158" t="s">
        <v>19</v>
      </c>
      <c r="F1034" s="159" t="s">
        <v>13923</v>
      </c>
      <c r="H1034" s="160">
        <v>1.923</v>
      </c>
      <c r="I1034" s="161"/>
      <c r="L1034" s="157"/>
      <c r="M1034" s="162"/>
      <c r="T1034" s="163"/>
      <c r="AT1034" s="158" t="s">
        <v>288</v>
      </c>
      <c r="AU1034" s="158" t="s">
        <v>88</v>
      </c>
      <c r="AV1034" s="13" t="s">
        <v>88</v>
      </c>
      <c r="AW1034" s="13" t="s">
        <v>37</v>
      </c>
      <c r="AX1034" s="13" t="s">
        <v>76</v>
      </c>
      <c r="AY1034" s="158" t="s">
        <v>263</v>
      </c>
    </row>
    <row r="1035" spans="2:65" s="13" customFormat="1" ht="10.199999999999999">
      <c r="B1035" s="157"/>
      <c r="D1035" s="151" t="s">
        <v>288</v>
      </c>
      <c r="E1035" s="158" t="s">
        <v>19</v>
      </c>
      <c r="F1035" s="159" t="s">
        <v>13924</v>
      </c>
      <c r="H1035" s="160">
        <v>1.923</v>
      </c>
      <c r="I1035" s="161"/>
      <c r="L1035" s="157"/>
      <c r="M1035" s="162"/>
      <c r="T1035" s="163"/>
      <c r="AT1035" s="158" t="s">
        <v>288</v>
      </c>
      <c r="AU1035" s="158" t="s">
        <v>88</v>
      </c>
      <c r="AV1035" s="13" t="s">
        <v>88</v>
      </c>
      <c r="AW1035" s="13" t="s">
        <v>37</v>
      </c>
      <c r="AX1035" s="13" t="s">
        <v>76</v>
      </c>
      <c r="AY1035" s="158" t="s">
        <v>263</v>
      </c>
    </row>
    <row r="1036" spans="2:65" s="15" customFormat="1" ht="10.199999999999999">
      <c r="B1036" s="171"/>
      <c r="D1036" s="151" t="s">
        <v>288</v>
      </c>
      <c r="E1036" s="172" t="s">
        <v>19</v>
      </c>
      <c r="F1036" s="173" t="s">
        <v>355</v>
      </c>
      <c r="H1036" s="174">
        <v>5.7690000000000001</v>
      </c>
      <c r="I1036" s="175"/>
      <c r="L1036" s="171"/>
      <c r="M1036" s="176"/>
      <c r="T1036" s="177"/>
      <c r="AT1036" s="172" t="s">
        <v>288</v>
      </c>
      <c r="AU1036" s="172" t="s">
        <v>88</v>
      </c>
      <c r="AV1036" s="15" t="s">
        <v>98</v>
      </c>
      <c r="AW1036" s="15" t="s">
        <v>37</v>
      </c>
      <c r="AX1036" s="15" t="s">
        <v>83</v>
      </c>
      <c r="AY1036" s="172" t="s">
        <v>263</v>
      </c>
    </row>
    <row r="1037" spans="2:65" s="1" customFormat="1" ht="24.15" customHeight="1">
      <c r="B1037" s="34"/>
      <c r="C1037" s="133" t="s">
        <v>1741</v>
      </c>
      <c r="D1037" s="133" t="s">
        <v>265</v>
      </c>
      <c r="E1037" s="134" t="s">
        <v>13925</v>
      </c>
      <c r="F1037" s="135" t="s">
        <v>13926</v>
      </c>
      <c r="G1037" s="136" t="s">
        <v>490</v>
      </c>
      <c r="H1037" s="137">
        <v>8</v>
      </c>
      <c r="I1037" s="138"/>
      <c r="J1037" s="139">
        <f>ROUND(I1037*H1037,2)</f>
        <v>0</v>
      </c>
      <c r="K1037" s="135" t="s">
        <v>269</v>
      </c>
      <c r="L1037" s="34"/>
      <c r="M1037" s="140" t="s">
        <v>19</v>
      </c>
      <c r="N1037" s="141" t="s">
        <v>48</v>
      </c>
      <c r="P1037" s="142">
        <f>O1037*H1037</f>
        <v>0</v>
      </c>
      <c r="Q1037" s="142">
        <v>0</v>
      </c>
      <c r="R1037" s="142">
        <f>Q1037*H1037</f>
        <v>0</v>
      </c>
      <c r="S1037" s="142">
        <v>8.0000000000000002E-3</v>
      </c>
      <c r="T1037" s="143">
        <f>S1037*H1037</f>
        <v>6.4000000000000001E-2</v>
      </c>
      <c r="AR1037" s="144" t="s">
        <v>98</v>
      </c>
      <c r="AT1037" s="144" t="s">
        <v>265</v>
      </c>
      <c r="AU1037" s="144" t="s">
        <v>88</v>
      </c>
      <c r="AY1037" s="19" t="s">
        <v>263</v>
      </c>
      <c r="BE1037" s="145">
        <f>IF(N1037="základní",J1037,0)</f>
        <v>0</v>
      </c>
      <c r="BF1037" s="145">
        <f>IF(N1037="snížená",J1037,0)</f>
        <v>0</v>
      </c>
      <c r="BG1037" s="145">
        <f>IF(N1037="zákl. přenesená",J1037,0)</f>
        <v>0</v>
      </c>
      <c r="BH1037" s="145">
        <f>IF(N1037="sníž. přenesená",J1037,0)</f>
        <v>0</v>
      </c>
      <c r="BI1037" s="145">
        <f>IF(N1037="nulová",J1037,0)</f>
        <v>0</v>
      </c>
      <c r="BJ1037" s="19" t="s">
        <v>88</v>
      </c>
      <c r="BK1037" s="145">
        <f>ROUND(I1037*H1037,2)</f>
        <v>0</v>
      </c>
      <c r="BL1037" s="19" t="s">
        <v>98</v>
      </c>
      <c r="BM1037" s="144" t="s">
        <v>13927</v>
      </c>
    </row>
    <row r="1038" spans="2:65" s="1" customFormat="1" ht="10.199999999999999">
      <c r="B1038" s="34"/>
      <c r="D1038" s="146" t="s">
        <v>271</v>
      </c>
      <c r="F1038" s="147" t="s">
        <v>13928</v>
      </c>
      <c r="I1038" s="148"/>
      <c r="L1038" s="34"/>
      <c r="M1038" s="149"/>
      <c r="T1038" s="55"/>
      <c r="AT1038" s="19" t="s">
        <v>271</v>
      </c>
      <c r="AU1038" s="19" t="s">
        <v>88</v>
      </c>
    </row>
    <row r="1039" spans="2:65" s="13" customFormat="1" ht="10.199999999999999">
      <c r="B1039" s="157"/>
      <c r="D1039" s="151" t="s">
        <v>288</v>
      </c>
      <c r="E1039" s="158" t="s">
        <v>19</v>
      </c>
      <c r="F1039" s="159" t="s">
        <v>13929</v>
      </c>
      <c r="H1039" s="160">
        <v>8</v>
      </c>
      <c r="I1039" s="161"/>
      <c r="L1039" s="157"/>
      <c r="M1039" s="162"/>
      <c r="T1039" s="163"/>
      <c r="AT1039" s="158" t="s">
        <v>288</v>
      </c>
      <c r="AU1039" s="158" t="s">
        <v>88</v>
      </c>
      <c r="AV1039" s="13" t="s">
        <v>88</v>
      </c>
      <c r="AW1039" s="13" t="s">
        <v>37</v>
      </c>
      <c r="AX1039" s="13" t="s">
        <v>83</v>
      </c>
      <c r="AY1039" s="158" t="s">
        <v>263</v>
      </c>
    </row>
    <row r="1040" spans="2:65" s="1" customFormat="1" ht="24.15" customHeight="1">
      <c r="B1040" s="34"/>
      <c r="C1040" s="133" t="s">
        <v>1746</v>
      </c>
      <c r="D1040" s="133" t="s">
        <v>265</v>
      </c>
      <c r="E1040" s="134" t="s">
        <v>13930</v>
      </c>
      <c r="F1040" s="135" t="s">
        <v>13931</v>
      </c>
      <c r="G1040" s="136" t="s">
        <v>285</v>
      </c>
      <c r="H1040" s="137">
        <v>0.191</v>
      </c>
      <c r="I1040" s="138"/>
      <c r="J1040" s="139">
        <f>ROUND(I1040*H1040,2)</f>
        <v>0</v>
      </c>
      <c r="K1040" s="135" t="s">
        <v>269</v>
      </c>
      <c r="L1040" s="34"/>
      <c r="M1040" s="140" t="s">
        <v>19</v>
      </c>
      <c r="N1040" s="141" t="s">
        <v>48</v>
      </c>
      <c r="P1040" s="142">
        <f>O1040*H1040</f>
        <v>0</v>
      </c>
      <c r="Q1040" s="142">
        <v>0</v>
      </c>
      <c r="R1040" s="142">
        <f>Q1040*H1040</f>
        <v>0</v>
      </c>
      <c r="S1040" s="142">
        <v>1.95</v>
      </c>
      <c r="T1040" s="143">
        <f>S1040*H1040</f>
        <v>0.37245</v>
      </c>
      <c r="AR1040" s="144" t="s">
        <v>98</v>
      </c>
      <c r="AT1040" s="144" t="s">
        <v>265</v>
      </c>
      <c r="AU1040" s="144" t="s">
        <v>88</v>
      </c>
      <c r="AY1040" s="19" t="s">
        <v>263</v>
      </c>
      <c r="BE1040" s="145">
        <f>IF(N1040="základní",J1040,0)</f>
        <v>0</v>
      </c>
      <c r="BF1040" s="145">
        <f>IF(N1040="snížená",J1040,0)</f>
        <v>0</v>
      </c>
      <c r="BG1040" s="145">
        <f>IF(N1040="zákl. přenesená",J1040,0)</f>
        <v>0</v>
      </c>
      <c r="BH1040" s="145">
        <f>IF(N1040="sníž. přenesená",J1040,0)</f>
        <v>0</v>
      </c>
      <c r="BI1040" s="145">
        <f>IF(N1040="nulová",J1040,0)</f>
        <v>0</v>
      </c>
      <c r="BJ1040" s="19" t="s">
        <v>88</v>
      </c>
      <c r="BK1040" s="145">
        <f>ROUND(I1040*H1040,2)</f>
        <v>0</v>
      </c>
      <c r="BL1040" s="19" t="s">
        <v>98</v>
      </c>
      <c r="BM1040" s="144" t="s">
        <v>13932</v>
      </c>
    </row>
    <row r="1041" spans="2:65" s="1" customFormat="1" ht="10.199999999999999">
      <c r="B1041" s="34"/>
      <c r="D1041" s="146" t="s">
        <v>271</v>
      </c>
      <c r="F1041" s="147" t="s">
        <v>13933</v>
      </c>
      <c r="I1041" s="148"/>
      <c r="L1041" s="34"/>
      <c r="M1041" s="149"/>
      <c r="T1041" s="55"/>
      <c r="AT1041" s="19" t="s">
        <v>271</v>
      </c>
      <c r="AU1041" s="19" t="s">
        <v>88</v>
      </c>
    </row>
    <row r="1042" spans="2:65" s="13" customFormat="1" ht="10.199999999999999">
      <c r="B1042" s="157"/>
      <c r="D1042" s="151" t="s">
        <v>288</v>
      </c>
      <c r="E1042" s="158" t="s">
        <v>19</v>
      </c>
      <c r="F1042" s="159" t="s">
        <v>13934</v>
      </c>
      <c r="H1042" s="160">
        <v>0.191</v>
      </c>
      <c r="I1042" s="161"/>
      <c r="L1042" s="157"/>
      <c r="M1042" s="162"/>
      <c r="T1042" s="163"/>
      <c r="AT1042" s="158" t="s">
        <v>288</v>
      </c>
      <c r="AU1042" s="158" t="s">
        <v>88</v>
      </c>
      <c r="AV1042" s="13" t="s">
        <v>88</v>
      </c>
      <c r="AW1042" s="13" t="s">
        <v>37</v>
      </c>
      <c r="AX1042" s="13" t="s">
        <v>83</v>
      </c>
      <c r="AY1042" s="158" t="s">
        <v>263</v>
      </c>
    </row>
    <row r="1043" spans="2:65" s="1" customFormat="1" ht="24.15" customHeight="1">
      <c r="B1043" s="34"/>
      <c r="C1043" s="133" t="s">
        <v>1752</v>
      </c>
      <c r="D1043" s="133" t="s">
        <v>265</v>
      </c>
      <c r="E1043" s="134" t="s">
        <v>13935</v>
      </c>
      <c r="F1043" s="135" t="s">
        <v>13936</v>
      </c>
      <c r="G1043" s="136" t="s">
        <v>490</v>
      </c>
      <c r="H1043" s="137">
        <v>5</v>
      </c>
      <c r="I1043" s="138"/>
      <c r="J1043" s="139">
        <f>ROUND(I1043*H1043,2)</f>
        <v>0</v>
      </c>
      <c r="K1043" s="135" t="s">
        <v>269</v>
      </c>
      <c r="L1043" s="34"/>
      <c r="M1043" s="140" t="s">
        <v>19</v>
      </c>
      <c r="N1043" s="141" t="s">
        <v>48</v>
      </c>
      <c r="P1043" s="142">
        <f>O1043*H1043</f>
        <v>0</v>
      </c>
      <c r="Q1043" s="142">
        <v>0</v>
      </c>
      <c r="R1043" s="142">
        <f>Q1043*H1043</f>
        <v>0</v>
      </c>
      <c r="S1043" s="142">
        <v>5.8999999999999997E-2</v>
      </c>
      <c r="T1043" s="143">
        <f>S1043*H1043</f>
        <v>0.29499999999999998</v>
      </c>
      <c r="AR1043" s="144" t="s">
        <v>98</v>
      </c>
      <c r="AT1043" s="144" t="s">
        <v>265</v>
      </c>
      <c r="AU1043" s="144" t="s">
        <v>88</v>
      </c>
      <c r="AY1043" s="19" t="s">
        <v>263</v>
      </c>
      <c r="BE1043" s="145">
        <f>IF(N1043="základní",J1043,0)</f>
        <v>0</v>
      </c>
      <c r="BF1043" s="145">
        <f>IF(N1043="snížená",J1043,0)</f>
        <v>0</v>
      </c>
      <c r="BG1043" s="145">
        <f>IF(N1043="zákl. přenesená",J1043,0)</f>
        <v>0</v>
      </c>
      <c r="BH1043" s="145">
        <f>IF(N1043="sníž. přenesená",J1043,0)</f>
        <v>0</v>
      </c>
      <c r="BI1043" s="145">
        <f>IF(N1043="nulová",J1043,0)</f>
        <v>0</v>
      </c>
      <c r="BJ1043" s="19" t="s">
        <v>88</v>
      </c>
      <c r="BK1043" s="145">
        <f>ROUND(I1043*H1043,2)</f>
        <v>0</v>
      </c>
      <c r="BL1043" s="19" t="s">
        <v>98</v>
      </c>
      <c r="BM1043" s="144" t="s">
        <v>13937</v>
      </c>
    </row>
    <row r="1044" spans="2:65" s="1" customFormat="1" ht="10.199999999999999">
      <c r="B1044" s="34"/>
      <c r="D1044" s="146" t="s">
        <v>271</v>
      </c>
      <c r="F1044" s="147" t="s">
        <v>13938</v>
      </c>
      <c r="I1044" s="148"/>
      <c r="L1044" s="34"/>
      <c r="M1044" s="149"/>
      <c r="T1044" s="55"/>
      <c r="AT1044" s="19" t="s">
        <v>271</v>
      </c>
      <c r="AU1044" s="19" t="s">
        <v>88</v>
      </c>
    </row>
    <row r="1045" spans="2:65" s="13" customFormat="1" ht="10.199999999999999">
      <c r="B1045" s="157"/>
      <c r="D1045" s="151" t="s">
        <v>288</v>
      </c>
      <c r="E1045" s="158" t="s">
        <v>19</v>
      </c>
      <c r="F1045" s="159" t="s">
        <v>13939</v>
      </c>
      <c r="H1045" s="160">
        <v>5</v>
      </c>
      <c r="I1045" s="161"/>
      <c r="L1045" s="157"/>
      <c r="M1045" s="162"/>
      <c r="T1045" s="163"/>
      <c r="AT1045" s="158" t="s">
        <v>288</v>
      </c>
      <c r="AU1045" s="158" t="s">
        <v>88</v>
      </c>
      <c r="AV1045" s="13" t="s">
        <v>88</v>
      </c>
      <c r="AW1045" s="13" t="s">
        <v>37</v>
      </c>
      <c r="AX1045" s="13" t="s">
        <v>83</v>
      </c>
      <c r="AY1045" s="158" t="s">
        <v>263</v>
      </c>
    </row>
    <row r="1046" spans="2:65" s="1" customFormat="1" ht="24.15" customHeight="1">
      <c r="B1046" s="34"/>
      <c r="C1046" s="133" t="s">
        <v>1765</v>
      </c>
      <c r="D1046" s="133" t="s">
        <v>265</v>
      </c>
      <c r="E1046" s="134" t="s">
        <v>13940</v>
      </c>
      <c r="F1046" s="135" t="s">
        <v>13941</v>
      </c>
      <c r="G1046" s="136" t="s">
        <v>490</v>
      </c>
      <c r="H1046" s="137">
        <v>5</v>
      </c>
      <c r="I1046" s="138"/>
      <c r="J1046" s="139">
        <f>ROUND(I1046*H1046,2)</f>
        <v>0</v>
      </c>
      <c r="K1046" s="135" t="s">
        <v>269</v>
      </c>
      <c r="L1046" s="34"/>
      <c r="M1046" s="140" t="s">
        <v>19</v>
      </c>
      <c r="N1046" s="141" t="s">
        <v>48</v>
      </c>
      <c r="P1046" s="142">
        <f>O1046*H1046</f>
        <v>0</v>
      </c>
      <c r="Q1046" s="142">
        <v>0</v>
      </c>
      <c r="R1046" s="142">
        <f>Q1046*H1046</f>
        <v>0</v>
      </c>
      <c r="S1046" s="142">
        <v>0.187</v>
      </c>
      <c r="T1046" s="143">
        <f>S1046*H1046</f>
        <v>0.93500000000000005</v>
      </c>
      <c r="AR1046" s="144" t="s">
        <v>98</v>
      </c>
      <c r="AT1046" s="144" t="s">
        <v>265</v>
      </c>
      <c r="AU1046" s="144" t="s">
        <v>88</v>
      </c>
      <c r="AY1046" s="19" t="s">
        <v>263</v>
      </c>
      <c r="BE1046" s="145">
        <f>IF(N1046="základní",J1046,0)</f>
        <v>0</v>
      </c>
      <c r="BF1046" s="145">
        <f>IF(N1046="snížená",J1046,0)</f>
        <v>0</v>
      </c>
      <c r="BG1046" s="145">
        <f>IF(N1046="zákl. přenesená",J1046,0)</f>
        <v>0</v>
      </c>
      <c r="BH1046" s="145">
        <f>IF(N1046="sníž. přenesená",J1046,0)</f>
        <v>0</v>
      </c>
      <c r="BI1046" s="145">
        <f>IF(N1046="nulová",J1046,0)</f>
        <v>0</v>
      </c>
      <c r="BJ1046" s="19" t="s">
        <v>88</v>
      </c>
      <c r="BK1046" s="145">
        <f>ROUND(I1046*H1046,2)</f>
        <v>0</v>
      </c>
      <c r="BL1046" s="19" t="s">
        <v>98</v>
      </c>
      <c r="BM1046" s="144" t="s">
        <v>13942</v>
      </c>
    </row>
    <row r="1047" spans="2:65" s="1" customFormat="1" ht="10.199999999999999">
      <c r="B1047" s="34"/>
      <c r="D1047" s="146" t="s">
        <v>271</v>
      </c>
      <c r="F1047" s="147" t="s">
        <v>13943</v>
      </c>
      <c r="I1047" s="148"/>
      <c r="L1047" s="34"/>
      <c r="M1047" s="149"/>
      <c r="T1047" s="55"/>
      <c r="AT1047" s="19" t="s">
        <v>271</v>
      </c>
      <c r="AU1047" s="19" t="s">
        <v>88</v>
      </c>
    </row>
    <row r="1048" spans="2:65" s="13" customFormat="1" ht="10.199999999999999">
      <c r="B1048" s="157"/>
      <c r="D1048" s="151" t="s">
        <v>288</v>
      </c>
      <c r="E1048" s="158" t="s">
        <v>19</v>
      </c>
      <c r="F1048" s="159" t="s">
        <v>13939</v>
      </c>
      <c r="H1048" s="160">
        <v>5</v>
      </c>
      <c r="I1048" s="161"/>
      <c r="L1048" s="157"/>
      <c r="M1048" s="162"/>
      <c r="T1048" s="163"/>
      <c r="AT1048" s="158" t="s">
        <v>288</v>
      </c>
      <c r="AU1048" s="158" t="s">
        <v>88</v>
      </c>
      <c r="AV1048" s="13" t="s">
        <v>88</v>
      </c>
      <c r="AW1048" s="13" t="s">
        <v>37</v>
      </c>
      <c r="AX1048" s="13" t="s">
        <v>83</v>
      </c>
      <c r="AY1048" s="158" t="s">
        <v>263</v>
      </c>
    </row>
    <row r="1049" spans="2:65" s="1" customFormat="1" ht="24.15" customHeight="1">
      <c r="B1049" s="34"/>
      <c r="C1049" s="133" t="s">
        <v>1771</v>
      </c>
      <c r="D1049" s="133" t="s">
        <v>265</v>
      </c>
      <c r="E1049" s="134" t="s">
        <v>13944</v>
      </c>
      <c r="F1049" s="135" t="s">
        <v>13945</v>
      </c>
      <c r="G1049" s="136" t="s">
        <v>378</v>
      </c>
      <c r="H1049" s="137">
        <v>23.86</v>
      </c>
      <c r="I1049" s="138"/>
      <c r="J1049" s="139">
        <f>ROUND(I1049*H1049,2)</f>
        <v>0</v>
      </c>
      <c r="K1049" s="135" t="s">
        <v>269</v>
      </c>
      <c r="L1049" s="34"/>
      <c r="M1049" s="140" t="s">
        <v>19</v>
      </c>
      <c r="N1049" s="141" t="s">
        <v>48</v>
      </c>
      <c r="P1049" s="142">
        <f>O1049*H1049</f>
        <v>0</v>
      </c>
      <c r="Q1049" s="142">
        <v>0</v>
      </c>
      <c r="R1049" s="142">
        <f>Q1049*H1049</f>
        <v>0</v>
      </c>
      <c r="S1049" s="142">
        <v>0.36499999999999999</v>
      </c>
      <c r="T1049" s="143">
        <f>S1049*H1049</f>
        <v>8.7088999999999999</v>
      </c>
      <c r="AR1049" s="144" t="s">
        <v>98</v>
      </c>
      <c r="AT1049" s="144" t="s">
        <v>265</v>
      </c>
      <c r="AU1049" s="144" t="s">
        <v>88</v>
      </c>
      <c r="AY1049" s="19" t="s">
        <v>263</v>
      </c>
      <c r="BE1049" s="145">
        <f>IF(N1049="základní",J1049,0)</f>
        <v>0</v>
      </c>
      <c r="BF1049" s="145">
        <f>IF(N1049="snížená",J1049,0)</f>
        <v>0</v>
      </c>
      <c r="BG1049" s="145">
        <f>IF(N1049="zákl. přenesená",J1049,0)</f>
        <v>0</v>
      </c>
      <c r="BH1049" s="145">
        <f>IF(N1049="sníž. přenesená",J1049,0)</f>
        <v>0</v>
      </c>
      <c r="BI1049" s="145">
        <f>IF(N1049="nulová",J1049,0)</f>
        <v>0</v>
      </c>
      <c r="BJ1049" s="19" t="s">
        <v>88</v>
      </c>
      <c r="BK1049" s="145">
        <f>ROUND(I1049*H1049,2)</f>
        <v>0</v>
      </c>
      <c r="BL1049" s="19" t="s">
        <v>98</v>
      </c>
      <c r="BM1049" s="144" t="s">
        <v>13946</v>
      </c>
    </row>
    <row r="1050" spans="2:65" s="1" customFormat="1" ht="10.199999999999999">
      <c r="B1050" s="34"/>
      <c r="D1050" s="146" t="s">
        <v>271</v>
      </c>
      <c r="F1050" s="147" t="s">
        <v>13947</v>
      </c>
      <c r="I1050" s="148"/>
      <c r="L1050" s="34"/>
      <c r="M1050" s="149"/>
      <c r="T1050" s="55"/>
      <c r="AT1050" s="19" t="s">
        <v>271</v>
      </c>
      <c r="AU1050" s="19" t="s">
        <v>88</v>
      </c>
    </row>
    <row r="1051" spans="2:65" s="13" customFormat="1" ht="10.199999999999999">
      <c r="B1051" s="157"/>
      <c r="D1051" s="151" t="s">
        <v>288</v>
      </c>
      <c r="E1051" s="158" t="s">
        <v>19</v>
      </c>
      <c r="F1051" s="159" t="s">
        <v>13948</v>
      </c>
      <c r="H1051" s="160">
        <v>5.46</v>
      </c>
      <c r="I1051" s="161"/>
      <c r="L1051" s="157"/>
      <c r="M1051" s="162"/>
      <c r="T1051" s="163"/>
      <c r="AT1051" s="158" t="s">
        <v>288</v>
      </c>
      <c r="AU1051" s="158" t="s">
        <v>88</v>
      </c>
      <c r="AV1051" s="13" t="s">
        <v>88</v>
      </c>
      <c r="AW1051" s="13" t="s">
        <v>37</v>
      </c>
      <c r="AX1051" s="13" t="s">
        <v>76</v>
      </c>
      <c r="AY1051" s="158" t="s">
        <v>263</v>
      </c>
    </row>
    <row r="1052" spans="2:65" s="13" customFormat="1" ht="10.199999999999999">
      <c r="B1052" s="157"/>
      <c r="D1052" s="151" t="s">
        <v>288</v>
      </c>
      <c r="E1052" s="158" t="s">
        <v>19</v>
      </c>
      <c r="F1052" s="159" t="s">
        <v>13949</v>
      </c>
      <c r="H1052" s="160">
        <v>3.74</v>
      </c>
      <c r="I1052" s="161"/>
      <c r="L1052" s="157"/>
      <c r="M1052" s="162"/>
      <c r="T1052" s="163"/>
      <c r="AT1052" s="158" t="s">
        <v>288</v>
      </c>
      <c r="AU1052" s="158" t="s">
        <v>88</v>
      </c>
      <c r="AV1052" s="13" t="s">
        <v>88</v>
      </c>
      <c r="AW1052" s="13" t="s">
        <v>37</v>
      </c>
      <c r="AX1052" s="13" t="s">
        <v>76</v>
      </c>
      <c r="AY1052" s="158" t="s">
        <v>263</v>
      </c>
    </row>
    <row r="1053" spans="2:65" s="13" customFormat="1" ht="10.199999999999999">
      <c r="B1053" s="157"/>
      <c r="D1053" s="151" t="s">
        <v>288</v>
      </c>
      <c r="E1053" s="158" t="s">
        <v>19</v>
      </c>
      <c r="F1053" s="159" t="s">
        <v>13950</v>
      </c>
      <c r="H1053" s="160">
        <v>5.46</v>
      </c>
      <c r="I1053" s="161"/>
      <c r="L1053" s="157"/>
      <c r="M1053" s="162"/>
      <c r="T1053" s="163"/>
      <c r="AT1053" s="158" t="s">
        <v>288</v>
      </c>
      <c r="AU1053" s="158" t="s">
        <v>88</v>
      </c>
      <c r="AV1053" s="13" t="s">
        <v>88</v>
      </c>
      <c r="AW1053" s="13" t="s">
        <v>37</v>
      </c>
      <c r="AX1053" s="13" t="s">
        <v>76</v>
      </c>
      <c r="AY1053" s="158" t="s">
        <v>263</v>
      </c>
    </row>
    <row r="1054" spans="2:65" s="13" customFormat="1" ht="10.199999999999999">
      <c r="B1054" s="157"/>
      <c r="D1054" s="151" t="s">
        <v>288</v>
      </c>
      <c r="E1054" s="158" t="s">
        <v>19</v>
      </c>
      <c r="F1054" s="159" t="s">
        <v>13951</v>
      </c>
      <c r="H1054" s="160">
        <v>3.74</v>
      </c>
      <c r="I1054" s="161"/>
      <c r="L1054" s="157"/>
      <c r="M1054" s="162"/>
      <c r="T1054" s="163"/>
      <c r="AT1054" s="158" t="s">
        <v>288</v>
      </c>
      <c r="AU1054" s="158" t="s">
        <v>88</v>
      </c>
      <c r="AV1054" s="13" t="s">
        <v>88</v>
      </c>
      <c r="AW1054" s="13" t="s">
        <v>37</v>
      </c>
      <c r="AX1054" s="13" t="s">
        <v>76</v>
      </c>
      <c r="AY1054" s="158" t="s">
        <v>263</v>
      </c>
    </row>
    <row r="1055" spans="2:65" s="13" customFormat="1" ht="10.199999999999999">
      <c r="B1055" s="157"/>
      <c r="D1055" s="151" t="s">
        <v>288</v>
      </c>
      <c r="E1055" s="158" t="s">
        <v>19</v>
      </c>
      <c r="F1055" s="159" t="s">
        <v>13952</v>
      </c>
      <c r="H1055" s="160">
        <v>5.46</v>
      </c>
      <c r="I1055" s="161"/>
      <c r="L1055" s="157"/>
      <c r="M1055" s="162"/>
      <c r="T1055" s="163"/>
      <c r="AT1055" s="158" t="s">
        <v>288</v>
      </c>
      <c r="AU1055" s="158" t="s">
        <v>88</v>
      </c>
      <c r="AV1055" s="13" t="s">
        <v>88</v>
      </c>
      <c r="AW1055" s="13" t="s">
        <v>37</v>
      </c>
      <c r="AX1055" s="13" t="s">
        <v>76</v>
      </c>
      <c r="AY1055" s="158" t="s">
        <v>263</v>
      </c>
    </row>
    <row r="1056" spans="2:65" s="15" customFormat="1" ht="10.199999999999999">
      <c r="B1056" s="171"/>
      <c r="D1056" s="151" t="s">
        <v>288</v>
      </c>
      <c r="E1056" s="172" t="s">
        <v>19</v>
      </c>
      <c r="F1056" s="173" t="s">
        <v>355</v>
      </c>
      <c r="H1056" s="174">
        <v>23.86</v>
      </c>
      <c r="I1056" s="175"/>
      <c r="L1056" s="171"/>
      <c r="M1056" s="176"/>
      <c r="T1056" s="177"/>
      <c r="AT1056" s="172" t="s">
        <v>288</v>
      </c>
      <c r="AU1056" s="172" t="s">
        <v>88</v>
      </c>
      <c r="AV1056" s="15" t="s">
        <v>98</v>
      </c>
      <c r="AW1056" s="15" t="s">
        <v>37</v>
      </c>
      <c r="AX1056" s="15" t="s">
        <v>83</v>
      </c>
      <c r="AY1056" s="172" t="s">
        <v>263</v>
      </c>
    </row>
    <row r="1057" spans="2:65" s="1" customFormat="1" ht="24.15" customHeight="1">
      <c r="B1057" s="34"/>
      <c r="C1057" s="133" t="s">
        <v>1775</v>
      </c>
      <c r="D1057" s="133" t="s">
        <v>265</v>
      </c>
      <c r="E1057" s="134" t="s">
        <v>13953</v>
      </c>
      <c r="F1057" s="135" t="s">
        <v>13954</v>
      </c>
      <c r="G1057" s="136" t="s">
        <v>490</v>
      </c>
      <c r="H1057" s="137">
        <v>5</v>
      </c>
      <c r="I1057" s="138"/>
      <c r="J1057" s="139">
        <f>ROUND(I1057*H1057,2)</f>
        <v>0</v>
      </c>
      <c r="K1057" s="135" t="s">
        <v>269</v>
      </c>
      <c r="L1057" s="34"/>
      <c r="M1057" s="140" t="s">
        <v>19</v>
      </c>
      <c r="N1057" s="141" t="s">
        <v>48</v>
      </c>
      <c r="P1057" s="142">
        <f>O1057*H1057</f>
        <v>0</v>
      </c>
      <c r="Q1057" s="142">
        <v>0</v>
      </c>
      <c r="R1057" s="142">
        <f>Q1057*H1057</f>
        <v>0</v>
      </c>
      <c r="S1057" s="142">
        <v>0.09</v>
      </c>
      <c r="T1057" s="143">
        <f>S1057*H1057</f>
        <v>0.44999999999999996</v>
      </c>
      <c r="AR1057" s="144" t="s">
        <v>98</v>
      </c>
      <c r="AT1057" s="144" t="s">
        <v>265</v>
      </c>
      <c r="AU1057" s="144" t="s">
        <v>88</v>
      </c>
      <c r="AY1057" s="19" t="s">
        <v>263</v>
      </c>
      <c r="BE1057" s="145">
        <f>IF(N1057="základní",J1057,0)</f>
        <v>0</v>
      </c>
      <c r="BF1057" s="145">
        <f>IF(N1057="snížená",J1057,0)</f>
        <v>0</v>
      </c>
      <c r="BG1057" s="145">
        <f>IF(N1057="zákl. přenesená",J1057,0)</f>
        <v>0</v>
      </c>
      <c r="BH1057" s="145">
        <f>IF(N1057="sníž. přenesená",J1057,0)</f>
        <v>0</v>
      </c>
      <c r="BI1057" s="145">
        <f>IF(N1057="nulová",J1057,0)</f>
        <v>0</v>
      </c>
      <c r="BJ1057" s="19" t="s">
        <v>88</v>
      </c>
      <c r="BK1057" s="145">
        <f>ROUND(I1057*H1057,2)</f>
        <v>0</v>
      </c>
      <c r="BL1057" s="19" t="s">
        <v>98</v>
      </c>
      <c r="BM1057" s="144" t="s">
        <v>13955</v>
      </c>
    </row>
    <row r="1058" spans="2:65" s="1" customFormat="1" ht="10.199999999999999">
      <c r="B1058" s="34"/>
      <c r="D1058" s="146" t="s">
        <v>271</v>
      </c>
      <c r="F1058" s="147" t="s">
        <v>13956</v>
      </c>
      <c r="I1058" s="148"/>
      <c r="L1058" s="34"/>
      <c r="M1058" s="149"/>
      <c r="T1058" s="55"/>
      <c r="AT1058" s="19" t="s">
        <v>271</v>
      </c>
      <c r="AU1058" s="19" t="s">
        <v>88</v>
      </c>
    </row>
    <row r="1059" spans="2:65" s="13" customFormat="1" ht="10.199999999999999">
      <c r="B1059" s="157"/>
      <c r="D1059" s="151" t="s">
        <v>288</v>
      </c>
      <c r="E1059" s="158" t="s">
        <v>19</v>
      </c>
      <c r="F1059" s="159" t="s">
        <v>13957</v>
      </c>
      <c r="H1059" s="160">
        <v>1</v>
      </c>
      <c r="I1059" s="161"/>
      <c r="L1059" s="157"/>
      <c r="M1059" s="162"/>
      <c r="T1059" s="163"/>
      <c r="AT1059" s="158" t="s">
        <v>288</v>
      </c>
      <c r="AU1059" s="158" t="s">
        <v>88</v>
      </c>
      <c r="AV1059" s="13" t="s">
        <v>88</v>
      </c>
      <c r="AW1059" s="13" t="s">
        <v>37</v>
      </c>
      <c r="AX1059" s="13" t="s">
        <v>76</v>
      </c>
      <c r="AY1059" s="158" t="s">
        <v>263</v>
      </c>
    </row>
    <row r="1060" spans="2:65" s="13" customFormat="1" ht="10.199999999999999">
      <c r="B1060" s="157"/>
      <c r="D1060" s="151" t="s">
        <v>288</v>
      </c>
      <c r="E1060" s="158" t="s">
        <v>19</v>
      </c>
      <c r="F1060" s="159" t="s">
        <v>13958</v>
      </c>
      <c r="H1060" s="160">
        <v>1</v>
      </c>
      <c r="I1060" s="161"/>
      <c r="L1060" s="157"/>
      <c r="M1060" s="162"/>
      <c r="T1060" s="163"/>
      <c r="AT1060" s="158" t="s">
        <v>288</v>
      </c>
      <c r="AU1060" s="158" t="s">
        <v>88</v>
      </c>
      <c r="AV1060" s="13" t="s">
        <v>88</v>
      </c>
      <c r="AW1060" s="13" t="s">
        <v>37</v>
      </c>
      <c r="AX1060" s="13" t="s">
        <v>76</v>
      </c>
      <c r="AY1060" s="158" t="s">
        <v>263</v>
      </c>
    </row>
    <row r="1061" spans="2:65" s="13" customFormat="1" ht="10.199999999999999">
      <c r="B1061" s="157"/>
      <c r="D1061" s="151" t="s">
        <v>288</v>
      </c>
      <c r="E1061" s="158" t="s">
        <v>19</v>
      </c>
      <c r="F1061" s="159" t="s">
        <v>13959</v>
      </c>
      <c r="H1061" s="160">
        <v>1</v>
      </c>
      <c r="I1061" s="161"/>
      <c r="L1061" s="157"/>
      <c r="M1061" s="162"/>
      <c r="T1061" s="163"/>
      <c r="AT1061" s="158" t="s">
        <v>288</v>
      </c>
      <c r="AU1061" s="158" t="s">
        <v>88</v>
      </c>
      <c r="AV1061" s="13" t="s">
        <v>88</v>
      </c>
      <c r="AW1061" s="13" t="s">
        <v>37</v>
      </c>
      <c r="AX1061" s="13" t="s">
        <v>76</v>
      </c>
      <c r="AY1061" s="158" t="s">
        <v>263</v>
      </c>
    </row>
    <row r="1062" spans="2:65" s="13" customFormat="1" ht="10.199999999999999">
      <c r="B1062" s="157"/>
      <c r="D1062" s="151" t="s">
        <v>288</v>
      </c>
      <c r="E1062" s="158" t="s">
        <v>19</v>
      </c>
      <c r="F1062" s="159" t="s">
        <v>13960</v>
      </c>
      <c r="H1062" s="160">
        <v>1</v>
      </c>
      <c r="I1062" s="161"/>
      <c r="L1062" s="157"/>
      <c r="M1062" s="162"/>
      <c r="T1062" s="163"/>
      <c r="AT1062" s="158" t="s">
        <v>288</v>
      </c>
      <c r="AU1062" s="158" t="s">
        <v>88</v>
      </c>
      <c r="AV1062" s="13" t="s">
        <v>88</v>
      </c>
      <c r="AW1062" s="13" t="s">
        <v>37</v>
      </c>
      <c r="AX1062" s="13" t="s">
        <v>76</v>
      </c>
      <c r="AY1062" s="158" t="s">
        <v>263</v>
      </c>
    </row>
    <row r="1063" spans="2:65" s="13" customFormat="1" ht="10.199999999999999">
      <c r="B1063" s="157"/>
      <c r="D1063" s="151" t="s">
        <v>288</v>
      </c>
      <c r="E1063" s="158" t="s">
        <v>19</v>
      </c>
      <c r="F1063" s="159" t="s">
        <v>13961</v>
      </c>
      <c r="H1063" s="160">
        <v>1</v>
      </c>
      <c r="I1063" s="161"/>
      <c r="L1063" s="157"/>
      <c r="M1063" s="162"/>
      <c r="T1063" s="163"/>
      <c r="AT1063" s="158" t="s">
        <v>288</v>
      </c>
      <c r="AU1063" s="158" t="s">
        <v>88</v>
      </c>
      <c r="AV1063" s="13" t="s">
        <v>88</v>
      </c>
      <c r="AW1063" s="13" t="s">
        <v>37</v>
      </c>
      <c r="AX1063" s="13" t="s">
        <v>76</v>
      </c>
      <c r="AY1063" s="158" t="s">
        <v>263</v>
      </c>
    </row>
    <row r="1064" spans="2:65" s="15" customFormat="1" ht="10.199999999999999">
      <c r="B1064" s="171"/>
      <c r="D1064" s="151" t="s">
        <v>288</v>
      </c>
      <c r="E1064" s="172" t="s">
        <v>19</v>
      </c>
      <c r="F1064" s="173" t="s">
        <v>355</v>
      </c>
      <c r="H1064" s="174">
        <v>5</v>
      </c>
      <c r="I1064" s="175"/>
      <c r="L1064" s="171"/>
      <c r="M1064" s="176"/>
      <c r="T1064" s="177"/>
      <c r="AT1064" s="172" t="s">
        <v>288</v>
      </c>
      <c r="AU1064" s="172" t="s">
        <v>88</v>
      </c>
      <c r="AV1064" s="15" t="s">
        <v>98</v>
      </c>
      <c r="AW1064" s="15" t="s">
        <v>37</v>
      </c>
      <c r="AX1064" s="15" t="s">
        <v>83</v>
      </c>
      <c r="AY1064" s="172" t="s">
        <v>263</v>
      </c>
    </row>
    <row r="1065" spans="2:65" s="1" customFormat="1" ht="24.15" customHeight="1">
      <c r="B1065" s="34"/>
      <c r="C1065" s="133" t="s">
        <v>1781</v>
      </c>
      <c r="D1065" s="133" t="s">
        <v>265</v>
      </c>
      <c r="E1065" s="134" t="s">
        <v>13962</v>
      </c>
      <c r="F1065" s="135" t="s">
        <v>13963</v>
      </c>
      <c r="G1065" s="136" t="s">
        <v>285</v>
      </c>
      <c r="H1065" s="137">
        <v>0.745</v>
      </c>
      <c r="I1065" s="138"/>
      <c r="J1065" s="139">
        <f>ROUND(I1065*H1065,2)</f>
        <v>0</v>
      </c>
      <c r="K1065" s="135" t="s">
        <v>269</v>
      </c>
      <c r="L1065" s="34"/>
      <c r="M1065" s="140" t="s">
        <v>19</v>
      </c>
      <c r="N1065" s="141" t="s">
        <v>48</v>
      </c>
      <c r="P1065" s="142">
        <f>O1065*H1065</f>
        <v>0</v>
      </c>
      <c r="Q1065" s="142">
        <v>0</v>
      </c>
      <c r="R1065" s="142">
        <f>Q1065*H1065</f>
        <v>0</v>
      </c>
      <c r="S1065" s="142">
        <v>2.4</v>
      </c>
      <c r="T1065" s="143">
        <f>S1065*H1065</f>
        <v>1.788</v>
      </c>
      <c r="AR1065" s="144" t="s">
        <v>98</v>
      </c>
      <c r="AT1065" s="144" t="s">
        <v>265</v>
      </c>
      <c r="AU1065" s="144" t="s">
        <v>88</v>
      </c>
      <c r="AY1065" s="19" t="s">
        <v>263</v>
      </c>
      <c r="BE1065" s="145">
        <f>IF(N1065="základní",J1065,0)</f>
        <v>0</v>
      </c>
      <c r="BF1065" s="145">
        <f>IF(N1065="snížená",J1065,0)</f>
        <v>0</v>
      </c>
      <c r="BG1065" s="145">
        <f>IF(N1065="zákl. přenesená",J1065,0)</f>
        <v>0</v>
      </c>
      <c r="BH1065" s="145">
        <f>IF(N1065="sníž. přenesená",J1065,0)</f>
        <v>0</v>
      </c>
      <c r="BI1065" s="145">
        <f>IF(N1065="nulová",J1065,0)</f>
        <v>0</v>
      </c>
      <c r="BJ1065" s="19" t="s">
        <v>88</v>
      </c>
      <c r="BK1065" s="145">
        <f>ROUND(I1065*H1065,2)</f>
        <v>0</v>
      </c>
      <c r="BL1065" s="19" t="s">
        <v>98</v>
      </c>
      <c r="BM1065" s="144" t="s">
        <v>13964</v>
      </c>
    </row>
    <row r="1066" spans="2:65" s="1" customFormat="1" ht="10.199999999999999">
      <c r="B1066" s="34"/>
      <c r="D1066" s="146" t="s">
        <v>271</v>
      </c>
      <c r="F1066" s="147" t="s">
        <v>13965</v>
      </c>
      <c r="I1066" s="148"/>
      <c r="L1066" s="34"/>
      <c r="M1066" s="149"/>
      <c r="T1066" s="55"/>
      <c r="AT1066" s="19" t="s">
        <v>271</v>
      </c>
      <c r="AU1066" s="19" t="s">
        <v>88</v>
      </c>
    </row>
    <row r="1067" spans="2:65" s="13" customFormat="1" ht="10.199999999999999">
      <c r="B1067" s="157"/>
      <c r="D1067" s="151" t="s">
        <v>288</v>
      </c>
      <c r="E1067" s="158" t="s">
        <v>19</v>
      </c>
      <c r="F1067" s="159" t="s">
        <v>13966</v>
      </c>
      <c r="H1067" s="160">
        <v>0.14899999999999999</v>
      </c>
      <c r="I1067" s="161"/>
      <c r="L1067" s="157"/>
      <c r="M1067" s="162"/>
      <c r="T1067" s="163"/>
      <c r="AT1067" s="158" t="s">
        <v>288</v>
      </c>
      <c r="AU1067" s="158" t="s">
        <v>88</v>
      </c>
      <c r="AV1067" s="13" t="s">
        <v>88</v>
      </c>
      <c r="AW1067" s="13" t="s">
        <v>37</v>
      </c>
      <c r="AX1067" s="13" t="s">
        <v>76</v>
      </c>
      <c r="AY1067" s="158" t="s">
        <v>263</v>
      </c>
    </row>
    <row r="1068" spans="2:65" s="13" customFormat="1" ht="10.199999999999999">
      <c r="B1068" s="157"/>
      <c r="D1068" s="151" t="s">
        <v>288</v>
      </c>
      <c r="E1068" s="158" t="s">
        <v>19</v>
      </c>
      <c r="F1068" s="159" t="s">
        <v>13967</v>
      </c>
      <c r="H1068" s="160">
        <v>0.14899999999999999</v>
      </c>
      <c r="I1068" s="161"/>
      <c r="L1068" s="157"/>
      <c r="M1068" s="162"/>
      <c r="T1068" s="163"/>
      <c r="AT1068" s="158" t="s">
        <v>288</v>
      </c>
      <c r="AU1068" s="158" t="s">
        <v>88</v>
      </c>
      <c r="AV1068" s="13" t="s">
        <v>88</v>
      </c>
      <c r="AW1068" s="13" t="s">
        <v>37</v>
      </c>
      <c r="AX1068" s="13" t="s">
        <v>76</v>
      </c>
      <c r="AY1068" s="158" t="s">
        <v>263</v>
      </c>
    </row>
    <row r="1069" spans="2:65" s="13" customFormat="1" ht="10.199999999999999">
      <c r="B1069" s="157"/>
      <c r="D1069" s="151" t="s">
        <v>288</v>
      </c>
      <c r="E1069" s="158" t="s">
        <v>19</v>
      </c>
      <c r="F1069" s="159" t="s">
        <v>13968</v>
      </c>
      <c r="H1069" s="160">
        <v>0.14899999999999999</v>
      </c>
      <c r="I1069" s="161"/>
      <c r="L1069" s="157"/>
      <c r="M1069" s="162"/>
      <c r="T1069" s="163"/>
      <c r="AT1069" s="158" t="s">
        <v>288</v>
      </c>
      <c r="AU1069" s="158" t="s">
        <v>88</v>
      </c>
      <c r="AV1069" s="13" t="s">
        <v>88</v>
      </c>
      <c r="AW1069" s="13" t="s">
        <v>37</v>
      </c>
      <c r="AX1069" s="13" t="s">
        <v>76</v>
      </c>
      <c r="AY1069" s="158" t="s">
        <v>263</v>
      </c>
    </row>
    <row r="1070" spans="2:65" s="13" customFormat="1" ht="10.199999999999999">
      <c r="B1070" s="157"/>
      <c r="D1070" s="151" t="s">
        <v>288</v>
      </c>
      <c r="E1070" s="158" t="s">
        <v>19</v>
      </c>
      <c r="F1070" s="159" t="s">
        <v>13969</v>
      </c>
      <c r="H1070" s="160">
        <v>0.14899999999999999</v>
      </c>
      <c r="I1070" s="161"/>
      <c r="L1070" s="157"/>
      <c r="M1070" s="162"/>
      <c r="T1070" s="163"/>
      <c r="AT1070" s="158" t="s">
        <v>288</v>
      </c>
      <c r="AU1070" s="158" t="s">
        <v>88</v>
      </c>
      <c r="AV1070" s="13" t="s">
        <v>88</v>
      </c>
      <c r="AW1070" s="13" t="s">
        <v>37</v>
      </c>
      <c r="AX1070" s="13" t="s">
        <v>76</v>
      </c>
      <c r="AY1070" s="158" t="s">
        <v>263</v>
      </c>
    </row>
    <row r="1071" spans="2:65" s="13" customFormat="1" ht="10.199999999999999">
      <c r="B1071" s="157"/>
      <c r="D1071" s="151" t="s">
        <v>288</v>
      </c>
      <c r="E1071" s="158" t="s">
        <v>19</v>
      </c>
      <c r="F1071" s="159" t="s">
        <v>13970</v>
      </c>
      <c r="H1071" s="160">
        <v>0.14899999999999999</v>
      </c>
      <c r="I1071" s="161"/>
      <c r="L1071" s="157"/>
      <c r="M1071" s="162"/>
      <c r="T1071" s="163"/>
      <c r="AT1071" s="158" t="s">
        <v>288</v>
      </c>
      <c r="AU1071" s="158" t="s">
        <v>88</v>
      </c>
      <c r="AV1071" s="13" t="s">
        <v>88</v>
      </c>
      <c r="AW1071" s="13" t="s">
        <v>37</v>
      </c>
      <c r="AX1071" s="13" t="s">
        <v>76</v>
      </c>
      <c r="AY1071" s="158" t="s">
        <v>263</v>
      </c>
    </row>
    <row r="1072" spans="2:65" s="15" customFormat="1" ht="10.199999999999999">
      <c r="B1072" s="171"/>
      <c r="D1072" s="151" t="s">
        <v>288</v>
      </c>
      <c r="E1072" s="172" t="s">
        <v>19</v>
      </c>
      <c r="F1072" s="173" t="s">
        <v>355</v>
      </c>
      <c r="H1072" s="174">
        <v>0.745</v>
      </c>
      <c r="I1072" s="175"/>
      <c r="L1072" s="171"/>
      <c r="M1072" s="176"/>
      <c r="T1072" s="177"/>
      <c r="AT1072" s="172" t="s">
        <v>288</v>
      </c>
      <c r="AU1072" s="172" t="s">
        <v>88</v>
      </c>
      <c r="AV1072" s="15" t="s">
        <v>98</v>
      </c>
      <c r="AW1072" s="15" t="s">
        <v>37</v>
      </c>
      <c r="AX1072" s="15" t="s">
        <v>83</v>
      </c>
      <c r="AY1072" s="172" t="s">
        <v>263</v>
      </c>
    </row>
    <row r="1073" spans="2:65" s="1" customFormat="1" ht="24.15" customHeight="1">
      <c r="B1073" s="34"/>
      <c r="C1073" s="133" t="s">
        <v>1787</v>
      </c>
      <c r="D1073" s="133" t="s">
        <v>265</v>
      </c>
      <c r="E1073" s="134" t="s">
        <v>13971</v>
      </c>
      <c r="F1073" s="135" t="s">
        <v>13972</v>
      </c>
      <c r="G1073" s="136" t="s">
        <v>268</v>
      </c>
      <c r="H1073" s="137">
        <v>5.6</v>
      </c>
      <c r="I1073" s="138"/>
      <c r="J1073" s="139">
        <f>ROUND(I1073*H1073,2)</f>
        <v>0</v>
      </c>
      <c r="K1073" s="135" t="s">
        <v>269</v>
      </c>
      <c r="L1073" s="34"/>
      <c r="M1073" s="140" t="s">
        <v>19</v>
      </c>
      <c r="N1073" s="141" t="s">
        <v>48</v>
      </c>
      <c r="P1073" s="142">
        <f>O1073*H1073</f>
        <v>0</v>
      </c>
      <c r="Q1073" s="142">
        <v>0</v>
      </c>
      <c r="R1073" s="142">
        <f>Q1073*H1073</f>
        <v>0</v>
      </c>
      <c r="S1073" s="142">
        <v>4.2000000000000003E-2</v>
      </c>
      <c r="T1073" s="143">
        <f>S1073*H1073</f>
        <v>0.23519999999999999</v>
      </c>
      <c r="AR1073" s="144" t="s">
        <v>98</v>
      </c>
      <c r="AT1073" s="144" t="s">
        <v>265</v>
      </c>
      <c r="AU1073" s="144" t="s">
        <v>88</v>
      </c>
      <c r="AY1073" s="19" t="s">
        <v>263</v>
      </c>
      <c r="BE1073" s="145">
        <f>IF(N1073="základní",J1073,0)</f>
        <v>0</v>
      </c>
      <c r="BF1073" s="145">
        <f>IF(N1073="snížená",J1073,0)</f>
        <v>0</v>
      </c>
      <c r="BG1073" s="145">
        <f>IF(N1073="zákl. přenesená",J1073,0)</f>
        <v>0</v>
      </c>
      <c r="BH1073" s="145">
        <f>IF(N1073="sníž. přenesená",J1073,0)</f>
        <v>0</v>
      </c>
      <c r="BI1073" s="145">
        <f>IF(N1073="nulová",J1073,0)</f>
        <v>0</v>
      </c>
      <c r="BJ1073" s="19" t="s">
        <v>88</v>
      </c>
      <c r="BK1073" s="145">
        <f>ROUND(I1073*H1073,2)</f>
        <v>0</v>
      </c>
      <c r="BL1073" s="19" t="s">
        <v>98</v>
      </c>
      <c r="BM1073" s="144" t="s">
        <v>13973</v>
      </c>
    </row>
    <row r="1074" spans="2:65" s="1" customFormat="1" ht="10.199999999999999">
      <c r="B1074" s="34"/>
      <c r="D1074" s="146" t="s">
        <v>271</v>
      </c>
      <c r="F1074" s="147" t="s">
        <v>13974</v>
      </c>
      <c r="I1074" s="148"/>
      <c r="L1074" s="34"/>
      <c r="M1074" s="149"/>
      <c r="T1074" s="55"/>
      <c r="AT1074" s="19" t="s">
        <v>271</v>
      </c>
      <c r="AU1074" s="19" t="s">
        <v>88</v>
      </c>
    </row>
    <row r="1075" spans="2:65" s="13" customFormat="1" ht="10.199999999999999">
      <c r="B1075" s="157"/>
      <c r="D1075" s="151" t="s">
        <v>288</v>
      </c>
      <c r="E1075" s="158" t="s">
        <v>19</v>
      </c>
      <c r="F1075" s="159" t="s">
        <v>13975</v>
      </c>
      <c r="H1075" s="160">
        <v>5.6</v>
      </c>
      <c r="I1075" s="161"/>
      <c r="L1075" s="157"/>
      <c r="M1075" s="162"/>
      <c r="T1075" s="163"/>
      <c r="AT1075" s="158" t="s">
        <v>288</v>
      </c>
      <c r="AU1075" s="158" t="s">
        <v>88</v>
      </c>
      <c r="AV1075" s="13" t="s">
        <v>88</v>
      </c>
      <c r="AW1075" s="13" t="s">
        <v>37</v>
      </c>
      <c r="AX1075" s="13" t="s">
        <v>83</v>
      </c>
      <c r="AY1075" s="158" t="s">
        <v>263</v>
      </c>
    </row>
    <row r="1076" spans="2:65" s="1" customFormat="1" ht="24.15" customHeight="1">
      <c r="B1076" s="34"/>
      <c r="C1076" s="133" t="s">
        <v>1792</v>
      </c>
      <c r="D1076" s="133" t="s">
        <v>265</v>
      </c>
      <c r="E1076" s="134" t="s">
        <v>13976</v>
      </c>
      <c r="F1076" s="135" t="s">
        <v>13977</v>
      </c>
      <c r="G1076" s="136" t="s">
        <v>268</v>
      </c>
      <c r="H1076" s="137">
        <v>3.5</v>
      </c>
      <c r="I1076" s="138"/>
      <c r="J1076" s="139">
        <f>ROUND(I1076*H1076,2)</f>
        <v>0</v>
      </c>
      <c r="K1076" s="135" t="s">
        <v>269</v>
      </c>
      <c r="L1076" s="34"/>
      <c r="M1076" s="140" t="s">
        <v>19</v>
      </c>
      <c r="N1076" s="141" t="s">
        <v>48</v>
      </c>
      <c r="P1076" s="142">
        <f>O1076*H1076</f>
        <v>0</v>
      </c>
      <c r="Q1076" s="142">
        <v>3.6420000000000001E-2</v>
      </c>
      <c r="R1076" s="142">
        <f>Q1076*H1076</f>
        <v>0.12747</v>
      </c>
      <c r="S1076" s="142">
        <v>0</v>
      </c>
      <c r="T1076" s="143">
        <f>S1076*H1076</f>
        <v>0</v>
      </c>
      <c r="AR1076" s="144" t="s">
        <v>98</v>
      </c>
      <c r="AT1076" s="144" t="s">
        <v>265</v>
      </c>
      <c r="AU1076" s="144" t="s">
        <v>88</v>
      </c>
      <c r="AY1076" s="19" t="s">
        <v>263</v>
      </c>
      <c r="BE1076" s="145">
        <f>IF(N1076="základní",J1076,0)</f>
        <v>0</v>
      </c>
      <c r="BF1076" s="145">
        <f>IF(N1076="snížená",J1076,0)</f>
        <v>0</v>
      </c>
      <c r="BG1076" s="145">
        <f>IF(N1076="zákl. přenesená",J1076,0)</f>
        <v>0</v>
      </c>
      <c r="BH1076" s="145">
        <f>IF(N1076="sníž. přenesená",J1076,0)</f>
        <v>0</v>
      </c>
      <c r="BI1076" s="145">
        <f>IF(N1076="nulová",J1076,0)</f>
        <v>0</v>
      </c>
      <c r="BJ1076" s="19" t="s">
        <v>88</v>
      </c>
      <c r="BK1076" s="145">
        <f>ROUND(I1076*H1076,2)</f>
        <v>0</v>
      </c>
      <c r="BL1076" s="19" t="s">
        <v>98</v>
      </c>
      <c r="BM1076" s="144" t="s">
        <v>13978</v>
      </c>
    </row>
    <row r="1077" spans="2:65" s="1" customFormat="1" ht="10.199999999999999">
      <c r="B1077" s="34"/>
      <c r="D1077" s="146" t="s">
        <v>271</v>
      </c>
      <c r="F1077" s="147" t="s">
        <v>13979</v>
      </c>
      <c r="I1077" s="148"/>
      <c r="L1077" s="34"/>
      <c r="M1077" s="149"/>
      <c r="T1077" s="55"/>
      <c r="AT1077" s="19" t="s">
        <v>271</v>
      </c>
      <c r="AU1077" s="19" t="s">
        <v>88</v>
      </c>
    </row>
    <row r="1078" spans="2:65" s="13" customFormat="1" ht="10.199999999999999">
      <c r="B1078" s="157"/>
      <c r="D1078" s="151" t="s">
        <v>288</v>
      </c>
      <c r="E1078" s="158" t="s">
        <v>19</v>
      </c>
      <c r="F1078" s="159" t="s">
        <v>13980</v>
      </c>
      <c r="H1078" s="160">
        <v>3.5</v>
      </c>
      <c r="I1078" s="161"/>
      <c r="L1078" s="157"/>
      <c r="M1078" s="162"/>
      <c r="T1078" s="163"/>
      <c r="AT1078" s="158" t="s">
        <v>288</v>
      </c>
      <c r="AU1078" s="158" t="s">
        <v>88</v>
      </c>
      <c r="AV1078" s="13" t="s">
        <v>88</v>
      </c>
      <c r="AW1078" s="13" t="s">
        <v>37</v>
      </c>
      <c r="AX1078" s="13" t="s">
        <v>83</v>
      </c>
      <c r="AY1078" s="158" t="s">
        <v>263</v>
      </c>
    </row>
    <row r="1079" spans="2:65" s="1" customFormat="1" ht="24.15" customHeight="1">
      <c r="B1079" s="34"/>
      <c r="C1079" s="133" t="s">
        <v>1798</v>
      </c>
      <c r="D1079" s="133" t="s">
        <v>265</v>
      </c>
      <c r="E1079" s="134" t="s">
        <v>13981</v>
      </c>
      <c r="F1079" s="135" t="s">
        <v>13982</v>
      </c>
      <c r="G1079" s="136" t="s">
        <v>268</v>
      </c>
      <c r="H1079" s="137">
        <v>60</v>
      </c>
      <c r="I1079" s="138"/>
      <c r="J1079" s="139">
        <f>ROUND(I1079*H1079,2)</f>
        <v>0</v>
      </c>
      <c r="K1079" s="135" t="s">
        <v>269</v>
      </c>
      <c r="L1079" s="34"/>
      <c r="M1079" s="140" t="s">
        <v>19</v>
      </c>
      <c r="N1079" s="141" t="s">
        <v>48</v>
      </c>
      <c r="P1079" s="142">
        <f>O1079*H1079</f>
        <v>0</v>
      </c>
      <c r="Q1079" s="142">
        <v>4.7370000000000002E-2</v>
      </c>
      <c r="R1079" s="142">
        <f>Q1079*H1079</f>
        <v>2.8422000000000001</v>
      </c>
      <c r="S1079" s="142">
        <v>0</v>
      </c>
      <c r="T1079" s="143">
        <f>S1079*H1079</f>
        <v>0</v>
      </c>
      <c r="AR1079" s="144" t="s">
        <v>98</v>
      </c>
      <c r="AT1079" s="144" t="s">
        <v>265</v>
      </c>
      <c r="AU1079" s="144" t="s">
        <v>88</v>
      </c>
      <c r="AY1079" s="19" t="s">
        <v>263</v>
      </c>
      <c r="BE1079" s="145">
        <f>IF(N1079="základní",J1079,0)</f>
        <v>0</v>
      </c>
      <c r="BF1079" s="145">
        <f>IF(N1079="snížená",J1079,0)</f>
        <v>0</v>
      </c>
      <c r="BG1079" s="145">
        <f>IF(N1079="zákl. přenesená",J1079,0)</f>
        <v>0</v>
      </c>
      <c r="BH1079" s="145">
        <f>IF(N1079="sníž. přenesená",J1079,0)</f>
        <v>0</v>
      </c>
      <c r="BI1079" s="145">
        <f>IF(N1079="nulová",J1079,0)</f>
        <v>0</v>
      </c>
      <c r="BJ1079" s="19" t="s">
        <v>88</v>
      </c>
      <c r="BK1079" s="145">
        <f>ROUND(I1079*H1079,2)</f>
        <v>0</v>
      </c>
      <c r="BL1079" s="19" t="s">
        <v>98</v>
      </c>
      <c r="BM1079" s="144" t="s">
        <v>13983</v>
      </c>
    </row>
    <row r="1080" spans="2:65" s="1" customFormat="1" ht="10.199999999999999">
      <c r="B1080" s="34"/>
      <c r="D1080" s="146" t="s">
        <v>271</v>
      </c>
      <c r="F1080" s="147" t="s">
        <v>13984</v>
      </c>
      <c r="I1080" s="148"/>
      <c r="L1080" s="34"/>
      <c r="M1080" s="149"/>
      <c r="T1080" s="55"/>
      <c r="AT1080" s="19" t="s">
        <v>271</v>
      </c>
      <c r="AU1080" s="19" t="s">
        <v>88</v>
      </c>
    </row>
    <row r="1081" spans="2:65" s="13" customFormat="1" ht="10.199999999999999">
      <c r="B1081" s="157"/>
      <c r="D1081" s="151" t="s">
        <v>288</v>
      </c>
      <c r="E1081" s="158" t="s">
        <v>19</v>
      </c>
      <c r="F1081" s="159" t="s">
        <v>13985</v>
      </c>
      <c r="H1081" s="160">
        <v>12</v>
      </c>
      <c r="I1081" s="161"/>
      <c r="L1081" s="157"/>
      <c r="M1081" s="162"/>
      <c r="T1081" s="163"/>
      <c r="AT1081" s="158" t="s">
        <v>288</v>
      </c>
      <c r="AU1081" s="158" t="s">
        <v>88</v>
      </c>
      <c r="AV1081" s="13" t="s">
        <v>88</v>
      </c>
      <c r="AW1081" s="13" t="s">
        <v>37</v>
      </c>
      <c r="AX1081" s="13" t="s">
        <v>76</v>
      </c>
      <c r="AY1081" s="158" t="s">
        <v>263</v>
      </c>
    </row>
    <row r="1082" spans="2:65" s="13" customFormat="1" ht="10.199999999999999">
      <c r="B1082" s="157"/>
      <c r="D1082" s="151" t="s">
        <v>288</v>
      </c>
      <c r="E1082" s="158" t="s">
        <v>19</v>
      </c>
      <c r="F1082" s="159" t="s">
        <v>13986</v>
      </c>
      <c r="H1082" s="160">
        <v>12</v>
      </c>
      <c r="I1082" s="161"/>
      <c r="L1082" s="157"/>
      <c r="M1082" s="162"/>
      <c r="T1082" s="163"/>
      <c r="AT1082" s="158" t="s">
        <v>288</v>
      </c>
      <c r="AU1082" s="158" t="s">
        <v>88</v>
      </c>
      <c r="AV1082" s="13" t="s">
        <v>88</v>
      </c>
      <c r="AW1082" s="13" t="s">
        <v>37</v>
      </c>
      <c r="AX1082" s="13" t="s">
        <v>76</v>
      </c>
      <c r="AY1082" s="158" t="s">
        <v>263</v>
      </c>
    </row>
    <row r="1083" spans="2:65" s="13" customFormat="1" ht="10.199999999999999">
      <c r="B1083" s="157"/>
      <c r="D1083" s="151" t="s">
        <v>288</v>
      </c>
      <c r="E1083" s="158" t="s">
        <v>19</v>
      </c>
      <c r="F1083" s="159" t="s">
        <v>13987</v>
      </c>
      <c r="H1083" s="160">
        <v>12</v>
      </c>
      <c r="I1083" s="161"/>
      <c r="L1083" s="157"/>
      <c r="M1083" s="162"/>
      <c r="T1083" s="163"/>
      <c r="AT1083" s="158" t="s">
        <v>288</v>
      </c>
      <c r="AU1083" s="158" t="s">
        <v>88</v>
      </c>
      <c r="AV1083" s="13" t="s">
        <v>88</v>
      </c>
      <c r="AW1083" s="13" t="s">
        <v>37</v>
      </c>
      <c r="AX1083" s="13" t="s">
        <v>76</v>
      </c>
      <c r="AY1083" s="158" t="s">
        <v>263</v>
      </c>
    </row>
    <row r="1084" spans="2:65" s="13" customFormat="1" ht="10.199999999999999">
      <c r="B1084" s="157"/>
      <c r="D1084" s="151" t="s">
        <v>288</v>
      </c>
      <c r="E1084" s="158" t="s">
        <v>19</v>
      </c>
      <c r="F1084" s="159" t="s">
        <v>13988</v>
      </c>
      <c r="H1084" s="160">
        <v>12</v>
      </c>
      <c r="I1084" s="161"/>
      <c r="L1084" s="157"/>
      <c r="M1084" s="162"/>
      <c r="T1084" s="163"/>
      <c r="AT1084" s="158" t="s">
        <v>288</v>
      </c>
      <c r="AU1084" s="158" t="s">
        <v>88</v>
      </c>
      <c r="AV1084" s="13" t="s">
        <v>88</v>
      </c>
      <c r="AW1084" s="13" t="s">
        <v>37</v>
      </c>
      <c r="AX1084" s="13" t="s">
        <v>76</v>
      </c>
      <c r="AY1084" s="158" t="s">
        <v>263</v>
      </c>
    </row>
    <row r="1085" spans="2:65" s="13" customFormat="1" ht="10.199999999999999">
      <c r="B1085" s="157"/>
      <c r="D1085" s="151" t="s">
        <v>288</v>
      </c>
      <c r="E1085" s="158" t="s">
        <v>19</v>
      </c>
      <c r="F1085" s="159" t="s">
        <v>13989</v>
      </c>
      <c r="H1085" s="160">
        <v>12</v>
      </c>
      <c r="I1085" s="161"/>
      <c r="L1085" s="157"/>
      <c r="M1085" s="162"/>
      <c r="T1085" s="163"/>
      <c r="AT1085" s="158" t="s">
        <v>288</v>
      </c>
      <c r="AU1085" s="158" t="s">
        <v>88</v>
      </c>
      <c r="AV1085" s="13" t="s">
        <v>88</v>
      </c>
      <c r="AW1085" s="13" t="s">
        <v>37</v>
      </c>
      <c r="AX1085" s="13" t="s">
        <v>76</v>
      </c>
      <c r="AY1085" s="158" t="s">
        <v>263</v>
      </c>
    </row>
    <row r="1086" spans="2:65" s="15" customFormat="1" ht="10.199999999999999">
      <c r="B1086" s="171"/>
      <c r="D1086" s="151" t="s">
        <v>288</v>
      </c>
      <c r="E1086" s="172" t="s">
        <v>19</v>
      </c>
      <c r="F1086" s="173" t="s">
        <v>355</v>
      </c>
      <c r="H1086" s="174">
        <v>60</v>
      </c>
      <c r="I1086" s="175"/>
      <c r="L1086" s="171"/>
      <c r="M1086" s="176"/>
      <c r="T1086" s="177"/>
      <c r="AT1086" s="172" t="s">
        <v>288</v>
      </c>
      <c r="AU1086" s="172" t="s">
        <v>88</v>
      </c>
      <c r="AV1086" s="15" t="s">
        <v>98</v>
      </c>
      <c r="AW1086" s="15" t="s">
        <v>37</v>
      </c>
      <c r="AX1086" s="15" t="s">
        <v>83</v>
      </c>
      <c r="AY1086" s="172" t="s">
        <v>263</v>
      </c>
    </row>
    <row r="1087" spans="2:65" s="1" customFormat="1" ht="24.15" customHeight="1">
      <c r="B1087" s="34"/>
      <c r="C1087" s="133" t="s">
        <v>1802</v>
      </c>
      <c r="D1087" s="133" t="s">
        <v>265</v>
      </c>
      <c r="E1087" s="134" t="s">
        <v>13990</v>
      </c>
      <c r="F1087" s="135" t="s">
        <v>13991</v>
      </c>
      <c r="G1087" s="136" t="s">
        <v>268</v>
      </c>
      <c r="H1087" s="137">
        <v>207</v>
      </c>
      <c r="I1087" s="138"/>
      <c r="J1087" s="139">
        <f>ROUND(I1087*H1087,2)</f>
        <v>0</v>
      </c>
      <c r="K1087" s="135" t="s">
        <v>269</v>
      </c>
      <c r="L1087" s="34"/>
      <c r="M1087" s="140" t="s">
        <v>19</v>
      </c>
      <c r="N1087" s="141" t="s">
        <v>48</v>
      </c>
      <c r="P1087" s="142">
        <f>O1087*H1087</f>
        <v>0</v>
      </c>
      <c r="Q1087" s="142">
        <v>3.04E-2</v>
      </c>
      <c r="R1087" s="142">
        <f>Q1087*H1087</f>
        <v>6.2927999999999997</v>
      </c>
      <c r="S1087" s="142">
        <v>0</v>
      </c>
      <c r="T1087" s="143">
        <f>S1087*H1087</f>
        <v>0</v>
      </c>
      <c r="AR1087" s="144" t="s">
        <v>98</v>
      </c>
      <c r="AT1087" s="144" t="s">
        <v>265</v>
      </c>
      <c r="AU1087" s="144" t="s">
        <v>88</v>
      </c>
      <c r="AY1087" s="19" t="s">
        <v>263</v>
      </c>
      <c r="BE1087" s="145">
        <f>IF(N1087="základní",J1087,0)</f>
        <v>0</v>
      </c>
      <c r="BF1087" s="145">
        <f>IF(N1087="snížená",J1087,0)</f>
        <v>0</v>
      </c>
      <c r="BG1087" s="145">
        <f>IF(N1087="zákl. přenesená",J1087,0)</f>
        <v>0</v>
      </c>
      <c r="BH1087" s="145">
        <f>IF(N1087="sníž. přenesená",J1087,0)</f>
        <v>0</v>
      </c>
      <c r="BI1087" s="145">
        <f>IF(N1087="nulová",J1087,0)</f>
        <v>0</v>
      </c>
      <c r="BJ1087" s="19" t="s">
        <v>88</v>
      </c>
      <c r="BK1087" s="145">
        <f>ROUND(I1087*H1087,2)</f>
        <v>0</v>
      </c>
      <c r="BL1087" s="19" t="s">
        <v>98</v>
      </c>
      <c r="BM1087" s="144" t="s">
        <v>13992</v>
      </c>
    </row>
    <row r="1088" spans="2:65" s="1" customFormat="1" ht="10.199999999999999">
      <c r="B1088" s="34"/>
      <c r="D1088" s="146" t="s">
        <v>271</v>
      </c>
      <c r="F1088" s="147" t="s">
        <v>13993</v>
      </c>
      <c r="I1088" s="148"/>
      <c r="L1088" s="34"/>
      <c r="M1088" s="149"/>
      <c r="T1088" s="55"/>
      <c r="AT1088" s="19" t="s">
        <v>271</v>
      </c>
      <c r="AU1088" s="19" t="s">
        <v>88</v>
      </c>
    </row>
    <row r="1089" spans="2:65" s="13" customFormat="1" ht="10.199999999999999">
      <c r="B1089" s="157"/>
      <c r="D1089" s="151" t="s">
        <v>288</v>
      </c>
      <c r="E1089" s="158" t="s">
        <v>19</v>
      </c>
      <c r="F1089" s="159" t="s">
        <v>13994</v>
      </c>
      <c r="H1089" s="160">
        <v>41.4</v>
      </c>
      <c r="I1089" s="161"/>
      <c r="L1089" s="157"/>
      <c r="M1089" s="162"/>
      <c r="T1089" s="163"/>
      <c r="AT1089" s="158" t="s">
        <v>288</v>
      </c>
      <c r="AU1089" s="158" t="s">
        <v>88</v>
      </c>
      <c r="AV1089" s="13" t="s">
        <v>88</v>
      </c>
      <c r="AW1089" s="13" t="s">
        <v>37</v>
      </c>
      <c r="AX1089" s="13" t="s">
        <v>76</v>
      </c>
      <c r="AY1089" s="158" t="s">
        <v>263</v>
      </c>
    </row>
    <row r="1090" spans="2:65" s="13" customFormat="1" ht="10.199999999999999">
      <c r="B1090" s="157"/>
      <c r="D1090" s="151" t="s">
        <v>288</v>
      </c>
      <c r="E1090" s="158" t="s">
        <v>19</v>
      </c>
      <c r="F1090" s="159" t="s">
        <v>13995</v>
      </c>
      <c r="H1090" s="160">
        <v>41.4</v>
      </c>
      <c r="I1090" s="161"/>
      <c r="L1090" s="157"/>
      <c r="M1090" s="162"/>
      <c r="T1090" s="163"/>
      <c r="AT1090" s="158" t="s">
        <v>288</v>
      </c>
      <c r="AU1090" s="158" t="s">
        <v>88</v>
      </c>
      <c r="AV1090" s="13" t="s">
        <v>88</v>
      </c>
      <c r="AW1090" s="13" t="s">
        <v>37</v>
      </c>
      <c r="AX1090" s="13" t="s">
        <v>76</v>
      </c>
      <c r="AY1090" s="158" t="s">
        <v>263</v>
      </c>
    </row>
    <row r="1091" spans="2:65" s="13" customFormat="1" ht="10.199999999999999">
      <c r="B1091" s="157"/>
      <c r="D1091" s="151" t="s">
        <v>288</v>
      </c>
      <c r="E1091" s="158" t="s">
        <v>19</v>
      </c>
      <c r="F1091" s="159" t="s">
        <v>13996</v>
      </c>
      <c r="H1091" s="160">
        <v>41.4</v>
      </c>
      <c r="I1091" s="161"/>
      <c r="L1091" s="157"/>
      <c r="M1091" s="162"/>
      <c r="T1091" s="163"/>
      <c r="AT1091" s="158" t="s">
        <v>288</v>
      </c>
      <c r="AU1091" s="158" t="s">
        <v>88</v>
      </c>
      <c r="AV1091" s="13" t="s">
        <v>88</v>
      </c>
      <c r="AW1091" s="13" t="s">
        <v>37</v>
      </c>
      <c r="AX1091" s="13" t="s">
        <v>76</v>
      </c>
      <c r="AY1091" s="158" t="s">
        <v>263</v>
      </c>
    </row>
    <row r="1092" spans="2:65" s="13" customFormat="1" ht="10.199999999999999">
      <c r="B1092" s="157"/>
      <c r="D1092" s="151" t="s">
        <v>288</v>
      </c>
      <c r="E1092" s="158" t="s">
        <v>19</v>
      </c>
      <c r="F1092" s="159" t="s">
        <v>13997</v>
      </c>
      <c r="H1092" s="160">
        <v>41.4</v>
      </c>
      <c r="I1092" s="161"/>
      <c r="L1092" s="157"/>
      <c r="M1092" s="162"/>
      <c r="T1092" s="163"/>
      <c r="AT1092" s="158" t="s">
        <v>288</v>
      </c>
      <c r="AU1092" s="158" t="s">
        <v>88</v>
      </c>
      <c r="AV1092" s="13" t="s">
        <v>88</v>
      </c>
      <c r="AW1092" s="13" t="s">
        <v>37</v>
      </c>
      <c r="AX1092" s="13" t="s">
        <v>76</v>
      </c>
      <c r="AY1092" s="158" t="s">
        <v>263</v>
      </c>
    </row>
    <row r="1093" spans="2:65" s="13" customFormat="1" ht="10.199999999999999">
      <c r="B1093" s="157"/>
      <c r="D1093" s="151" t="s">
        <v>288</v>
      </c>
      <c r="E1093" s="158" t="s">
        <v>19</v>
      </c>
      <c r="F1093" s="159" t="s">
        <v>13998</v>
      </c>
      <c r="H1093" s="160">
        <v>41.4</v>
      </c>
      <c r="I1093" s="161"/>
      <c r="L1093" s="157"/>
      <c r="M1093" s="162"/>
      <c r="T1093" s="163"/>
      <c r="AT1093" s="158" t="s">
        <v>288</v>
      </c>
      <c r="AU1093" s="158" t="s">
        <v>88</v>
      </c>
      <c r="AV1093" s="13" t="s">
        <v>88</v>
      </c>
      <c r="AW1093" s="13" t="s">
        <v>37</v>
      </c>
      <c r="AX1093" s="13" t="s">
        <v>76</v>
      </c>
      <c r="AY1093" s="158" t="s">
        <v>263</v>
      </c>
    </row>
    <row r="1094" spans="2:65" s="15" customFormat="1" ht="10.199999999999999">
      <c r="B1094" s="171"/>
      <c r="D1094" s="151" t="s">
        <v>288</v>
      </c>
      <c r="E1094" s="172" t="s">
        <v>19</v>
      </c>
      <c r="F1094" s="173" t="s">
        <v>355</v>
      </c>
      <c r="H1094" s="174">
        <v>207</v>
      </c>
      <c r="I1094" s="175"/>
      <c r="L1094" s="171"/>
      <c r="M1094" s="176"/>
      <c r="T1094" s="177"/>
      <c r="AT1094" s="172" t="s">
        <v>288</v>
      </c>
      <c r="AU1094" s="172" t="s">
        <v>88</v>
      </c>
      <c r="AV1094" s="15" t="s">
        <v>98</v>
      </c>
      <c r="AW1094" s="15" t="s">
        <v>37</v>
      </c>
      <c r="AX1094" s="15" t="s">
        <v>83</v>
      </c>
      <c r="AY1094" s="172" t="s">
        <v>263</v>
      </c>
    </row>
    <row r="1095" spans="2:65" s="1" customFormat="1" ht="24.15" customHeight="1">
      <c r="B1095" s="34"/>
      <c r="C1095" s="133" t="s">
        <v>1808</v>
      </c>
      <c r="D1095" s="133" t="s">
        <v>265</v>
      </c>
      <c r="E1095" s="134" t="s">
        <v>13999</v>
      </c>
      <c r="F1095" s="135" t="s">
        <v>14000</v>
      </c>
      <c r="G1095" s="136" t="s">
        <v>490</v>
      </c>
      <c r="H1095" s="137">
        <v>1</v>
      </c>
      <c r="I1095" s="138"/>
      <c r="J1095" s="139">
        <f>ROUND(I1095*H1095,2)</f>
        <v>0</v>
      </c>
      <c r="K1095" s="135" t="s">
        <v>269</v>
      </c>
      <c r="L1095" s="34"/>
      <c r="M1095" s="140" t="s">
        <v>19</v>
      </c>
      <c r="N1095" s="141" t="s">
        <v>48</v>
      </c>
      <c r="P1095" s="142">
        <f>O1095*H1095</f>
        <v>0</v>
      </c>
      <c r="Q1095" s="142">
        <v>0</v>
      </c>
      <c r="R1095" s="142">
        <f>Q1095*H1095</f>
        <v>0</v>
      </c>
      <c r="S1095" s="142">
        <v>5.3999999999999999E-2</v>
      </c>
      <c r="T1095" s="143">
        <f>S1095*H1095</f>
        <v>5.3999999999999999E-2</v>
      </c>
      <c r="AR1095" s="144" t="s">
        <v>98</v>
      </c>
      <c r="AT1095" s="144" t="s">
        <v>265</v>
      </c>
      <c r="AU1095" s="144" t="s">
        <v>88</v>
      </c>
      <c r="AY1095" s="19" t="s">
        <v>263</v>
      </c>
      <c r="BE1095" s="145">
        <f>IF(N1095="základní",J1095,0)</f>
        <v>0</v>
      </c>
      <c r="BF1095" s="145">
        <f>IF(N1095="snížená",J1095,0)</f>
        <v>0</v>
      </c>
      <c r="BG1095" s="145">
        <f>IF(N1095="zákl. přenesená",J1095,0)</f>
        <v>0</v>
      </c>
      <c r="BH1095" s="145">
        <f>IF(N1095="sníž. přenesená",J1095,0)</f>
        <v>0</v>
      </c>
      <c r="BI1095" s="145">
        <f>IF(N1095="nulová",J1095,0)</f>
        <v>0</v>
      </c>
      <c r="BJ1095" s="19" t="s">
        <v>88</v>
      </c>
      <c r="BK1095" s="145">
        <f>ROUND(I1095*H1095,2)</f>
        <v>0</v>
      </c>
      <c r="BL1095" s="19" t="s">
        <v>98</v>
      </c>
      <c r="BM1095" s="144" t="s">
        <v>14001</v>
      </c>
    </row>
    <row r="1096" spans="2:65" s="1" customFormat="1" ht="10.199999999999999">
      <c r="B1096" s="34"/>
      <c r="D1096" s="146" t="s">
        <v>271</v>
      </c>
      <c r="F1096" s="147" t="s">
        <v>14002</v>
      </c>
      <c r="I1096" s="148"/>
      <c r="L1096" s="34"/>
      <c r="M1096" s="149"/>
      <c r="T1096" s="55"/>
      <c r="AT1096" s="19" t="s">
        <v>271</v>
      </c>
      <c r="AU1096" s="19" t="s">
        <v>88</v>
      </c>
    </row>
    <row r="1097" spans="2:65" s="13" customFormat="1" ht="10.199999999999999">
      <c r="B1097" s="157"/>
      <c r="D1097" s="151" t="s">
        <v>288</v>
      </c>
      <c r="E1097" s="158" t="s">
        <v>19</v>
      </c>
      <c r="F1097" s="159" t="s">
        <v>13961</v>
      </c>
      <c r="H1097" s="160">
        <v>1</v>
      </c>
      <c r="I1097" s="161"/>
      <c r="L1097" s="157"/>
      <c r="M1097" s="162"/>
      <c r="T1097" s="163"/>
      <c r="AT1097" s="158" t="s">
        <v>288</v>
      </c>
      <c r="AU1097" s="158" t="s">
        <v>88</v>
      </c>
      <c r="AV1097" s="13" t="s">
        <v>88</v>
      </c>
      <c r="AW1097" s="13" t="s">
        <v>37</v>
      </c>
      <c r="AX1097" s="13" t="s">
        <v>83</v>
      </c>
      <c r="AY1097" s="158" t="s">
        <v>263</v>
      </c>
    </row>
    <row r="1098" spans="2:65" s="1" customFormat="1" ht="16.5" customHeight="1">
      <c r="B1098" s="34"/>
      <c r="C1098" s="133" t="s">
        <v>1812</v>
      </c>
      <c r="D1098" s="133" t="s">
        <v>265</v>
      </c>
      <c r="E1098" s="134" t="s">
        <v>14003</v>
      </c>
      <c r="F1098" s="135" t="s">
        <v>14004</v>
      </c>
      <c r="G1098" s="136" t="s">
        <v>268</v>
      </c>
      <c r="H1098" s="137">
        <v>3.8</v>
      </c>
      <c r="I1098" s="138"/>
      <c r="J1098" s="139">
        <f>ROUND(I1098*H1098,2)</f>
        <v>0</v>
      </c>
      <c r="K1098" s="135" t="s">
        <v>19</v>
      </c>
      <c r="L1098" s="34"/>
      <c r="M1098" s="140" t="s">
        <v>19</v>
      </c>
      <c r="N1098" s="141" t="s">
        <v>48</v>
      </c>
      <c r="P1098" s="142">
        <f>O1098*H1098</f>
        <v>0</v>
      </c>
      <c r="Q1098" s="142">
        <v>1.0000000000000001E-5</v>
      </c>
      <c r="R1098" s="142">
        <f>Q1098*H1098</f>
        <v>3.8000000000000002E-5</v>
      </c>
      <c r="S1098" s="142">
        <v>0</v>
      </c>
      <c r="T1098" s="143">
        <f>S1098*H1098</f>
        <v>0</v>
      </c>
      <c r="AR1098" s="144" t="s">
        <v>98</v>
      </c>
      <c r="AT1098" s="144" t="s">
        <v>265</v>
      </c>
      <c r="AU1098" s="144" t="s">
        <v>88</v>
      </c>
      <c r="AY1098" s="19" t="s">
        <v>263</v>
      </c>
      <c r="BE1098" s="145">
        <f>IF(N1098="základní",J1098,0)</f>
        <v>0</v>
      </c>
      <c r="BF1098" s="145">
        <f>IF(N1098="snížená",J1098,0)</f>
        <v>0</v>
      </c>
      <c r="BG1098" s="145">
        <f>IF(N1098="zákl. přenesená",J1098,0)</f>
        <v>0</v>
      </c>
      <c r="BH1098" s="145">
        <f>IF(N1098="sníž. přenesená",J1098,0)</f>
        <v>0</v>
      </c>
      <c r="BI1098" s="145">
        <f>IF(N1098="nulová",J1098,0)</f>
        <v>0</v>
      </c>
      <c r="BJ1098" s="19" t="s">
        <v>88</v>
      </c>
      <c r="BK1098" s="145">
        <f>ROUND(I1098*H1098,2)</f>
        <v>0</v>
      </c>
      <c r="BL1098" s="19" t="s">
        <v>98</v>
      </c>
      <c r="BM1098" s="144" t="s">
        <v>14005</v>
      </c>
    </row>
    <row r="1099" spans="2:65" s="13" customFormat="1" ht="10.199999999999999">
      <c r="B1099" s="157"/>
      <c r="D1099" s="151" t="s">
        <v>288</v>
      </c>
      <c r="E1099" s="158" t="s">
        <v>19</v>
      </c>
      <c r="F1099" s="159" t="s">
        <v>14006</v>
      </c>
      <c r="H1099" s="160">
        <v>3.8</v>
      </c>
      <c r="I1099" s="161"/>
      <c r="L1099" s="157"/>
      <c r="M1099" s="162"/>
      <c r="T1099" s="163"/>
      <c r="AT1099" s="158" t="s">
        <v>288</v>
      </c>
      <c r="AU1099" s="158" t="s">
        <v>88</v>
      </c>
      <c r="AV1099" s="13" t="s">
        <v>88</v>
      </c>
      <c r="AW1099" s="13" t="s">
        <v>37</v>
      </c>
      <c r="AX1099" s="13" t="s">
        <v>83</v>
      </c>
      <c r="AY1099" s="158" t="s">
        <v>263</v>
      </c>
    </row>
    <row r="1100" spans="2:65" s="1" customFormat="1" ht="21.75" customHeight="1">
      <c r="B1100" s="34"/>
      <c r="C1100" s="133" t="s">
        <v>1818</v>
      </c>
      <c r="D1100" s="133" t="s">
        <v>265</v>
      </c>
      <c r="E1100" s="134" t="s">
        <v>14007</v>
      </c>
      <c r="F1100" s="135" t="s">
        <v>14008</v>
      </c>
      <c r="G1100" s="136" t="s">
        <v>378</v>
      </c>
      <c r="H1100" s="137">
        <v>178.5</v>
      </c>
      <c r="I1100" s="138"/>
      <c r="J1100" s="139">
        <f>ROUND(I1100*H1100,2)</f>
        <v>0</v>
      </c>
      <c r="K1100" s="135" t="s">
        <v>269</v>
      </c>
      <c r="L1100" s="34"/>
      <c r="M1100" s="140" t="s">
        <v>19</v>
      </c>
      <c r="N1100" s="141" t="s">
        <v>48</v>
      </c>
      <c r="P1100" s="142">
        <f>O1100*H1100</f>
        <v>0</v>
      </c>
      <c r="Q1100" s="142">
        <v>0</v>
      </c>
      <c r="R1100" s="142">
        <f>Q1100*H1100</f>
        <v>0</v>
      </c>
      <c r="S1100" s="142">
        <v>0.05</v>
      </c>
      <c r="T1100" s="143">
        <f>S1100*H1100</f>
        <v>8.9250000000000007</v>
      </c>
      <c r="AR1100" s="144" t="s">
        <v>98</v>
      </c>
      <c r="AT1100" s="144" t="s">
        <v>265</v>
      </c>
      <c r="AU1100" s="144" t="s">
        <v>88</v>
      </c>
      <c r="AY1100" s="19" t="s">
        <v>263</v>
      </c>
      <c r="BE1100" s="145">
        <f>IF(N1100="základní",J1100,0)</f>
        <v>0</v>
      </c>
      <c r="BF1100" s="145">
        <f>IF(N1100="snížená",J1100,0)</f>
        <v>0</v>
      </c>
      <c r="BG1100" s="145">
        <f>IF(N1100="zákl. přenesená",J1100,0)</f>
        <v>0</v>
      </c>
      <c r="BH1100" s="145">
        <f>IF(N1100="sníž. přenesená",J1100,0)</f>
        <v>0</v>
      </c>
      <c r="BI1100" s="145">
        <f>IF(N1100="nulová",J1100,0)</f>
        <v>0</v>
      </c>
      <c r="BJ1100" s="19" t="s">
        <v>88</v>
      </c>
      <c r="BK1100" s="145">
        <f>ROUND(I1100*H1100,2)</f>
        <v>0</v>
      </c>
      <c r="BL1100" s="19" t="s">
        <v>98</v>
      </c>
      <c r="BM1100" s="144" t="s">
        <v>14009</v>
      </c>
    </row>
    <row r="1101" spans="2:65" s="1" customFormat="1" ht="10.199999999999999">
      <c r="B1101" s="34"/>
      <c r="D1101" s="146" t="s">
        <v>271</v>
      </c>
      <c r="F1101" s="147" t="s">
        <v>14010</v>
      </c>
      <c r="I1101" s="148"/>
      <c r="L1101" s="34"/>
      <c r="M1101" s="149"/>
      <c r="T1101" s="55"/>
      <c r="AT1101" s="19" t="s">
        <v>271</v>
      </c>
      <c r="AU1101" s="19" t="s">
        <v>88</v>
      </c>
    </row>
    <row r="1102" spans="2:65" s="13" customFormat="1" ht="10.199999999999999">
      <c r="B1102" s="157"/>
      <c r="D1102" s="151" t="s">
        <v>288</v>
      </c>
      <c r="E1102" s="158" t="s">
        <v>19</v>
      </c>
      <c r="F1102" s="159" t="s">
        <v>14011</v>
      </c>
      <c r="H1102" s="160">
        <v>12.765000000000001</v>
      </c>
      <c r="I1102" s="161"/>
      <c r="L1102" s="157"/>
      <c r="M1102" s="162"/>
      <c r="T1102" s="163"/>
      <c r="AT1102" s="158" t="s">
        <v>288</v>
      </c>
      <c r="AU1102" s="158" t="s">
        <v>88</v>
      </c>
      <c r="AV1102" s="13" t="s">
        <v>88</v>
      </c>
      <c r="AW1102" s="13" t="s">
        <v>37</v>
      </c>
      <c r="AX1102" s="13" t="s">
        <v>76</v>
      </c>
      <c r="AY1102" s="158" t="s">
        <v>263</v>
      </c>
    </row>
    <row r="1103" spans="2:65" s="13" customFormat="1" ht="10.199999999999999">
      <c r="B1103" s="157"/>
      <c r="D1103" s="151" t="s">
        <v>288</v>
      </c>
      <c r="E1103" s="158" t="s">
        <v>19</v>
      </c>
      <c r="F1103" s="159" t="s">
        <v>13860</v>
      </c>
      <c r="H1103" s="160">
        <v>15.525</v>
      </c>
      <c r="I1103" s="161"/>
      <c r="L1103" s="157"/>
      <c r="M1103" s="162"/>
      <c r="T1103" s="163"/>
      <c r="AT1103" s="158" t="s">
        <v>288</v>
      </c>
      <c r="AU1103" s="158" t="s">
        <v>88</v>
      </c>
      <c r="AV1103" s="13" t="s">
        <v>88</v>
      </c>
      <c r="AW1103" s="13" t="s">
        <v>37</v>
      </c>
      <c r="AX1103" s="13" t="s">
        <v>76</v>
      </c>
      <c r="AY1103" s="158" t="s">
        <v>263</v>
      </c>
    </row>
    <row r="1104" spans="2:65" s="13" customFormat="1" ht="10.199999999999999">
      <c r="B1104" s="157"/>
      <c r="D1104" s="151" t="s">
        <v>288</v>
      </c>
      <c r="E1104" s="158" t="s">
        <v>19</v>
      </c>
      <c r="F1104" s="159" t="s">
        <v>14012</v>
      </c>
      <c r="H1104" s="160">
        <v>6.375</v>
      </c>
      <c r="I1104" s="161"/>
      <c r="L1104" s="157"/>
      <c r="M1104" s="162"/>
      <c r="T1104" s="163"/>
      <c r="AT1104" s="158" t="s">
        <v>288</v>
      </c>
      <c r="AU1104" s="158" t="s">
        <v>88</v>
      </c>
      <c r="AV1104" s="13" t="s">
        <v>88</v>
      </c>
      <c r="AW1104" s="13" t="s">
        <v>37</v>
      </c>
      <c r="AX1104" s="13" t="s">
        <v>76</v>
      </c>
      <c r="AY1104" s="158" t="s">
        <v>263</v>
      </c>
    </row>
    <row r="1105" spans="2:51" s="12" customFormat="1" ht="10.199999999999999">
      <c r="B1105" s="150"/>
      <c r="D1105" s="151" t="s">
        <v>288</v>
      </c>
      <c r="E1105" s="152" t="s">
        <v>19</v>
      </c>
      <c r="F1105" s="153" t="s">
        <v>14013</v>
      </c>
      <c r="H1105" s="152" t="s">
        <v>19</v>
      </c>
      <c r="I1105" s="154"/>
      <c r="L1105" s="150"/>
      <c r="M1105" s="155"/>
      <c r="T1105" s="156"/>
      <c r="AT1105" s="152" t="s">
        <v>288</v>
      </c>
      <c r="AU1105" s="152" t="s">
        <v>88</v>
      </c>
      <c r="AV1105" s="12" t="s">
        <v>83</v>
      </c>
      <c r="AW1105" s="12" t="s">
        <v>37</v>
      </c>
      <c r="AX1105" s="12" t="s">
        <v>76</v>
      </c>
      <c r="AY1105" s="152" t="s">
        <v>263</v>
      </c>
    </row>
    <row r="1106" spans="2:51" s="13" customFormat="1" ht="10.199999999999999">
      <c r="B1106" s="157"/>
      <c r="D1106" s="151" t="s">
        <v>288</v>
      </c>
      <c r="E1106" s="158" t="s">
        <v>19</v>
      </c>
      <c r="F1106" s="159" t="s">
        <v>14014</v>
      </c>
      <c r="H1106" s="160">
        <v>12.765000000000001</v>
      </c>
      <c r="I1106" s="161"/>
      <c r="L1106" s="157"/>
      <c r="M1106" s="162"/>
      <c r="T1106" s="163"/>
      <c r="AT1106" s="158" t="s">
        <v>288</v>
      </c>
      <c r="AU1106" s="158" t="s">
        <v>88</v>
      </c>
      <c r="AV1106" s="13" t="s">
        <v>88</v>
      </c>
      <c r="AW1106" s="13" t="s">
        <v>37</v>
      </c>
      <c r="AX1106" s="13" t="s">
        <v>76</v>
      </c>
      <c r="AY1106" s="158" t="s">
        <v>263</v>
      </c>
    </row>
    <row r="1107" spans="2:51" s="13" customFormat="1" ht="10.199999999999999">
      <c r="B1107" s="157"/>
      <c r="D1107" s="151" t="s">
        <v>288</v>
      </c>
      <c r="E1107" s="158" t="s">
        <v>19</v>
      </c>
      <c r="F1107" s="159" t="s">
        <v>14015</v>
      </c>
      <c r="H1107" s="160">
        <v>17.594999999999999</v>
      </c>
      <c r="I1107" s="161"/>
      <c r="L1107" s="157"/>
      <c r="M1107" s="162"/>
      <c r="T1107" s="163"/>
      <c r="AT1107" s="158" t="s">
        <v>288</v>
      </c>
      <c r="AU1107" s="158" t="s">
        <v>88</v>
      </c>
      <c r="AV1107" s="13" t="s">
        <v>88</v>
      </c>
      <c r="AW1107" s="13" t="s">
        <v>37</v>
      </c>
      <c r="AX1107" s="13" t="s">
        <v>76</v>
      </c>
      <c r="AY1107" s="158" t="s">
        <v>263</v>
      </c>
    </row>
    <row r="1108" spans="2:51" s="13" customFormat="1" ht="10.199999999999999">
      <c r="B1108" s="157"/>
      <c r="D1108" s="151" t="s">
        <v>288</v>
      </c>
      <c r="E1108" s="158" t="s">
        <v>19</v>
      </c>
      <c r="F1108" s="159" t="s">
        <v>14016</v>
      </c>
      <c r="H1108" s="160">
        <v>3.9</v>
      </c>
      <c r="I1108" s="161"/>
      <c r="L1108" s="157"/>
      <c r="M1108" s="162"/>
      <c r="T1108" s="163"/>
      <c r="AT1108" s="158" t="s">
        <v>288</v>
      </c>
      <c r="AU1108" s="158" t="s">
        <v>88</v>
      </c>
      <c r="AV1108" s="13" t="s">
        <v>88</v>
      </c>
      <c r="AW1108" s="13" t="s">
        <v>37</v>
      </c>
      <c r="AX1108" s="13" t="s">
        <v>76</v>
      </c>
      <c r="AY1108" s="158" t="s">
        <v>263</v>
      </c>
    </row>
    <row r="1109" spans="2:51" s="13" customFormat="1" ht="10.199999999999999">
      <c r="B1109" s="157"/>
      <c r="D1109" s="151" t="s">
        <v>288</v>
      </c>
      <c r="E1109" s="158" t="s">
        <v>19</v>
      </c>
      <c r="F1109" s="159" t="s">
        <v>14017</v>
      </c>
      <c r="H1109" s="160">
        <v>3.93</v>
      </c>
      <c r="I1109" s="161"/>
      <c r="L1109" s="157"/>
      <c r="M1109" s="162"/>
      <c r="T1109" s="163"/>
      <c r="AT1109" s="158" t="s">
        <v>288</v>
      </c>
      <c r="AU1109" s="158" t="s">
        <v>88</v>
      </c>
      <c r="AV1109" s="13" t="s">
        <v>88</v>
      </c>
      <c r="AW1109" s="13" t="s">
        <v>37</v>
      </c>
      <c r="AX1109" s="13" t="s">
        <v>76</v>
      </c>
      <c r="AY1109" s="158" t="s">
        <v>263</v>
      </c>
    </row>
    <row r="1110" spans="2:51" s="12" customFormat="1" ht="10.199999999999999">
      <c r="B1110" s="150"/>
      <c r="D1110" s="151" t="s">
        <v>288</v>
      </c>
      <c r="E1110" s="152" t="s">
        <v>19</v>
      </c>
      <c r="F1110" s="153" t="s">
        <v>14018</v>
      </c>
      <c r="H1110" s="152" t="s">
        <v>19</v>
      </c>
      <c r="I1110" s="154"/>
      <c r="L1110" s="150"/>
      <c r="M1110" s="155"/>
      <c r="T1110" s="156"/>
      <c r="AT1110" s="152" t="s">
        <v>288</v>
      </c>
      <c r="AU1110" s="152" t="s">
        <v>88</v>
      </c>
      <c r="AV1110" s="12" t="s">
        <v>83</v>
      </c>
      <c r="AW1110" s="12" t="s">
        <v>37</v>
      </c>
      <c r="AX1110" s="12" t="s">
        <v>76</v>
      </c>
      <c r="AY1110" s="152" t="s">
        <v>263</v>
      </c>
    </row>
    <row r="1111" spans="2:51" s="13" customFormat="1" ht="10.199999999999999">
      <c r="B1111" s="157"/>
      <c r="D1111" s="151" t="s">
        <v>288</v>
      </c>
      <c r="E1111" s="158" t="s">
        <v>19</v>
      </c>
      <c r="F1111" s="159" t="s">
        <v>14019</v>
      </c>
      <c r="H1111" s="160">
        <v>12.765000000000001</v>
      </c>
      <c r="I1111" s="161"/>
      <c r="L1111" s="157"/>
      <c r="M1111" s="162"/>
      <c r="T1111" s="163"/>
      <c r="AT1111" s="158" t="s">
        <v>288</v>
      </c>
      <c r="AU1111" s="158" t="s">
        <v>88</v>
      </c>
      <c r="AV1111" s="13" t="s">
        <v>88</v>
      </c>
      <c r="AW1111" s="13" t="s">
        <v>37</v>
      </c>
      <c r="AX1111" s="13" t="s">
        <v>76</v>
      </c>
      <c r="AY1111" s="158" t="s">
        <v>263</v>
      </c>
    </row>
    <row r="1112" spans="2:51" s="13" customFormat="1" ht="10.199999999999999">
      <c r="B1112" s="157"/>
      <c r="D1112" s="151" t="s">
        <v>288</v>
      </c>
      <c r="E1112" s="158" t="s">
        <v>19</v>
      </c>
      <c r="F1112" s="159" t="s">
        <v>14020</v>
      </c>
      <c r="H1112" s="160">
        <v>17.594999999999999</v>
      </c>
      <c r="I1112" s="161"/>
      <c r="L1112" s="157"/>
      <c r="M1112" s="162"/>
      <c r="T1112" s="163"/>
      <c r="AT1112" s="158" t="s">
        <v>288</v>
      </c>
      <c r="AU1112" s="158" t="s">
        <v>88</v>
      </c>
      <c r="AV1112" s="13" t="s">
        <v>88</v>
      </c>
      <c r="AW1112" s="13" t="s">
        <v>37</v>
      </c>
      <c r="AX1112" s="13" t="s">
        <v>76</v>
      </c>
      <c r="AY1112" s="158" t="s">
        <v>263</v>
      </c>
    </row>
    <row r="1113" spans="2:51" s="13" customFormat="1" ht="10.199999999999999">
      <c r="B1113" s="157"/>
      <c r="D1113" s="151" t="s">
        <v>288</v>
      </c>
      <c r="E1113" s="158" t="s">
        <v>19</v>
      </c>
      <c r="F1113" s="159" t="s">
        <v>14021</v>
      </c>
      <c r="H1113" s="160">
        <v>8.2200000000000006</v>
      </c>
      <c r="I1113" s="161"/>
      <c r="L1113" s="157"/>
      <c r="M1113" s="162"/>
      <c r="T1113" s="163"/>
      <c r="AT1113" s="158" t="s">
        <v>288</v>
      </c>
      <c r="AU1113" s="158" t="s">
        <v>88</v>
      </c>
      <c r="AV1113" s="13" t="s">
        <v>88</v>
      </c>
      <c r="AW1113" s="13" t="s">
        <v>37</v>
      </c>
      <c r="AX1113" s="13" t="s">
        <v>76</v>
      </c>
      <c r="AY1113" s="158" t="s">
        <v>263</v>
      </c>
    </row>
    <row r="1114" spans="2:51" s="12" customFormat="1" ht="10.199999999999999">
      <c r="B1114" s="150"/>
      <c r="D1114" s="151" t="s">
        <v>288</v>
      </c>
      <c r="E1114" s="152" t="s">
        <v>19</v>
      </c>
      <c r="F1114" s="153" t="s">
        <v>14022</v>
      </c>
      <c r="H1114" s="152" t="s">
        <v>19</v>
      </c>
      <c r="I1114" s="154"/>
      <c r="L1114" s="150"/>
      <c r="M1114" s="155"/>
      <c r="T1114" s="156"/>
      <c r="AT1114" s="152" t="s">
        <v>288</v>
      </c>
      <c r="AU1114" s="152" t="s">
        <v>88</v>
      </c>
      <c r="AV1114" s="12" t="s">
        <v>83</v>
      </c>
      <c r="AW1114" s="12" t="s">
        <v>37</v>
      </c>
      <c r="AX1114" s="12" t="s">
        <v>76</v>
      </c>
      <c r="AY1114" s="152" t="s">
        <v>263</v>
      </c>
    </row>
    <row r="1115" spans="2:51" s="13" customFormat="1" ht="10.199999999999999">
      <c r="B1115" s="157"/>
      <c r="D1115" s="151" t="s">
        <v>288</v>
      </c>
      <c r="E1115" s="158" t="s">
        <v>19</v>
      </c>
      <c r="F1115" s="159" t="s">
        <v>14023</v>
      </c>
      <c r="H1115" s="160">
        <v>12.765000000000001</v>
      </c>
      <c r="I1115" s="161"/>
      <c r="L1115" s="157"/>
      <c r="M1115" s="162"/>
      <c r="T1115" s="163"/>
      <c r="AT1115" s="158" t="s">
        <v>288</v>
      </c>
      <c r="AU1115" s="158" t="s">
        <v>88</v>
      </c>
      <c r="AV1115" s="13" t="s">
        <v>88</v>
      </c>
      <c r="AW1115" s="13" t="s">
        <v>37</v>
      </c>
      <c r="AX1115" s="13" t="s">
        <v>76</v>
      </c>
      <c r="AY1115" s="158" t="s">
        <v>263</v>
      </c>
    </row>
    <row r="1116" spans="2:51" s="13" customFormat="1" ht="10.199999999999999">
      <c r="B1116" s="157"/>
      <c r="D1116" s="151" t="s">
        <v>288</v>
      </c>
      <c r="E1116" s="158" t="s">
        <v>19</v>
      </c>
      <c r="F1116" s="159" t="s">
        <v>14024</v>
      </c>
      <c r="H1116" s="160">
        <v>17.594999999999999</v>
      </c>
      <c r="I1116" s="161"/>
      <c r="L1116" s="157"/>
      <c r="M1116" s="162"/>
      <c r="T1116" s="163"/>
      <c r="AT1116" s="158" t="s">
        <v>288</v>
      </c>
      <c r="AU1116" s="158" t="s">
        <v>88</v>
      </c>
      <c r="AV1116" s="13" t="s">
        <v>88</v>
      </c>
      <c r="AW1116" s="13" t="s">
        <v>37</v>
      </c>
      <c r="AX1116" s="13" t="s">
        <v>76</v>
      </c>
      <c r="AY1116" s="158" t="s">
        <v>263</v>
      </c>
    </row>
    <row r="1117" spans="2:51" s="13" customFormat="1" ht="10.199999999999999">
      <c r="B1117" s="157"/>
      <c r="D1117" s="151" t="s">
        <v>288</v>
      </c>
      <c r="E1117" s="158" t="s">
        <v>19</v>
      </c>
      <c r="F1117" s="159" t="s">
        <v>14025</v>
      </c>
      <c r="H1117" s="160">
        <v>3.9</v>
      </c>
      <c r="I1117" s="161"/>
      <c r="L1117" s="157"/>
      <c r="M1117" s="162"/>
      <c r="T1117" s="163"/>
      <c r="AT1117" s="158" t="s">
        <v>288</v>
      </c>
      <c r="AU1117" s="158" t="s">
        <v>88</v>
      </c>
      <c r="AV1117" s="13" t="s">
        <v>88</v>
      </c>
      <c r="AW1117" s="13" t="s">
        <v>37</v>
      </c>
      <c r="AX1117" s="13" t="s">
        <v>76</v>
      </c>
      <c r="AY1117" s="158" t="s">
        <v>263</v>
      </c>
    </row>
    <row r="1118" spans="2:51" s="13" customFormat="1" ht="10.199999999999999">
      <c r="B1118" s="157"/>
      <c r="D1118" s="151" t="s">
        <v>288</v>
      </c>
      <c r="E1118" s="158" t="s">
        <v>19</v>
      </c>
      <c r="F1118" s="159" t="s">
        <v>14026</v>
      </c>
      <c r="H1118" s="160">
        <v>3.93</v>
      </c>
      <c r="I1118" s="161"/>
      <c r="L1118" s="157"/>
      <c r="M1118" s="162"/>
      <c r="T1118" s="163"/>
      <c r="AT1118" s="158" t="s">
        <v>288</v>
      </c>
      <c r="AU1118" s="158" t="s">
        <v>88</v>
      </c>
      <c r="AV1118" s="13" t="s">
        <v>88</v>
      </c>
      <c r="AW1118" s="13" t="s">
        <v>37</v>
      </c>
      <c r="AX1118" s="13" t="s">
        <v>76</v>
      </c>
      <c r="AY1118" s="158" t="s">
        <v>263</v>
      </c>
    </row>
    <row r="1119" spans="2:51" s="12" customFormat="1" ht="10.199999999999999">
      <c r="B1119" s="150"/>
      <c r="D1119" s="151" t="s">
        <v>288</v>
      </c>
      <c r="E1119" s="152" t="s">
        <v>19</v>
      </c>
      <c r="F1119" s="153" t="s">
        <v>14027</v>
      </c>
      <c r="H1119" s="152" t="s">
        <v>19</v>
      </c>
      <c r="I1119" s="154"/>
      <c r="L1119" s="150"/>
      <c r="M1119" s="155"/>
      <c r="T1119" s="156"/>
      <c r="AT1119" s="152" t="s">
        <v>288</v>
      </c>
      <c r="AU1119" s="152" t="s">
        <v>88</v>
      </c>
      <c r="AV1119" s="12" t="s">
        <v>83</v>
      </c>
      <c r="AW1119" s="12" t="s">
        <v>37</v>
      </c>
      <c r="AX1119" s="12" t="s">
        <v>76</v>
      </c>
      <c r="AY1119" s="152" t="s">
        <v>263</v>
      </c>
    </row>
    <row r="1120" spans="2:51" s="13" customFormat="1" ht="10.199999999999999">
      <c r="B1120" s="157"/>
      <c r="D1120" s="151" t="s">
        <v>288</v>
      </c>
      <c r="E1120" s="158" t="s">
        <v>19</v>
      </c>
      <c r="F1120" s="159" t="s">
        <v>14028</v>
      </c>
      <c r="H1120" s="160">
        <v>21.045000000000002</v>
      </c>
      <c r="I1120" s="161"/>
      <c r="L1120" s="157"/>
      <c r="M1120" s="162"/>
      <c r="T1120" s="163"/>
      <c r="AT1120" s="158" t="s">
        <v>288</v>
      </c>
      <c r="AU1120" s="158" t="s">
        <v>88</v>
      </c>
      <c r="AV1120" s="13" t="s">
        <v>88</v>
      </c>
      <c r="AW1120" s="13" t="s">
        <v>37</v>
      </c>
      <c r="AX1120" s="13" t="s">
        <v>76</v>
      </c>
      <c r="AY1120" s="158" t="s">
        <v>263</v>
      </c>
    </row>
    <row r="1121" spans="2:65" s="13" customFormat="1" ht="10.199999999999999">
      <c r="B1121" s="157"/>
      <c r="D1121" s="151" t="s">
        <v>288</v>
      </c>
      <c r="E1121" s="158" t="s">
        <v>19</v>
      </c>
      <c r="F1121" s="159" t="s">
        <v>14029</v>
      </c>
      <c r="H1121" s="160">
        <v>3.9</v>
      </c>
      <c r="I1121" s="161"/>
      <c r="L1121" s="157"/>
      <c r="M1121" s="162"/>
      <c r="T1121" s="163"/>
      <c r="AT1121" s="158" t="s">
        <v>288</v>
      </c>
      <c r="AU1121" s="158" t="s">
        <v>88</v>
      </c>
      <c r="AV1121" s="13" t="s">
        <v>88</v>
      </c>
      <c r="AW1121" s="13" t="s">
        <v>37</v>
      </c>
      <c r="AX1121" s="13" t="s">
        <v>76</v>
      </c>
      <c r="AY1121" s="158" t="s">
        <v>263</v>
      </c>
    </row>
    <row r="1122" spans="2:65" s="13" customFormat="1" ht="10.199999999999999">
      <c r="B1122" s="157"/>
      <c r="D1122" s="151" t="s">
        <v>288</v>
      </c>
      <c r="E1122" s="158" t="s">
        <v>19</v>
      </c>
      <c r="F1122" s="159" t="s">
        <v>14030</v>
      </c>
      <c r="H1122" s="160">
        <v>3.93</v>
      </c>
      <c r="I1122" s="161"/>
      <c r="L1122" s="157"/>
      <c r="M1122" s="162"/>
      <c r="T1122" s="163"/>
      <c r="AT1122" s="158" t="s">
        <v>288</v>
      </c>
      <c r="AU1122" s="158" t="s">
        <v>88</v>
      </c>
      <c r="AV1122" s="13" t="s">
        <v>88</v>
      </c>
      <c r="AW1122" s="13" t="s">
        <v>37</v>
      </c>
      <c r="AX1122" s="13" t="s">
        <v>76</v>
      </c>
      <c r="AY1122" s="158" t="s">
        <v>263</v>
      </c>
    </row>
    <row r="1123" spans="2:65" s="12" customFormat="1" ht="10.199999999999999">
      <c r="B1123" s="150"/>
      <c r="D1123" s="151" t="s">
        <v>288</v>
      </c>
      <c r="E1123" s="152" t="s">
        <v>19</v>
      </c>
      <c r="F1123" s="153" t="s">
        <v>14031</v>
      </c>
      <c r="H1123" s="152" t="s">
        <v>19</v>
      </c>
      <c r="I1123" s="154"/>
      <c r="L1123" s="150"/>
      <c r="M1123" s="155"/>
      <c r="T1123" s="156"/>
      <c r="AT1123" s="152" t="s">
        <v>288</v>
      </c>
      <c r="AU1123" s="152" t="s">
        <v>88</v>
      </c>
      <c r="AV1123" s="12" t="s">
        <v>83</v>
      </c>
      <c r="AW1123" s="12" t="s">
        <v>37</v>
      </c>
      <c r="AX1123" s="12" t="s">
        <v>76</v>
      </c>
      <c r="AY1123" s="152" t="s">
        <v>263</v>
      </c>
    </row>
    <row r="1124" spans="2:65" s="15" customFormat="1" ht="10.199999999999999">
      <c r="B1124" s="171"/>
      <c r="D1124" s="151" t="s">
        <v>288</v>
      </c>
      <c r="E1124" s="172" t="s">
        <v>19</v>
      </c>
      <c r="F1124" s="173" t="s">
        <v>355</v>
      </c>
      <c r="H1124" s="174">
        <v>178.5</v>
      </c>
      <c r="I1124" s="175"/>
      <c r="L1124" s="171"/>
      <c r="M1124" s="176"/>
      <c r="T1124" s="177"/>
      <c r="AT1124" s="172" t="s">
        <v>288</v>
      </c>
      <c r="AU1124" s="172" t="s">
        <v>88</v>
      </c>
      <c r="AV1124" s="15" t="s">
        <v>98</v>
      </c>
      <c r="AW1124" s="15" t="s">
        <v>37</v>
      </c>
      <c r="AX1124" s="15" t="s">
        <v>83</v>
      </c>
      <c r="AY1124" s="172" t="s">
        <v>263</v>
      </c>
    </row>
    <row r="1125" spans="2:65" s="1" customFormat="1" ht="24.15" customHeight="1">
      <c r="B1125" s="34"/>
      <c r="C1125" s="133" t="s">
        <v>1824</v>
      </c>
      <c r="D1125" s="133" t="s">
        <v>265</v>
      </c>
      <c r="E1125" s="134" t="s">
        <v>14032</v>
      </c>
      <c r="F1125" s="135" t="s">
        <v>14033</v>
      </c>
      <c r="G1125" s="136" t="s">
        <v>378</v>
      </c>
      <c r="H1125" s="137">
        <v>364.14499999999998</v>
      </c>
      <c r="I1125" s="138"/>
      <c r="J1125" s="139">
        <f>ROUND(I1125*H1125,2)</f>
        <v>0</v>
      </c>
      <c r="K1125" s="135" t="s">
        <v>269</v>
      </c>
      <c r="L1125" s="34"/>
      <c r="M1125" s="140" t="s">
        <v>19</v>
      </c>
      <c r="N1125" s="141" t="s">
        <v>48</v>
      </c>
      <c r="P1125" s="142">
        <f>O1125*H1125</f>
        <v>0</v>
      </c>
      <c r="Q1125" s="142">
        <v>0</v>
      </c>
      <c r="R1125" s="142">
        <f>Q1125*H1125</f>
        <v>0</v>
      </c>
      <c r="S1125" s="142">
        <v>4.5999999999999999E-2</v>
      </c>
      <c r="T1125" s="143">
        <f>S1125*H1125</f>
        <v>16.75067</v>
      </c>
      <c r="AR1125" s="144" t="s">
        <v>98</v>
      </c>
      <c r="AT1125" s="144" t="s">
        <v>265</v>
      </c>
      <c r="AU1125" s="144" t="s">
        <v>88</v>
      </c>
      <c r="AY1125" s="19" t="s">
        <v>263</v>
      </c>
      <c r="BE1125" s="145">
        <f>IF(N1125="základní",J1125,0)</f>
        <v>0</v>
      </c>
      <c r="BF1125" s="145">
        <f>IF(N1125="snížená",J1125,0)</f>
        <v>0</v>
      </c>
      <c r="BG1125" s="145">
        <f>IF(N1125="zákl. přenesená",J1125,0)</f>
        <v>0</v>
      </c>
      <c r="BH1125" s="145">
        <f>IF(N1125="sníž. přenesená",J1125,0)</f>
        <v>0</v>
      </c>
      <c r="BI1125" s="145">
        <f>IF(N1125="nulová",J1125,0)</f>
        <v>0</v>
      </c>
      <c r="BJ1125" s="19" t="s">
        <v>88</v>
      </c>
      <c r="BK1125" s="145">
        <f>ROUND(I1125*H1125,2)</f>
        <v>0</v>
      </c>
      <c r="BL1125" s="19" t="s">
        <v>98</v>
      </c>
      <c r="BM1125" s="144" t="s">
        <v>14034</v>
      </c>
    </row>
    <row r="1126" spans="2:65" s="1" customFormat="1" ht="10.199999999999999">
      <c r="B1126" s="34"/>
      <c r="D1126" s="146" t="s">
        <v>271</v>
      </c>
      <c r="F1126" s="147" t="s">
        <v>14035</v>
      </c>
      <c r="I1126" s="148"/>
      <c r="L1126" s="34"/>
      <c r="M1126" s="149"/>
      <c r="T1126" s="55"/>
      <c r="AT1126" s="19" t="s">
        <v>271</v>
      </c>
      <c r="AU1126" s="19" t="s">
        <v>88</v>
      </c>
    </row>
    <row r="1127" spans="2:65" s="13" customFormat="1" ht="10.199999999999999">
      <c r="B1127" s="157"/>
      <c r="D1127" s="151" t="s">
        <v>288</v>
      </c>
      <c r="E1127" s="158" t="s">
        <v>19</v>
      </c>
      <c r="F1127" s="159" t="s">
        <v>14036</v>
      </c>
      <c r="H1127" s="160">
        <v>27.667999999999999</v>
      </c>
      <c r="I1127" s="161"/>
      <c r="L1127" s="157"/>
      <c r="M1127" s="162"/>
      <c r="T1127" s="163"/>
      <c r="AT1127" s="158" t="s">
        <v>288</v>
      </c>
      <c r="AU1127" s="158" t="s">
        <v>88</v>
      </c>
      <c r="AV1127" s="13" t="s">
        <v>88</v>
      </c>
      <c r="AW1127" s="13" t="s">
        <v>37</v>
      </c>
      <c r="AX1127" s="13" t="s">
        <v>76</v>
      </c>
      <c r="AY1127" s="158" t="s">
        <v>263</v>
      </c>
    </row>
    <row r="1128" spans="2:65" s="13" customFormat="1" ht="10.199999999999999">
      <c r="B1128" s="157"/>
      <c r="D1128" s="151" t="s">
        <v>288</v>
      </c>
      <c r="E1128" s="158" t="s">
        <v>19</v>
      </c>
      <c r="F1128" s="159" t="s">
        <v>14037</v>
      </c>
      <c r="H1128" s="160">
        <v>31.748000000000001</v>
      </c>
      <c r="I1128" s="161"/>
      <c r="L1128" s="157"/>
      <c r="M1128" s="162"/>
      <c r="T1128" s="163"/>
      <c r="AT1128" s="158" t="s">
        <v>288</v>
      </c>
      <c r="AU1128" s="158" t="s">
        <v>88</v>
      </c>
      <c r="AV1128" s="13" t="s">
        <v>88</v>
      </c>
      <c r="AW1128" s="13" t="s">
        <v>37</v>
      </c>
      <c r="AX1128" s="13" t="s">
        <v>76</v>
      </c>
      <c r="AY1128" s="158" t="s">
        <v>263</v>
      </c>
    </row>
    <row r="1129" spans="2:65" s="13" customFormat="1" ht="10.199999999999999">
      <c r="B1129" s="157"/>
      <c r="D1129" s="151" t="s">
        <v>288</v>
      </c>
      <c r="E1129" s="158" t="s">
        <v>19</v>
      </c>
      <c r="F1129" s="159" t="s">
        <v>14038</v>
      </c>
      <c r="H1129" s="160">
        <v>15.045</v>
      </c>
      <c r="I1129" s="161"/>
      <c r="L1129" s="157"/>
      <c r="M1129" s="162"/>
      <c r="T1129" s="163"/>
      <c r="AT1129" s="158" t="s">
        <v>288</v>
      </c>
      <c r="AU1129" s="158" t="s">
        <v>88</v>
      </c>
      <c r="AV1129" s="13" t="s">
        <v>88</v>
      </c>
      <c r="AW1129" s="13" t="s">
        <v>37</v>
      </c>
      <c r="AX1129" s="13" t="s">
        <v>76</v>
      </c>
      <c r="AY1129" s="158" t="s">
        <v>263</v>
      </c>
    </row>
    <row r="1130" spans="2:65" s="12" customFormat="1" ht="10.199999999999999">
      <c r="B1130" s="150"/>
      <c r="D1130" s="151" t="s">
        <v>288</v>
      </c>
      <c r="E1130" s="152" t="s">
        <v>19</v>
      </c>
      <c r="F1130" s="153" t="s">
        <v>14013</v>
      </c>
      <c r="H1130" s="152" t="s">
        <v>19</v>
      </c>
      <c r="I1130" s="154"/>
      <c r="L1130" s="150"/>
      <c r="M1130" s="155"/>
      <c r="T1130" s="156"/>
      <c r="AT1130" s="152" t="s">
        <v>288</v>
      </c>
      <c r="AU1130" s="152" t="s">
        <v>88</v>
      </c>
      <c r="AV1130" s="12" t="s">
        <v>83</v>
      </c>
      <c r="AW1130" s="12" t="s">
        <v>37</v>
      </c>
      <c r="AX1130" s="12" t="s">
        <v>76</v>
      </c>
      <c r="AY1130" s="152" t="s">
        <v>263</v>
      </c>
    </row>
    <row r="1131" spans="2:65" s="13" customFormat="1" ht="10.199999999999999">
      <c r="B1131" s="157"/>
      <c r="D1131" s="151" t="s">
        <v>288</v>
      </c>
      <c r="E1131" s="158" t="s">
        <v>19</v>
      </c>
      <c r="F1131" s="159" t="s">
        <v>14039</v>
      </c>
      <c r="H1131" s="160">
        <v>27.667999999999999</v>
      </c>
      <c r="I1131" s="161"/>
      <c r="L1131" s="157"/>
      <c r="M1131" s="162"/>
      <c r="T1131" s="163"/>
      <c r="AT1131" s="158" t="s">
        <v>288</v>
      </c>
      <c r="AU1131" s="158" t="s">
        <v>88</v>
      </c>
      <c r="AV1131" s="13" t="s">
        <v>88</v>
      </c>
      <c r="AW1131" s="13" t="s">
        <v>37</v>
      </c>
      <c r="AX1131" s="13" t="s">
        <v>76</v>
      </c>
      <c r="AY1131" s="158" t="s">
        <v>263</v>
      </c>
    </row>
    <row r="1132" spans="2:65" s="13" customFormat="1" ht="10.199999999999999">
      <c r="B1132" s="157"/>
      <c r="D1132" s="151" t="s">
        <v>288</v>
      </c>
      <c r="E1132" s="158" t="s">
        <v>19</v>
      </c>
      <c r="F1132" s="159" t="s">
        <v>14040</v>
      </c>
      <c r="H1132" s="160">
        <v>26.01</v>
      </c>
      <c r="I1132" s="161"/>
      <c r="L1132" s="157"/>
      <c r="M1132" s="162"/>
      <c r="T1132" s="163"/>
      <c r="AT1132" s="158" t="s">
        <v>288</v>
      </c>
      <c r="AU1132" s="158" t="s">
        <v>88</v>
      </c>
      <c r="AV1132" s="13" t="s">
        <v>88</v>
      </c>
      <c r="AW1132" s="13" t="s">
        <v>37</v>
      </c>
      <c r="AX1132" s="13" t="s">
        <v>76</v>
      </c>
      <c r="AY1132" s="158" t="s">
        <v>263</v>
      </c>
    </row>
    <row r="1133" spans="2:65" s="13" customFormat="1" ht="10.199999999999999">
      <c r="B1133" s="157"/>
      <c r="D1133" s="151" t="s">
        <v>288</v>
      </c>
      <c r="E1133" s="158" t="s">
        <v>19</v>
      </c>
      <c r="F1133" s="159" t="s">
        <v>14041</v>
      </c>
      <c r="H1133" s="160">
        <v>10.455</v>
      </c>
      <c r="I1133" s="161"/>
      <c r="L1133" s="157"/>
      <c r="M1133" s="162"/>
      <c r="T1133" s="163"/>
      <c r="AT1133" s="158" t="s">
        <v>288</v>
      </c>
      <c r="AU1133" s="158" t="s">
        <v>88</v>
      </c>
      <c r="AV1133" s="13" t="s">
        <v>88</v>
      </c>
      <c r="AW1133" s="13" t="s">
        <v>37</v>
      </c>
      <c r="AX1133" s="13" t="s">
        <v>76</v>
      </c>
      <c r="AY1133" s="158" t="s">
        <v>263</v>
      </c>
    </row>
    <row r="1134" spans="2:65" s="13" customFormat="1" ht="10.199999999999999">
      <c r="B1134" s="157"/>
      <c r="D1134" s="151" t="s">
        <v>288</v>
      </c>
      <c r="E1134" s="158" t="s">
        <v>19</v>
      </c>
      <c r="F1134" s="159" t="s">
        <v>14042</v>
      </c>
      <c r="H1134" s="160">
        <v>6.2480000000000002</v>
      </c>
      <c r="I1134" s="161"/>
      <c r="L1134" s="157"/>
      <c r="M1134" s="162"/>
      <c r="T1134" s="163"/>
      <c r="AT1134" s="158" t="s">
        <v>288</v>
      </c>
      <c r="AU1134" s="158" t="s">
        <v>88</v>
      </c>
      <c r="AV1134" s="13" t="s">
        <v>88</v>
      </c>
      <c r="AW1134" s="13" t="s">
        <v>37</v>
      </c>
      <c r="AX1134" s="13" t="s">
        <v>76</v>
      </c>
      <c r="AY1134" s="158" t="s">
        <v>263</v>
      </c>
    </row>
    <row r="1135" spans="2:65" s="12" customFormat="1" ht="10.199999999999999">
      <c r="B1135" s="150"/>
      <c r="D1135" s="151" t="s">
        <v>288</v>
      </c>
      <c r="E1135" s="152" t="s">
        <v>19</v>
      </c>
      <c r="F1135" s="153" t="s">
        <v>14018</v>
      </c>
      <c r="H1135" s="152" t="s">
        <v>19</v>
      </c>
      <c r="I1135" s="154"/>
      <c r="L1135" s="150"/>
      <c r="M1135" s="155"/>
      <c r="T1135" s="156"/>
      <c r="AT1135" s="152" t="s">
        <v>288</v>
      </c>
      <c r="AU1135" s="152" t="s">
        <v>88</v>
      </c>
      <c r="AV1135" s="12" t="s">
        <v>83</v>
      </c>
      <c r="AW1135" s="12" t="s">
        <v>37</v>
      </c>
      <c r="AX1135" s="12" t="s">
        <v>76</v>
      </c>
      <c r="AY1135" s="152" t="s">
        <v>263</v>
      </c>
    </row>
    <row r="1136" spans="2:65" s="13" customFormat="1" ht="10.199999999999999">
      <c r="B1136" s="157"/>
      <c r="D1136" s="151" t="s">
        <v>288</v>
      </c>
      <c r="E1136" s="158" t="s">
        <v>19</v>
      </c>
      <c r="F1136" s="159" t="s">
        <v>14043</v>
      </c>
      <c r="H1136" s="160">
        <v>27.667999999999999</v>
      </c>
      <c r="I1136" s="161"/>
      <c r="L1136" s="157"/>
      <c r="M1136" s="162"/>
      <c r="T1136" s="163"/>
      <c r="AT1136" s="158" t="s">
        <v>288</v>
      </c>
      <c r="AU1136" s="158" t="s">
        <v>88</v>
      </c>
      <c r="AV1136" s="13" t="s">
        <v>88</v>
      </c>
      <c r="AW1136" s="13" t="s">
        <v>37</v>
      </c>
      <c r="AX1136" s="13" t="s">
        <v>76</v>
      </c>
      <c r="AY1136" s="158" t="s">
        <v>263</v>
      </c>
    </row>
    <row r="1137" spans="2:65" s="13" customFormat="1" ht="10.199999999999999">
      <c r="B1137" s="157"/>
      <c r="D1137" s="151" t="s">
        <v>288</v>
      </c>
      <c r="E1137" s="158" t="s">
        <v>19</v>
      </c>
      <c r="F1137" s="159" t="s">
        <v>14044</v>
      </c>
      <c r="H1137" s="160">
        <v>26.01</v>
      </c>
      <c r="I1137" s="161"/>
      <c r="L1137" s="157"/>
      <c r="M1137" s="162"/>
      <c r="T1137" s="163"/>
      <c r="AT1137" s="158" t="s">
        <v>288</v>
      </c>
      <c r="AU1137" s="158" t="s">
        <v>88</v>
      </c>
      <c r="AV1137" s="13" t="s">
        <v>88</v>
      </c>
      <c r="AW1137" s="13" t="s">
        <v>37</v>
      </c>
      <c r="AX1137" s="13" t="s">
        <v>76</v>
      </c>
      <c r="AY1137" s="158" t="s">
        <v>263</v>
      </c>
    </row>
    <row r="1138" spans="2:65" s="13" customFormat="1" ht="10.199999999999999">
      <c r="B1138" s="157"/>
      <c r="D1138" s="151" t="s">
        <v>288</v>
      </c>
      <c r="E1138" s="158" t="s">
        <v>19</v>
      </c>
      <c r="F1138" s="159" t="s">
        <v>14045</v>
      </c>
      <c r="H1138" s="160">
        <v>19.763000000000002</v>
      </c>
      <c r="I1138" s="161"/>
      <c r="L1138" s="157"/>
      <c r="M1138" s="162"/>
      <c r="T1138" s="163"/>
      <c r="AT1138" s="158" t="s">
        <v>288</v>
      </c>
      <c r="AU1138" s="158" t="s">
        <v>88</v>
      </c>
      <c r="AV1138" s="13" t="s">
        <v>88</v>
      </c>
      <c r="AW1138" s="13" t="s">
        <v>37</v>
      </c>
      <c r="AX1138" s="13" t="s">
        <v>76</v>
      </c>
      <c r="AY1138" s="158" t="s">
        <v>263</v>
      </c>
    </row>
    <row r="1139" spans="2:65" s="12" customFormat="1" ht="10.199999999999999">
      <c r="B1139" s="150"/>
      <c r="D1139" s="151" t="s">
        <v>288</v>
      </c>
      <c r="E1139" s="152" t="s">
        <v>19</v>
      </c>
      <c r="F1139" s="153" t="s">
        <v>14022</v>
      </c>
      <c r="H1139" s="152" t="s">
        <v>19</v>
      </c>
      <c r="I1139" s="154"/>
      <c r="L1139" s="150"/>
      <c r="M1139" s="155"/>
      <c r="T1139" s="156"/>
      <c r="AT1139" s="152" t="s">
        <v>288</v>
      </c>
      <c r="AU1139" s="152" t="s">
        <v>88</v>
      </c>
      <c r="AV1139" s="12" t="s">
        <v>83</v>
      </c>
      <c r="AW1139" s="12" t="s">
        <v>37</v>
      </c>
      <c r="AX1139" s="12" t="s">
        <v>76</v>
      </c>
      <c r="AY1139" s="152" t="s">
        <v>263</v>
      </c>
    </row>
    <row r="1140" spans="2:65" s="13" customFormat="1" ht="10.199999999999999">
      <c r="B1140" s="157"/>
      <c r="D1140" s="151" t="s">
        <v>288</v>
      </c>
      <c r="E1140" s="158" t="s">
        <v>19</v>
      </c>
      <c r="F1140" s="159" t="s">
        <v>14046</v>
      </c>
      <c r="H1140" s="160">
        <v>27.667999999999999</v>
      </c>
      <c r="I1140" s="161"/>
      <c r="L1140" s="157"/>
      <c r="M1140" s="162"/>
      <c r="T1140" s="163"/>
      <c r="AT1140" s="158" t="s">
        <v>288</v>
      </c>
      <c r="AU1140" s="158" t="s">
        <v>88</v>
      </c>
      <c r="AV1140" s="13" t="s">
        <v>88</v>
      </c>
      <c r="AW1140" s="13" t="s">
        <v>37</v>
      </c>
      <c r="AX1140" s="13" t="s">
        <v>76</v>
      </c>
      <c r="AY1140" s="158" t="s">
        <v>263</v>
      </c>
    </row>
    <row r="1141" spans="2:65" s="13" customFormat="1" ht="10.199999999999999">
      <c r="B1141" s="157"/>
      <c r="D1141" s="151" t="s">
        <v>288</v>
      </c>
      <c r="E1141" s="158" t="s">
        <v>19</v>
      </c>
      <c r="F1141" s="159" t="s">
        <v>14047</v>
      </c>
      <c r="H1141" s="160">
        <v>26.01</v>
      </c>
      <c r="I1141" s="161"/>
      <c r="L1141" s="157"/>
      <c r="M1141" s="162"/>
      <c r="T1141" s="163"/>
      <c r="AT1141" s="158" t="s">
        <v>288</v>
      </c>
      <c r="AU1141" s="158" t="s">
        <v>88</v>
      </c>
      <c r="AV1141" s="13" t="s">
        <v>88</v>
      </c>
      <c r="AW1141" s="13" t="s">
        <v>37</v>
      </c>
      <c r="AX1141" s="13" t="s">
        <v>76</v>
      </c>
      <c r="AY1141" s="158" t="s">
        <v>263</v>
      </c>
    </row>
    <row r="1142" spans="2:65" s="13" customFormat="1" ht="10.199999999999999">
      <c r="B1142" s="157"/>
      <c r="D1142" s="151" t="s">
        <v>288</v>
      </c>
      <c r="E1142" s="158" t="s">
        <v>19</v>
      </c>
      <c r="F1142" s="159" t="s">
        <v>14048</v>
      </c>
      <c r="H1142" s="160">
        <v>10.455</v>
      </c>
      <c r="I1142" s="161"/>
      <c r="L1142" s="157"/>
      <c r="M1142" s="162"/>
      <c r="T1142" s="163"/>
      <c r="AT1142" s="158" t="s">
        <v>288</v>
      </c>
      <c r="AU1142" s="158" t="s">
        <v>88</v>
      </c>
      <c r="AV1142" s="13" t="s">
        <v>88</v>
      </c>
      <c r="AW1142" s="13" t="s">
        <v>37</v>
      </c>
      <c r="AX1142" s="13" t="s">
        <v>76</v>
      </c>
      <c r="AY1142" s="158" t="s">
        <v>263</v>
      </c>
    </row>
    <row r="1143" spans="2:65" s="13" customFormat="1" ht="10.199999999999999">
      <c r="B1143" s="157"/>
      <c r="D1143" s="151" t="s">
        <v>288</v>
      </c>
      <c r="E1143" s="158" t="s">
        <v>19</v>
      </c>
      <c r="F1143" s="159" t="s">
        <v>14049</v>
      </c>
      <c r="H1143" s="160">
        <v>6.2480000000000002</v>
      </c>
      <c r="I1143" s="161"/>
      <c r="L1143" s="157"/>
      <c r="M1143" s="162"/>
      <c r="T1143" s="163"/>
      <c r="AT1143" s="158" t="s">
        <v>288</v>
      </c>
      <c r="AU1143" s="158" t="s">
        <v>88</v>
      </c>
      <c r="AV1143" s="13" t="s">
        <v>88</v>
      </c>
      <c r="AW1143" s="13" t="s">
        <v>37</v>
      </c>
      <c r="AX1143" s="13" t="s">
        <v>76</v>
      </c>
      <c r="AY1143" s="158" t="s">
        <v>263</v>
      </c>
    </row>
    <row r="1144" spans="2:65" s="12" customFormat="1" ht="10.199999999999999">
      <c r="B1144" s="150"/>
      <c r="D1144" s="151" t="s">
        <v>288</v>
      </c>
      <c r="E1144" s="152" t="s">
        <v>19</v>
      </c>
      <c r="F1144" s="153" t="s">
        <v>14027</v>
      </c>
      <c r="H1144" s="152" t="s">
        <v>19</v>
      </c>
      <c r="I1144" s="154"/>
      <c r="L1144" s="150"/>
      <c r="M1144" s="155"/>
      <c r="T1144" s="156"/>
      <c r="AT1144" s="152" t="s">
        <v>288</v>
      </c>
      <c r="AU1144" s="152" t="s">
        <v>88</v>
      </c>
      <c r="AV1144" s="12" t="s">
        <v>83</v>
      </c>
      <c r="AW1144" s="12" t="s">
        <v>37</v>
      </c>
      <c r="AX1144" s="12" t="s">
        <v>76</v>
      </c>
      <c r="AY1144" s="152" t="s">
        <v>263</v>
      </c>
    </row>
    <row r="1145" spans="2:65" s="13" customFormat="1" ht="10.199999999999999">
      <c r="B1145" s="157"/>
      <c r="D1145" s="151" t="s">
        <v>288</v>
      </c>
      <c r="E1145" s="158" t="s">
        <v>19</v>
      </c>
      <c r="F1145" s="159" t="s">
        <v>14050</v>
      </c>
      <c r="H1145" s="160">
        <v>27.667999999999999</v>
      </c>
      <c r="I1145" s="161"/>
      <c r="L1145" s="157"/>
      <c r="M1145" s="162"/>
      <c r="T1145" s="163"/>
      <c r="AT1145" s="158" t="s">
        <v>288</v>
      </c>
      <c r="AU1145" s="158" t="s">
        <v>88</v>
      </c>
      <c r="AV1145" s="13" t="s">
        <v>88</v>
      </c>
      <c r="AW1145" s="13" t="s">
        <v>37</v>
      </c>
      <c r="AX1145" s="13" t="s">
        <v>76</v>
      </c>
      <c r="AY1145" s="158" t="s">
        <v>263</v>
      </c>
    </row>
    <row r="1146" spans="2:65" s="13" customFormat="1" ht="10.199999999999999">
      <c r="B1146" s="157"/>
      <c r="D1146" s="151" t="s">
        <v>288</v>
      </c>
      <c r="E1146" s="158" t="s">
        <v>19</v>
      </c>
      <c r="F1146" s="159" t="s">
        <v>14051</v>
      </c>
      <c r="H1146" s="160">
        <v>31.11</v>
      </c>
      <c r="I1146" s="161"/>
      <c r="L1146" s="157"/>
      <c r="M1146" s="162"/>
      <c r="T1146" s="163"/>
      <c r="AT1146" s="158" t="s">
        <v>288</v>
      </c>
      <c r="AU1146" s="158" t="s">
        <v>88</v>
      </c>
      <c r="AV1146" s="13" t="s">
        <v>88</v>
      </c>
      <c r="AW1146" s="13" t="s">
        <v>37</v>
      </c>
      <c r="AX1146" s="13" t="s">
        <v>76</v>
      </c>
      <c r="AY1146" s="158" t="s">
        <v>263</v>
      </c>
    </row>
    <row r="1147" spans="2:65" s="13" customFormat="1" ht="10.199999999999999">
      <c r="B1147" s="157"/>
      <c r="D1147" s="151" t="s">
        <v>288</v>
      </c>
      <c r="E1147" s="158" t="s">
        <v>19</v>
      </c>
      <c r="F1147" s="159" t="s">
        <v>14052</v>
      </c>
      <c r="H1147" s="160">
        <v>10.455</v>
      </c>
      <c r="I1147" s="161"/>
      <c r="L1147" s="157"/>
      <c r="M1147" s="162"/>
      <c r="T1147" s="163"/>
      <c r="AT1147" s="158" t="s">
        <v>288</v>
      </c>
      <c r="AU1147" s="158" t="s">
        <v>88</v>
      </c>
      <c r="AV1147" s="13" t="s">
        <v>88</v>
      </c>
      <c r="AW1147" s="13" t="s">
        <v>37</v>
      </c>
      <c r="AX1147" s="13" t="s">
        <v>76</v>
      </c>
      <c r="AY1147" s="158" t="s">
        <v>263</v>
      </c>
    </row>
    <row r="1148" spans="2:65" s="13" customFormat="1" ht="10.199999999999999">
      <c r="B1148" s="157"/>
      <c r="D1148" s="151" t="s">
        <v>288</v>
      </c>
      <c r="E1148" s="158" t="s">
        <v>19</v>
      </c>
      <c r="F1148" s="159" t="s">
        <v>14053</v>
      </c>
      <c r="H1148" s="160">
        <v>6.2480000000000002</v>
      </c>
      <c r="I1148" s="161"/>
      <c r="L1148" s="157"/>
      <c r="M1148" s="162"/>
      <c r="T1148" s="163"/>
      <c r="AT1148" s="158" t="s">
        <v>288</v>
      </c>
      <c r="AU1148" s="158" t="s">
        <v>88</v>
      </c>
      <c r="AV1148" s="13" t="s">
        <v>88</v>
      </c>
      <c r="AW1148" s="13" t="s">
        <v>37</v>
      </c>
      <c r="AX1148" s="13" t="s">
        <v>76</v>
      </c>
      <c r="AY1148" s="158" t="s">
        <v>263</v>
      </c>
    </row>
    <row r="1149" spans="2:65" s="12" customFormat="1" ht="10.199999999999999">
      <c r="B1149" s="150"/>
      <c r="D1149" s="151" t="s">
        <v>288</v>
      </c>
      <c r="E1149" s="152" t="s">
        <v>19</v>
      </c>
      <c r="F1149" s="153" t="s">
        <v>14054</v>
      </c>
      <c r="H1149" s="152" t="s">
        <v>19</v>
      </c>
      <c r="I1149" s="154"/>
      <c r="L1149" s="150"/>
      <c r="M1149" s="155"/>
      <c r="T1149" s="156"/>
      <c r="AT1149" s="152" t="s">
        <v>288</v>
      </c>
      <c r="AU1149" s="152" t="s">
        <v>88</v>
      </c>
      <c r="AV1149" s="12" t="s">
        <v>83</v>
      </c>
      <c r="AW1149" s="12" t="s">
        <v>37</v>
      </c>
      <c r="AX1149" s="12" t="s">
        <v>76</v>
      </c>
      <c r="AY1149" s="152" t="s">
        <v>263</v>
      </c>
    </row>
    <row r="1150" spans="2:65" s="15" customFormat="1" ht="10.199999999999999">
      <c r="B1150" s="171"/>
      <c r="D1150" s="151" t="s">
        <v>288</v>
      </c>
      <c r="E1150" s="172" t="s">
        <v>19</v>
      </c>
      <c r="F1150" s="173" t="s">
        <v>355</v>
      </c>
      <c r="H1150" s="174">
        <v>364.14499999999998</v>
      </c>
      <c r="I1150" s="175"/>
      <c r="L1150" s="171"/>
      <c r="M1150" s="176"/>
      <c r="T1150" s="177"/>
      <c r="AT1150" s="172" t="s">
        <v>288</v>
      </c>
      <c r="AU1150" s="172" t="s">
        <v>88</v>
      </c>
      <c r="AV1150" s="15" t="s">
        <v>98</v>
      </c>
      <c r="AW1150" s="15" t="s">
        <v>37</v>
      </c>
      <c r="AX1150" s="15" t="s">
        <v>83</v>
      </c>
      <c r="AY1150" s="172" t="s">
        <v>263</v>
      </c>
    </row>
    <row r="1151" spans="2:65" s="1" customFormat="1" ht="24.15" customHeight="1">
      <c r="B1151" s="34"/>
      <c r="C1151" s="133" t="s">
        <v>1830</v>
      </c>
      <c r="D1151" s="133" t="s">
        <v>265</v>
      </c>
      <c r="E1151" s="134" t="s">
        <v>14055</v>
      </c>
      <c r="F1151" s="135" t="s">
        <v>14056</v>
      </c>
      <c r="G1151" s="136" t="s">
        <v>378</v>
      </c>
      <c r="H1151" s="137">
        <v>58.454999999999998</v>
      </c>
      <c r="I1151" s="138"/>
      <c r="J1151" s="139">
        <f>ROUND(I1151*H1151,2)</f>
        <v>0</v>
      </c>
      <c r="K1151" s="135" t="s">
        <v>269</v>
      </c>
      <c r="L1151" s="34"/>
      <c r="M1151" s="140" t="s">
        <v>19</v>
      </c>
      <c r="N1151" s="141" t="s">
        <v>48</v>
      </c>
      <c r="P1151" s="142">
        <f>O1151*H1151</f>
        <v>0</v>
      </c>
      <c r="Q1151" s="142">
        <v>0</v>
      </c>
      <c r="R1151" s="142">
        <f>Q1151*H1151</f>
        <v>0</v>
      </c>
      <c r="S1151" s="142">
        <v>5.8999999999999997E-2</v>
      </c>
      <c r="T1151" s="143">
        <f>S1151*H1151</f>
        <v>3.4488449999999999</v>
      </c>
      <c r="AR1151" s="144" t="s">
        <v>98</v>
      </c>
      <c r="AT1151" s="144" t="s">
        <v>265</v>
      </c>
      <c r="AU1151" s="144" t="s">
        <v>88</v>
      </c>
      <c r="AY1151" s="19" t="s">
        <v>263</v>
      </c>
      <c r="BE1151" s="145">
        <f>IF(N1151="základní",J1151,0)</f>
        <v>0</v>
      </c>
      <c r="BF1151" s="145">
        <f>IF(N1151="snížená",J1151,0)</f>
        <v>0</v>
      </c>
      <c r="BG1151" s="145">
        <f>IF(N1151="zákl. přenesená",J1151,0)</f>
        <v>0</v>
      </c>
      <c r="BH1151" s="145">
        <f>IF(N1151="sníž. přenesená",J1151,0)</f>
        <v>0</v>
      </c>
      <c r="BI1151" s="145">
        <f>IF(N1151="nulová",J1151,0)</f>
        <v>0</v>
      </c>
      <c r="BJ1151" s="19" t="s">
        <v>88</v>
      </c>
      <c r="BK1151" s="145">
        <f>ROUND(I1151*H1151,2)</f>
        <v>0</v>
      </c>
      <c r="BL1151" s="19" t="s">
        <v>98</v>
      </c>
      <c r="BM1151" s="144" t="s">
        <v>14057</v>
      </c>
    </row>
    <row r="1152" spans="2:65" s="1" customFormat="1" ht="10.199999999999999">
      <c r="B1152" s="34"/>
      <c r="D1152" s="146" t="s">
        <v>271</v>
      </c>
      <c r="F1152" s="147" t="s">
        <v>14058</v>
      </c>
      <c r="I1152" s="148"/>
      <c r="L1152" s="34"/>
      <c r="M1152" s="149"/>
      <c r="T1152" s="55"/>
      <c r="AT1152" s="19" t="s">
        <v>271</v>
      </c>
      <c r="AU1152" s="19" t="s">
        <v>88</v>
      </c>
    </row>
    <row r="1153" spans="2:65" s="13" customFormat="1" ht="10.199999999999999">
      <c r="B1153" s="157"/>
      <c r="D1153" s="151" t="s">
        <v>288</v>
      </c>
      <c r="E1153" s="158" t="s">
        <v>19</v>
      </c>
      <c r="F1153" s="159" t="s">
        <v>14059</v>
      </c>
      <c r="H1153" s="160">
        <v>19.484999999999999</v>
      </c>
      <c r="I1153" s="161"/>
      <c r="L1153" s="157"/>
      <c r="M1153" s="162"/>
      <c r="T1153" s="163"/>
      <c r="AT1153" s="158" t="s">
        <v>288</v>
      </c>
      <c r="AU1153" s="158" t="s">
        <v>88</v>
      </c>
      <c r="AV1153" s="13" t="s">
        <v>88</v>
      </c>
      <c r="AW1153" s="13" t="s">
        <v>37</v>
      </c>
      <c r="AX1153" s="13" t="s">
        <v>76</v>
      </c>
      <c r="AY1153" s="158" t="s">
        <v>263</v>
      </c>
    </row>
    <row r="1154" spans="2:65" s="12" customFormat="1" ht="10.199999999999999">
      <c r="B1154" s="150"/>
      <c r="D1154" s="151" t="s">
        <v>288</v>
      </c>
      <c r="E1154" s="152" t="s">
        <v>19</v>
      </c>
      <c r="F1154" s="153" t="s">
        <v>14018</v>
      </c>
      <c r="H1154" s="152" t="s">
        <v>19</v>
      </c>
      <c r="I1154" s="154"/>
      <c r="L1154" s="150"/>
      <c r="M1154" s="155"/>
      <c r="T1154" s="156"/>
      <c r="AT1154" s="152" t="s">
        <v>288</v>
      </c>
      <c r="AU1154" s="152" t="s">
        <v>88</v>
      </c>
      <c r="AV1154" s="12" t="s">
        <v>83</v>
      </c>
      <c r="AW1154" s="12" t="s">
        <v>37</v>
      </c>
      <c r="AX1154" s="12" t="s">
        <v>76</v>
      </c>
      <c r="AY1154" s="152" t="s">
        <v>263</v>
      </c>
    </row>
    <row r="1155" spans="2:65" s="13" customFormat="1" ht="10.199999999999999">
      <c r="B1155" s="157"/>
      <c r="D1155" s="151" t="s">
        <v>288</v>
      </c>
      <c r="E1155" s="158" t="s">
        <v>19</v>
      </c>
      <c r="F1155" s="159" t="s">
        <v>14060</v>
      </c>
      <c r="H1155" s="160">
        <v>19.484999999999999</v>
      </c>
      <c r="I1155" s="161"/>
      <c r="L1155" s="157"/>
      <c r="M1155" s="162"/>
      <c r="T1155" s="163"/>
      <c r="AT1155" s="158" t="s">
        <v>288</v>
      </c>
      <c r="AU1155" s="158" t="s">
        <v>88</v>
      </c>
      <c r="AV1155" s="13" t="s">
        <v>88</v>
      </c>
      <c r="AW1155" s="13" t="s">
        <v>37</v>
      </c>
      <c r="AX1155" s="13" t="s">
        <v>76</v>
      </c>
      <c r="AY1155" s="158" t="s">
        <v>263</v>
      </c>
    </row>
    <row r="1156" spans="2:65" s="12" customFormat="1" ht="10.199999999999999">
      <c r="B1156" s="150"/>
      <c r="D1156" s="151" t="s">
        <v>288</v>
      </c>
      <c r="E1156" s="152" t="s">
        <v>19</v>
      </c>
      <c r="F1156" s="153" t="s">
        <v>14022</v>
      </c>
      <c r="H1156" s="152" t="s">
        <v>19</v>
      </c>
      <c r="I1156" s="154"/>
      <c r="L1156" s="150"/>
      <c r="M1156" s="155"/>
      <c r="T1156" s="156"/>
      <c r="AT1156" s="152" t="s">
        <v>288</v>
      </c>
      <c r="AU1156" s="152" t="s">
        <v>88</v>
      </c>
      <c r="AV1156" s="12" t="s">
        <v>83</v>
      </c>
      <c r="AW1156" s="12" t="s">
        <v>37</v>
      </c>
      <c r="AX1156" s="12" t="s">
        <v>76</v>
      </c>
      <c r="AY1156" s="152" t="s">
        <v>263</v>
      </c>
    </row>
    <row r="1157" spans="2:65" s="13" customFormat="1" ht="10.199999999999999">
      <c r="B1157" s="157"/>
      <c r="D1157" s="151" t="s">
        <v>288</v>
      </c>
      <c r="E1157" s="158" t="s">
        <v>19</v>
      </c>
      <c r="F1157" s="159" t="s">
        <v>14061</v>
      </c>
      <c r="H1157" s="160">
        <v>19.484999999999999</v>
      </c>
      <c r="I1157" s="161"/>
      <c r="L1157" s="157"/>
      <c r="M1157" s="162"/>
      <c r="T1157" s="163"/>
      <c r="AT1157" s="158" t="s">
        <v>288</v>
      </c>
      <c r="AU1157" s="158" t="s">
        <v>88</v>
      </c>
      <c r="AV1157" s="13" t="s">
        <v>88</v>
      </c>
      <c r="AW1157" s="13" t="s">
        <v>37</v>
      </c>
      <c r="AX1157" s="13" t="s">
        <v>76</v>
      </c>
      <c r="AY1157" s="158" t="s">
        <v>263</v>
      </c>
    </row>
    <row r="1158" spans="2:65" s="12" customFormat="1" ht="10.199999999999999">
      <c r="B1158" s="150"/>
      <c r="D1158" s="151" t="s">
        <v>288</v>
      </c>
      <c r="E1158" s="152" t="s">
        <v>19</v>
      </c>
      <c r="F1158" s="153" t="s">
        <v>14027</v>
      </c>
      <c r="H1158" s="152" t="s">
        <v>19</v>
      </c>
      <c r="I1158" s="154"/>
      <c r="L1158" s="150"/>
      <c r="M1158" s="155"/>
      <c r="T1158" s="156"/>
      <c r="AT1158" s="152" t="s">
        <v>288</v>
      </c>
      <c r="AU1158" s="152" t="s">
        <v>88</v>
      </c>
      <c r="AV1158" s="12" t="s">
        <v>83</v>
      </c>
      <c r="AW1158" s="12" t="s">
        <v>37</v>
      </c>
      <c r="AX1158" s="12" t="s">
        <v>76</v>
      </c>
      <c r="AY1158" s="152" t="s">
        <v>263</v>
      </c>
    </row>
    <row r="1159" spans="2:65" s="15" customFormat="1" ht="10.199999999999999">
      <c r="B1159" s="171"/>
      <c r="D1159" s="151" t="s">
        <v>288</v>
      </c>
      <c r="E1159" s="172" t="s">
        <v>19</v>
      </c>
      <c r="F1159" s="173" t="s">
        <v>355</v>
      </c>
      <c r="H1159" s="174">
        <v>58.454999999999998</v>
      </c>
      <c r="I1159" s="175"/>
      <c r="L1159" s="171"/>
      <c r="M1159" s="176"/>
      <c r="T1159" s="177"/>
      <c r="AT1159" s="172" t="s">
        <v>288</v>
      </c>
      <c r="AU1159" s="172" t="s">
        <v>88</v>
      </c>
      <c r="AV1159" s="15" t="s">
        <v>98</v>
      </c>
      <c r="AW1159" s="15" t="s">
        <v>37</v>
      </c>
      <c r="AX1159" s="15" t="s">
        <v>83</v>
      </c>
      <c r="AY1159" s="172" t="s">
        <v>263</v>
      </c>
    </row>
    <row r="1160" spans="2:65" s="1" customFormat="1" ht="24.15" customHeight="1">
      <c r="B1160" s="34"/>
      <c r="C1160" s="133" t="s">
        <v>1837</v>
      </c>
      <c r="D1160" s="133" t="s">
        <v>265</v>
      </c>
      <c r="E1160" s="134" t="s">
        <v>2902</v>
      </c>
      <c r="F1160" s="135" t="s">
        <v>2903</v>
      </c>
      <c r="G1160" s="136" t="s">
        <v>275</v>
      </c>
      <c r="H1160" s="137">
        <v>250</v>
      </c>
      <c r="I1160" s="138"/>
      <c r="J1160" s="139">
        <f>ROUND(I1160*H1160,2)</f>
        <v>0</v>
      </c>
      <c r="K1160" s="135" t="s">
        <v>19</v>
      </c>
      <c r="L1160" s="34"/>
      <c r="M1160" s="140" t="s">
        <v>19</v>
      </c>
      <c r="N1160" s="141" t="s">
        <v>48</v>
      </c>
      <c r="P1160" s="142">
        <f>O1160*H1160</f>
        <v>0</v>
      </c>
      <c r="Q1160" s="142">
        <v>0</v>
      </c>
      <c r="R1160" s="142">
        <f>Q1160*H1160</f>
        <v>0</v>
      </c>
      <c r="S1160" s="142">
        <v>0</v>
      </c>
      <c r="T1160" s="143">
        <f>S1160*H1160</f>
        <v>0</v>
      </c>
      <c r="AR1160" s="144" t="s">
        <v>98</v>
      </c>
      <c r="AT1160" s="144" t="s">
        <v>265</v>
      </c>
      <c r="AU1160" s="144" t="s">
        <v>88</v>
      </c>
      <c r="AY1160" s="19" t="s">
        <v>263</v>
      </c>
      <c r="BE1160" s="145">
        <f>IF(N1160="základní",J1160,0)</f>
        <v>0</v>
      </c>
      <c r="BF1160" s="145">
        <f>IF(N1160="snížená",J1160,0)</f>
        <v>0</v>
      </c>
      <c r="BG1160" s="145">
        <f>IF(N1160="zákl. přenesená",J1160,0)</f>
        <v>0</v>
      </c>
      <c r="BH1160" s="145">
        <f>IF(N1160="sníž. přenesená",J1160,0)</f>
        <v>0</v>
      </c>
      <c r="BI1160" s="145">
        <f>IF(N1160="nulová",J1160,0)</f>
        <v>0</v>
      </c>
      <c r="BJ1160" s="19" t="s">
        <v>88</v>
      </c>
      <c r="BK1160" s="145">
        <f>ROUND(I1160*H1160,2)</f>
        <v>0</v>
      </c>
      <c r="BL1160" s="19" t="s">
        <v>98</v>
      </c>
      <c r="BM1160" s="144" t="s">
        <v>14062</v>
      </c>
    </row>
    <row r="1161" spans="2:65" s="1" customFormat="1" ht="24.15" customHeight="1">
      <c r="B1161" s="34"/>
      <c r="C1161" s="178" t="s">
        <v>1843</v>
      </c>
      <c r="D1161" s="178" t="s">
        <v>439</v>
      </c>
      <c r="E1161" s="179" t="s">
        <v>2906</v>
      </c>
      <c r="F1161" s="180" t="s">
        <v>2907</v>
      </c>
      <c r="G1161" s="181" t="s">
        <v>2908</v>
      </c>
      <c r="H1161" s="182">
        <v>100</v>
      </c>
      <c r="I1161" s="183"/>
      <c r="J1161" s="184">
        <f>ROUND(I1161*H1161,2)</f>
        <v>0</v>
      </c>
      <c r="K1161" s="180" t="s">
        <v>19</v>
      </c>
      <c r="L1161" s="185"/>
      <c r="M1161" s="186" t="s">
        <v>19</v>
      </c>
      <c r="N1161" s="187" t="s">
        <v>48</v>
      </c>
      <c r="P1161" s="142">
        <f>O1161*H1161</f>
        <v>0</v>
      </c>
      <c r="Q1161" s="142">
        <v>0</v>
      </c>
      <c r="R1161" s="142">
        <f>Q1161*H1161</f>
        <v>0</v>
      </c>
      <c r="S1161" s="142">
        <v>0</v>
      </c>
      <c r="T1161" s="143">
        <f>S1161*H1161</f>
        <v>0</v>
      </c>
      <c r="AR1161" s="144" t="s">
        <v>321</v>
      </c>
      <c r="AT1161" s="144" t="s">
        <v>439</v>
      </c>
      <c r="AU1161" s="144" t="s">
        <v>88</v>
      </c>
      <c r="AY1161" s="19" t="s">
        <v>263</v>
      </c>
      <c r="BE1161" s="145">
        <f>IF(N1161="základní",J1161,0)</f>
        <v>0</v>
      </c>
      <c r="BF1161" s="145">
        <f>IF(N1161="snížená",J1161,0)</f>
        <v>0</v>
      </c>
      <c r="BG1161" s="145">
        <f>IF(N1161="zákl. přenesená",J1161,0)</f>
        <v>0</v>
      </c>
      <c r="BH1161" s="145">
        <f>IF(N1161="sníž. přenesená",J1161,0)</f>
        <v>0</v>
      </c>
      <c r="BI1161" s="145">
        <f>IF(N1161="nulová",J1161,0)</f>
        <v>0</v>
      </c>
      <c r="BJ1161" s="19" t="s">
        <v>88</v>
      </c>
      <c r="BK1161" s="145">
        <f>ROUND(I1161*H1161,2)</f>
        <v>0</v>
      </c>
      <c r="BL1161" s="19" t="s">
        <v>98</v>
      </c>
      <c r="BM1161" s="144" t="s">
        <v>14063</v>
      </c>
    </row>
    <row r="1162" spans="2:65" s="1" customFormat="1" ht="16.5" customHeight="1">
      <c r="B1162" s="34"/>
      <c r="C1162" s="133" t="s">
        <v>1849</v>
      </c>
      <c r="D1162" s="133" t="s">
        <v>265</v>
      </c>
      <c r="E1162" s="134" t="s">
        <v>2911</v>
      </c>
      <c r="F1162" s="135" t="s">
        <v>2912</v>
      </c>
      <c r="G1162" s="136" t="s">
        <v>378</v>
      </c>
      <c r="H1162" s="137">
        <v>614.85</v>
      </c>
      <c r="I1162" s="138"/>
      <c r="J1162" s="139">
        <f>ROUND(I1162*H1162,2)</f>
        <v>0</v>
      </c>
      <c r="K1162" s="135" t="s">
        <v>269</v>
      </c>
      <c r="L1162" s="34"/>
      <c r="M1162" s="140" t="s">
        <v>19</v>
      </c>
      <c r="N1162" s="141" t="s">
        <v>48</v>
      </c>
      <c r="P1162" s="142">
        <f>O1162*H1162</f>
        <v>0</v>
      </c>
      <c r="Q1162" s="142">
        <v>0</v>
      </c>
      <c r="R1162" s="142">
        <f>Q1162*H1162</f>
        <v>0</v>
      </c>
      <c r="S1162" s="142">
        <v>0</v>
      </c>
      <c r="T1162" s="143">
        <f>S1162*H1162</f>
        <v>0</v>
      </c>
      <c r="AR1162" s="144" t="s">
        <v>98</v>
      </c>
      <c r="AT1162" s="144" t="s">
        <v>265</v>
      </c>
      <c r="AU1162" s="144" t="s">
        <v>88</v>
      </c>
      <c r="AY1162" s="19" t="s">
        <v>263</v>
      </c>
      <c r="BE1162" s="145">
        <f>IF(N1162="základní",J1162,0)</f>
        <v>0</v>
      </c>
      <c r="BF1162" s="145">
        <f>IF(N1162="snížená",J1162,0)</f>
        <v>0</v>
      </c>
      <c r="BG1162" s="145">
        <f>IF(N1162="zákl. přenesená",J1162,0)</f>
        <v>0</v>
      </c>
      <c r="BH1162" s="145">
        <f>IF(N1162="sníž. přenesená",J1162,0)</f>
        <v>0</v>
      </c>
      <c r="BI1162" s="145">
        <f>IF(N1162="nulová",J1162,0)</f>
        <v>0</v>
      </c>
      <c r="BJ1162" s="19" t="s">
        <v>88</v>
      </c>
      <c r="BK1162" s="145">
        <f>ROUND(I1162*H1162,2)</f>
        <v>0</v>
      </c>
      <c r="BL1162" s="19" t="s">
        <v>98</v>
      </c>
      <c r="BM1162" s="144" t="s">
        <v>14064</v>
      </c>
    </row>
    <row r="1163" spans="2:65" s="1" customFormat="1" ht="10.199999999999999">
      <c r="B1163" s="34"/>
      <c r="D1163" s="146" t="s">
        <v>271</v>
      </c>
      <c r="F1163" s="147" t="s">
        <v>2914</v>
      </c>
      <c r="I1163" s="148"/>
      <c r="L1163" s="34"/>
      <c r="M1163" s="149"/>
      <c r="T1163" s="55"/>
      <c r="AT1163" s="19" t="s">
        <v>271</v>
      </c>
      <c r="AU1163" s="19" t="s">
        <v>88</v>
      </c>
    </row>
    <row r="1164" spans="2:65" s="13" customFormat="1" ht="10.199999999999999">
      <c r="B1164" s="157"/>
      <c r="D1164" s="151" t="s">
        <v>288</v>
      </c>
      <c r="E1164" s="158" t="s">
        <v>19</v>
      </c>
      <c r="F1164" s="159" t="s">
        <v>13669</v>
      </c>
      <c r="H1164" s="160">
        <v>614.85</v>
      </c>
      <c r="I1164" s="161"/>
      <c r="L1164" s="157"/>
      <c r="M1164" s="162"/>
      <c r="T1164" s="163"/>
      <c r="AT1164" s="158" t="s">
        <v>288</v>
      </c>
      <c r="AU1164" s="158" t="s">
        <v>88</v>
      </c>
      <c r="AV1164" s="13" t="s">
        <v>88</v>
      </c>
      <c r="AW1164" s="13" t="s">
        <v>37</v>
      </c>
      <c r="AX1164" s="13" t="s">
        <v>83</v>
      </c>
      <c r="AY1164" s="158" t="s">
        <v>263</v>
      </c>
    </row>
    <row r="1165" spans="2:65" s="1" customFormat="1" ht="24.15" customHeight="1">
      <c r="B1165" s="34"/>
      <c r="C1165" s="133" t="s">
        <v>1856</v>
      </c>
      <c r="D1165" s="133" t="s">
        <v>265</v>
      </c>
      <c r="E1165" s="134" t="s">
        <v>2916</v>
      </c>
      <c r="F1165" s="135" t="s">
        <v>2917</v>
      </c>
      <c r="G1165" s="136" t="s">
        <v>378</v>
      </c>
      <c r="H1165" s="137">
        <v>614.85</v>
      </c>
      <c r="I1165" s="138"/>
      <c r="J1165" s="139">
        <f>ROUND(I1165*H1165,2)</f>
        <v>0</v>
      </c>
      <c r="K1165" s="135" t="s">
        <v>269</v>
      </c>
      <c r="L1165" s="34"/>
      <c r="M1165" s="140" t="s">
        <v>19</v>
      </c>
      <c r="N1165" s="141" t="s">
        <v>48</v>
      </c>
      <c r="P1165" s="142">
        <f>O1165*H1165</f>
        <v>0</v>
      </c>
      <c r="Q1165" s="142">
        <v>0</v>
      </c>
      <c r="R1165" s="142">
        <f>Q1165*H1165</f>
        <v>0</v>
      </c>
      <c r="S1165" s="142">
        <v>0</v>
      </c>
      <c r="T1165" s="143">
        <f>S1165*H1165</f>
        <v>0</v>
      </c>
      <c r="AR1165" s="144" t="s">
        <v>98</v>
      </c>
      <c r="AT1165" s="144" t="s">
        <v>265</v>
      </c>
      <c r="AU1165" s="144" t="s">
        <v>88</v>
      </c>
      <c r="AY1165" s="19" t="s">
        <v>263</v>
      </c>
      <c r="BE1165" s="145">
        <f>IF(N1165="základní",J1165,0)</f>
        <v>0</v>
      </c>
      <c r="BF1165" s="145">
        <f>IF(N1165="snížená",J1165,0)</f>
        <v>0</v>
      </c>
      <c r="BG1165" s="145">
        <f>IF(N1165="zákl. přenesená",J1165,0)</f>
        <v>0</v>
      </c>
      <c r="BH1165" s="145">
        <f>IF(N1165="sníž. přenesená",J1165,0)</f>
        <v>0</v>
      </c>
      <c r="BI1165" s="145">
        <f>IF(N1165="nulová",J1165,0)</f>
        <v>0</v>
      </c>
      <c r="BJ1165" s="19" t="s">
        <v>88</v>
      </c>
      <c r="BK1165" s="145">
        <f>ROUND(I1165*H1165,2)</f>
        <v>0</v>
      </c>
      <c r="BL1165" s="19" t="s">
        <v>98</v>
      </c>
      <c r="BM1165" s="144" t="s">
        <v>14065</v>
      </c>
    </row>
    <row r="1166" spans="2:65" s="1" customFormat="1" ht="10.199999999999999">
      <c r="B1166" s="34"/>
      <c r="D1166" s="146" t="s">
        <v>271</v>
      </c>
      <c r="F1166" s="147" t="s">
        <v>2919</v>
      </c>
      <c r="I1166" s="148"/>
      <c r="L1166" s="34"/>
      <c r="M1166" s="149"/>
      <c r="T1166" s="55"/>
      <c r="AT1166" s="19" t="s">
        <v>271</v>
      </c>
      <c r="AU1166" s="19" t="s">
        <v>88</v>
      </c>
    </row>
    <row r="1167" spans="2:65" s="13" customFormat="1" ht="10.199999999999999">
      <c r="B1167" s="157"/>
      <c r="D1167" s="151" t="s">
        <v>288</v>
      </c>
      <c r="E1167" s="158" t="s">
        <v>19</v>
      </c>
      <c r="F1167" s="159" t="s">
        <v>13669</v>
      </c>
      <c r="H1167" s="160">
        <v>614.85</v>
      </c>
      <c r="I1167" s="161"/>
      <c r="L1167" s="157"/>
      <c r="M1167" s="162"/>
      <c r="T1167" s="163"/>
      <c r="AT1167" s="158" t="s">
        <v>288</v>
      </c>
      <c r="AU1167" s="158" t="s">
        <v>88</v>
      </c>
      <c r="AV1167" s="13" t="s">
        <v>88</v>
      </c>
      <c r="AW1167" s="13" t="s">
        <v>37</v>
      </c>
      <c r="AX1167" s="13" t="s">
        <v>83</v>
      </c>
      <c r="AY1167" s="158" t="s">
        <v>263</v>
      </c>
    </row>
    <row r="1168" spans="2:65" s="11" customFormat="1" ht="22.8" customHeight="1">
      <c r="B1168" s="121"/>
      <c r="D1168" s="122" t="s">
        <v>75</v>
      </c>
      <c r="E1168" s="131" t="s">
        <v>2933</v>
      </c>
      <c r="F1168" s="131" t="s">
        <v>2934</v>
      </c>
      <c r="I1168" s="124"/>
      <c r="J1168" s="132">
        <f>BK1168</f>
        <v>0</v>
      </c>
      <c r="L1168" s="121"/>
      <c r="M1168" s="126"/>
      <c r="P1168" s="127">
        <f>SUM(P1169:P1184)</f>
        <v>0</v>
      </c>
      <c r="R1168" s="127">
        <f>SUM(R1169:R1184)</f>
        <v>0</v>
      </c>
      <c r="T1168" s="128">
        <f>SUM(T1169:T1184)</f>
        <v>0</v>
      </c>
      <c r="AR1168" s="122" t="s">
        <v>83</v>
      </c>
      <c r="AT1168" s="129" t="s">
        <v>75</v>
      </c>
      <c r="AU1168" s="129" t="s">
        <v>83</v>
      </c>
      <c r="AY1168" s="122" t="s">
        <v>263</v>
      </c>
      <c r="BK1168" s="130">
        <f>SUM(BK1169:BK1184)</f>
        <v>0</v>
      </c>
    </row>
    <row r="1169" spans="2:65" s="1" customFormat="1" ht="24.15" customHeight="1">
      <c r="B1169" s="34"/>
      <c r="C1169" s="133" t="s">
        <v>1885</v>
      </c>
      <c r="D1169" s="133" t="s">
        <v>265</v>
      </c>
      <c r="E1169" s="134" t="s">
        <v>14066</v>
      </c>
      <c r="F1169" s="135" t="s">
        <v>14067</v>
      </c>
      <c r="G1169" s="136" t="s">
        <v>423</v>
      </c>
      <c r="H1169" s="137">
        <v>293.67599999999999</v>
      </c>
      <c r="I1169" s="138"/>
      <c r="J1169" s="139">
        <f>ROUND(I1169*H1169,2)</f>
        <v>0</v>
      </c>
      <c r="K1169" s="135" t="s">
        <v>269</v>
      </c>
      <c r="L1169" s="34"/>
      <c r="M1169" s="140" t="s">
        <v>19</v>
      </c>
      <c r="N1169" s="141" t="s">
        <v>48</v>
      </c>
      <c r="P1169" s="142">
        <f>O1169*H1169</f>
        <v>0</v>
      </c>
      <c r="Q1169" s="142">
        <v>0</v>
      </c>
      <c r="R1169" s="142">
        <f>Q1169*H1169</f>
        <v>0</v>
      </c>
      <c r="S1169" s="142">
        <v>0</v>
      </c>
      <c r="T1169" s="143">
        <f>S1169*H1169</f>
        <v>0</v>
      </c>
      <c r="AR1169" s="144" t="s">
        <v>98</v>
      </c>
      <c r="AT1169" s="144" t="s">
        <v>265</v>
      </c>
      <c r="AU1169" s="144" t="s">
        <v>88</v>
      </c>
      <c r="AY1169" s="19" t="s">
        <v>263</v>
      </c>
      <c r="BE1169" s="145">
        <f>IF(N1169="základní",J1169,0)</f>
        <v>0</v>
      </c>
      <c r="BF1169" s="145">
        <f>IF(N1169="snížená",J1169,0)</f>
        <v>0</v>
      </c>
      <c r="BG1169" s="145">
        <f>IF(N1169="zákl. přenesená",J1169,0)</f>
        <v>0</v>
      </c>
      <c r="BH1169" s="145">
        <f>IF(N1169="sníž. přenesená",J1169,0)</f>
        <v>0</v>
      </c>
      <c r="BI1169" s="145">
        <f>IF(N1169="nulová",J1169,0)</f>
        <v>0</v>
      </c>
      <c r="BJ1169" s="19" t="s">
        <v>88</v>
      </c>
      <c r="BK1169" s="145">
        <f>ROUND(I1169*H1169,2)</f>
        <v>0</v>
      </c>
      <c r="BL1169" s="19" t="s">
        <v>98</v>
      </c>
      <c r="BM1169" s="144" t="s">
        <v>14068</v>
      </c>
    </row>
    <row r="1170" spans="2:65" s="1" customFormat="1" ht="10.199999999999999">
      <c r="B1170" s="34"/>
      <c r="D1170" s="146" t="s">
        <v>271</v>
      </c>
      <c r="F1170" s="147" t="s">
        <v>14069</v>
      </c>
      <c r="I1170" s="148"/>
      <c r="L1170" s="34"/>
      <c r="M1170" s="149"/>
      <c r="T1170" s="55"/>
      <c r="AT1170" s="19" t="s">
        <v>271</v>
      </c>
      <c r="AU1170" s="19" t="s">
        <v>88</v>
      </c>
    </row>
    <row r="1171" spans="2:65" s="1" customFormat="1" ht="21.75" customHeight="1">
      <c r="B1171" s="34"/>
      <c r="C1171" s="133" t="s">
        <v>1903</v>
      </c>
      <c r="D1171" s="133" t="s">
        <v>265</v>
      </c>
      <c r="E1171" s="134" t="s">
        <v>2941</v>
      </c>
      <c r="F1171" s="135" t="s">
        <v>2942</v>
      </c>
      <c r="G1171" s="136" t="s">
        <v>423</v>
      </c>
      <c r="H1171" s="137">
        <v>293.67599999999999</v>
      </c>
      <c r="I1171" s="138"/>
      <c r="J1171" s="139">
        <f>ROUND(I1171*H1171,2)</f>
        <v>0</v>
      </c>
      <c r="K1171" s="135" t="s">
        <v>269</v>
      </c>
      <c r="L1171" s="34"/>
      <c r="M1171" s="140" t="s">
        <v>19</v>
      </c>
      <c r="N1171" s="141" t="s">
        <v>48</v>
      </c>
      <c r="P1171" s="142">
        <f>O1171*H1171</f>
        <v>0</v>
      </c>
      <c r="Q1171" s="142">
        <v>0</v>
      </c>
      <c r="R1171" s="142">
        <f>Q1171*H1171</f>
        <v>0</v>
      </c>
      <c r="S1171" s="142">
        <v>0</v>
      </c>
      <c r="T1171" s="143">
        <f>S1171*H1171</f>
        <v>0</v>
      </c>
      <c r="AR1171" s="144" t="s">
        <v>98</v>
      </c>
      <c r="AT1171" s="144" t="s">
        <v>265</v>
      </c>
      <c r="AU1171" s="144" t="s">
        <v>88</v>
      </c>
      <c r="AY1171" s="19" t="s">
        <v>263</v>
      </c>
      <c r="BE1171" s="145">
        <f>IF(N1171="základní",J1171,0)</f>
        <v>0</v>
      </c>
      <c r="BF1171" s="145">
        <f>IF(N1171="snížená",J1171,0)</f>
        <v>0</v>
      </c>
      <c r="BG1171" s="145">
        <f>IF(N1171="zákl. přenesená",J1171,0)</f>
        <v>0</v>
      </c>
      <c r="BH1171" s="145">
        <f>IF(N1171="sníž. přenesená",J1171,0)</f>
        <v>0</v>
      </c>
      <c r="BI1171" s="145">
        <f>IF(N1171="nulová",J1171,0)</f>
        <v>0</v>
      </c>
      <c r="BJ1171" s="19" t="s">
        <v>88</v>
      </c>
      <c r="BK1171" s="145">
        <f>ROUND(I1171*H1171,2)</f>
        <v>0</v>
      </c>
      <c r="BL1171" s="19" t="s">
        <v>98</v>
      </c>
      <c r="BM1171" s="144" t="s">
        <v>14070</v>
      </c>
    </row>
    <row r="1172" spans="2:65" s="1" customFormat="1" ht="10.199999999999999">
      <c r="B1172" s="34"/>
      <c r="D1172" s="146" t="s">
        <v>271</v>
      </c>
      <c r="F1172" s="147" t="s">
        <v>2944</v>
      </c>
      <c r="I1172" s="148"/>
      <c r="L1172" s="34"/>
      <c r="M1172" s="149"/>
      <c r="T1172" s="55"/>
      <c r="AT1172" s="19" t="s">
        <v>271</v>
      </c>
      <c r="AU1172" s="19" t="s">
        <v>88</v>
      </c>
    </row>
    <row r="1173" spans="2:65" s="1" customFormat="1" ht="24.15" customHeight="1">
      <c r="B1173" s="34"/>
      <c r="C1173" s="133" t="s">
        <v>1908</v>
      </c>
      <c r="D1173" s="133" t="s">
        <v>265</v>
      </c>
      <c r="E1173" s="134" t="s">
        <v>2946</v>
      </c>
      <c r="F1173" s="135" t="s">
        <v>2947</v>
      </c>
      <c r="G1173" s="136" t="s">
        <v>423</v>
      </c>
      <c r="H1173" s="137">
        <v>2349.4079999999999</v>
      </c>
      <c r="I1173" s="138"/>
      <c r="J1173" s="139">
        <f>ROUND(I1173*H1173,2)</f>
        <v>0</v>
      </c>
      <c r="K1173" s="135" t="s">
        <v>269</v>
      </c>
      <c r="L1173" s="34"/>
      <c r="M1173" s="140" t="s">
        <v>19</v>
      </c>
      <c r="N1173" s="141" t="s">
        <v>48</v>
      </c>
      <c r="P1173" s="142">
        <f>O1173*H1173</f>
        <v>0</v>
      </c>
      <c r="Q1173" s="142">
        <v>0</v>
      </c>
      <c r="R1173" s="142">
        <f>Q1173*H1173</f>
        <v>0</v>
      </c>
      <c r="S1173" s="142">
        <v>0</v>
      </c>
      <c r="T1173" s="143">
        <f>S1173*H1173</f>
        <v>0</v>
      </c>
      <c r="AR1173" s="144" t="s">
        <v>98</v>
      </c>
      <c r="AT1173" s="144" t="s">
        <v>265</v>
      </c>
      <c r="AU1173" s="144" t="s">
        <v>88</v>
      </c>
      <c r="AY1173" s="19" t="s">
        <v>263</v>
      </c>
      <c r="BE1173" s="145">
        <f>IF(N1173="základní",J1173,0)</f>
        <v>0</v>
      </c>
      <c r="BF1173" s="145">
        <f>IF(N1173="snížená",J1173,0)</f>
        <v>0</v>
      </c>
      <c r="BG1173" s="145">
        <f>IF(N1173="zákl. přenesená",J1173,0)</f>
        <v>0</v>
      </c>
      <c r="BH1173" s="145">
        <f>IF(N1173="sníž. přenesená",J1173,0)</f>
        <v>0</v>
      </c>
      <c r="BI1173" s="145">
        <f>IF(N1173="nulová",J1173,0)</f>
        <v>0</v>
      </c>
      <c r="BJ1173" s="19" t="s">
        <v>88</v>
      </c>
      <c r="BK1173" s="145">
        <f>ROUND(I1173*H1173,2)</f>
        <v>0</v>
      </c>
      <c r="BL1173" s="19" t="s">
        <v>98</v>
      </c>
      <c r="BM1173" s="144" t="s">
        <v>14071</v>
      </c>
    </row>
    <row r="1174" spans="2:65" s="1" customFormat="1" ht="10.199999999999999">
      <c r="B1174" s="34"/>
      <c r="D1174" s="146" t="s">
        <v>271</v>
      </c>
      <c r="F1174" s="147" t="s">
        <v>2949</v>
      </c>
      <c r="I1174" s="148"/>
      <c r="L1174" s="34"/>
      <c r="M1174" s="149"/>
      <c r="T1174" s="55"/>
      <c r="AT1174" s="19" t="s">
        <v>271</v>
      </c>
      <c r="AU1174" s="19" t="s">
        <v>88</v>
      </c>
    </row>
    <row r="1175" spans="2:65" s="13" customFormat="1" ht="10.199999999999999">
      <c r="B1175" s="157"/>
      <c r="D1175" s="151" t="s">
        <v>288</v>
      </c>
      <c r="F1175" s="159" t="s">
        <v>14072</v>
      </c>
      <c r="H1175" s="160">
        <v>2349.4079999999999</v>
      </c>
      <c r="I1175" s="161"/>
      <c r="L1175" s="157"/>
      <c r="M1175" s="162"/>
      <c r="T1175" s="163"/>
      <c r="AT1175" s="158" t="s">
        <v>288</v>
      </c>
      <c r="AU1175" s="158" t="s">
        <v>88</v>
      </c>
      <c r="AV1175" s="13" t="s">
        <v>88</v>
      </c>
      <c r="AW1175" s="13" t="s">
        <v>4</v>
      </c>
      <c r="AX1175" s="13" t="s">
        <v>83</v>
      </c>
      <c r="AY1175" s="158" t="s">
        <v>263</v>
      </c>
    </row>
    <row r="1176" spans="2:65" s="1" customFormat="1" ht="24.15" customHeight="1">
      <c r="B1176" s="34"/>
      <c r="C1176" s="133" t="s">
        <v>1914</v>
      </c>
      <c r="D1176" s="133" t="s">
        <v>265</v>
      </c>
      <c r="E1176" s="134" t="s">
        <v>14073</v>
      </c>
      <c r="F1176" s="135" t="s">
        <v>14074</v>
      </c>
      <c r="G1176" s="136" t="s">
        <v>423</v>
      </c>
      <c r="H1176" s="137">
        <v>3.552</v>
      </c>
      <c r="I1176" s="138"/>
      <c r="J1176" s="139">
        <f>ROUND(I1176*H1176,2)</f>
        <v>0</v>
      </c>
      <c r="K1176" s="135" t="s">
        <v>269</v>
      </c>
      <c r="L1176" s="34"/>
      <c r="M1176" s="140" t="s">
        <v>19</v>
      </c>
      <c r="N1176" s="141" t="s">
        <v>48</v>
      </c>
      <c r="P1176" s="142">
        <f>O1176*H1176</f>
        <v>0</v>
      </c>
      <c r="Q1176" s="142">
        <v>0</v>
      </c>
      <c r="R1176" s="142">
        <f>Q1176*H1176</f>
        <v>0</v>
      </c>
      <c r="S1176" s="142">
        <v>0</v>
      </c>
      <c r="T1176" s="143">
        <f>S1176*H1176</f>
        <v>0</v>
      </c>
      <c r="AR1176" s="144" t="s">
        <v>98</v>
      </c>
      <c r="AT1176" s="144" t="s">
        <v>265</v>
      </c>
      <c r="AU1176" s="144" t="s">
        <v>88</v>
      </c>
      <c r="AY1176" s="19" t="s">
        <v>263</v>
      </c>
      <c r="BE1176" s="145">
        <f>IF(N1176="základní",J1176,0)</f>
        <v>0</v>
      </c>
      <c r="BF1176" s="145">
        <f>IF(N1176="snížená",J1176,0)</f>
        <v>0</v>
      </c>
      <c r="BG1176" s="145">
        <f>IF(N1176="zákl. přenesená",J1176,0)</f>
        <v>0</v>
      </c>
      <c r="BH1176" s="145">
        <f>IF(N1176="sníž. přenesená",J1176,0)</f>
        <v>0</v>
      </c>
      <c r="BI1176" s="145">
        <f>IF(N1176="nulová",J1176,0)</f>
        <v>0</v>
      </c>
      <c r="BJ1176" s="19" t="s">
        <v>88</v>
      </c>
      <c r="BK1176" s="145">
        <f>ROUND(I1176*H1176,2)</f>
        <v>0</v>
      </c>
      <c r="BL1176" s="19" t="s">
        <v>98</v>
      </c>
      <c r="BM1176" s="144" t="s">
        <v>14075</v>
      </c>
    </row>
    <row r="1177" spans="2:65" s="1" customFormat="1" ht="10.199999999999999">
      <c r="B1177" s="34"/>
      <c r="D1177" s="146" t="s">
        <v>271</v>
      </c>
      <c r="F1177" s="147" t="s">
        <v>14076</v>
      </c>
      <c r="I1177" s="148"/>
      <c r="L1177" s="34"/>
      <c r="M1177" s="149"/>
      <c r="T1177" s="55"/>
      <c r="AT1177" s="19" t="s">
        <v>271</v>
      </c>
      <c r="AU1177" s="19" t="s">
        <v>88</v>
      </c>
    </row>
    <row r="1178" spans="2:65" s="1" customFormat="1" ht="24.15" customHeight="1">
      <c r="B1178" s="34"/>
      <c r="C1178" s="133" t="s">
        <v>1920</v>
      </c>
      <c r="D1178" s="133" t="s">
        <v>265</v>
      </c>
      <c r="E1178" s="134" t="s">
        <v>9583</v>
      </c>
      <c r="F1178" s="135" t="s">
        <v>9584</v>
      </c>
      <c r="G1178" s="136" t="s">
        <v>423</v>
      </c>
      <c r="H1178" s="137">
        <v>109.122</v>
      </c>
      <c r="I1178" s="138"/>
      <c r="J1178" s="139">
        <f>ROUND(I1178*H1178,2)</f>
        <v>0</v>
      </c>
      <c r="K1178" s="135" t="s">
        <v>269</v>
      </c>
      <c r="L1178" s="34"/>
      <c r="M1178" s="140" t="s">
        <v>19</v>
      </c>
      <c r="N1178" s="141" t="s">
        <v>48</v>
      </c>
      <c r="P1178" s="142">
        <f>O1178*H1178</f>
        <v>0</v>
      </c>
      <c r="Q1178" s="142">
        <v>0</v>
      </c>
      <c r="R1178" s="142">
        <f>Q1178*H1178</f>
        <v>0</v>
      </c>
      <c r="S1178" s="142">
        <v>0</v>
      </c>
      <c r="T1178" s="143">
        <f>S1178*H1178</f>
        <v>0</v>
      </c>
      <c r="AR1178" s="144" t="s">
        <v>98</v>
      </c>
      <c r="AT1178" s="144" t="s">
        <v>265</v>
      </c>
      <c r="AU1178" s="144" t="s">
        <v>88</v>
      </c>
      <c r="AY1178" s="19" t="s">
        <v>263</v>
      </c>
      <c r="BE1178" s="145">
        <f>IF(N1178="základní",J1178,0)</f>
        <v>0</v>
      </c>
      <c r="BF1178" s="145">
        <f>IF(N1178="snížená",J1178,0)</f>
        <v>0</v>
      </c>
      <c r="BG1178" s="145">
        <f>IF(N1178="zákl. přenesená",J1178,0)</f>
        <v>0</v>
      </c>
      <c r="BH1178" s="145">
        <f>IF(N1178="sníž. přenesená",J1178,0)</f>
        <v>0</v>
      </c>
      <c r="BI1178" s="145">
        <f>IF(N1178="nulová",J1178,0)</f>
        <v>0</v>
      </c>
      <c r="BJ1178" s="19" t="s">
        <v>88</v>
      </c>
      <c r="BK1178" s="145">
        <f>ROUND(I1178*H1178,2)</f>
        <v>0</v>
      </c>
      <c r="BL1178" s="19" t="s">
        <v>98</v>
      </c>
      <c r="BM1178" s="144" t="s">
        <v>14077</v>
      </c>
    </row>
    <row r="1179" spans="2:65" s="1" customFormat="1" ht="10.199999999999999">
      <c r="B1179" s="34"/>
      <c r="D1179" s="146" t="s">
        <v>271</v>
      </c>
      <c r="F1179" s="147" t="s">
        <v>9586</v>
      </c>
      <c r="I1179" s="148"/>
      <c r="L1179" s="34"/>
      <c r="M1179" s="149"/>
      <c r="T1179" s="55"/>
      <c r="AT1179" s="19" t="s">
        <v>271</v>
      </c>
      <c r="AU1179" s="19" t="s">
        <v>88</v>
      </c>
    </row>
    <row r="1180" spans="2:65" s="1" customFormat="1" ht="24.15" customHeight="1">
      <c r="B1180" s="34"/>
      <c r="C1180" s="133" t="s">
        <v>1928</v>
      </c>
      <c r="D1180" s="133" t="s">
        <v>265</v>
      </c>
      <c r="E1180" s="134" t="s">
        <v>9587</v>
      </c>
      <c r="F1180" s="135" t="s">
        <v>9588</v>
      </c>
      <c r="G1180" s="136" t="s">
        <v>423</v>
      </c>
      <c r="H1180" s="137">
        <v>111.51900000000001</v>
      </c>
      <c r="I1180" s="138"/>
      <c r="J1180" s="139">
        <f>ROUND(I1180*H1180,2)</f>
        <v>0</v>
      </c>
      <c r="K1180" s="135" t="s">
        <v>269</v>
      </c>
      <c r="L1180" s="34"/>
      <c r="M1180" s="140" t="s">
        <v>19</v>
      </c>
      <c r="N1180" s="141" t="s">
        <v>48</v>
      </c>
      <c r="P1180" s="142">
        <f>O1180*H1180</f>
        <v>0</v>
      </c>
      <c r="Q1180" s="142">
        <v>0</v>
      </c>
      <c r="R1180" s="142">
        <f>Q1180*H1180</f>
        <v>0</v>
      </c>
      <c r="S1180" s="142">
        <v>0</v>
      </c>
      <c r="T1180" s="143">
        <f>S1180*H1180</f>
        <v>0</v>
      </c>
      <c r="AR1180" s="144" t="s">
        <v>98</v>
      </c>
      <c r="AT1180" s="144" t="s">
        <v>265</v>
      </c>
      <c r="AU1180" s="144" t="s">
        <v>88</v>
      </c>
      <c r="AY1180" s="19" t="s">
        <v>263</v>
      </c>
      <c r="BE1180" s="145">
        <f>IF(N1180="základní",J1180,0)</f>
        <v>0</v>
      </c>
      <c r="BF1180" s="145">
        <f>IF(N1180="snížená",J1180,0)</f>
        <v>0</v>
      </c>
      <c r="BG1180" s="145">
        <f>IF(N1180="zákl. přenesená",J1180,0)</f>
        <v>0</v>
      </c>
      <c r="BH1180" s="145">
        <f>IF(N1180="sníž. přenesená",J1180,0)</f>
        <v>0</v>
      </c>
      <c r="BI1180" s="145">
        <f>IF(N1180="nulová",J1180,0)</f>
        <v>0</v>
      </c>
      <c r="BJ1180" s="19" t="s">
        <v>88</v>
      </c>
      <c r="BK1180" s="145">
        <f>ROUND(I1180*H1180,2)</f>
        <v>0</v>
      </c>
      <c r="BL1180" s="19" t="s">
        <v>98</v>
      </c>
      <c r="BM1180" s="144" t="s">
        <v>14078</v>
      </c>
    </row>
    <row r="1181" spans="2:65" s="1" customFormat="1" ht="10.199999999999999">
      <c r="B1181" s="34"/>
      <c r="D1181" s="146" t="s">
        <v>271</v>
      </c>
      <c r="F1181" s="147" t="s">
        <v>9590</v>
      </c>
      <c r="I1181" s="148"/>
      <c r="L1181" s="34"/>
      <c r="M1181" s="149"/>
      <c r="T1181" s="55"/>
      <c r="AT1181" s="19" t="s">
        <v>271</v>
      </c>
      <c r="AU1181" s="19" t="s">
        <v>88</v>
      </c>
    </row>
    <row r="1182" spans="2:65" s="1" customFormat="1" ht="24.15" customHeight="1">
      <c r="B1182" s="34"/>
      <c r="C1182" s="133" t="s">
        <v>2091</v>
      </c>
      <c r="D1182" s="133" t="s">
        <v>265</v>
      </c>
      <c r="E1182" s="134" t="s">
        <v>9591</v>
      </c>
      <c r="F1182" s="135" t="s">
        <v>9592</v>
      </c>
      <c r="G1182" s="136" t="s">
        <v>423</v>
      </c>
      <c r="H1182" s="137">
        <v>69.483000000000004</v>
      </c>
      <c r="I1182" s="138"/>
      <c r="J1182" s="139">
        <f>ROUND(I1182*H1182,2)</f>
        <v>0</v>
      </c>
      <c r="K1182" s="135" t="s">
        <v>269</v>
      </c>
      <c r="L1182" s="34"/>
      <c r="M1182" s="140" t="s">
        <v>19</v>
      </c>
      <c r="N1182" s="141" t="s">
        <v>48</v>
      </c>
      <c r="P1182" s="142">
        <f>O1182*H1182</f>
        <v>0</v>
      </c>
      <c r="Q1182" s="142">
        <v>0</v>
      </c>
      <c r="R1182" s="142">
        <f>Q1182*H1182</f>
        <v>0</v>
      </c>
      <c r="S1182" s="142">
        <v>0</v>
      </c>
      <c r="T1182" s="143">
        <f>S1182*H1182</f>
        <v>0</v>
      </c>
      <c r="AR1182" s="144" t="s">
        <v>98</v>
      </c>
      <c r="AT1182" s="144" t="s">
        <v>265</v>
      </c>
      <c r="AU1182" s="144" t="s">
        <v>88</v>
      </c>
      <c r="AY1182" s="19" t="s">
        <v>263</v>
      </c>
      <c r="BE1182" s="145">
        <f>IF(N1182="základní",J1182,0)</f>
        <v>0</v>
      </c>
      <c r="BF1182" s="145">
        <f>IF(N1182="snížená",J1182,0)</f>
        <v>0</v>
      </c>
      <c r="BG1182" s="145">
        <f>IF(N1182="zákl. přenesená",J1182,0)</f>
        <v>0</v>
      </c>
      <c r="BH1182" s="145">
        <f>IF(N1182="sníž. přenesená",J1182,0)</f>
        <v>0</v>
      </c>
      <c r="BI1182" s="145">
        <f>IF(N1182="nulová",J1182,0)</f>
        <v>0</v>
      </c>
      <c r="BJ1182" s="19" t="s">
        <v>88</v>
      </c>
      <c r="BK1182" s="145">
        <f>ROUND(I1182*H1182,2)</f>
        <v>0</v>
      </c>
      <c r="BL1182" s="19" t="s">
        <v>98</v>
      </c>
      <c r="BM1182" s="144" t="s">
        <v>14079</v>
      </c>
    </row>
    <row r="1183" spans="2:65" s="1" customFormat="1" ht="10.199999999999999">
      <c r="B1183" s="34"/>
      <c r="D1183" s="146" t="s">
        <v>271</v>
      </c>
      <c r="F1183" s="147" t="s">
        <v>9594</v>
      </c>
      <c r="I1183" s="148"/>
      <c r="L1183" s="34"/>
      <c r="M1183" s="149"/>
      <c r="T1183" s="55"/>
      <c r="AT1183" s="19" t="s">
        <v>271</v>
      </c>
      <c r="AU1183" s="19" t="s">
        <v>88</v>
      </c>
    </row>
    <row r="1184" spans="2:65" s="13" customFormat="1" ht="10.199999999999999">
      <c r="B1184" s="157"/>
      <c r="D1184" s="151" t="s">
        <v>288</v>
      </c>
      <c r="E1184" s="158" t="s">
        <v>19</v>
      </c>
      <c r="F1184" s="159" t="s">
        <v>14080</v>
      </c>
      <c r="H1184" s="160">
        <v>69.483000000000004</v>
      </c>
      <c r="I1184" s="161"/>
      <c r="L1184" s="157"/>
      <c r="M1184" s="162"/>
      <c r="T1184" s="163"/>
      <c r="AT1184" s="158" t="s">
        <v>288</v>
      </c>
      <c r="AU1184" s="158" t="s">
        <v>88</v>
      </c>
      <c r="AV1184" s="13" t="s">
        <v>88</v>
      </c>
      <c r="AW1184" s="13" t="s">
        <v>37</v>
      </c>
      <c r="AX1184" s="13" t="s">
        <v>83</v>
      </c>
      <c r="AY1184" s="158" t="s">
        <v>263</v>
      </c>
    </row>
    <row r="1185" spans="2:65" s="11" customFormat="1" ht="22.8" customHeight="1">
      <c r="B1185" s="121"/>
      <c r="D1185" s="122" t="s">
        <v>75</v>
      </c>
      <c r="E1185" s="131" t="s">
        <v>2956</v>
      </c>
      <c r="F1185" s="131" t="s">
        <v>2957</v>
      </c>
      <c r="I1185" s="124"/>
      <c r="J1185" s="132">
        <f>BK1185</f>
        <v>0</v>
      </c>
      <c r="L1185" s="121"/>
      <c r="M1185" s="126"/>
      <c r="P1185" s="127">
        <f>SUM(P1186:P1187)</f>
        <v>0</v>
      </c>
      <c r="R1185" s="127">
        <f>SUM(R1186:R1187)</f>
        <v>0</v>
      </c>
      <c r="T1185" s="128">
        <f>SUM(T1186:T1187)</f>
        <v>0</v>
      </c>
      <c r="AR1185" s="122" t="s">
        <v>83</v>
      </c>
      <c r="AT1185" s="129" t="s">
        <v>75</v>
      </c>
      <c r="AU1185" s="129" t="s">
        <v>83</v>
      </c>
      <c r="AY1185" s="122" t="s">
        <v>263</v>
      </c>
      <c r="BK1185" s="130">
        <f>SUM(BK1186:BK1187)</f>
        <v>0</v>
      </c>
    </row>
    <row r="1186" spans="2:65" s="1" customFormat="1" ht="44.25" customHeight="1">
      <c r="B1186" s="34"/>
      <c r="C1186" s="133" t="s">
        <v>2101</v>
      </c>
      <c r="D1186" s="133" t="s">
        <v>265</v>
      </c>
      <c r="E1186" s="134" t="s">
        <v>14081</v>
      </c>
      <c r="F1186" s="135" t="s">
        <v>14082</v>
      </c>
      <c r="G1186" s="136" t="s">
        <v>423</v>
      </c>
      <c r="H1186" s="137">
        <v>321.48399999999998</v>
      </c>
      <c r="I1186" s="138"/>
      <c r="J1186" s="139">
        <f>ROUND(I1186*H1186,2)</f>
        <v>0</v>
      </c>
      <c r="K1186" s="135" t="s">
        <v>269</v>
      </c>
      <c r="L1186" s="34"/>
      <c r="M1186" s="140" t="s">
        <v>19</v>
      </c>
      <c r="N1186" s="141" t="s">
        <v>48</v>
      </c>
      <c r="P1186" s="142">
        <f>O1186*H1186</f>
        <v>0</v>
      </c>
      <c r="Q1186" s="142">
        <v>0</v>
      </c>
      <c r="R1186" s="142">
        <f>Q1186*H1186</f>
        <v>0</v>
      </c>
      <c r="S1186" s="142">
        <v>0</v>
      </c>
      <c r="T1186" s="143">
        <f>S1186*H1186</f>
        <v>0</v>
      </c>
      <c r="AR1186" s="144" t="s">
        <v>98</v>
      </c>
      <c r="AT1186" s="144" t="s">
        <v>265</v>
      </c>
      <c r="AU1186" s="144" t="s">
        <v>88</v>
      </c>
      <c r="AY1186" s="19" t="s">
        <v>263</v>
      </c>
      <c r="BE1186" s="145">
        <f>IF(N1186="základní",J1186,0)</f>
        <v>0</v>
      </c>
      <c r="BF1186" s="145">
        <f>IF(N1186="snížená",J1186,0)</f>
        <v>0</v>
      </c>
      <c r="BG1186" s="145">
        <f>IF(N1186="zákl. přenesená",J1186,0)</f>
        <v>0</v>
      </c>
      <c r="BH1186" s="145">
        <f>IF(N1186="sníž. přenesená",J1186,0)</f>
        <v>0</v>
      </c>
      <c r="BI1186" s="145">
        <f>IF(N1186="nulová",J1186,0)</f>
        <v>0</v>
      </c>
      <c r="BJ1186" s="19" t="s">
        <v>88</v>
      </c>
      <c r="BK1186" s="145">
        <f>ROUND(I1186*H1186,2)</f>
        <v>0</v>
      </c>
      <c r="BL1186" s="19" t="s">
        <v>98</v>
      </c>
      <c r="BM1186" s="144" t="s">
        <v>14083</v>
      </c>
    </row>
    <row r="1187" spans="2:65" s="1" customFormat="1" ht="10.199999999999999">
      <c r="B1187" s="34"/>
      <c r="D1187" s="146" t="s">
        <v>271</v>
      </c>
      <c r="F1187" s="147" t="s">
        <v>14084</v>
      </c>
      <c r="I1187" s="148"/>
      <c r="L1187" s="34"/>
      <c r="M1187" s="149"/>
      <c r="T1187" s="55"/>
      <c r="AT1187" s="19" t="s">
        <v>271</v>
      </c>
      <c r="AU1187" s="19" t="s">
        <v>88</v>
      </c>
    </row>
    <row r="1188" spans="2:65" s="11" customFormat="1" ht="25.95" customHeight="1">
      <c r="B1188" s="121"/>
      <c r="D1188" s="122" t="s">
        <v>75</v>
      </c>
      <c r="E1188" s="123" t="s">
        <v>2964</v>
      </c>
      <c r="F1188" s="123" t="s">
        <v>2965</v>
      </c>
      <c r="I1188" s="124"/>
      <c r="J1188" s="125">
        <f>BK1188</f>
        <v>0</v>
      </c>
      <c r="L1188" s="121"/>
      <c r="M1188" s="126"/>
      <c r="P1188" s="127">
        <f>P1189+P1250+P1314+P1372+P1379+P1383+P1414+P1504+P1553+P1617+P1671+P1721+P1849+P1886+P1952+P1962</f>
        <v>0</v>
      </c>
      <c r="R1188" s="127">
        <f>R1189+R1250+R1314+R1372+R1379+R1383+R1414+R1504+R1553+R1617+R1671+R1721+R1849+R1886+R1952+R1962</f>
        <v>21.45481346</v>
      </c>
      <c r="T1188" s="128">
        <f>T1189+T1250+T1314+T1372+T1379+T1383+T1414+T1504+T1553+T1617+T1671+T1721+T1849+T1886+T1952+T1962</f>
        <v>12.10215357</v>
      </c>
      <c r="AR1188" s="122" t="s">
        <v>88</v>
      </c>
      <c r="AT1188" s="129" t="s">
        <v>75</v>
      </c>
      <c r="AU1188" s="129" t="s">
        <v>76</v>
      </c>
      <c r="AY1188" s="122" t="s">
        <v>263</v>
      </c>
      <c r="BK1188" s="130">
        <f>BK1189+BK1250+BK1314+BK1372+BK1379+BK1383+BK1414+BK1504+BK1553+BK1617+BK1671+BK1721+BK1849+BK1886+BK1952+BK1962</f>
        <v>0</v>
      </c>
    </row>
    <row r="1189" spans="2:65" s="11" customFormat="1" ht="22.8" customHeight="1">
      <c r="B1189" s="121"/>
      <c r="D1189" s="122" t="s">
        <v>75</v>
      </c>
      <c r="E1189" s="131" t="s">
        <v>2966</v>
      </c>
      <c r="F1189" s="131" t="s">
        <v>2967</v>
      </c>
      <c r="I1189" s="124"/>
      <c r="J1189" s="132">
        <f>BK1189</f>
        <v>0</v>
      </c>
      <c r="L1189" s="121"/>
      <c r="M1189" s="126"/>
      <c r="P1189" s="127">
        <f>SUM(P1190:P1249)</f>
        <v>0</v>
      </c>
      <c r="R1189" s="127">
        <f>SUM(R1190:R1249)</f>
        <v>0.7569667000000001</v>
      </c>
      <c r="T1189" s="128">
        <f>SUM(T1190:T1249)</f>
        <v>5.1756000000000003E-2</v>
      </c>
      <c r="AR1189" s="122" t="s">
        <v>88</v>
      </c>
      <c r="AT1189" s="129" t="s">
        <v>75</v>
      </c>
      <c r="AU1189" s="129" t="s">
        <v>83</v>
      </c>
      <c r="AY1189" s="122" t="s">
        <v>263</v>
      </c>
      <c r="BK1189" s="130">
        <f>SUM(BK1190:BK1249)</f>
        <v>0</v>
      </c>
    </row>
    <row r="1190" spans="2:65" s="1" customFormat="1" ht="21.75" customHeight="1">
      <c r="B1190" s="34"/>
      <c r="C1190" s="133" t="s">
        <v>2105</v>
      </c>
      <c r="D1190" s="133" t="s">
        <v>265</v>
      </c>
      <c r="E1190" s="134" t="s">
        <v>2969</v>
      </c>
      <c r="F1190" s="135" t="s">
        <v>2970</v>
      </c>
      <c r="G1190" s="136" t="s">
        <v>378</v>
      </c>
      <c r="H1190" s="137">
        <v>44.606000000000002</v>
      </c>
      <c r="I1190" s="138"/>
      <c r="J1190" s="139">
        <f>ROUND(I1190*H1190,2)</f>
        <v>0</v>
      </c>
      <c r="K1190" s="135" t="s">
        <v>269</v>
      </c>
      <c r="L1190" s="34"/>
      <c r="M1190" s="140" t="s">
        <v>19</v>
      </c>
      <c r="N1190" s="141" t="s">
        <v>48</v>
      </c>
      <c r="P1190" s="142">
        <f>O1190*H1190</f>
        <v>0</v>
      </c>
      <c r="Q1190" s="142">
        <v>0</v>
      </c>
      <c r="R1190" s="142">
        <f>Q1190*H1190</f>
        <v>0</v>
      </c>
      <c r="S1190" s="142">
        <v>0</v>
      </c>
      <c r="T1190" s="143">
        <f>S1190*H1190</f>
        <v>0</v>
      </c>
      <c r="AR1190" s="144" t="s">
        <v>375</v>
      </c>
      <c r="AT1190" s="144" t="s">
        <v>265</v>
      </c>
      <c r="AU1190" s="144" t="s">
        <v>88</v>
      </c>
      <c r="AY1190" s="19" t="s">
        <v>263</v>
      </c>
      <c r="BE1190" s="145">
        <f>IF(N1190="základní",J1190,0)</f>
        <v>0</v>
      </c>
      <c r="BF1190" s="145">
        <f>IF(N1190="snížená",J1190,0)</f>
        <v>0</v>
      </c>
      <c r="BG1190" s="145">
        <f>IF(N1190="zákl. přenesená",J1190,0)</f>
        <v>0</v>
      </c>
      <c r="BH1190" s="145">
        <f>IF(N1190="sníž. přenesená",J1190,0)</f>
        <v>0</v>
      </c>
      <c r="BI1190" s="145">
        <f>IF(N1190="nulová",J1190,0)</f>
        <v>0</v>
      </c>
      <c r="BJ1190" s="19" t="s">
        <v>88</v>
      </c>
      <c r="BK1190" s="145">
        <f>ROUND(I1190*H1190,2)</f>
        <v>0</v>
      </c>
      <c r="BL1190" s="19" t="s">
        <v>375</v>
      </c>
      <c r="BM1190" s="144" t="s">
        <v>14085</v>
      </c>
    </row>
    <row r="1191" spans="2:65" s="1" customFormat="1" ht="10.199999999999999">
      <c r="B1191" s="34"/>
      <c r="D1191" s="146" t="s">
        <v>271</v>
      </c>
      <c r="F1191" s="147" t="s">
        <v>2972</v>
      </c>
      <c r="I1191" s="148"/>
      <c r="L1191" s="34"/>
      <c r="M1191" s="149"/>
      <c r="T1191" s="55"/>
      <c r="AT1191" s="19" t="s">
        <v>271</v>
      </c>
      <c r="AU1191" s="19" t="s">
        <v>88</v>
      </c>
    </row>
    <row r="1192" spans="2:65" s="13" customFormat="1" ht="10.199999999999999">
      <c r="B1192" s="157"/>
      <c r="D1192" s="151" t="s">
        <v>288</v>
      </c>
      <c r="E1192" s="158" t="s">
        <v>19</v>
      </c>
      <c r="F1192" s="159" t="s">
        <v>14086</v>
      </c>
      <c r="H1192" s="160">
        <v>44.606000000000002</v>
      </c>
      <c r="I1192" s="161"/>
      <c r="L1192" s="157"/>
      <c r="M1192" s="162"/>
      <c r="T1192" s="163"/>
      <c r="AT1192" s="158" t="s">
        <v>288</v>
      </c>
      <c r="AU1192" s="158" t="s">
        <v>88</v>
      </c>
      <c r="AV1192" s="13" t="s">
        <v>88</v>
      </c>
      <c r="AW1192" s="13" t="s">
        <v>37</v>
      </c>
      <c r="AX1192" s="13" t="s">
        <v>83</v>
      </c>
      <c r="AY1192" s="158" t="s">
        <v>263</v>
      </c>
    </row>
    <row r="1193" spans="2:65" s="1" customFormat="1" ht="21.75" customHeight="1">
      <c r="B1193" s="34"/>
      <c r="C1193" s="133" t="s">
        <v>2111</v>
      </c>
      <c r="D1193" s="133" t="s">
        <v>265</v>
      </c>
      <c r="E1193" s="134" t="s">
        <v>2978</v>
      </c>
      <c r="F1193" s="135" t="s">
        <v>2979</v>
      </c>
      <c r="G1193" s="136" t="s">
        <v>378</v>
      </c>
      <c r="H1193" s="137">
        <v>22.465</v>
      </c>
      <c r="I1193" s="138"/>
      <c r="J1193" s="139">
        <f>ROUND(I1193*H1193,2)</f>
        <v>0</v>
      </c>
      <c r="K1193" s="135" t="s">
        <v>269</v>
      </c>
      <c r="L1193" s="34"/>
      <c r="M1193" s="140" t="s">
        <v>19</v>
      </c>
      <c r="N1193" s="141" t="s">
        <v>48</v>
      </c>
      <c r="P1193" s="142">
        <f>O1193*H1193</f>
        <v>0</v>
      </c>
      <c r="Q1193" s="142">
        <v>0</v>
      </c>
      <c r="R1193" s="142">
        <f>Q1193*H1193</f>
        <v>0</v>
      </c>
      <c r="S1193" s="142">
        <v>0</v>
      </c>
      <c r="T1193" s="143">
        <f>S1193*H1193</f>
        <v>0</v>
      </c>
      <c r="AR1193" s="144" t="s">
        <v>375</v>
      </c>
      <c r="AT1193" s="144" t="s">
        <v>265</v>
      </c>
      <c r="AU1193" s="144" t="s">
        <v>88</v>
      </c>
      <c r="AY1193" s="19" t="s">
        <v>263</v>
      </c>
      <c r="BE1193" s="145">
        <f>IF(N1193="základní",J1193,0)</f>
        <v>0</v>
      </c>
      <c r="BF1193" s="145">
        <f>IF(N1193="snížená",J1193,0)</f>
        <v>0</v>
      </c>
      <c r="BG1193" s="145">
        <f>IF(N1193="zákl. přenesená",J1193,0)</f>
        <v>0</v>
      </c>
      <c r="BH1193" s="145">
        <f>IF(N1193="sníž. přenesená",J1193,0)</f>
        <v>0</v>
      </c>
      <c r="BI1193" s="145">
        <f>IF(N1193="nulová",J1193,0)</f>
        <v>0</v>
      </c>
      <c r="BJ1193" s="19" t="s">
        <v>88</v>
      </c>
      <c r="BK1193" s="145">
        <f>ROUND(I1193*H1193,2)</f>
        <v>0</v>
      </c>
      <c r="BL1193" s="19" t="s">
        <v>375</v>
      </c>
      <c r="BM1193" s="144" t="s">
        <v>14087</v>
      </c>
    </row>
    <row r="1194" spans="2:65" s="1" customFormat="1" ht="10.199999999999999">
      <c r="B1194" s="34"/>
      <c r="D1194" s="146" t="s">
        <v>271</v>
      </c>
      <c r="F1194" s="147" t="s">
        <v>2981</v>
      </c>
      <c r="I1194" s="148"/>
      <c r="L1194" s="34"/>
      <c r="M1194" s="149"/>
      <c r="T1194" s="55"/>
      <c r="AT1194" s="19" t="s">
        <v>271</v>
      </c>
      <c r="AU1194" s="19" t="s">
        <v>88</v>
      </c>
    </row>
    <row r="1195" spans="2:65" s="13" customFormat="1" ht="10.199999999999999">
      <c r="B1195" s="157"/>
      <c r="D1195" s="151" t="s">
        <v>288</v>
      </c>
      <c r="E1195" s="158" t="s">
        <v>19</v>
      </c>
      <c r="F1195" s="159" t="s">
        <v>14088</v>
      </c>
      <c r="H1195" s="160">
        <v>22.465</v>
      </c>
      <c r="I1195" s="161"/>
      <c r="L1195" s="157"/>
      <c r="M1195" s="162"/>
      <c r="T1195" s="163"/>
      <c r="AT1195" s="158" t="s">
        <v>288</v>
      </c>
      <c r="AU1195" s="158" t="s">
        <v>88</v>
      </c>
      <c r="AV1195" s="13" t="s">
        <v>88</v>
      </c>
      <c r="AW1195" s="13" t="s">
        <v>37</v>
      </c>
      <c r="AX1195" s="13" t="s">
        <v>83</v>
      </c>
      <c r="AY1195" s="158" t="s">
        <v>263</v>
      </c>
    </row>
    <row r="1196" spans="2:65" s="1" customFormat="1" ht="16.5" customHeight="1">
      <c r="B1196" s="34"/>
      <c r="C1196" s="178" t="s">
        <v>2117</v>
      </c>
      <c r="D1196" s="178" t="s">
        <v>439</v>
      </c>
      <c r="E1196" s="179" t="s">
        <v>2986</v>
      </c>
      <c r="F1196" s="180" t="s">
        <v>2987</v>
      </c>
      <c r="G1196" s="181" t="s">
        <v>423</v>
      </c>
      <c r="H1196" s="182">
        <v>0.02</v>
      </c>
      <c r="I1196" s="183"/>
      <c r="J1196" s="184">
        <f>ROUND(I1196*H1196,2)</f>
        <v>0</v>
      </c>
      <c r="K1196" s="180" t="s">
        <v>269</v>
      </c>
      <c r="L1196" s="185"/>
      <c r="M1196" s="186" t="s">
        <v>19</v>
      </c>
      <c r="N1196" s="187" t="s">
        <v>48</v>
      </c>
      <c r="P1196" s="142">
        <f>O1196*H1196</f>
        <v>0</v>
      </c>
      <c r="Q1196" s="142">
        <v>1</v>
      </c>
      <c r="R1196" s="142">
        <f>Q1196*H1196</f>
        <v>0.02</v>
      </c>
      <c r="S1196" s="142">
        <v>0</v>
      </c>
      <c r="T1196" s="143">
        <f>S1196*H1196</f>
        <v>0</v>
      </c>
      <c r="AR1196" s="144" t="s">
        <v>480</v>
      </c>
      <c r="AT1196" s="144" t="s">
        <v>439</v>
      </c>
      <c r="AU1196" s="144" t="s">
        <v>88</v>
      </c>
      <c r="AY1196" s="19" t="s">
        <v>263</v>
      </c>
      <c r="BE1196" s="145">
        <f>IF(N1196="základní",J1196,0)</f>
        <v>0</v>
      </c>
      <c r="BF1196" s="145">
        <f>IF(N1196="snížená",J1196,0)</f>
        <v>0</v>
      </c>
      <c r="BG1196" s="145">
        <f>IF(N1196="zákl. přenesená",J1196,0)</f>
        <v>0</v>
      </c>
      <c r="BH1196" s="145">
        <f>IF(N1196="sníž. přenesená",J1196,0)</f>
        <v>0</v>
      </c>
      <c r="BI1196" s="145">
        <f>IF(N1196="nulová",J1196,0)</f>
        <v>0</v>
      </c>
      <c r="BJ1196" s="19" t="s">
        <v>88</v>
      </c>
      <c r="BK1196" s="145">
        <f>ROUND(I1196*H1196,2)</f>
        <v>0</v>
      </c>
      <c r="BL1196" s="19" t="s">
        <v>375</v>
      </c>
      <c r="BM1196" s="144" t="s">
        <v>14089</v>
      </c>
    </row>
    <row r="1197" spans="2:65" s="1" customFormat="1" ht="19.2">
      <c r="B1197" s="34"/>
      <c r="D1197" s="151" t="s">
        <v>1052</v>
      </c>
      <c r="F1197" s="188" t="s">
        <v>14090</v>
      </c>
      <c r="I1197" s="148"/>
      <c r="L1197" s="34"/>
      <c r="M1197" s="149"/>
      <c r="T1197" s="55"/>
      <c r="AT1197" s="19" t="s">
        <v>1052</v>
      </c>
      <c r="AU1197" s="19" t="s">
        <v>88</v>
      </c>
    </row>
    <row r="1198" spans="2:65" s="13" customFormat="1" ht="10.199999999999999">
      <c r="B1198" s="157"/>
      <c r="D1198" s="151" t="s">
        <v>288</v>
      </c>
      <c r="E1198" s="158" t="s">
        <v>19</v>
      </c>
      <c r="F1198" s="159" t="s">
        <v>14091</v>
      </c>
      <c r="H1198" s="160">
        <v>44.606000000000002</v>
      </c>
      <c r="I1198" s="161"/>
      <c r="L1198" s="157"/>
      <c r="M1198" s="162"/>
      <c r="T1198" s="163"/>
      <c r="AT1198" s="158" t="s">
        <v>288</v>
      </c>
      <c r="AU1198" s="158" t="s">
        <v>88</v>
      </c>
      <c r="AV1198" s="13" t="s">
        <v>88</v>
      </c>
      <c r="AW1198" s="13" t="s">
        <v>37</v>
      </c>
      <c r="AX1198" s="13" t="s">
        <v>76</v>
      </c>
      <c r="AY1198" s="158" t="s">
        <v>263</v>
      </c>
    </row>
    <row r="1199" spans="2:65" s="13" customFormat="1" ht="10.199999999999999">
      <c r="B1199" s="157"/>
      <c r="D1199" s="151" t="s">
        <v>288</v>
      </c>
      <c r="E1199" s="158" t="s">
        <v>19</v>
      </c>
      <c r="F1199" s="159" t="s">
        <v>14092</v>
      </c>
      <c r="H1199" s="160">
        <v>22.465</v>
      </c>
      <c r="I1199" s="161"/>
      <c r="L1199" s="157"/>
      <c r="M1199" s="162"/>
      <c r="T1199" s="163"/>
      <c r="AT1199" s="158" t="s">
        <v>288</v>
      </c>
      <c r="AU1199" s="158" t="s">
        <v>88</v>
      </c>
      <c r="AV1199" s="13" t="s">
        <v>88</v>
      </c>
      <c r="AW1199" s="13" t="s">
        <v>37</v>
      </c>
      <c r="AX1199" s="13" t="s">
        <v>76</v>
      </c>
      <c r="AY1199" s="158" t="s">
        <v>263</v>
      </c>
    </row>
    <row r="1200" spans="2:65" s="15" customFormat="1" ht="10.199999999999999">
      <c r="B1200" s="171"/>
      <c r="D1200" s="151" t="s">
        <v>288</v>
      </c>
      <c r="E1200" s="172" t="s">
        <v>19</v>
      </c>
      <c r="F1200" s="173" t="s">
        <v>355</v>
      </c>
      <c r="H1200" s="174">
        <v>67.070999999999998</v>
      </c>
      <c r="I1200" s="175"/>
      <c r="L1200" s="171"/>
      <c r="M1200" s="176"/>
      <c r="T1200" s="177"/>
      <c r="AT1200" s="172" t="s">
        <v>288</v>
      </c>
      <c r="AU1200" s="172" t="s">
        <v>88</v>
      </c>
      <c r="AV1200" s="15" t="s">
        <v>98</v>
      </c>
      <c r="AW1200" s="15" t="s">
        <v>37</v>
      </c>
      <c r="AX1200" s="15" t="s">
        <v>83</v>
      </c>
      <c r="AY1200" s="172" t="s">
        <v>263</v>
      </c>
    </row>
    <row r="1201" spans="2:65" s="13" customFormat="1" ht="10.199999999999999">
      <c r="B1201" s="157"/>
      <c r="D1201" s="151" t="s">
        <v>288</v>
      </c>
      <c r="F1201" s="159" t="s">
        <v>14093</v>
      </c>
      <c r="H1201" s="160">
        <v>0.02</v>
      </c>
      <c r="I1201" s="161"/>
      <c r="L1201" s="157"/>
      <c r="M1201" s="162"/>
      <c r="T1201" s="163"/>
      <c r="AT1201" s="158" t="s">
        <v>288</v>
      </c>
      <c r="AU1201" s="158" t="s">
        <v>88</v>
      </c>
      <c r="AV1201" s="13" t="s">
        <v>88</v>
      </c>
      <c r="AW1201" s="13" t="s">
        <v>4</v>
      </c>
      <c r="AX1201" s="13" t="s">
        <v>83</v>
      </c>
      <c r="AY1201" s="158" t="s">
        <v>263</v>
      </c>
    </row>
    <row r="1202" spans="2:65" s="1" customFormat="1" ht="16.5" customHeight="1">
      <c r="B1202" s="34"/>
      <c r="C1202" s="133" t="s">
        <v>2123</v>
      </c>
      <c r="D1202" s="133" t="s">
        <v>265</v>
      </c>
      <c r="E1202" s="134" t="s">
        <v>14094</v>
      </c>
      <c r="F1202" s="135" t="s">
        <v>14095</v>
      </c>
      <c r="G1202" s="136" t="s">
        <v>378</v>
      </c>
      <c r="H1202" s="137">
        <v>12.939</v>
      </c>
      <c r="I1202" s="138"/>
      <c r="J1202" s="139">
        <f>ROUND(I1202*H1202,2)</f>
        <v>0</v>
      </c>
      <c r="K1202" s="135" t="s">
        <v>269</v>
      </c>
      <c r="L1202" s="34"/>
      <c r="M1202" s="140" t="s">
        <v>19</v>
      </c>
      <c r="N1202" s="141" t="s">
        <v>48</v>
      </c>
      <c r="P1202" s="142">
        <f>O1202*H1202</f>
        <v>0</v>
      </c>
      <c r="Q1202" s="142">
        <v>0</v>
      </c>
      <c r="R1202" s="142">
        <f>Q1202*H1202</f>
        <v>0</v>
      </c>
      <c r="S1202" s="142">
        <v>4.0000000000000001E-3</v>
      </c>
      <c r="T1202" s="143">
        <f>S1202*H1202</f>
        <v>5.1756000000000003E-2</v>
      </c>
      <c r="AR1202" s="144" t="s">
        <v>375</v>
      </c>
      <c r="AT1202" s="144" t="s">
        <v>265</v>
      </c>
      <c r="AU1202" s="144" t="s">
        <v>88</v>
      </c>
      <c r="AY1202" s="19" t="s">
        <v>263</v>
      </c>
      <c r="BE1202" s="145">
        <f>IF(N1202="základní",J1202,0)</f>
        <v>0</v>
      </c>
      <c r="BF1202" s="145">
        <f>IF(N1202="snížená",J1202,0)</f>
        <v>0</v>
      </c>
      <c r="BG1202" s="145">
        <f>IF(N1202="zákl. přenesená",J1202,0)</f>
        <v>0</v>
      </c>
      <c r="BH1202" s="145">
        <f>IF(N1202="sníž. přenesená",J1202,0)</f>
        <v>0</v>
      </c>
      <c r="BI1202" s="145">
        <f>IF(N1202="nulová",J1202,0)</f>
        <v>0</v>
      </c>
      <c r="BJ1202" s="19" t="s">
        <v>88</v>
      </c>
      <c r="BK1202" s="145">
        <f>ROUND(I1202*H1202,2)</f>
        <v>0</v>
      </c>
      <c r="BL1202" s="19" t="s">
        <v>375</v>
      </c>
      <c r="BM1202" s="144" t="s">
        <v>14096</v>
      </c>
    </row>
    <row r="1203" spans="2:65" s="1" customFormat="1" ht="10.199999999999999">
      <c r="B1203" s="34"/>
      <c r="D1203" s="146" t="s">
        <v>271</v>
      </c>
      <c r="F1203" s="147" t="s">
        <v>14097</v>
      </c>
      <c r="I1203" s="148"/>
      <c r="L1203" s="34"/>
      <c r="M1203" s="149"/>
      <c r="T1203" s="55"/>
      <c r="AT1203" s="19" t="s">
        <v>271</v>
      </c>
      <c r="AU1203" s="19" t="s">
        <v>88</v>
      </c>
    </row>
    <row r="1204" spans="2:65" s="13" customFormat="1" ht="10.199999999999999">
      <c r="B1204" s="157"/>
      <c r="D1204" s="151" t="s">
        <v>288</v>
      </c>
      <c r="E1204" s="158" t="s">
        <v>19</v>
      </c>
      <c r="F1204" s="159" t="s">
        <v>14098</v>
      </c>
      <c r="H1204" s="160">
        <v>4.3129999999999997</v>
      </c>
      <c r="I1204" s="161"/>
      <c r="L1204" s="157"/>
      <c r="M1204" s="162"/>
      <c r="T1204" s="163"/>
      <c r="AT1204" s="158" t="s">
        <v>288</v>
      </c>
      <c r="AU1204" s="158" t="s">
        <v>88</v>
      </c>
      <c r="AV1204" s="13" t="s">
        <v>88</v>
      </c>
      <c r="AW1204" s="13" t="s">
        <v>37</v>
      </c>
      <c r="AX1204" s="13" t="s">
        <v>76</v>
      </c>
      <c r="AY1204" s="158" t="s">
        <v>263</v>
      </c>
    </row>
    <row r="1205" spans="2:65" s="13" customFormat="1" ht="10.199999999999999">
      <c r="B1205" s="157"/>
      <c r="D1205" s="151" t="s">
        <v>288</v>
      </c>
      <c r="E1205" s="158" t="s">
        <v>19</v>
      </c>
      <c r="F1205" s="159" t="s">
        <v>14099</v>
      </c>
      <c r="H1205" s="160">
        <v>4.3129999999999997</v>
      </c>
      <c r="I1205" s="161"/>
      <c r="L1205" s="157"/>
      <c r="M1205" s="162"/>
      <c r="T1205" s="163"/>
      <c r="AT1205" s="158" t="s">
        <v>288</v>
      </c>
      <c r="AU1205" s="158" t="s">
        <v>88</v>
      </c>
      <c r="AV1205" s="13" t="s">
        <v>88</v>
      </c>
      <c r="AW1205" s="13" t="s">
        <v>37</v>
      </c>
      <c r="AX1205" s="13" t="s">
        <v>76</v>
      </c>
      <c r="AY1205" s="158" t="s">
        <v>263</v>
      </c>
    </row>
    <row r="1206" spans="2:65" s="13" customFormat="1" ht="10.199999999999999">
      <c r="B1206" s="157"/>
      <c r="D1206" s="151" t="s">
        <v>288</v>
      </c>
      <c r="E1206" s="158" t="s">
        <v>19</v>
      </c>
      <c r="F1206" s="159" t="s">
        <v>14100</v>
      </c>
      <c r="H1206" s="160">
        <v>4.3129999999999997</v>
      </c>
      <c r="I1206" s="161"/>
      <c r="L1206" s="157"/>
      <c r="M1206" s="162"/>
      <c r="T1206" s="163"/>
      <c r="AT1206" s="158" t="s">
        <v>288</v>
      </c>
      <c r="AU1206" s="158" t="s">
        <v>88</v>
      </c>
      <c r="AV1206" s="13" t="s">
        <v>88</v>
      </c>
      <c r="AW1206" s="13" t="s">
        <v>37</v>
      </c>
      <c r="AX1206" s="13" t="s">
        <v>76</v>
      </c>
      <c r="AY1206" s="158" t="s">
        <v>263</v>
      </c>
    </row>
    <row r="1207" spans="2:65" s="15" customFormat="1" ht="10.199999999999999">
      <c r="B1207" s="171"/>
      <c r="D1207" s="151" t="s">
        <v>288</v>
      </c>
      <c r="E1207" s="172" t="s">
        <v>19</v>
      </c>
      <c r="F1207" s="173" t="s">
        <v>355</v>
      </c>
      <c r="H1207" s="174">
        <v>12.939</v>
      </c>
      <c r="I1207" s="175"/>
      <c r="L1207" s="171"/>
      <c r="M1207" s="176"/>
      <c r="T1207" s="177"/>
      <c r="AT1207" s="172" t="s">
        <v>288</v>
      </c>
      <c r="AU1207" s="172" t="s">
        <v>88</v>
      </c>
      <c r="AV1207" s="15" t="s">
        <v>98</v>
      </c>
      <c r="AW1207" s="15" t="s">
        <v>37</v>
      </c>
      <c r="AX1207" s="15" t="s">
        <v>83</v>
      </c>
      <c r="AY1207" s="172" t="s">
        <v>263</v>
      </c>
    </row>
    <row r="1208" spans="2:65" s="1" customFormat="1" ht="16.5" customHeight="1">
      <c r="B1208" s="34"/>
      <c r="C1208" s="133" t="s">
        <v>2128</v>
      </c>
      <c r="D1208" s="133" t="s">
        <v>265</v>
      </c>
      <c r="E1208" s="134" t="s">
        <v>2991</v>
      </c>
      <c r="F1208" s="135" t="s">
        <v>2992</v>
      </c>
      <c r="G1208" s="136" t="s">
        <v>378</v>
      </c>
      <c r="H1208" s="137">
        <v>57.128</v>
      </c>
      <c r="I1208" s="138"/>
      <c r="J1208" s="139">
        <f>ROUND(I1208*H1208,2)</f>
        <v>0</v>
      </c>
      <c r="K1208" s="135" t="s">
        <v>269</v>
      </c>
      <c r="L1208" s="34"/>
      <c r="M1208" s="140" t="s">
        <v>19</v>
      </c>
      <c r="N1208" s="141" t="s">
        <v>48</v>
      </c>
      <c r="P1208" s="142">
        <f>O1208*H1208</f>
        <v>0</v>
      </c>
      <c r="Q1208" s="142">
        <v>4.0000000000000002E-4</v>
      </c>
      <c r="R1208" s="142">
        <f>Q1208*H1208</f>
        <v>2.2851200000000002E-2</v>
      </c>
      <c r="S1208" s="142">
        <v>0</v>
      </c>
      <c r="T1208" s="143">
        <f>S1208*H1208</f>
        <v>0</v>
      </c>
      <c r="AR1208" s="144" t="s">
        <v>375</v>
      </c>
      <c r="AT1208" s="144" t="s">
        <v>265</v>
      </c>
      <c r="AU1208" s="144" t="s">
        <v>88</v>
      </c>
      <c r="AY1208" s="19" t="s">
        <v>263</v>
      </c>
      <c r="BE1208" s="145">
        <f>IF(N1208="základní",J1208,0)</f>
        <v>0</v>
      </c>
      <c r="BF1208" s="145">
        <f>IF(N1208="snížená",J1208,0)</f>
        <v>0</v>
      </c>
      <c r="BG1208" s="145">
        <f>IF(N1208="zákl. přenesená",J1208,0)</f>
        <v>0</v>
      </c>
      <c r="BH1208" s="145">
        <f>IF(N1208="sníž. přenesená",J1208,0)</f>
        <v>0</v>
      </c>
      <c r="BI1208" s="145">
        <f>IF(N1208="nulová",J1208,0)</f>
        <v>0</v>
      </c>
      <c r="BJ1208" s="19" t="s">
        <v>88</v>
      </c>
      <c r="BK1208" s="145">
        <f>ROUND(I1208*H1208,2)</f>
        <v>0</v>
      </c>
      <c r="BL1208" s="19" t="s">
        <v>375</v>
      </c>
      <c r="BM1208" s="144" t="s">
        <v>14101</v>
      </c>
    </row>
    <row r="1209" spans="2:65" s="1" customFormat="1" ht="10.199999999999999">
      <c r="B1209" s="34"/>
      <c r="D1209" s="146" t="s">
        <v>271</v>
      </c>
      <c r="F1209" s="147" t="s">
        <v>2994</v>
      </c>
      <c r="I1209" s="148"/>
      <c r="L1209" s="34"/>
      <c r="M1209" s="149"/>
      <c r="T1209" s="55"/>
      <c r="AT1209" s="19" t="s">
        <v>271</v>
      </c>
      <c r="AU1209" s="19" t="s">
        <v>88</v>
      </c>
    </row>
    <row r="1210" spans="2:65" s="13" customFormat="1" ht="10.199999999999999">
      <c r="B1210" s="157"/>
      <c r="D1210" s="151" t="s">
        <v>288</v>
      </c>
      <c r="E1210" s="158" t="s">
        <v>19</v>
      </c>
      <c r="F1210" s="159" t="s">
        <v>14102</v>
      </c>
      <c r="H1210" s="160">
        <v>57.128</v>
      </c>
      <c r="I1210" s="161"/>
      <c r="L1210" s="157"/>
      <c r="M1210" s="162"/>
      <c r="T1210" s="163"/>
      <c r="AT1210" s="158" t="s">
        <v>288</v>
      </c>
      <c r="AU1210" s="158" t="s">
        <v>88</v>
      </c>
      <c r="AV1210" s="13" t="s">
        <v>88</v>
      </c>
      <c r="AW1210" s="13" t="s">
        <v>37</v>
      </c>
      <c r="AX1210" s="13" t="s">
        <v>83</v>
      </c>
      <c r="AY1210" s="158" t="s">
        <v>263</v>
      </c>
    </row>
    <row r="1211" spans="2:65" s="1" customFormat="1" ht="16.5" customHeight="1">
      <c r="B1211" s="34"/>
      <c r="C1211" s="133" t="s">
        <v>2134</v>
      </c>
      <c r="D1211" s="133" t="s">
        <v>265</v>
      </c>
      <c r="E1211" s="134" t="s">
        <v>2997</v>
      </c>
      <c r="F1211" s="135" t="s">
        <v>2998</v>
      </c>
      <c r="G1211" s="136" t="s">
        <v>378</v>
      </c>
      <c r="H1211" s="137">
        <v>44.93</v>
      </c>
      <c r="I1211" s="138"/>
      <c r="J1211" s="139">
        <f>ROUND(I1211*H1211,2)</f>
        <v>0</v>
      </c>
      <c r="K1211" s="135" t="s">
        <v>269</v>
      </c>
      <c r="L1211" s="34"/>
      <c r="M1211" s="140" t="s">
        <v>19</v>
      </c>
      <c r="N1211" s="141" t="s">
        <v>48</v>
      </c>
      <c r="P1211" s="142">
        <f>O1211*H1211</f>
        <v>0</v>
      </c>
      <c r="Q1211" s="142">
        <v>4.0000000000000002E-4</v>
      </c>
      <c r="R1211" s="142">
        <f>Q1211*H1211</f>
        <v>1.7972000000000002E-2</v>
      </c>
      <c r="S1211" s="142">
        <v>0</v>
      </c>
      <c r="T1211" s="143">
        <f>S1211*H1211</f>
        <v>0</v>
      </c>
      <c r="AR1211" s="144" t="s">
        <v>375</v>
      </c>
      <c r="AT1211" s="144" t="s">
        <v>265</v>
      </c>
      <c r="AU1211" s="144" t="s">
        <v>88</v>
      </c>
      <c r="AY1211" s="19" t="s">
        <v>263</v>
      </c>
      <c r="BE1211" s="145">
        <f>IF(N1211="základní",J1211,0)</f>
        <v>0</v>
      </c>
      <c r="BF1211" s="145">
        <f>IF(N1211="snížená",J1211,0)</f>
        <v>0</v>
      </c>
      <c r="BG1211" s="145">
        <f>IF(N1211="zákl. přenesená",J1211,0)</f>
        <v>0</v>
      </c>
      <c r="BH1211" s="145">
        <f>IF(N1211="sníž. přenesená",J1211,0)</f>
        <v>0</v>
      </c>
      <c r="BI1211" s="145">
        <f>IF(N1211="nulová",J1211,0)</f>
        <v>0</v>
      </c>
      <c r="BJ1211" s="19" t="s">
        <v>88</v>
      </c>
      <c r="BK1211" s="145">
        <f>ROUND(I1211*H1211,2)</f>
        <v>0</v>
      </c>
      <c r="BL1211" s="19" t="s">
        <v>375</v>
      </c>
      <c r="BM1211" s="144" t="s">
        <v>14103</v>
      </c>
    </row>
    <row r="1212" spans="2:65" s="1" customFormat="1" ht="10.199999999999999">
      <c r="B1212" s="34"/>
      <c r="D1212" s="146" t="s">
        <v>271</v>
      </c>
      <c r="F1212" s="147" t="s">
        <v>3000</v>
      </c>
      <c r="I1212" s="148"/>
      <c r="L1212" s="34"/>
      <c r="M1212" s="149"/>
      <c r="T1212" s="55"/>
      <c r="AT1212" s="19" t="s">
        <v>271</v>
      </c>
      <c r="AU1212" s="19" t="s">
        <v>88</v>
      </c>
    </row>
    <row r="1213" spans="2:65" s="13" customFormat="1" ht="10.199999999999999">
      <c r="B1213" s="157"/>
      <c r="D1213" s="151" t="s">
        <v>288</v>
      </c>
      <c r="E1213" s="158" t="s">
        <v>19</v>
      </c>
      <c r="F1213" s="159" t="s">
        <v>14104</v>
      </c>
      <c r="H1213" s="160">
        <v>44.93</v>
      </c>
      <c r="I1213" s="161"/>
      <c r="L1213" s="157"/>
      <c r="M1213" s="162"/>
      <c r="T1213" s="163"/>
      <c r="AT1213" s="158" t="s">
        <v>288</v>
      </c>
      <c r="AU1213" s="158" t="s">
        <v>88</v>
      </c>
      <c r="AV1213" s="13" t="s">
        <v>88</v>
      </c>
      <c r="AW1213" s="13" t="s">
        <v>37</v>
      </c>
      <c r="AX1213" s="13" t="s">
        <v>83</v>
      </c>
      <c r="AY1213" s="158" t="s">
        <v>263</v>
      </c>
    </row>
    <row r="1214" spans="2:65" s="1" customFormat="1" ht="24.15" customHeight="1">
      <c r="B1214" s="34"/>
      <c r="C1214" s="178" t="s">
        <v>2143</v>
      </c>
      <c r="D1214" s="178" t="s">
        <v>439</v>
      </c>
      <c r="E1214" s="179" t="s">
        <v>14105</v>
      </c>
      <c r="F1214" s="180" t="s">
        <v>14106</v>
      </c>
      <c r="G1214" s="181" t="s">
        <v>378</v>
      </c>
      <c r="H1214" s="182">
        <v>81.894000000000005</v>
      </c>
      <c r="I1214" s="183"/>
      <c r="J1214" s="184">
        <f>ROUND(I1214*H1214,2)</f>
        <v>0</v>
      </c>
      <c r="K1214" s="180" t="s">
        <v>269</v>
      </c>
      <c r="L1214" s="185"/>
      <c r="M1214" s="186" t="s">
        <v>19</v>
      </c>
      <c r="N1214" s="187" t="s">
        <v>48</v>
      </c>
      <c r="P1214" s="142">
        <f>O1214*H1214</f>
        <v>0</v>
      </c>
      <c r="Q1214" s="142">
        <v>5.3E-3</v>
      </c>
      <c r="R1214" s="142">
        <f>Q1214*H1214</f>
        <v>0.43403820000000004</v>
      </c>
      <c r="S1214" s="142">
        <v>0</v>
      </c>
      <c r="T1214" s="143">
        <f>S1214*H1214</f>
        <v>0</v>
      </c>
      <c r="AR1214" s="144" t="s">
        <v>480</v>
      </c>
      <c r="AT1214" s="144" t="s">
        <v>439</v>
      </c>
      <c r="AU1214" s="144" t="s">
        <v>88</v>
      </c>
      <c r="AY1214" s="19" t="s">
        <v>263</v>
      </c>
      <c r="BE1214" s="145">
        <f>IF(N1214="základní",J1214,0)</f>
        <v>0</v>
      </c>
      <c r="BF1214" s="145">
        <f>IF(N1214="snížená",J1214,0)</f>
        <v>0</v>
      </c>
      <c r="BG1214" s="145">
        <f>IF(N1214="zákl. přenesená",J1214,0)</f>
        <v>0</v>
      </c>
      <c r="BH1214" s="145">
        <f>IF(N1214="sníž. přenesená",J1214,0)</f>
        <v>0</v>
      </c>
      <c r="BI1214" s="145">
        <f>IF(N1214="nulová",J1214,0)</f>
        <v>0</v>
      </c>
      <c r="BJ1214" s="19" t="s">
        <v>88</v>
      </c>
      <c r="BK1214" s="145">
        <f>ROUND(I1214*H1214,2)</f>
        <v>0</v>
      </c>
      <c r="BL1214" s="19" t="s">
        <v>375</v>
      </c>
      <c r="BM1214" s="144" t="s">
        <v>14107</v>
      </c>
    </row>
    <row r="1215" spans="2:65" s="13" customFormat="1" ht="10.199999999999999">
      <c r="B1215" s="157"/>
      <c r="D1215" s="151" t="s">
        <v>288</v>
      </c>
      <c r="E1215" s="158" t="s">
        <v>19</v>
      </c>
      <c r="F1215" s="159" t="s">
        <v>14108</v>
      </c>
      <c r="H1215" s="160">
        <v>22.465</v>
      </c>
      <c r="I1215" s="161"/>
      <c r="L1215" s="157"/>
      <c r="M1215" s="162"/>
      <c r="T1215" s="163"/>
      <c r="AT1215" s="158" t="s">
        <v>288</v>
      </c>
      <c r="AU1215" s="158" t="s">
        <v>88</v>
      </c>
      <c r="AV1215" s="13" t="s">
        <v>88</v>
      </c>
      <c r="AW1215" s="13" t="s">
        <v>37</v>
      </c>
      <c r="AX1215" s="13" t="s">
        <v>76</v>
      </c>
      <c r="AY1215" s="158" t="s">
        <v>263</v>
      </c>
    </row>
    <row r="1216" spans="2:65" s="13" customFormat="1" ht="10.199999999999999">
      <c r="B1216" s="157"/>
      <c r="D1216" s="151" t="s">
        <v>288</v>
      </c>
      <c r="E1216" s="158" t="s">
        <v>19</v>
      </c>
      <c r="F1216" s="159" t="s">
        <v>14109</v>
      </c>
      <c r="H1216" s="160">
        <v>44.606000000000002</v>
      </c>
      <c r="I1216" s="161"/>
      <c r="L1216" s="157"/>
      <c r="M1216" s="162"/>
      <c r="T1216" s="163"/>
      <c r="AT1216" s="158" t="s">
        <v>288</v>
      </c>
      <c r="AU1216" s="158" t="s">
        <v>88</v>
      </c>
      <c r="AV1216" s="13" t="s">
        <v>88</v>
      </c>
      <c r="AW1216" s="13" t="s">
        <v>37</v>
      </c>
      <c r="AX1216" s="13" t="s">
        <v>76</v>
      </c>
      <c r="AY1216" s="158" t="s">
        <v>263</v>
      </c>
    </row>
    <row r="1217" spans="2:65" s="15" customFormat="1" ht="10.199999999999999">
      <c r="B1217" s="171"/>
      <c r="D1217" s="151" t="s">
        <v>288</v>
      </c>
      <c r="E1217" s="172" t="s">
        <v>19</v>
      </c>
      <c r="F1217" s="173" t="s">
        <v>355</v>
      </c>
      <c r="H1217" s="174">
        <v>67.070999999999998</v>
      </c>
      <c r="I1217" s="175"/>
      <c r="L1217" s="171"/>
      <c r="M1217" s="176"/>
      <c r="T1217" s="177"/>
      <c r="AT1217" s="172" t="s">
        <v>288</v>
      </c>
      <c r="AU1217" s="172" t="s">
        <v>88</v>
      </c>
      <c r="AV1217" s="15" t="s">
        <v>98</v>
      </c>
      <c r="AW1217" s="15" t="s">
        <v>37</v>
      </c>
      <c r="AX1217" s="15" t="s">
        <v>83</v>
      </c>
      <c r="AY1217" s="172" t="s">
        <v>263</v>
      </c>
    </row>
    <row r="1218" spans="2:65" s="13" customFormat="1" ht="10.199999999999999">
      <c r="B1218" s="157"/>
      <c r="D1218" s="151" t="s">
        <v>288</v>
      </c>
      <c r="F1218" s="159" t="s">
        <v>14110</v>
      </c>
      <c r="H1218" s="160">
        <v>81.894000000000005</v>
      </c>
      <c r="I1218" s="161"/>
      <c r="L1218" s="157"/>
      <c r="M1218" s="162"/>
      <c r="T1218" s="163"/>
      <c r="AT1218" s="158" t="s">
        <v>288</v>
      </c>
      <c r="AU1218" s="158" t="s">
        <v>88</v>
      </c>
      <c r="AV1218" s="13" t="s">
        <v>88</v>
      </c>
      <c r="AW1218" s="13" t="s">
        <v>4</v>
      </c>
      <c r="AX1218" s="13" t="s">
        <v>83</v>
      </c>
      <c r="AY1218" s="158" t="s">
        <v>263</v>
      </c>
    </row>
    <row r="1219" spans="2:65" s="1" customFormat="1" ht="24.15" customHeight="1">
      <c r="B1219" s="34"/>
      <c r="C1219" s="178" t="s">
        <v>2148</v>
      </c>
      <c r="D1219" s="178" t="s">
        <v>439</v>
      </c>
      <c r="E1219" s="179" t="s">
        <v>14111</v>
      </c>
      <c r="F1219" s="180" t="s">
        <v>14112</v>
      </c>
      <c r="G1219" s="181" t="s">
        <v>378</v>
      </c>
      <c r="H1219" s="182">
        <v>42.718000000000004</v>
      </c>
      <c r="I1219" s="183"/>
      <c r="J1219" s="184">
        <f>ROUND(I1219*H1219,2)</f>
        <v>0</v>
      </c>
      <c r="K1219" s="180" t="s">
        <v>269</v>
      </c>
      <c r="L1219" s="185"/>
      <c r="M1219" s="186" t="s">
        <v>19</v>
      </c>
      <c r="N1219" s="187" t="s">
        <v>48</v>
      </c>
      <c r="P1219" s="142">
        <f>O1219*H1219</f>
        <v>0</v>
      </c>
      <c r="Q1219" s="142">
        <v>5.4000000000000003E-3</v>
      </c>
      <c r="R1219" s="142">
        <f>Q1219*H1219</f>
        <v>0.23067720000000003</v>
      </c>
      <c r="S1219" s="142">
        <v>0</v>
      </c>
      <c r="T1219" s="143">
        <f>S1219*H1219</f>
        <v>0</v>
      </c>
      <c r="AR1219" s="144" t="s">
        <v>480</v>
      </c>
      <c r="AT1219" s="144" t="s">
        <v>439</v>
      </c>
      <c r="AU1219" s="144" t="s">
        <v>88</v>
      </c>
      <c r="AY1219" s="19" t="s">
        <v>263</v>
      </c>
      <c r="BE1219" s="145">
        <f>IF(N1219="základní",J1219,0)</f>
        <v>0</v>
      </c>
      <c r="BF1219" s="145">
        <f>IF(N1219="snížená",J1219,0)</f>
        <v>0</v>
      </c>
      <c r="BG1219" s="145">
        <f>IF(N1219="zákl. přenesená",J1219,0)</f>
        <v>0</v>
      </c>
      <c r="BH1219" s="145">
        <f>IF(N1219="sníž. přenesená",J1219,0)</f>
        <v>0</v>
      </c>
      <c r="BI1219" s="145">
        <f>IF(N1219="nulová",J1219,0)</f>
        <v>0</v>
      </c>
      <c r="BJ1219" s="19" t="s">
        <v>88</v>
      </c>
      <c r="BK1219" s="145">
        <f>ROUND(I1219*H1219,2)</f>
        <v>0</v>
      </c>
      <c r="BL1219" s="19" t="s">
        <v>375</v>
      </c>
      <c r="BM1219" s="144" t="s">
        <v>14113</v>
      </c>
    </row>
    <row r="1220" spans="2:65" s="13" customFormat="1" ht="10.199999999999999">
      <c r="B1220" s="157"/>
      <c r="D1220" s="151" t="s">
        <v>288</v>
      </c>
      <c r="E1220" s="158" t="s">
        <v>19</v>
      </c>
      <c r="F1220" s="159" t="s">
        <v>14114</v>
      </c>
      <c r="H1220" s="160">
        <v>12.521000000000001</v>
      </c>
      <c r="I1220" s="161"/>
      <c r="L1220" s="157"/>
      <c r="M1220" s="162"/>
      <c r="T1220" s="163"/>
      <c r="AT1220" s="158" t="s">
        <v>288</v>
      </c>
      <c r="AU1220" s="158" t="s">
        <v>88</v>
      </c>
      <c r="AV1220" s="13" t="s">
        <v>88</v>
      </c>
      <c r="AW1220" s="13" t="s">
        <v>37</v>
      </c>
      <c r="AX1220" s="13" t="s">
        <v>76</v>
      </c>
      <c r="AY1220" s="158" t="s">
        <v>263</v>
      </c>
    </row>
    <row r="1221" spans="2:65" s="13" customFormat="1" ht="10.199999999999999">
      <c r="B1221" s="157"/>
      <c r="D1221" s="151" t="s">
        <v>288</v>
      </c>
      <c r="E1221" s="158" t="s">
        <v>19</v>
      </c>
      <c r="F1221" s="159" t="s">
        <v>14108</v>
      </c>
      <c r="H1221" s="160">
        <v>22.465</v>
      </c>
      <c r="I1221" s="161"/>
      <c r="L1221" s="157"/>
      <c r="M1221" s="162"/>
      <c r="T1221" s="163"/>
      <c r="AT1221" s="158" t="s">
        <v>288</v>
      </c>
      <c r="AU1221" s="158" t="s">
        <v>88</v>
      </c>
      <c r="AV1221" s="13" t="s">
        <v>88</v>
      </c>
      <c r="AW1221" s="13" t="s">
        <v>37</v>
      </c>
      <c r="AX1221" s="13" t="s">
        <v>76</v>
      </c>
      <c r="AY1221" s="158" t="s">
        <v>263</v>
      </c>
    </row>
    <row r="1222" spans="2:65" s="15" customFormat="1" ht="10.199999999999999">
      <c r="B1222" s="171"/>
      <c r="D1222" s="151" t="s">
        <v>288</v>
      </c>
      <c r="E1222" s="172" t="s">
        <v>19</v>
      </c>
      <c r="F1222" s="173" t="s">
        <v>355</v>
      </c>
      <c r="H1222" s="174">
        <v>34.985999999999997</v>
      </c>
      <c r="I1222" s="175"/>
      <c r="L1222" s="171"/>
      <c r="M1222" s="176"/>
      <c r="T1222" s="177"/>
      <c r="AT1222" s="172" t="s">
        <v>288</v>
      </c>
      <c r="AU1222" s="172" t="s">
        <v>88</v>
      </c>
      <c r="AV1222" s="15" t="s">
        <v>98</v>
      </c>
      <c r="AW1222" s="15" t="s">
        <v>37</v>
      </c>
      <c r="AX1222" s="15" t="s">
        <v>83</v>
      </c>
      <c r="AY1222" s="172" t="s">
        <v>263</v>
      </c>
    </row>
    <row r="1223" spans="2:65" s="13" customFormat="1" ht="10.199999999999999">
      <c r="B1223" s="157"/>
      <c r="D1223" s="151" t="s">
        <v>288</v>
      </c>
      <c r="F1223" s="159" t="s">
        <v>14115</v>
      </c>
      <c r="H1223" s="160">
        <v>42.718000000000004</v>
      </c>
      <c r="I1223" s="161"/>
      <c r="L1223" s="157"/>
      <c r="M1223" s="162"/>
      <c r="T1223" s="163"/>
      <c r="AT1223" s="158" t="s">
        <v>288</v>
      </c>
      <c r="AU1223" s="158" t="s">
        <v>88</v>
      </c>
      <c r="AV1223" s="13" t="s">
        <v>88</v>
      </c>
      <c r="AW1223" s="13" t="s">
        <v>4</v>
      </c>
      <c r="AX1223" s="13" t="s">
        <v>83</v>
      </c>
      <c r="AY1223" s="158" t="s">
        <v>263</v>
      </c>
    </row>
    <row r="1224" spans="2:65" s="1" customFormat="1" ht="24.15" customHeight="1">
      <c r="B1224" s="34"/>
      <c r="C1224" s="133" t="s">
        <v>2162</v>
      </c>
      <c r="D1224" s="133" t="s">
        <v>265</v>
      </c>
      <c r="E1224" s="134" t="s">
        <v>14116</v>
      </c>
      <c r="F1224" s="135" t="s">
        <v>14117</v>
      </c>
      <c r="G1224" s="136" t="s">
        <v>378</v>
      </c>
      <c r="H1224" s="137">
        <v>17.625</v>
      </c>
      <c r="I1224" s="138"/>
      <c r="J1224" s="139">
        <f>ROUND(I1224*H1224,2)</f>
        <v>0</v>
      </c>
      <c r="K1224" s="135" t="s">
        <v>269</v>
      </c>
      <c r="L1224" s="34"/>
      <c r="M1224" s="140" t="s">
        <v>19</v>
      </c>
      <c r="N1224" s="141" t="s">
        <v>48</v>
      </c>
      <c r="P1224" s="142">
        <f>O1224*H1224</f>
        <v>0</v>
      </c>
      <c r="Q1224" s="142">
        <v>8.0000000000000004E-4</v>
      </c>
      <c r="R1224" s="142">
        <f>Q1224*H1224</f>
        <v>1.4100000000000001E-2</v>
      </c>
      <c r="S1224" s="142">
        <v>0</v>
      </c>
      <c r="T1224" s="143">
        <f>S1224*H1224</f>
        <v>0</v>
      </c>
      <c r="AR1224" s="144" t="s">
        <v>375</v>
      </c>
      <c r="AT1224" s="144" t="s">
        <v>265</v>
      </c>
      <c r="AU1224" s="144" t="s">
        <v>88</v>
      </c>
      <c r="AY1224" s="19" t="s">
        <v>263</v>
      </c>
      <c r="BE1224" s="145">
        <f>IF(N1224="základní",J1224,0)</f>
        <v>0</v>
      </c>
      <c r="BF1224" s="145">
        <f>IF(N1224="snížená",J1224,0)</f>
        <v>0</v>
      </c>
      <c r="BG1224" s="145">
        <f>IF(N1224="zákl. přenesená",J1224,0)</f>
        <v>0</v>
      </c>
      <c r="BH1224" s="145">
        <f>IF(N1224="sníž. přenesená",J1224,0)</f>
        <v>0</v>
      </c>
      <c r="BI1224" s="145">
        <f>IF(N1224="nulová",J1224,0)</f>
        <v>0</v>
      </c>
      <c r="BJ1224" s="19" t="s">
        <v>88</v>
      </c>
      <c r="BK1224" s="145">
        <f>ROUND(I1224*H1224,2)</f>
        <v>0</v>
      </c>
      <c r="BL1224" s="19" t="s">
        <v>375</v>
      </c>
      <c r="BM1224" s="144" t="s">
        <v>14118</v>
      </c>
    </row>
    <row r="1225" spans="2:65" s="1" customFormat="1" ht="10.199999999999999">
      <c r="B1225" s="34"/>
      <c r="D1225" s="146" t="s">
        <v>271</v>
      </c>
      <c r="F1225" s="147" t="s">
        <v>14119</v>
      </c>
      <c r="I1225" s="148"/>
      <c r="L1225" s="34"/>
      <c r="M1225" s="149"/>
      <c r="T1225" s="55"/>
      <c r="AT1225" s="19" t="s">
        <v>271</v>
      </c>
      <c r="AU1225" s="19" t="s">
        <v>88</v>
      </c>
    </row>
    <row r="1226" spans="2:65" s="13" customFormat="1" ht="10.199999999999999">
      <c r="B1226" s="157"/>
      <c r="D1226" s="151" t="s">
        <v>288</v>
      </c>
      <c r="E1226" s="158" t="s">
        <v>19</v>
      </c>
      <c r="F1226" s="159" t="s">
        <v>14120</v>
      </c>
      <c r="H1226" s="160">
        <v>17.625</v>
      </c>
      <c r="I1226" s="161"/>
      <c r="L1226" s="157"/>
      <c r="M1226" s="162"/>
      <c r="T1226" s="163"/>
      <c r="AT1226" s="158" t="s">
        <v>288</v>
      </c>
      <c r="AU1226" s="158" t="s">
        <v>88</v>
      </c>
      <c r="AV1226" s="13" t="s">
        <v>88</v>
      </c>
      <c r="AW1226" s="13" t="s">
        <v>37</v>
      </c>
      <c r="AX1226" s="13" t="s">
        <v>83</v>
      </c>
      <c r="AY1226" s="158" t="s">
        <v>263</v>
      </c>
    </row>
    <row r="1227" spans="2:65" s="1" customFormat="1" ht="16.5" customHeight="1">
      <c r="B1227" s="34"/>
      <c r="C1227" s="133" t="s">
        <v>2168</v>
      </c>
      <c r="D1227" s="133" t="s">
        <v>265</v>
      </c>
      <c r="E1227" s="134" t="s">
        <v>14121</v>
      </c>
      <c r="F1227" s="135" t="s">
        <v>14122</v>
      </c>
      <c r="G1227" s="136" t="s">
        <v>268</v>
      </c>
      <c r="H1227" s="137">
        <v>11.75</v>
      </c>
      <c r="I1227" s="138"/>
      <c r="J1227" s="139">
        <f>ROUND(I1227*H1227,2)</f>
        <v>0</v>
      </c>
      <c r="K1227" s="135" t="s">
        <v>269</v>
      </c>
      <c r="L1227" s="34"/>
      <c r="M1227" s="140" t="s">
        <v>19</v>
      </c>
      <c r="N1227" s="141" t="s">
        <v>48</v>
      </c>
      <c r="P1227" s="142">
        <f>O1227*H1227</f>
        <v>0</v>
      </c>
      <c r="Q1227" s="142">
        <v>1.6000000000000001E-4</v>
      </c>
      <c r="R1227" s="142">
        <f>Q1227*H1227</f>
        <v>1.8800000000000002E-3</v>
      </c>
      <c r="S1227" s="142">
        <v>0</v>
      </c>
      <c r="T1227" s="143">
        <f>S1227*H1227</f>
        <v>0</v>
      </c>
      <c r="AR1227" s="144" t="s">
        <v>375</v>
      </c>
      <c r="AT1227" s="144" t="s">
        <v>265</v>
      </c>
      <c r="AU1227" s="144" t="s">
        <v>88</v>
      </c>
      <c r="AY1227" s="19" t="s">
        <v>263</v>
      </c>
      <c r="BE1227" s="145">
        <f>IF(N1227="základní",J1227,0)</f>
        <v>0</v>
      </c>
      <c r="BF1227" s="145">
        <f>IF(N1227="snížená",J1227,0)</f>
        <v>0</v>
      </c>
      <c r="BG1227" s="145">
        <f>IF(N1227="zákl. přenesená",J1227,0)</f>
        <v>0</v>
      </c>
      <c r="BH1227" s="145">
        <f>IF(N1227="sníž. přenesená",J1227,0)</f>
        <v>0</v>
      </c>
      <c r="BI1227" s="145">
        <f>IF(N1227="nulová",J1227,0)</f>
        <v>0</v>
      </c>
      <c r="BJ1227" s="19" t="s">
        <v>88</v>
      </c>
      <c r="BK1227" s="145">
        <f>ROUND(I1227*H1227,2)</f>
        <v>0</v>
      </c>
      <c r="BL1227" s="19" t="s">
        <v>375</v>
      </c>
      <c r="BM1227" s="144" t="s">
        <v>14123</v>
      </c>
    </row>
    <row r="1228" spans="2:65" s="1" customFormat="1" ht="10.199999999999999">
      <c r="B1228" s="34"/>
      <c r="D1228" s="146" t="s">
        <v>271</v>
      </c>
      <c r="F1228" s="147" t="s">
        <v>14124</v>
      </c>
      <c r="I1228" s="148"/>
      <c r="L1228" s="34"/>
      <c r="M1228" s="149"/>
      <c r="T1228" s="55"/>
      <c r="AT1228" s="19" t="s">
        <v>271</v>
      </c>
      <c r="AU1228" s="19" t="s">
        <v>88</v>
      </c>
    </row>
    <row r="1229" spans="2:65" s="13" customFormat="1" ht="10.199999999999999">
      <c r="B1229" s="157"/>
      <c r="D1229" s="151" t="s">
        <v>288</v>
      </c>
      <c r="E1229" s="158" t="s">
        <v>19</v>
      </c>
      <c r="F1229" s="159" t="s">
        <v>14125</v>
      </c>
      <c r="H1229" s="160">
        <v>11.75</v>
      </c>
      <c r="I1229" s="161"/>
      <c r="L1229" s="157"/>
      <c r="M1229" s="162"/>
      <c r="T1229" s="163"/>
      <c r="AT1229" s="158" t="s">
        <v>288</v>
      </c>
      <c r="AU1229" s="158" t="s">
        <v>88</v>
      </c>
      <c r="AV1229" s="13" t="s">
        <v>88</v>
      </c>
      <c r="AW1229" s="13" t="s">
        <v>37</v>
      </c>
      <c r="AX1229" s="13" t="s">
        <v>83</v>
      </c>
      <c r="AY1229" s="158" t="s">
        <v>263</v>
      </c>
    </row>
    <row r="1230" spans="2:65" s="1" customFormat="1" ht="21.75" customHeight="1">
      <c r="B1230" s="34"/>
      <c r="C1230" s="133" t="s">
        <v>2176</v>
      </c>
      <c r="D1230" s="133" t="s">
        <v>265</v>
      </c>
      <c r="E1230" s="134" t="s">
        <v>14126</v>
      </c>
      <c r="F1230" s="135" t="s">
        <v>14127</v>
      </c>
      <c r="G1230" s="136" t="s">
        <v>268</v>
      </c>
      <c r="H1230" s="137">
        <v>19.582999999999998</v>
      </c>
      <c r="I1230" s="138"/>
      <c r="J1230" s="139">
        <f>ROUND(I1230*H1230,2)</f>
        <v>0</v>
      </c>
      <c r="K1230" s="135" t="s">
        <v>269</v>
      </c>
      <c r="L1230" s="34"/>
      <c r="M1230" s="140" t="s">
        <v>19</v>
      </c>
      <c r="N1230" s="141" t="s">
        <v>48</v>
      </c>
      <c r="P1230" s="142">
        <f>O1230*H1230</f>
        <v>0</v>
      </c>
      <c r="Q1230" s="142">
        <v>1E-4</v>
      </c>
      <c r="R1230" s="142">
        <f>Q1230*H1230</f>
        <v>1.9583000000000001E-3</v>
      </c>
      <c r="S1230" s="142">
        <v>0</v>
      </c>
      <c r="T1230" s="143">
        <f>S1230*H1230</f>
        <v>0</v>
      </c>
      <c r="AR1230" s="144" t="s">
        <v>375</v>
      </c>
      <c r="AT1230" s="144" t="s">
        <v>265</v>
      </c>
      <c r="AU1230" s="144" t="s">
        <v>88</v>
      </c>
      <c r="AY1230" s="19" t="s">
        <v>263</v>
      </c>
      <c r="BE1230" s="145">
        <f>IF(N1230="základní",J1230,0)</f>
        <v>0</v>
      </c>
      <c r="BF1230" s="145">
        <f>IF(N1230="snížená",J1230,0)</f>
        <v>0</v>
      </c>
      <c r="BG1230" s="145">
        <f>IF(N1230="zákl. přenesená",J1230,0)</f>
        <v>0</v>
      </c>
      <c r="BH1230" s="145">
        <f>IF(N1230="sníž. přenesená",J1230,0)</f>
        <v>0</v>
      </c>
      <c r="BI1230" s="145">
        <f>IF(N1230="nulová",J1230,0)</f>
        <v>0</v>
      </c>
      <c r="BJ1230" s="19" t="s">
        <v>88</v>
      </c>
      <c r="BK1230" s="145">
        <f>ROUND(I1230*H1230,2)</f>
        <v>0</v>
      </c>
      <c r="BL1230" s="19" t="s">
        <v>375</v>
      </c>
      <c r="BM1230" s="144" t="s">
        <v>14128</v>
      </c>
    </row>
    <row r="1231" spans="2:65" s="1" customFormat="1" ht="10.199999999999999">
      <c r="B1231" s="34"/>
      <c r="D1231" s="146" t="s">
        <v>271</v>
      </c>
      <c r="F1231" s="147" t="s">
        <v>14129</v>
      </c>
      <c r="I1231" s="148"/>
      <c r="L1231" s="34"/>
      <c r="M1231" s="149"/>
      <c r="T1231" s="55"/>
      <c r="AT1231" s="19" t="s">
        <v>271</v>
      </c>
      <c r="AU1231" s="19" t="s">
        <v>88</v>
      </c>
    </row>
    <row r="1232" spans="2:65" s="13" customFormat="1" ht="10.199999999999999">
      <c r="B1232" s="157"/>
      <c r="D1232" s="151" t="s">
        <v>288</v>
      </c>
      <c r="E1232" s="158" t="s">
        <v>19</v>
      </c>
      <c r="F1232" s="159" t="s">
        <v>14130</v>
      </c>
      <c r="H1232" s="160">
        <v>19.582999999999998</v>
      </c>
      <c r="I1232" s="161"/>
      <c r="L1232" s="157"/>
      <c r="M1232" s="162"/>
      <c r="T1232" s="163"/>
      <c r="AT1232" s="158" t="s">
        <v>288</v>
      </c>
      <c r="AU1232" s="158" t="s">
        <v>88</v>
      </c>
      <c r="AV1232" s="13" t="s">
        <v>88</v>
      </c>
      <c r="AW1232" s="13" t="s">
        <v>37</v>
      </c>
      <c r="AX1232" s="13" t="s">
        <v>83</v>
      </c>
      <c r="AY1232" s="158" t="s">
        <v>263</v>
      </c>
    </row>
    <row r="1233" spans="2:65" s="1" customFormat="1" ht="16.5" customHeight="1">
      <c r="B1233" s="34"/>
      <c r="C1233" s="133" t="s">
        <v>2181</v>
      </c>
      <c r="D1233" s="133" t="s">
        <v>265</v>
      </c>
      <c r="E1233" s="134" t="s">
        <v>14131</v>
      </c>
      <c r="F1233" s="135" t="s">
        <v>14132</v>
      </c>
      <c r="G1233" s="136" t="s">
        <v>378</v>
      </c>
      <c r="H1233" s="137">
        <v>12.6</v>
      </c>
      <c r="I1233" s="138"/>
      <c r="J1233" s="139">
        <f>ROUND(I1233*H1233,2)</f>
        <v>0</v>
      </c>
      <c r="K1233" s="135" t="s">
        <v>269</v>
      </c>
      <c r="L1233" s="34"/>
      <c r="M1233" s="140" t="s">
        <v>19</v>
      </c>
      <c r="N1233" s="141" t="s">
        <v>48</v>
      </c>
      <c r="P1233" s="142">
        <f>O1233*H1233</f>
        <v>0</v>
      </c>
      <c r="Q1233" s="142">
        <v>0</v>
      </c>
      <c r="R1233" s="142">
        <f>Q1233*H1233</f>
        <v>0</v>
      </c>
      <c r="S1233" s="142">
        <v>0</v>
      </c>
      <c r="T1233" s="143">
        <f>S1233*H1233</f>
        <v>0</v>
      </c>
      <c r="AR1233" s="144" t="s">
        <v>375</v>
      </c>
      <c r="AT1233" s="144" t="s">
        <v>265</v>
      </c>
      <c r="AU1233" s="144" t="s">
        <v>88</v>
      </c>
      <c r="AY1233" s="19" t="s">
        <v>263</v>
      </c>
      <c r="BE1233" s="145">
        <f>IF(N1233="základní",J1233,0)</f>
        <v>0</v>
      </c>
      <c r="BF1233" s="145">
        <f>IF(N1233="snížená",J1233,0)</f>
        <v>0</v>
      </c>
      <c r="BG1233" s="145">
        <f>IF(N1233="zákl. přenesená",J1233,0)</f>
        <v>0</v>
      </c>
      <c r="BH1233" s="145">
        <f>IF(N1233="sníž. přenesená",J1233,0)</f>
        <v>0</v>
      </c>
      <c r="BI1233" s="145">
        <f>IF(N1233="nulová",J1233,0)</f>
        <v>0</v>
      </c>
      <c r="BJ1233" s="19" t="s">
        <v>88</v>
      </c>
      <c r="BK1233" s="145">
        <f>ROUND(I1233*H1233,2)</f>
        <v>0</v>
      </c>
      <c r="BL1233" s="19" t="s">
        <v>375</v>
      </c>
      <c r="BM1233" s="144" t="s">
        <v>14133</v>
      </c>
    </row>
    <row r="1234" spans="2:65" s="1" customFormat="1" ht="10.199999999999999">
      <c r="B1234" s="34"/>
      <c r="D1234" s="146" t="s">
        <v>271</v>
      </c>
      <c r="F1234" s="147" t="s">
        <v>14134</v>
      </c>
      <c r="I1234" s="148"/>
      <c r="L1234" s="34"/>
      <c r="M1234" s="149"/>
      <c r="T1234" s="55"/>
      <c r="AT1234" s="19" t="s">
        <v>271</v>
      </c>
      <c r="AU1234" s="19" t="s">
        <v>88</v>
      </c>
    </row>
    <row r="1235" spans="2:65" s="13" customFormat="1" ht="10.199999999999999">
      <c r="B1235" s="157"/>
      <c r="D1235" s="151" t="s">
        <v>288</v>
      </c>
      <c r="E1235" s="158" t="s">
        <v>19</v>
      </c>
      <c r="F1235" s="159" t="s">
        <v>14135</v>
      </c>
      <c r="H1235" s="160">
        <v>12.6</v>
      </c>
      <c r="I1235" s="161"/>
      <c r="L1235" s="157"/>
      <c r="M1235" s="162"/>
      <c r="T1235" s="163"/>
      <c r="AT1235" s="158" t="s">
        <v>288</v>
      </c>
      <c r="AU1235" s="158" t="s">
        <v>88</v>
      </c>
      <c r="AV1235" s="13" t="s">
        <v>88</v>
      </c>
      <c r="AW1235" s="13" t="s">
        <v>37</v>
      </c>
      <c r="AX1235" s="13" t="s">
        <v>83</v>
      </c>
      <c r="AY1235" s="158" t="s">
        <v>263</v>
      </c>
    </row>
    <row r="1236" spans="2:65" s="1" customFormat="1" ht="16.5" customHeight="1">
      <c r="B1236" s="34"/>
      <c r="C1236" s="133" t="s">
        <v>2188</v>
      </c>
      <c r="D1236" s="133" t="s">
        <v>265</v>
      </c>
      <c r="E1236" s="134" t="s">
        <v>3074</v>
      </c>
      <c r="F1236" s="135" t="s">
        <v>3075</v>
      </c>
      <c r="G1236" s="136" t="s">
        <v>378</v>
      </c>
      <c r="H1236" s="137">
        <v>12.6</v>
      </c>
      <c r="I1236" s="138"/>
      <c r="J1236" s="139">
        <f>ROUND(I1236*H1236,2)</f>
        <v>0</v>
      </c>
      <c r="K1236" s="135" t="s">
        <v>269</v>
      </c>
      <c r="L1236" s="34"/>
      <c r="M1236" s="140" t="s">
        <v>19</v>
      </c>
      <c r="N1236" s="141" t="s">
        <v>48</v>
      </c>
      <c r="P1236" s="142">
        <f>O1236*H1236</f>
        <v>0</v>
      </c>
      <c r="Q1236" s="142">
        <v>0</v>
      </c>
      <c r="R1236" s="142">
        <f>Q1236*H1236</f>
        <v>0</v>
      </c>
      <c r="S1236" s="142">
        <v>0</v>
      </c>
      <c r="T1236" s="143">
        <f>S1236*H1236</f>
        <v>0</v>
      </c>
      <c r="AR1236" s="144" t="s">
        <v>375</v>
      </c>
      <c r="AT1236" s="144" t="s">
        <v>265</v>
      </c>
      <c r="AU1236" s="144" t="s">
        <v>88</v>
      </c>
      <c r="AY1236" s="19" t="s">
        <v>263</v>
      </c>
      <c r="BE1236" s="145">
        <f>IF(N1236="základní",J1236,0)</f>
        <v>0</v>
      </c>
      <c r="BF1236" s="145">
        <f>IF(N1236="snížená",J1236,0)</f>
        <v>0</v>
      </c>
      <c r="BG1236" s="145">
        <f>IF(N1236="zákl. přenesená",J1236,0)</f>
        <v>0</v>
      </c>
      <c r="BH1236" s="145">
        <f>IF(N1236="sníž. přenesená",J1236,0)</f>
        <v>0</v>
      </c>
      <c r="BI1236" s="145">
        <f>IF(N1236="nulová",J1236,0)</f>
        <v>0</v>
      </c>
      <c r="BJ1236" s="19" t="s">
        <v>88</v>
      </c>
      <c r="BK1236" s="145">
        <f>ROUND(I1236*H1236,2)</f>
        <v>0</v>
      </c>
      <c r="BL1236" s="19" t="s">
        <v>375</v>
      </c>
      <c r="BM1236" s="144" t="s">
        <v>14136</v>
      </c>
    </row>
    <row r="1237" spans="2:65" s="1" customFormat="1" ht="10.199999999999999">
      <c r="B1237" s="34"/>
      <c r="D1237" s="146" t="s">
        <v>271</v>
      </c>
      <c r="F1237" s="147" t="s">
        <v>3077</v>
      </c>
      <c r="I1237" s="148"/>
      <c r="L1237" s="34"/>
      <c r="M1237" s="149"/>
      <c r="T1237" s="55"/>
      <c r="AT1237" s="19" t="s">
        <v>271</v>
      </c>
      <c r="AU1237" s="19" t="s">
        <v>88</v>
      </c>
    </row>
    <row r="1238" spans="2:65" s="13" customFormat="1" ht="10.199999999999999">
      <c r="B1238" s="157"/>
      <c r="D1238" s="151" t="s">
        <v>288</v>
      </c>
      <c r="E1238" s="158" t="s">
        <v>19</v>
      </c>
      <c r="F1238" s="159" t="s">
        <v>14137</v>
      </c>
      <c r="H1238" s="160">
        <v>12.6</v>
      </c>
      <c r="I1238" s="161"/>
      <c r="L1238" s="157"/>
      <c r="M1238" s="162"/>
      <c r="T1238" s="163"/>
      <c r="AT1238" s="158" t="s">
        <v>288</v>
      </c>
      <c r="AU1238" s="158" t="s">
        <v>88</v>
      </c>
      <c r="AV1238" s="13" t="s">
        <v>88</v>
      </c>
      <c r="AW1238" s="13" t="s">
        <v>37</v>
      </c>
      <c r="AX1238" s="13" t="s">
        <v>83</v>
      </c>
      <c r="AY1238" s="158" t="s">
        <v>263</v>
      </c>
    </row>
    <row r="1239" spans="2:65" s="1" customFormat="1" ht="16.5" customHeight="1">
      <c r="B1239" s="34"/>
      <c r="C1239" s="133" t="s">
        <v>2193</v>
      </c>
      <c r="D1239" s="133" t="s">
        <v>265</v>
      </c>
      <c r="E1239" s="134" t="s">
        <v>3079</v>
      </c>
      <c r="F1239" s="135" t="s">
        <v>3080</v>
      </c>
      <c r="G1239" s="136" t="s">
        <v>378</v>
      </c>
      <c r="H1239" s="137">
        <v>17.625</v>
      </c>
      <c r="I1239" s="138"/>
      <c r="J1239" s="139">
        <f>ROUND(I1239*H1239,2)</f>
        <v>0</v>
      </c>
      <c r="K1239" s="135" t="s">
        <v>269</v>
      </c>
      <c r="L1239" s="34"/>
      <c r="M1239" s="140" t="s">
        <v>19</v>
      </c>
      <c r="N1239" s="141" t="s">
        <v>48</v>
      </c>
      <c r="P1239" s="142">
        <f>O1239*H1239</f>
        <v>0</v>
      </c>
      <c r="Q1239" s="142">
        <v>0</v>
      </c>
      <c r="R1239" s="142">
        <f>Q1239*H1239</f>
        <v>0</v>
      </c>
      <c r="S1239" s="142">
        <v>0</v>
      </c>
      <c r="T1239" s="143">
        <f>S1239*H1239</f>
        <v>0</v>
      </c>
      <c r="AR1239" s="144" t="s">
        <v>375</v>
      </c>
      <c r="AT1239" s="144" t="s">
        <v>265</v>
      </c>
      <c r="AU1239" s="144" t="s">
        <v>88</v>
      </c>
      <c r="AY1239" s="19" t="s">
        <v>263</v>
      </c>
      <c r="BE1239" s="145">
        <f>IF(N1239="základní",J1239,0)</f>
        <v>0</v>
      </c>
      <c r="BF1239" s="145">
        <f>IF(N1239="snížená",J1239,0)</f>
        <v>0</v>
      </c>
      <c r="BG1239" s="145">
        <f>IF(N1239="zákl. přenesená",J1239,0)</f>
        <v>0</v>
      </c>
      <c r="BH1239" s="145">
        <f>IF(N1239="sníž. přenesená",J1239,0)</f>
        <v>0</v>
      </c>
      <c r="BI1239" s="145">
        <f>IF(N1239="nulová",J1239,0)</f>
        <v>0</v>
      </c>
      <c r="BJ1239" s="19" t="s">
        <v>88</v>
      </c>
      <c r="BK1239" s="145">
        <f>ROUND(I1239*H1239,2)</f>
        <v>0</v>
      </c>
      <c r="BL1239" s="19" t="s">
        <v>375</v>
      </c>
      <c r="BM1239" s="144" t="s">
        <v>14138</v>
      </c>
    </row>
    <row r="1240" spans="2:65" s="1" customFormat="1" ht="10.199999999999999">
      <c r="B1240" s="34"/>
      <c r="D1240" s="146" t="s">
        <v>271</v>
      </c>
      <c r="F1240" s="147" t="s">
        <v>3082</v>
      </c>
      <c r="I1240" s="148"/>
      <c r="L1240" s="34"/>
      <c r="M1240" s="149"/>
      <c r="T1240" s="55"/>
      <c r="AT1240" s="19" t="s">
        <v>271</v>
      </c>
      <c r="AU1240" s="19" t="s">
        <v>88</v>
      </c>
    </row>
    <row r="1241" spans="2:65" s="13" customFormat="1" ht="10.199999999999999">
      <c r="B1241" s="157"/>
      <c r="D1241" s="151" t="s">
        <v>288</v>
      </c>
      <c r="E1241" s="158" t="s">
        <v>19</v>
      </c>
      <c r="F1241" s="159" t="s">
        <v>14120</v>
      </c>
      <c r="H1241" s="160">
        <v>17.625</v>
      </c>
      <c r="I1241" s="161"/>
      <c r="L1241" s="157"/>
      <c r="M1241" s="162"/>
      <c r="T1241" s="163"/>
      <c r="AT1241" s="158" t="s">
        <v>288</v>
      </c>
      <c r="AU1241" s="158" t="s">
        <v>88</v>
      </c>
      <c r="AV1241" s="13" t="s">
        <v>88</v>
      </c>
      <c r="AW1241" s="13" t="s">
        <v>37</v>
      </c>
      <c r="AX1241" s="13" t="s">
        <v>83</v>
      </c>
      <c r="AY1241" s="158" t="s">
        <v>263</v>
      </c>
    </row>
    <row r="1242" spans="2:65" s="1" customFormat="1" ht="16.5" customHeight="1">
      <c r="B1242" s="34"/>
      <c r="C1242" s="178" t="s">
        <v>2199</v>
      </c>
      <c r="D1242" s="178" t="s">
        <v>439</v>
      </c>
      <c r="E1242" s="179" t="s">
        <v>14139</v>
      </c>
      <c r="F1242" s="180" t="s">
        <v>14140</v>
      </c>
      <c r="G1242" s="181" t="s">
        <v>378</v>
      </c>
      <c r="H1242" s="182">
        <v>44.966000000000001</v>
      </c>
      <c r="I1242" s="183"/>
      <c r="J1242" s="184">
        <f>ROUND(I1242*H1242,2)</f>
        <v>0</v>
      </c>
      <c r="K1242" s="180" t="s">
        <v>269</v>
      </c>
      <c r="L1242" s="185"/>
      <c r="M1242" s="186" t="s">
        <v>19</v>
      </c>
      <c r="N1242" s="187" t="s">
        <v>48</v>
      </c>
      <c r="P1242" s="142">
        <f>O1242*H1242</f>
        <v>0</v>
      </c>
      <c r="Q1242" s="142">
        <v>2.9999999999999997E-4</v>
      </c>
      <c r="R1242" s="142">
        <f>Q1242*H1242</f>
        <v>1.34898E-2</v>
      </c>
      <c r="S1242" s="142">
        <v>0</v>
      </c>
      <c r="T1242" s="143">
        <f>S1242*H1242</f>
        <v>0</v>
      </c>
      <c r="AR1242" s="144" t="s">
        <v>480</v>
      </c>
      <c r="AT1242" s="144" t="s">
        <v>439</v>
      </c>
      <c r="AU1242" s="144" t="s">
        <v>88</v>
      </c>
      <c r="AY1242" s="19" t="s">
        <v>263</v>
      </c>
      <c r="BE1242" s="145">
        <f>IF(N1242="základní",J1242,0)</f>
        <v>0</v>
      </c>
      <c r="BF1242" s="145">
        <f>IF(N1242="snížená",J1242,0)</f>
        <v>0</v>
      </c>
      <c r="BG1242" s="145">
        <f>IF(N1242="zákl. přenesená",J1242,0)</f>
        <v>0</v>
      </c>
      <c r="BH1242" s="145">
        <f>IF(N1242="sníž. přenesená",J1242,0)</f>
        <v>0</v>
      </c>
      <c r="BI1242" s="145">
        <f>IF(N1242="nulová",J1242,0)</f>
        <v>0</v>
      </c>
      <c r="BJ1242" s="19" t="s">
        <v>88</v>
      </c>
      <c r="BK1242" s="145">
        <f>ROUND(I1242*H1242,2)</f>
        <v>0</v>
      </c>
      <c r="BL1242" s="19" t="s">
        <v>375</v>
      </c>
      <c r="BM1242" s="144" t="s">
        <v>14141</v>
      </c>
    </row>
    <row r="1243" spans="2:65" s="13" customFormat="1" ht="10.199999999999999">
      <c r="B1243" s="157"/>
      <c r="D1243" s="151" t="s">
        <v>288</v>
      </c>
      <c r="E1243" s="158" t="s">
        <v>19</v>
      </c>
      <c r="F1243" s="159" t="s">
        <v>14137</v>
      </c>
      <c r="H1243" s="160">
        <v>12.6</v>
      </c>
      <c r="I1243" s="161"/>
      <c r="L1243" s="157"/>
      <c r="M1243" s="162"/>
      <c r="T1243" s="163"/>
      <c r="AT1243" s="158" t="s">
        <v>288</v>
      </c>
      <c r="AU1243" s="158" t="s">
        <v>88</v>
      </c>
      <c r="AV1243" s="13" t="s">
        <v>88</v>
      </c>
      <c r="AW1243" s="13" t="s">
        <v>37</v>
      </c>
      <c r="AX1243" s="13" t="s">
        <v>76</v>
      </c>
      <c r="AY1243" s="158" t="s">
        <v>263</v>
      </c>
    </row>
    <row r="1244" spans="2:65" s="13" customFormat="1" ht="10.199999999999999">
      <c r="B1244" s="157"/>
      <c r="D1244" s="151" t="s">
        <v>288</v>
      </c>
      <c r="E1244" s="158" t="s">
        <v>19</v>
      </c>
      <c r="F1244" s="159" t="s">
        <v>14142</v>
      </c>
      <c r="H1244" s="160">
        <v>12.6</v>
      </c>
      <c r="I1244" s="161"/>
      <c r="L1244" s="157"/>
      <c r="M1244" s="162"/>
      <c r="T1244" s="163"/>
      <c r="AT1244" s="158" t="s">
        <v>288</v>
      </c>
      <c r="AU1244" s="158" t="s">
        <v>88</v>
      </c>
      <c r="AV1244" s="13" t="s">
        <v>88</v>
      </c>
      <c r="AW1244" s="13" t="s">
        <v>37</v>
      </c>
      <c r="AX1244" s="13" t="s">
        <v>76</v>
      </c>
      <c r="AY1244" s="158" t="s">
        <v>263</v>
      </c>
    </row>
    <row r="1245" spans="2:65" s="13" customFormat="1" ht="10.199999999999999">
      <c r="B1245" s="157"/>
      <c r="D1245" s="151" t="s">
        <v>288</v>
      </c>
      <c r="E1245" s="158" t="s">
        <v>19</v>
      </c>
      <c r="F1245" s="159" t="s">
        <v>14143</v>
      </c>
      <c r="H1245" s="160">
        <v>17.625</v>
      </c>
      <c r="I1245" s="161"/>
      <c r="L1245" s="157"/>
      <c r="M1245" s="162"/>
      <c r="T1245" s="163"/>
      <c r="AT1245" s="158" t="s">
        <v>288</v>
      </c>
      <c r="AU1245" s="158" t="s">
        <v>88</v>
      </c>
      <c r="AV1245" s="13" t="s">
        <v>88</v>
      </c>
      <c r="AW1245" s="13" t="s">
        <v>37</v>
      </c>
      <c r="AX1245" s="13" t="s">
        <v>76</v>
      </c>
      <c r="AY1245" s="158" t="s">
        <v>263</v>
      </c>
    </row>
    <row r="1246" spans="2:65" s="15" customFormat="1" ht="10.199999999999999">
      <c r="B1246" s="171"/>
      <c r="D1246" s="151" t="s">
        <v>288</v>
      </c>
      <c r="E1246" s="172" t="s">
        <v>19</v>
      </c>
      <c r="F1246" s="173" t="s">
        <v>355</v>
      </c>
      <c r="H1246" s="174">
        <v>42.825000000000003</v>
      </c>
      <c r="I1246" s="175"/>
      <c r="L1246" s="171"/>
      <c r="M1246" s="176"/>
      <c r="T1246" s="177"/>
      <c r="AT1246" s="172" t="s">
        <v>288</v>
      </c>
      <c r="AU1246" s="172" t="s">
        <v>88</v>
      </c>
      <c r="AV1246" s="15" t="s">
        <v>98</v>
      </c>
      <c r="AW1246" s="15" t="s">
        <v>37</v>
      </c>
      <c r="AX1246" s="15" t="s">
        <v>83</v>
      </c>
      <c r="AY1246" s="172" t="s">
        <v>263</v>
      </c>
    </row>
    <row r="1247" spans="2:65" s="13" customFormat="1" ht="10.199999999999999">
      <c r="B1247" s="157"/>
      <c r="D1247" s="151" t="s">
        <v>288</v>
      </c>
      <c r="F1247" s="159" t="s">
        <v>14144</v>
      </c>
      <c r="H1247" s="160">
        <v>44.966000000000001</v>
      </c>
      <c r="I1247" s="161"/>
      <c r="L1247" s="157"/>
      <c r="M1247" s="162"/>
      <c r="T1247" s="163"/>
      <c r="AT1247" s="158" t="s">
        <v>288</v>
      </c>
      <c r="AU1247" s="158" t="s">
        <v>88</v>
      </c>
      <c r="AV1247" s="13" t="s">
        <v>88</v>
      </c>
      <c r="AW1247" s="13" t="s">
        <v>4</v>
      </c>
      <c r="AX1247" s="13" t="s">
        <v>83</v>
      </c>
      <c r="AY1247" s="158" t="s">
        <v>263</v>
      </c>
    </row>
    <row r="1248" spans="2:65" s="1" customFormat="1" ht="33" customHeight="1">
      <c r="B1248" s="34"/>
      <c r="C1248" s="133" t="s">
        <v>2207</v>
      </c>
      <c r="D1248" s="133" t="s">
        <v>265</v>
      </c>
      <c r="E1248" s="134" t="s">
        <v>14145</v>
      </c>
      <c r="F1248" s="135" t="s">
        <v>14146</v>
      </c>
      <c r="G1248" s="136" t="s">
        <v>423</v>
      </c>
      <c r="H1248" s="137">
        <v>0.75700000000000001</v>
      </c>
      <c r="I1248" s="138"/>
      <c r="J1248" s="139">
        <f>ROUND(I1248*H1248,2)</f>
        <v>0</v>
      </c>
      <c r="K1248" s="135" t="s">
        <v>269</v>
      </c>
      <c r="L1248" s="34"/>
      <c r="M1248" s="140" t="s">
        <v>19</v>
      </c>
      <c r="N1248" s="141" t="s">
        <v>48</v>
      </c>
      <c r="P1248" s="142">
        <f>O1248*H1248</f>
        <v>0</v>
      </c>
      <c r="Q1248" s="142">
        <v>0</v>
      </c>
      <c r="R1248" s="142">
        <f>Q1248*H1248</f>
        <v>0</v>
      </c>
      <c r="S1248" s="142">
        <v>0</v>
      </c>
      <c r="T1248" s="143">
        <f>S1248*H1248</f>
        <v>0</v>
      </c>
      <c r="AR1248" s="144" t="s">
        <v>375</v>
      </c>
      <c r="AT1248" s="144" t="s">
        <v>265</v>
      </c>
      <c r="AU1248" s="144" t="s">
        <v>88</v>
      </c>
      <c r="AY1248" s="19" t="s">
        <v>263</v>
      </c>
      <c r="BE1248" s="145">
        <f>IF(N1248="základní",J1248,0)</f>
        <v>0</v>
      </c>
      <c r="BF1248" s="145">
        <f>IF(N1248="snížená",J1248,0)</f>
        <v>0</v>
      </c>
      <c r="BG1248" s="145">
        <f>IF(N1248="zákl. přenesená",J1248,0)</f>
        <v>0</v>
      </c>
      <c r="BH1248" s="145">
        <f>IF(N1248="sníž. přenesená",J1248,0)</f>
        <v>0</v>
      </c>
      <c r="BI1248" s="145">
        <f>IF(N1248="nulová",J1248,0)</f>
        <v>0</v>
      </c>
      <c r="BJ1248" s="19" t="s">
        <v>88</v>
      </c>
      <c r="BK1248" s="145">
        <f>ROUND(I1248*H1248,2)</f>
        <v>0</v>
      </c>
      <c r="BL1248" s="19" t="s">
        <v>375</v>
      </c>
      <c r="BM1248" s="144" t="s">
        <v>14147</v>
      </c>
    </row>
    <row r="1249" spans="2:65" s="1" customFormat="1" ht="10.199999999999999">
      <c r="B1249" s="34"/>
      <c r="D1249" s="146" t="s">
        <v>271</v>
      </c>
      <c r="F1249" s="147" t="s">
        <v>14148</v>
      </c>
      <c r="I1249" s="148"/>
      <c r="L1249" s="34"/>
      <c r="M1249" s="149"/>
      <c r="T1249" s="55"/>
      <c r="AT1249" s="19" t="s">
        <v>271</v>
      </c>
      <c r="AU1249" s="19" t="s">
        <v>88</v>
      </c>
    </row>
    <row r="1250" spans="2:65" s="11" customFormat="1" ht="22.8" customHeight="1">
      <c r="B1250" s="121"/>
      <c r="D1250" s="122" t="s">
        <v>75</v>
      </c>
      <c r="E1250" s="131" t="s">
        <v>3252</v>
      </c>
      <c r="F1250" s="131" t="s">
        <v>3253</v>
      </c>
      <c r="I1250" s="124"/>
      <c r="J1250" s="132">
        <f>BK1250</f>
        <v>0</v>
      </c>
      <c r="L1250" s="121"/>
      <c r="M1250" s="126"/>
      <c r="P1250" s="127">
        <f>SUM(P1251:P1313)</f>
        <v>0</v>
      </c>
      <c r="R1250" s="127">
        <f>SUM(R1251:R1313)</f>
        <v>0.55484471999999996</v>
      </c>
      <c r="T1250" s="128">
        <f>SUM(T1251:T1313)</f>
        <v>0.4521694</v>
      </c>
      <c r="AR1250" s="122" t="s">
        <v>88</v>
      </c>
      <c r="AT1250" s="129" t="s">
        <v>75</v>
      </c>
      <c r="AU1250" s="129" t="s">
        <v>83</v>
      </c>
      <c r="AY1250" s="122" t="s">
        <v>263</v>
      </c>
      <c r="BK1250" s="130">
        <f>SUM(BK1251:BK1313)</f>
        <v>0</v>
      </c>
    </row>
    <row r="1251" spans="2:65" s="1" customFormat="1" ht="24.15" customHeight="1">
      <c r="B1251" s="34"/>
      <c r="C1251" s="133" t="s">
        <v>2214</v>
      </c>
      <c r="D1251" s="133" t="s">
        <v>265</v>
      </c>
      <c r="E1251" s="134" t="s">
        <v>14149</v>
      </c>
      <c r="F1251" s="135" t="s">
        <v>14150</v>
      </c>
      <c r="G1251" s="136" t="s">
        <v>378</v>
      </c>
      <c r="H1251" s="137">
        <v>132.99100000000001</v>
      </c>
      <c r="I1251" s="138"/>
      <c r="J1251" s="139">
        <f>ROUND(I1251*H1251,2)</f>
        <v>0</v>
      </c>
      <c r="K1251" s="135" t="s">
        <v>269</v>
      </c>
      <c r="L1251" s="34"/>
      <c r="M1251" s="140" t="s">
        <v>19</v>
      </c>
      <c r="N1251" s="141" t="s">
        <v>48</v>
      </c>
      <c r="P1251" s="142">
        <f>O1251*H1251</f>
        <v>0</v>
      </c>
      <c r="Q1251" s="142">
        <v>0</v>
      </c>
      <c r="R1251" s="142">
        <f>Q1251*H1251</f>
        <v>0</v>
      </c>
      <c r="S1251" s="142">
        <v>3.3999999999999998E-3</v>
      </c>
      <c r="T1251" s="143">
        <f>S1251*H1251</f>
        <v>0.4521694</v>
      </c>
      <c r="AR1251" s="144" t="s">
        <v>375</v>
      </c>
      <c r="AT1251" s="144" t="s">
        <v>265</v>
      </c>
      <c r="AU1251" s="144" t="s">
        <v>88</v>
      </c>
      <c r="AY1251" s="19" t="s">
        <v>263</v>
      </c>
      <c r="BE1251" s="145">
        <f>IF(N1251="základní",J1251,0)</f>
        <v>0</v>
      </c>
      <c r="BF1251" s="145">
        <f>IF(N1251="snížená",J1251,0)</f>
        <v>0</v>
      </c>
      <c r="BG1251" s="145">
        <f>IF(N1251="zákl. přenesená",J1251,0)</f>
        <v>0</v>
      </c>
      <c r="BH1251" s="145">
        <f>IF(N1251="sníž. přenesená",J1251,0)</f>
        <v>0</v>
      </c>
      <c r="BI1251" s="145">
        <f>IF(N1251="nulová",J1251,0)</f>
        <v>0</v>
      </c>
      <c r="BJ1251" s="19" t="s">
        <v>88</v>
      </c>
      <c r="BK1251" s="145">
        <f>ROUND(I1251*H1251,2)</f>
        <v>0</v>
      </c>
      <c r="BL1251" s="19" t="s">
        <v>375</v>
      </c>
      <c r="BM1251" s="144" t="s">
        <v>14151</v>
      </c>
    </row>
    <row r="1252" spans="2:65" s="1" customFormat="1" ht="10.199999999999999">
      <c r="B1252" s="34"/>
      <c r="D1252" s="146" t="s">
        <v>271</v>
      </c>
      <c r="F1252" s="147" t="s">
        <v>14152</v>
      </c>
      <c r="I1252" s="148"/>
      <c r="L1252" s="34"/>
      <c r="M1252" s="149"/>
      <c r="T1252" s="55"/>
      <c r="AT1252" s="19" t="s">
        <v>271</v>
      </c>
      <c r="AU1252" s="19" t="s">
        <v>88</v>
      </c>
    </row>
    <row r="1253" spans="2:65" s="13" customFormat="1" ht="10.199999999999999">
      <c r="B1253" s="157"/>
      <c r="D1253" s="151" t="s">
        <v>288</v>
      </c>
      <c r="E1253" s="158" t="s">
        <v>19</v>
      </c>
      <c r="F1253" s="159" t="s">
        <v>13860</v>
      </c>
      <c r="H1253" s="160">
        <v>15.525</v>
      </c>
      <c r="I1253" s="161"/>
      <c r="L1253" s="157"/>
      <c r="M1253" s="162"/>
      <c r="T1253" s="163"/>
      <c r="AT1253" s="158" t="s">
        <v>288</v>
      </c>
      <c r="AU1253" s="158" t="s">
        <v>88</v>
      </c>
      <c r="AV1253" s="13" t="s">
        <v>88</v>
      </c>
      <c r="AW1253" s="13" t="s">
        <v>37</v>
      </c>
      <c r="AX1253" s="13" t="s">
        <v>76</v>
      </c>
      <c r="AY1253" s="158" t="s">
        <v>263</v>
      </c>
    </row>
    <row r="1254" spans="2:65" s="13" customFormat="1" ht="10.199999999999999">
      <c r="B1254" s="157"/>
      <c r="D1254" s="151" t="s">
        <v>288</v>
      </c>
      <c r="E1254" s="158" t="s">
        <v>19</v>
      </c>
      <c r="F1254" s="159" t="s">
        <v>13861</v>
      </c>
      <c r="H1254" s="160">
        <v>7.0129999999999999</v>
      </c>
      <c r="I1254" s="161"/>
      <c r="L1254" s="157"/>
      <c r="M1254" s="162"/>
      <c r="T1254" s="163"/>
      <c r="AT1254" s="158" t="s">
        <v>288</v>
      </c>
      <c r="AU1254" s="158" t="s">
        <v>88</v>
      </c>
      <c r="AV1254" s="13" t="s">
        <v>88</v>
      </c>
      <c r="AW1254" s="13" t="s">
        <v>37</v>
      </c>
      <c r="AX1254" s="13" t="s">
        <v>76</v>
      </c>
      <c r="AY1254" s="158" t="s">
        <v>263</v>
      </c>
    </row>
    <row r="1255" spans="2:65" s="14" customFormat="1" ht="10.199999999999999">
      <c r="B1255" s="164"/>
      <c r="D1255" s="151" t="s">
        <v>288</v>
      </c>
      <c r="E1255" s="165" t="s">
        <v>19</v>
      </c>
      <c r="F1255" s="166" t="s">
        <v>13846</v>
      </c>
      <c r="H1255" s="167">
        <v>22.538</v>
      </c>
      <c r="I1255" s="168"/>
      <c r="L1255" s="164"/>
      <c r="M1255" s="169"/>
      <c r="T1255" s="170"/>
      <c r="AT1255" s="165" t="s">
        <v>288</v>
      </c>
      <c r="AU1255" s="165" t="s">
        <v>88</v>
      </c>
      <c r="AV1255" s="14" t="s">
        <v>92</v>
      </c>
      <c r="AW1255" s="14" t="s">
        <v>37</v>
      </c>
      <c r="AX1255" s="14" t="s">
        <v>76</v>
      </c>
      <c r="AY1255" s="165" t="s">
        <v>263</v>
      </c>
    </row>
    <row r="1256" spans="2:65" s="13" customFormat="1" ht="10.199999999999999">
      <c r="B1256" s="157"/>
      <c r="D1256" s="151" t="s">
        <v>288</v>
      </c>
      <c r="E1256" s="158" t="s">
        <v>19</v>
      </c>
      <c r="F1256" s="159" t="s">
        <v>14015</v>
      </c>
      <c r="H1256" s="160">
        <v>17.594999999999999</v>
      </c>
      <c r="I1256" s="161"/>
      <c r="L1256" s="157"/>
      <c r="M1256" s="162"/>
      <c r="T1256" s="163"/>
      <c r="AT1256" s="158" t="s">
        <v>288</v>
      </c>
      <c r="AU1256" s="158" t="s">
        <v>88</v>
      </c>
      <c r="AV1256" s="13" t="s">
        <v>88</v>
      </c>
      <c r="AW1256" s="13" t="s">
        <v>37</v>
      </c>
      <c r="AX1256" s="13" t="s">
        <v>76</v>
      </c>
      <c r="AY1256" s="158" t="s">
        <v>263</v>
      </c>
    </row>
    <row r="1257" spans="2:65" s="13" customFormat="1" ht="10.199999999999999">
      <c r="B1257" s="157"/>
      <c r="D1257" s="151" t="s">
        <v>288</v>
      </c>
      <c r="E1257" s="158" t="s">
        <v>19</v>
      </c>
      <c r="F1257" s="159" t="s">
        <v>14153</v>
      </c>
      <c r="H1257" s="160">
        <v>3.9</v>
      </c>
      <c r="I1257" s="161"/>
      <c r="L1257" s="157"/>
      <c r="M1257" s="162"/>
      <c r="T1257" s="163"/>
      <c r="AT1257" s="158" t="s">
        <v>288</v>
      </c>
      <c r="AU1257" s="158" t="s">
        <v>88</v>
      </c>
      <c r="AV1257" s="13" t="s">
        <v>88</v>
      </c>
      <c r="AW1257" s="13" t="s">
        <v>37</v>
      </c>
      <c r="AX1257" s="13" t="s">
        <v>76</v>
      </c>
      <c r="AY1257" s="158" t="s">
        <v>263</v>
      </c>
    </row>
    <row r="1258" spans="2:65" s="13" customFormat="1" ht="10.199999999999999">
      <c r="B1258" s="157"/>
      <c r="D1258" s="151" t="s">
        <v>288</v>
      </c>
      <c r="E1258" s="158" t="s">
        <v>19</v>
      </c>
      <c r="F1258" s="159" t="s">
        <v>14154</v>
      </c>
      <c r="H1258" s="160">
        <v>7.8079999999999998</v>
      </c>
      <c r="I1258" s="161"/>
      <c r="L1258" s="157"/>
      <c r="M1258" s="162"/>
      <c r="T1258" s="163"/>
      <c r="AT1258" s="158" t="s">
        <v>288</v>
      </c>
      <c r="AU1258" s="158" t="s">
        <v>88</v>
      </c>
      <c r="AV1258" s="13" t="s">
        <v>88</v>
      </c>
      <c r="AW1258" s="13" t="s">
        <v>37</v>
      </c>
      <c r="AX1258" s="13" t="s">
        <v>76</v>
      </c>
      <c r="AY1258" s="158" t="s">
        <v>263</v>
      </c>
    </row>
    <row r="1259" spans="2:65" s="14" customFormat="1" ht="10.199999999999999">
      <c r="B1259" s="164"/>
      <c r="D1259" s="151" t="s">
        <v>288</v>
      </c>
      <c r="E1259" s="165" t="s">
        <v>19</v>
      </c>
      <c r="F1259" s="166" t="s">
        <v>13849</v>
      </c>
      <c r="H1259" s="167">
        <v>29.303000000000001</v>
      </c>
      <c r="I1259" s="168"/>
      <c r="L1259" s="164"/>
      <c r="M1259" s="169"/>
      <c r="T1259" s="170"/>
      <c r="AT1259" s="165" t="s">
        <v>288</v>
      </c>
      <c r="AU1259" s="165" t="s">
        <v>88</v>
      </c>
      <c r="AV1259" s="14" t="s">
        <v>92</v>
      </c>
      <c r="AW1259" s="14" t="s">
        <v>37</v>
      </c>
      <c r="AX1259" s="14" t="s">
        <v>76</v>
      </c>
      <c r="AY1259" s="165" t="s">
        <v>263</v>
      </c>
    </row>
    <row r="1260" spans="2:65" s="13" customFormat="1" ht="10.199999999999999">
      <c r="B1260" s="157"/>
      <c r="D1260" s="151" t="s">
        <v>288</v>
      </c>
      <c r="E1260" s="158" t="s">
        <v>19</v>
      </c>
      <c r="F1260" s="159" t="s">
        <v>13847</v>
      </c>
      <c r="H1260" s="160">
        <v>17.594999999999999</v>
      </c>
      <c r="I1260" s="161"/>
      <c r="L1260" s="157"/>
      <c r="M1260" s="162"/>
      <c r="T1260" s="163"/>
      <c r="AT1260" s="158" t="s">
        <v>288</v>
      </c>
      <c r="AU1260" s="158" t="s">
        <v>88</v>
      </c>
      <c r="AV1260" s="13" t="s">
        <v>88</v>
      </c>
      <c r="AW1260" s="13" t="s">
        <v>37</v>
      </c>
      <c r="AX1260" s="13" t="s">
        <v>76</v>
      </c>
      <c r="AY1260" s="158" t="s">
        <v>263</v>
      </c>
    </row>
    <row r="1261" spans="2:65" s="13" customFormat="1" ht="10.199999999999999">
      <c r="B1261" s="157"/>
      <c r="D1261" s="151" t="s">
        <v>288</v>
      </c>
      <c r="E1261" s="158" t="s">
        <v>19</v>
      </c>
      <c r="F1261" s="159" t="s">
        <v>13848</v>
      </c>
      <c r="H1261" s="160">
        <v>8.2200000000000006</v>
      </c>
      <c r="I1261" s="161"/>
      <c r="L1261" s="157"/>
      <c r="M1261" s="162"/>
      <c r="T1261" s="163"/>
      <c r="AT1261" s="158" t="s">
        <v>288</v>
      </c>
      <c r="AU1261" s="158" t="s">
        <v>88</v>
      </c>
      <c r="AV1261" s="13" t="s">
        <v>88</v>
      </c>
      <c r="AW1261" s="13" t="s">
        <v>37</v>
      </c>
      <c r="AX1261" s="13" t="s">
        <v>76</v>
      </c>
      <c r="AY1261" s="158" t="s">
        <v>263</v>
      </c>
    </row>
    <row r="1262" spans="2:65" s="14" customFormat="1" ht="10.199999999999999">
      <c r="B1262" s="164"/>
      <c r="D1262" s="151" t="s">
        <v>288</v>
      </c>
      <c r="E1262" s="165" t="s">
        <v>19</v>
      </c>
      <c r="F1262" s="166" t="s">
        <v>13852</v>
      </c>
      <c r="H1262" s="167">
        <v>25.815000000000001</v>
      </c>
      <c r="I1262" s="168"/>
      <c r="L1262" s="164"/>
      <c r="M1262" s="169"/>
      <c r="T1262" s="170"/>
      <c r="AT1262" s="165" t="s">
        <v>288</v>
      </c>
      <c r="AU1262" s="165" t="s">
        <v>88</v>
      </c>
      <c r="AV1262" s="14" t="s">
        <v>92</v>
      </c>
      <c r="AW1262" s="14" t="s">
        <v>37</v>
      </c>
      <c r="AX1262" s="14" t="s">
        <v>76</v>
      </c>
      <c r="AY1262" s="165" t="s">
        <v>263</v>
      </c>
    </row>
    <row r="1263" spans="2:65" s="13" customFormat="1" ht="10.199999999999999">
      <c r="B1263" s="157"/>
      <c r="D1263" s="151" t="s">
        <v>288</v>
      </c>
      <c r="E1263" s="158" t="s">
        <v>19</v>
      </c>
      <c r="F1263" s="159" t="s">
        <v>14024</v>
      </c>
      <c r="H1263" s="160">
        <v>17.594999999999999</v>
      </c>
      <c r="I1263" s="161"/>
      <c r="L1263" s="157"/>
      <c r="M1263" s="162"/>
      <c r="T1263" s="163"/>
      <c r="AT1263" s="158" t="s">
        <v>288</v>
      </c>
      <c r="AU1263" s="158" t="s">
        <v>88</v>
      </c>
      <c r="AV1263" s="13" t="s">
        <v>88</v>
      </c>
      <c r="AW1263" s="13" t="s">
        <v>37</v>
      </c>
      <c r="AX1263" s="13" t="s">
        <v>76</v>
      </c>
      <c r="AY1263" s="158" t="s">
        <v>263</v>
      </c>
    </row>
    <row r="1264" spans="2:65" s="13" customFormat="1" ht="10.199999999999999">
      <c r="B1264" s="157"/>
      <c r="D1264" s="151" t="s">
        <v>288</v>
      </c>
      <c r="E1264" s="158" t="s">
        <v>19</v>
      </c>
      <c r="F1264" s="159" t="s">
        <v>14025</v>
      </c>
      <c r="H1264" s="160">
        <v>3.9</v>
      </c>
      <c r="I1264" s="161"/>
      <c r="L1264" s="157"/>
      <c r="M1264" s="162"/>
      <c r="T1264" s="163"/>
      <c r="AT1264" s="158" t="s">
        <v>288</v>
      </c>
      <c r="AU1264" s="158" t="s">
        <v>88</v>
      </c>
      <c r="AV1264" s="13" t="s">
        <v>88</v>
      </c>
      <c r="AW1264" s="13" t="s">
        <v>37</v>
      </c>
      <c r="AX1264" s="13" t="s">
        <v>76</v>
      </c>
      <c r="AY1264" s="158" t="s">
        <v>263</v>
      </c>
    </row>
    <row r="1265" spans="2:65" s="13" customFormat="1" ht="10.199999999999999">
      <c r="B1265" s="157"/>
      <c r="D1265" s="151" t="s">
        <v>288</v>
      </c>
      <c r="E1265" s="158" t="s">
        <v>19</v>
      </c>
      <c r="F1265" s="159" t="s">
        <v>13851</v>
      </c>
      <c r="H1265" s="160">
        <v>3.93</v>
      </c>
      <c r="I1265" s="161"/>
      <c r="L1265" s="157"/>
      <c r="M1265" s="162"/>
      <c r="T1265" s="163"/>
      <c r="AT1265" s="158" t="s">
        <v>288</v>
      </c>
      <c r="AU1265" s="158" t="s">
        <v>88</v>
      </c>
      <c r="AV1265" s="13" t="s">
        <v>88</v>
      </c>
      <c r="AW1265" s="13" t="s">
        <v>37</v>
      </c>
      <c r="AX1265" s="13" t="s">
        <v>76</v>
      </c>
      <c r="AY1265" s="158" t="s">
        <v>263</v>
      </c>
    </row>
    <row r="1266" spans="2:65" s="14" customFormat="1" ht="10.199999999999999">
      <c r="B1266" s="164"/>
      <c r="D1266" s="151" t="s">
        <v>288</v>
      </c>
      <c r="E1266" s="165" t="s">
        <v>19</v>
      </c>
      <c r="F1266" s="166" t="s">
        <v>13855</v>
      </c>
      <c r="H1266" s="167">
        <v>25.425000000000001</v>
      </c>
      <c r="I1266" s="168"/>
      <c r="L1266" s="164"/>
      <c r="M1266" s="169"/>
      <c r="T1266" s="170"/>
      <c r="AT1266" s="165" t="s">
        <v>288</v>
      </c>
      <c r="AU1266" s="165" t="s">
        <v>88</v>
      </c>
      <c r="AV1266" s="14" t="s">
        <v>92</v>
      </c>
      <c r="AW1266" s="14" t="s">
        <v>37</v>
      </c>
      <c r="AX1266" s="14" t="s">
        <v>76</v>
      </c>
      <c r="AY1266" s="165" t="s">
        <v>263</v>
      </c>
    </row>
    <row r="1267" spans="2:65" s="13" customFormat="1" ht="10.199999999999999">
      <c r="B1267" s="157"/>
      <c r="D1267" s="151" t="s">
        <v>288</v>
      </c>
      <c r="E1267" s="158" t="s">
        <v>19</v>
      </c>
      <c r="F1267" s="159" t="s">
        <v>13853</v>
      </c>
      <c r="H1267" s="160">
        <v>3.9</v>
      </c>
      <c r="I1267" s="161"/>
      <c r="L1267" s="157"/>
      <c r="M1267" s="162"/>
      <c r="T1267" s="163"/>
      <c r="AT1267" s="158" t="s">
        <v>288</v>
      </c>
      <c r="AU1267" s="158" t="s">
        <v>88</v>
      </c>
      <c r="AV1267" s="13" t="s">
        <v>88</v>
      </c>
      <c r="AW1267" s="13" t="s">
        <v>37</v>
      </c>
      <c r="AX1267" s="13" t="s">
        <v>76</v>
      </c>
      <c r="AY1267" s="158" t="s">
        <v>263</v>
      </c>
    </row>
    <row r="1268" spans="2:65" s="13" customFormat="1" ht="10.199999999999999">
      <c r="B1268" s="157"/>
      <c r="D1268" s="151" t="s">
        <v>288</v>
      </c>
      <c r="E1268" s="158" t="s">
        <v>19</v>
      </c>
      <c r="F1268" s="159" t="s">
        <v>13866</v>
      </c>
      <c r="H1268" s="160">
        <v>22.08</v>
      </c>
      <c r="I1268" s="161"/>
      <c r="L1268" s="157"/>
      <c r="M1268" s="162"/>
      <c r="T1268" s="163"/>
      <c r="AT1268" s="158" t="s">
        <v>288</v>
      </c>
      <c r="AU1268" s="158" t="s">
        <v>88</v>
      </c>
      <c r="AV1268" s="13" t="s">
        <v>88</v>
      </c>
      <c r="AW1268" s="13" t="s">
        <v>37</v>
      </c>
      <c r="AX1268" s="13" t="s">
        <v>76</v>
      </c>
      <c r="AY1268" s="158" t="s">
        <v>263</v>
      </c>
    </row>
    <row r="1269" spans="2:65" s="13" customFormat="1" ht="10.199999999999999">
      <c r="B1269" s="157"/>
      <c r="D1269" s="151" t="s">
        <v>288</v>
      </c>
      <c r="E1269" s="158" t="s">
        <v>19</v>
      </c>
      <c r="F1269" s="159" t="s">
        <v>13854</v>
      </c>
      <c r="H1269" s="160">
        <v>3.93</v>
      </c>
      <c r="I1269" s="161"/>
      <c r="L1269" s="157"/>
      <c r="M1269" s="162"/>
      <c r="T1269" s="163"/>
      <c r="AT1269" s="158" t="s">
        <v>288</v>
      </c>
      <c r="AU1269" s="158" t="s">
        <v>88</v>
      </c>
      <c r="AV1269" s="13" t="s">
        <v>88</v>
      </c>
      <c r="AW1269" s="13" t="s">
        <v>37</v>
      </c>
      <c r="AX1269" s="13" t="s">
        <v>76</v>
      </c>
      <c r="AY1269" s="158" t="s">
        <v>263</v>
      </c>
    </row>
    <row r="1270" spans="2:65" s="14" customFormat="1" ht="10.199999999999999">
      <c r="B1270" s="164"/>
      <c r="D1270" s="151" t="s">
        <v>288</v>
      </c>
      <c r="E1270" s="165" t="s">
        <v>19</v>
      </c>
      <c r="F1270" s="166" t="s">
        <v>14155</v>
      </c>
      <c r="H1270" s="167">
        <v>29.91</v>
      </c>
      <c r="I1270" s="168"/>
      <c r="L1270" s="164"/>
      <c r="M1270" s="169"/>
      <c r="T1270" s="170"/>
      <c r="AT1270" s="165" t="s">
        <v>288</v>
      </c>
      <c r="AU1270" s="165" t="s">
        <v>88</v>
      </c>
      <c r="AV1270" s="14" t="s">
        <v>92</v>
      </c>
      <c r="AW1270" s="14" t="s">
        <v>37</v>
      </c>
      <c r="AX1270" s="14" t="s">
        <v>76</v>
      </c>
      <c r="AY1270" s="165" t="s">
        <v>263</v>
      </c>
    </row>
    <row r="1271" spans="2:65" s="15" customFormat="1" ht="10.199999999999999">
      <c r="B1271" s="171"/>
      <c r="D1271" s="151" t="s">
        <v>288</v>
      </c>
      <c r="E1271" s="172" t="s">
        <v>19</v>
      </c>
      <c r="F1271" s="173" t="s">
        <v>355</v>
      </c>
      <c r="H1271" s="174">
        <v>132.99100000000001</v>
      </c>
      <c r="I1271" s="175"/>
      <c r="L1271" s="171"/>
      <c r="M1271" s="176"/>
      <c r="T1271" s="177"/>
      <c r="AT1271" s="172" t="s">
        <v>288</v>
      </c>
      <c r="AU1271" s="172" t="s">
        <v>88</v>
      </c>
      <c r="AV1271" s="15" t="s">
        <v>98</v>
      </c>
      <c r="AW1271" s="15" t="s">
        <v>37</v>
      </c>
      <c r="AX1271" s="15" t="s">
        <v>83</v>
      </c>
      <c r="AY1271" s="172" t="s">
        <v>263</v>
      </c>
    </row>
    <row r="1272" spans="2:65" s="1" customFormat="1" ht="24.15" customHeight="1">
      <c r="B1272" s="34"/>
      <c r="C1272" s="133" t="s">
        <v>2220</v>
      </c>
      <c r="D1272" s="133" t="s">
        <v>265</v>
      </c>
      <c r="E1272" s="134" t="s">
        <v>3255</v>
      </c>
      <c r="F1272" s="135" t="s">
        <v>3256</v>
      </c>
      <c r="G1272" s="136" t="s">
        <v>378</v>
      </c>
      <c r="H1272" s="137">
        <v>26.882000000000001</v>
      </c>
      <c r="I1272" s="138"/>
      <c r="J1272" s="139">
        <f>ROUND(I1272*H1272,2)</f>
        <v>0</v>
      </c>
      <c r="K1272" s="135" t="s">
        <v>269</v>
      </c>
      <c r="L1272" s="34"/>
      <c r="M1272" s="140" t="s">
        <v>19</v>
      </c>
      <c r="N1272" s="141" t="s">
        <v>48</v>
      </c>
      <c r="P1272" s="142">
        <f>O1272*H1272</f>
        <v>0</v>
      </c>
      <c r="Q1272" s="142">
        <v>0</v>
      </c>
      <c r="R1272" s="142">
        <f>Q1272*H1272</f>
        <v>0</v>
      </c>
      <c r="S1272" s="142">
        <v>0</v>
      </c>
      <c r="T1272" s="143">
        <f>S1272*H1272</f>
        <v>0</v>
      </c>
      <c r="AR1272" s="144" t="s">
        <v>375</v>
      </c>
      <c r="AT1272" s="144" t="s">
        <v>265</v>
      </c>
      <c r="AU1272" s="144" t="s">
        <v>88</v>
      </c>
      <c r="AY1272" s="19" t="s">
        <v>263</v>
      </c>
      <c r="BE1272" s="145">
        <f>IF(N1272="základní",J1272,0)</f>
        <v>0</v>
      </c>
      <c r="BF1272" s="145">
        <f>IF(N1272="snížená",J1272,0)</f>
        <v>0</v>
      </c>
      <c r="BG1272" s="145">
        <f>IF(N1272="zákl. přenesená",J1272,0)</f>
        <v>0</v>
      </c>
      <c r="BH1272" s="145">
        <f>IF(N1272="sníž. přenesená",J1272,0)</f>
        <v>0</v>
      </c>
      <c r="BI1272" s="145">
        <f>IF(N1272="nulová",J1272,0)</f>
        <v>0</v>
      </c>
      <c r="BJ1272" s="19" t="s">
        <v>88</v>
      </c>
      <c r="BK1272" s="145">
        <f>ROUND(I1272*H1272,2)</f>
        <v>0</v>
      </c>
      <c r="BL1272" s="19" t="s">
        <v>375</v>
      </c>
      <c r="BM1272" s="144" t="s">
        <v>14156</v>
      </c>
    </row>
    <row r="1273" spans="2:65" s="1" customFormat="1" ht="10.199999999999999">
      <c r="B1273" s="34"/>
      <c r="D1273" s="146" t="s">
        <v>271</v>
      </c>
      <c r="F1273" s="147" t="s">
        <v>3258</v>
      </c>
      <c r="I1273" s="148"/>
      <c r="L1273" s="34"/>
      <c r="M1273" s="149"/>
      <c r="T1273" s="55"/>
      <c r="AT1273" s="19" t="s">
        <v>271</v>
      </c>
      <c r="AU1273" s="19" t="s">
        <v>88</v>
      </c>
    </row>
    <row r="1274" spans="2:65" s="13" customFormat="1" ht="10.199999999999999">
      <c r="B1274" s="157"/>
      <c r="D1274" s="151" t="s">
        <v>288</v>
      </c>
      <c r="E1274" s="158" t="s">
        <v>19</v>
      </c>
      <c r="F1274" s="159" t="s">
        <v>13606</v>
      </c>
      <c r="H1274" s="160">
        <v>23.882000000000001</v>
      </c>
      <c r="I1274" s="161"/>
      <c r="L1274" s="157"/>
      <c r="M1274" s="162"/>
      <c r="T1274" s="163"/>
      <c r="AT1274" s="158" t="s">
        <v>288</v>
      </c>
      <c r="AU1274" s="158" t="s">
        <v>88</v>
      </c>
      <c r="AV1274" s="13" t="s">
        <v>88</v>
      </c>
      <c r="AW1274" s="13" t="s">
        <v>37</v>
      </c>
      <c r="AX1274" s="13" t="s">
        <v>76</v>
      </c>
      <c r="AY1274" s="158" t="s">
        <v>263</v>
      </c>
    </row>
    <row r="1275" spans="2:65" s="14" customFormat="1" ht="10.199999999999999">
      <c r="B1275" s="164"/>
      <c r="D1275" s="151" t="s">
        <v>288</v>
      </c>
      <c r="E1275" s="165" t="s">
        <v>19</v>
      </c>
      <c r="F1275" s="166" t="s">
        <v>13599</v>
      </c>
      <c r="H1275" s="167">
        <v>23.882000000000001</v>
      </c>
      <c r="I1275" s="168"/>
      <c r="L1275" s="164"/>
      <c r="M1275" s="169"/>
      <c r="T1275" s="170"/>
      <c r="AT1275" s="165" t="s">
        <v>288</v>
      </c>
      <c r="AU1275" s="165" t="s">
        <v>88</v>
      </c>
      <c r="AV1275" s="14" t="s">
        <v>92</v>
      </c>
      <c r="AW1275" s="14" t="s">
        <v>37</v>
      </c>
      <c r="AX1275" s="14" t="s">
        <v>76</v>
      </c>
      <c r="AY1275" s="165" t="s">
        <v>263</v>
      </c>
    </row>
    <row r="1276" spans="2:65" s="13" customFormat="1" ht="10.199999999999999">
      <c r="B1276" s="157"/>
      <c r="D1276" s="151" t="s">
        <v>288</v>
      </c>
      <c r="E1276" s="158" t="s">
        <v>19</v>
      </c>
      <c r="F1276" s="159" t="s">
        <v>13431</v>
      </c>
      <c r="H1276" s="160">
        <v>3</v>
      </c>
      <c r="I1276" s="161"/>
      <c r="L1276" s="157"/>
      <c r="M1276" s="162"/>
      <c r="T1276" s="163"/>
      <c r="AT1276" s="158" t="s">
        <v>288</v>
      </c>
      <c r="AU1276" s="158" t="s">
        <v>88</v>
      </c>
      <c r="AV1276" s="13" t="s">
        <v>88</v>
      </c>
      <c r="AW1276" s="13" t="s">
        <v>37</v>
      </c>
      <c r="AX1276" s="13" t="s">
        <v>76</v>
      </c>
      <c r="AY1276" s="158" t="s">
        <v>263</v>
      </c>
    </row>
    <row r="1277" spans="2:65" s="14" customFormat="1" ht="10.199999999999999">
      <c r="B1277" s="164"/>
      <c r="D1277" s="151" t="s">
        <v>288</v>
      </c>
      <c r="E1277" s="165" t="s">
        <v>19</v>
      </c>
      <c r="F1277" s="166" t="s">
        <v>13601</v>
      </c>
      <c r="H1277" s="167">
        <v>3</v>
      </c>
      <c r="I1277" s="168"/>
      <c r="L1277" s="164"/>
      <c r="M1277" s="169"/>
      <c r="T1277" s="170"/>
      <c r="AT1277" s="165" t="s">
        <v>288</v>
      </c>
      <c r="AU1277" s="165" t="s">
        <v>88</v>
      </c>
      <c r="AV1277" s="14" t="s">
        <v>92</v>
      </c>
      <c r="AW1277" s="14" t="s">
        <v>37</v>
      </c>
      <c r="AX1277" s="14" t="s">
        <v>76</v>
      </c>
      <c r="AY1277" s="165" t="s">
        <v>263</v>
      </c>
    </row>
    <row r="1278" spans="2:65" s="15" customFormat="1" ht="10.199999999999999">
      <c r="B1278" s="171"/>
      <c r="D1278" s="151" t="s">
        <v>288</v>
      </c>
      <c r="E1278" s="172" t="s">
        <v>19</v>
      </c>
      <c r="F1278" s="173" t="s">
        <v>355</v>
      </c>
      <c r="H1278" s="174">
        <v>26.882000000000001</v>
      </c>
      <c r="I1278" s="175"/>
      <c r="L1278" s="171"/>
      <c r="M1278" s="176"/>
      <c r="T1278" s="177"/>
      <c r="AT1278" s="172" t="s">
        <v>288</v>
      </c>
      <c r="AU1278" s="172" t="s">
        <v>88</v>
      </c>
      <c r="AV1278" s="15" t="s">
        <v>98</v>
      </c>
      <c r="AW1278" s="15" t="s">
        <v>37</v>
      </c>
      <c r="AX1278" s="15" t="s">
        <v>83</v>
      </c>
      <c r="AY1278" s="172" t="s">
        <v>263</v>
      </c>
    </row>
    <row r="1279" spans="2:65" s="1" customFormat="1" ht="16.5" customHeight="1">
      <c r="B1279" s="34"/>
      <c r="C1279" s="178" t="s">
        <v>2235</v>
      </c>
      <c r="D1279" s="178" t="s">
        <v>439</v>
      </c>
      <c r="E1279" s="179" t="s">
        <v>14157</v>
      </c>
      <c r="F1279" s="180" t="s">
        <v>14158</v>
      </c>
      <c r="G1279" s="181" t="s">
        <v>378</v>
      </c>
      <c r="H1279" s="182">
        <v>28.163</v>
      </c>
      <c r="I1279" s="183"/>
      <c r="J1279" s="184">
        <f>ROUND(I1279*H1279,2)</f>
        <v>0</v>
      </c>
      <c r="K1279" s="180" t="s">
        <v>19</v>
      </c>
      <c r="L1279" s="185"/>
      <c r="M1279" s="186" t="s">
        <v>19</v>
      </c>
      <c r="N1279" s="187" t="s">
        <v>48</v>
      </c>
      <c r="P1279" s="142">
        <f>O1279*H1279</f>
        <v>0</v>
      </c>
      <c r="Q1279" s="142">
        <v>8.9999999999999998E-4</v>
      </c>
      <c r="R1279" s="142">
        <f>Q1279*H1279</f>
        <v>2.53467E-2</v>
      </c>
      <c r="S1279" s="142">
        <v>0</v>
      </c>
      <c r="T1279" s="143">
        <f>S1279*H1279</f>
        <v>0</v>
      </c>
      <c r="AR1279" s="144" t="s">
        <v>480</v>
      </c>
      <c r="AT1279" s="144" t="s">
        <v>439</v>
      </c>
      <c r="AU1279" s="144" t="s">
        <v>88</v>
      </c>
      <c r="AY1279" s="19" t="s">
        <v>263</v>
      </c>
      <c r="BE1279" s="145">
        <f>IF(N1279="základní",J1279,0)</f>
        <v>0</v>
      </c>
      <c r="BF1279" s="145">
        <f>IF(N1279="snížená",J1279,0)</f>
        <v>0</v>
      </c>
      <c r="BG1279" s="145">
        <f>IF(N1279="zákl. přenesená",J1279,0)</f>
        <v>0</v>
      </c>
      <c r="BH1279" s="145">
        <f>IF(N1279="sníž. přenesená",J1279,0)</f>
        <v>0</v>
      </c>
      <c r="BI1279" s="145">
        <f>IF(N1279="nulová",J1279,0)</f>
        <v>0</v>
      </c>
      <c r="BJ1279" s="19" t="s">
        <v>88</v>
      </c>
      <c r="BK1279" s="145">
        <f>ROUND(I1279*H1279,2)</f>
        <v>0</v>
      </c>
      <c r="BL1279" s="19" t="s">
        <v>375</v>
      </c>
      <c r="BM1279" s="144" t="s">
        <v>14159</v>
      </c>
    </row>
    <row r="1280" spans="2:65" s="13" customFormat="1" ht="10.199999999999999">
      <c r="B1280" s="157"/>
      <c r="D1280" s="151" t="s">
        <v>288</v>
      </c>
      <c r="E1280" s="158" t="s">
        <v>19</v>
      </c>
      <c r="F1280" s="159" t="s">
        <v>14160</v>
      </c>
      <c r="H1280" s="160">
        <v>26.821999999999999</v>
      </c>
      <c r="I1280" s="161"/>
      <c r="L1280" s="157"/>
      <c r="M1280" s="162"/>
      <c r="T1280" s="163"/>
      <c r="AT1280" s="158" t="s">
        <v>288</v>
      </c>
      <c r="AU1280" s="158" t="s">
        <v>88</v>
      </c>
      <c r="AV1280" s="13" t="s">
        <v>88</v>
      </c>
      <c r="AW1280" s="13" t="s">
        <v>37</v>
      </c>
      <c r="AX1280" s="13" t="s">
        <v>83</v>
      </c>
      <c r="AY1280" s="158" t="s">
        <v>263</v>
      </c>
    </row>
    <row r="1281" spans="2:65" s="13" customFormat="1" ht="10.199999999999999">
      <c r="B1281" s="157"/>
      <c r="D1281" s="151" t="s">
        <v>288</v>
      </c>
      <c r="F1281" s="159" t="s">
        <v>14161</v>
      </c>
      <c r="H1281" s="160">
        <v>28.163</v>
      </c>
      <c r="I1281" s="161"/>
      <c r="L1281" s="157"/>
      <c r="M1281" s="162"/>
      <c r="T1281" s="163"/>
      <c r="AT1281" s="158" t="s">
        <v>288</v>
      </c>
      <c r="AU1281" s="158" t="s">
        <v>88</v>
      </c>
      <c r="AV1281" s="13" t="s">
        <v>88</v>
      </c>
      <c r="AW1281" s="13" t="s">
        <v>4</v>
      </c>
      <c r="AX1281" s="13" t="s">
        <v>83</v>
      </c>
      <c r="AY1281" s="158" t="s">
        <v>263</v>
      </c>
    </row>
    <row r="1282" spans="2:65" s="1" customFormat="1" ht="24.15" customHeight="1">
      <c r="B1282" s="34"/>
      <c r="C1282" s="133" t="s">
        <v>2240</v>
      </c>
      <c r="D1282" s="133" t="s">
        <v>265</v>
      </c>
      <c r="E1282" s="134" t="s">
        <v>3400</v>
      </c>
      <c r="F1282" s="135" t="s">
        <v>3401</v>
      </c>
      <c r="G1282" s="136" t="s">
        <v>378</v>
      </c>
      <c r="H1282" s="137">
        <v>16.687999999999999</v>
      </c>
      <c r="I1282" s="138"/>
      <c r="J1282" s="139">
        <f>ROUND(I1282*H1282,2)</f>
        <v>0</v>
      </c>
      <c r="K1282" s="135" t="s">
        <v>269</v>
      </c>
      <c r="L1282" s="34"/>
      <c r="M1282" s="140" t="s">
        <v>19</v>
      </c>
      <c r="N1282" s="141" t="s">
        <v>48</v>
      </c>
      <c r="P1282" s="142">
        <f>O1282*H1282</f>
        <v>0</v>
      </c>
      <c r="Q1282" s="142">
        <v>6.0000000000000001E-3</v>
      </c>
      <c r="R1282" s="142">
        <f>Q1282*H1282</f>
        <v>0.10012799999999999</v>
      </c>
      <c r="S1282" s="142">
        <v>0</v>
      </c>
      <c r="T1282" s="143">
        <f>S1282*H1282</f>
        <v>0</v>
      </c>
      <c r="AR1282" s="144" t="s">
        <v>375</v>
      </c>
      <c r="AT1282" s="144" t="s">
        <v>265</v>
      </c>
      <c r="AU1282" s="144" t="s">
        <v>88</v>
      </c>
      <c r="AY1282" s="19" t="s">
        <v>263</v>
      </c>
      <c r="BE1282" s="145">
        <f>IF(N1282="základní",J1282,0)</f>
        <v>0</v>
      </c>
      <c r="BF1282" s="145">
        <f>IF(N1282="snížená",J1282,0)</f>
        <v>0</v>
      </c>
      <c r="BG1282" s="145">
        <f>IF(N1282="zákl. přenesená",J1282,0)</f>
        <v>0</v>
      </c>
      <c r="BH1282" s="145">
        <f>IF(N1282="sníž. přenesená",J1282,0)</f>
        <v>0</v>
      </c>
      <c r="BI1282" s="145">
        <f>IF(N1282="nulová",J1282,0)</f>
        <v>0</v>
      </c>
      <c r="BJ1282" s="19" t="s">
        <v>88</v>
      </c>
      <c r="BK1282" s="145">
        <f>ROUND(I1282*H1282,2)</f>
        <v>0</v>
      </c>
      <c r="BL1282" s="19" t="s">
        <v>375</v>
      </c>
      <c r="BM1282" s="144" t="s">
        <v>14162</v>
      </c>
    </row>
    <row r="1283" spans="2:65" s="1" customFormat="1" ht="10.199999999999999">
      <c r="B1283" s="34"/>
      <c r="D1283" s="146" t="s">
        <v>271</v>
      </c>
      <c r="F1283" s="147" t="s">
        <v>3403</v>
      </c>
      <c r="I1283" s="148"/>
      <c r="L1283" s="34"/>
      <c r="M1283" s="149"/>
      <c r="T1283" s="55"/>
      <c r="AT1283" s="19" t="s">
        <v>271</v>
      </c>
      <c r="AU1283" s="19" t="s">
        <v>88</v>
      </c>
    </row>
    <row r="1284" spans="2:65" s="13" customFormat="1" ht="10.199999999999999">
      <c r="B1284" s="157"/>
      <c r="D1284" s="151" t="s">
        <v>288</v>
      </c>
      <c r="E1284" s="158" t="s">
        <v>19</v>
      </c>
      <c r="F1284" s="159" t="s">
        <v>14163</v>
      </c>
      <c r="H1284" s="160">
        <v>16.687999999999999</v>
      </c>
      <c r="I1284" s="161"/>
      <c r="L1284" s="157"/>
      <c r="M1284" s="162"/>
      <c r="T1284" s="163"/>
      <c r="AT1284" s="158" t="s">
        <v>288</v>
      </c>
      <c r="AU1284" s="158" t="s">
        <v>88</v>
      </c>
      <c r="AV1284" s="13" t="s">
        <v>88</v>
      </c>
      <c r="AW1284" s="13" t="s">
        <v>37</v>
      </c>
      <c r="AX1284" s="13" t="s">
        <v>83</v>
      </c>
      <c r="AY1284" s="158" t="s">
        <v>263</v>
      </c>
    </row>
    <row r="1285" spans="2:65" s="1" customFormat="1" ht="16.5" customHeight="1">
      <c r="B1285" s="34"/>
      <c r="C1285" s="178" t="s">
        <v>2246</v>
      </c>
      <c r="D1285" s="178" t="s">
        <v>439</v>
      </c>
      <c r="E1285" s="179" t="s">
        <v>14164</v>
      </c>
      <c r="F1285" s="180" t="s">
        <v>14165</v>
      </c>
      <c r="G1285" s="181" t="s">
        <v>378</v>
      </c>
      <c r="H1285" s="182">
        <v>18.356999999999999</v>
      </c>
      <c r="I1285" s="183"/>
      <c r="J1285" s="184">
        <f>ROUND(I1285*H1285,2)</f>
        <v>0</v>
      </c>
      <c r="K1285" s="180" t="s">
        <v>269</v>
      </c>
      <c r="L1285" s="185"/>
      <c r="M1285" s="186" t="s">
        <v>19</v>
      </c>
      <c r="N1285" s="187" t="s">
        <v>48</v>
      </c>
      <c r="P1285" s="142">
        <f>O1285*H1285</f>
        <v>0</v>
      </c>
      <c r="Q1285" s="142">
        <v>4.4999999999999997E-3</v>
      </c>
      <c r="R1285" s="142">
        <f>Q1285*H1285</f>
        <v>8.2606499999999985E-2</v>
      </c>
      <c r="S1285" s="142">
        <v>0</v>
      </c>
      <c r="T1285" s="143">
        <f>S1285*H1285</f>
        <v>0</v>
      </c>
      <c r="AR1285" s="144" t="s">
        <v>480</v>
      </c>
      <c r="AT1285" s="144" t="s">
        <v>439</v>
      </c>
      <c r="AU1285" s="144" t="s">
        <v>88</v>
      </c>
      <c r="AY1285" s="19" t="s">
        <v>263</v>
      </c>
      <c r="BE1285" s="145">
        <f>IF(N1285="základní",J1285,0)</f>
        <v>0</v>
      </c>
      <c r="BF1285" s="145">
        <f>IF(N1285="snížená",J1285,0)</f>
        <v>0</v>
      </c>
      <c r="BG1285" s="145">
        <f>IF(N1285="zákl. přenesená",J1285,0)</f>
        <v>0</v>
      </c>
      <c r="BH1285" s="145">
        <f>IF(N1285="sníž. přenesená",J1285,0)</f>
        <v>0</v>
      </c>
      <c r="BI1285" s="145">
        <f>IF(N1285="nulová",J1285,0)</f>
        <v>0</v>
      </c>
      <c r="BJ1285" s="19" t="s">
        <v>88</v>
      </c>
      <c r="BK1285" s="145">
        <f>ROUND(I1285*H1285,2)</f>
        <v>0</v>
      </c>
      <c r="BL1285" s="19" t="s">
        <v>375</v>
      </c>
      <c r="BM1285" s="144" t="s">
        <v>14166</v>
      </c>
    </row>
    <row r="1286" spans="2:65" s="13" customFormat="1" ht="10.199999999999999">
      <c r="B1286" s="157"/>
      <c r="D1286" s="151" t="s">
        <v>288</v>
      </c>
      <c r="E1286" s="158" t="s">
        <v>19</v>
      </c>
      <c r="F1286" s="159" t="s">
        <v>14167</v>
      </c>
      <c r="H1286" s="160">
        <v>16.687999999999999</v>
      </c>
      <c r="I1286" s="161"/>
      <c r="L1286" s="157"/>
      <c r="M1286" s="162"/>
      <c r="T1286" s="163"/>
      <c r="AT1286" s="158" t="s">
        <v>288</v>
      </c>
      <c r="AU1286" s="158" t="s">
        <v>88</v>
      </c>
      <c r="AV1286" s="13" t="s">
        <v>88</v>
      </c>
      <c r="AW1286" s="13" t="s">
        <v>37</v>
      </c>
      <c r="AX1286" s="13" t="s">
        <v>83</v>
      </c>
      <c r="AY1286" s="158" t="s">
        <v>263</v>
      </c>
    </row>
    <row r="1287" spans="2:65" s="13" customFormat="1" ht="10.199999999999999">
      <c r="B1287" s="157"/>
      <c r="D1287" s="151" t="s">
        <v>288</v>
      </c>
      <c r="F1287" s="159" t="s">
        <v>14168</v>
      </c>
      <c r="H1287" s="160">
        <v>18.356999999999999</v>
      </c>
      <c r="I1287" s="161"/>
      <c r="L1287" s="157"/>
      <c r="M1287" s="162"/>
      <c r="T1287" s="163"/>
      <c r="AT1287" s="158" t="s">
        <v>288</v>
      </c>
      <c r="AU1287" s="158" t="s">
        <v>88</v>
      </c>
      <c r="AV1287" s="13" t="s">
        <v>88</v>
      </c>
      <c r="AW1287" s="13" t="s">
        <v>4</v>
      </c>
      <c r="AX1287" s="13" t="s">
        <v>83</v>
      </c>
      <c r="AY1287" s="158" t="s">
        <v>263</v>
      </c>
    </row>
    <row r="1288" spans="2:65" s="1" customFormat="1" ht="24.15" customHeight="1">
      <c r="B1288" s="34"/>
      <c r="C1288" s="133" t="s">
        <v>2264</v>
      </c>
      <c r="D1288" s="133" t="s">
        <v>265</v>
      </c>
      <c r="E1288" s="134" t="s">
        <v>3471</v>
      </c>
      <c r="F1288" s="135" t="s">
        <v>3472</v>
      </c>
      <c r="G1288" s="136" t="s">
        <v>378</v>
      </c>
      <c r="H1288" s="137">
        <v>9.7780000000000005</v>
      </c>
      <c r="I1288" s="138"/>
      <c r="J1288" s="139">
        <f>ROUND(I1288*H1288,2)</f>
        <v>0</v>
      </c>
      <c r="K1288" s="135" t="s">
        <v>269</v>
      </c>
      <c r="L1288" s="34"/>
      <c r="M1288" s="140" t="s">
        <v>19</v>
      </c>
      <c r="N1288" s="141" t="s">
        <v>48</v>
      </c>
      <c r="P1288" s="142">
        <f>O1288*H1288</f>
        <v>0</v>
      </c>
      <c r="Q1288" s="142">
        <v>0</v>
      </c>
      <c r="R1288" s="142">
        <f>Q1288*H1288</f>
        <v>0</v>
      </c>
      <c r="S1288" s="142">
        <v>0</v>
      </c>
      <c r="T1288" s="143">
        <f>S1288*H1288</f>
        <v>0</v>
      </c>
      <c r="AR1288" s="144" t="s">
        <v>375</v>
      </c>
      <c r="AT1288" s="144" t="s">
        <v>265</v>
      </c>
      <c r="AU1288" s="144" t="s">
        <v>88</v>
      </c>
      <c r="AY1288" s="19" t="s">
        <v>263</v>
      </c>
      <c r="BE1288" s="145">
        <f>IF(N1288="základní",J1288,0)</f>
        <v>0</v>
      </c>
      <c r="BF1288" s="145">
        <f>IF(N1288="snížená",J1288,0)</f>
        <v>0</v>
      </c>
      <c r="BG1288" s="145">
        <f>IF(N1288="zákl. přenesená",J1288,0)</f>
        <v>0</v>
      </c>
      <c r="BH1288" s="145">
        <f>IF(N1288="sníž. přenesená",J1288,0)</f>
        <v>0</v>
      </c>
      <c r="BI1288" s="145">
        <f>IF(N1288="nulová",J1288,0)</f>
        <v>0</v>
      </c>
      <c r="BJ1288" s="19" t="s">
        <v>88</v>
      </c>
      <c r="BK1288" s="145">
        <f>ROUND(I1288*H1288,2)</f>
        <v>0</v>
      </c>
      <c r="BL1288" s="19" t="s">
        <v>375</v>
      </c>
      <c r="BM1288" s="144" t="s">
        <v>14169</v>
      </c>
    </row>
    <row r="1289" spans="2:65" s="1" customFormat="1" ht="10.199999999999999">
      <c r="B1289" s="34"/>
      <c r="D1289" s="146" t="s">
        <v>271</v>
      </c>
      <c r="F1289" s="147" t="s">
        <v>3474</v>
      </c>
      <c r="I1289" s="148"/>
      <c r="L1289" s="34"/>
      <c r="M1289" s="149"/>
      <c r="T1289" s="55"/>
      <c r="AT1289" s="19" t="s">
        <v>271</v>
      </c>
      <c r="AU1289" s="19" t="s">
        <v>88</v>
      </c>
    </row>
    <row r="1290" spans="2:65" s="13" customFormat="1" ht="10.199999999999999">
      <c r="B1290" s="157"/>
      <c r="D1290" s="151" t="s">
        <v>288</v>
      </c>
      <c r="E1290" s="158" t="s">
        <v>19</v>
      </c>
      <c r="F1290" s="159" t="s">
        <v>14170</v>
      </c>
      <c r="H1290" s="160">
        <v>9.7780000000000005</v>
      </c>
      <c r="I1290" s="161"/>
      <c r="L1290" s="157"/>
      <c r="M1290" s="162"/>
      <c r="T1290" s="163"/>
      <c r="AT1290" s="158" t="s">
        <v>288</v>
      </c>
      <c r="AU1290" s="158" t="s">
        <v>88</v>
      </c>
      <c r="AV1290" s="13" t="s">
        <v>88</v>
      </c>
      <c r="AW1290" s="13" t="s">
        <v>37</v>
      </c>
      <c r="AX1290" s="13" t="s">
        <v>83</v>
      </c>
      <c r="AY1290" s="158" t="s">
        <v>263</v>
      </c>
    </row>
    <row r="1291" spans="2:65" s="1" customFormat="1" ht="16.5" customHeight="1">
      <c r="B1291" s="34"/>
      <c r="C1291" s="178" t="s">
        <v>2267</v>
      </c>
      <c r="D1291" s="178" t="s">
        <v>439</v>
      </c>
      <c r="E1291" s="179" t="s">
        <v>14171</v>
      </c>
      <c r="F1291" s="180" t="s">
        <v>14172</v>
      </c>
      <c r="G1291" s="181" t="s">
        <v>378</v>
      </c>
      <c r="H1291" s="182">
        <v>10.266999999999999</v>
      </c>
      <c r="I1291" s="183"/>
      <c r="J1291" s="184">
        <f>ROUND(I1291*H1291,2)</f>
        <v>0</v>
      </c>
      <c r="K1291" s="180" t="s">
        <v>269</v>
      </c>
      <c r="L1291" s="185"/>
      <c r="M1291" s="186" t="s">
        <v>19</v>
      </c>
      <c r="N1291" s="187" t="s">
        <v>48</v>
      </c>
      <c r="P1291" s="142">
        <f>O1291*H1291</f>
        <v>0</v>
      </c>
      <c r="Q1291" s="142">
        <v>1.337E-2</v>
      </c>
      <c r="R1291" s="142">
        <f>Q1291*H1291</f>
        <v>0.13726979</v>
      </c>
      <c r="S1291" s="142">
        <v>0</v>
      </c>
      <c r="T1291" s="143">
        <f>S1291*H1291</f>
        <v>0</v>
      </c>
      <c r="AR1291" s="144" t="s">
        <v>480</v>
      </c>
      <c r="AT1291" s="144" t="s">
        <v>439</v>
      </c>
      <c r="AU1291" s="144" t="s">
        <v>88</v>
      </c>
      <c r="AY1291" s="19" t="s">
        <v>263</v>
      </c>
      <c r="BE1291" s="145">
        <f>IF(N1291="základní",J1291,0)</f>
        <v>0</v>
      </c>
      <c r="BF1291" s="145">
        <f>IF(N1291="snížená",J1291,0)</f>
        <v>0</v>
      </c>
      <c r="BG1291" s="145">
        <f>IF(N1291="zákl. přenesená",J1291,0)</f>
        <v>0</v>
      </c>
      <c r="BH1291" s="145">
        <f>IF(N1291="sníž. přenesená",J1291,0)</f>
        <v>0</v>
      </c>
      <c r="BI1291" s="145">
        <f>IF(N1291="nulová",J1291,0)</f>
        <v>0</v>
      </c>
      <c r="BJ1291" s="19" t="s">
        <v>88</v>
      </c>
      <c r="BK1291" s="145">
        <f>ROUND(I1291*H1291,2)</f>
        <v>0</v>
      </c>
      <c r="BL1291" s="19" t="s">
        <v>375</v>
      </c>
      <c r="BM1291" s="144" t="s">
        <v>14173</v>
      </c>
    </row>
    <row r="1292" spans="2:65" s="13" customFormat="1" ht="10.199999999999999">
      <c r="B1292" s="157"/>
      <c r="D1292" s="151" t="s">
        <v>288</v>
      </c>
      <c r="E1292" s="158" t="s">
        <v>19</v>
      </c>
      <c r="F1292" s="159" t="s">
        <v>14174</v>
      </c>
      <c r="H1292" s="160">
        <v>9.7780000000000005</v>
      </c>
      <c r="I1292" s="161"/>
      <c r="L1292" s="157"/>
      <c r="M1292" s="162"/>
      <c r="T1292" s="163"/>
      <c r="AT1292" s="158" t="s">
        <v>288</v>
      </c>
      <c r="AU1292" s="158" t="s">
        <v>88</v>
      </c>
      <c r="AV1292" s="13" t="s">
        <v>88</v>
      </c>
      <c r="AW1292" s="13" t="s">
        <v>37</v>
      </c>
      <c r="AX1292" s="13" t="s">
        <v>83</v>
      </c>
      <c r="AY1292" s="158" t="s">
        <v>263</v>
      </c>
    </row>
    <row r="1293" spans="2:65" s="13" customFormat="1" ht="10.199999999999999">
      <c r="B1293" s="157"/>
      <c r="D1293" s="151" t="s">
        <v>288</v>
      </c>
      <c r="F1293" s="159" t="s">
        <v>14175</v>
      </c>
      <c r="H1293" s="160">
        <v>10.266999999999999</v>
      </c>
      <c r="I1293" s="161"/>
      <c r="L1293" s="157"/>
      <c r="M1293" s="162"/>
      <c r="T1293" s="163"/>
      <c r="AT1293" s="158" t="s">
        <v>288</v>
      </c>
      <c r="AU1293" s="158" t="s">
        <v>88</v>
      </c>
      <c r="AV1293" s="13" t="s">
        <v>88</v>
      </c>
      <c r="AW1293" s="13" t="s">
        <v>4</v>
      </c>
      <c r="AX1293" s="13" t="s">
        <v>83</v>
      </c>
      <c r="AY1293" s="158" t="s">
        <v>263</v>
      </c>
    </row>
    <row r="1294" spans="2:65" s="1" customFormat="1" ht="16.5" customHeight="1">
      <c r="B1294" s="34"/>
      <c r="C1294" s="178" t="s">
        <v>2273</v>
      </c>
      <c r="D1294" s="178" t="s">
        <v>439</v>
      </c>
      <c r="E1294" s="179" t="s">
        <v>14176</v>
      </c>
      <c r="F1294" s="180" t="s">
        <v>14177</v>
      </c>
      <c r="G1294" s="181" t="s">
        <v>378</v>
      </c>
      <c r="H1294" s="182">
        <v>10.266999999999999</v>
      </c>
      <c r="I1294" s="183"/>
      <c r="J1294" s="184">
        <f>ROUND(I1294*H1294,2)</f>
        <v>0</v>
      </c>
      <c r="K1294" s="180" t="s">
        <v>269</v>
      </c>
      <c r="L1294" s="185"/>
      <c r="M1294" s="186" t="s">
        <v>19</v>
      </c>
      <c r="N1294" s="187" t="s">
        <v>48</v>
      </c>
      <c r="P1294" s="142">
        <f>O1294*H1294</f>
        <v>0</v>
      </c>
      <c r="Q1294" s="142">
        <v>2.0060000000000001E-2</v>
      </c>
      <c r="R1294" s="142">
        <f>Q1294*H1294</f>
        <v>0.20595602000000002</v>
      </c>
      <c r="S1294" s="142">
        <v>0</v>
      </c>
      <c r="T1294" s="143">
        <f>S1294*H1294</f>
        <v>0</v>
      </c>
      <c r="AR1294" s="144" t="s">
        <v>480</v>
      </c>
      <c r="AT1294" s="144" t="s">
        <v>439</v>
      </c>
      <c r="AU1294" s="144" t="s">
        <v>88</v>
      </c>
      <c r="AY1294" s="19" t="s">
        <v>263</v>
      </c>
      <c r="BE1294" s="145">
        <f>IF(N1294="základní",J1294,0)</f>
        <v>0</v>
      </c>
      <c r="BF1294" s="145">
        <f>IF(N1294="snížená",J1294,0)</f>
        <v>0</v>
      </c>
      <c r="BG1294" s="145">
        <f>IF(N1294="zákl. přenesená",J1294,0)</f>
        <v>0</v>
      </c>
      <c r="BH1294" s="145">
        <f>IF(N1294="sníž. přenesená",J1294,0)</f>
        <v>0</v>
      </c>
      <c r="BI1294" s="145">
        <f>IF(N1294="nulová",J1294,0)</f>
        <v>0</v>
      </c>
      <c r="BJ1294" s="19" t="s">
        <v>88</v>
      </c>
      <c r="BK1294" s="145">
        <f>ROUND(I1294*H1294,2)</f>
        <v>0</v>
      </c>
      <c r="BL1294" s="19" t="s">
        <v>375</v>
      </c>
      <c r="BM1294" s="144" t="s">
        <v>14178</v>
      </c>
    </row>
    <row r="1295" spans="2:65" s="13" customFormat="1" ht="10.199999999999999">
      <c r="B1295" s="157"/>
      <c r="D1295" s="151" t="s">
        <v>288</v>
      </c>
      <c r="E1295" s="158" t="s">
        <v>19</v>
      </c>
      <c r="F1295" s="159" t="s">
        <v>14174</v>
      </c>
      <c r="H1295" s="160">
        <v>9.7780000000000005</v>
      </c>
      <c r="I1295" s="161"/>
      <c r="L1295" s="157"/>
      <c r="M1295" s="162"/>
      <c r="T1295" s="163"/>
      <c r="AT1295" s="158" t="s">
        <v>288</v>
      </c>
      <c r="AU1295" s="158" t="s">
        <v>88</v>
      </c>
      <c r="AV1295" s="13" t="s">
        <v>88</v>
      </c>
      <c r="AW1295" s="13" t="s">
        <v>37</v>
      </c>
      <c r="AX1295" s="13" t="s">
        <v>83</v>
      </c>
      <c r="AY1295" s="158" t="s">
        <v>263</v>
      </c>
    </row>
    <row r="1296" spans="2:65" s="13" customFormat="1" ht="10.199999999999999">
      <c r="B1296" s="157"/>
      <c r="D1296" s="151" t="s">
        <v>288</v>
      </c>
      <c r="F1296" s="159" t="s">
        <v>14175</v>
      </c>
      <c r="H1296" s="160">
        <v>10.266999999999999</v>
      </c>
      <c r="I1296" s="161"/>
      <c r="L1296" s="157"/>
      <c r="M1296" s="162"/>
      <c r="T1296" s="163"/>
      <c r="AT1296" s="158" t="s">
        <v>288</v>
      </c>
      <c r="AU1296" s="158" t="s">
        <v>88</v>
      </c>
      <c r="AV1296" s="13" t="s">
        <v>88</v>
      </c>
      <c r="AW1296" s="13" t="s">
        <v>4</v>
      </c>
      <c r="AX1296" s="13" t="s">
        <v>83</v>
      </c>
      <c r="AY1296" s="158" t="s">
        <v>263</v>
      </c>
    </row>
    <row r="1297" spans="2:65" s="1" customFormat="1" ht="24.15" customHeight="1">
      <c r="B1297" s="34"/>
      <c r="C1297" s="133" t="s">
        <v>2278</v>
      </c>
      <c r="D1297" s="133" t="s">
        <v>265</v>
      </c>
      <c r="E1297" s="134" t="s">
        <v>3557</v>
      </c>
      <c r="F1297" s="135" t="s">
        <v>3558</v>
      </c>
      <c r="G1297" s="136" t="s">
        <v>378</v>
      </c>
      <c r="H1297" s="137">
        <v>22.731000000000002</v>
      </c>
      <c r="I1297" s="138"/>
      <c r="J1297" s="139">
        <f>ROUND(I1297*H1297,2)</f>
        <v>0</v>
      </c>
      <c r="K1297" s="135" t="s">
        <v>269</v>
      </c>
      <c r="L1297" s="34"/>
      <c r="M1297" s="140" t="s">
        <v>19</v>
      </c>
      <c r="N1297" s="141" t="s">
        <v>48</v>
      </c>
      <c r="P1297" s="142">
        <f>O1297*H1297</f>
        <v>0</v>
      </c>
      <c r="Q1297" s="142">
        <v>1.0000000000000001E-5</v>
      </c>
      <c r="R1297" s="142">
        <f>Q1297*H1297</f>
        <v>2.2731000000000004E-4</v>
      </c>
      <c r="S1297" s="142">
        <v>0</v>
      </c>
      <c r="T1297" s="143">
        <f>S1297*H1297</f>
        <v>0</v>
      </c>
      <c r="AR1297" s="144" t="s">
        <v>375</v>
      </c>
      <c r="AT1297" s="144" t="s">
        <v>265</v>
      </c>
      <c r="AU1297" s="144" t="s">
        <v>88</v>
      </c>
      <c r="AY1297" s="19" t="s">
        <v>263</v>
      </c>
      <c r="BE1297" s="145">
        <f>IF(N1297="základní",J1297,0)</f>
        <v>0</v>
      </c>
      <c r="BF1297" s="145">
        <f>IF(N1297="snížená",J1297,0)</f>
        <v>0</v>
      </c>
      <c r="BG1297" s="145">
        <f>IF(N1297="zákl. přenesená",J1297,0)</f>
        <v>0</v>
      </c>
      <c r="BH1297" s="145">
        <f>IF(N1297="sníž. přenesená",J1297,0)</f>
        <v>0</v>
      </c>
      <c r="BI1297" s="145">
        <f>IF(N1297="nulová",J1297,0)</f>
        <v>0</v>
      </c>
      <c r="BJ1297" s="19" t="s">
        <v>88</v>
      </c>
      <c r="BK1297" s="145">
        <f>ROUND(I1297*H1297,2)</f>
        <v>0</v>
      </c>
      <c r="BL1297" s="19" t="s">
        <v>375</v>
      </c>
      <c r="BM1297" s="144" t="s">
        <v>14179</v>
      </c>
    </row>
    <row r="1298" spans="2:65" s="1" customFormat="1" ht="10.199999999999999">
      <c r="B1298" s="34"/>
      <c r="D1298" s="146" t="s">
        <v>271</v>
      </c>
      <c r="F1298" s="147" t="s">
        <v>3560</v>
      </c>
      <c r="I1298" s="148"/>
      <c r="L1298" s="34"/>
      <c r="M1298" s="149"/>
      <c r="T1298" s="55"/>
      <c r="AT1298" s="19" t="s">
        <v>271</v>
      </c>
      <c r="AU1298" s="19" t="s">
        <v>88</v>
      </c>
    </row>
    <row r="1299" spans="2:65" s="13" customFormat="1" ht="10.199999999999999">
      <c r="B1299" s="157"/>
      <c r="D1299" s="151" t="s">
        <v>288</v>
      </c>
      <c r="E1299" s="158" t="s">
        <v>19</v>
      </c>
      <c r="F1299" s="159" t="s">
        <v>14180</v>
      </c>
      <c r="H1299" s="160">
        <v>12.952999999999999</v>
      </c>
      <c r="I1299" s="161"/>
      <c r="L1299" s="157"/>
      <c r="M1299" s="162"/>
      <c r="T1299" s="163"/>
      <c r="AT1299" s="158" t="s">
        <v>288</v>
      </c>
      <c r="AU1299" s="158" t="s">
        <v>88</v>
      </c>
      <c r="AV1299" s="13" t="s">
        <v>88</v>
      </c>
      <c r="AW1299" s="13" t="s">
        <v>37</v>
      </c>
      <c r="AX1299" s="13" t="s">
        <v>76</v>
      </c>
      <c r="AY1299" s="158" t="s">
        <v>263</v>
      </c>
    </row>
    <row r="1300" spans="2:65" s="13" customFormat="1" ht="10.199999999999999">
      <c r="B1300" s="157"/>
      <c r="D1300" s="151" t="s">
        <v>288</v>
      </c>
      <c r="E1300" s="158" t="s">
        <v>19</v>
      </c>
      <c r="F1300" s="159" t="s">
        <v>14181</v>
      </c>
      <c r="H1300" s="160">
        <v>9.7780000000000005</v>
      </c>
      <c r="I1300" s="161"/>
      <c r="L1300" s="157"/>
      <c r="M1300" s="162"/>
      <c r="T1300" s="163"/>
      <c r="AT1300" s="158" t="s">
        <v>288</v>
      </c>
      <c r="AU1300" s="158" t="s">
        <v>88</v>
      </c>
      <c r="AV1300" s="13" t="s">
        <v>88</v>
      </c>
      <c r="AW1300" s="13" t="s">
        <v>37</v>
      </c>
      <c r="AX1300" s="13" t="s">
        <v>76</v>
      </c>
      <c r="AY1300" s="158" t="s">
        <v>263</v>
      </c>
    </row>
    <row r="1301" spans="2:65" s="12" customFormat="1" ht="10.199999999999999">
      <c r="B1301" s="150"/>
      <c r="D1301" s="151" t="s">
        <v>288</v>
      </c>
      <c r="E1301" s="152" t="s">
        <v>19</v>
      </c>
      <c r="F1301" s="153" t="s">
        <v>14182</v>
      </c>
      <c r="H1301" s="152" t="s">
        <v>19</v>
      </c>
      <c r="I1301" s="154"/>
      <c r="L1301" s="150"/>
      <c r="M1301" s="155"/>
      <c r="T1301" s="156"/>
      <c r="AT1301" s="152" t="s">
        <v>288</v>
      </c>
      <c r="AU1301" s="152" t="s">
        <v>88</v>
      </c>
      <c r="AV1301" s="12" t="s">
        <v>83</v>
      </c>
      <c r="AW1301" s="12" t="s">
        <v>37</v>
      </c>
      <c r="AX1301" s="12" t="s">
        <v>76</v>
      </c>
      <c r="AY1301" s="152" t="s">
        <v>263</v>
      </c>
    </row>
    <row r="1302" spans="2:65" s="15" customFormat="1" ht="10.199999999999999">
      <c r="B1302" s="171"/>
      <c r="D1302" s="151" t="s">
        <v>288</v>
      </c>
      <c r="E1302" s="172" t="s">
        <v>19</v>
      </c>
      <c r="F1302" s="173" t="s">
        <v>355</v>
      </c>
      <c r="H1302" s="174">
        <v>22.731000000000002</v>
      </c>
      <c r="I1302" s="175"/>
      <c r="L1302" s="171"/>
      <c r="M1302" s="176"/>
      <c r="T1302" s="177"/>
      <c r="AT1302" s="172" t="s">
        <v>288</v>
      </c>
      <c r="AU1302" s="172" t="s">
        <v>88</v>
      </c>
      <c r="AV1302" s="15" t="s">
        <v>98</v>
      </c>
      <c r="AW1302" s="15" t="s">
        <v>37</v>
      </c>
      <c r="AX1302" s="15" t="s">
        <v>83</v>
      </c>
      <c r="AY1302" s="172" t="s">
        <v>263</v>
      </c>
    </row>
    <row r="1303" spans="2:65" s="1" customFormat="1" ht="24.15" customHeight="1">
      <c r="B1303" s="34"/>
      <c r="C1303" s="178" t="s">
        <v>2284</v>
      </c>
      <c r="D1303" s="178" t="s">
        <v>439</v>
      </c>
      <c r="E1303" s="179" t="s">
        <v>14183</v>
      </c>
      <c r="F1303" s="180" t="s">
        <v>14184</v>
      </c>
      <c r="G1303" s="181" t="s">
        <v>378</v>
      </c>
      <c r="H1303" s="182">
        <v>11.396000000000001</v>
      </c>
      <c r="I1303" s="183"/>
      <c r="J1303" s="184">
        <f>ROUND(I1303*H1303,2)</f>
        <v>0</v>
      </c>
      <c r="K1303" s="180" t="s">
        <v>269</v>
      </c>
      <c r="L1303" s="185"/>
      <c r="M1303" s="186" t="s">
        <v>19</v>
      </c>
      <c r="N1303" s="187" t="s">
        <v>48</v>
      </c>
      <c r="P1303" s="142">
        <f>O1303*H1303</f>
        <v>0</v>
      </c>
      <c r="Q1303" s="142">
        <v>1.3999999999999999E-4</v>
      </c>
      <c r="R1303" s="142">
        <f>Q1303*H1303</f>
        <v>1.5954400000000001E-3</v>
      </c>
      <c r="S1303" s="142">
        <v>0</v>
      </c>
      <c r="T1303" s="143">
        <f>S1303*H1303</f>
        <v>0</v>
      </c>
      <c r="AR1303" s="144" t="s">
        <v>480</v>
      </c>
      <c r="AT1303" s="144" t="s">
        <v>439</v>
      </c>
      <c r="AU1303" s="144" t="s">
        <v>88</v>
      </c>
      <c r="AY1303" s="19" t="s">
        <v>263</v>
      </c>
      <c r="BE1303" s="145">
        <f>IF(N1303="základní",J1303,0)</f>
        <v>0</v>
      </c>
      <c r="BF1303" s="145">
        <f>IF(N1303="snížená",J1303,0)</f>
        <v>0</v>
      </c>
      <c r="BG1303" s="145">
        <f>IF(N1303="zákl. přenesená",J1303,0)</f>
        <v>0</v>
      </c>
      <c r="BH1303" s="145">
        <f>IF(N1303="sníž. přenesená",J1303,0)</f>
        <v>0</v>
      </c>
      <c r="BI1303" s="145">
        <f>IF(N1303="nulová",J1303,0)</f>
        <v>0</v>
      </c>
      <c r="BJ1303" s="19" t="s">
        <v>88</v>
      </c>
      <c r="BK1303" s="145">
        <f>ROUND(I1303*H1303,2)</f>
        <v>0</v>
      </c>
      <c r="BL1303" s="19" t="s">
        <v>375</v>
      </c>
      <c r="BM1303" s="144" t="s">
        <v>14185</v>
      </c>
    </row>
    <row r="1304" spans="2:65" s="13" customFormat="1" ht="10.199999999999999">
      <c r="B1304" s="157"/>
      <c r="D1304" s="151" t="s">
        <v>288</v>
      </c>
      <c r="E1304" s="158" t="s">
        <v>19</v>
      </c>
      <c r="F1304" s="159" t="s">
        <v>14186</v>
      </c>
      <c r="H1304" s="160">
        <v>9.7780000000000005</v>
      </c>
      <c r="I1304" s="161"/>
      <c r="L1304" s="157"/>
      <c r="M1304" s="162"/>
      <c r="T1304" s="163"/>
      <c r="AT1304" s="158" t="s">
        <v>288</v>
      </c>
      <c r="AU1304" s="158" t="s">
        <v>88</v>
      </c>
      <c r="AV1304" s="13" t="s">
        <v>88</v>
      </c>
      <c r="AW1304" s="13" t="s">
        <v>37</v>
      </c>
      <c r="AX1304" s="13" t="s">
        <v>83</v>
      </c>
      <c r="AY1304" s="158" t="s">
        <v>263</v>
      </c>
    </row>
    <row r="1305" spans="2:65" s="13" customFormat="1" ht="10.199999999999999">
      <c r="B1305" s="157"/>
      <c r="D1305" s="151" t="s">
        <v>288</v>
      </c>
      <c r="F1305" s="159" t="s">
        <v>14187</v>
      </c>
      <c r="H1305" s="160">
        <v>11.396000000000001</v>
      </c>
      <c r="I1305" s="161"/>
      <c r="L1305" s="157"/>
      <c r="M1305" s="162"/>
      <c r="T1305" s="163"/>
      <c r="AT1305" s="158" t="s">
        <v>288</v>
      </c>
      <c r="AU1305" s="158" t="s">
        <v>88</v>
      </c>
      <c r="AV1305" s="13" t="s">
        <v>88</v>
      </c>
      <c r="AW1305" s="13" t="s">
        <v>4</v>
      </c>
      <c r="AX1305" s="13" t="s">
        <v>83</v>
      </c>
      <c r="AY1305" s="158" t="s">
        <v>263</v>
      </c>
    </row>
    <row r="1306" spans="2:65" s="1" customFormat="1" ht="16.5" customHeight="1">
      <c r="B1306" s="34"/>
      <c r="C1306" s="178" t="s">
        <v>2287</v>
      </c>
      <c r="D1306" s="178" t="s">
        <v>439</v>
      </c>
      <c r="E1306" s="179" t="s">
        <v>14188</v>
      </c>
      <c r="F1306" s="180" t="s">
        <v>14189</v>
      </c>
      <c r="G1306" s="181" t="s">
        <v>378</v>
      </c>
      <c r="H1306" s="182">
        <v>15.061999999999999</v>
      </c>
      <c r="I1306" s="183"/>
      <c r="J1306" s="184">
        <f>ROUND(I1306*H1306,2)</f>
        <v>0</v>
      </c>
      <c r="K1306" s="180" t="s">
        <v>269</v>
      </c>
      <c r="L1306" s="185"/>
      <c r="M1306" s="186" t="s">
        <v>19</v>
      </c>
      <c r="N1306" s="187" t="s">
        <v>48</v>
      </c>
      <c r="P1306" s="142">
        <f>O1306*H1306</f>
        <v>0</v>
      </c>
      <c r="Q1306" s="142">
        <v>8.0000000000000007E-5</v>
      </c>
      <c r="R1306" s="142">
        <f>Q1306*H1306</f>
        <v>1.2049600000000001E-3</v>
      </c>
      <c r="S1306" s="142">
        <v>0</v>
      </c>
      <c r="T1306" s="143">
        <f>S1306*H1306</f>
        <v>0</v>
      </c>
      <c r="AR1306" s="144" t="s">
        <v>480</v>
      </c>
      <c r="AT1306" s="144" t="s">
        <v>439</v>
      </c>
      <c r="AU1306" s="144" t="s">
        <v>88</v>
      </c>
      <c r="AY1306" s="19" t="s">
        <v>263</v>
      </c>
      <c r="BE1306" s="145">
        <f>IF(N1306="základní",J1306,0)</f>
        <v>0</v>
      </c>
      <c r="BF1306" s="145">
        <f>IF(N1306="snížená",J1306,0)</f>
        <v>0</v>
      </c>
      <c r="BG1306" s="145">
        <f>IF(N1306="zákl. přenesená",J1306,0)</f>
        <v>0</v>
      </c>
      <c r="BH1306" s="145">
        <f>IF(N1306="sníž. přenesená",J1306,0)</f>
        <v>0</v>
      </c>
      <c r="BI1306" s="145">
        <f>IF(N1306="nulová",J1306,0)</f>
        <v>0</v>
      </c>
      <c r="BJ1306" s="19" t="s">
        <v>88</v>
      </c>
      <c r="BK1306" s="145">
        <f>ROUND(I1306*H1306,2)</f>
        <v>0</v>
      </c>
      <c r="BL1306" s="19" t="s">
        <v>375</v>
      </c>
      <c r="BM1306" s="144" t="s">
        <v>14190</v>
      </c>
    </row>
    <row r="1307" spans="2:65" s="13" customFormat="1" ht="10.199999999999999">
      <c r="B1307" s="157"/>
      <c r="D1307" s="151" t="s">
        <v>288</v>
      </c>
      <c r="E1307" s="158" t="s">
        <v>19</v>
      </c>
      <c r="F1307" s="159" t="s">
        <v>14191</v>
      </c>
      <c r="H1307" s="160">
        <v>12.923</v>
      </c>
      <c r="I1307" s="161"/>
      <c r="L1307" s="157"/>
      <c r="M1307" s="162"/>
      <c r="T1307" s="163"/>
      <c r="AT1307" s="158" t="s">
        <v>288</v>
      </c>
      <c r="AU1307" s="158" t="s">
        <v>88</v>
      </c>
      <c r="AV1307" s="13" t="s">
        <v>88</v>
      </c>
      <c r="AW1307" s="13" t="s">
        <v>37</v>
      </c>
      <c r="AX1307" s="13" t="s">
        <v>83</v>
      </c>
      <c r="AY1307" s="158" t="s">
        <v>263</v>
      </c>
    </row>
    <row r="1308" spans="2:65" s="13" customFormat="1" ht="10.199999999999999">
      <c r="B1308" s="157"/>
      <c r="D1308" s="151" t="s">
        <v>288</v>
      </c>
      <c r="F1308" s="159" t="s">
        <v>14192</v>
      </c>
      <c r="H1308" s="160">
        <v>15.061999999999999</v>
      </c>
      <c r="I1308" s="161"/>
      <c r="L1308" s="157"/>
      <c r="M1308" s="162"/>
      <c r="T1308" s="163"/>
      <c r="AT1308" s="158" t="s">
        <v>288</v>
      </c>
      <c r="AU1308" s="158" t="s">
        <v>88</v>
      </c>
      <c r="AV1308" s="13" t="s">
        <v>88</v>
      </c>
      <c r="AW1308" s="13" t="s">
        <v>4</v>
      </c>
      <c r="AX1308" s="13" t="s">
        <v>83</v>
      </c>
      <c r="AY1308" s="158" t="s">
        <v>263</v>
      </c>
    </row>
    <row r="1309" spans="2:65" s="1" customFormat="1" ht="24.15" customHeight="1">
      <c r="B1309" s="34"/>
      <c r="C1309" s="133" t="s">
        <v>2292</v>
      </c>
      <c r="D1309" s="133" t="s">
        <v>265</v>
      </c>
      <c r="E1309" s="134" t="s">
        <v>3567</v>
      </c>
      <c r="F1309" s="135" t="s">
        <v>3568</v>
      </c>
      <c r="G1309" s="136" t="s">
        <v>268</v>
      </c>
      <c r="H1309" s="137">
        <v>1.5</v>
      </c>
      <c r="I1309" s="138"/>
      <c r="J1309" s="139">
        <f>ROUND(I1309*H1309,2)</f>
        <v>0</v>
      </c>
      <c r="K1309" s="135" t="s">
        <v>269</v>
      </c>
      <c r="L1309" s="34"/>
      <c r="M1309" s="140" t="s">
        <v>19</v>
      </c>
      <c r="N1309" s="141" t="s">
        <v>48</v>
      </c>
      <c r="P1309" s="142">
        <f>O1309*H1309</f>
        <v>0</v>
      </c>
      <c r="Q1309" s="142">
        <v>3.4000000000000002E-4</v>
      </c>
      <c r="R1309" s="142">
        <f>Q1309*H1309</f>
        <v>5.1000000000000004E-4</v>
      </c>
      <c r="S1309" s="142">
        <v>0</v>
      </c>
      <c r="T1309" s="143">
        <f>S1309*H1309</f>
        <v>0</v>
      </c>
      <c r="AR1309" s="144" t="s">
        <v>375</v>
      </c>
      <c r="AT1309" s="144" t="s">
        <v>265</v>
      </c>
      <c r="AU1309" s="144" t="s">
        <v>88</v>
      </c>
      <c r="AY1309" s="19" t="s">
        <v>263</v>
      </c>
      <c r="BE1309" s="145">
        <f>IF(N1309="základní",J1309,0)</f>
        <v>0</v>
      </c>
      <c r="BF1309" s="145">
        <f>IF(N1309="snížená",J1309,0)</f>
        <v>0</v>
      </c>
      <c r="BG1309" s="145">
        <f>IF(N1309="zákl. přenesená",J1309,0)</f>
        <v>0</v>
      </c>
      <c r="BH1309" s="145">
        <f>IF(N1309="sníž. přenesená",J1309,0)</f>
        <v>0</v>
      </c>
      <c r="BI1309" s="145">
        <f>IF(N1309="nulová",J1309,0)</f>
        <v>0</v>
      </c>
      <c r="BJ1309" s="19" t="s">
        <v>88</v>
      </c>
      <c r="BK1309" s="145">
        <f>ROUND(I1309*H1309,2)</f>
        <v>0</v>
      </c>
      <c r="BL1309" s="19" t="s">
        <v>375</v>
      </c>
      <c r="BM1309" s="144" t="s">
        <v>14193</v>
      </c>
    </row>
    <row r="1310" spans="2:65" s="1" customFormat="1" ht="10.199999999999999">
      <c r="B1310" s="34"/>
      <c r="D1310" s="146" t="s">
        <v>271</v>
      </c>
      <c r="F1310" s="147" t="s">
        <v>3570</v>
      </c>
      <c r="I1310" s="148"/>
      <c r="L1310" s="34"/>
      <c r="M1310" s="149"/>
      <c r="T1310" s="55"/>
      <c r="AT1310" s="19" t="s">
        <v>271</v>
      </c>
      <c r="AU1310" s="19" t="s">
        <v>88</v>
      </c>
    </row>
    <row r="1311" spans="2:65" s="13" customFormat="1" ht="10.199999999999999">
      <c r="B1311" s="157"/>
      <c r="D1311" s="151" t="s">
        <v>288</v>
      </c>
      <c r="E1311" s="158" t="s">
        <v>19</v>
      </c>
      <c r="F1311" s="159" t="s">
        <v>14194</v>
      </c>
      <c r="H1311" s="160">
        <v>1.5</v>
      </c>
      <c r="I1311" s="161"/>
      <c r="L1311" s="157"/>
      <c r="M1311" s="162"/>
      <c r="T1311" s="163"/>
      <c r="AT1311" s="158" t="s">
        <v>288</v>
      </c>
      <c r="AU1311" s="158" t="s">
        <v>88</v>
      </c>
      <c r="AV1311" s="13" t="s">
        <v>88</v>
      </c>
      <c r="AW1311" s="13" t="s">
        <v>37</v>
      </c>
      <c r="AX1311" s="13" t="s">
        <v>83</v>
      </c>
      <c r="AY1311" s="158" t="s">
        <v>263</v>
      </c>
    </row>
    <row r="1312" spans="2:65" s="1" customFormat="1" ht="24.15" customHeight="1">
      <c r="B1312" s="34"/>
      <c r="C1312" s="133" t="s">
        <v>2297</v>
      </c>
      <c r="D1312" s="133" t="s">
        <v>265</v>
      </c>
      <c r="E1312" s="134" t="s">
        <v>14195</v>
      </c>
      <c r="F1312" s="135" t="s">
        <v>14196</v>
      </c>
      <c r="G1312" s="136" t="s">
        <v>423</v>
      </c>
      <c r="H1312" s="137">
        <v>0.55500000000000005</v>
      </c>
      <c r="I1312" s="138"/>
      <c r="J1312" s="139">
        <f>ROUND(I1312*H1312,2)</f>
        <v>0</v>
      </c>
      <c r="K1312" s="135" t="s">
        <v>269</v>
      </c>
      <c r="L1312" s="34"/>
      <c r="M1312" s="140" t="s">
        <v>19</v>
      </c>
      <c r="N1312" s="141" t="s">
        <v>48</v>
      </c>
      <c r="P1312" s="142">
        <f>O1312*H1312</f>
        <v>0</v>
      </c>
      <c r="Q1312" s="142">
        <v>0</v>
      </c>
      <c r="R1312" s="142">
        <f>Q1312*H1312</f>
        <v>0</v>
      </c>
      <c r="S1312" s="142">
        <v>0</v>
      </c>
      <c r="T1312" s="143">
        <f>S1312*H1312</f>
        <v>0</v>
      </c>
      <c r="AR1312" s="144" t="s">
        <v>375</v>
      </c>
      <c r="AT1312" s="144" t="s">
        <v>265</v>
      </c>
      <c r="AU1312" s="144" t="s">
        <v>88</v>
      </c>
      <c r="AY1312" s="19" t="s">
        <v>263</v>
      </c>
      <c r="BE1312" s="145">
        <f>IF(N1312="základní",J1312,0)</f>
        <v>0</v>
      </c>
      <c r="BF1312" s="145">
        <f>IF(N1312="snížená",J1312,0)</f>
        <v>0</v>
      </c>
      <c r="BG1312" s="145">
        <f>IF(N1312="zákl. přenesená",J1312,0)</f>
        <v>0</v>
      </c>
      <c r="BH1312" s="145">
        <f>IF(N1312="sníž. přenesená",J1312,0)</f>
        <v>0</v>
      </c>
      <c r="BI1312" s="145">
        <f>IF(N1312="nulová",J1312,0)</f>
        <v>0</v>
      </c>
      <c r="BJ1312" s="19" t="s">
        <v>88</v>
      </c>
      <c r="BK1312" s="145">
        <f>ROUND(I1312*H1312,2)</f>
        <v>0</v>
      </c>
      <c r="BL1312" s="19" t="s">
        <v>375</v>
      </c>
      <c r="BM1312" s="144" t="s">
        <v>14197</v>
      </c>
    </row>
    <row r="1313" spans="2:65" s="1" customFormat="1" ht="10.199999999999999">
      <c r="B1313" s="34"/>
      <c r="D1313" s="146" t="s">
        <v>271</v>
      </c>
      <c r="F1313" s="147" t="s">
        <v>14198</v>
      </c>
      <c r="I1313" s="148"/>
      <c r="L1313" s="34"/>
      <c r="M1313" s="149"/>
      <c r="T1313" s="55"/>
      <c r="AT1313" s="19" t="s">
        <v>271</v>
      </c>
      <c r="AU1313" s="19" t="s">
        <v>88</v>
      </c>
    </row>
    <row r="1314" spans="2:65" s="11" customFormat="1" ht="22.8" customHeight="1">
      <c r="B1314" s="121"/>
      <c r="D1314" s="122" t="s">
        <v>75</v>
      </c>
      <c r="E1314" s="131" t="s">
        <v>3583</v>
      </c>
      <c r="F1314" s="131" t="s">
        <v>3584</v>
      </c>
      <c r="I1314" s="124"/>
      <c r="J1314" s="132">
        <f>BK1314</f>
        <v>0</v>
      </c>
      <c r="L1314" s="121"/>
      <c r="M1314" s="126"/>
      <c r="P1314" s="127">
        <f>SUM(P1315:P1371)</f>
        <v>0</v>
      </c>
      <c r="R1314" s="127">
        <f>SUM(R1315:R1371)</f>
        <v>1.0037195800000001</v>
      </c>
      <c r="T1314" s="128">
        <f>SUM(T1315:T1371)</f>
        <v>0</v>
      </c>
      <c r="AR1314" s="122" t="s">
        <v>88</v>
      </c>
      <c r="AT1314" s="129" t="s">
        <v>75</v>
      </c>
      <c r="AU1314" s="129" t="s">
        <v>83</v>
      </c>
      <c r="AY1314" s="122" t="s">
        <v>263</v>
      </c>
      <c r="BK1314" s="130">
        <f>SUM(BK1315:BK1371)</f>
        <v>0</v>
      </c>
    </row>
    <row r="1315" spans="2:65" s="1" customFormat="1" ht="24.15" customHeight="1">
      <c r="B1315" s="34"/>
      <c r="C1315" s="133" t="s">
        <v>2302</v>
      </c>
      <c r="D1315" s="133" t="s">
        <v>265</v>
      </c>
      <c r="E1315" s="134" t="s">
        <v>14199</v>
      </c>
      <c r="F1315" s="135" t="s">
        <v>14200</v>
      </c>
      <c r="G1315" s="136" t="s">
        <v>378</v>
      </c>
      <c r="H1315" s="137">
        <v>58.192999999999998</v>
      </c>
      <c r="I1315" s="138"/>
      <c r="J1315" s="139">
        <f>ROUND(I1315*H1315,2)</f>
        <v>0</v>
      </c>
      <c r="K1315" s="135" t="s">
        <v>269</v>
      </c>
      <c r="L1315" s="34"/>
      <c r="M1315" s="140" t="s">
        <v>19</v>
      </c>
      <c r="N1315" s="141" t="s">
        <v>48</v>
      </c>
      <c r="P1315" s="142">
        <f>O1315*H1315</f>
        <v>0</v>
      </c>
      <c r="Q1315" s="142">
        <v>1.1800000000000001E-3</v>
      </c>
      <c r="R1315" s="142">
        <f>Q1315*H1315</f>
        <v>6.8667740000000005E-2</v>
      </c>
      <c r="S1315" s="142">
        <v>0</v>
      </c>
      <c r="T1315" s="143">
        <f>S1315*H1315</f>
        <v>0</v>
      </c>
      <c r="AR1315" s="144" t="s">
        <v>375</v>
      </c>
      <c r="AT1315" s="144" t="s">
        <v>265</v>
      </c>
      <c r="AU1315" s="144" t="s">
        <v>88</v>
      </c>
      <c r="AY1315" s="19" t="s">
        <v>263</v>
      </c>
      <c r="BE1315" s="145">
        <f>IF(N1315="základní",J1315,0)</f>
        <v>0</v>
      </c>
      <c r="BF1315" s="145">
        <f>IF(N1315="snížená",J1315,0)</f>
        <v>0</v>
      </c>
      <c r="BG1315" s="145">
        <f>IF(N1315="zákl. přenesená",J1315,0)</f>
        <v>0</v>
      </c>
      <c r="BH1315" s="145">
        <f>IF(N1315="sníž. přenesená",J1315,0)</f>
        <v>0</v>
      </c>
      <c r="BI1315" s="145">
        <f>IF(N1315="nulová",J1315,0)</f>
        <v>0</v>
      </c>
      <c r="BJ1315" s="19" t="s">
        <v>88</v>
      </c>
      <c r="BK1315" s="145">
        <f>ROUND(I1315*H1315,2)</f>
        <v>0</v>
      </c>
      <c r="BL1315" s="19" t="s">
        <v>375</v>
      </c>
      <c r="BM1315" s="144" t="s">
        <v>14201</v>
      </c>
    </row>
    <row r="1316" spans="2:65" s="1" customFormat="1" ht="10.199999999999999">
      <c r="B1316" s="34"/>
      <c r="D1316" s="146" t="s">
        <v>271</v>
      </c>
      <c r="F1316" s="147" t="s">
        <v>14202</v>
      </c>
      <c r="I1316" s="148"/>
      <c r="L1316" s="34"/>
      <c r="M1316" s="149"/>
      <c r="T1316" s="55"/>
      <c r="AT1316" s="19" t="s">
        <v>271</v>
      </c>
      <c r="AU1316" s="19" t="s">
        <v>88</v>
      </c>
    </row>
    <row r="1317" spans="2:65" s="13" customFormat="1" ht="10.199999999999999">
      <c r="B1317" s="157"/>
      <c r="D1317" s="151" t="s">
        <v>288</v>
      </c>
      <c r="E1317" s="158" t="s">
        <v>19</v>
      </c>
      <c r="F1317" s="159" t="s">
        <v>14203</v>
      </c>
      <c r="H1317" s="160">
        <v>12.593</v>
      </c>
      <c r="I1317" s="161"/>
      <c r="L1317" s="157"/>
      <c r="M1317" s="162"/>
      <c r="T1317" s="163"/>
      <c r="AT1317" s="158" t="s">
        <v>288</v>
      </c>
      <c r="AU1317" s="158" t="s">
        <v>88</v>
      </c>
      <c r="AV1317" s="13" t="s">
        <v>88</v>
      </c>
      <c r="AW1317" s="13" t="s">
        <v>37</v>
      </c>
      <c r="AX1317" s="13" t="s">
        <v>76</v>
      </c>
      <c r="AY1317" s="158" t="s">
        <v>263</v>
      </c>
    </row>
    <row r="1318" spans="2:65" s="12" customFormat="1" ht="10.199999999999999">
      <c r="B1318" s="150"/>
      <c r="D1318" s="151" t="s">
        <v>288</v>
      </c>
      <c r="E1318" s="152" t="s">
        <v>19</v>
      </c>
      <c r="F1318" s="153" t="s">
        <v>13433</v>
      </c>
      <c r="H1318" s="152" t="s">
        <v>19</v>
      </c>
      <c r="I1318" s="154"/>
      <c r="L1318" s="150"/>
      <c r="M1318" s="155"/>
      <c r="T1318" s="156"/>
      <c r="AT1318" s="152" t="s">
        <v>288</v>
      </c>
      <c r="AU1318" s="152" t="s">
        <v>88</v>
      </c>
      <c r="AV1318" s="12" t="s">
        <v>83</v>
      </c>
      <c r="AW1318" s="12" t="s">
        <v>37</v>
      </c>
      <c r="AX1318" s="12" t="s">
        <v>76</v>
      </c>
      <c r="AY1318" s="152" t="s">
        <v>263</v>
      </c>
    </row>
    <row r="1319" spans="2:65" s="13" customFormat="1" ht="10.199999999999999">
      <c r="B1319" s="157"/>
      <c r="D1319" s="151" t="s">
        <v>288</v>
      </c>
      <c r="E1319" s="158" t="s">
        <v>19</v>
      </c>
      <c r="F1319" s="159" t="s">
        <v>14204</v>
      </c>
      <c r="H1319" s="160">
        <v>11.4</v>
      </c>
      <c r="I1319" s="161"/>
      <c r="L1319" s="157"/>
      <c r="M1319" s="162"/>
      <c r="T1319" s="163"/>
      <c r="AT1319" s="158" t="s">
        <v>288</v>
      </c>
      <c r="AU1319" s="158" t="s">
        <v>88</v>
      </c>
      <c r="AV1319" s="13" t="s">
        <v>88</v>
      </c>
      <c r="AW1319" s="13" t="s">
        <v>37</v>
      </c>
      <c r="AX1319" s="13" t="s">
        <v>76</v>
      </c>
      <c r="AY1319" s="158" t="s">
        <v>263</v>
      </c>
    </row>
    <row r="1320" spans="2:65" s="12" customFormat="1" ht="10.199999999999999">
      <c r="B1320" s="150"/>
      <c r="D1320" s="151" t="s">
        <v>288</v>
      </c>
      <c r="E1320" s="152" t="s">
        <v>19</v>
      </c>
      <c r="F1320" s="153" t="s">
        <v>13439</v>
      </c>
      <c r="H1320" s="152" t="s">
        <v>19</v>
      </c>
      <c r="I1320" s="154"/>
      <c r="L1320" s="150"/>
      <c r="M1320" s="155"/>
      <c r="T1320" s="156"/>
      <c r="AT1320" s="152" t="s">
        <v>288</v>
      </c>
      <c r="AU1320" s="152" t="s">
        <v>88</v>
      </c>
      <c r="AV1320" s="12" t="s">
        <v>83</v>
      </c>
      <c r="AW1320" s="12" t="s">
        <v>37</v>
      </c>
      <c r="AX1320" s="12" t="s">
        <v>76</v>
      </c>
      <c r="AY1320" s="152" t="s">
        <v>263</v>
      </c>
    </row>
    <row r="1321" spans="2:65" s="13" customFormat="1" ht="10.199999999999999">
      <c r="B1321" s="157"/>
      <c r="D1321" s="151" t="s">
        <v>288</v>
      </c>
      <c r="E1321" s="158" t="s">
        <v>19</v>
      </c>
      <c r="F1321" s="159" t="s">
        <v>14205</v>
      </c>
      <c r="H1321" s="160">
        <v>11.4</v>
      </c>
      <c r="I1321" s="161"/>
      <c r="L1321" s="157"/>
      <c r="M1321" s="162"/>
      <c r="T1321" s="163"/>
      <c r="AT1321" s="158" t="s">
        <v>288</v>
      </c>
      <c r="AU1321" s="158" t="s">
        <v>88</v>
      </c>
      <c r="AV1321" s="13" t="s">
        <v>88</v>
      </c>
      <c r="AW1321" s="13" t="s">
        <v>37</v>
      </c>
      <c r="AX1321" s="13" t="s">
        <v>76</v>
      </c>
      <c r="AY1321" s="158" t="s">
        <v>263</v>
      </c>
    </row>
    <row r="1322" spans="2:65" s="12" customFormat="1" ht="10.199999999999999">
      <c r="B1322" s="150"/>
      <c r="D1322" s="151" t="s">
        <v>288</v>
      </c>
      <c r="E1322" s="152" t="s">
        <v>19</v>
      </c>
      <c r="F1322" s="153" t="s">
        <v>14206</v>
      </c>
      <c r="H1322" s="152" t="s">
        <v>19</v>
      </c>
      <c r="I1322" s="154"/>
      <c r="L1322" s="150"/>
      <c r="M1322" s="155"/>
      <c r="T1322" s="156"/>
      <c r="AT1322" s="152" t="s">
        <v>288</v>
      </c>
      <c r="AU1322" s="152" t="s">
        <v>88</v>
      </c>
      <c r="AV1322" s="12" t="s">
        <v>83</v>
      </c>
      <c r="AW1322" s="12" t="s">
        <v>37</v>
      </c>
      <c r="AX1322" s="12" t="s">
        <v>76</v>
      </c>
      <c r="AY1322" s="152" t="s">
        <v>263</v>
      </c>
    </row>
    <row r="1323" spans="2:65" s="13" customFormat="1" ht="10.199999999999999">
      <c r="B1323" s="157"/>
      <c r="D1323" s="151" t="s">
        <v>288</v>
      </c>
      <c r="E1323" s="158" t="s">
        <v>19</v>
      </c>
      <c r="F1323" s="159" t="s">
        <v>14207</v>
      </c>
      <c r="H1323" s="160">
        <v>11.4</v>
      </c>
      <c r="I1323" s="161"/>
      <c r="L1323" s="157"/>
      <c r="M1323" s="162"/>
      <c r="T1323" s="163"/>
      <c r="AT1323" s="158" t="s">
        <v>288</v>
      </c>
      <c r="AU1323" s="158" t="s">
        <v>88</v>
      </c>
      <c r="AV1323" s="13" t="s">
        <v>88</v>
      </c>
      <c r="AW1323" s="13" t="s">
        <v>37</v>
      </c>
      <c r="AX1323" s="13" t="s">
        <v>76</v>
      </c>
      <c r="AY1323" s="158" t="s">
        <v>263</v>
      </c>
    </row>
    <row r="1324" spans="2:65" s="12" customFormat="1" ht="10.199999999999999">
      <c r="B1324" s="150"/>
      <c r="D1324" s="151" t="s">
        <v>288</v>
      </c>
      <c r="E1324" s="152" t="s">
        <v>19</v>
      </c>
      <c r="F1324" s="153" t="s">
        <v>13451</v>
      </c>
      <c r="H1324" s="152" t="s">
        <v>19</v>
      </c>
      <c r="I1324" s="154"/>
      <c r="L1324" s="150"/>
      <c r="M1324" s="155"/>
      <c r="T1324" s="156"/>
      <c r="AT1324" s="152" t="s">
        <v>288</v>
      </c>
      <c r="AU1324" s="152" t="s">
        <v>88</v>
      </c>
      <c r="AV1324" s="12" t="s">
        <v>83</v>
      </c>
      <c r="AW1324" s="12" t="s">
        <v>37</v>
      </c>
      <c r="AX1324" s="12" t="s">
        <v>76</v>
      </c>
      <c r="AY1324" s="152" t="s">
        <v>263</v>
      </c>
    </row>
    <row r="1325" spans="2:65" s="13" customFormat="1" ht="10.199999999999999">
      <c r="B1325" s="157"/>
      <c r="D1325" s="151" t="s">
        <v>288</v>
      </c>
      <c r="E1325" s="158" t="s">
        <v>19</v>
      </c>
      <c r="F1325" s="159" t="s">
        <v>14208</v>
      </c>
      <c r="H1325" s="160">
        <v>11.4</v>
      </c>
      <c r="I1325" s="161"/>
      <c r="L1325" s="157"/>
      <c r="M1325" s="162"/>
      <c r="T1325" s="163"/>
      <c r="AT1325" s="158" t="s">
        <v>288</v>
      </c>
      <c r="AU1325" s="158" t="s">
        <v>88</v>
      </c>
      <c r="AV1325" s="13" t="s">
        <v>88</v>
      </c>
      <c r="AW1325" s="13" t="s">
        <v>37</v>
      </c>
      <c r="AX1325" s="13" t="s">
        <v>76</v>
      </c>
      <c r="AY1325" s="158" t="s">
        <v>263</v>
      </c>
    </row>
    <row r="1326" spans="2:65" s="12" customFormat="1" ht="10.199999999999999">
      <c r="B1326" s="150"/>
      <c r="D1326" s="151" t="s">
        <v>288</v>
      </c>
      <c r="E1326" s="152" t="s">
        <v>19</v>
      </c>
      <c r="F1326" s="153" t="s">
        <v>13457</v>
      </c>
      <c r="H1326" s="152" t="s">
        <v>19</v>
      </c>
      <c r="I1326" s="154"/>
      <c r="L1326" s="150"/>
      <c r="M1326" s="155"/>
      <c r="T1326" s="156"/>
      <c r="AT1326" s="152" t="s">
        <v>288</v>
      </c>
      <c r="AU1326" s="152" t="s">
        <v>88</v>
      </c>
      <c r="AV1326" s="12" t="s">
        <v>83</v>
      </c>
      <c r="AW1326" s="12" t="s">
        <v>37</v>
      </c>
      <c r="AX1326" s="12" t="s">
        <v>76</v>
      </c>
      <c r="AY1326" s="152" t="s">
        <v>263</v>
      </c>
    </row>
    <row r="1327" spans="2:65" s="15" customFormat="1" ht="10.199999999999999">
      <c r="B1327" s="171"/>
      <c r="D1327" s="151" t="s">
        <v>288</v>
      </c>
      <c r="E1327" s="172" t="s">
        <v>19</v>
      </c>
      <c r="F1327" s="173" t="s">
        <v>355</v>
      </c>
      <c r="H1327" s="174">
        <v>58.192999999999998</v>
      </c>
      <c r="I1327" s="175"/>
      <c r="L1327" s="171"/>
      <c r="M1327" s="176"/>
      <c r="T1327" s="177"/>
      <c r="AT1327" s="172" t="s">
        <v>288</v>
      </c>
      <c r="AU1327" s="172" t="s">
        <v>88</v>
      </c>
      <c r="AV1327" s="15" t="s">
        <v>98</v>
      </c>
      <c r="AW1327" s="15" t="s">
        <v>37</v>
      </c>
      <c r="AX1327" s="15" t="s">
        <v>83</v>
      </c>
      <c r="AY1327" s="172" t="s">
        <v>263</v>
      </c>
    </row>
    <row r="1328" spans="2:65" s="1" customFormat="1" ht="24.15" customHeight="1">
      <c r="B1328" s="34"/>
      <c r="C1328" s="178" t="s">
        <v>2307</v>
      </c>
      <c r="D1328" s="178" t="s">
        <v>439</v>
      </c>
      <c r="E1328" s="179" t="s">
        <v>14209</v>
      </c>
      <c r="F1328" s="180" t="s">
        <v>14210</v>
      </c>
      <c r="G1328" s="181" t="s">
        <v>378</v>
      </c>
      <c r="H1328" s="182">
        <v>61.103000000000002</v>
      </c>
      <c r="I1328" s="183"/>
      <c r="J1328" s="184">
        <f>ROUND(I1328*H1328,2)</f>
        <v>0</v>
      </c>
      <c r="K1328" s="180" t="s">
        <v>19</v>
      </c>
      <c r="L1328" s="185"/>
      <c r="M1328" s="186" t="s">
        <v>19</v>
      </c>
      <c r="N1328" s="187" t="s">
        <v>48</v>
      </c>
      <c r="P1328" s="142">
        <f>O1328*H1328</f>
        <v>0</v>
      </c>
      <c r="Q1328" s="142">
        <v>1.0540000000000001E-2</v>
      </c>
      <c r="R1328" s="142">
        <f>Q1328*H1328</f>
        <v>0.64402562000000008</v>
      </c>
      <c r="S1328" s="142">
        <v>0</v>
      </c>
      <c r="T1328" s="143">
        <f>S1328*H1328</f>
        <v>0</v>
      </c>
      <c r="AR1328" s="144" t="s">
        <v>480</v>
      </c>
      <c r="AT1328" s="144" t="s">
        <v>439</v>
      </c>
      <c r="AU1328" s="144" t="s">
        <v>88</v>
      </c>
      <c r="AY1328" s="19" t="s">
        <v>263</v>
      </c>
      <c r="BE1328" s="145">
        <f>IF(N1328="základní",J1328,0)</f>
        <v>0</v>
      </c>
      <c r="BF1328" s="145">
        <f>IF(N1328="snížená",J1328,0)</f>
        <v>0</v>
      </c>
      <c r="BG1328" s="145">
        <f>IF(N1328="zákl. přenesená",J1328,0)</f>
        <v>0</v>
      </c>
      <c r="BH1328" s="145">
        <f>IF(N1328="sníž. přenesená",J1328,0)</f>
        <v>0</v>
      </c>
      <c r="BI1328" s="145">
        <f>IF(N1328="nulová",J1328,0)</f>
        <v>0</v>
      </c>
      <c r="BJ1328" s="19" t="s">
        <v>88</v>
      </c>
      <c r="BK1328" s="145">
        <f>ROUND(I1328*H1328,2)</f>
        <v>0</v>
      </c>
      <c r="BL1328" s="19" t="s">
        <v>375</v>
      </c>
      <c r="BM1328" s="144" t="s">
        <v>14211</v>
      </c>
    </row>
    <row r="1329" spans="2:65" s="13" customFormat="1" ht="10.199999999999999">
      <c r="B1329" s="157"/>
      <c r="D1329" s="151" t="s">
        <v>288</v>
      </c>
      <c r="E1329" s="158" t="s">
        <v>19</v>
      </c>
      <c r="F1329" s="159" t="s">
        <v>14212</v>
      </c>
      <c r="H1329" s="160">
        <v>58.192999999999998</v>
      </c>
      <c r="I1329" s="161"/>
      <c r="L1329" s="157"/>
      <c r="M1329" s="162"/>
      <c r="T1329" s="163"/>
      <c r="AT1329" s="158" t="s">
        <v>288</v>
      </c>
      <c r="AU1329" s="158" t="s">
        <v>88</v>
      </c>
      <c r="AV1329" s="13" t="s">
        <v>88</v>
      </c>
      <c r="AW1329" s="13" t="s">
        <v>37</v>
      </c>
      <c r="AX1329" s="13" t="s">
        <v>83</v>
      </c>
      <c r="AY1329" s="158" t="s">
        <v>263</v>
      </c>
    </row>
    <row r="1330" spans="2:65" s="13" customFormat="1" ht="10.199999999999999">
      <c r="B1330" s="157"/>
      <c r="D1330" s="151" t="s">
        <v>288</v>
      </c>
      <c r="F1330" s="159" t="s">
        <v>14213</v>
      </c>
      <c r="H1330" s="160">
        <v>61.103000000000002</v>
      </c>
      <c r="I1330" s="161"/>
      <c r="L1330" s="157"/>
      <c r="M1330" s="162"/>
      <c r="T1330" s="163"/>
      <c r="AT1330" s="158" t="s">
        <v>288</v>
      </c>
      <c r="AU1330" s="158" t="s">
        <v>88</v>
      </c>
      <c r="AV1330" s="13" t="s">
        <v>88</v>
      </c>
      <c r="AW1330" s="13" t="s">
        <v>4</v>
      </c>
      <c r="AX1330" s="13" t="s">
        <v>83</v>
      </c>
      <c r="AY1330" s="158" t="s">
        <v>263</v>
      </c>
    </row>
    <row r="1331" spans="2:65" s="1" customFormat="1" ht="16.5" customHeight="1">
      <c r="B1331" s="34"/>
      <c r="C1331" s="133" t="s">
        <v>2313</v>
      </c>
      <c r="D1331" s="133" t="s">
        <v>265</v>
      </c>
      <c r="E1331" s="134" t="s">
        <v>14214</v>
      </c>
      <c r="F1331" s="135" t="s">
        <v>14215</v>
      </c>
      <c r="G1331" s="136" t="s">
        <v>378</v>
      </c>
      <c r="H1331" s="137">
        <v>133.416</v>
      </c>
      <c r="I1331" s="138"/>
      <c r="J1331" s="139">
        <f>ROUND(I1331*H1331,2)</f>
        <v>0</v>
      </c>
      <c r="K1331" s="135" t="s">
        <v>269</v>
      </c>
      <c r="L1331" s="34"/>
      <c r="M1331" s="140" t="s">
        <v>19</v>
      </c>
      <c r="N1331" s="141" t="s">
        <v>48</v>
      </c>
      <c r="P1331" s="142">
        <f>O1331*H1331</f>
        <v>0</v>
      </c>
      <c r="Q1331" s="142">
        <v>0</v>
      </c>
      <c r="R1331" s="142">
        <f>Q1331*H1331</f>
        <v>0</v>
      </c>
      <c r="S1331" s="142">
        <v>0</v>
      </c>
      <c r="T1331" s="143">
        <f>S1331*H1331</f>
        <v>0</v>
      </c>
      <c r="AR1331" s="144" t="s">
        <v>375</v>
      </c>
      <c r="AT1331" s="144" t="s">
        <v>265</v>
      </c>
      <c r="AU1331" s="144" t="s">
        <v>88</v>
      </c>
      <c r="AY1331" s="19" t="s">
        <v>263</v>
      </c>
      <c r="BE1331" s="145">
        <f>IF(N1331="základní",J1331,0)</f>
        <v>0</v>
      </c>
      <c r="BF1331" s="145">
        <f>IF(N1331="snížená",J1331,0)</f>
        <v>0</v>
      </c>
      <c r="BG1331" s="145">
        <f>IF(N1331="zákl. přenesená",J1331,0)</f>
        <v>0</v>
      </c>
      <c r="BH1331" s="145">
        <f>IF(N1331="sníž. přenesená",J1331,0)</f>
        <v>0</v>
      </c>
      <c r="BI1331" s="145">
        <f>IF(N1331="nulová",J1331,0)</f>
        <v>0</v>
      </c>
      <c r="BJ1331" s="19" t="s">
        <v>88</v>
      </c>
      <c r="BK1331" s="145">
        <f>ROUND(I1331*H1331,2)</f>
        <v>0</v>
      </c>
      <c r="BL1331" s="19" t="s">
        <v>375</v>
      </c>
      <c r="BM1331" s="144" t="s">
        <v>14216</v>
      </c>
    </row>
    <row r="1332" spans="2:65" s="1" customFormat="1" ht="10.199999999999999">
      <c r="B1332" s="34"/>
      <c r="D1332" s="146" t="s">
        <v>271</v>
      </c>
      <c r="F1332" s="147" t="s">
        <v>14217</v>
      </c>
      <c r="I1332" s="148"/>
      <c r="L1332" s="34"/>
      <c r="M1332" s="149"/>
      <c r="T1332" s="55"/>
      <c r="AT1332" s="19" t="s">
        <v>271</v>
      </c>
      <c r="AU1332" s="19" t="s">
        <v>88</v>
      </c>
    </row>
    <row r="1333" spans="2:65" s="13" customFormat="1" ht="10.199999999999999">
      <c r="B1333" s="157"/>
      <c r="D1333" s="151" t="s">
        <v>288</v>
      </c>
      <c r="E1333" s="158" t="s">
        <v>19</v>
      </c>
      <c r="F1333" s="159" t="s">
        <v>13435</v>
      </c>
      <c r="H1333" s="160">
        <v>3.5</v>
      </c>
      <c r="I1333" s="161"/>
      <c r="L1333" s="157"/>
      <c r="M1333" s="162"/>
      <c r="T1333" s="163"/>
      <c r="AT1333" s="158" t="s">
        <v>288</v>
      </c>
      <c r="AU1333" s="158" t="s">
        <v>88</v>
      </c>
      <c r="AV1333" s="13" t="s">
        <v>88</v>
      </c>
      <c r="AW1333" s="13" t="s">
        <v>37</v>
      </c>
      <c r="AX1333" s="13" t="s">
        <v>76</v>
      </c>
      <c r="AY1333" s="158" t="s">
        <v>263</v>
      </c>
    </row>
    <row r="1334" spans="2:65" s="13" customFormat="1" ht="10.199999999999999">
      <c r="B1334" s="157"/>
      <c r="D1334" s="151" t="s">
        <v>288</v>
      </c>
      <c r="E1334" s="158" t="s">
        <v>19</v>
      </c>
      <c r="F1334" s="159" t="s">
        <v>13605</v>
      </c>
      <c r="H1334" s="160">
        <v>22.870999999999999</v>
      </c>
      <c r="I1334" s="161"/>
      <c r="L1334" s="157"/>
      <c r="M1334" s="162"/>
      <c r="T1334" s="163"/>
      <c r="AT1334" s="158" t="s">
        <v>288</v>
      </c>
      <c r="AU1334" s="158" t="s">
        <v>88</v>
      </c>
      <c r="AV1334" s="13" t="s">
        <v>88</v>
      </c>
      <c r="AW1334" s="13" t="s">
        <v>37</v>
      </c>
      <c r="AX1334" s="13" t="s">
        <v>76</v>
      </c>
      <c r="AY1334" s="158" t="s">
        <v>263</v>
      </c>
    </row>
    <row r="1335" spans="2:65" s="13" customFormat="1" ht="10.199999999999999">
      <c r="B1335" s="157"/>
      <c r="D1335" s="151" t="s">
        <v>288</v>
      </c>
      <c r="E1335" s="158" t="s">
        <v>19</v>
      </c>
      <c r="F1335" s="159" t="s">
        <v>13438</v>
      </c>
      <c r="H1335" s="160">
        <v>2.5430000000000001</v>
      </c>
      <c r="I1335" s="161"/>
      <c r="L1335" s="157"/>
      <c r="M1335" s="162"/>
      <c r="T1335" s="163"/>
      <c r="AT1335" s="158" t="s">
        <v>288</v>
      </c>
      <c r="AU1335" s="158" t="s">
        <v>88</v>
      </c>
      <c r="AV1335" s="13" t="s">
        <v>88</v>
      </c>
      <c r="AW1335" s="13" t="s">
        <v>37</v>
      </c>
      <c r="AX1335" s="13" t="s">
        <v>76</v>
      </c>
      <c r="AY1335" s="158" t="s">
        <v>263</v>
      </c>
    </row>
    <row r="1336" spans="2:65" s="12" customFormat="1" ht="10.199999999999999">
      <c r="B1336" s="150"/>
      <c r="D1336" s="151" t="s">
        <v>288</v>
      </c>
      <c r="E1336" s="152" t="s">
        <v>19</v>
      </c>
      <c r="F1336" s="153" t="s">
        <v>13439</v>
      </c>
      <c r="H1336" s="152" t="s">
        <v>19</v>
      </c>
      <c r="I1336" s="154"/>
      <c r="L1336" s="150"/>
      <c r="M1336" s="155"/>
      <c r="T1336" s="156"/>
      <c r="AT1336" s="152" t="s">
        <v>288</v>
      </c>
      <c r="AU1336" s="152" t="s">
        <v>88</v>
      </c>
      <c r="AV1336" s="12" t="s">
        <v>83</v>
      </c>
      <c r="AW1336" s="12" t="s">
        <v>37</v>
      </c>
      <c r="AX1336" s="12" t="s">
        <v>76</v>
      </c>
      <c r="AY1336" s="152" t="s">
        <v>263</v>
      </c>
    </row>
    <row r="1337" spans="2:65" s="13" customFormat="1" ht="10.199999999999999">
      <c r="B1337" s="157"/>
      <c r="D1337" s="151" t="s">
        <v>288</v>
      </c>
      <c r="E1337" s="158" t="s">
        <v>19</v>
      </c>
      <c r="F1337" s="159" t="s">
        <v>13441</v>
      </c>
      <c r="H1337" s="160">
        <v>3.5</v>
      </c>
      <c r="I1337" s="161"/>
      <c r="L1337" s="157"/>
      <c r="M1337" s="162"/>
      <c r="T1337" s="163"/>
      <c r="AT1337" s="158" t="s">
        <v>288</v>
      </c>
      <c r="AU1337" s="158" t="s">
        <v>88</v>
      </c>
      <c r="AV1337" s="13" t="s">
        <v>88</v>
      </c>
      <c r="AW1337" s="13" t="s">
        <v>37</v>
      </c>
      <c r="AX1337" s="13" t="s">
        <v>76</v>
      </c>
      <c r="AY1337" s="158" t="s">
        <v>263</v>
      </c>
    </row>
    <row r="1338" spans="2:65" s="13" customFormat="1" ht="10.199999999999999">
      <c r="B1338" s="157"/>
      <c r="D1338" s="151" t="s">
        <v>288</v>
      </c>
      <c r="E1338" s="158" t="s">
        <v>19</v>
      </c>
      <c r="F1338" s="159" t="s">
        <v>13442</v>
      </c>
      <c r="H1338" s="160">
        <v>22.870999999999999</v>
      </c>
      <c r="I1338" s="161"/>
      <c r="L1338" s="157"/>
      <c r="M1338" s="162"/>
      <c r="T1338" s="163"/>
      <c r="AT1338" s="158" t="s">
        <v>288</v>
      </c>
      <c r="AU1338" s="158" t="s">
        <v>88</v>
      </c>
      <c r="AV1338" s="13" t="s">
        <v>88</v>
      </c>
      <c r="AW1338" s="13" t="s">
        <v>37</v>
      </c>
      <c r="AX1338" s="13" t="s">
        <v>76</v>
      </c>
      <c r="AY1338" s="158" t="s">
        <v>263</v>
      </c>
    </row>
    <row r="1339" spans="2:65" s="13" customFormat="1" ht="10.199999999999999">
      <c r="B1339" s="157"/>
      <c r="D1339" s="151" t="s">
        <v>288</v>
      </c>
      <c r="E1339" s="158" t="s">
        <v>19</v>
      </c>
      <c r="F1339" s="159" t="s">
        <v>13444</v>
      </c>
      <c r="H1339" s="160">
        <v>2.5430000000000001</v>
      </c>
      <c r="I1339" s="161"/>
      <c r="L1339" s="157"/>
      <c r="M1339" s="162"/>
      <c r="T1339" s="163"/>
      <c r="AT1339" s="158" t="s">
        <v>288</v>
      </c>
      <c r="AU1339" s="158" t="s">
        <v>88</v>
      </c>
      <c r="AV1339" s="13" t="s">
        <v>88</v>
      </c>
      <c r="AW1339" s="13" t="s">
        <v>37</v>
      </c>
      <c r="AX1339" s="13" t="s">
        <v>76</v>
      </c>
      <c r="AY1339" s="158" t="s">
        <v>263</v>
      </c>
    </row>
    <row r="1340" spans="2:65" s="12" customFormat="1" ht="10.199999999999999">
      <c r="B1340" s="150"/>
      <c r="D1340" s="151" t="s">
        <v>288</v>
      </c>
      <c r="E1340" s="152" t="s">
        <v>19</v>
      </c>
      <c r="F1340" s="153" t="s">
        <v>13445</v>
      </c>
      <c r="H1340" s="152" t="s">
        <v>19</v>
      </c>
      <c r="I1340" s="154"/>
      <c r="L1340" s="150"/>
      <c r="M1340" s="155"/>
      <c r="T1340" s="156"/>
      <c r="AT1340" s="152" t="s">
        <v>288</v>
      </c>
      <c r="AU1340" s="152" t="s">
        <v>88</v>
      </c>
      <c r="AV1340" s="12" t="s">
        <v>83</v>
      </c>
      <c r="AW1340" s="12" t="s">
        <v>37</v>
      </c>
      <c r="AX1340" s="12" t="s">
        <v>76</v>
      </c>
      <c r="AY1340" s="152" t="s">
        <v>263</v>
      </c>
    </row>
    <row r="1341" spans="2:65" s="13" customFormat="1" ht="10.199999999999999">
      <c r="B1341" s="157"/>
      <c r="D1341" s="151" t="s">
        <v>288</v>
      </c>
      <c r="E1341" s="158" t="s">
        <v>19</v>
      </c>
      <c r="F1341" s="159" t="s">
        <v>13447</v>
      </c>
      <c r="H1341" s="160">
        <v>3.5</v>
      </c>
      <c r="I1341" s="161"/>
      <c r="L1341" s="157"/>
      <c r="M1341" s="162"/>
      <c r="T1341" s="163"/>
      <c r="AT1341" s="158" t="s">
        <v>288</v>
      </c>
      <c r="AU1341" s="158" t="s">
        <v>88</v>
      </c>
      <c r="AV1341" s="13" t="s">
        <v>88</v>
      </c>
      <c r="AW1341" s="13" t="s">
        <v>37</v>
      </c>
      <c r="AX1341" s="13" t="s">
        <v>76</v>
      </c>
      <c r="AY1341" s="158" t="s">
        <v>263</v>
      </c>
    </row>
    <row r="1342" spans="2:65" s="13" customFormat="1" ht="10.199999999999999">
      <c r="B1342" s="157"/>
      <c r="D1342" s="151" t="s">
        <v>288</v>
      </c>
      <c r="E1342" s="158" t="s">
        <v>19</v>
      </c>
      <c r="F1342" s="159" t="s">
        <v>13448</v>
      </c>
      <c r="H1342" s="160">
        <v>22.870999999999999</v>
      </c>
      <c r="I1342" s="161"/>
      <c r="L1342" s="157"/>
      <c r="M1342" s="162"/>
      <c r="T1342" s="163"/>
      <c r="AT1342" s="158" t="s">
        <v>288</v>
      </c>
      <c r="AU1342" s="158" t="s">
        <v>88</v>
      </c>
      <c r="AV1342" s="13" t="s">
        <v>88</v>
      </c>
      <c r="AW1342" s="13" t="s">
        <v>37</v>
      </c>
      <c r="AX1342" s="13" t="s">
        <v>76</v>
      </c>
      <c r="AY1342" s="158" t="s">
        <v>263</v>
      </c>
    </row>
    <row r="1343" spans="2:65" s="13" customFormat="1" ht="10.199999999999999">
      <c r="B1343" s="157"/>
      <c r="D1343" s="151" t="s">
        <v>288</v>
      </c>
      <c r="E1343" s="158" t="s">
        <v>19</v>
      </c>
      <c r="F1343" s="159" t="s">
        <v>13450</v>
      </c>
      <c r="H1343" s="160">
        <v>2.5430000000000001</v>
      </c>
      <c r="I1343" s="161"/>
      <c r="L1343" s="157"/>
      <c r="M1343" s="162"/>
      <c r="T1343" s="163"/>
      <c r="AT1343" s="158" t="s">
        <v>288</v>
      </c>
      <c r="AU1343" s="158" t="s">
        <v>88</v>
      </c>
      <c r="AV1343" s="13" t="s">
        <v>88</v>
      </c>
      <c r="AW1343" s="13" t="s">
        <v>37</v>
      </c>
      <c r="AX1343" s="13" t="s">
        <v>76</v>
      </c>
      <c r="AY1343" s="158" t="s">
        <v>263</v>
      </c>
    </row>
    <row r="1344" spans="2:65" s="12" customFormat="1" ht="10.199999999999999">
      <c r="B1344" s="150"/>
      <c r="D1344" s="151" t="s">
        <v>288</v>
      </c>
      <c r="E1344" s="152" t="s">
        <v>19</v>
      </c>
      <c r="F1344" s="153" t="s">
        <v>13451</v>
      </c>
      <c r="H1344" s="152" t="s">
        <v>19</v>
      </c>
      <c r="I1344" s="154"/>
      <c r="L1344" s="150"/>
      <c r="M1344" s="155"/>
      <c r="T1344" s="156"/>
      <c r="AT1344" s="152" t="s">
        <v>288</v>
      </c>
      <c r="AU1344" s="152" t="s">
        <v>88</v>
      </c>
      <c r="AV1344" s="12" t="s">
        <v>83</v>
      </c>
      <c r="AW1344" s="12" t="s">
        <v>37</v>
      </c>
      <c r="AX1344" s="12" t="s">
        <v>76</v>
      </c>
      <c r="AY1344" s="152" t="s">
        <v>263</v>
      </c>
    </row>
    <row r="1345" spans="2:65" s="13" customFormat="1" ht="10.199999999999999">
      <c r="B1345" s="157"/>
      <c r="D1345" s="151" t="s">
        <v>288</v>
      </c>
      <c r="E1345" s="158" t="s">
        <v>19</v>
      </c>
      <c r="F1345" s="159" t="s">
        <v>13453</v>
      </c>
      <c r="H1345" s="160">
        <v>3.5</v>
      </c>
      <c r="I1345" s="161"/>
      <c r="L1345" s="157"/>
      <c r="M1345" s="162"/>
      <c r="T1345" s="163"/>
      <c r="AT1345" s="158" t="s">
        <v>288</v>
      </c>
      <c r="AU1345" s="158" t="s">
        <v>88</v>
      </c>
      <c r="AV1345" s="13" t="s">
        <v>88</v>
      </c>
      <c r="AW1345" s="13" t="s">
        <v>37</v>
      </c>
      <c r="AX1345" s="13" t="s">
        <v>76</v>
      </c>
      <c r="AY1345" s="158" t="s">
        <v>263</v>
      </c>
    </row>
    <row r="1346" spans="2:65" s="13" customFormat="1" ht="10.199999999999999">
      <c r="B1346" s="157"/>
      <c r="D1346" s="151" t="s">
        <v>288</v>
      </c>
      <c r="E1346" s="158" t="s">
        <v>19</v>
      </c>
      <c r="F1346" s="159" t="s">
        <v>13454</v>
      </c>
      <c r="H1346" s="160">
        <v>22.870999999999999</v>
      </c>
      <c r="I1346" s="161"/>
      <c r="L1346" s="157"/>
      <c r="M1346" s="162"/>
      <c r="T1346" s="163"/>
      <c r="AT1346" s="158" t="s">
        <v>288</v>
      </c>
      <c r="AU1346" s="158" t="s">
        <v>88</v>
      </c>
      <c r="AV1346" s="13" t="s">
        <v>88</v>
      </c>
      <c r="AW1346" s="13" t="s">
        <v>37</v>
      </c>
      <c r="AX1346" s="13" t="s">
        <v>76</v>
      </c>
      <c r="AY1346" s="158" t="s">
        <v>263</v>
      </c>
    </row>
    <row r="1347" spans="2:65" s="13" customFormat="1" ht="10.199999999999999">
      <c r="B1347" s="157"/>
      <c r="D1347" s="151" t="s">
        <v>288</v>
      </c>
      <c r="E1347" s="158" t="s">
        <v>19</v>
      </c>
      <c r="F1347" s="159" t="s">
        <v>13456</v>
      </c>
      <c r="H1347" s="160">
        <v>2.5430000000000001</v>
      </c>
      <c r="I1347" s="161"/>
      <c r="L1347" s="157"/>
      <c r="M1347" s="162"/>
      <c r="T1347" s="163"/>
      <c r="AT1347" s="158" t="s">
        <v>288</v>
      </c>
      <c r="AU1347" s="158" t="s">
        <v>88</v>
      </c>
      <c r="AV1347" s="13" t="s">
        <v>88</v>
      </c>
      <c r="AW1347" s="13" t="s">
        <v>37</v>
      </c>
      <c r="AX1347" s="13" t="s">
        <v>76</v>
      </c>
      <c r="AY1347" s="158" t="s">
        <v>263</v>
      </c>
    </row>
    <row r="1348" spans="2:65" s="12" customFormat="1" ht="10.199999999999999">
      <c r="B1348" s="150"/>
      <c r="D1348" s="151" t="s">
        <v>288</v>
      </c>
      <c r="E1348" s="152" t="s">
        <v>19</v>
      </c>
      <c r="F1348" s="153" t="s">
        <v>13457</v>
      </c>
      <c r="H1348" s="152" t="s">
        <v>19</v>
      </c>
      <c r="I1348" s="154"/>
      <c r="L1348" s="150"/>
      <c r="M1348" s="155"/>
      <c r="T1348" s="156"/>
      <c r="AT1348" s="152" t="s">
        <v>288</v>
      </c>
      <c r="AU1348" s="152" t="s">
        <v>88</v>
      </c>
      <c r="AV1348" s="12" t="s">
        <v>83</v>
      </c>
      <c r="AW1348" s="12" t="s">
        <v>37</v>
      </c>
      <c r="AX1348" s="12" t="s">
        <v>76</v>
      </c>
      <c r="AY1348" s="152" t="s">
        <v>263</v>
      </c>
    </row>
    <row r="1349" spans="2:65" s="14" customFormat="1" ht="10.199999999999999">
      <c r="B1349" s="164"/>
      <c r="D1349" s="151" t="s">
        <v>288</v>
      </c>
      <c r="E1349" s="165" t="s">
        <v>19</v>
      </c>
      <c r="F1349" s="166" t="s">
        <v>13592</v>
      </c>
      <c r="H1349" s="167">
        <v>115.65600000000001</v>
      </c>
      <c r="I1349" s="168"/>
      <c r="L1349" s="164"/>
      <c r="M1349" s="169"/>
      <c r="T1349" s="170"/>
      <c r="AT1349" s="165" t="s">
        <v>288</v>
      </c>
      <c r="AU1349" s="165" t="s">
        <v>88</v>
      </c>
      <c r="AV1349" s="14" t="s">
        <v>92</v>
      </c>
      <c r="AW1349" s="14" t="s">
        <v>37</v>
      </c>
      <c r="AX1349" s="14" t="s">
        <v>76</v>
      </c>
      <c r="AY1349" s="165" t="s">
        <v>263</v>
      </c>
    </row>
    <row r="1350" spans="2:65" s="13" customFormat="1" ht="10.199999999999999">
      <c r="B1350" s="157"/>
      <c r="D1350" s="151" t="s">
        <v>288</v>
      </c>
      <c r="E1350" s="158" t="s">
        <v>19</v>
      </c>
      <c r="F1350" s="159" t="s">
        <v>13437</v>
      </c>
      <c r="H1350" s="160">
        <v>4.4400000000000004</v>
      </c>
      <c r="I1350" s="161"/>
      <c r="L1350" s="157"/>
      <c r="M1350" s="162"/>
      <c r="T1350" s="163"/>
      <c r="AT1350" s="158" t="s">
        <v>288</v>
      </c>
      <c r="AU1350" s="158" t="s">
        <v>88</v>
      </c>
      <c r="AV1350" s="13" t="s">
        <v>88</v>
      </c>
      <c r="AW1350" s="13" t="s">
        <v>37</v>
      </c>
      <c r="AX1350" s="13" t="s">
        <v>76</v>
      </c>
      <c r="AY1350" s="158" t="s">
        <v>263</v>
      </c>
    </row>
    <row r="1351" spans="2:65" s="12" customFormat="1" ht="10.199999999999999">
      <c r="B1351" s="150"/>
      <c r="D1351" s="151" t="s">
        <v>288</v>
      </c>
      <c r="E1351" s="152" t="s">
        <v>19</v>
      </c>
      <c r="F1351" s="153" t="s">
        <v>13439</v>
      </c>
      <c r="H1351" s="152" t="s">
        <v>19</v>
      </c>
      <c r="I1351" s="154"/>
      <c r="L1351" s="150"/>
      <c r="M1351" s="155"/>
      <c r="T1351" s="156"/>
      <c r="AT1351" s="152" t="s">
        <v>288</v>
      </c>
      <c r="AU1351" s="152" t="s">
        <v>88</v>
      </c>
      <c r="AV1351" s="12" t="s">
        <v>83</v>
      </c>
      <c r="AW1351" s="12" t="s">
        <v>37</v>
      </c>
      <c r="AX1351" s="12" t="s">
        <v>76</v>
      </c>
      <c r="AY1351" s="152" t="s">
        <v>263</v>
      </c>
    </row>
    <row r="1352" spans="2:65" s="13" customFormat="1" ht="10.199999999999999">
      <c r="B1352" s="157"/>
      <c r="D1352" s="151" t="s">
        <v>288</v>
      </c>
      <c r="E1352" s="158" t="s">
        <v>19</v>
      </c>
      <c r="F1352" s="159" t="s">
        <v>13443</v>
      </c>
      <c r="H1352" s="160">
        <v>4.4400000000000004</v>
      </c>
      <c r="I1352" s="161"/>
      <c r="L1352" s="157"/>
      <c r="M1352" s="162"/>
      <c r="T1352" s="163"/>
      <c r="AT1352" s="158" t="s">
        <v>288</v>
      </c>
      <c r="AU1352" s="158" t="s">
        <v>88</v>
      </c>
      <c r="AV1352" s="13" t="s">
        <v>88</v>
      </c>
      <c r="AW1352" s="13" t="s">
        <v>37</v>
      </c>
      <c r="AX1352" s="13" t="s">
        <v>76</v>
      </c>
      <c r="AY1352" s="158" t="s">
        <v>263</v>
      </c>
    </row>
    <row r="1353" spans="2:65" s="12" customFormat="1" ht="10.199999999999999">
      <c r="B1353" s="150"/>
      <c r="D1353" s="151" t="s">
        <v>288</v>
      </c>
      <c r="E1353" s="152" t="s">
        <v>19</v>
      </c>
      <c r="F1353" s="153" t="s">
        <v>13445</v>
      </c>
      <c r="H1353" s="152" t="s">
        <v>19</v>
      </c>
      <c r="I1353" s="154"/>
      <c r="L1353" s="150"/>
      <c r="M1353" s="155"/>
      <c r="T1353" s="156"/>
      <c r="AT1353" s="152" t="s">
        <v>288</v>
      </c>
      <c r="AU1353" s="152" t="s">
        <v>88</v>
      </c>
      <c r="AV1353" s="12" t="s">
        <v>83</v>
      </c>
      <c r="AW1353" s="12" t="s">
        <v>37</v>
      </c>
      <c r="AX1353" s="12" t="s">
        <v>76</v>
      </c>
      <c r="AY1353" s="152" t="s">
        <v>263</v>
      </c>
    </row>
    <row r="1354" spans="2:65" s="13" customFormat="1" ht="10.199999999999999">
      <c r="B1354" s="157"/>
      <c r="D1354" s="151" t="s">
        <v>288</v>
      </c>
      <c r="E1354" s="158" t="s">
        <v>19</v>
      </c>
      <c r="F1354" s="159" t="s">
        <v>13449</v>
      </c>
      <c r="H1354" s="160">
        <v>4.4400000000000004</v>
      </c>
      <c r="I1354" s="161"/>
      <c r="L1354" s="157"/>
      <c r="M1354" s="162"/>
      <c r="T1354" s="163"/>
      <c r="AT1354" s="158" t="s">
        <v>288</v>
      </c>
      <c r="AU1354" s="158" t="s">
        <v>88</v>
      </c>
      <c r="AV1354" s="13" t="s">
        <v>88</v>
      </c>
      <c r="AW1354" s="13" t="s">
        <v>37</v>
      </c>
      <c r="AX1354" s="13" t="s">
        <v>76</v>
      </c>
      <c r="AY1354" s="158" t="s">
        <v>263</v>
      </c>
    </row>
    <row r="1355" spans="2:65" s="12" customFormat="1" ht="10.199999999999999">
      <c r="B1355" s="150"/>
      <c r="D1355" s="151" t="s">
        <v>288</v>
      </c>
      <c r="E1355" s="152" t="s">
        <v>19</v>
      </c>
      <c r="F1355" s="153" t="s">
        <v>13451</v>
      </c>
      <c r="H1355" s="152" t="s">
        <v>19</v>
      </c>
      <c r="I1355" s="154"/>
      <c r="L1355" s="150"/>
      <c r="M1355" s="155"/>
      <c r="T1355" s="156"/>
      <c r="AT1355" s="152" t="s">
        <v>288</v>
      </c>
      <c r="AU1355" s="152" t="s">
        <v>88</v>
      </c>
      <c r="AV1355" s="12" t="s">
        <v>83</v>
      </c>
      <c r="AW1355" s="12" t="s">
        <v>37</v>
      </c>
      <c r="AX1355" s="12" t="s">
        <v>76</v>
      </c>
      <c r="AY1355" s="152" t="s">
        <v>263</v>
      </c>
    </row>
    <row r="1356" spans="2:65" s="13" customFormat="1" ht="10.199999999999999">
      <c r="B1356" s="157"/>
      <c r="D1356" s="151" t="s">
        <v>288</v>
      </c>
      <c r="E1356" s="158" t="s">
        <v>19</v>
      </c>
      <c r="F1356" s="159" t="s">
        <v>13455</v>
      </c>
      <c r="H1356" s="160">
        <v>4.4400000000000004</v>
      </c>
      <c r="I1356" s="161"/>
      <c r="L1356" s="157"/>
      <c r="M1356" s="162"/>
      <c r="T1356" s="163"/>
      <c r="AT1356" s="158" t="s">
        <v>288</v>
      </c>
      <c r="AU1356" s="158" t="s">
        <v>88</v>
      </c>
      <c r="AV1356" s="13" t="s">
        <v>88</v>
      </c>
      <c r="AW1356" s="13" t="s">
        <v>37</v>
      </c>
      <c r="AX1356" s="13" t="s">
        <v>76</v>
      </c>
      <c r="AY1356" s="158" t="s">
        <v>263</v>
      </c>
    </row>
    <row r="1357" spans="2:65" s="12" customFormat="1" ht="10.199999999999999">
      <c r="B1357" s="150"/>
      <c r="D1357" s="151" t="s">
        <v>288</v>
      </c>
      <c r="E1357" s="152" t="s">
        <v>19</v>
      </c>
      <c r="F1357" s="153" t="s">
        <v>13457</v>
      </c>
      <c r="H1357" s="152" t="s">
        <v>19</v>
      </c>
      <c r="I1357" s="154"/>
      <c r="L1357" s="150"/>
      <c r="M1357" s="155"/>
      <c r="T1357" s="156"/>
      <c r="AT1357" s="152" t="s">
        <v>288</v>
      </c>
      <c r="AU1357" s="152" t="s">
        <v>88</v>
      </c>
      <c r="AV1357" s="12" t="s">
        <v>83</v>
      </c>
      <c r="AW1357" s="12" t="s">
        <v>37</v>
      </c>
      <c r="AX1357" s="12" t="s">
        <v>76</v>
      </c>
      <c r="AY1357" s="152" t="s">
        <v>263</v>
      </c>
    </row>
    <row r="1358" spans="2:65" s="14" customFormat="1" ht="10.199999999999999">
      <c r="B1358" s="164"/>
      <c r="D1358" s="151" t="s">
        <v>288</v>
      </c>
      <c r="E1358" s="165" t="s">
        <v>19</v>
      </c>
      <c r="F1358" s="166" t="s">
        <v>13597</v>
      </c>
      <c r="H1358" s="167">
        <v>17.760000000000002</v>
      </c>
      <c r="I1358" s="168"/>
      <c r="L1358" s="164"/>
      <c r="M1358" s="169"/>
      <c r="T1358" s="170"/>
      <c r="AT1358" s="165" t="s">
        <v>288</v>
      </c>
      <c r="AU1358" s="165" t="s">
        <v>88</v>
      </c>
      <c r="AV1358" s="14" t="s">
        <v>92</v>
      </c>
      <c r="AW1358" s="14" t="s">
        <v>37</v>
      </c>
      <c r="AX1358" s="14" t="s">
        <v>76</v>
      </c>
      <c r="AY1358" s="165" t="s">
        <v>263</v>
      </c>
    </row>
    <row r="1359" spans="2:65" s="15" customFormat="1" ht="10.199999999999999">
      <c r="B1359" s="171"/>
      <c r="D1359" s="151" t="s">
        <v>288</v>
      </c>
      <c r="E1359" s="172" t="s">
        <v>19</v>
      </c>
      <c r="F1359" s="173" t="s">
        <v>355</v>
      </c>
      <c r="H1359" s="174">
        <v>133.416</v>
      </c>
      <c r="I1359" s="175"/>
      <c r="L1359" s="171"/>
      <c r="M1359" s="176"/>
      <c r="T1359" s="177"/>
      <c r="AT1359" s="172" t="s">
        <v>288</v>
      </c>
      <c r="AU1359" s="172" t="s">
        <v>88</v>
      </c>
      <c r="AV1359" s="15" t="s">
        <v>98</v>
      </c>
      <c r="AW1359" s="15" t="s">
        <v>37</v>
      </c>
      <c r="AX1359" s="15" t="s">
        <v>83</v>
      </c>
      <c r="AY1359" s="172" t="s">
        <v>263</v>
      </c>
    </row>
    <row r="1360" spans="2:65" s="1" customFormat="1" ht="16.5" customHeight="1">
      <c r="B1360" s="34"/>
      <c r="C1360" s="178" t="s">
        <v>2318</v>
      </c>
      <c r="D1360" s="178" t="s">
        <v>439</v>
      </c>
      <c r="E1360" s="179" t="s">
        <v>14218</v>
      </c>
      <c r="F1360" s="180" t="s">
        <v>14219</v>
      </c>
      <c r="G1360" s="181" t="s">
        <v>378</v>
      </c>
      <c r="H1360" s="182">
        <v>136.084</v>
      </c>
      <c r="I1360" s="183"/>
      <c r="J1360" s="184">
        <f>ROUND(I1360*H1360,2)</f>
        <v>0</v>
      </c>
      <c r="K1360" s="180" t="s">
        <v>269</v>
      </c>
      <c r="L1360" s="185"/>
      <c r="M1360" s="186" t="s">
        <v>19</v>
      </c>
      <c r="N1360" s="187" t="s">
        <v>48</v>
      </c>
      <c r="P1360" s="142">
        <f>O1360*H1360</f>
        <v>0</v>
      </c>
      <c r="Q1360" s="142">
        <v>3.3E-4</v>
      </c>
      <c r="R1360" s="142">
        <f>Q1360*H1360</f>
        <v>4.4907719999999998E-2</v>
      </c>
      <c r="S1360" s="142">
        <v>0</v>
      </c>
      <c r="T1360" s="143">
        <f>S1360*H1360</f>
        <v>0</v>
      </c>
      <c r="AR1360" s="144" t="s">
        <v>480</v>
      </c>
      <c r="AT1360" s="144" t="s">
        <v>439</v>
      </c>
      <c r="AU1360" s="144" t="s">
        <v>88</v>
      </c>
      <c r="AY1360" s="19" t="s">
        <v>263</v>
      </c>
      <c r="BE1360" s="145">
        <f>IF(N1360="základní",J1360,0)</f>
        <v>0</v>
      </c>
      <c r="BF1360" s="145">
        <f>IF(N1360="snížená",J1360,0)</f>
        <v>0</v>
      </c>
      <c r="BG1360" s="145">
        <f>IF(N1360="zákl. přenesená",J1360,0)</f>
        <v>0</v>
      </c>
      <c r="BH1360" s="145">
        <f>IF(N1360="sníž. přenesená",J1360,0)</f>
        <v>0</v>
      </c>
      <c r="BI1360" s="145">
        <f>IF(N1360="nulová",J1360,0)</f>
        <v>0</v>
      </c>
      <c r="BJ1360" s="19" t="s">
        <v>88</v>
      </c>
      <c r="BK1360" s="145">
        <f>ROUND(I1360*H1360,2)</f>
        <v>0</v>
      </c>
      <c r="BL1360" s="19" t="s">
        <v>375</v>
      </c>
      <c r="BM1360" s="144" t="s">
        <v>14220</v>
      </c>
    </row>
    <row r="1361" spans="2:65" s="13" customFormat="1" ht="10.199999999999999">
      <c r="B1361" s="157"/>
      <c r="D1361" s="151" t="s">
        <v>288</v>
      </c>
      <c r="E1361" s="158" t="s">
        <v>19</v>
      </c>
      <c r="F1361" s="159" t="s">
        <v>14221</v>
      </c>
      <c r="H1361" s="160">
        <v>133.416</v>
      </c>
      <c r="I1361" s="161"/>
      <c r="L1361" s="157"/>
      <c r="M1361" s="162"/>
      <c r="T1361" s="163"/>
      <c r="AT1361" s="158" t="s">
        <v>288</v>
      </c>
      <c r="AU1361" s="158" t="s">
        <v>88</v>
      </c>
      <c r="AV1361" s="13" t="s">
        <v>88</v>
      </c>
      <c r="AW1361" s="13" t="s">
        <v>37</v>
      </c>
      <c r="AX1361" s="13" t="s">
        <v>83</v>
      </c>
      <c r="AY1361" s="158" t="s">
        <v>263</v>
      </c>
    </row>
    <row r="1362" spans="2:65" s="13" customFormat="1" ht="10.199999999999999">
      <c r="B1362" s="157"/>
      <c r="D1362" s="151" t="s">
        <v>288</v>
      </c>
      <c r="F1362" s="159" t="s">
        <v>14222</v>
      </c>
      <c r="H1362" s="160">
        <v>136.084</v>
      </c>
      <c r="I1362" s="161"/>
      <c r="L1362" s="157"/>
      <c r="M1362" s="162"/>
      <c r="T1362" s="163"/>
      <c r="AT1362" s="158" t="s">
        <v>288</v>
      </c>
      <c r="AU1362" s="158" t="s">
        <v>88</v>
      </c>
      <c r="AV1362" s="13" t="s">
        <v>88</v>
      </c>
      <c r="AW1362" s="13" t="s">
        <v>4</v>
      </c>
      <c r="AX1362" s="13" t="s">
        <v>83</v>
      </c>
      <c r="AY1362" s="158" t="s">
        <v>263</v>
      </c>
    </row>
    <row r="1363" spans="2:65" s="1" customFormat="1" ht="24.15" customHeight="1">
      <c r="B1363" s="34"/>
      <c r="C1363" s="133" t="s">
        <v>2328</v>
      </c>
      <c r="D1363" s="133" t="s">
        <v>265</v>
      </c>
      <c r="E1363" s="134" t="s">
        <v>3596</v>
      </c>
      <c r="F1363" s="135" t="s">
        <v>3597</v>
      </c>
      <c r="G1363" s="136" t="s">
        <v>378</v>
      </c>
      <c r="H1363" s="137">
        <v>18.571999999999999</v>
      </c>
      <c r="I1363" s="138"/>
      <c r="J1363" s="139">
        <f>ROUND(I1363*H1363,2)</f>
        <v>0</v>
      </c>
      <c r="K1363" s="135" t="s">
        <v>269</v>
      </c>
      <c r="L1363" s="34"/>
      <c r="M1363" s="140" t="s">
        <v>19</v>
      </c>
      <c r="N1363" s="141" t="s">
        <v>48</v>
      </c>
      <c r="P1363" s="142">
        <f>O1363*H1363</f>
        <v>0</v>
      </c>
      <c r="Q1363" s="142">
        <v>0</v>
      </c>
      <c r="R1363" s="142">
        <f>Q1363*H1363</f>
        <v>0</v>
      </c>
      <c r="S1363" s="142">
        <v>0</v>
      </c>
      <c r="T1363" s="143">
        <f>S1363*H1363</f>
        <v>0</v>
      </c>
      <c r="AR1363" s="144" t="s">
        <v>375</v>
      </c>
      <c r="AT1363" s="144" t="s">
        <v>265</v>
      </c>
      <c r="AU1363" s="144" t="s">
        <v>88</v>
      </c>
      <c r="AY1363" s="19" t="s">
        <v>263</v>
      </c>
      <c r="BE1363" s="145">
        <f>IF(N1363="základní",J1363,0)</f>
        <v>0</v>
      </c>
      <c r="BF1363" s="145">
        <f>IF(N1363="snížená",J1363,0)</f>
        <v>0</v>
      </c>
      <c r="BG1363" s="145">
        <f>IF(N1363="zákl. přenesená",J1363,0)</f>
        <v>0</v>
      </c>
      <c r="BH1363" s="145">
        <f>IF(N1363="sníž. přenesená",J1363,0)</f>
        <v>0</v>
      </c>
      <c r="BI1363" s="145">
        <f>IF(N1363="nulová",J1363,0)</f>
        <v>0</v>
      </c>
      <c r="BJ1363" s="19" t="s">
        <v>88</v>
      </c>
      <c r="BK1363" s="145">
        <f>ROUND(I1363*H1363,2)</f>
        <v>0</v>
      </c>
      <c r="BL1363" s="19" t="s">
        <v>375</v>
      </c>
      <c r="BM1363" s="144" t="s">
        <v>14223</v>
      </c>
    </row>
    <row r="1364" spans="2:65" s="1" customFormat="1" ht="10.199999999999999">
      <c r="B1364" s="34"/>
      <c r="D1364" s="146" t="s">
        <v>271</v>
      </c>
      <c r="F1364" s="147" t="s">
        <v>3599</v>
      </c>
      <c r="I1364" s="148"/>
      <c r="L1364" s="34"/>
      <c r="M1364" s="149"/>
      <c r="T1364" s="55"/>
      <c r="AT1364" s="19" t="s">
        <v>271</v>
      </c>
      <c r="AU1364" s="19" t="s">
        <v>88</v>
      </c>
    </row>
    <row r="1365" spans="2:65" s="13" customFormat="1" ht="10.199999999999999">
      <c r="B1365" s="157"/>
      <c r="D1365" s="151" t="s">
        <v>288</v>
      </c>
      <c r="E1365" s="158" t="s">
        <v>19</v>
      </c>
      <c r="F1365" s="159" t="s">
        <v>14224</v>
      </c>
      <c r="H1365" s="160">
        <v>18.571999999999999</v>
      </c>
      <c r="I1365" s="161"/>
      <c r="L1365" s="157"/>
      <c r="M1365" s="162"/>
      <c r="T1365" s="163"/>
      <c r="AT1365" s="158" t="s">
        <v>288</v>
      </c>
      <c r="AU1365" s="158" t="s">
        <v>88</v>
      </c>
      <c r="AV1365" s="13" t="s">
        <v>88</v>
      </c>
      <c r="AW1365" s="13" t="s">
        <v>37</v>
      </c>
      <c r="AX1365" s="13" t="s">
        <v>83</v>
      </c>
      <c r="AY1365" s="158" t="s">
        <v>263</v>
      </c>
    </row>
    <row r="1366" spans="2:65" s="1" customFormat="1" ht="24.15" customHeight="1">
      <c r="B1366" s="34"/>
      <c r="C1366" s="178" t="s">
        <v>2348</v>
      </c>
      <c r="D1366" s="189" t="s">
        <v>439</v>
      </c>
      <c r="E1366" s="179" t="s">
        <v>3608</v>
      </c>
      <c r="F1366" s="180" t="s">
        <v>14225</v>
      </c>
      <c r="G1366" s="181" t="s">
        <v>378</v>
      </c>
      <c r="H1366" s="182">
        <v>19.501000000000001</v>
      </c>
      <c r="I1366" s="183"/>
      <c r="J1366" s="184">
        <f>ROUND(I1366*H1366,2)</f>
        <v>0</v>
      </c>
      <c r="K1366" s="180" t="s">
        <v>19</v>
      </c>
      <c r="L1366" s="185"/>
      <c r="M1366" s="186" t="s">
        <v>19</v>
      </c>
      <c r="N1366" s="187" t="s">
        <v>48</v>
      </c>
      <c r="P1366" s="142">
        <f>O1366*H1366</f>
        <v>0</v>
      </c>
      <c r="Q1366" s="142">
        <v>1.2500000000000001E-2</v>
      </c>
      <c r="R1366" s="142">
        <f>Q1366*H1366</f>
        <v>0.24376250000000002</v>
      </c>
      <c r="S1366" s="142">
        <v>0</v>
      </c>
      <c r="T1366" s="143">
        <f>S1366*H1366</f>
        <v>0</v>
      </c>
      <c r="AR1366" s="144" t="s">
        <v>480</v>
      </c>
      <c r="AT1366" s="144" t="s">
        <v>439</v>
      </c>
      <c r="AU1366" s="144" t="s">
        <v>88</v>
      </c>
      <c r="AY1366" s="19" t="s">
        <v>263</v>
      </c>
      <c r="BE1366" s="145">
        <f>IF(N1366="základní",J1366,0)</f>
        <v>0</v>
      </c>
      <c r="BF1366" s="145">
        <f>IF(N1366="snížená",J1366,0)</f>
        <v>0</v>
      </c>
      <c r="BG1366" s="145">
        <f>IF(N1366="zákl. přenesená",J1366,0)</f>
        <v>0</v>
      </c>
      <c r="BH1366" s="145">
        <f>IF(N1366="sníž. přenesená",J1366,0)</f>
        <v>0</v>
      </c>
      <c r="BI1366" s="145">
        <f>IF(N1366="nulová",J1366,0)</f>
        <v>0</v>
      </c>
      <c r="BJ1366" s="19" t="s">
        <v>88</v>
      </c>
      <c r="BK1366" s="145">
        <f>ROUND(I1366*H1366,2)</f>
        <v>0</v>
      </c>
      <c r="BL1366" s="19" t="s">
        <v>375</v>
      </c>
      <c r="BM1366" s="144" t="s">
        <v>14226</v>
      </c>
    </row>
    <row r="1367" spans="2:65" s="13" customFormat="1" ht="10.199999999999999">
      <c r="B1367" s="157"/>
      <c r="D1367" s="151" t="s">
        <v>288</v>
      </c>
      <c r="E1367" s="158" t="s">
        <v>19</v>
      </c>
      <c r="F1367" s="159" t="s">
        <v>14227</v>
      </c>
      <c r="H1367" s="160">
        <v>19.501000000000001</v>
      </c>
      <c r="I1367" s="161"/>
      <c r="L1367" s="157"/>
      <c r="M1367" s="162"/>
      <c r="T1367" s="163"/>
      <c r="AT1367" s="158" t="s">
        <v>288</v>
      </c>
      <c r="AU1367" s="158" t="s">
        <v>88</v>
      </c>
      <c r="AV1367" s="13" t="s">
        <v>88</v>
      </c>
      <c r="AW1367" s="13" t="s">
        <v>37</v>
      </c>
      <c r="AX1367" s="13" t="s">
        <v>83</v>
      </c>
      <c r="AY1367" s="158" t="s">
        <v>263</v>
      </c>
    </row>
    <row r="1368" spans="2:65" s="1" customFormat="1" ht="16.5" customHeight="1">
      <c r="B1368" s="34"/>
      <c r="C1368" s="133" t="s">
        <v>2354</v>
      </c>
      <c r="D1368" s="133" t="s">
        <v>265</v>
      </c>
      <c r="E1368" s="134" t="s">
        <v>14228</v>
      </c>
      <c r="F1368" s="135" t="s">
        <v>14229</v>
      </c>
      <c r="G1368" s="136" t="s">
        <v>268</v>
      </c>
      <c r="H1368" s="137">
        <v>12.4</v>
      </c>
      <c r="I1368" s="138"/>
      <c r="J1368" s="139">
        <f>ROUND(I1368*H1368,2)</f>
        <v>0</v>
      </c>
      <c r="K1368" s="135" t="s">
        <v>19</v>
      </c>
      <c r="L1368" s="34"/>
      <c r="M1368" s="140" t="s">
        <v>19</v>
      </c>
      <c r="N1368" s="141" t="s">
        <v>48</v>
      </c>
      <c r="P1368" s="142">
        <f>O1368*H1368</f>
        <v>0</v>
      </c>
      <c r="Q1368" s="142">
        <v>1.9000000000000001E-4</v>
      </c>
      <c r="R1368" s="142">
        <f>Q1368*H1368</f>
        <v>2.356E-3</v>
      </c>
      <c r="S1368" s="142">
        <v>0</v>
      </c>
      <c r="T1368" s="143">
        <f>S1368*H1368</f>
        <v>0</v>
      </c>
      <c r="AR1368" s="144" t="s">
        <v>375</v>
      </c>
      <c r="AT1368" s="144" t="s">
        <v>265</v>
      </c>
      <c r="AU1368" s="144" t="s">
        <v>88</v>
      </c>
      <c r="AY1368" s="19" t="s">
        <v>263</v>
      </c>
      <c r="BE1368" s="145">
        <f>IF(N1368="základní",J1368,0)</f>
        <v>0</v>
      </c>
      <c r="BF1368" s="145">
        <f>IF(N1368="snížená",J1368,0)</f>
        <v>0</v>
      </c>
      <c r="BG1368" s="145">
        <f>IF(N1368="zákl. přenesená",J1368,0)</f>
        <v>0</v>
      </c>
      <c r="BH1368" s="145">
        <f>IF(N1368="sníž. přenesená",J1368,0)</f>
        <v>0</v>
      </c>
      <c r="BI1368" s="145">
        <f>IF(N1368="nulová",J1368,0)</f>
        <v>0</v>
      </c>
      <c r="BJ1368" s="19" t="s">
        <v>88</v>
      </c>
      <c r="BK1368" s="145">
        <f>ROUND(I1368*H1368,2)</f>
        <v>0</v>
      </c>
      <c r="BL1368" s="19" t="s">
        <v>375</v>
      </c>
      <c r="BM1368" s="144" t="s">
        <v>14230</v>
      </c>
    </row>
    <row r="1369" spans="2:65" s="13" customFormat="1" ht="10.199999999999999">
      <c r="B1369" s="157"/>
      <c r="D1369" s="151" t="s">
        <v>288</v>
      </c>
      <c r="E1369" s="158" t="s">
        <v>19</v>
      </c>
      <c r="F1369" s="159" t="s">
        <v>14231</v>
      </c>
      <c r="H1369" s="160">
        <v>12.4</v>
      </c>
      <c r="I1369" s="161"/>
      <c r="L1369" s="157"/>
      <c r="M1369" s="162"/>
      <c r="T1369" s="163"/>
      <c r="AT1369" s="158" t="s">
        <v>288</v>
      </c>
      <c r="AU1369" s="158" t="s">
        <v>88</v>
      </c>
      <c r="AV1369" s="13" t="s">
        <v>88</v>
      </c>
      <c r="AW1369" s="13" t="s">
        <v>37</v>
      </c>
      <c r="AX1369" s="13" t="s">
        <v>83</v>
      </c>
      <c r="AY1369" s="158" t="s">
        <v>263</v>
      </c>
    </row>
    <row r="1370" spans="2:65" s="1" customFormat="1" ht="33" customHeight="1">
      <c r="B1370" s="34"/>
      <c r="C1370" s="133" t="s">
        <v>2360</v>
      </c>
      <c r="D1370" s="133" t="s">
        <v>265</v>
      </c>
      <c r="E1370" s="134" t="s">
        <v>14232</v>
      </c>
      <c r="F1370" s="135" t="s">
        <v>14233</v>
      </c>
      <c r="G1370" s="136" t="s">
        <v>423</v>
      </c>
      <c r="H1370" s="137">
        <v>1.004</v>
      </c>
      <c r="I1370" s="138"/>
      <c r="J1370" s="139">
        <f>ROUND(I1370*H1370,2)</f>
        <v>0</v>
      </c>
      <c r="K1370" s="135" t="s">
        <v>269</v>
      </c>
      <c r="L1370" s="34"/>
      <c r="M1370" s="140" t="s">
        <v>19</v>
      </c>
      <c r="N1370" s="141" t="s">
        <v>48</v>
      </c>
      <c r="P1370" s="142">
        <f>O1370*H1370</f>
        <v>0</v>
      </c>
      <c r="Q1370" s="142">
        <v>0</v>
      </c>
      <c r="R1370" s="142">
        <f>Q1370*H1370</f>
        <v>0</v>
      </c>
      <c r="S1370" s="142">
        <v>0</v>
      </c>
      <c r="T1370" s="143">
        <f>S1370*H1370</f>
        <v>0</v>
      </c>
      <c r="AR1370" s="144" t="s">
        <v>375</v>
      </c>
      <c r="AT1370" s="144" t="s">
        <v>265</v>
      </c>
      <c r="AU1370" s="144" t="s">
        <v>88</v>
      </c>
      <c r="AY1370" s="19" t="s">
        <v>263</v>
      </c>
      <c r="BE1370" s="145">
        <f>IF(N1370="základní",J1370,0)</f>
        <v>0</v>
      </c>
      <c r="BF1370" s="145">
        <f>IF(N1370="snížená",J1370,0)</f>
        <v>0</v>
      </c>
      <c r="BG1370" s="145">
        <f>IF(N1370="zákl. přenesená",J1370,0)</f>
        <v>0</v>
      </c>
      <c r="BH1370" s="145">
        <f>IF(N1370="sníž. přenesená",J1370,0)</f>
        <v>0</v>
      </c>
      <c r="BI1370" s="145">
        <f>IF(N1370="nulová",J1370,0)</f>
        <v>0</v>
      </c>
      <c r="BJ1370" s="19" t="s">
        <v>88</v>
      </c>
      <c r="BK1370" s="145">
        <f>ROUND(I1370*H1370,2)</f>
        <v>0</v>
      </c>
      <c r="BL1370" s="19" t="s">
        <v>375</v>
      </c>
      <c r="BM1370" s="144" t="s">
        <v>14234</v>
      </c>
    </row>
    <row r="1371" spans="2:65" s="1" customFormat="1" ht="10.199999999999999">
      <c r="B1371" s="34"/>
      <c r="D1371" s="146" t="s">
        <v>271</v>
      </c>
      <c r="F1371" s="147" t="s">
        <v>14235</v>
      </c>
      <c r="I1371" s="148"/>
      <c r="L1371" s="34"/>
      <c r="M1371" s="149"/>
      <c r="T1371" s="55"/>
      <c r="AT1371" s="19" t="s">
        <v>271</v>
      </c>
      <c r="AU1371" s="19" t="s">
        <v>88</v>
      </c>
    </row>
    <row r="1372" spans="2:65" s="11" customFormat="1" ht="22.8" customHeight="1">
      <c r="B1372" s="121"/>
      <c r="D1372" s="122" t="s">
        <v>75</v>
      </c>
      <c r="E1372" s="131" t="s">
        <v>3622</v>
      </c>
      <c r="F1372" s="131" t="s">
        <v>3623</v>
      </c>
      <c r="I1372" s="124"/>
      <c r="J1372" s="132">
        <f>BK1372</f>
        <v>0</v>
      </c>
      <c r="L1372" s="121"/>
      <c r="M1372" s="126"/>
      <c r="P1372" s="127">
        <f>SUM(P1373:P1378)</f>
        <v>0</v>
      </c>
      <c r="R1372" s="127">
        <f>SUM(R1373:R1378)</f>
        <v>0</v>
      </c>
      <c r="T1372" s="128">
        <f>SUM(T1373:T1378)</f>
        <v>2.844E-2</v>
      </c>
      <c r="AR1372" s="122" t="s">
        <v>88</v>
      </c>
      <c r="AT1372" s="129" t="s">
        <v>75</v>
      </c>
      <c r="AU1372" s="129" t="s">
        <v>83</v>
      </c>
      <c r="AY1372" s="122" t="s">
        <v>263</v>
      </c>
      <c r="BK1372" s="130">
        <f>SUM(BK1373:BK1378)</f>
        <v>0</v>
      </c>
    </row>
    <row r="1373" spans="2:65" s="1" customFormat="1" ht="16.5" customHeight="1">
      <c r="B1373" s="34"/>
      <c r="C1373" s="133" t="s">
        <v>2369</v>
      </c>
      <c r="D1373" s="133" t="s">
        <v>265</v>
      </c>
      <c r="E1373" s="134" t="s">
        <v>14236</v>
      </c>
      <c r="F1373" s="135" t="s">
        <v>14237</v>
      </c>
      <c r="G1373" s="136" t="s">
        <v>268</v>
      </c>
      <c r="H1373" s="137">
        <v>6</v>
      </c>
      <c r="I1373" s="138"/>
      <c r="J1373" s="139">
        <f>ROUND(I1373*H1373,2)</f>
        <v>0</v>
      </c>
      <c r="K1373" s="135" t="s">
        <v>269</v>
      </c>
      <c r="L1373" s="34"/>
      <c r="M1373" s="140" t="s">
        <v>19</v>
      </c>
      <c r="N1373" s="141" t="s">
        <v>48</v>
      </c>
      <c r="P1373" s="142">
        <f>O1373*H1373</f>
        <v>0</v>
      </c>
      <c r="Q1373" s="142">
        <v>0</v>
      </c>
      <c r="R1373" s="142">
        <f>Q1373*H1373</f>
        <v>0</v>
      </c>
      <c r="S1373" s="142">
        <v>2.0999999999999999E-3</v>
      </c>
      <c r="T1373" s="143">
        <f>S1373*H1373</f>
        <v>1.26E-2</v>
      </c>
      <c r="AR1373" s="144" t="s">
        <v>375</v>
      </c>
      <c r="AT1373" s="144" t="s">
        <v>265</v>
      </c>
      <c r="AU1373" s="144" t="s">
        <v>88</v>
      </c>
      <c r="AY1373" s="19" t="s">
        <v>263</v>
      </c>
      <c r="BE1373" s="145">
        <f>IF(N1373="základní",J1373,0)</f>
        <v>0</v>
      </c>
      <c r="BF1373" s="145">
        <f>IF(N1373="snížená",J1373,0)</f>
        <v>0</v>
      </c>
      <c r="BG1373" s="145">
        <f>IF(N1373="zákl. přenesená",J1373,0)</f>
        <v>0</v>
      </c>
      <c r="BH1373" s="145">
        <f>IF(N1373="sníž. přenesená",J1373,0)</f>
        <v>0</v>
      </c>
      <c r="BI1373" s="145">
        <f>IF(N1373="nulová",J1373,0)</f>
        <v>0</v>
      </c>
      <c r="BJ1373" s="19" t="s">
        <v>88</v>
      </c>
      <c r="BK1373" s="145">
        <f>ROUND(I1373*H1373,2)</f>
        <v>0</v>
      </c>
      <c r="BL1373" s="19" t="s">
        <v>375</v>
      </c>
      <c r="BM1373" s="144" t="s">
        <v>14238</v>
      </c>
    </row>
    <row r="1374" spans="2:65" s="1" customFormat="1" ht="10.199999999999999">
      <c r="B1374" s="34"/>
      <c r="D1374" s="146" t="s">
        <v>271</v>
      </c>
      <c r="F1374" s="147" t="s">
        <v>14239</v>
      </c>
      <c r="I1374" s="148"/>
      <c r="L1374" s="34"/>
      <c r="M1374" s="149"/>
      <c r="T1374" s="55"/>
      <c r="AT1374" s="19" t="s">
        <v>271</v>
      </c>
      <c r="AU1374" s="19" t="s">
        <v>88</v>
      </c>
    </row>
    <row r="1375" spans="2:65" s="13" customFormat="1" ht="10.199999999999999">
      <c r="B1375" s="157"/>
      <c r="D1375" s="151" t="s">
        <v>288</v>
      </c>
      <c r="E1375" s="158" t="s">
        <v>19</v>
      </c>
      <c r="F1375" s="159" t="s">
        <v>14240</v>
      </c>
      <c r="H1375" s="160">
        <v>6</v>
      </c>
      <c r="I1375" s="161"/>
      <c r="L1375" s="157"/>
      <c r="M1375" s="162"/>
      <c r="T1375" s="163"/>
      <c r="AT1375" s="158" t="s">
        <v>288</v>
      </c>
      <c r="AU1375" s="158" t="s">
        <v>88</v>
      </c>
      <c r="AV1375" s="13" t="s">
        <v>88</v>
      </c>
      <c r="AW1375" s="13" t="s">
        <v>37</v>
      </c>
      <c r="AX1375" s="13" t="s">
        <v>83</v>
      </c>
      <c r="AY1375" s="158" t="s">
        <v>263</v>
      </c>
    </row>
    <row r="1376" spans="2:65" s="1" customFormat="1" ht="16.5" customHeight="1">
      <c r="B1376" s="34"/>
      <c r="C1376" s="133" t="s">
        <v>2375</v>
      </c>
      <c r="D1376" s="133" t="s">
        <v>265</v>
      </c>
      <c r="E1376" s="134" t="s">
        <v>14241</v>
      </c>
      <c r="F1376" s="135" t="s">
        <v>14242</v>
      </c>
      <c r="G1376" s="136" t="s">
        <v>268</v>
      </c>
      <c r="H1376" s="137">
        <v>8</v>
      </c>
      <c r="I1376" s="138"/>
      <c r="J1376" s="139">
        <f>ROUND(I1376*H1376,2)</f>
        <v>0</v>
      </c>
      <c r="K1376" s="135" t="s">
        <v>269</v>
      </c>
      <c r="L1376" s="34"/>
      <c r="M1376" s="140" t="s">
        <v>19</v>
      </c>
      <c r="N1376" s="141" t="s">
        <v>48</v>
      </c>
      <c r="P1376" s="142">
        <f>O1376*H1376</f>
        <v>0</v>
      </c>
      <c r="Q1376" s="142">
        <v>0</v>
      </c>
      <c r="R1376" s="142">
        <f>Q1376*H1376</f>
        <v>0</v>
      </c>
      <c r="S1376" s="142">
        <v>1.98E-3</v>
      </c>
      <c r="T1376" s="143">
        <f>S1376*H1376</f>
        <v>1.584E-2</v>
      </c>
      <c r="AR1376" s="144" t="s">
        <v>375</v>
      </c>
      <c r="AT1376" s="144" t="s">
        <v>265</v>
      </c>
      <c r="AU1376" s="144" t="s">
        <v>88</v>
      </c>
      <c r="AY1376" s="19" t="s">
        <v>263</v>
      </c>
      <c r="BE1376" s="145">
        <f>IF(N1376="základní",J1376,0)</f>
        <v>0</v>
      </c>
      <c r="BF1376" s="145">
        <f>IF(N1376="snížená",J1376,0)</f>
        <v>0</v>
      </c>
      <c r="BG1376" s="145">
        <f>IF(N1376="zákl. přenesená",J1376,0)</f>
        <v>0</v>
      </c>
      <c r="BH1376" s="145">
        <f>IF(N1376="sníž. přenesená",J1376,0)</f>
        <v>0</v>
      </c>
      <c r="BI1376" s="145">
        <f>IF(N1376="nulová",J1376,0)</f>
        <v>0</v>
      </c>
      <c r="BJ1376" s="19" t="s">
        <v>88</v>
      </c>
      <c r="BK1376" s="145">
        <f>ROUND(I1376*H1376,2)</f>
        <v>0</v>
      </c>
      <c r="BL1376" s="19" t="s">
        <v>375</v>
      </c>
      <c r="BM1376" s="144" t="s">
        <v>14243</v>
      </c>
    </row>
    <row r="1377" spans="2:65" s="1" customFormat="1" ht="10.199999999999999">
      <c r="B1377" s="34"/>
      <c r="D1377" s="146" t="s">
        <v>271</v>
      </c>
      <c r="F1377" s="147" t="s">
        <v>14244</v>
      </c>
      <c r="I1377" s="148"/>
      <c r="L1377" s="34"/>
      <c r="M1377" s="149"/>
      <c r="T1377" s="55"/>
      <c r="AT1377" s="19" t="s">
        <v>271</v>
      </c>
      <c r="AU1377" s="19" t="s">
        <v>88</v>
      </c>
    </row>
    <row r="1378" spans="2:65" s="13" customFormat="1" ht="10.199999999999999">
      <c r="B1378" s="157"/>
      <c r="D1378" s="151" t="s">
        <v>288</v>
      </c>
      <c r="E1378" s="158" t="s">
        <v>19</v>
      </c>
      <c r="F1378" s="159" t="s">
        <v>14245</v>
      </c>
      <c r="H1378" s="160">
        <v>8</v>
      </c>
      <c r="I1378" s="161"/>
      <c r="L1378" s="157"/>
      <c r="M1378" s="162"/>
      <c r="T1378" s="163"/>
      <c r="AT1378" s="158" t="s">
        <v>288</v>
      </c>
      <c r="AU1378" s="158" t="s">
        <v>88</v>
      </c>
      <c r="AV1378" s="13" t="s">
        <v>88</v>
      </c>
      <c r="AW1378" s="13" t="s">
        <v>37</v>
      </c>
      <c r="AX1378" s="13" t="s">
        <v>83</v>
      </c>
      <c r="AY1378" s="158" t="s">
        <v>263</v>
      </c>
    </row>
    <row r="1379" spans="2:65" s="11" customFormat="1" ht="22.8" customHeight="1">
      <c r="B1379" s="121"/>
      <c r="D1379" s="122" t="s">
        <v>75</v>
      </c>
      <c r="E1379" s="131" t="s">
        <v>5348</v>
      </c>
      <c r="F1379" s="131" t="s">
        <v>5855</v>
      </c>
      <c r="I1379" s="124"/>
      <c r="J1379" s="132">
        <f>BK1379</f>
        <v>0</v>
      </c>
      <c r="L1379" s="121"/>
      <c r="M1379" s="126"/>
      <c r="P1379" s="127">
        <f>SUM(P1380:P1382)</f>
        <v>0</v>
      </c>
      <c r="R1379" s="127">
        <f>SUM(R1380:R1382)</f>
        <v>0</v>
      </c>
      <c r="T1379" s="128">
        <f>SUM(T1380:T1382)</f>
        <v>6.4399999999999995E-3</v>
      </c>
      <c r="AR1379" s="122" t="s">
        <v>88</v>
      </c>
      <c r="AT1379" s="129" t="s">
        <v>75</v>
      </c>
      <c r="AU1379" s="129" t="s">
        <v>83</v>
      </c>
      <c r="AY1379" s="122" t="s">
        <v>263</v>
      </c>
      <c r="BK1379" s="130">
        <f>SUM(BK1380:BK1382)</f>
        <v>0</v>
      </c>
    </row>
    <row r="1380" spans="2:65" s="1" customFormat="1" ht="16.5" customHeight="1">
      <c r="B1380" s="34"/>
      <c r="C1380" s="133" t="s">
        <v>2381</v>
      </c>
      <c r="D1380" s="133" t="s">
        <v>265</v>
      </c>
      <c r="E1380" s="134" t="s">
        <v>14246</v>
      </c>
      <c r="F1380" s="135" t="s">
        <v>14247</v>
      </c>
      <c r="G1380" s="136" t="s">
        <v>268</v>
      </c>
      <c r="H1380" s="137">
        <v>23</v>
      </c>
      <c r="I1380" s="138"/>
      <c r="J1380" s="139">
        <f>ROUND(I1380*H1380,2)</f>
        <v>0</v>
      </c>
      <c r="K1380" s="135" t="s">
        <v>269</v>
      </c>
      <c r="L1380" s="34"/>
      <c r="M1380" s="140" t="s">
        <v>19</v>
      </c>
      <c r="N1380" s="141" t="s">
        <v>48</v>
      </c>
      <c r="P1380" s="142">
        <f>O1380*H1380</f>
        <v>0</v>
      </c>
      <c r="Q1380" s="142">
        <v>0</v>
      </c>
      <c r="R1380" s="142">
        <f>Q1380*H1380</f>
        <v>0</v>
      </c>
      <c r="S1380" s="142">
        <v>2.7999999999999998E-4</v>
      </c>
      <c r="T1380" s="143">
        <f>S1380*H1380</f>
        <v>6.4399999999999995E-3</v>
      </c>
      <c r="AR1380" s="144" t="s">
        <v>375</v>
      </c>
      <c r="AT1380" s="144" t="s">
        <v>265</v>
      </c>
      <c r="AU1380" s="144" t="s">
        <v>88</v>
      </c>
      <c r="AY1380" s="19" t="s">
        <v>263</v>
      </c>
      <c r="BE1380" s="145">
        <f>IF(N1380="základní",J1380,0)</f>
        <v>0</v>
      </c>
      <c r="BF1380" s="145">
        <f>IF(N1380="snížená",J1380,0)</f>
        <v>0</v>
      </c>
      <c r="BG1380" s="145">
        <f>IF(N1380="zákl. přenesená",J1380,0)</f>
        <v>0</v>
      </c>
      <c r="BH1380" s="145">
        <f>IF(N1380="sníž. přenesená",J1380,0)</f>
        <v>0</v>
      </c>
      <c r="BI1380" s="145">
        <f>IF(N1380="nulová",J1380,0)</f>
        <v>0</v>
      </c>
      <c r="BJ1380" s="19" t="s">
        <v>88</v>
      </c>
      <c r="BK1380" s="145">
        <f>ROUND(I1380*H1380,2)</f>
        <v>0</v>
      </c>
      <c r="BL1380" s="19" t="s">
        <v>375</v>
      </c>
      <c r="BM1380" s="144" t="s">
        <v>14248</v>
      </c>
    </row>
    <row r="1381" spans="2:65" s="1" customFormat="1" ht="10.199999999999999">
      <c r="B1381" s="34"/>
      <c r="D1381" s="146" t="s">
        <v>271</v>
      </c>
      <c r="F1381" s="147" t="s">
        <v>14249</v>
      </c>
      <c r="I1381" s="148"/>
      <c r="L1381" s="34"/>
      <c r="M1381" s="149"/>
      <c r="T1381" s="55"/>
      <c r="AT1381" s="19" t="s">
        <v>271</v>
      </c>
      <c r="AU1381" s="19" t="s">
        <v>88</v>
      </c>
    </row>
    <row r="1382" spans="2:65" s="13" customFormat="1" ht="10.199999999999999">
      <c r="B1382" s="157"/>
      <c r="D1382" s="151" t="s">
        <v>288</v>
      </c>
      <c r="E1382" s="158" t="s">
        <v>19</v>
      </c>
      <c r="F1382" s="159" t="s">
        <v>14250</v>
      </c>
      <c r="H1382" s="160">
        <v>23</v>
      </c>
      <c r="I1382" s="161"/>
      <c r="L1382" s="157"/>
      <c r="M1382" s="162"/>
      <c r="T1382" s="163"/>
      <c r="AT1382" s="158" t="s">
        <v>288</v>
      </c>
      <c r="AU1382" s="158" t="s">
        <v>88</v>
      </c>
      <c r="AV1382" s="13" t="s">
        <v>88</v>
      </c>
      <c r="AW1382" s="13" t="s">
        <v>37</v>
      </c>
      <c r="AX1382" s="13" t="s">
        <v>83</v>
      </c>
      <c r="AY1382" s="158" t="s">
        <v>263</v>
      </c>
    </row>
    <row r="1383" spans="2:65" s="11" customFormat="1" ht="22.8" customHeight="1">
      <c r="B1383" s="121"/>
      <c r="D1383" s="122" t="s">
        <v>75</v>
      </c>
      <c r="E1383" s="131" t="s">
        <v>3655</v>
      </c>
      <c r="F1383" s="131" t="s">
        <v>3656</v>
      </c>
      <c r="I1383" s="124"/>
      <c r="J1383" s="132">
        <f>BK1383</f>
        <v>0</v>
      </c>
      <c r="L1383" s="121"/>
      <c r="M1383" s="126"/>
      <c r="P1383" s="127">
        <f>SUM(P1384:P1413)</f>
        <v>0</v>
      </c>
      <c r="R1383" s="127">
        <f>SUM(R1384:R1413)</f>
        <v>0</v>
      </c>
      <c r="T1383" s="128">
        <f>SUM(T1384:T1413)</f>
        <v>0.20469000000000004</v>
      </c>
      <c r="AR1383" s="122" t="s">
        <v>88</v>
      </c>
      <c r="AT1383" s="129" t="s">
        <v>75</v>
      </c>
      <c r="AU1383" s="129" t="s">
        <v>83</v>
      </c>
      <c r="AY1383" s="122" t="s">
        <v>263</v>
      </c>
      <c r="BK1383" s="130">
        <f>SUM(BK1384:BK1413)</f>
        <v>0</v>
      </c>
    </row>
    <row r="1384" spans="2:65" s="1" customFormat="1" ht="16.5" customHeight="1">
      <c r="B1384" s="34"/>
      <c r="C1384" s="133" t="s">
        <v>2387</v>
      </c>
      <c r="D1384" s="133" t="s">
        <v>265</v>
      </c>
      <c r="E1384" s="134" t="s">
        <v>14251</v>
      </c>
      <c r="F1384" s="135" t="s">
        <v>14252</v>
      </c>
      <c r="G1384" s="136" t="s">
        <v>6047</v>
      </c>
      <c r="H1384" s="137">
        <v>3</v>
      </c>
      <c r="I1384" s="138"/>
      <c r="J1384" s="139">
        <f>ROUND(I1384*H1384,2)</f>
        <v>0</v>
      </c>
      <c r="K1384" s="135" t="s">
        <v>269</v>
      </c>
      <c r="L1384" s="34"/>
      <c r="M1384" s="140" t="s">
        <v>19</v>
      </c>
      <c r="N1384" s="141" t="s">
        <v>48</v>
      </c>
      <c r="P1384" s="142">
        <f>O1384*H1384</f>
        <v>0</v>
      </c>
      <c r="Q1384" s="142">
        <v>0</v>
      </c>
      <c r="R1384" s="142">
        <f>Q1384*H1384</f>
        <v>0</v>
      </c>
      <c r="S1384" s="142">
        <v>3.4200000000000001E-2</v>
      </c>
      <c r="T1384" s="143">
        <f>S1384*H1384</f>
        <v>0.1026</v>
      </c>
      <c r="AR1384" s="144" t="s">
        <v>375</v>
      </c>
      <c r="AT1384" s="144" t="s">
        <v>265</v>
      </c>
      <c r="AU1384" s="144" t="s">
        <v>88</v>
      </c>
      <c r="AY1384" s="19" t="s">
        <v>263</v>
      </c>
      <c r="BE1384" s="145">
        <f>IF(N1384="základní",J1384,0)</f>
        <v>0</v>
      </c>
      <c r="BF1384" s="145">
        <f>IF(N1384="snížená",J1384,0)</f>
        <v>0</v>
      </c>
      <c r="BG1384" s="145">
        <f>IF(N1384="zákl. přenesená",J1384,0)</f>
        <v>0</v>
      </c>
      <c r="BH1384" s="145">
        <f>IF(N1384="sníž. přenesená",J1384,0)</f>
        <v>0</v>
      </c>
      <c r="BI1384" s="145">
        <f>IF(N1384="nulová",J1384,0)</f>
        <v>0</v>
      </c>
      <c r="BJ1384" s="19" t="s">
        <v>88</v>
      </c>
      <c r="BK1384" s="145">
        <f>ROUND(I1384*H1384,2)</f>
        <v>0</v>
      </c>
      <c r="BL1384" s="19" t="s">
        <v>375</v>
      </c>
      <c r="BM1384" s="144" t="s">
        <v>14253</v>
      </c>
    </row>
    <row r="1385" spans="2:65" s="1" customFormat="1" ht="10.199999999999999">
      <c r="B1385" s="34"/>
      <c r="D1385" s="146" t="s">
        <v>271</v>
      </c>
      <c r="F1385" s="147" t="s">
        <v>14254</v>
      </c>
      <c r="I1385" s="148"/>
      <c r="L1385" s="34"/>
      <c r="M1385" s="149"/>
      <c r="T1385" s="55"/>
      <c r="AT1385" s="19" t="s">
        <v>271</v>
      </c>
      <c r="AU1385" s="19" t="s">
        <v>88</v>
      </c>
    </row>
    <row r="1386" spans="2:65" s="13" customFormat="1" ht="10.199999999999999">
      <c r="B1386" s="157"/>
      <c r="D1386" s="151" t="s">
        <v>288</v>
      </c>
      <c r="E1386" s="158" t="s">
        <v>19</v>
      </c>
      <c r="F1386" s="159" t="s">
        <v>14255</v>
      </c>
      <c r="H1386" s="160">
        <v>1</v>
      </c>
      <c r="I1386" s="161"/>
      <c r="L1386" s="157"/>
      <c r="M1386" s="162"/>
      <c r="T1386" s="163"/>
      <c r="AT1386" s="158" t="s">
        <v>288</v>
      </c>
      <c r="AU1386" s="158" t="s">
        <v>88</v>
      </c>
      <c r="AV1386" s="13" t="s">
        <v>88</v>
      </c>
      <c r="AW1386" s="13" t="s">
        <v>37</v>
      </c>
      <c r="AX1386" s="13" t="s">
        <v>76</v>
      </c>
      <c r="AY1386" s="158" t="s">
        <v>263</v>
      </c>
    </row>
    <row r="1387" spans="2:65" s="13" customFormat="1" ht="10.199999999999999">
      <c r="B1387" s="157"/>
      <c r="D1387" s="151" t="s">
        <v>288</v>
      </c>
      <c r="E1387" s="158" t="s">
        <v>19</v>
      </c>
      <c r="F1387" s="159" t="s">
        <v>14256</v>
      </c>
      <c r="H1387" s="160">
        <v>1</v>
      </c>
      <c r="I1387" s="161"/>
      <c r="L1387" s="157"/>
      <c r="M1387" s="162"/>
      <c r="T1387" s="163"/>
      <c r="AT1387" s="158" t="s">
        <v>288</v>
      </c>
      <c r="AU1387" s="158" t="s">
        <v>88</v>
      </c>
      <c r="AV1387" s="13" t="s">
        <v>88</v>
      </c>
      <c r="AW1387" s="13" t="s">
        <v>37</v>
      </c>
      <c r="AX1387" s="13" t="s">
        <v>76</v>
      </c>
      <c r="AY1387" s="158" t="s">
        <v>263</v>
      </c>
    </row>
    <row r="1388" spans="2:65" s="13" customFormat="1" ht="10.199999999999999">
      <c r="B1388" s="157"/>
      <c r="D1388" s="151" t="s">
        <v>288</v>
      </c>
      <c r="E1388" s="158" t="s">
        <v>19</v>
      </c>
      <c r="F1388" s="159" t="s">
        <v>14257</v>
      </c>
      <c r="H1388" s="160">
        <v>1</v>
      </c>
      <c r="I1388" s="161"/>
      <c r="L1388" s="157"/>
      <c r="M1388" s="162"/>
      <c r="T1388" s="163"/>
      <c r="AT1388" s="158" t="s">
        <v>288</v>
      </c>
      <c r="AU1388" s="158" t="s">
        <v>88</v>
      </c>
      <c r="AV1388" s="13" t="s">
        <v>88</v>
      </c>
      <c r="AW1388" s="13" t="s">
        <v>37</v>
      </c>
      <c r="AX1388" s="13" t="s">
        <v>76</v>
      </c>
      <c r="AY1388" s="158" t="s">
        <v>263</v>
      </c>
    </row>
    <row r="1389" spans="2:65" s="15" customFormat="1" ht="10.199999999999999">
      <c r="B1389" s="171"/>
      <c r="D1389" s="151" t="s">
        <v>288</v>
      </c>
      <c r="E1389" s="172" t="s">
        <v>19</v>
      </c>
      <c r="F1389" s="173" t="s">
        <v>355</v>
      </c>
      <c r="H1389" s="174">
        <v>3</v>
      </c>
      <c r="I1389" s="175"/>
      <c r="L1389" s="171"/>
      <c r="M1389" s="176"/>
      <c r="T1389" s="177"/>
      <c r="AT1389" s="172" t="s">
        <v>288</v>
      </c>
      <c r="AU1389" s="172" t="s">
        <v>88</v>
      </c>
      <c r="AV1389" s="15" t="s">
        <v>98</v>
      </c>
      <c r="AW1389" s="15" t="s">
        <v>37</v>
      </c>
      <c r="AX1389" s="15" t="s">
        <v>83</v>
      </c>
      <c r="AY1389" s="172" t="s">
        <v>263</v>
      </c>
    </row>
    <row r="1390" spans="2:65" s="1" customFormat="1" ht="16.5" customHeight="1">
      <c r="B1390" s="34"/>
      <c r="C1390" s="133" t="s">
        <v>2396</v>
      </c>
      <c r="D1390" s="133" t="s">
        <v>265</v>
      </c>
      <c r="E1390" s="134" t="s">
        <v>14258</v>
      </c>
      <c r="F1390" s="135" t="s">
        <v>14259</v>
      </c>
      <c r="G1390" s="136" t="s">
        <v>6047</v>
      </c>
      <c r="H1390" s="137">
        <v>3</v>
      </c>
      <c r="I1390" s="138"/>
      <c r="J1390" s="139">
        <f>ROUND(I1390*H1390,2)</f>
        <v>0</v>
      </c>
      <c r="K1390" s="135" t="s">
        <v>269</v>
      </c>
      <c r="L1390" s="34"/>
      <c r="M1390" s="140" t="s">
        <v>19</v>
      </c>
      <c r="N1390" s="141" t="s">
        <v>48</v>
      </c>
      <c r="P1390" s="142">
        <f>O1390*H1390</f>
        <v>0</v>
      </c>
      <c r="Q1390" s="142">
        <v>0</v>
      </c>
      <c r="R1390" s="142">
        <f>Q1390*H1390</f>
        <v>0</v>
      </c>
      <c r="S1390" s="142">
        <v>1.9460000000000002E-2</v>
      </c>
      <c r="T1390" s="143">
        <f>S1390*H1390</f>
        <v>5.8380000000000001E-2</v>
      </c>
      <c r="AR1390" s="144" t="s">
        <v>375</v>
      </c>
      <c r="AT1390" s="144" t="s">
        <v>265</v>
      </c>
      <c r="AU1390" s="144" t="s">
        <v>88</v>
      </c>
      <c r="AY1390" s="19" t="s">
        <v>263</v>
      </c>
      <c r="BE1390" s="145">
        <f>IF(N1390="základní",J1390,0)</f>
        <v>0</v>
      </c>
      <c r="BF1390" s="145">
        <f>IF(N1390="snížená",J1390,0)</f>
        <v>0</v>
      </c>
      <c r="BG1390" s="145">
        <f>IF(N1390="zákl. přenesená",J1390,0)</f>
        <v>0</v>
      </c>
      <c r="BH1390" s="145">
        <f>IF(N1390="sníž. přenesená",J1390,0)</f>
        <v>0</v>
      </c>
      <c r="BI1390" s="145">
        <f>IF(N1390="nulová",J1390,0)</f>
        <v>0</v>
      </c>
      <c r="BJ1390" s="19" t="s">
        <v>88</v>
      </c>
      <c r="BK1390" s="145">
        <f>ROUND(I1390*H1390,2)</f>
        <v>0</v>
      </c>
      <c r="BL1390" s="19" t="s">
        <v>375</v>
      </c>
      <c r="BM1390" s="144" t="s">
        <v>14260</v>
      </c>
    </row>
    <row r="1391" spans="2:65" s="1" customFormat="1" ht="10.199999999999999">
      <c r="B1391" s="34"/>
      <c r="D1391" s="146" t="s">
        <v>271</v>
      </c>
      <c r="F1391" s="147" t="s">
        <v>14261</v>
      </c>
      <c r="I1391" s="148"/>
      <c r="L1391" s="34"/>
      <c r="M1391" s="149"/>
      <c r="T1391" s="55"/>
      <c r="AT1391" s="19" t="s">
        <v>271</v>
      </c>
      <c r="AU1391" s="19" t="s">
        <v>88</v>
      </c>
    </row>
    <row r="1392" spans="2:65" s="13" customFormat="1" ht="10.199999999999999">
      <c r="B1392" s="157"/>
      <c r="D1392" s="151" t="s">
        <v>288</v>
      </c>
      <c r="E1392" s="158" t="s">
        <v>19</v>
      </c>
      <c r="F1392" s="159" t="s">
        <v>14255</v>
      </c>
      <c r="H1392" s="160">
        <v>1</v>
      </c>
      <c r="I1392" s="161"/>
      <c r="L1392" s="157"/>
      <c r="M1392" s="162"/>
      <c r="T1392" s="163"/>
      <c r="AT1392" s="158" t="s">
        <v>288</v>
      </c>
      <c r="AU1392" s="158" t="s">
        <v>88</v>
      </c>
      <c r="AV1392" s="13" t="s">
        <v>88</v>
      </c>
      <c r="AW1392" s="13" t="s">
        <v>37</v>
      </c>
      <c r="AX1392" s="13" t="s">
        <v>76</v>
      </c>
      <c r="AY1392" s="158" t="s">
        <v>263</v>
      </c>
    </row>
    <row r="1393" spans="2:65" s="13" customFormat="1" ht="10.199999999999999">
      <c r="B1393" s="157"/>
      <c r="D1393" s="151" t="s">
        <v>288</v>
      </c>
      <c r="E1393" s="158" t="s">
        <v>19</v>
      </c>
      <c r="F1393" s="159" t="s">
        <v>14256</v>
      </c>
      <c r="H1393" s="160">
        <v>1</v>
      </c>
      <c r="I1393" s="161"/>
      <c r="L1393" s="157"/>
      <c r="M1393" s="162"/>
      <c r="T1393" s="163"/>
      <c r="AT1393" s="158" t="s">
        <v>288</v>
      </c>
      <c r="AU1393" s="158" t="s">
        <v>88</v>
      </c>
      <c r="AV1393" s="13" t="s">
        <v>88</v>
      </c>
      <c r="AW1393" s="13" t="s">
        <v>37</v>
      </c>
      <c r="AX1393" s="13" t="s">
        <v>76</v>
      </c>
      <c r="AY1393" s="158" t="s">
        <v>263</v>
      </c>
    </row>
    <row r="1394" spans="2:65" s="13" customFormat="1" ht="10.199999999999999">
      <c r="B1394" s="157"/>
      <c r="D1394" s="151" t="s">
        <v>288</v>
      </c>
      <c r="E1394" s="158" t="s">
        <v>19</v>
      </c>
      <c r="F1394" s="159" t="s">
        <v>14257</v>
      </c>
      <c r="H1394" s="160">
        <v>1</v>
      </c>
      <c r="I1394" s="161"/>
      <c r="L1394" s="157"/>
      <c r="M1394" s="162"/>
      <c r="T1394" s="163"/>
      <c r="AT1394" s="158" t="s">
        <v>288</v>
      </c>
      <c r="AU1394" s="158" t="s">
        <v>88</v>
      </c>
      <c r="AV1394" s="13" t="s">
        <v>88</v>
      </c>
      <c r="AW1394" s="13" t="s">
        <v>37</v>
      </c>
      <c r="AX1394" s="13" t="s">
        <v>76</v>
      </c>
      <c r="AY1394" s="158" t="s">
        <v>263</v>
      </c>
    </row>
    <row r="1395" spans="2:65" s="15" customFormat="1" ht="10.199999999999999">
      <c r="B1395" s="171"/>
      <c r="D1395" s="151" t="s">
        <v>288</v>
      </c>
      <c r="E1395" s="172" t="s">
        <v>19</v>
      </c>
      <c r="F1395" s="173" t="s">
        <v>355</v>
      </c>
      <c r="H1395" s="174">
        <v>3</v>
      </c>
      <c r="I1395" s="175"/>
      <c r="L1395" s="171"/>
      <c r="M1395" s="176"/>
      <c r="T1395" s="177"/>
      <c r="AT1395" s="172" t="s">
        <v>288</v>
      </c>
      <c r="AU1395" s="172" t="s">
        <v>88</v>
      </c>
      <c r="AV1395" s="15" t="s">
        <v>98</v>
      </c>
      <c r="AW1395" s="15" t="s">
        <v>37</v>
      </c>
      <c r="AX1395" s="15" t="s">
        <v>83</v>
      </c>
      <c r="AY1395" s="172" t="s">
        <v>263</v>
      </c>
    </row>
    <row r="1396" spans="2:65" s="1" customFormat="1" ht="16.5" customHeight="1">
      <c r="B1396" s="34"/>
      <c r="C1396" s="133" t="s">
        <v>2402</v>
      </c>
      <c r="D1396" s="133" t="s">
        <v>265</v>
      </c>
      <c r="E1396" s="134" t="s">
        <v>14262</v>
      </c>
      <c r="F1396" s="135" t="s">
        <v>14263</v>
      </c>
      <c r="G1396" s="136" t="s">
        <v>6047</v>
      </c>
      <c r="H1396" s="137">
        <v>3</v>
      </c>
      <c r="I1396" s="138"/>
      <c r="J1396" s="139">
        <f>ROUND(I1396*H1396,2)</f>
        <v>0</v>
      </c>
      <c r="K1396" s="135" t="s">
        <v>269</v>
      </c>
      <c r="L1396" s="34"/>
      <c r="M1396" s="140" t="s">
        <v>19</v>
      </c>
      <c r="N1396" s="141" t="s">
        <v>48</v>
      </c>
      <c r="P1396" s="142">
        <f>O1396*H1396</f>
        <v>0</v>
      </c>
      <c r="Q1396" s="142">
        <v>0</v>
      </c>
      <c r="R1396" s="142">
        <f>Q1396*H1396</f>
        <v>0</v>
      </c>
      <c r="S1396" s="142">
        <v>9.1999999999999998E-3</v>
      </c>
      <c r="T1396" s="143">
        <f>S1396*H1396</f>
        <v>2.76E-2</v>
      </c>
      <c r="AR1396" s="144" t="s">
        <v>375</v>
      </c>
      <c r="AT1396" s="144" t="s">
        <v>265</v>
      </c>
      <c r="AU1396" s="144" t="s">
        <v>88</v>
      </c>
      <c r="AY1396" s="19" t="s">
        <v>263</v>
      </c>
      <c r="BE1396" s="145">
        <f>IF(N1396="základní",J1396,0)</f>
        <v>0</v>
      </c>
      <c r="BF1396" s="145">
        <f>IF(N1396="snížená",J1396,0)</f>
        <v>0</v>
      </c>
      <c r="BG1396" s="145">
        <f>IF(N1396="zákl. přenesená",J1396,0)</f>
        <v>0</v>
      </c>
      <c r="BH1396" s="145">
        <f>IF(N1396="sníž. přenesená",J1396,0)</f>
        <v>0</v>
      </c>
      <c r="BI1396" s="145">
        <f>IF(N1396="nulová",J1396,0)</f>
        <v>0</v>
      </c>
      <c r="BJ1396" s="19" t="s">
        <v>88</v>
      </c>
      <c r="BK1396" s="145">
        <f>ROUND(I1396*H1396,2)</f>
        <v>0</v>
      </c>
      <c r="BL1396" s="19" t="s">
        <v>375</v>
      </c>
      <c r="BM1396" s="144" t="s">
        <v>14264</v>
      </c>
    </row>
    <row r="1397" spans="2:65" s="1" customFormat="1" ht="10.199999999999999">
      <c r="B1397" s="34"/>
      <c r="D1397" s="146" t="s">
        <v>271</v>
      </c>
      <c r="F1397" s="147" t="s">
        <v>14265</v>
      </c>
      <c r="I1397" s="148"/>
      <c r="L1397" s="34"/>
      <c r="M1397" s="149"/>
      <c r="T1397" s="55"/>
      <c r="AT1397" s="19" t="s">
        <v>271</v>
      </c>
      <c r="AU1397" s="19" t="s">
        <v>88</v>
      </c>
    </row>
    <row r="1398" spans="2:65" s="13" customFormat="1" ht="10.199999999999999">
      <c r="B1398" s="157"/>
      <c r="D1398" s="151" t="s">
        <v>288</v>
      </c>
      <c r="E1398" s="158" t="s">
        <v>19</v>
      </c>
      <c r="F1398" s="159" t="s">
        <v>14255</v>
      </c>
      <c r="H1398" s="160">
        <v>1</v>
      </c>
      <c r="I1398" s="161"/>
      <c r="L1398" s="157"/>
      <c r="M1398" s="162"/>
      <c r="T1398" s="163"/>
      <c r="AT1398" s="158" t="s">
        <v>288</v>
      </c>
      <c r="AU1398" s="158" t="s">
        <v>88</v>
      </c>
      <c r="AV1398" s="13" t="s">
        <v>88</v>
      </c>
      <c r="AW1398" s="13" t="s">
        <v>37</v>
      </c>
      <c r="AX1398" s="13" t="s">
        <v>76</v>
      </c>
      <c r="AY1398" s="158" t="s">
        <v>263</v>
      </c>
    </row>
    <row r="1399" spans="2:65" s="13" customFormat="1" ht="10.199999999999999">
      <c r="B1399" s="157"/>
      <c r="D1399" s="151" t="s">
        <v>288</v>
      </c>
      <c r="E1399" s="158" t="s">
        <v>19</v>
      </c>
      <c r="F1399" s="159" t="s">
        <v>14256</v>
      </c>
      <c r="H1399" s="160">
        <v>1</v>
      </c>
      <c r="I1399" s="161"/>
      <c r="L1399" s="157"/>
      <c r="M1399" s="162"/>
      <c r="T1399" s="163"/>
      <c r="AT1399" s="158" t="s">
        <v>288</v>
      </c>
      <c r="AU1399" s="158" t="s">
        <v>88</v>
      </c>
      <c r="AV1399" s="13" t="s">
        <v>88</v>
      </c>
      <c r="AW1399" s="13" t="s">
        <v>37</v>
      </c>
      <c r="AX1399" s="13" t="s">
        <v>76</v>
      </c>
      <c r="AY1399" s="158" t="s">
        <v>263</v>
      </c>
    </row>
    <row r="1400" spans="2:65" s="13" customFormat="1" ht="10.199999999999999">
      <c r="B1400" s="157"/>
      <c r="D1400" s="151" t="s">
        <v>288</v>
      </c>
      <c r="E1400" s="158" t="s">
        <v>19</v>
      </c>
      <c r="F1400" s="159" t="s">
        <v>14257</v>
      </c>
      <c r="H1400" s="160">
        <v>1</v>
      </c>
      <c r="I1400" s="161"/>
      <c r="L1400" s="157"/>
      <c r="M1400" s="162"/>
      <c r="T1400" s="163"/>
      <c r="AT1400" s="158" t="s">
        <v>288</v>
      </c>
      <c r="AU1400" s="158" t="s">
        <v>88</v>
      </c>
      <c r="AV1400" s="13" t="s">
        <v>88</v>
      </c>
      <c r="AW1400" s="13" t="s">
        <v>37</v>
      </c>
      <c r="AX1400" s="13" t="s">
        <v>76</v>
      </c>
      <c r="AY1400" s="158" t="s">
        <v>263</v>
      </c>
    </row>
    <row r="1401" spans="2:65" s="15" customFormat="1" ht="10.199999999999999">
      <c r="B1401" s="171"/>
      <c r="D1401" s="151" t="s">
        <v>288</v>
      </c>
      <c r="E1401" s="172" t="s">
        <v>19</v>
      </c>
      <c r="F1401" s="173" t="s">
        <v>355</v>
      </c>
      <c r="H1401" s="174">
        <v>3</v>
      </c>
      <c r="I1401" s="175"/>
      <c r="L1401" s="171"/>
      <c r="M1401" s="176"/>
      <c r="T1401" s="177"/>
      <c r="AT1401" s="172" t="s">
        <v>288</v>
      </c>
      <c r="AU1401" s="172" t="s">
        <v>88</v>
      </c>
      <c r="AV1401" s="15" t="s">
        <v>98</v>
      </c>
      <c r="AW1401" s="15" t="s">
        <v>37</v>
      </c>
      <c r="AX1401" s="15" t="s">
        <v>83</v>
      </c>
      <c r="AY1401" s="172" t="s">
        <v>263</v>
      </c>
    </row>
    <row r="1402" spans="2:65" s="1" customFormat="1" ht="16.5" customHeight="1">
      <c r="B1402" s="34"/>
      <c r="C1402" s="133" t="s">
        <v>2409</v>
      </c>
      <c r="D1402" s="133" t="s">
        <v>265</v>
      </c>
      <c r="E1402" s="134" t="s">
        <v>14266</v>
      </c>
      <c r="F1402" s="135" t="s">
        <v>14267</v>
      </c>
      <c r="G1402" s="136" t="s">
        <v>6047</v>
      </c>
      <c r="H1402" s="137">
        <v>6</v>
      </c>
      <c r="I1402" s="138"/>
      <c r="J1402" s="139">
        <f>ROUND(I1402*H1402,2)</f>
        <v>0</v>
      </c>
      <c r="K1402" s="135" t="s">
        <v>269</v>
      </c>
      <c r="L1402" s="34"/>
      <c r="M1402" s="140" t="s">
        <v>19</v>
      </c>
      <c r="N1402" s="141" t="s">
        <v>48</v>
      </c>
      <c r="P1402" s="142">
        <f>O1402*H1402</f>
        <v>0</v>
      </c>
      <c r="Q1402" s="142">
        <v>0</v>
      </c>
      <c r="R1402" s="142">
        <f>Q1402*H1402</f>
        <v>0</v>
      </c>
      <c r="S1402" s="142">
        <v>1.56E-3</v>
      </c>
      <c r="T1402" s="143">
        <f>S1402*H1402</f>
        <v>9.3600000000000003E-3</v>
      </c>
      <c r="AR1402" s="144" t="s">
        <v>375</v>
      </c>
      <c r="AT1402" s="144" t="s">
        <v>265</v>
      </c>
      <c r="AU1402" s="144" t="s">
        <v>88</v>
      </c>
      <c r="AY1402" s="19" t="s">
        <v>263</v>
      </c>
      <c r="BE1402" s="145">
        <f>IF(N1402="základní",J1402,0)</f>
        <v>0</v>
      </c>
      <c r="BF1402" s="145">
        <f>IF(N1402="snížená",J1402,0)</f>
        <v>0</v>
      </c>
      <c r="BG1402" s="145">
        <f>IF(N1402="zákl. přenesená",J1402,0)</f>
        <v>0</v>
      </c>
      <c r="BH1402" s="145">
        <f>IF(N1402="sníž. přenesená",J1402,0)</f>
        <v>0</v>
      </c>
      <c r="BI1402" s="145">
        <f>IF(N1402="nulová",J1402,0)</f>
        <v>0</v>
      </c>
      <c r="BJ1402" s="19" t="s">
        <v>88</v>
      </c>
      <c r="BK1402" s="145">
        <f>ROUND(I1402*H1402,2)</f>
        <v>0</v>
      </c>
      <c r="BL1402" s="19" t="s">
        <v>375</v>
      </c>
      <c r="BM1402" s="144" t="s">
        <v>14268</v>
      </c>
    </row>
    <row r="1403" spans="2:65" s="1" customFormat="1" ht="10.199999999999999">
      <c r="B1403" s="34"/>
      <c r="D1403" s="146" t="s">
        <v>271</v>
      </c>
      <c r="F1403" s="147" t="s">
        <v>14269</v>
      </c>
      <c r="I1403" s="148"/>
      <c r="L1403" s="34"/>
      <c r="M1403" s="149"/>
      <c r="T1403" s="55"/>
      <c r="AT1403" s="19" t="s">
        <v>271</v>
      </c>
      <c r="AU1403" s="19" t="s">
        <v>88</v>
      </c>
    </row>
    <row r="1404" spans="2:65" s="13" customFormat="1" ht="10.199999999999999">
      <c r="B1404" s="157"/>
      <c r="D1404" s="151" t="s">
        <v>288</v>
      </c>
      <c r="E1404" s="158" t="s">
        <v>19</v>
      </c>
      <c r="F1404" s="159" t="s">
        <v>14270</v>
      </c>
      <c r="H1404" s="160">
        <v>2</v>
      </c>
      <c r="I1404" s="161"/>
      <c r="L1404" s="157"/>
      <c r="M1404" s="162"/>
      <c r="T1404" s="163"/>
      <c r="AT1404" s="158" t="s">
        <v>288</v>
      </c>
      <c r="AU1404" s="158" t="s">
        <v>88</v>
      </c>
      <c r="AV1404" s="13" t="s">
        <v>88</v>
      </c>
      <c r="AW1404" s="13" t="s">
        <v>37</v>
      </c>
      <c r="AX1404" s="13" t="s">
        <v>76</v>
      </c>
      <c r="AY1404" s="158" t="s">
        <v>263</v>
      </c>
    </row>
    <row r="1405" spans="2:65" s="13" customFormat="1" ht="10.199999999999999">
      <c r="B1405" s="157"/>
      <c r="D1405" s="151" t="s">
        <v>288</v>
      </c>
      <c r="E1405" s="158" t="s">
        <v>19</v>
      </c>
      <c r="F1405" s="159" t="s">
        <v>14271</v>
      </c>
      <c r="H1405" s="160">
        <v>2</v>
      </c>
      <c r="I1405" s="161"/>
      <c r="L1405" s="157"/>
      <c r="M1405" s="162"/>
      <c r="T1405" s="163"/>
      <c r="AT1405" s="158" t="s">
        <v>288</v>
      </c>
      <c r="AU1405" s="158" t="s">
        <v>88</v>
      </c>
      <c r="AV1405" s="13" t="s">
        <v>88</v>
      </c>
      <c r="AW1405" s="13" t="s">
        <v>37</v>
      </c>
      <c r="AX1405" s="13" t="s">
        <v>76</v>
      </c>
      <c r="AY1405" s="158" t="s">
        <v>263</v>
      </c>
    </row>
    <row r="1406" spans="2:65" s="13" customFormat="1" ht="10.199999999999999">
      <c r="B1406" s="157"/>
      <c r="D1406" s="151" t="s">
        <v>288</v>
      </c>
      <c r="E1406" s="158" t="s">
        <v>19</v>
      </c>
      <c r="F1406" s="159" t="s">
        <v>14272</v>
      </c>
      <c r="H1406" s="160">
        <v>2</v>
      </c>
      <c r="I1406" s="161"/>
      <c r="L1406" s="157"/>
      <c r="M1406" s="162"/>
      <c r="T1406" s="163"/>
      <c r="AT1406" s="158" t="s">
        <v>288</v>
      </c>
      <c r="AU1406" s="158" t="s">
        <v>88</v>
      </c>
      <c r="AV1406" s="13" t="s">
        <v>88</v>
      </c>
      <c r="AW1406" s="13" t="s">
        <v>37</v>
      </c>
      <c r="AX1406" s="13" t="s">
        <v>76</v>
      </c>
      <c r="AY1406" s="158" t="s">
        <v>263</v>
      </c>
    </row>
    <row r="1407" spans="2:65" s="15" customFormat="1" ht="10.199999999999999">
      <c r="B1407" s="171"/>
      <c r="D1407" s="151" t="s">
        <v>288</v>
      </c>
      <c r="E1407" s="172" t="s">
        <v>19</v>
      </c>
      <c r="F1407" s="173" t="s">
        <v>355</v>
      </c>
      <c r="H1407" s="174">
        <v>6</v>
      </c>
      <c r="I1407" s="175"/>
      <c r="L1407" s="171"/>
      <c r="M1407" s="176"/>
      <c r="T1407" s="177"/>
      <c r="AT1407" s="172" t="s">
        <v>288</v>
      </c>
      <c r="AU1407" s="172" t="s">
        <v>88</v>
      </c>
      <c r="AV1407" s="15" t="s">
        <v>98</v>
      </c>
      <c r="AW1407" s="15" t="s">
        <v>37</v>
      </c>
      <c r="AX1407" s="15" t="s">
        <v>83</v>
      </c>
      <c r="AY1407" s="172" t="s">
        <v>263</v>
      </c>
    </row>
    <row r="1408" spans="2:65" s="1" customFormat="1" ht="16.5" customHeight="1">
      <c r="B1408" s="34"/>
      <c r="C1408" s="133" t="s">
        <v>2415</v>
      </c>
      <c r="D1408" s="133" t="s">
        <v>265</v>
      </c>
      <c r="E1408" s="134" t="s">
        <v>14273</v>
      </c>
      <c r="F1408" s="135" t="s">
        <v>14274</v>
      </c>
      <c r="G1408" s="136" t="s">
        <v>490</v>
      </c>
      <c r="H1408" s="137">
        <v>3</v>
      </c>
      <c r="I1408" s="138"/>
      <c r="J1408" s="139">
        <f>ROUND(I1408*H1408,2)</f>
        <v>0</v>
      </c>
      <c r="K1408" s="135" t="s">
        <v>269</v>
      </c>
      <c r="L1408" s="34"/>
      <c r="M1408" s="140" t="s">
        <v>19</v>
      </c>
      <c r="N1408" s="141" t="s">
        <v>48</v>
      </c>
      <c r="P1408" s="142">
        <f>O1408*H1408</f>
        <v>0</v>
      </c>
      <c r="Q1408" s="142">
        <v>0</v>
      </c>
      <c r="R1408" s="142">
        <f>Q1408*H1408</f>
        <v>0</v>
      </c>
      <c r="S1408" s="142">
        <v>2.2499999999999998E-3</v>
      </c>
      <c r="T1408" s="143">
        <f>S1408*H1408</f>
        <v>6.7499999999999991E-3</v>
      </c>
      <c r="AR1408" s="144" t="s">
        <v>375</v>
      </c>
      <c r="AT1408" s="144" t="s">
        <v>265</v>
      </c>
      <c r="AU1408" s="144" t="s">
        <v>88</v>
      </c>
      <c r="AY1408" s="19" t="s">
        <v>263</v>
      </c>
      <c r="BE1408" s="145">
        <f>IF(N1408="základní",J1408,0)</f>
        <v>0</v>
      </c>
      <c r="BF1408" s="145">
        <f>IF(N1408="snížená",J1408,0)</f>
        <v>0</v>
      </c>
      <c r="BG1408" s="145">
        <f>IF(N1408="zákl. přenesená",J1408,0)</f>
        <v>0</v>
      </c>
      <c r="BH1408" s="145">
        <f>IF(N1408="sníž. přenesená",J1408,0)</f>
        <v>0</v>
      </c>
      <c r="BI1408" s="145">
        <f>IF(N1408="nulová",J1408,0)</f>
        <v>0</v>
      </c>
      <c r="BJ1408" s="19" t="s">
        <v>88</v>
      </c>
      <c r="BK1408" s="145">
        <f>ROUND(I1408*H1408,2)</f>
        <v>0</v>
      </c>
      <c r="BL1408" s="19" t="s">
        <v>375</v>
      </c>
      <c r="BM1408" s="144" t="s">
        <v>14275</v>
      </c>
    </row>
    <row r="1409" spans="2:65" s="1" customFormat="1" ht="10.199999999999999">
      <c r="B1409" s="34"/>
      <c r="D1409" s="146" t="s">
        <v>271</v>
      </c>
      <c r="F1409" s="147" t="s">
        <v>14276</v>
      </c>
      <c r="I1409" s="148"/>
      <c r="L1409" s="34"/>
      <c r="M1409" s="149"/>
      <c r="T1409" s="55"/>
      <c r="AT1409" s="19" t="s">
        <v>271</v>
      </c>
      <c r="AU1409" s="19" t="s">
        <v>88</v>
      </c>
    </row>
    <row r="1410" spans="2:65" s="13" customFormat="1" ht="10.199999999999999">
      <c r="B1410" s="157"/>
      <c r="D1410" s="151" t="s">
        <v>288</v>
      </c>
      <c r="E1410" s="158" t="s">
        <v>19</v>
      </c>
      <c r="F1410" s="159" t="s">
        <v>14255</v>
      </c>
      <c r="H1410" s="160">
        <v>1</v>
      </c>
      <c r="I1410" s="161"/>
      <c r="L1410" s="157"/>
      <c r="M1410" s="162"/>
      <c r="T1410" s="163"/>
      <c r="AT1410" s="158" t="s">
        <v>288</v>
      </c>
      <c r="AU1410" s="158" t="s">
        <v>88</v>
      </c>
      <c r="AV1410" s="13" t="s">
        <v>88</v>
      </c>
      <c r="AW1410" s="13" t="s">
        <v>37</v>
      </c>
      <c r="AX1410" s="13" t="s">
        <v>76</v>
      </c>
      <c r="AY1410" s="158" t="s">
        <v>263</v>
      </c>
    </row>
    <row r="1411" spans="2:65" s="13" customFormat="1" ht="10.199999999999999">
      <c r="B1411" s="157"/>
      <c r="D1411" s="151" t="s">
        <v>288</v>
      </c>
      <c r="E1411" s="158" t="s">
        <v>19</v>
      </c>
      <c r="F1411" s="159" t="s">
        <v>14256</v>
      </c>
      <c r="H1411" s="160">
        <v>1</v>
      </c>
      <c r="I1411" s="161"/>
      <c r="L1411" s="157"/>
      <c r="M1411" s="162"/>
      <c r="T1411" s="163"/>
      <c r="AT1411" s="158" t="s">
        <v>288</v>
      </c>
      <c r="AU1411" s="158" t="s">
        <v>88</v>
      </c>
      <c r="AV1411" s="13" t="s">
        <v>88</v>
      </c>
      <c r="AW1411" s="13" t="s">
        <v>37</v>
      </c>
      <c r="AX1411" s="13" t="s">
        <v>76</v>
      </c>
      <c r="AY1411" s="158" t="s">
        <v>263</v>
      </c>
    </row>
    <row r="1412" spans="2:65" s="13" customFormat="1" ht="10.199999999999999">
      <c r="B1412" s="157"/>
      <c r="D1412" s="151" t="s">
        <v>288</v>
      </c>
      <c r="E1412" s="158" t="s">
        <v>19</v>
      </c>
      <c r="F1412" s="159" t="s">
        <v>14257</v>
      </c>
      <c r="H1412" s="160">
        <v>1</v>
      </c>
      <c r="I1412" s="161"/>
      <c r="L1412" s="157"/>
      <c r="M1412" s="162"/>
      <c r="T1412" s="163"/>
      <c r="AT1412" s="158" t="s">
        <v>288</v>
      </c>
      <c r="AU1412" s="158" t="s">
        <v>88</v>
      </c>
      <c r="AV1412" s="13" t="s">
        <v>88</v>
      </c>
      <c r="AW1412" s="13" t="s">
        <v>37</v>
      </c>
      <c r="AX1412" s="13" t="s">
        <v>76</v>
      </c>
      <c r="AY1412" s="158" t="s">
        <v>263</v>
      </c>
    </row>
    <row r="1413" spans="2:65" s="15" customFormat="1" ht="10.199999999999999">
      <c r="B1413" s="171"/>
      <c r="D1413" s="151" t="s">
        <v>288</v>
      </c>
      <c r="E1413" s="172" t="s">
        <v>19</v>
      </c>
      <c r="F1413" s="173" t="s">
        <v>355</v>
      </c>
      <c r="H1413" s="174">
        <v>3</v>
      </c>
      <c r="I1413" s="175"/>
      <c r="L1413" s="171"/>
      <c r="M1413" s="176"/>
      <c r="T1413" s="177"/>
      <c r="AT1413" s="172" t="s">
        <v>288</v>
      </c>
      <c r="AU1413" s="172" t="s">
        <v>88</v>
      </c>
      <c r="AV1413" s="15" t="s">
        <v>98</v>
      </c>
      <c r="AW1413" s="15" t="s">
        <v>37</v>
      </c>
      <c r="AX1413" s="15" t="s">
        <v>83</v>
      </c>
      <c r="AY1413" s="172" t="s">
        <v>263</v>
      </c>
    </row>
    <row r="1414" spans="2:65" s="11" customFormat="1" ht="22.8" customHeight="1">
      <c r="B1414" s="121"/>
      <c r="D1414" s="122" t="s">
        <v>75</v>
      </c>
      <c r="E1414" s="131" t="s">
        <v>3692</v>
      </c>
      <c r="F1414" s="131" t="s">
        <v>3693</v>
      </c>
      <c r="I1414" s="124"/>
      <c r="J1414" s="132">
        <f>BK1414</f>
        <v>0</v>
      </c>
      <c r="L1414" s="121"/>
      <c r="M1414" s="126"/>
      <c r="P1414" s="127">
        <f>SUM(P1415:P1503)</f>
        <v>0</v>
      </c>
      <c r="R1414" s="127">
        <f>SUM(R1415:R1503)</f>
        <v>2.7683821300000004</v>
      </c>
      <c r="T1414" s="128">
        <f>SUM(T1415:T1503)</f>
        <v>2.2324090000000001</v>
      </c>
      <c r="AR1414" s="122" t="s">
        <v>88</v>
      </c>
      <c r="AT1414" s="129" t="s">
        <v>75</v>
      </c>
      <c r="AU1414" s="129" t="s">
        <v>83</v>
      </c>
      <c r="AY1414" s="122" t="s">
        <v>263</v>
      </c>
      <c r="BK1414" s="130">
        <f>SUM(BK1415:BK1503)</f>
        <v>0</v>
      </c>
    </row>
    <row r="1415" spans="2:65" s="1" customFormat="1" ht="21.75" customHeight="1">
      <c r="B1415" s="34"/>
      <c r="C1415" s="133" t="s">
        <v>2426</v>
      </c>
      <c r="D1415" s="133" t="s">
        <v>265</v>
      </c>
      <c r="E1415" s="134" t="s">
        <v>14277</v>
      </c>
      <c r="F1415" s="135" t="s">
        <v>14278</v>
      </c>
      <c r="G1415" s="136" t="s">
        <v>268</v>
      </c>
      <c r="H1415" s="137">
        <v>81.8</v>
      </c>
      <c r="I1415" s="138"/>
      <c r="J1415" s="139">
        <f>ROUND(I1415*H1415,2)</f>
        <v>0</v>
      </c>
      <c r="K1415" s="135" t="s">
        <v>269</v>
      </c>
      <c r="L1415" s="34"/>
      <c r="M1415" s="140" t="s">
        <v>19</v>
      </c>
      <c r="N1415" s="141" t="s">
        <v>48</v>
      </c>
      <c r="P1415" s="142">
        <f>O1415*H1415</f>
        <v>0</v>
      </c>
      <c r="Q1415" s="142">
        <v>0</v>
      </c>
      <c r="R1415" s="142">
        <f>Q1415*H1415</f>
        <v>0</v>
      </c>
      <c r="S1415" s="142">
        <v>0</v>
      </c>
      <c r="T1415" s="143">
        <f>S1415*H1415</f>
        <v>0</v>
      </c>
      <c r="AR1415" s="144" t="s">
        <v>375</v>
      </c>
      <c r="AT1415" s="144" t="s">
        <v>265</v>
      </c>
      <c r="AU1415" s="144" t="s">
        <v>88</v>
      </c>
      <c r="AY1415" s="19" t="s">
        <v>263</v>
      </c>
      <c r="BE1415" s="145">
        <f>IF(N1415="základní",J1415,0)</f>
        <v>0</v>
      </c>
      <c r="BF1415" s="145">
        <f>IF(N1415="snížená",J1415,0)</f>
        <v>0</v>
      </c>
      <c r="BG1415" s="145">
        <f>IF(N1415="zákl. přenesená",J1415,0)</f>
        <v>0</v>
      </c>
      <c r="BH1415" s="145">
        <f>IF(N1415="sníž. přenesená",J1415,0)</f>
        <v>0</v>
      </c>
      <c r="BI1415" s="145">
        <f>IF(N1415="nulová",J1415,0)</f>
        <v>0</v>
      </c>
      <c r="BJ1415" s="19" t="s">
        <v>88</v>
      </c>
      <c r="BK1415" s="145">
        <f>ROUND(I1415*H1415,2)</f>
        <v>0</v>
      </c>
      <c r="BL1415" s="19" t="s">
        <v>375</v>
      </c>
      <c r="BM1415" s="144" t="s">
        <v>14279</v>
      </c>
    </row>
    <row r="1416" spans="2:65" s="1" customFormat="1" ht="10.199999999999999">
      <c r="B1416" s="34"/>
      <c r="D1416" s="146" t="s">
        <v>271</v>
      </c>
      <c r="F1416" s="147" t="s">
        <v>14280</v>
      </c>
      <c r="I1416" s="148"/>
      <c r="L1416" s="34"/>
      <c r="M1416" s="149"/>
      <c r="T1416" s="55"/>
      <c r="AT1416" s="19" t="s">
        <v>271</v>
      </c>
      <c r="AU1416" s="19" t="s">
        <v>88</v>
      </c>
    </row>
    <row r="1417" spans="2:65" s="13" customFormat="1" ht="10.199999999999999">
      <c r="B1417" s="157"/>
      <c r="D1417" s="151" t="s">
        <v>288</v>
      </c>
      <c r="E1417" s="158" t="s">
        <v>19</v>
      </c>
      <c r="F1417" s="159" t="s">
        <v>14281</v>
      </c>
      <c r="H1417" s="160">
        <v>81.8</v>
      </c>
      <c r="I1417" s="161"/>
      <c r="L1417" s="157"/>
      <c r="M1417" s="162"/>
      <c r="T1417" s="163"/>
      <c r="AT1417" s="158" t="s">
        <v>288</v>
      </c>
      <c r="AU1417" s="158" t="s">
        <v>88</v>
      </c>
      <c r="AV1417" s="13" t="s">
        <v>88</v>
      </c>
      <c r="AW1417" s="13" t="s">
        <v>37</v>
      </c>
      <c r="AX1417" s="13" t="s">
        <v>83</v>
      </c>
      <c r="AY1417" s="158" t="s">
        <v>263</v>
      </c>
    </row>
    <row r="1418" spans="2:65" s="1" customFormat="1" ht="24.15" customHeight="1">
      <c r="B1418" s="34"/>
      <c r="C1418" s="133" t="s">
        <v>2431</v>
      </c>
      <c r="D1418" s="133" t="s">
        <v>265</v>
      </c>
      <c r="E1418" s="134" t="s">
        <v>14282</v>
      </c>
      <c r="F1418" s="135" t="s">
        <v>14283</v>
      </c>
      <c r="G1418" s="136" t="s">
        <v>285</v>
      </c>
      <c r="H1418" s="137">
        <v>39.901000000000003</v>
      </c>
      <c r="I1418" s="138"/>
      <c r="J1418" s="139">
        <f>ROUND(I1418*H1418,2)</f>
        <v>0</v>
      </c>
      <c r="K1418" s="135" t="s">
        <v>269</v>
      </c>
      <c r="L1418" s="34"/>
      <c r="M1418" s="140" t="s">
        <v>19</v>
      </c>
      <c r="N1418" s="141" t="s">
        <v>48</v>
      </c>
      <c r="P1418" s="142">
        <f>O1418*H1418</f>
        <v>0</v>
      </c>
      <c r="Q1418" s="142">
        <v>1.89E-3</v>
      </c>
      <c r="R1418" s="142">
        <f>Q1418*H1418</f>
        <v>7.541289000000001E-2</v>
      </c>
      <c r="S1418" s="142">
        <v>0</v>
      </c>
      <c r="T1418" s="143">
        <f>S1418*H1418</f>
        <v>0</v>
      </c>
      <c r="AR1418" s="144" t="s">
        <v>375</v>
      </c>
      <c r="AT1418" s="144" t="s">
        <v>265</v>
      </c>
      <c r="AU1418" s="144" t="s">
        <v>88</v>
      </c>
      <c r="AY1418" s="19" t="s">
        <v>263</v>
      </c>
      <c r="BE1418" s="145">
        <f>IF(N1418="základní",J1418,0)</f>
        <v>0</v>
      </c>
      <c r="BF1418" s="145">
        <f>IF(N1418="snížená",J1418,0)</f>
        <v>0</v>
      </c>
      <c r="BG1418" s="145">
        <f>IF(N1418="zákl. přenesená",J1418,0)</f>
        <v>0</v>
      </c>
      <c r="BH1418" s="145">
        <f>IF(N1418="sníž. přenesená",J1418,0)</f>
        <v>0</v>
      </c>
      <c r="BI1418" s="145">
        <f>IF(N1418="nulová",J1418,0)</f>
        <v>0</v>
      </c>
      <c r="BJ1418" s="19" t="s">
        <v>88</v>
      </c>
      <c r="BK1418" s="145">
        <f>ROUND(I1418*H1418,2)</f>
        <v>0</v>
      </c>
      <c r="BL1418" s="19" t="s">
        <v>375</v>
      </c>
      <c r="BM1418" s="144" t="s">
        <v>14284</v>
      </c>
    </row>
    <row r="1419" spans="2:65" s="1" customFormat="1" ht="10.199999999999999">
      <c r="B1419" s="34"/>
      <c r="D1419" s="146" t="s">
        <v>271</v>
      </c>
      <c r="F1419" s="147" t="s">
        <v>14285</v>
      </c>
      <c r="I1419" s="148"/>
      <c r="L1419" s="34"/>
      <c r="M1419" s="149"/>
      <c r="T1419" s="55"/>
      <c r="AT1419" s="19" t="s">
        <v>271</v>
      </c>
      <c r="AU1419" s="19" t="s">
        <v>88</v>
      </c>
    </row>
    <row r="1420" spans="2:65" s="13" customFormat="1" ht="10.199999999999999">
      <c r="B1420" s="157"/>
      <c r="D1420" s="151" t="s">
        <v>288</v>
      </c>
      <c r="E1420" s="158" t="s">
        <v>19</v>
      </c>
      <c r="F1420" s="159" t="s">
        <v>14286</v>
      </c>
      <c r="H1420" s="160">
        <v>0.85599999999999998</v>
      </c>
      <c r="I1420" s="161"/>
      <c r="L1420" s="157"/>
      <c r="M1420" s="162"/>
      <c r="T1420" s="163"/>
      <c r="AT1420" s="158" t="s">
        <v>288</v>
      </c>
      <c r="AU1420" s="158" t="s">
        <v>88</v>
      </c>
      <c r="AV1420" s="13" t="s">
        <v>88</v>
      </c>
      <c r="AW1420" s="13" t="s">
        <v>37</v>
      </c>
      <c r="AX1420" s="13" t="s">
        <v>76</v>
      </c>
      <c r="AY1420" s="158" t="s">
        <v>263</v>
      </c>
    </row>
    <row r="1421" spans="2:65" s="13" customFormat="1" ht="10.199999999999999">
      <c r="B1421" s="157"/>
      <c r="D1421" s="151" t="s">
        <v>288</v>
      </c>
      <c r="E1421" s="158" t="s">
        <v>19</v>
      </c>
      <c r="F1421" s="159" t="s">
        <v>14287</v>
      </c>
      <c r="H1421" s="160">
        <v>3.0449999999999999</v>
      </c>
      <c r="I1421" s="161"/>
      <c r="L1421" s="157"/>
      <c r="M1421" s="162"/>
      <c r="T1421" s="163"/>
      <c r="AT1421" s="158" t="s">
        <v>288</v>
      </c>
      <c r="AU1421" s="158" t="s">
        <v>88</v>
      </c>
      <c r="AV1421" s="13" t="s">
        <v>88</v>
      </c>
      <c r="AW1421" s="13" t="s">
        <v>37</v>
      </c>
      <c r="AX1421" s="13" t="s">
        <v>76</v>
      </c>
      <c r="AY1421" s="158" t="s">
        <v>263</v>
      </c>
    </row>
    <row r="1422" spans="2:65" s="13" customFormat="1" ht="10.199999999999999">
      <c r="B1422" s="157"/>
      <c r="D1422" s="151" t="s">
        <v>288</v>
      </c>
      <c r="E1422" s="158" t="s">
        <v>19</v>
      </c>
      <c r="F1422" s="159" t="s">
        <v>14288</v>
      </c>
      <c r="H1422" s="160">
        <v>16</v>
      </c>
      <c r="I1422" s="161"/>
      <c r="L1422" s="157"/>
      <c r="M1422" s="162"/>
      <c r="T1422" s="163"/>
      <c r="AT1422" s="158" t="s">
        <v>288</v>
      </c>
      <c r="AU1422" s="158" t="s">
        <v>88</v>
      </c>
      <c r="AV1422" s="13" t="s">
        <v>88</v>
      </c>
      <c r="AW1422" s="13" t="s">
        <v>37</v>
      </c>
      <c r="AX1422" s="13" t="s">
        <v>76</v>
      </c>
      <c r="AY1422" s="158" t="s">
        <v>263</v>
      </c>
    </row>
    <row r="1423" spans="2:65" s="13" customFormat="1" ht="10.199999999999999">
      <c r="B1423" s="157"/>
      <c r="D1423" s="151" t="s">
        <v>288</v>
      </c>
      <c r="E1423" s="158" t="s">
        <v>19</v>
      </c>
      <c r="F1423" s="159" t="s">
        <v>14289</v>
      </c>
      <c r="H1423" s="160">
        <v>20</v>
      </c>
      <c r="I1423" s="161"/>
      <c r="L1423" s="157"/>
      <c r="M1423" s="162"/>
      <c r="T1423" s="163"/>
      <c r="AT1423" s="158" t="s">
        <v>288</v>
      </c>
      <c r="AU1423" s="158" t="s">
        <v>88</v>
      </c>
      <c r="AV1423" s="13" t="s">
        <v>88</v>
      </c>
      <c r="AW1423" s="13" t="s">
        <v>37</v>
      </c>
      <c r="AX1423" s="13" t="s">
        <v>76</v>
      </c>
      <c r="AY1423" s="158" t="s">
        <v>263</v>
      </c>
    </row>
    <row r="1424" spans="2:65" s="15" customFormat="1" ht="10.199999999999999">
      <c r="B1424" s="171"/>
      <c r="D1424" s="151" t="s">
        <v>288</v>
      </c>
      <c r="E1424" s="172" t="s">
        <v>19</v>
      </c>
      <c r="F1424" s="173" t="s">
        <v>355</v>
      </c>
      <c r="H1424" s="174">
        <v>39.901000000000003</v>
      </c>
      <c r="I1424" s="175"/>
      <c r="L1424" s="171"/>
      <c r="M1424" s="176"/>
      <c r="T1424" s="177"/>
      <c r="AT1424" s="172" t="s">
        <v>288</v>
      </c>
      <c r="AU1424" s="172" t="s">
        <v>88</v>
      </c>
      <c r="AV1424" s="15" t="s">
        <v>98</v>
      </c>
      <c r="AW1424" s="15" t="s">
        <v>37</v>
      </c>
      <c r="AX1424" s="15" t="s">
        <v>83</v>
      </c>
      <c r="AY1424" s="172" t="s">
        <v>263</v>
      </c>
    </row>
    <row r="1425" spans="2:65" s="1" customFormat="1" ht="21.75" customHeight="1">
      <c r="B1425" s="34"/>
      <c r="C1425" s="133" t="s">
        <v>2438</v>
      </c>
      <c r="D1425" s="133" t="s">
        <v>265</v>
      </c>
      <c r="E1425" s="134" t="s">
        <v>14290</v>
      </c>
      <c r="F1425" s="135" t="s">
        <v>14291</v>
      </c>
      <c r="G1425" s="136" t="s">
        <v>490</v>
      </c>
      <c r="H1425" s="137">
        <v>14</v>
      </c>
      <c r="I1425" s="138"/>
      <c r="J1425" s="139">
        <f>ROUND(I1425*H1425,2)</f>
        <v>0</v>
      </c>
      <c r="K1425" s="135" t="s">
        <v>269</v>
      </c>
      <c r="L1425" s="34"/>
      <c r="M1425" s="140" t="s">
        <v>19</v>
      </c>
      <c r="N1425" s="141" t="s">
        <v>48</v>
      </c>
      <c r="P1425" s="142">
        <f>O1425*H1425</f>
        <v>0</v>
      </c>
      <c r="Q1425" s="142">
        <v>2.6700000000000001E-3</v>
      </c>
      <c r="R1425" s="142">
        <f>Q1425*H1425</f>
        <v>3.7380000000000004E-2</v>
      </c>
      <c r="S1425" s="142">
        <v>0</v>
      </c>
      <c r="T1425" s="143">
        <f>S1425*H1425</f>
        <v>0</v>
      </c>
      <c r="AR1425" s="144" t="s">
        <v>375</v>
      </c>
      <c r="AT1425" s="144" t="s">
        <v>265</v>
      </c>
      <c r="AU1425" s="144" t="s">
        <v>88</v>
      </c>
      <c r="AY1425" s="19" t="s">
        <v>263</v>
      </c>
      <c r="BE1425" s="145">
        <f>IF(N1425="základní",J1425,0)</f>
        <v>0</v>
      </c>
      <c r="BF1425" s="145">
        <f>IF(N1425="snížená",J1425,0)</f>
        <v>0</v>
      </c>
      <c r="BG1425" s="145">
        <f>IF(N1425="zákl. přenesená",J1425,0)</f>
        <v>0</v>
      </c>
      <c r="BH1425" s="145">
        <f>IF(N1425="sníž. přenesená",J1425,0)</f>
        <v>0</v>
      </c>
      <c r="BI1425" s="145">
        <f>IF(N1425="nulová",J1425,0)</f>
        <v>0</v>
      </c>
      <c r="BJ1425" s="19" t="s">
        <v>88</v>
      </c>
      <c r="BK1425" s="145">
        <f>ROUND(I1425*H1425,2)</f>
        <v>0</v>
      </c>
      <c r="BL1425" s="19" t="s">
        <v>375</v>
      </c>
      <c r="BM1425" s="144" t="s">
        <v>14292</v>
      </c>
    </row>
    <row r="1426" spans="2:65" s="1" customFormat="1" ht="10.199999999999999">
      <c r="B1426" s="34"/>
      <c r="D1426" s="146" t="s">
        <v>271</v>
      </c>
      <c r="F1426" s="147" t="s">
        <v>14293</v>
      </c>
      <c r="I1426" s="148"/>
      <c r="L1426" s="34"/>
      <c r="M1426" s="149"/>
      <c r="T1426" s="55"/>
      <c r="AT1426" s="19" t="s">
        <v>271</v>
      </c>
      <c r="AU1426" s="19" t="s">
        <v>88</v>
      </c>
    </row>
    <row r="1427" spans="2:65" s="13" customFormat="1" ht="10.199999999999999">
      <c r="B1427" s="157"/>
      <c r="D1427" s="151" t="s">
        <v>288</v>
      </c>
      <c r="E1427" s="158" t="s">
        <v>19</v>
      </c>
      <c r="F1427" s="159" t="s">
        <v>14294</v>
      </c>
      <c r="H1427" s="160">
        <v>14</v>
      </c>
      <c r="I1427" s="161"/>
      <c r="L1427" s="157"/>
      <c r="M1427" s="162"/>
      <c r="T1427" s="163"/>
      <c r="AT1427" s="158" t="s">
        <v>288</v>
      </c>
      <c r="AU1427" s="158" t="s">
        <v>88</v>
      </c>
      <c r="AV1427" s="13" t="s">
        <v>88</v>
      </c>
      <c r="AW1427" s="13" t="s">
        <v>37</v>
      </c>
      <c r="AX1427" s="13" t="s">
        <v>83</v>
      </c>
      <c r="AY1427" s="158" t="s">
        <v>263</v>
      </c>
    </row>
    <row r="1428" spans="2:65" s="1" customFormat="1" ht="21.75" customHeight="1">
      <c r="B1428" s="34"/>
      <c r="C1428" s="178" t="s">
        <v>2447</v>
      </c>
      <c r="D1428" s="178" t="s">
        <v>439</v>
      </c>
      <c r="E1428" s="179" t="s">
        <v>14295</v>
      </c>
      <c r="F1428" s="180" t="s">
        <v>14296</v>
      </c>
      <c r="G1428" s="181" t="s">
        <v>490</v>
      </c>
      <c r="H1428" s="182">
        <v>2</v>
      </c>
      <c r="I1428" s="183"/>
      <c r="J1428" s="184">
        <f>ROUND(I1428*H1428,2)</f>
        <v>0</v>
      </c>
      <c r="K1428" s="180" t="s">
        <v>19</v>
      </c>
      <c r="L1428" s="185"/>
      <c r="M1428" s="186" t="s">
        <v>19</v>
      </c>
      <c r="N1428" s="187" t="s">
        <v>48</v>
      </c>
      <c r="P1428" s="142">
        <f>O1428*H1428</f>
        <v>0</v>
      </c>
      <c r="Q1428" s="142">
        <v>1.06E-3</v>
      </c>
      <c r="R1428" s="142">
        <f>Q1428*H1428</f>
        <v>2.1199999999999999E-3</v>
      </c>
      <c r="S1428" s="142">
        <v>0</v>
      </c>
      <c r="T1428" s="143">
        <f>S1428*H1428</f>
        <v>0</v>
      </c>
      <c r="AR1428" s="144" t="s">
        <v>480</v>
      </c>
      <c r="AT1428" s="144" t="s">
        <v>439</v>
      </c>
      <c r="AU1428" s="144" t="s">
        <v>88</v>
      </c>
      <c r="AY1428" s="19" t="s">
        <v>263</v>
      </c>
      <c r="BE1428" s="145">
        <f>IF(N1428="základní",J1428,0)</f>
        <v>0</v>
      </c>
      <c r="BF1428" s="145">
        <f>IF(N1428="snížená",J1428,0)</f>
        <v>0</v>
      </c>
      <c r="BG1428" s="145">
        <f>IF(N1428="zákl. přenesená",J1428,0)</f>
        <v>0</v>
      </c>
      <c r="BH1428" s="145">
        <f>IF(N1428="sníž. přenesená",J1428,0)</f>
        <v>0</v>
      </c>
      <c r="BI1428" s="145">
        <f>IF(N1428="nulová",J1428,0)</f>
        <v>0</v>
      </c>
      <c r="BJ1428" s="19" t="s">
        <v>88</v>
      </c>
      <c r="BK1428" s="145">
        <f>ROUND(I1428*H1428,2)</f>
        <v>0</v>
      </c>
      <c r="BL1428" s="19" t="s">
        <v>375</v>
      </c>
      <c r="BM1428" s="144" t="s">
        <v>14297</v>
      </c>
    </row>
    <row r="1429" spans="2:65" s="1" customFormat="1" ht="21.75" customHeight="1">
      <c r="B1429" s="34"/>
      <c r="C1429" s="178" t="s">
        <v>2453</v>
      </c>
      <c r="D1429" s="178" t="s">
        <v>439</v>
      </c>
      <c r="E1429" s="179" t="s">
        <v>14298</v>
      </c>
      <c r="F1429" s="180" t="s">
        <v>14299</v>
      </c>
      <c r="G1429" s="181" t="s">
        <v>490</v>
      </c>
      <c r="H1429" s="182">
        <v>4</v>
      </c>
      <c r="I1429" s="183"/>
      <c r="J1429" s="184">
        <f>ROUND(I1429*H1429,2)</f>
        <v>0</v>
      </c>
      <c r="K1429" s="180" t="s">
        <v>19</v>
      </c>
      <c r="L1429" s="185"/>
      <c r="M1429" s="186" t="s">
        <v>19</v>
      </c>
      <c r="N1429" s="187" t="s">
        <v>48</v>
      </c>
      <c r="P1429" s="142">
        <f>O1429*H1429</f>
        <v>0</v>
      </c>
      <c r="Q1429" s="142">
        <v>5.9000000000000003E-4</v>
      </c>
      <c r="R1429" s="142">
        <f>Q1429*H1429</f>
        <v>2.3600000000000001E-3</v>
      </c>
      <c r="S1429" s="142">
        <v>0</v>
      </c>
      <c r="T1429" s="143">
        <f>S1429*H1429</f>
        <v>0</v>
      </c>
      <c r="AR1429" s="144" t="s">
        <v>480</v>
      </c>
      <c r="AT1429" s="144" t="s">
        <v>439</v>
      </c>
      <c r="AU1429" s="144" t="s">
        <v>88</v>
      </c>
      <c r="AY1429" s="19" t="s">
        <v>263</v>
      </c>
      <c r="BE1429" s="145">
        <f>IF(N1429="základní",J1429,0)</f>
        <v>0</v>
      </c>
      <c r="BF1429" s="145">
        <f>IF(N1429="snížená",J1429,0)</f>
        <v>0</v>
      </c>
      <c r="BG1429" s="145">
        <f>IF(N1429="zákl. přenesená",J1429,0)</f>
        <v>0</v>
      </c>
      <c r="BH1429" s="145">
        <f>IF(N1429="sníž. přenesená",J1429,0)</f>
        <v>0</v>
      </c>
      <c r="BI1429" s="145">
        <f>IF(N1429="nulová",J1429,0)</f>
        <v>0</v>
      </c>
      <c r="BJ1429" s="19" t="s">
        <v>88</v>
      </c>
      <c r="BK1429" s="145">
        <f>ROUND(I1429*H1429,2)</f>
        <v>0</v>
      </c>
      <c r="BL1429" s="19" t="s">
        <v>375</v>
      </c>
      <c r="BM1429" s="144" t="s">
        <v>14300</v>
      </c>
    </row>
    <row r="1430" spans="2:65" s="1" customFormat="1" ht="16.5" customHeight="1">
      <c r="B1430" s="34"/>
      <c r="C1430" s="178" t="s">
        <v>2460</v>
      </c>
      <c r="D1430" s="178" t="s">
        <v>439</v>
      </c>
      <c r="E1430" s="179" t="s">
        <v>14301</v>
      </c>
      <c r="F1430" s="180" t="s">
        <v>14302</v>
      </c>
      <c r="G1430" s="181" t="s">
        <v>490</v>
      </c>
      <c r="H1430" s="182">
        <v>8</v>
      </c>
      <c r="I1430" s="183"/>
      <c r="J1430" s="184">
        <f>ROUND(I1430*H1430,2)</f>
        <v>0</v>
      </c>
      <c r="K1430" s="180" t="s">
        <v>19</v>
      </c>
      <c r="L1430" s="185"/>
      <c r="M1430" s="186" t="s">
        <v>19</v>
      </c>
      <c r="N1430" s="187" t="s">
        <v>48</v>
      </c>
      <c r="P1430" s="142">
        <f>O1430*H1430</f>
        <v>0</v>
      </c>
      <c r="Q1430" s="142">
        <v>1.8799999999999999E-3</v>
      </c>
      <c r="R1430" s="142">
        <f>Q1430*H1430</f>
        <v>1.504E-2</v>
      </c>
      <c r="S1430" s="142">
        <v>0</v>
      </c>
      <c r="T1430" s="143">
        <f>S1430*H1430</f>
        <v>0</v>
      </c>
      <c r="AR1430" s="144" t="s">
        <v>480</v>
      </c>
      <c r="AT1430" s="144" t="s">
        <v>439</v>
      </c>
      <c r="AU1430" s="144" t="s">
        <v>88</v>
      </c>
      <c r="AY1430" s="19" t="s">
        <v>263</v>
      </c>
      <c r="BE1430" s="145">
        <f>IF(N1430="základní",J1430,0)</f>
        <v>0</v>
      </c>
      <c r="BF1430" s="145">
        <f>IF(N1430="snížená",J1430,0)</f>
        <v>0</v>
      </c>
      <c r="BG1430" s="145">
        <f>IF(N1430="zákl. přenesená",J1430,0)</f>
        <v>0</v>
      </c>
      <c r="BH1430" s="145">
        <f>IF(N1430="sníž. přenesená",J1430,0)</f>
        <v>0</v>
      </c>
      <c r="BI1430" s="145">
        <f>IF(N1430="nulová",J1430,0)</f>
        <v>0</v>
      </c>
      <c r="BJ1430" s="19" t="s">
        <v>88</v>
      </c>
      <c r="BK1430" s="145">
        <f>ROUND(I1430*H1430,2)</f>
        <v>0</v>
      </c>
      <c r="BL1430" s="19" t="s">
        <v>375</v>
      </c>
      <c r="BM1430" s="144" t="s">
        <v>14303</v>
      </c>
    </row>
    <row r="1431" spans="2:65" s="1" customFormat="1" ht="16.5" customHeight="1">
      <c r="B1431" s="34"/>
      <c r="C1431" s="133" t="s">
        <v>2469</v>
      </c>
      <c r="D1431" s="133" t="s">
        <v>265</v>
      </c>
      <c r="E1431" s="134" t="s">
        <v>14304</v>
      </c>
      <c r="F1431" s="135" t="s">
        <v>14305</v>
      </c>
      <c r="G1431" s="136" t="s">
        <v>378</v>
      </c>
      <c r="H1431" s="137">
        <v>9.1430000000000007</v>
      </c>
      <c r="I1431" s="138"/>
      <c r="J1431" s="139">
        <f>ROUND(I1431*H1431,2)</f>
        <v>0</v>
      </c>
      <c r="K1431" s="135" t="s">
        <v>269</v>
      </c>
      <c r="L1431" s="34"/>
      <c r="M1431" s="140" t="s">
        <v>19</v>
      </c>
      <c r="N1431" s="141" t="s">
        <v>48</v>
      </c>
      <c r="P1431" s="142">
        <f>O1431*H1431</f>
        <v>0</v>
      </c>
      <c r="Q1431" s="142">
        <v>0</v>
      </c>
      <c r="R1431" s="142">
        <f>Q1431*H1431</f>
        <v>0</v>
      </c>
      <c r="S1431" s="142">
        <v>2.1999999999999999E-2</v>
      </c>
      <c r="T1431" s="143">
        <f>S1431*H1431</f>
        <v>0.20114599999999999</v>
      </c>
      <c r="AR1431" s="144" t="s">
        <v>375</v>
      </c>
      <c r="AT1431" s="144" t="s">
        <v>265</v>
      </c>
      <c r="AU1431" s="144" t="s">
        <v>88</v>
      </c>
      <c r="AY1431" s="19" t="s">
        <v>263</v>
      </c>
      <c r="BE1431" s="145">
        <f>IF(N1431="základní",J1431,0)</f>
        <v>0</v>
      </c>
      <c r="BF1431" s="145">
        <f>IF(N1431="snížená",J1431,0)</f>
        <v>0</v>
      </c>
      <c r="BG1431" s="145">
        <f>IF(N1431="zákl. přenesená",J1431,0)</f>
        <v>0</v>
      </c>
      <c r="BH1431" s="145">
        <f>IF(N1431="sníž. přenesená",J1431,0)</f>
        <v>0</v>
      </c>
      <c r="BI1431" s="145">
        <f>IF(N1431="nulová",J1431,0)</f>
        <v>0</v>
      </c>
      <c r="BJ1431" s="19" t="s">
        <v>88</v>
      </c>
      <c r="BK1431" s="145">
        <f>ROUND(I1431*H1431,2)</f>
        <v>0</v>
      </c>
      <c r="BL1431" s="19" t="s">
        <v>375</v>
      </c>
      <c r="BM1431" s="144" t="s">
        <v>14306</v>
      </c>
    </row>
    <row r="1432" spans="2:65" s="1" customFormat="1" ht="10.199999999999999">
      <c r="B1432" s="34"/>
      <c r="D1432" s="146" t="s">
        <v>271</v>
      </c>
      <c r="F1432" s="147" t="s">
        <v>14307</v>
      </c>
      <c r="I1432" s="148"/>
      <c r="L1432" s="34"/>
      <c r="M1432" s="149"/>
      <c r="T1432" s="55"/>
      <c r="AT1432" s="19" t="s">
        <v>271</v>
      </c>
      <c r="AU1432" s="19" t="s">
        <v>88</v>
      </c>
    </row>
    <row r="1433" spans="2:65" s="13" customFormat="1" ht="10.199999999999999">
      <c r="B1433" s="157"/>
      <c r="D1433" s="151" t="s">
        <v>288</v>
      </c>
      <c r="E1433" s="158" t="s">
        <v>19</v>
      </c>
      <c r="F1433" s="159" t="s">
        <v>14308</v>
      </c>
      <c r="H1433" s="160">
        <v>9.1430000000000007</v>
      </c>
      <c r="I1433" s="161"/>
      <c r="L1433" s="157"/>
      <c r="M1433" s="162"/>
      <c r="T1433" s="163"/>
      <c r="AT1433" s="158" t="s">
        <v>288</v>
      </c>
      <c r="AU1433" s="158" t="s">
        <v>88</v>
      </c>
      <c r="AV1433" s="13" t="s">
        <v>88</v>
      </c>
      <c r="AW1433" s="13" t="s">
        <v>37</v>
      </c>
      <c r="AX1433" s="13" t="s">
        <v>83</v>
      </c>
      <c r="AY1433" s="158" t="s">
        <v>263</v>
      </c>
    </row>
    <row r="1434" spans="2:65" s="1" customFormat="1" ht="16.5" customHeight="1">
      <c r="B1434" s="34"/>
      <c r="C1434" s="133" t="s">
        <v>2476</v>
      </c>
      <c r="D1434" s="133" t="s">
        <v>265</v>
      </c>
      <c r="E1434" s="134" t="s">
        <v>14309</v>
      </c>
      <c r="F1434" s="135" t="s">
        <v>14310</v>
      </c>
      <c r="G1434" s="136" t="s">
        <v>378</v>
      </c>
      <c r="H1434" s="137">
        <v>34.259</v>
      </c>
      <c r="I1434" s="138"/>
      <c r="J1434" s="139">
        <f>ROUND(I1434*H1434,2)</f>
        <v>0</v>
      </c>
      <c r="K1434" s="135" t="s">
        <v>269</v>
      </c>
      <c r="L1434" s="34"/>
      <c r="M1434" s="140" t="s">
        <v>19</v>
      </c>
      <c r="N1434" s="141" t="s">
        <v>48</v>
      </c>
      <c r="P1434" s="142">
        <f>O1434*H1434</f>
        <v>0</v>
      </c>
      <c r="Q1434" s="142">
        <v>0</v>
      </c>
      <c r="R1434" s="142">
        <f>Q1434*H1434</f>
        <v>0</v>
      </c>
      <c r="S1434" s="142">
        <v>0</v>
      </c>
      <c r="T1434" s="143">
        <f>S1434*H1434</f>
        <v>0</v>
      </c>
      <c r="AR1434" s="144" t="s">
        <v>375</v>
      </c>
      <c r="AT1434" s="144" t="s">
        <v>265</v>
      </c>
      <c r="AU1434" s="144" t="s">
        <v>88</v>
      </c>
      <c r="AY1434" s="19" t="s">
        <v>263</v>
      </c>
      <c r="BE1434" s="145">
        <f>IF(N1434="základní",J1434,0)</f>
        <v>0</v>
      </c>
      <c r="BF1434" s="145">
        <f>IF(N1434="snížená",J1434,0)</f>
        <v>0</v>
      </c>
      <c r="BG1434" s="145">
        <f>IF(N1434="zákl. přenesená",J1434,0)</f>
        <v>0</v>
      </c>
      <c r="BH1434" s="145">
        <f>IF(N1434="sníž. přenesená",J1434,0)</f>
        <v>0</v>
      </c>
      <c r="BI1434" s="145">
        <f>IF(N1434="nulová",J1434,0)</f>
        <v>0</v>
      </c>
      <c r="BJ1434" s="19" t="s">
        <v>88</v>
      </c>
      <c r="BK1434" s="145">
        <f>ROUND(I1434*H1434,2)</f>
        <v>0</v>
      </c>
      <c r="BL1434" s="19" t="s">
        <v>375</v>
      </c>
      <c r="BM1434" s="144" t="s">
        <v>14311</v>
      </c>
    </row>
    <row r="1435" spans="2:65" s="1" customFormat="1" ht="10.199999999999999">
      <c r="B1435" s="34"/>
      <c r="D1435" s="146" t="s">
        <v>271</v>
      </c>
      <c r="F1435" s="147" t="s">
        <v>14312</v>
      </c>
      <c r="I1435" s="148"/>
      <c r="L1435" s="34"/>
      <c r="M1435" s="149"/>
      <c r="T1435" s="55"/>
      <c r="AT1435" s="19" t="s">
        <v>271</v>
      </c>
      <c r="AU1435" s="19" t="s">
        <v>88</v>
      </c>
    </row>
    <row r="1436" spans="2:65" s="13" customFormat="1" ht="10.199999999999999">
      <c r="B1436" s="157"/>
      <c r="D1436" s="151" t="s">
        <v>288</v>
      </c>
      <c r="E1436" s="158" t="s">
        <v>19</v>
      </c>
      <c r="F1436" s="159" t="s">
        <v>14313</v>
      </c>
      <c r="H1436" s="160">
        <v>34.259</v>
      </c>
      <c r="I1436" s="161"/>
      <c r="L1436" s="157"/>
      <c r="M1436" s="162"/>
      <c r="T1436" s="163"/>
      <c r="AT1436" s="158" t="s">
        <v>288</v>
      </c>
      <c r="AU1436" s="158" t="s">
        <v>88</v>
      </c>
      <c r="AV1436" s="13" t="s">
        <v>88</v>
      </c>
      <c r="AW1436" s="13" t="s">
        <v>37</v>
      </c>
      <c r="AX1436" s="13" t="s">
        <v>83</v>
      </c>
      <c r="AY1436" s="158" t="s">
        <v>263</v>
      </c>
    </row>
    <row r="1437" spans="2:65" s="1" customFormat="1" ht="16.5" customHeight="1">
      <c r="B1437" s="34"/>
      <c r="C1437" s="133" t="s">
        <v>2483</v>
      </c>
      <c r="D1437" s="133" t="s">
        <v>265</v>
      </c>
      <c r="E1437" s="134" t="s">
        <v>14314</v>
      </c>
      <c r="F1437" s="135" t="s">
        <v>14315</v>
      </c>
      <c r="G1437" s="136" t="s">
        <v>285</v>
      </c>
      <c r="H1437" s="137">
        <v>0.85599999999999998</v>
      </c>
      <c r="I1437" s="138"/>
      <c r="J1437" s="139">
        <f>ROUND(I1437*H1437,2)</f>
        <v>0</v>
      </c>
      <c r="K1437" s="135" t="s">
        <v>269</v>
      </c>
      <c r="L1437" s="34"/>
      <c r="M1437" s="140" t="s">
        <v>19</v>
      </c>
      <c r="N1437" s="141" t="s">
        <v>48</v>
      </c>
      <c r="P1437" s="142">
        <f>O1437*H1437</f>
        <v>0</v>
      </c>
      <c r="Q1437" s="142">
        <v>1.2540000000000001E-2</v>
      </c>
      <c r="R1437" s="142">
        <f>Q1437*H1437</f>
        <v>1.0734240000000001E-2</v>
      </c>
      <c r="S1437" s="142">
        <v>0</v>
      </c>
      <c r="T1437" s="143">
        <f>S1437*H1437</f>
        <v>0</v>
      </c>
      <c r="AR1437" s="144" t="s">
        <v>375</v>
      </c>
      <c r="AT1437" s="144" t="s">
        <v>265</v>
      </c>
      <c r="AU1437" s="144" t="s">
        <v>88</v>
      </c>
      <c r="AY1437" s="19" t="s">
        <v>263</v>
      </c>
      <c r="BE1437" s="145">
        <f>IF(N1437="základní",J1437,0)</f>
        <v>0</v>
      </c>
      <c r="BF1437" s="145">
        <f>IF(N1437="snížená",J1437,0)</f>
        <v>0</v>
      </c>
      <c r="BG1437" s="145">
        <f>IF(N1437="zákl. přenesená",J1437,0)</f>
        <v>0</v>
      </c>
      <c r="BH1437" s="145">
        <f>IF(N1437="sníž. přenesená",J1437,0)</f>
        <v>0</v>
      </c>
      <c r="BI1437" s="145">
        <f>IF(N1437="nulová",J1437,0)</f>
        <v>0</v>
      </c>
      <c r="BJ1437" s="19" t="s">
        <v>88</v>
      </c>
      <c r="BK1437" s="145">
        <f>ROUND(I1437*H1437,2)</f>
        <v>0</v>
      </c>
      <c r="BL1437" s="19" t="s">
        <v>375</v>
      </c>
      <c r="BM1437" s="144" t="s">
        <v>14316</v>
      </c>
    </row>
    <row r="1438" spans="2:65" s="1" customFormat="1" ht="10.199999999999999">
      <c r="B1438" s="34"/>
      <c r="D1438" s="146" t="s">
        <v>271</v>
      </c>
      <c r="F1438" s="147" t="s">
        <v>14317</v>
      </c>
      <c r="I1438" s="148"/>
      <c r="L1438" s="34"/>
      <c r="M1438" s="149"/>
      <c r="T1438" s="55"/>
      <c r="AT1438" s="19" t="s">
        <v>271</v>
      </c>
      <c r="AU1438" s="19" t="s">
        <v>88</v>
      </c>
    </row>
    <row r="1439" spans="2:65" s="13" customFormat="1" ht="10.199999999999999">
      <c r="B1439" s="157"/>
      <c r="D1439" s="151" t="s">
        <v>288</v>
      </c>
      <c r="E1439" s="158" t="s">
        <v>19</v>
      </c>
      <c r="F1439" s="159" t="s">
        <v>14318</v>
      </c>
      <c r="H1439" s="160">
        <v>0.85599999999999998</v>
      </c>
      <c r="I1439" s="161"/>
      <c r="L1439" s="157"/>
      <c r="M1439" s="162"/>
      <c r="T1439" s="163"/>
      <c r="AT1439" s="158" t="s">
        <v>288</v>
      </c>
      <c r="AU1439" s="158" t="s">
        <v>88</v>
      </c>
      <c r="AV1439" s="13" t="s">
        <v>88</v>
      </c>
      <c r="AW1439" s="13" t="s">
        <v>37</v>
      </c>
      <c r="AX1439" s="13" t="s">
        <v>83</v>
      </c>
      <c r="AY1439" s="158" t="s">
        <v>263</v>
      </c>
    </row>
    <row r="1440" spans="2:65" s="1" customFormat="1" ht="24.15" customHeight="1">
      <c r="B1440" s="34"/>
      <c r="C1440" s="133" t="s">
        <v>2491</v>
      </c>
      <c r="D1440" s="133" t="s">
        <v>265</v>
      </c>
      <c r="E1440" s="134" t="s">
        <v>14319</v>
      </c>
      <c r="F1440" s="135" t="s">
        <v>14320</v>
      </c>
      <c r="G1440" s="136" t="s">
        <v>268</v>
      </c>
      <c r="H1440" s="137">
        <v>82.09</v>
      </c>
      <c r="I1440" s="138"/>
      <c r="J1440" s="139">
        <f>ROUND(I1440*H1440,2)</f>
        <v>0</v>
      </c>
      <c r="K1440" s="135" t="s">
        <v>269</v>
      </c>
      <c r="L1440" s="34"/>
      <c r="M1440" s="140" t="s">
        <v>19</v>
      </c>
      <c r="N1440" s="141" t="s">
        <v>48</v>
      </c>
      <c r="P1440" s="142">
        <f>O1440*H1440</f>
        <v>0</v>
      </c>
      <c r="Q1440" s="142">
        <v>0</v>
      </c>
      <c r="R1440" s="142">
        <f>Q1440*H1440</f>
        <v>0</v>
      </c>
      <c r="S1440" s="142">
        <v>1.4E-2</v>
      </c>
      <c r="T1440" s="143">
        <f>S1440*H1440</f>
        <v>1.1492600000000002</v>
      </c>
      <c r="AR1440" s="144" t="s">
        <v>375</v>
      </c>
      <c r="AT1440" s="144" t="s">
        <v>265</v>
      </c>
      <c r="AU1440" s="144" t="s">
        <v>88</v>
      </c>
      <c r="AY1440" s="19" t="s">
        <v>263</v>
      </c>
      <c r="BE1440" s="145">
        <f>IF(N1440="základní",J1440,0)</f>
        <v>0</v>
      </c>
      <c r="BF1440" s="145">
        <f>IF(N1440="snížená",J1440,0)</f>
        <v>0</v>
      </c>
      <c r="BG1440" s="145">
        <f>IF(N1440="zákl. přenesená",J1440,0)</f>
        <v>0</v>
      </c>
      <c r="BH1440" s="145">
        <f>IF(N1440="sníž. přenesená",J1440,0)</f>
        <v>0</v>
      </c>
      <c r="BI1440" s="145">
        <f>IF(N1440="nulová",J1440,0)</f>
        <v>0</v>
      </c>
      <c r="BJ1440" s="19" t="s">
        <v>88</v>
      </c>
      <c r="BK1440" s="145">
        <f>ROUND(I1440*H1440,2)</f>
        <v>0</v>
      </c>
      <c r="BL1440" s="19" t="s">
        <v>375</v>
      </c>
      <c r="BM1440" s="144" t="s">
        <v>14321</v>
      </c>
    </row>
    <row r="1441" spans="2:65" s="1" customFormat="1" ht="10.199999999999999">
      <c r="B1441" s="34"/>
      <c r="D1441" s="146" t="s">
        <v>271</v>
      </c>
      <c r="F1441" s="147" t="s">
        <v>14322</v>
      </c>
      <c r="I1441" s="148"/>
      <c r="L1441" s="34"/>
      <c r="M1441" s="149"/>
      <c r="T1441" s="55"/>
      <c r="AT1441" s="19" t="s">
        <v>271</v>
      </c>
      <c r="AU1441" s="19" t="s">
        <v>88</v>
      </c>
    </row>
    <row r="1442" spans="2:65" s="13" customFormat="1" ht="10.199999999999999">
      <c r="B1442" s="157"/>
      <c r="D1442" s="151" t="s">
        <v>288</v>
      </c>
      <c r="E1442" s="158" t="s">
        <v>19</v>
      </c>
      <c r="F1442" s="159" t="s">
        <v>14323</v>
      </c>
      <c r="H1442" s="160">
        <v>48.5</v>
      </c>
      <c r="I1442" s="161"/>
      <c r="L1442" s="157"/>
      <c r="M1442" s="162"/>
      <c r="T1442" s="163"/>
      <c r="AT1442" s="158" t="s">
        <v>288</v>
      </c>
      <c r="AU1442" s="158" t="s">
        <v>88</v>
      </c>
      <c r="AV1442" s="13" t="s">
        <v>88</v>
      </c>
      <c r="AW1442" s="13" t="s">
        <v>37</v>
      </c>
      <c r="AX1442" s="13" t="s">
        <v>76</v>
      </c>
      <c r="AY1442" s="158" t="s">
        <v>263</v>
      </c>
    </row>
    <row r="1443" spans="2:65" s="12" customFormat="1" ht="10.199999999999999">
      <c r="B1443" s="150"/>
      <c r="D1443" s="151" t="s">
        <v>288</v>
      </c>
      <c r="E1443" s="152" t="s">
        <v>19</v>
      </c>
      <c r="F1443" s="153" t="s">
        <v>13584</v>
      </c>
      <c r="H1443" s="152" t="s">
        <v>19</v>
      </c>
      <c r="I1443" s="154"/>
      <c r="L1443" s="150"/>
      <c r="M1443" s="155"/>
      <c r="T1443" s="156"/>
      <c r="AT1443" s="152" t="s">
        <v>288</v>
      </c>
      <c r="AU1443" s="152" t="s">
        <v>88</v>
      </c>
      <c r="AV1443" s="12" t="s">
        <v>83</v>
      </c>
      <c r="AW1443" s="12" t="s">
        <v>37</v>
      </c>
      <c r="AX1443" s="12" t="s">
        <v>76</v>
      </c>
      <c r="AY1443" s="152" t="s">
        <v>263</v>
      </c>
    </row>
    <row r="1444" spans="2:65" s="13" customFormat="1" ht="10.199999999999999">
      <c r="B1444" s="157"/>
      <c r="D1444" s="151" t="s">
        <v>288</v>
      </c>
      <c r="E1444" s="158" t="s">
        <v>19</v>
      </c>
      <c r="F1444" s="159" t="s">
        <v>14324</v>
      </c>
      <c r="H1444" s="160">
        <v>12.59</v>
      </c>
      <c r="I1444" s="161"/>
      <c r="L1444" s="157"/>
      <c r="M1444" s="162"/>
      <c r="T1444" s="163"/>
      <c r="AT1444" s="158" t="s">
        <v>288</v>
      </c>
      <c r="AU1444" s="158" t="s">
        <v>88</v>
      </c>
      <c r="AV1444" s="13" t="s">
        <v>88</v>
      </c>
      <c r="AW1444" s="13" t="s">
        <v>37</v>
      </c>
      <c r="AX1444" s="13" t="s">
        <v>76</v>
      </c>
      <c r="AY1444" s="158" t="s">
        <v>263</v>
      </c>
    </row>
    <row r="1445" spans="2:65" s="12" customFormat="1" ht="10.199999999999999">
      <c r="B1445" s="150"/>
      <c r="D1445" s="151" t="s">
        <v>288</v>
      </c>
      <c r="E1445" s="152" t="s">
        <v>19</v>
      </c>
      <c r="F1445" s="153" t="s">
        <v>14325</v>
      </c>
      <c r="H1445" s="152" t="s">
        <v>19</v>
      </c>
      <c r="I1445" s="154"/>
      <c r="L1445" s="150"/>
      <c r="M1445" s="155"/>
      <c r="T1445" s="156"/>
      <c r="AT1445" s="152" t="s">
        <v>288</v>
      </c>
      <c r="AU1445" s="152" t="s">
        <v>88</v>
      </c>
      <c r="AV1445" s="12" t="s">
        <v>83</v>
      </c>
      <c r="AW1445" s="12" t="s">
        <v>37</v>
      </c>
      <c r="AX1445" s="12" t="s">
        <v>76</v>
      </c>
      <c r="AY1445" s="152" t="s">
        <v>263</v>
      </c>
    </row>
    <row r="1446" spans="2:65" s="13" customFormat="1" ht="10.199999999999999">
      <c r="B1446" s="157"/>
      <c r="D1446" s="151" t="s">
        <v>288</v>
      </c>
      <c r="E1446" s="158" t="s">
        <v>19</v>
      </c>
      <c r="F1446" s="159" t="s">
        <v>14326</v>
      </c>
      <c r="H1446" s="160">
        <v>21</v>
      </c>
      <c r="I1446" s="161"/>
      <c r="L1446" s="157"/>
      <c r="M1446" s="162"/>
      <c r="T1446" s="163"/>
      <c r="AT1446" s="158" t="s">
        <v>288</v>
      </c>
      <c r="AU1446" s="158" t="s">
        <v>88</v>
      </c>
      <c r="AV1446" s="13" t="s">
        <v>88</v>
      </c>
      <c r="AW1446" s="13" t="s">
        <v>37</v>
      </c>
      <c r="AX1446" s="13" t="s">
        <v>76</v>
      </c>
      <c r="AY1446" s="158" t="s">
        <v>263</v>
      </c>
    </row>
    <row r="1447" spans="2:65" s="12" customFormat="1" ht="10.199999999999999">
      <c r="B1447" s="150"/>
      <c r="D1447" s="151" t="s">
        <v>288</v>
      </c>
      <c r="E1447" s="152" t="s">
        <v>19</v>
      </c>
      <c r="F1447" s="153" t="s">
        <v>14325</v>
      </c>
      <c r="H1447" s="152" t="s">
        <v>19</v>
      </c>
      <c r="I1447" s="154"/>
      <c r="L1447" s="150"/>
      <c r="M1447" s="155"/>
      <c r="T1447" s="156"/>
      <c r="AT1447" s="152" t="s">
        <v>288</v>
      </c>
      <c r="AU1447" s="152" t="s">
        <v>88</v>
      </c>
      <c r="AV1447" s="12" t="s">
        <v>83</v>
      </c>
      <c r="AW1447" s="12" t="s">
        <v>37</v>
      </c>
      <c r="AX1447" s="12" t="s">
        <v>76</v>
      </c>
      <c r="AY1447" s="152" t="s">
        <v>263</v>
      </c>
    </row>
    <row r="1448" spans="2:65" s="15" customFormat="1" ht="10.199999999999999">
      <c r="B1448" s="171"/>
      <c r="D1448" s="151" t="s">
        <v>288</v>
      </c>
      <c r="E1448" s="172" t="s">
        <v>19</v>
      </c>
      <c r="F1448" s="173" t="s">
        <v>355</v>
      </c>
      <c r="H1448" s="174">
        <v>82.09</v>
      </c>
      <c r="I1448" s="175"/>
      <c r="L1448" s="171"/>
      <c r="M1448" s="176"/>
      <c r="T1448" s="177"/>
      <c r="AT1448" s="172" t="s">
        <v>288</v>
      </c>
      <c r="AU1448" s="172" t="s">
        <v>88</v>
      </c>
      <c r="AV1448" s="15" t="s">
        <v>98</v>
      </c>
      <c r="AW1448" s="15" t="s">
        <v>37</v>
      </c>
      <c r="AX1448" s="15" t="s">
        <v>83</v>
      </c>
      <c r="AY1448" s="172" t="s">
        <v>263</v>
      </c>
    </row>
    <row r="1449" spans="2:65" s="1" customFormat="1" ht="24.15" customHeight="1">
      <c r="B1449" s="34"/>
      <c r="C1449" s="133" t="s">
        <v>2496</v>
      </c>
      <c r="D1449" s="133" t="s">
        <v>265</v>
      </c>
      <c r="E1449" s="134" t="s">
        <v>14327</v>
      </c>
      <c r="F1449" s="135" t="s">
        <v>14328</v>
      </c>
      <c r="G1449" s="136" t="s">
        <v>268</v>
      </c>
      <c r="H1449" s="137">
        <v>3.15</v>
      </c>
      <c r="I1449" s="138"/>
      <c r="J1449" s="139">
        <f>ROUND(I1449*H1449,2)</f>
        <v>0</v>
      </c>
      <c r="K1449" s="135" t="s">
        <v>269</v>
      </c>
      <c r="L1449" s="34"/>
      <c r="M1449" s="140" t="s">
        <v>19</v>
      </c>
      <c r="N1449" s="141" t="s">
        <v>48</v>
      </c>
      <c r="P1449" s="142">
        <f>O1449*H1449</f>
        <v>0</v>
      </c>
      <c r="Q1449" s="142">
        <v>0</v>
      </c>
      <c r="R1449" s="142">
        <f>Q1449*H1449</f>
        <v>0</v>
      </c>
      <c r="S1449" s="142">
        <v>1.2319999999999999E-2</v>
      </c>
      <c r="T1449" s="143">
        <f>S1449*H1449</f>
        <v>3.8807999999999995E-2</v>
      </c>
      <c r="AR1449" s="144" t="s">
        <v>375</v>
      </c>
      <c r="AT1449" s="144" t="s">
        <v>265</v>
      </c>
      <c r="AU1449" s="144" t="s">
        <v>88</v>
      </c>
      <c r="AY1449" s="19" t="s">
        <v>263</v>
      </c>
      <c r="BE1449" s="145">
        <f>IF(N1449="základní",J1449,0)</f>
        <v>0</v>
      </c>
      <c r="BF1449" s="145">
        <f>IF(N1449="snížená",J1449,0)</f>
        <v>0</v>
      </c>
      <c r="BG1449" s="145">
        <f>IF(N1449="zákl. přenesená",J1449,0)</f>
        <v>0</v>
      </c>
      <c r="BH1449" s="145">
        <f>IF(N1449="sníž. přenesená",J1449,0)</f>
        <v>0</v>
      </c>
      <c r="BI1449" s="145">
        <f>IF(N1449="nulová",J1449,0)</f>
        <v>0</v>
      </c>
      <c r="BJ1449" s="19" t="s">
        <v>88</v>
      </c>
      <c r="BK1449" s="145">
        <f>ROUND(I1449*H1449,2)</f>
        <v>0</v>
      </c>
      <c r="BL1449" s="19" t="s">
        <v>375</v>
      </c>
      <c r="BM1449" s="144" t="s">
        <v>14329</v>
      </c>
    </row>
    <row r="1450" spans="2:65" s="1" customFormat="1" ht="10.199999999999999">
      <c r="B1450" s="34"/>
      <c r="D1450" s="146" t="s">
        <v>271</v>
      </c>
      <c r="F1450" s="147" t="s">
        <v>14330</v>
      </c>
      <c r="I1450" s="148"/>
      <c r="L1450" s="34"/>
      <c r="M1450" s="149"/>
      <c r="T1450" s="55"/>
      <c r="AT1450" s="19" t="s">
        <v>271</v>
      </c>
      <c r="AU1450" s="19" t="s">
        <v>88</v>
      </c>
    </row>
    <row r="1451" spans="2:65" s="13" customFormat="1" ht="10.199999999999999">
      <c r="B1451" s="157"/>
      <c r="D1451" s="151" t="s">
        <v>288</v>
      </c>
      <c r="E1451" s="158" t="s">
        <v>19</v>
      </c>
      <c r="F1451" s="159" t="s">
        <v>14331</v>
      </c>
      <c r="H1451" s="160">
        <v>3.15</v>
      </c>
      <c r="I1451" s="161"/>
      <c r="L1451" s="157"/>
      <c r="M1451" s="162"/>
      <c r="T1451" s="163"/>
      <c r="AT1451" s="158" t="s">
        <v>288</v>
      </c>
      <c r="AU1451" s="158" t="s">
        <v>88</v>
      </c>
      <c r="AV1451" s="13" t="s">
        <v>88</v>
      </c>
      <c r="AW1451" s="13" t="s">
        <v>37</v>
      </c>
      <c r="AX1451" s="13" t="s">
        <v>83</v>
      </c>
      <c r="AY1451" s="158" t="s">
        <v>263</v>
      </c>
    </row>
    <row r="1452" spans="2:65" s="1" customFormat="1" ht="33" customHeight="1">
      <c r="B1452" s="34"/>
      <c r="C1452" s="133" t="s">
        <v>2501</v>
      </c>
      <c r="D1452" s="133" t="s">
        <v>265</v>
      </c>
      <c r="E1452" s="134" t="s">
        <v>14332</v>
      </c>
      <c r="F1452" s="135" t="s">
        <v>14333</v>
      </c>
      <c r="G1452" s="136" t="s">
        <v>490</v>
      </c>
      <c r="H1452" s="137">
        <v>1</v>
      </c>
      <c r="I1452" s="138"/>
      <c r="J1452" s="139">
        <f>ROUND(I1452*H1452,2)</f>
        <v>0</v>
      </c>
      <c r="K1452" s="135" t="s">
        <v>19</v>
      </c>
      <c r="L1452" s="34"/>
      <c r="M1452" s="140" t="s">
        <v>19</v>
      </c>
      <c r="N1452" s="141" t="s">
        <v>48</v>
      </c>
      <c r="P1452" s="142">
        <f>O1452*H1452</f>
        <v>0</v>
      </c>
      <c r="Q1452" s="142">
        <v>0.15</v>
      </c>
      <c r="R1452" s="142">
        <f>Q1452*H1452</f>
        <v>0.15</v>
      </c>
      <c r="S1452" s="142">
        <v>0</v>
      </c>
      <c r="T1452" s="143">
        <f>S1452*H1452</f>
        <v>0</v>
      </c>
      <c r="AR1452" s="144" t="s">
        <v>375</v>
      </c>
      <c r="AT1452" s="144" t="s">
        <v>265</v>
      </c>
      <c r="AU1452" s="144" t="s">
        <v>88</v>
      </c>
      <c r="AY1452" s="19" t="s">
        <v>263</v>
      </c>
      <c r="BE1452" s="145">
        <f>IF(N1452="základní",J1452,0)</f>
        <v>0</v>
      </c>
      <c r="BF1452" s="145">
        <f>IF(N1452="snížená",J1452,0)</f>
        <v>0</v>
      </c>
      <c r="BG1452" s="145">
        <f>IF(N1452="zákl. přenesená",J1452,0)</f>
        <v>0</v>
      </c>
      <c r="BH1452" s="145">
        <f>IF(N1452="sníž. přenesená",J1452,0)</f>
        <v>0</v>
      </c>
      <c r="BI1452" s="145">
        <f>IF(N1452="nulová",J1452,0)</f>
        <v>0</v>
      </c>
      <c r="BJ1452" s="19" t="s">
        <v>88</v>
      </c>
      <c r="BK1452" s="145">
        <f>ROUND(I1452*H1452,2)</f>
        <v>0</v>
      </c>
      <c r="BL1452" s="19" t="s">
        <v>375</v>
      </c>
      <c r="BM1452" s="144" t="s">
        <v>14334</v>
      </c>
    </row>
    <row r="1453" spans="2:65" s="13" customFormat="1" ht="10.199999999999999">
      <c r="B1453" s="157"/>
      <c r="D1453" s="151" t="s">
        <v>288</v>
      </c>
      <c r="E1453" s="158" t="s">
        <v>19</v>
      </c>
      <c r="F1453" s="159" t="s">
        <v>14335</v>
      </c>
      <c r="H1453" s="160">
        <v>1</v>
      </c>
      <c r="I1453" s="161"/>
      <c r="L1453" s="157"/>
      <c r="M1453" s="162"/>
      <c r="T1453" s="163"/>
      <c r="AT1453" s="158" t="s">
        <v>288</v>
      </c>
      <c r="AU1453" s="158" t="s">
        <v>88</v>
      </c>
      <c r="AV1453" s="13" t="s">
        <v>88</v>
      </c>
      <c r="AW1453" s="13" t="s">
        <v>37</v>
      </c>
      <c r="AX1453" s="13" t="s">
        <v>83</v>
      </c>
      <c r="AY1453" s="158" t="s">
        <v>263</v>
      </c>
    </row>
    <row r="1454" spans="2:65" s="1" customFormat="1" ht="16.5" customHeight="1">
      <c r="B1454" s="34"/>
      <c r="C1454" s="133" t="s">
        <v>2508</v>
      </c>
      <c r="D1454" s="133" t="s">
        <v>265</v>
      </c>
      <c r="E1454" s="134" t="s">
        <v>14336</v>
      </c>
      <c r="F1454" s="135" t="s">
        <v>14337</v>
      </c>
      <c r="G1454" s="136" t="s">
        <v>268</v>
      </c>
      <c r="H1454" s="137">
        <v>13.95</v>
      </c>
      <c r="I1454" s="138"/>
      <c r="J1454" s="139">
        <f>ROUND(I1454*H1454,2)</f>
        <v>0</v>
      </c>
      <c r="K1454" s="135" t="s">
        <v>269</v>
      </c>
      <c r="L1454" s="34"/>
      <c r="M1454" s="140" t="s">
        <v>19</v>
      </c>
      <c r="N1454" s="141" t="s">
        <v>48</v>
      </c>
      <c r="P1454" s="142">
        <f>O1454*H1454</f>
        <v>0</v>
      </c>
      <c r="Q1454" s="142">
        <v>1.363E-2</v>
      </c>
      <c r="R1454" s="142">
        <f>Q1454*H1454</f>
        <v>0.19013849999999999</v>
      </c>
      <c r="S1454" s="142">
        <v>0</v>
      </c>
      <c r="T1454" s="143">
        <f>S1454*H1454</f>
        <v>0</v>
      </c>
      <c r="AR1454" s="144" t="s">
        <v>375</v>
      </c>
      <c r="AT1454" s="144" t="s">
        <v>265</v>
      </c>
      <c r="AU1454" s="144" t="s">
        <v>88</v>
      </c>
      <c r="AY1454" s="19" t="s">
        <v>263</v>
      </c>
      <c r="BE1454" s="145">
        <f>IF(N1454="základní",J1454,0)</f>
        <v>0</v>
      </c>
      <c r="BF1454" s="145">
        <f>IF(N1454="snížená",J1454,0)</f>
        <v>0</v>
      </c>
      <c r="BG1454" s="145">
        <f>IF(N1454="zákl. přenesená",J1454,0)</f>
        <v>0</v>
      </c>
      <c r="BH1454" s="145">
        <f>IF(N1454="sníž. přenesená",J1454,0)</f>
        <v>0</v>
      </c>
      <c r="BI1454" s="145">
        <f>IF(N1454="nulová",J1454,0)</f>
        <v>0</v>
      </c>
      <c r="BJ1454" s="19" t="s">
        <v>88</v>
      </c>
      <c r="BK1454" s="145">
        <f>ROUND(I1454*H1454,2)</f>
        <v>0</v>
      </c>
      <c r="BL1454" s="19" t="s">
        <v>375</v>
      </c>
      <c r="BM1454" s="144" t="s">
        <v>14338</v>
      </c>
    </row>
    <row r="1455" spans="2:65" s="1" customFormat="1" ht="10.199999999999999">
      <c r="B1455" s="34"/>
      <c r="D1455" s="146" t="s">
        <v>271</v>
      </c>
      <c r="F1455" s="147" t="s">
        <v>14339</v>
      </c>
      <c r="I1455" s="148"/>
      <c r="L1455" s="34"/>
      <c r="M1455" s="149"/>
      <c r="T1455" s="55"/>
      <c r="AT1455" s="19" t="s">
        <v>271</v>
      </c>
      <c r="AU1455" s="19" t="s">
        <v>88</v>
      </c>
    </row>
    <row r="1456" spans="2:65" s="13" customFormat="1" ht="10.199999999999999">
      <c r="B1456" s="157"/>
      <c r="D1456" s="151" t="s">
        <v>288</v>
      </c>
      <c r="E1456" s="158" t="s">
        <v>19</v>
      </c>
      <c r="F1456" s="159" t="s">
        <v>14340</v>
      </c>
      <c r="H1456" s="160">
        <v>13.95</v>
      </c>
      <c r="I1456" s="161"/>
      <c r="L1456" s="157"/>
      <c r="M1456" s="162"/>
      <c r="T1456" s="163"/>
      <c r="AT1456" s="158" t="s">
        <v>288</v>
      </c>
      <c r="AU1456" s="158" t="s">
        <v>88</v>
      </c>
      <c r="AV1456" s="13" t="s">
        <v>88</v>
      </c>
      <c r="AW1456" s="13" t="s">
        <v>37</v>
      </c>
      <c r="AX1456" s="13" t="s">
        <v>83</v>
      </c>
      <c r="AY1456" s="158" t="s">
        <v>263</v>
      </c>
    </row>
    <row r="1457" spans="2:65" s="1" customFormat="1" ht="24.15" customHeight="1">
      <c r="B1457" s="34"/>
      <c r="C1457" s="133" t="s">
        <v>2513</v>
      </c>
      <c r="D1457" s="133" t="s">
        <v>265</v>
      </c>
      <c r="E1457" s="134" t="s">
        <v>14341</v>
      </c>
      <c r="F1457" s="135" t="s">
        <v>14342</v>
      </c>
      <c r="G1457" s="136" t="s">
        <v>268</v>
      </c>
      <c r="H1457" s="137">
        <v>35.83</v>
      </c>
      <c r="I1457" s="138"/>
      <c r="J1457" s="139">
        <f>ROUND(I1457*H1457,2)</f>
        <v>0</v>
      </c>
      <c r="K1457" s="135" t="s">
        <v>269</v>
      </c>
      <c r="L1457" s="34"/>
      <c r="M1457" s="140" t="s">
        <v>19</v>
      </c>
      <c r="N1457" s="141" t="s">
        <v>48</v>
      </c>
      <c r="P1457" s="142">
        <f>O1457*H1457</f>
        <v>0</v>
      </c>
      <c r="Q1457" s="142">
        <v>0</v>
      </c>
      <c r="R1457" s="142">
        <f>Q1457*H1457</f>
        <v>0</v>
      </c>
      <c r="S1457" s="142">
        <v>0</v>
      </c>
      <c r="T1457" s="143">
        <f>S1457*H1457</f>
        <v>0</v>
      </c>
      <c r="AR1457" s="144" t="s">
        <v>375</v>
      </c>
      <c r="AT1457" s="144" t="s">
        <v>265</v>
      </c>
      <c r="AU1457" s="144" t="s">
        <v>88</v>
      </c>
      <c r="AY1457" s="19" t="s">
        <v>263</v>
      </c>
      <c r="BE1457" s="145">
        <f>IF(N1457="základní",J1457,0)</f>
        <v>0</v>
      </c>
      <c r="BF1457" s="145">
        <f>IF(N1457="snížená",J1457,0)</f>
        <v>0</v>
      </c>
      <c r="BG1457" s="145">
        <f>IF(N1457="zákl. přenesená",J1457,0)</f>
        <v>0</v>
      </c>
      <c r="BH1457" s="145">
        <f>IF(N1457="sníž. přenesená",J1457,0)</f>
        <v>0</v>
      </c>
      <c r="BI1457" s="145">
        <f>IF(N1457="nulová",J1457,0)</f>
        <v>0</v>
      </c>
      <c r="BJ1457" s="19" t="s">
        <v>88</v>
      </c>
      <c r="BK1457" s="145">
        <f>ROUND(I1457*H1457,2)</f>
        <v>0</v>
      </c>
      <c r="BL1457" s="19" t="s">
        <v>375</v>
      </c>
      <c r="BM1457" s="144" t="s">
        <v>14343</v>
      </c>
    </row>
    <row r="1458" spans="2:65" s="1" customFormat="1" ht="10.199999999999999">
      <c r="B1458" s="34"/>
      <c r="D1458" s="146" t="s">
        <v>271</v>
      </c>
      <c r="F1458" s="147" t="s">
        <v>14344</v>
      </c>
      <c r="I1458" s="148"/>
      <c r="L1458" s="34"/>
      <c r="M1458" s="149"/>
      <c r="T1458" s="55"/>
      <c r="AT1458" s="19" t="s">
        <v>271</v>
      </c>
      <c r="AU1458" s="19" t="s">
        <v>88</v>
      </c>
    </row>
    <row r="1459" spans="2:65" s="13" customFormat="1" ht="10.199999999999999">
      <c r="B1459" s="157"/>
      <c r="D1459" s="151" t="s">
        <v>288</v>
      </c>
      <c r="E1459" s="158" t="s">
        <v>19</v>
      </c>
      <c r="F1459" s="159" t="s">
        <v>14345</v>
      </c>
      <c r="H1459" s="160">
        <v>27.05</v>
      </c>
      <c r="I1459" s="161"/>
      <c r="L1459" s="157"/>
      <c r="M1459" s="162"/>
      <c r="T1459" s="163"/>
      <c r="AT1459" s="158" t="s">
        <v>288</v>
      </c>
      <c r="AU1459" s="158" t="s">
        <v>88</v>
      </c>
      <c r="AV1459" s="13" t="s">
        <v>88</v>
      </c>
      <c r="AW1459" s="13" t="s">
        <v>37</v>
      </c>
      <c r="AX1459" s="13" t="s">
        <v>76</v>
      </c>
      <c r="AY1459" s="158" t="s">
        <v>263</v>
      </c>
    </row>
    <row r="1460" spans="2:65" s="13" customFormat="1" ht="10.199999999999999">
      <c r="B1460" s="157"/>
      <c r="D1460" s="151" t="s">
        <v>288</v>
      </c>
      <c r="E1460" s="158" t="s">
        <v>19</v>
      </c>
      <c r="F1460" s="159" t="s">
        <v>14346</v>
      </c>
      <c r="H1460" s="160">
        <v>8.7799999999999994</v>
      </c>
      <c r="I1460" s="161"/>
      <c r="L1460" s="157"/>
      <c r="M1460" s="162"/>
      <c r="T1460" s="163"/>
      <c r="AT1460" s="158" t="s">
        <v>288</v>
      </c>
      <c r="AU1460" s="158" t="s">
        <v>88</v>
      </c>
      <c r="AV1460" s="13" t="s">
        <v>88</v>
      </c>
      <c r="AW1460" s="13" t="s">
        <v>37</v>
      </c>
      <c r="AX1460" s="13" t="s">
        <v>76</v>
      </c>
      <c r="AY1460" s="158" t="s">
        <v>263</v>
      </c>
    </row>
    <row r="1461" spans="2:65" s="15" customFormat="1" ht="10.199999999999999">
      <c r="B1461" s="171"/>
      <c r="D1461" s="151" t="s">
        <v>288</v>
      </c>
      <c r="E1461" s="172" t="s">
        <v>19</v>
      </c>
      <c r="F1461" s="173" t="s">
        <v>355</v>
      </c>
      <c r="H1461" s="174">
        <v>35.83</v>
      </c>
      <c r="I1461" s="175"/>
      <c r="L1461" s="171"/>
      <c r="M1461" s="176"/>
      <c r="T1461" s="177"/>
      <c r="AT1461" s="172" t="s">
        <v>288</v>
      </c>
      <c r="AU1461" s="172" t="s">
        <v>88</v>
      </c>
      <c r="AV1461" s="15" t="s">
        <v>98</v>
      </c>
      <c r="AW1461" s="15" t="s">
        <v>37</v>
      </c>
      <c r="AX1461" s="15" t="s">
        <v>83</v>
      </c>
      <c r="AY1461" s="172" t="s">
        <v>263</v>
      </c>
    </row>
    <row r="1462" spans="2:65" s="1" customFormat="1" ht="16.5" customHeight="1">
      <c r="B1462" s="34"/>
      <c r="C1462" s="178" t="s">
        <v>2520</v>
      </c>
      <c r="D1462" s="178" t="s">
        <v>439</v>
      </c>
      <c r="E1462" s="179" t="s">
        <v>14347</v>
      </c>
      <c r="F1462" s="180" t="s">
        <v>14348</v>
      </c>
      <c r="G1462" s="181" t="s">
        <v>285</v>
      </c>
      <c r="H1462" s="182">
        <v>0.63</v>
      </c>
      <c r="I1462" s="183"/>
      <c r="J1462" s="184">
        <f>ROUND(I1462*H1462,2)</f>
        <v>0</v>
      </c>
      <c r="K1462" s="180" t="s">
        <v>269</v>
      </c>
      <c r="L1462" s="185"/>
      <c r="M1462" s="186" t="s">
        <v>19</v>
      </c>
      <c r="N1462" s="187" t="s">
        <v>48</v>
      </c>
      <c r="P1462" s="142">
        <f>O1462*H1462</f>
        <v>0</v>
      </c>
      <c r="Q1462" s="142">
        <v>0.55000000000000004</v>
      </c>
      <c r="R1462" s="142">
        <f>Q1462*H1462</f>
        <v>0.34650000000000003</v>
      </c>
      <c r="S1462" s="142">
        <v>0</v>
      </c>
      <c r="T1462" s="143">
        <f>S1462*H1462</f>
        <v>0</v>
      </c>
      <c r="AR1462" s="144" t="s">
        <v>480</v>
      </c>
      <c r="AT1462" s="144" t="s">
        <v>439</v>
      </c>
      <c r="AU1462" s="144" t="s">
        <v>88</v>
      </c>
      <c r="AY1462" s="19" t="s">
        <v>263</v>
      </c>
      <c r="BE1462" s="145">
        <f>IF(N1462="základní",J1462,0)</f>
        <v>0</v>
      </c>
      <c r="BF1462" s="145">
        <f>IF(N1462="snížená",J1462,0)</f>
        <v>0</v>
      </c>
      <c r="BG1462" s="145">
        <f>IF(N1462="zákl. přenesená",J1462,0)</f>
        <v>0</v>
      </c>
      <c r="BH1462" s="145">
        <f>IF(N1462="sníž. přenesená",J1462,0)</f>
        <v>0</v>
      </c>
      <c r="BI1462" s="145">
        <f>IF(N1462="nulová",J1462,0)</f>
        <v>0</v>
      </c>
      <c r="BJ1462" s="19" t="s">
        <v>88</v>
      </c>
      <c r="BK1462" s="145">
        <f>ROUND(I1462*H1462,2)</f>
        <v>0</v>
      </c>
      <c r="BL1462" s="19" t="s">
        <v>375</v>
      </c>
      <c r="BM1462" s="144" t="s">
        <v>14349</v>
      </c>
    </row>
    <row r="1463" spans="2:65" s="13" customFormat="1" ht="10.199999999999999">
      <c r="B1463" s="157"/>
      <c r="D1463" s="151" t="s">
        <v>288</v>
      </c>
      <c r="E1463" s="158" t="s">
        <v>19</v>
      </c>
      <c r="F1463" s="159" t="s">
        <v>14350</v>
      </c>
      <c r="H1463" s="160">
        <v>0.57299999999999995</v>
      </c>
      <c r="I1463" s="161"/>
      <c r="L1463" s="157"/>
      <c r="M1463" s="162"/>
      <c r="T1463" s="163"/>
      <c r="AT1463" s="158" t="s">
        <v>288</v>
      </c>
      <c r="AU1463" s="158" t="s">
        <v>88</v>
      </c>
      <c r="AV1463" s="13" t="s">
        <v>88</v>
      </c>
      <c r="AW1463" s="13" t="s">
        <v>37</v>
      </c>
      <c r="AX1463" s="13" t="s">
        <v>83</v>
      </c>
      <c r="AY1463" s="158" t="s">
        <v>263</v>
      </c>
    </row>
    <row r="1464" spans="2:65" s="13" customFormat="1" ht="10.199999999999999">
      <c r="B1464" s="157"/>
      <c r="D1464" s="151" t="s">
        <v>288</v>
      </c>
      <c r="F1464" s="159" t="s">
        <v>14351</v>
      </c>
      <c r="H1464" s="160">
        <v>0.63</v>
      </c>
      <c r="I1464" s="161"/>
      <c r="L1464" s="157"/>
      <c r="M1464" s="162"/>
      <c r="T1464" s="163"/>
      <c r="AT1464" s="158" t="s">
        <v>288</v>
      </c>
      <c r="AU1464" s="158" t="s">
        <v>88</v>
      </c>
      <c r="AV1464" s="13" t="s">
        <v>88</v>
      </c>
      <c r="AW1464" s="13" t="s">
        <v>4</v>
      </c>
      <c r="AX1464" s="13" t="s">
        <v>83</v>
      </c>
      <c r="AY1464" s="158" t="s">
        <v>263</v>
      </c>
    </row>
    <row r="1465" spans="2:65" s="1" customFormat="1" ht="24.15" customHeight="1">
      <c r="B1465" s="34"/>
      <c r="C1465" s="133" t="s">
        <v>2526</v>
      </c>
      <c r="D1465" s="133" t="s">
        <v>265</v>
      </c>
      <c r="E1465" s="134" t="s">
        <v>14352</v>
      </c>
      <c r="F1465" s="135" t="s">
        <v>14353</v>
      </c>
      <c r="G1465" s="136" t="s">
        <v>268</v>
      </c>
      <c r="H1465" s="137">
        <v>2.93</v>
      </c>
      <c r="I1465" s="138"/>
      <c r="J1465" s="139">
        <f>ROUND(I1465*H1465,2)</f>
        <v>0</v>
      </c>
      <c r="K1465" s="135" t="s">
        <v>269</v>
      </c>
      <c r="L1465" s="34"/>
      <c r="M1465" s="140" t="s">
        <v>19</v>
      </c>
      <c r="N1465" s="141" t="s">
        <v>48</v>
      </c>
      <c r="P1465" s="142">
        <f>O1465*H1465</f>
        <v>0</v>
      </c>
      <c r="Q1465" s="142">
        <v>0</v>
      </c>
      <c r="R1465" s="142">
        <f>Q1465*H1465</f>
        <v>0</v>
      </c>
      <c r="S1465" s="142">
        <v>0</v>
      </c>
      <c r="T1465" s="143">
        <f>S1465*H1465</f>
        <v>0</v>
      </c>
      <c r="AR1465" s="144" t="s">
        <v>375</v>
      </c>
      <c r="AT1465" s="144" t="s">
        <v>265</v>
      </c>
      <c r="AU1465" s="144" t="s">
        <v>88</v>
      </c>
      <c r="AY1465" s="19" t="s">
        <v>263</v>
      </c>
      <c r="BE1465" s="145">
        <f>IF(N1465="základní",J1465,0)</f>
        <v>0</v>
      </c>
      <c r="BF1465" s="145">
        <f>IF(N1465="snížená",J1465,0)</f>
        <v>0</v>
      </c>
      <c r="BG1465" s="145">
        <f>IF(N1465="zákl. přenesená",J1465,0)</f>
        <v>0</v>
      </c>
      <c r="BH1465" s="145">
        <f>IF(N1465="sníž. přenesená",J1465,0)</f>
        <v>0</v>
      </c>
      <c r="BI1465" s="145">
        <f>IF(N1465="nulová",J1465,0)</f>
        <v>0</v>
      </c>
      <c r="BJ1465" s="19" t="s">
        <v>88</v>
      </c>
      <c r="BK1465" s="145">
        <f>ROUND(I1465*H1465,2)</f>
        <v>0</v>
      </c>
      <c r="BL1465" s="19" t="s">
        <v>375</v>
      </c>
      <c r="BM1465" s="144" t="s">
        <v>14354</v>
      </c>
    </row>
    <row r="1466" spans="2:65" s="1" customFormat="1" ht="10.199999999999999">
      <c r="B1466" s="34"/>
      <c r="D1466" s="146" t="s">
        <v>271</v>
      </c>
      <c r="F1466" s="147" t="s">
        <v>14355</v>
      </c>
      <c r="I1466" s="148"/>
      <c r="L1466" s="34"/>
      <c r="M1466" s="149"/>
      <c r="T1466" s="55"/>
      <c r="AT1466" s="19" t="s">
        <v>271</v>
      </c>
      <c r="AU1466" s="19" t="s">
        <v>88</v>
      </c>
    </row>
    <row r="1467" spans="2:65" s="13" customFormat="1" ht="10.199999999999999">
      <c r="B1467" s="157"/>
      <c r="D1467" s="151" t="s">
        <v>288</v>
      </c>
      <c r="E1467" s="158" t="s">
        <v>19</v>
      </c>
      <c r="F1467" s="159" t="s">
        <v>14356</v>
      </c>
      <c r="H1467" s="160">
        <v>2.93</v>
      </c>
      <c r="I1467" s="161"/>
      <c r="L1467" s="157"/>
      <c r="M1467" s="162"/>
      <c r="T1467" s="163"/>
      <c r="AT1467" s="158" t="s">
        <v>288</v>
      </c>
      <c r="AU1467" s="158" t="s">
        <v>88</v>
      </c>
      <c r="AV1467" s="13" t="s">
        <v>88</v>
      </c>
      <c r="AW1467" s="13" t="s">
        <v>37</v>
      </c>
      <c r="AX1467" s="13" t="s">
        <v>83</v>
      </c>
      <c r="AY1467" s="158" t="s">
        <v>263</v>
      </c>
    </row>
    <row r="1468" spans="2:65" s="1" customFormat="1" ht="16.5" customHeight="1">
      <c r="B1468" s="34"/>
      <c r="C1468" s="178" t="s">
        <v>2530</v>
      </c>
      <c r="D1468" s="178" t="s">
        <v>439</v>
      </c>
      <c r="E1468" s="179" t="s">
        <v>14357</v>
      </c>
      <c r="F1468" s="180" t="s">
        <v>14358</v>
      </c>
      <c r="G1468" s="181" t="s">
        <v>285</v>
      </c>
      <c r="H1468" s="182">
        <v>8.2000000000000003E-2</v>
      </c>
      <c r="I1468" s="183"/>
      <c r="J1468" s="184">
        <f>ROUND(I1468*H1468,2)</f>
        <v>0</v>
      </c>
      <c r="K1468" s="180" t="s">
        <v>269</v>
      </c>
      <c r="L1468" s="185"/>
      <c r="M1468" s="186" t="s">
        <v>19</v>
      </c>
      <c r="N1468" s="187" t="s">
        <v>48</v>
      </c>
      <c r="P1468" s="142">
        <f>O1468*H1468</f>
        <v>0</v>
      </c>
      <c r="Q1468" s="142">
        <v>0.55000000000000004</v>
      </c>
      <c r="R1468" s="142">
        <f>Q1468*H1468</f>
        <v>4.5100000000000008E-2</v>
      </c>
      <c r="S1468" s="142">
        <v>0</v>
      </c>
      <c r="T1468" s="143">
        <f>S1468*H1468</f>
        <v>0</v>
      </c>
      <c r="AR1468" s="144" t="s">
        <v>480</v>
      </c>
      <c r="AT1468" s="144" t="s">
        <v>439</v>
      </c>
      <c r="AU1468" s="144" t="s">
        <v>88</v>
      </c>
      <c r="AY1468" s="19" t="s">
        <v>263</v>
      </c>
      <c r="BE1468" s="145">
        <f>IF(N1468="základní",J1468,0)</f>
        <v>0</v>
      </c>
      <c r="BF1468" s="145">
        <f>IF(N1468="snížená",J1468,0)</f>
        <v>0</v>
      </c>
      <c r="BG1468" s="145">
        <f>IF(N1468="zákl. přenesená",J1468,0)</f>
        <v>0</v>
      </c>
      <c r="BH1468" s="145">
        <f>IF(N1468="sníž. přenesená",J1468,0)</f>
        <v>0</v>
      </c>
      <c r="BI1468" s="145">
        <f>IF(N1468="nulová",J1468,0)</f>
        <v>0</v>
      </c>
      <c r="BJ1468" s="19" t="s">
        <v>88</v>
      </c>
      <c r="BK1468" s="145">
        <f>ROUND(I1468*H1468,2)</f>
        <v>0</v>
      </c>
      <c r="BL1468" s="19" t="s">
        <v>375</v>
      </c>
      <c r="BM1468" s="144" t="s">
        <v>14359</v>
      </c>
    </row>
    <row r="1469" spans="2:65" s="13" customFormat="1" ht="10.199999999999999">
      <c r="B1469" s="157"/>
      <c r="D1469" s="151" t="s">
        <v>288</v>
      </c>
      <c r="E1469" s="158" t="s">
        <v>19</v>
      </c>
      <c r="F1469" s="159" t="s">
        <v>14360</v>
      </c>
      <c r="H1469" s="160">
        <v>8.2000000000000003E-2</v>
      </c>
      <c r="I1469" s="161"/>
      <c r="L1469" s="157"/>
      <c r="M1469" s="162"/>
      <c r="T1469" s="163"/>
      <c r="AT1469" s="158" t="s">
        <v>288</v>
      </c>
      <c r="AU1469" s="158" t="s">
        <v>88</v>
      </c>
      <c r="AV1469" s="13" t="s">
        <v>88</v>
      </c>
      <c r="AW1469" s="13" t="s">
        <v>37</v>
      </c>
      <c r="AX1469" s="13" t="s">
        <v>83</v>
      </c>
      <c r="AY1469" s="158" t="s">
        <v>263</v>
      </c>
    </row>
    <row r="1470" spans="2:65" s="1" customFormat="1" ht="24.15" customHeight="1">
      <c r="B1470" s="34"/>
      <c r="C1470" s="133" t="s">
        <v>2534</v>
      </c>
      <c r="D1470" s="133" t="s">
        <v>265</v>
      </c>
      <c r="E1470" s="134" t="s">
        <v>14361</v>
      </c>
      <c r="F1470" s="135" t="s">
        <v>14362</v>
      </c>
      <c r="G1470" s="136" t="s">
        <v>378</v>
      </c>
      <c r="H1470" s="137">
        <v>46.723999999999997</v>
      </c>
      <c r="I1470" s="138"/>
      <c r="J1470" s="139">
        <f>ROUND(I1470*H1470,2)</f>
        <v>0</v>
      </c>
      <c r="K1470" s="135" t="s">
        <v>269</v>
      </c>
      <c r="L1470" s="34"/>
      <c r="M1470" s="140" t="s">
        <v>19</v>
      </c>
      <c r="N1470" s="141" t="s">
        <v>48</v>
      </c>
      <c r="P1470" s="142">
        <f>O1470*H1470</f>
        <v>0</v>
      </c>
      <c r="Q1470" s="142">
        <v>0</v>
      </c>
      <c r="R1470" s="142">
        <f>Q1470*H1470</f>
        <v>0</v>
      </c>
      <c r="S1470" s="142">
        <v>0</v>
      </c>
      <c r="T1470" s="143">
        <f>S1470*H1470</f>
        <v>0</v>
      </c>
      <c r="AR1470" s="144" t="s">
        <v>375</v>
      </c>
      <c r="AT1470" s="144" t="s">
        <v>265</v>
      </c>
      <c r="AU1470" s="144" t="s">
        <v>88</v>
      </c>
      <c r="AY1470" s="19" t="s">
        <v>263</v>
      </c>
      <c r="BE1470" s="145">
        <f>IF(N1470="základní",J1470,0)</f>
        <v>0</v>
      </c>
      <c r="BF1470" s="145">
        <f>IF(N1470="snížená",J1470,0)</f>
        <v>0</v>
      </c>
      <c r="BG1470" s="145">
        <f>IF(N1470="zákl. přenesená",J1470,0)</f>
        <v>0</v>
      </c>
      <c r="BH1470" s="145">
        <f>IF(N1470="sníž. přenesená",J1470,0)</f>
        <v>0</v>
      </c>
      <c r="BI1470" s="145">
        <f>IF(N1470="nulová",J1470,0)</f>
        <v>0</v>
      </c>
      <c r="BJ1470" s="19" t="s">
        <v>88</v>
      </c>
      <c r="BK1470" s="145">
        <f>ROUND(I1470*H1470,2)</f>
        <v>0</v>
      </c>
      <c r="BL1470" s="19" t="s">
        <v>375</v>
      </c>
      <c r="BM1470" s="144" t="s">
        <v>14363</v>
      </c>
    </row>
    <row r="1471" spans="2:65" s="1" customFormat="1" ht="10.199999999999999">
      <c r="B1471" s="34"/>
      <c r="D1471" s="146" t="s">
        <v>271</v>
      </c>
      <c r="F1471" s="147" t="s">
        <v>14364</v>
      </c>
      <c r="I1471" s="148"/>
      <c r="L1471" s="34"/>
      <c r="M1471" s="149"/>
      <c r="T1471" s="55"/>
      <c r="AT1471" s="19" t="s">
        <v>271</v>
      </c>
      <c r="AU1471" s="19" t="s">
        <v>88</v>
      </c>
    </row>
    <row r="1472" spans="2:65" s="13" customFormat="1" ht="10.199999999999999">
      <c r="B1472" s="157"/>
      <c r="D1472" s="151" t="s">
        <v>288</v>
      </c>
      <c r="E1472" s="158" t="s">
        <v>19</v>
      </c>
      <c r="F1472" s="159" t="s">
        <v>14365</v>
      </c>
      <c r="H1472" s="160">
        <v>17.353999999999999</v>
      </c>
      <c r="I1472" s="161"/>
      <c r="L1472" s="157"/>
      <c r="M1472" s="162"/>
      <c r="T1472" s="163"/>
      <c r="AT1472" s="158" t="s">
        <v>288</v>
      </c>
      <c r="AU1472" s="158" t="s">
        <v>88</v>
      </c>
      <c r="AV1472" s="13" t="s">
        <v>88</v>
      </c>
      <c r="AW1472" s="13" t="s">
        <v>37</v>
      </c>
      <c r="AX1472" s="13" t="s">
        <v>76</v>
      </c>
      <c r="AY1472" s="158" t="s">
        <v>263</v>
      </c>
    </row>
    <row r="1473" spans="2:65" s="12" customFormat="1" ht="10.199999999999999">
      <c r="B1473" s="150"/>
      <c r="D1473" s="151" t="s">
        <v>288</v>
      </c>
      <c r="E1473" s="152" t="s">
        <v>19</v>
      </c>
      <c r="F1473" s="153" t="s">
        <v>14366</v>
      </c>
      <c r="H1473" s="152" t="s">
        <v>19</v>
      </c>
      <c r="I1473" s="154"/>
      <c r="L1473" s="150"/>
      <c r="M1473" s="155"/>
      <c r="T1473" s="156"/>
      <c r="AT1473" s="152" t="s">
        <v>288</v>
      </c>
      <c r="AU1473" s="152" t="s">
        <v>88</v>
      </c>
      <c r="AV1473" s="12" t="s">
        <v>83</v>
      </c>
      <c r="AW1473" s="12" t="s">
        <v>37</v>
      </c>
      <c r="AX1473" s="12" t="s">
        <v>76</v>
      </c>
      <c r="AY1473" s="152" t="s">
        <v>263</v>
      </c>
    </row>
    <row r="1474" spans="2:65" s="13" customFormat="1" ht="10.199999999999999">
      <c r="B1474" s="157"/>
      <c r="D1474" s="151" t="s">
        <v>288</v>
      </c>
      <c r="E1474" s="158" t="s">
        <v>19</v>
      </c>
      <c r="F1474" s="159" t="s">
        <v>14367</v>
      </c>
      <c r="H1474" s="160">
        <v>29.37</v>
      </c>
      <c r="I1474" s="161"/>
      <c r="L1474" s="157"/>
      <c r="M1474" s="162"/>
      <c r="T1474" s="163"/>
      <c r="AT1474" s="158" t="s">
        <v>288</v>
      </c>
      <c r="AU1474" s="158" t="s">
        <v>88</v>
      </c>
      <c r="AV1474" s="13" t="s">
        <v>88</v>
      </c>
      <c r="AW1474" s="13" t="s">
        <v>37</v>
      </c>
      <c r="AX1474" s="13" t="s">
        <v>76</v>
      </c>
      <c r="AY1474" s="158" t="s">
        <v>263</v>
      </c>
    </row>
    <row r="1475" spans="2:65" s="15" customFormat="1" ht="10.199999999999999">
      <c r="B1475" s="171"/>
      <c r="D1475" s="151" t="s">
        <v>288</v>
      </c>
      <c r="E1475" s="172" t="s">
        <v>19</v>
      </c>
      <c r="F1475" s="173" t="s">
        <v>355</v>
      </c>
      <c r="H1475" s="174">
        <v>46.723999999999997</v>
      </c>
      <c r="I1475" s="175"/>
      <c r="L1475" s="171"/>
      <c r="M1475" s="176"/>
      <c r="T1475" s="177"/>
      <c r="AT1475" s="172" t="s">
        <v>288</v>
      </c>
      <c r="AU1475" s="172" t="s">
        <v>88</v>
      </c>
      <c r="AV1475" s="15" t="s">
        <v>98</v>
      </c>
      <c r="AW1475" s="15" t="s">
        <v>37</v>
      </c>
      <c r="AX1475" s="15" t="s">
        <v>83</v>
      </c>
      <c r="AY1475" s="172" t="s">
        <v>263</v>
      </c>
    </row>
    <row r="1476" spans="2:65" s="1" customFormat="1" ht="16.5" customHeight="1">
      <c r="B1476" s="34"/>
      <c r="C1476" s="178" t="s">
        <v>2541</v>
      </c>
      <c r="D1476" s="178" t="s">
        <v>439</v>
      </c>
      <c r="E1476" s="179" t="s">
        <v>14368</v>
      </c>
      <c r="F1476" s="180" t="s">
        <v>14369</v>
      </c>
      <c r="G1476" s="181" t="s">
        <v>285</v>
      </c>
      <c r="H1476" s="182">
        <v>2.4700000000000002</v>
      </c>
      <c r="I1476" s="183"/>
      <c r="J1476" s="184">
        <f>ROUND(I1476*H1476,2)</f>
        <v>0</v>
      </c>
      <c r="K1476" s="180" t="s">
        <v>269</v>
      </c>
      <c r="L1476" s="185"/>
      <c r="M1476" s="186" t="s">
        <v>19</v>
      </c>
      <c r="N1476" s="187" t="s">
        <v>48</v>
      </c>
      <c r="P1476" s="142">
        <f>O1476*H1476</f>
        <v>0</v>
      </c>
      <c r="Q1476" s="142">
        <v>0.55000000000000004</v>
      </c>
      <c r="R1476" s="142">
        <f>Q1476*H1476</f>
        <v>1.3585000000000003</v>
      </c>
      <c r="S1476" s="142">
        <v>0</v>
      </c>
      <c r="T1476" s="143">
        <f>S1476*H1476</f>
        <v>0</v>
      </c>
      <c r="AR1476" s="144" t="s">
        <v>480</v>
      </c>
      <c r="AT1476" s="144" t="s">
        <v>439</v>
      </c>
      <c r="AU1476" s="144" t="s">
        <v>88</v>
      </c>
      <c r="AY1476" s="19" t="s">
        <v>263</v>
      </c>
      <c r="BE1476" s="145">
        <f>IF(N1476="základní",J1476,0)</f>
        <v>0</v>
      </c>
      <c r="BF1476" s="145">
        <f>IF(N1476="snížená",J1476,0)</f>
        <v>0</v>
      </c>
      <c r="BG1476" s="145">
        <f>IF(N1476="zákl. přenesená",J1476,0)</f>
        <v>0</v>
      </c>
      <c r="BH1476" s="145">
        <f>IF(N1476="sníž. přenesená",J1476,0)</f>
        <v>0</v>
      </c>
      <c r="BI1476" s="145">
        <f>IF(N1476="nulová",J1476,0)</f>
        <v>0</v>
      </c>
      <c r="BJ1476" s="19" t="s">
        <v>88</v>
      </c>
      <c r="BK1476" s="145">
        <f>ROUND(I1476*H1476,2)</f>
        <v>0</v>
      </c>
      <c r="BL1476" s="19" t="s">
        <v>375</v>
      </c>
      <c r="BM1476" s="144" t="s">
        <v>14370</v>
      </c>
    </row>
    <row r="1477" spans="2:65" s="13" customFormat="1" ht="10.199999999999999">
      <c r="B1477" s="157"/>
      <c r="D1477" s="151" t="s">
        <v>288</v>
      </c>
      <c r="E1477" s="158" t="s">
        <v>19</v>
      </c>
      <c r="F1477" s="159" t="s">
        <v>14318</v>
      </c>
      <c r="H1477" s="160">
        <v>0.85599999999999998</v>
      </c>
      <c r="I1477" s="161"/>
      <c r="L1477" s="157"/>
      <c r="M1477" s="162"/>
      <c r="T1477" s="163"/>
      <c r="AT1477" s="158" t="s">
        <v>288</v>
      </c>
      <c r="AU1477" s="158" t="s">
        <v>88</v>
      </c>
      <c r="AV1477" s="13" t="s">
        <v>88</v>
      </c>
      <c r="AW1477" s="13" t="s">
        <v>37</v>
      </c>
      <c r="AX1477" s="13" t="s">
        <v>76</v>
      </c>
      <c r="AY1477" s="158" t="s">
        <v>263</v>
      </c>
    </row>
    <row r="1478" spans="2:65" s="13" customFormat="1" ht="10.199999999999999">
      <c r="B1478" s="157"/>
      <c r="D1478" s="151" t="s">
        <v>288</v>
      </c>
      <c r="E1478" s="158" t="s">
        <v>19</v>
      </c>
      <c r="F1478" s="159" t="s">
        <v>14371</v>
      </c>
      <c r="H1478" s="160">
        <v>1.1679999999999999</v>
      </c>
      <c r="I1478" s="161"/>
      <c r="L1478" s="157"/>
      <c r="M1478" s="162"/>
      <c r="T1478" s="163"/>
      <c r="AT1478" s="158" t="s">
        <v>288</v>
      </c>
      <c r="AU1478" s="158" t="s">
        <v>88</v>
      </c>
      <c r="AV1478" s="13" t="s">
        <v>88</v>
      </c>
      <c r="AW1478" s="13" t="s">
        <v>37</v>
      </c>
      <c r="AX1478" s="13" t="s">
        <v>76</v>
      </c>
      <c r="AY1478" s="158" t="s">
        <v>263</v>
      </c>
    </row>
    <row r="1479" spans="2:65" s="13" customFormat="1" ht="10.199999999999999">
      <c r="B1479" s="157"/>
      <c r="D1479" s="151" t="s">
        <v>288</v>
      </c>
      <c r="E1479" s="158" t="s">
        <v>19</v>
      </c>
      <c r="F1479" s="159" t="s">
        <v>14372</v>
      </c>
      <c r="H1479" s="160">
        <v>0.221</v>
      </c>
      <c r="I1479" s="161"/>
      <c r="L1479" s="157"/>
      <c r="M1479" s="162"/>
      <c r="T1479" s="163"/>
      <c r="AT1479" s="158" t="s">
        <v>288</v>
      </c>
      <c r="AU1479" s="158" t="s">
        <v>88</v>
      </c>
      <c r="AV1479" s="13" t="s">
        <v>88</v>
      </c>
      <c r="AW1479" s="13" t="s">
        <v>37</v>
      </c>
      <c r="AX1479" s="13" t="s">
        <v>76</v>
      </c>
      <c r="AY1479" s="158" t="s">
        <v>263</v>
      </c>
    </row>
    <row r="1480" spans="2:65" s="15" customFormat="1" ht="10.199999999999999">
      <c r="B1480" s="171"/>
      <c r="D1480" s="151" t="s">
        <v>288</v>
      </c>
      <c r="E1480" s="172" t="s">
        <v>19</v>
      </c>
      <c r="F1480" s="173" t="s">
        <v>355</v>
      </c>
      <c r="H1480" s="174">
        <v>2.2450000000000001</v>
      </c>
      <c r="I1480" s="175"/>
      <c r="L1480" s="171"/>
      <c r="M1480" s="176"/>
      <c r="T1480" s="177"/>
      <c r="AT1480" s="172" t="s">
        <v>288</v>
      </c>
      <c r="AU1480" s="172" t="s">
        <v>88</v>
      </c>
      <c r="AV1480" s="15" t="s">
        <v>98</v>
      </c>
      <c r="AW1480" s="15" t="s">
        <v>37</v>
      </c>
      <c r="AX1480" s="15" t="s">
        <v>83</v>
      </c>
      <c r="AY1480" s="172" t="s">
        <v>263</v>
      </c>
    </row>
    <row r="1481" spans="2:65" s="13" customFormat="1" ht="10.199999999999999">
      <c r="B1481" s="157"/>
      <c r="D1481" s="151" t="s">
        <v>288</v>
      </c>
      <c r="F1481" s="159" t="s">
        <v>14373</v>
      </c>
      <c r="H1481" s="160">
        <v>2.4700000000000002</v>
      </c>
      <c r="I1481" s="161"/>
      <c r="L1481" s="157"/>
      <c r="M1481" s="162"/>
      <c r="T1481" s="163"/>
      <c r="AT1481" s="158" t="s">
        <v>288</v>
      </c>
      <c r="AU1481" s="158" t="s">
        <v>88</v>
      </c>
      <c r="AV1481" s="13" t="s">
        <v>88</v>
      </c>
      <c r="AW1481" s="13" t="s">
        <v>4</v>
      </c>
      <c r="AX1481" s="13" t="s">
        <v>83</v>
      </c>
      <c r="AY1481" s="158" t="s">
        <v>263</v>
      </c>
    </row>
    <row r="1482" spans="2:65" s="1" customFormat="1" ht="24.15" customHeight="1">
      <c r="B1482" s="34"/>
      <c r="C1482" s="133" t="s">
        <v>2545</v>
      </c>
      <c r="D1482" s="133" t="s">
        <v>265</v>
      </c>
      <c r="E1482" s="134" t="s">
        <v>14374</v>
      </c>
      <c r="F1482" s="135" t="s">
        <v>14375</v>
      </c>
      <c r="G1482" s="136" t="s">
        <v>378</v>
      </c>
      <c r="H1482" s="137">
        <v>8.8309999999999995</v>
      </c>
      <c r="I1482" s="138"/>
      <c r="J1482" s="139">
        <f>ROUND(I1482*H1482,2)</f>
        <v>0</v>
      </c>
      <c r="K1482" s="135" t="s">
        <v>269</v>
      </c>
      <c r="L1482" s="34"/>
      <c r="M1482" s="140" t="s">
        <v>19</v>
      </c>
      <c r="N1482" s="141" t="s">
        <v>48</v>
      </c>
      <c r="P1482" s="142">
        <f>O1482*H1482</f>
        <v>0</v>
      </c>
      <c r="Q1482" s="142">
        <v>0</v>
      </c>
      <c r="R1482" s="142">
        <f>Q1482*H1482</f>
        <v>0</v>
      </c>
      <c r="S1482" s="142">
        <v>0</v>
      </c>
      <c r="T1482" s="143">
        <f>S1482*H1482</f>
        <v>0</v>
      </c>
      <c r="AR1482" s="144" t="s">
        <v>375</v>
      </c>
      <c r="AT1482" s="144" t="s">
        <v>265</v>
      </c>
      <c r="AU1482" s="144" t="s">
        <v>88</v>
      </c>
      <c r="AY1482" s="19" t="s">
        <v>263</v>
      </c>
      <c r="BE1482" s="145">
        <f>IF(N1482="základní",J1482,0)</f>
        <v>0</v>
      </c>
      <c r="BF1482" s="145">
        <f>IF(N1482="snížená",J1482,0)</f>
        <v>0</v>
      </c>
      <c r="BG1482" s="145">
        <f>IF(N1482="zákl. přenesená",J1482,0)</f>
        <v>0</v>
      </c>
      <c r="BH1482" s="145">
        <f>IF(N1482="sníž. přenesená",J1482,0)</f>
        <v>0</v>
      </c>
      <c r="BI1482" s="145">
        <f>IF(N1482="nulová",J1482,0)</f>
        <v>0</v>
      </c>
      <c r="BJ1482" s="19" t="s">
        <v>88</v>
      </c>
      <c r="BK1482" s="145">
        <f>ROUND(I1482*H1482,2)</f>
        <v>0</v>
      </c>
      <c r="BL1482" s="19" t="s">
        <v>375</v>
      </c>
      <c r="BM1482" s="144" t="s">
        <v>14376</v>
      </c>
    </row>
    <row r="1483" spans="2:65" s="1" customFormat="1" ht="10.199999999999999">
      <c r="B1483" s="34"/>
      <c r="D1483" s="146" t="s">
        <v>271</v>
      </c>
      <c r="F1483" s="147" t="s">
        <v>14377</v>
      </c>
      <c r="I1483" s="148"/>
      <c r="L1483" s="34"/>
      <c r="M1483" s="149"/>
      <c r="T1483" s="55"/>
      <c r="AT1483" s="19" t="s">
        <v>271</v>
      </c>
      <c r="AU1483" s="19" t="s">
        <v>88</v>
      </c>
    </row>
    <row r="1484" spans="2:65" s="13" customFormat="1" ht="10.199999999999999">
      <c r="B1484" s="157"/>
      <c r="D1484" s="151" t="s">
        <v>288</v>
      </c>
      <c r="E1484" s="158" t="s">
        <v>19</v>
      </c>
      <c r="F1484" s="159" t="s">
        <v>14378</v>
      </c>
      <c r="H1484" s="160">
        <v>8.8309999999999995</v>
      </c>
      <c r="I1484" s="161"/>
      <c r="L1484" s="157"/>
      <c r="M1484" s="162"/>
      <c r="T1484" s="163"/>
      <c r="AT1484" s="158" t="s">
        <v>288</v>
      </c>
      <c r="AU1484" s="158" t="s">
        <v>88</v>
      </c>
      <c r="AV1484" s="13" t="s">
        <v>88</v>
      </c>
      <c r="AW1484" s="13" t="s">
        <v>37</v>
      </c>
      <c r="AX1484" s="13" t="s">
        <v>83</v>
      </c>
      <c r="AY1484" s="158" t="s">
        <v>263</v>
      </c>
    </row>
    <row r="1485" spans="2:65" s="1" customFormat="1" ht="24.15" customHeight="1">
      <c r="B1485" s="34"/>
      <c r="C1485" s="133" t="s">
        <v>2550</v>
      </c>
      <c r="D1485" s="133" t="s">
        <v>265</v>
      </c>
      <c r="E1485" s="134" t="s">
        <v>14379</v>
      </c>
      <c r="F1485" s="135" t="s">
        <v>14380</v>
      </c>
      <c r="G1485" s="136" t="s">
        <v>378</v>
      </c>
      <c r="H1485" s="137">
        <v>56.213000000000001</v>
      </c>
      <c r="I1485" s="138"/>
      <c r="J1485" s="139">
        <f>ROUND(I1485*H1485,2)</f>
        <v>0</v>
      </c>
      <c r="K1485" s="135" t="s">
        <v>269</v>
      </c>
      <c r="L1485" s="34"/>
      <c r="M1485" s="140" t="s">
        <v>19</v>
      </c>
      <c r="N1485" s="141" t="s">
        <v>48</v>
      </c>
      <c r="P1485" s="142">
        <f>O1485*H1485</f>
        <v>0</v>
      </c>
      <c r="Q1485" s="142">
        <v>0</v>
      </c>
      <c r="R1485" s="142">
        <f>Q1485*H1485</f>
        <v>0</v>
      </c>
      <c r="S1485" s="142">
        <v>1.4999999999999999E-2</v>
      </c>
      <c r="T1485" s="143">
        <f>S1485*H1485</f>
        <v>0.84319500000000003</v>
      </c>
      <c r="AR1485" s="144" t="s">
        <v>375</v>
      </c>
      <c r="AT1485" s="144" t="s">
        <v>265</v>
      </c>
      <c r="AU1485" s="144" t="s">
        <v>88</v>
      </c>
      <c r="AY1485" s="19" t="s">
        <v>263</v>
      </c>
      <c r="BE1485" s="145">
        <f>IF(N1485="základní",J1485,0)</f>
        <v>0</v>
      </c>
      <c r="BF1485" s="145">
        <f>IF(N1485="snížená",J1485,0)</f>
        <v>0</v>
      </c>
      <c r="BG1485" s="145">
        <f>IF(N1485="zákl. přenesená",J1485,0)</f>
        <v>0</v>
      </c>
      <c r="BH1485" s="145">
        <f>IF(N1485="sníž. přenesená",J1485,0)</f>
        <v>0</v>
      </c>
      <c r="BI1485" s="145">
        <f>IF(N1485="nulová",J1485,0)</f>
        <v>0</v>
      </c>
      <c r="BJ1485" s="19" t="s">
        <v>88</v>
      </c>
      <c r="BK1485" s="145">
        <f>ROUND(I1485*H1485,2)</f>
        <v>0</v>
      </c>
      <c r="BL1485" s="19" t="s">
        <v>375</v>
      </c>
      <c r="BM1485" s="144" t="s">
        <v>14381</v>
      </c>
    </row>
    <row r="1486" spans="2:65" s="1" customFormat="1" ht="10.199999999999999">
      <c r="B1486" s="34"/>
      <c r="D1486" s="146" t="s">
        <v>271</v>
      </c>
      <c r="F1486" s="147" t="s">
        <v>14382</v>
      </c>
      <c r="I1486" s="148"/>
      <c r="L1486" s="34"/>
      <c r="M1486" s="149"/>
      <c r="T1486" s="55"/>
      <c r="AT1486" s="19" t="s">
        <v>271</v>
      </c>
      <c r="AU1486" s="19" t="s">
        <v>88</v>
      </c>
    </row>
    <row r="1487" spans="2:65" s="13" customFormat="1" ht="10.199999999999999">
      <c r="B1487" s="157"/>
      <c r="D1487" s="151" t="s">
        <v>288</v>
      </c>
      <c r="E1487" s="158" t="s">
        <v>19</v>
      </c>
      <c r="F1487" s="159" t="s">
        <v>14383</v>
      </c>
      <c r="H1487" s="160">
        <v>30.56</v>
      </c>
      <c r="I1487" s="161"/>
      <c r="L1487" s="157"/>
      <c r="M1487" s="162"/>
      <c r="T1487" s="163"/>
      <c r="AT1487" s="158" t="s">
        <v>288</v>
      </c>
      <c r="AU1487" s="158" t="s">
        <v>88</v>
      </c>
      <c r="AV1487" s="13" t="s">
        <v>88</v>
      </c>
      <c r="AW1487" s="13" t="s">
        <v>37</v>
      </c>
      <c r="AX1487" s="13" t="s">
        <v>76</v>
      </c>
      <c r="AY1487" s="158" t="s">
        <v>263</v>
      </c>
    </row>
    <row r="1488" spans="2:65" s="13" customFormat="1" ht="10.199999999999999">
      <c r="B1488" s="157"/>
      <c r="D1488" s="151" t="s">
        <v>288</v>
      </c>
      <c r="E1488" s="158" t="s">
        <v>19</v>
      </c>
      <c r="F1488" s="159" t="s">
        <v>14384</v>
      </c>
      <c r="H1488" s="160">
        <v>18.902999999999999</v>
      </c>
      <c r="I1488" s="161"/>
      <c r="L1488" s="157"/>
      <c r="M1488" s="162"/>
      <c r="T1488" s="163"/>
      <c r="AT1488" s="158" t="s">
        <v>288</v>
      </c>
      <c r="AU1488" s="158" t="s">
        <v>88</v>
      </c>
      <c r="AV1488" s="13" t="s">
        <v>88</v>
      </c>
      <c r="AW1488" s="13" t="s">
        <v>37</v>
      </c>
      <c r="AX1488" s="13" t="s">
        <v>76</v>
      </c>
      <c r="AY1488" s="158" t="s">
        <v>263</v>
      </c>
    </row>
    <row r="1489" spans="2:65" s="13" customFormat="1" ht="10.199999999999999">
      <c r="B1489" s="157"/>
      <c r="D1489" s="151" t="s">
        <v>288</v>
      </c>
      <c r="E1489" s="158" t="s">
        <v>19</v>
      </c>
      <c r="F1489" s="159" t="s">
        <v>14385</v>
      </c>
      <c r="H1489" s="160">
        <v>6.75</v>
      </c>
      <c r="I1489" s="161"/>
      <c r="L1489" s="157"/>
      <c r="M1489" s="162"/>
      <c r="T1489" s="163"/>
      <c r="AT1489" s="158" t="s">
        <v>288</v>
      </c>
      <c r="AU1489" s="158" t="s">
        <v>88</v>
      </c>
      <c r="AV1489" s="13" t="s">
        <v>88</v>
      </c>
      <c r="AW1489" s="13" t="s">
        <v>37</v>
      </c>
      <c r="AX1489" s="13" t="s">
        <v>76</v>
      </c>
      <c r="AY1489" s="158" t="s">
        <v>263</v>
      </c>
    </row>
    <row r="1490" spans="2:65" s="15" customFormat="1" ht="10.199999999999999">
      <c r="B1490" s="171"/>
      <c r="D1490" s="151" t="s">
        <v>288</v>
      </c>
      <c r="E1490" s="172" t="s">
        <v>19</v>
      </c>
      <c r="F1490" s="173" t="s">
        <v>355</v>
      </c>
      <c r="H1490" s="174">
        <v>56.213000000000001</v>
      </c>
      <c r="I1490" s="175"/>
      <c r="L1490" s="171"/>
      <c r="M1490" s="176"/>
      <c r="T1490" s="177"/>
      <c r="AT1490" s="172" t="s">
        <v>288</v>
      </c>
      <c r="AU1490" s="172" t="s">
        <v>88</v>
      </c>
      <c r="AV1490" s="15" t="s">
        <v>98</v>
      </c>
      <c r="AW1490" s="15" t="s">
        <v>37</v>
      </c>
      <c r="AX1490" s="15" t="s">
        <v>83</v>
      </c>
      <c r="AY1490" s="172" t="s">
        <v>263</v>
      </c>
    </row>
    <row r="1491" spans="2:65" s="1" customFormat="1" ht="24.15" customHeight="1">
      <c r="B1491" s="34"/>
      <c r="C1491" s="133" t="s">
        <v>2556</v>
      </c>
      <c r="D1491" s="133" t="s">
        <v>265</v>
      </c>
      <c r="E1491" s="134" t="s">
        <v>14386</v>
      </c>
      <c r="F1491" s="135" t="s">
        <v>14387</v>
      </c>
      <c r="G1491" s="136" t="s">
        <v>285</v>
      </c>
      <c r="H1491" s="137">
        <v>3.4049999999999998</v>
      </c>
      <c r="I1491" s="138"/>
      <c r="J1491" s="139">
        <f>ROUND(I1491*H1491,2)</f>
        <v>0</v>
      </c>
      <c r="K1491" s="135" t="s">
        <v>269</v>
      </c>
      <c r="L1491" s="34"/>
      <c r="M1491" s="140" t="s">
        <v>19</v>
      </c>
      <c r="N1491" s="141" t="s">
        <v>48</v>
      </c>
      <c r="P1491" s="142">
        <f>O1491*H1491</f>
        <v>0</v>
      </c>
      <c r="Q1491" s="142">
        <v>2.3300000000000001E-2</v>
      </c>
      <c r="R1491" s="142">
        <f>Q1491*H1491</f>
        <v>7.9336500000000004E-2</v>
      </c>
      <c r="S1491" s="142">
        <v>0</v>
      </c>
      <c r="T1491" s="143">
        <f>S1491*H1491</f>
        <v>0</v>
      </c>
      <c r="AR1491" s="144" t="s">
        <v>375</v>
      </c>
      <c r="AT1491" s="144" t="s">
        <v>265</v>
      </c>
      <c r="AU1491" s="144" t="s">
        <v>88</v>
      </c>
      <c r="AY1491" s="19" t="s">
        <v>263</v>
      </c>
      <c r="BE1491" s="145">
        <f>IF(N1491="základní",J1491,0)</f>
        <v>0</v>
      </c>
      <c r="BF1491" s="145">
        <f>IF(N1491="snížená",J1491,0)</f>
        <v>0</v>
      </c>
      <c r="BG1491" s="145">
        <f>IF(N1491="zákl. přenesená",J1491,0)</f>
        <v>0</v>
      </c>
      <c r="BH1491" s="145">
        <f>IF(N1491="sníž. přenesená",J1491,0)</f>
        <v>0</v>
      </c>
      <c r="BI1491" s="145">
        <f>IF(N1491="nulová",J1491,0)</f>
        <v>0</v>
      </c>
      <c r="BJ1491" s="19" t="s">
        <v>88</v>
      </c>
      <c r="BK1491" s="145">
        <f>ROUND(I1491*H1491,2)</f>
        <v>0</v>
      </c>
      <c r="BL1491" s="19" t="s">
        <v>375</v>
      </c>
      <c r="BM1491" s="144" t="s">
        <v>14388</v>
      </c>
    </row>
    <row r="1492" spans="2:65" s="1" customFormat="1" ht="10.199999999999999">
      <c r="B1492" s="34"/>
      <c r="D1492" s="146" t="s">
        <v>271</v>
      </c>
      <c r="F1492" s="147" t="s">
        <v>14389</v>
      </c>
      <c r="I1492" s="148"/>
      <c r="L1492" s="34"/>
      <c r="M1492" s="149"/>
      <c r="T1492" s="55"/>
      <c r="AT1492" s="19" t="s">
        <v>271</v>
      </c>
      <c r="AU1492" s="19" t="s">
        <v>88</v>
      </c>
    </row>
    <row r="1493" spans="2:65" s="13" customFormat="1" ht="10.199999999999999">
      <c r="B1493" s="157"/>
      <c r="D1493" s="151" t="s">
        <v>288</v>
      </c>
      <c r="E1493" s="158" t="s">
        <v>19</v>
      </c>
      <c r="F1493" s="159" t="s">
        <v>14390</v>
      </c>
      <c r="H1493" s="160">
        <v>0.223</v>
      </c>
      <c r="I1493" s="161"/>
      <c r="L1493" s="157"/>
      <c r="M1493" s="162"/>
      <c r="T1493" s="163"/>
      <c r="AT1493" s="158" t="s">
        <v>288</v>
      </c>
      <c r="AU1493" s="158" t="s">
        <v>88</v>
      </c>
      <c r="AV1493" s="13" t="s">
        <v>88</v>
      </c>
      <c r="AW1493" s="13" t="s">
        <v>37</v>
      </c>
      <c r="AX1493" s="13" t="s">
        <v>76</v>
      </c>
      <c r="AY1493" s="158" t="s">
        <v>263</v>
      </c>
    </row>
    <row r="1494" spans="2:65" s="13" customFormat="1" ht="10.199999999999999">
      <c r="B1494" s="157"/>
      <c r="D1494" s="151" t="s">
        <v>288</v>
      </c>
      <c r="E1494" s="158" t="s">
        <v>19</v>
      </c>
      <c r="F1494" s="159" t="s">
        <v>14391</v>
      </c>
      <c r="H1494" s="160">
        <v>0.63</v>
      </c>
      <c r="I1494" s="161"/>
      <c r="L1494" s="157"/>
      <c r="M1494" s="162"/>
      <c r="T1494" s="163"/>
      <c r="AT1494" s="158" t="s">
        <v>288</v>
      </c>
      <c r="AU1494" s="158" t="s">
        <v>88</v>
      </c>
      <c r="AV1494" s="13" t="s">
        <v>88</v>
      </c>
      <c r="AW1494" s="13" t="s">
        <v>37</v>
      </c>
      <c r="AX1494" s="13" t="s">
        <v>76</v>
      </c>
      <c r="AY1494" s="158" t="s">
        <v>263</v>
      </c>
    </row>
    <row r="1495" spans="2:65" s="13" customFormat="1" ht="10.199999999999999">
      <c r="B1495" s="157"/>
      <c r="D1495" s="151" t="s">
        <v>288</v>
      </c>
      <c r="E1495" s="158" t="s">
        <v>19</v>
      </c>
      <c r="F1495" s="159" t="s">
        <v>14392</v>
      </c>
      <c r="H1495" s="160">
        <v>8.2000000000000003E-2</v>
      </c>
      <c r="I1495" s="161"/>
      <c r="L1495" s="157"/>
      <c r="M1495" s="162"/>
      <c r="T1495" s="163"/>
      <c r="AT1495" s="158" t="s">
        <v>288</v>
      </c>
      <c r="AU1495" s="158" t="s">
        <v>88</v>
      </c>
      <c r="AV1495" s="13" t="s">
        <v>88</v>
      </c>
      <c r="AW1495" s="13" t="s">
        <v>37</v>
      </c>
      <c r="AX1495" s="13" t="s">
        <v>76</v>
      </c>
      <c r="AY1495" s="158" t="s">
        <v>263</v>
      </c>
    </row>
    <row r="1496" spans="2:65" s="13" customFormat="1" ht="10.199999999999999">
      <c r="B1496" s="157"/>
      <c r="D1496" s="151" t="s">
        <v>288</v>
      </c>
      <c r="E1496" s="158" t="s">
        <v>19</v>
      </c>
      <c r="F1496" s="159" t="s">
        <v>14393</v>
      </c>
      <c r="H1496" s="160">
        <v>2.4700000000000002</v>
      </c>
      <c r="I1496" s="161"/>
      <c r="L1496" s="157"/>
      <c r="M1496" s="162"/>
      <c r="T1496" s="163"/>
      <c r="AT1496" s="158" t="s">
        <v>288</v>
      </c>
      <c r="AU1496" s="158" t="s">
        <v>88</v>
      </c>
      <c r="AV1496" s="13" t="s">
        <v>88</v>
      </c>
      <c r="AW1496" s="13" t="s">
        <v>37</v>
      </c>
      <c r="AX1496" s="13" t="s">
        <v>76</v>
      </c>
      <c r="AY1496" s="158" t="s">
        <v>263</v>
      </c>
    </row>
    <row r="1497" spans="2:65" s="15" customFormat="1" ht="10.199999999999999">
      <c r="B1497" s="171"/>
      <c r="D1497" s="151" t="s">
        <v>288</v>
      </c>
      <c r="E1497" s="172" t="s">
        <v>19</v>
      </c>
      <c r="F1497" s="173" t="s">
        <v>355</v>
      </c>
      <c r="H1497" s="174">
        <v>3.4049999999999998</v>
      </c>
      <c r="I1497" s="175"/>
      <c r="L1497" s="171"/>
      <c r="M1497" s="176"/>
      <c r="T1497" s="177"/>
      <c r="AT1497" s="172" t="s">
        <v>288</v>
      </c>
      <c r="AU1497" s="172" t="s">
        <v>88</v>
      </c>
      <c r="AV1497" s="15" t="s">
        <v>98</v>
      </c>
      <c r="AW1497" s="15" t="s">
        <v>37</v>
      </c>
      <c r="AX1497" s="15" t="s">
        <v>83</v>
      </c>
      <c r="AY1497" s="172" t="s">
        <v>263</v>
      </c>
    </row>
    <row r="1498" spans="2:65" s="1" customFormat="1" ht="24.15" customHeight="1">
      <c r="B1498" s="34"/>
      <c r="C1498" s="133" t="s">
        <v>2560</v>
      </c>
      <c r="D1498" s="133" t="s">
        <v>265</v>
      </c>
      <c r="E1498" s="134" t="s">
        <v>14394</v>
      </c>
      <c r="F1498" s="135" t="s">
        <v>14395</v>
      </c>
      <c r="G1498" s="136" t="s">
        <v>490</v>
      </c>
      <c r="H1498" s="137">
        <v>4</v>
      </c>
      <c r="I1498" s="138"/>
      <c r="J1498" s="139">
        <f>ROUND(I1498*H1498,2)</f>
        <v>0</v>
      </c>
      <c r="K1498" s="135" t="s">
        <v>19</v>
      </c>
      <c r="L1498" s="34"/>
      <c r="M1498" s="140" t="s">
        <v>19</v>
      </c>
      <c r="N1498" s="141" t="s">
        <v>48</v>
      </c>
      <c r="P1498" s="142">
        <f>O1498*H1498</f>
        <v>0</v>
      </c>
      <c r="Q1498" s="142">
        <v>0.02</v>
      </c>
      <c r="R1498" s="142">
        <f>Q1498*H1498</f>
        <v>0.08</v>
      </c>
      <c r="S1498" s="142">
        <v>0</v>
      </c>
      <c r="T1498" s="143">
        <f>S1498*H1498</f>
        <v>0</v>
      </c>
      <c r="AR1498" s="144" t="s">
        <v>375</v>
      </c>
      <c r="AT1498" s="144" t="s">
        <v>265</v>
      </c>
      <c r="AU1498" s="144" t="s">
        <v>88</v>
      </c>
      <c r="AY1498" s="19" t="s">
        <v>263</v>
      </c>
      <c r="BE1498" s="145">
        <f>IF(N1498="základní",J1498,0)</f>
        <v>0</v>
      </c>
      <c r="BF1498" s="145">
        <f>IF(N1498="snížená",J1498,0)</f>
        <v>0</v>
      </c>
      <c r="BG1498" s="145">
        <f>IF(N1498="zákl. přenesená",J1498,0)</f>
        <v>0</v>
      </c>
      <c r="BH1498" s="145">
        <f>IF(N1498="sníž. přenesená",J1498,0)</f>
        <v>0</v>
      </c>
      <c r="BI1498" s="145">
        <f>IF(N1498="nulová",J1498,0)</f>
        <v>0</v>
      </c>
      <c r="BJ1498" s="19" t="s">
        <v>88</v>
      </c>
      <c r="BK1498" s="145">
        <f>ROUND(I1498*H1498,2)</f>
        <v>0</v>
      </c>
      <c r="BL1498" s="19" t="s">
        <v>375</v>
      </c>
      <c r="BM1498" s="144" t="s">
        <v>14396</v>
      </c>
    </row>
    <row r="1499" spans="2:65" s="13" customFormat="1" ht="10.199999999999999">
      <c r="B1499" s="157"/>
      <c r="D1499" s="151" t="s">
        <v>288</v>
      </c>
      <c r="E1499" s="158" t="s">
        <v>19</v>
      </c>
      <c r="F1499" s="159" t="s">
        <v>14397</v>
      </c>
      <c r="H1499" s="160">
        <v>4</v>
      </c>
      <c r="I1499" s="161"/>
      <c r="L1499" s="157"/>
      <c r="M1499" s="162"/>
      <c r="T1499" s="163"/>
      <c r="AT1499" s="158" t="s">
        <v>288</v>
      </c>
      <c r="AU1499" s="158" t="s">
        <v>88</v>
      </c>
      <c r="AV1499" s="13" t="s">
        <v>88</v>
      </c>
      <c r="AW1499" s="13" t="s">
        <v>37</v>
      </c>
      <c r="AX1499" s="13" t="s">
        <v>83</v>
      </c>
      <c r="AY1499" s="158" t="s">
        <v>263</v>
      </c>
    </row>
    <row r="1500" spans="2:65" s="1" customFormat="1" ht="33" customHeight="1">
      <c r="B1500" s="34"/>
      <c r="C1500" s="133" t="s">
        <v>2566</v>
      </c>
      <c r="D1500" s="133" t="s">
        <v>265</v>
      </c>
      <c r="E1500" s="134" t="s">
        <v>14398</v>
      </c>
      <c r="F1500" s="135" t="s">
        <v>14399</v>
      </c>
      <c r="G1500" s="136" t="s">
        <v>490</v>
      </c>
      <c r="H1500" s="137">
        <v>4</v>
      </c>
      <c r="I1500" s="138"/>
      <c r="J1500" s="139">
        <f>ROUND(I1500*H1500,2)</f>
        <v>0</v>
      </c>
      <c r="K1500" s="135" t="s">
        <v>19</v>
      </c>
      <c r="L1500" s="34"/>
      <c r="M1500" s="140" t="s">
        <v>19</v>
      </c>
      <c r="N1500" s="141" t="s">
        <v>48</v>
      </c>
      <c r="P1500" s="142">
        <f>O1500*H1500</f>
        <v>0</v>
      </c>
      <c r="Q1500" s="142">
        <v>9.3939999999999996E-2</v>
      </c>
      <c r="R1500" s="142">
        <f>Q1500*H1500</f>
        <v>0.37575999999999998</v>
      </c>
      <c r="S1500" s="142">
        <v>0</v>
      </c>
      <c r="T1500" s="143">
        <f>S1500*H1500</f>
        <v>0</v>
      </c>
      <c r="AR1500" s="144" t="s">
        <v>375</v>
      </c>
      <c r="AT1500" s="144" t="s">
        <v>265</v>
      </c>
      <c r="AU1500" s="144" t="s">
        <v>88</v>
      </c>
      <c r="AY1500" s="19" t="s">
        <v>263</v>
      </c>
      <c r="BE1500" s="145">
        <f>IF(N1500="základní",J1500,0)</f>
        <v>0</v>
      </c>
      <c r="BF1500" s="145">
        <f>IF(N1500="snížená",J1500,0)</f>
        <v>0</v>
      </c>
      <c r="BG1500" s="145">
        <f>IF(N1500="zákl. přenesená",J1500,0)</f>
        <v>0</v>
      </c>
      <c r="BH1500" s="145">
        <f>IF(N1500="sníž. přenesená",J1500,0)</f>
        <v>0</v>
      </c>
      <c r="BI1500" s="145">
        <f>IF(N1500="nulová",J1500,0)</f>
        <v>0</v>
      </c>
      <c r="BJ1500" s="19" t="s">
        <v>88</v>
      </c>
      <c r="BK1500" s="145">
        <f>ROUND(I1500*H1500,2)</f>
        <v>0</v>
      </c>
      <c r="BL1500" s="19" t="s">
        <v>375</v>
      </c>
      <c r="BM1500" s="144" t="s">
        <v>14400</v>
      </c>
    </row>
    <row r="1501" spans="2:65" s="13" customFormat="1" ht="10.199999999999999">
      <c r="B1501" s="157"/>
      <c r="D1501" s="151" t="s">
        <v>288</v>
      </c>
      <c r="E1501" s="158" t="s">
        <v>19</v>
      </c>
      <c r="F1501" s="159" t="s">
        <v>14401</v>
      </c>
      <c r="H1501" s="160">
        <v>4</v>
      </c>
      <c r="I1501" s="161"/>
      <c r="L1501" s="157"/>
      <c r="M1501" s="162"/>
      <c r="T1501" s="163"/>
      <c r="AT1501" s="158" t="s">
        <v>288</v>
      </c>
      <c r="AU1501" s="158" t="s">
        <v>88</v>
      </c>
      <c r="AV1501" s="13" t="s">
        <v>88</v>
      </c>
      <c r="AW1501" s="13" t="s">
        <v>37</v>
      </c>
      <c r="AX1501" s="13" t="s">
        <v>83</v>
      </c>
      <c r="AY1501" s="158" t="s">
        <v>263</v>
      </c>
    </row>
    <row r="1502" spans="2:65" s="1" customFormat="1" ht="24.15" customHeight="1">
      <c r="B1502" s="34"/>
      <c r="C1502" s="133" t="s">
        <v>2570</v>
      </c>
      <c r="D1502" s="133" t="s">
        <v>265</v>
      </c>
      <c r="E1502" s="134" t="s">
        <v>14402</v>
      </c>
      <c r="F1502" s="135" t="s">
        <v>14403</v>
      </c>
      <c r="G1502" s="136" t="s">
        <v>423</v>
      </c>
      <c r="H1502" s="137">
        <v>2.7679999999999998</v>
      </c>
      <c r="I1502" s="138"/>
      <c r="J1502" s="139">
        <f>ROUND(I1502*H1502,2)</f>
        <v>0</v>
      </c>
      <c r="K1502" s="135" t="s">
        <v>269</v>
      </c>
      <c r="L1502" s="34"/>
      <c r="M1502" s="140" t="s">
        <v>19</v>
      </c>
      <c r="N1502" s="141" t="s">
        <v>48</v>
      </c>
      <c r="P1502" s="142">
        <f>O1502*H1502</f>
        <v>0</v>
      </c>
      <c r="Q1502" s="142">
        <v>0</v>
      </c>
      <c r="R1502" s="142">
        <f>Q1502*H1502</f>
        <v>0</v>
      </c>
      <c r="S1502" s="142">
        <v>0</v>
      </c>
      <c r="T1502" s="143">
        <f>S1502*H1502</f>
        <v>0</v>
      </c>
      <c r="AR1502" s="144" t="s">
        <v>375</v>
      </c>
      <c r="AT1502" s="144" t="s">
        <v>265</v>
      </c>
      <c r="AU1502" s="144" t="s">
        <v>88</v>
      </c>
      <c r="AY1502" s="19" t="s">
        <v>263</v>
      </c>
      <c r="BE1502" s="145">
        <f>IF(N1502="základní",J1502,0)</f>
        <v>0</v>
      </c>
      <c r="BF1502" s="145">
        <f>IF(N1502="snížená",J1502,0)</f>
        <v>0</v>
      </c>
      <c r="BG1502" s="145">
        <f>IF(N1502="zákl. přenesená",J1502,0)</f>
        <v>0</v>
      </c>
      <c r="BH1502" s="145">
        <f>IF(N1502="sníž. přenesená",J1502,0)</f>
        <v>0</v>
      </c>
      <c r="BI1502" s="145">
        <f>IF(N1502="nulová",J1502,0)</f>
        <v>0</v>
      </c>
      <c r="BJ1502" s="19" t="s">
        <v>88</v>
      </c>
      <c r="BK1502" s="145">
        <f>ROUND(I1502*H1502,2)</f>
        <v>0</v>
      </c>
      <c r="BL1502" s="19" t="s">
        <v>375</v>
      </c>
      <c r="BM1502" s="144" t="s">
        <v>14404</v>
      </c>
    </row>
    <row r="1503" spans="2:65" s="1" customFormat="1" ht="10.199999999999999">
      <c r="B1503" s="34"/>
      <c r="D1503" s="146" t="s">
        <v>271</v>
      </c>
      <c r="F1503" s="147" t="s">
        <v>14405</v>
      </c>
      <c r="I1503" s="148"/>
      <c r="L1503" s="34"/>
      <c r="M1503" s="149"/>
      <c r="T1503" s="55"/>
      <c r="AT1503" s="19" t="s">
        <v>271</v>
      </c>
      <c r="AU1503" s="19" t="s">
        <v>88</v>
      </c>
    </row>
    <row r="1504" spans="2:65" s="11" customFormat="1" ht="22.8" customHeight="1">
      <c r="B1504" s="121"/>
      <c r="D1504" s="122" t="s">
        <v>75</v>
      </c>
      <c r="E1504" s="131" t="s">
        <v>3704</v>
      </c>
      <c r="F1504" s="131" t="s">
        <v>3705</v>
      </c>
      <c r="I1504" s="124"/>
      <c r="J1504" s="132">
        <f>BK1504</f>
        <v>0</v>
      </c>
      <c r="L1504" s="121"/>
      <c r="M1504" s="126"/>
      <c r="P1504" s="127">
        <f>SUM(P1505:P1552)</f>
        <v>0</v>
      </c>
      <c r="R1504" s="127">
        <f>SUM(R1505:R1552)</f>
        <v>1.8949468299999999</v>
      </c>
      <c r="T1504" s="128">
        <f>SUM(T1505:T1552)</f>
        <v>1.78061</v>
      </c>
      <c r="AR1504" s="122" t="s">
        <v>88</v>
      </c>
      <c r="AT1504" s="129" t="s">
        <v>75</v>
      </c>
      <c r="AU1504" s="129" t="s">
        <v>83</v>
      </c>
      <c r="AY1504" s="122" t="s">
        <v>263</v>
      </c>
      <c r="BK1504" s="130">
        <f>SUM(BK1505:BK1552)</f>
        <v>0</v>
      </c>
    </row>
    <row r="1505" spans="2:65" s="1" customFormat="1" ht="24.15" customHeight="1">
      <c r="B1505" s="34"/>
      <c r="C1505" s="133" t="s">
        <v>2576</v>
      </c>
      <c r="D1505" s="133" t="s">
        <v>265</v>
      </c>
      <c r="E1505" s="134" t="s">
        <v>14406</v>
      </c>
      <c r="F1505" s="135" t="s">
        <v>14407</v>
      </c>
      <c r="G1505" s="136" t="s">
        <v>378</v>
      </c>
      <c r="H1505" s="137">
        <v>126.913</v>
      </c>
      <c r="I1505" s="138"/>
      <c r="J1505" s="139">
        <f>ROUND(I1505*H1505,2)</f>
        <v>0</v>
      </c>
      <c r="K1505" s="135" t="s">
        <v>269</v>
      </c>
      <c r="L1505" s="34"/>
      <c r="M1505" s="140" t="s">
        <v>19</v>
      </c>
      <c r="N1505" s="141" t="s">
        <v>48</v>
      </c>
      <c r="P1505" s="142">
        <f>O1505*H1505</f>
        <v>0</v>
      </c>
      <c r="Q1505" s="142">
        <v>1.3849999999999999E-2</v>
      </c>
      <c r="R1505" s="142">
        <f>Q1505*H1505</f>
        <v>1.7577450499999998</v>
      </c>
      <c r="S1505" s="142">
        <v>0</v>
      </c>
      <c r="T1505" s="143">
        <f>S1505*H1505</f>
        <v>0</v>
      </c>
      <c r="AR1505" s="144" t="s">
        <v>375</v>
      </c>
      <c r="AT1505" s="144" t="s">
        <v>265</v>
      </c>
      <c r="AU1505" s="144" t="s">
        <v>88</v>
      </c>
      <c r="AY1505" s="19" t="s">
        <v>263</v>
      </c>
      <c r="BE1505" s="145">
        <f>IF(N1505="základní",J1505,0)</f>
        <v>0</v>
      </c>
      <c r="BF1505" s="145">
        <f>IF(N1505="snížená",J1505,0)</f>
        <v>0</v>
      </c>
      <c r="BG1505" s="145">
        <f>IF(N1505="zákl. přenesená",J1505,0)</f>
        <v>0</v>
      </c>
      <c r="BH1505" s="145">
        <f>IF(N1505="sníž. přenesená",J1505,0)</f>
        <v>0</v>
      </c>
      <c r="BI1505" s="145">
        <f>IF(N1505="nulová",J1505,0)</f>
        <v>0</v>
      </c>
      <c r="BJ1505" s="19" t="s">
        <v>88</v>
      </c>
      <c r="BK1505" s="145">
        <f>ROUND(I1505*H1505,2)</f>
        <v>0</v>
      </c>
      <c r="BL1505" s="19" t="s">
        <v>375</v>
      </c>
      <c r="BM1505" s="144" t="s">
        <v>14408</v>
      </c>
    </row>
    <row r="1506" spans="2:65" s="1" customFormat="1" ht="10.199999999999999">
      <c r="B1506" s="34"/>
      <c r="D1506" s="146" t="s">
        <v>271</v>
      </c>
      <c r="F1506" s="147" t="s">
        <v>14409</v>
      </c>
      <c r="I1506" s="148"/>
      <c r="L1506" s="34"/>
      <c r="M1506" s="149"/>
      <c r="T1506" s="55"/>
      <c r="AT1506" s="19" t="s">
        <v>271</v>
      </c>
      <c r="AU1506" s="19" t="s">
        <v>88</v>
      </c>
    </row>
    <row r="1507" spans="2:65" s="13" customFormat="1" ht="10.199999999999999">
      <c r="B1507" s="157"/>
      <c r="D1507" s="151" t="s">
        <v>288</v>
      </c>
      <c r="E1507" s="158" t="s">
        <v>19</v>
      </c>
      <c r="F1507" s="159" t="s">
        <v>14410</v>
      </c>
      <c r="H1507" s="160">
        <v>5.0090000000000003</v>
      </c>
      <c r="I1507" s="161"/>
      <c r="L1507" s="157"/>
      <c r="M1507" s="162"/>
      <c r="T1507" s="163"/>
      <c r="AT1507" s="158" t="s">
        <v>288</v>
      </c>
      <c r="AU1507" s="158" t="s">
        <v>88</v>
      </c>
      <c r="AV1507" s="13" t="s">
        <v>88</v>
      </c>
      <c r="AW1507" s="13" t="s">
        <v>37</v>
      </c>
      <c r="AX1507" s="13" t="s">
        <v>76</v>
      </c>
      <c r="AY1507" s="158" t="s">
        <v>263</v>
      </c>
    </row>
    <row r="1508" spans="2:65" s="13" customFormat="1" ht="10.199999999999999">
      <c r="B1508" s="157"/>
      <c r="D1508" s="151" t="s">
        <v>288</v>
      </c>
      <c r="E1508" s="158" t="s">
        <v>19</v>
      </c>
      <c r="F1508" s="159" t="s">
        <v>14411</v>
      </c>
      <c r="H1508" s="160">
        <v>3</v>
      </c>
      <c r="I1508" s="161"/>
      <c r="L1508" s="157"/>
      <c r="M1508" s="162"/>
      <c r="T1508" s="163"/>
      <c r="AT1508" s="158" t="s">
        <v>288</v>
      </c>
      <c r="AU1508" s="158" t="s">
        <v>88</v>
      </c>
      <c r="AV1508" s="13" t="s">
        <v>88</v>
      </c>
      <c r="AW1508" s="13" t="s">
        <v>37</v>
      </c>
      <c r="AX1508" s="13" t="s">
        <v>76</v>
      </c>
      <c r="AY1508" s="158" t="s">
        <v>263</v>
      </c>
    </row>
    <row r="1509" spans="2:65" s="13" customFormat="1" ht="10.199999999999999">
      <c r="B1509" s="157"/>
      <c r="D1509" s="151" t="s">
        <v>288</v>
      </c>
      <c r="E1509" s="158" t="s">
        <v>19</v>
      </c>
      <c r="F1509" s="159" t="s">
        <v>14412</v>
      </c>
      <c r="H1509" s="160">
        <v>12.708</v>
      </c>
      <c r="I1509" s="161"/>
      <c r="L1509" s="157"/>
      <c r="M1509" s="162"/>
      <c r="T1509" s="163"/>
      <c r="AT1509" s="158" t="s">
        <v>288</v>
      </c>
      <c r="AU1509" s="158" t="s">
        <v>88</v>
      </c>
      <c r="AV1509" s="13" t="s">
        <v>88</v>
      </c>
      <c r="AW1509" s="13" t="s">
        <v>37</v>
      </c>
      <c r="AX1509" s="13" t="s">
        <v>76</v>
      </c>
      <c r="AY1509" s="158" t="s">
        <v>263</v>
      </c>
    </row>
    <row r="1510" spans="2:65" s="12" customFormat="1" ht="10.199999999999999">
      <c r="B1510" s="150"/>
      <c r="D1510" s="151" t="s">
        <v>288</v>
      </c>
      <c r="E1510" s="152" t="s">
        <v>19</v>
      </c>
      <c r="F1510" s="153" t="s">
        <v>13433</v>
      </c>
      <c r="H1510" s="152" t="s">
        <v>19</v>
      </c>
      <c r="I1510" s="154"/>
      <c r="L1510" s="150"/>
      <c r="M1510" s="155"/>
      <c r="T1510" s="156"/>
      <c r="AT1510" s="152" t="s">
        <v>288</v>
      </c>
      <c r="AU1510" s="152" t="s">
        <v>88</v>
      </c>
      <c r="AV1510" s="12" t="s">
        <v>83</v>
      </c>
      <c r="AW1510" s="12" t="s">
        <v>37</v>
      </c>
      <c r="AX1510" s="12" t="s">
        <v>76</v>
      </c>
      <c r="AY1510" s="152" t="s">
        <v>263</v>
      </c>
    </row>
    <row r="1511" spans="2:65" s="13" customFormat="1" ht="10.199999999999999">
      <c r="B1511" s="157"/>
      <c r="D1511" s="151" t="s">
        <v>288</v>
      </c>
      <c r="E1511" s="158" t="s">
        <v>19</v>
      </c>
      <c r="F1511" s="159" t="s">
        <v>14413</v>
      </c>
      <c r="H1511" s="160">
        <v>3.1850000000000001</v>
      </c>
      <c r="I1511" s="161"/>
      <c r="L1511" s="157"/>
      <c r="M1511" s="162"/>
      <c r="T1511" s="163"/>
      <c r="AT1511" s="158" t="s">
        <v>288</v>
      </c>
      <c r="AU1511" s="158" t="s">
        <v>88</v>
      </c>
      <c r="AV1511" s="13" t="s">
        <v>88</v>
      </c>
      <c r="AW1511" s="13" t="s">
        <v>37</v>
      </c>
      <c r="AX1511" s="13" t="s">
        <v>76</v>
      </c>
      <c r="AY1511" s="158" t="s">
        <v>263</v>
      </c>
    </row>
    <row r="1512" spans="2:65" s="13" customFormat="1" ht="10.199999999999999">
      <c r="B1512" s="157"/>
      <c r="D1512" s="151" t="s">
        <v>288</v>
      </c>
      <c r="E1512" s="158" t="s">
        <v>19</v>
      </c>
      <c r="F1512" s="159" t="s">
        <v>14414</v>
      </c>
      <c r="H1512" s="160">
        <v>3.5</v>
      </c>
      <c r="I1512" s="161"/>
      <c r="L1512" s="157"/>
      <c r="M1512" s="162"/>
      <c r="T1512" s="163"/>
      <c r="AT1512" s="158" t="s">
        <v>288</v>
      </c>
      <c r="AU1512" s="158" t="s">
        <v>88</v>
      </c>
      <c r="AV1512" s="13" t="s">
        <v>88</v>
      </c>
      <c r="AW1512" s="13" t="s">
        <v>37</v>
      </c>
      <c r="AX1512" s="13" t="s">
        <v>76</v>
      </c>
      <c r="AY1512" s="158" t="s">
        <v>263</v>
      </c>
    </row>
    <row r="1513" spans="2:65" s="13" customFormat="1" ht="10.199999999999999">
      <c r="B1513" s="157"/>
      <c r="D1513" s="151" t="s">
        <v>288</v>
      </c>
      <c r="E1513" s="158" t="s">
        <v>19</v>
      </c>
      <c r="F1513" s="159" t="s">
        <v>14415</v>
      </c>
      <c r="H1513" s="160">
        <v>12.881</v>
      </c>
      <c r="I1513" s="161"/>
      <c r="L1513" s="157"/>
      <c r="M1513" s="162"/>
      <c r="T1513" s="163"/>
      <c r="AT1513" s="158" t="s">
        <v>288</v>
      </c>
      <c r="AU1513" s="158" t="s">
        <v>88</v>
      </c>
      <c r="AV1513" s="13" t="s">
        <v>88</v>
      </c>
      <c r="AW1513" s="13" t="s">
        <v>37</v>
      </c>
      <c r="AX1513" s="13" t="s">
        <v>76</v>
      </c>
      <c r="AY1513" s="158" t="s">
        <v>263</v>
      </c>
    </row>
    <row r="1514" spans="2:65" s="13" customFormat="1" ht="10.199999999999999">
      <c r="B1514" s="157"/>
      <c r="D1514" s="151" t="s">
        <v>288</v>
      </c>
      <c r="E1514" s="158" t="s">
        <v>19</v>
      </c>
      <c r="F1514" s="159" t="s">
        <v>13437</v>
      </c>
      <c r="H1514" s="160">
        <v>4.4400000000000004</v>
      </c>
      <c r="I1514" s="161"/>
      <c r="L1514" s="157"/>
      <c r="M1514" s="162"/>
      <c r="T1514" s="163"/>
      <c r="AT1514" s="158" t="s">
        <v>288</v>
      </c>
      <c r="AU1514" s="158" t="s">
        <v>88</v>
      </c>
      <c r="AV1514" s="13" t="s">
        <v>88</v>
      </c>
      <c r="AW1514" s="13" t="s">
        <v>37</v>
      </c>
      <c r="AX1514" s="13" t="s">
        <v>76</v>
      </c>
      <c r="AY1514" s="158" t="s">
        <v>263</v>
      </c>
    </row>
    <row r="1515" spans="2:65" s="13" customFormat="1" ht="10.199999999999999">
      <c r="B1515" s="157"/>
      <c r="D1515" s="151" t="s">
        <v>288</v>
      </c>
      <c r="E1515" s="158" t="s">
        <v>19</v>
      </c>
      <c r="F1515" s="159" t="s">
        <v>13438</v>
      </c>
      <c r="H1515" s="160">
        <v>2.5430000000000001</v>
      </c>
      <c r="I1515" s="161"/>
      <c r="L1515" s="157"/>
      <c r="M1515" s="162"/>
      <c r="T1515" s="163"/>
      <c r="AT1515" s="158" t="s">
        <v>288</v>
      </c>
      <c r="AU1515" s="158" t="s">
        <v>88</v>
      </c>
      <c r="AV1515" s="13" t="s">
        <v>88</v>
      </c>
      <c r="AW1515" s="13" t="s">
        <v>37</v>
      </c>
      <c r="AX1515" s="13" t="s">
        <v>76</v>
      </c>
      <c r="AY1515" s="158" t="s">
        <v>263</v>
      </c>
    </row>
    <row r="1516" spans="2:65" s="12" customFormat="1" ht="10.199999999999999">
      <c r="B1516" s="150"/>
      <c r="D1516" s="151" t="s">
        <v>288</v>
      </c>
      <c r="E1516" s="152" t="s">
        <v>19</v>
      </c>
      <c r="F1516" s="153" t="s">
        <v>13439</v>
      </c>
      <c r="H1516" s="152" t="s">
        <v>19</v>
      </c>
      <c r="I1516" s="154"/>
      <c r="L1516" s="150"/>
      <c r="M1516" s="155"/>
      <c r="T1516" s="156"/>
      <c r="AT1516" s="152" t="s">
        <v>288</v>
      </c>
      <c r="AU1516" s="152" t="s">
        <v>88</v>
      </c>
      <c r="AV1516" s="12" t="s">
        <v>83</v>
      </c>
      <c r="AW1516" s="12" t="s">
        <v>37</v>
      </c>
      <c r="AX1516" s="12" t="s">
        <v>76</v>
      </c>
      <c r="AY1516" s="152" t="s">
        <v>263</v>
      </c>
    </row>
    <row r="1517" spans="2:65" s="13" customFormat="1" ht="10.199999999999999">
      <c r="B1517" s="157"/>
      <c r="D1517" s="151" t="s">
        <v>288</v>
      </c>
      <c r="E1517" s="158" t="s">
        <v>19</v>
      </c>
      <c r="F1517" s="159" t="s">
        <v>14416</v>
      </c>
      <c r="H1517" s="160">
        <v>3.1850000000000001</v>
      </c>
      <c r="I1517" s="161"/>
      <c r="L1517" s="157"/>
      <c r="M1517" s="162"/>
      <c r="T1517" s="163"/>
      <c r="AT1517" s="158" t="s">
        <v>288</v>
      </c>
      <c r="AU1517" s="158" t="s">
        <v>88</v>
      </c>
      <c r="AV1517" s="13" t="s">
        <v>88</v>
      </c>
      <c r="AW1517" s="13" t="s">
        <v>37</v>
      </c>
      <c r="AX1517" s="13" t="s">
        <v>76</v>
      </c>
      <c r="AY1517" s="158" t="s">
        <v>263</v>
      </c>
    </row>
    <row r="1518" spans="2:65" s="13" customFormat="1" ht="10.199999999999999">
      <c r="B1518" s="157"/>
      <c r="D1518" s="151" t="s">
        <v>288</v>
      </c>
      <c r="E1518" s="158" t="s">
        <v>19</v>
      </c>
      <c r="F1518" s="159" t="s">
        <v>14417</v>
      </c>
      <c r="H1518" s="160">
        <v>3.5</v>
      </c>
      <c r="I1518" s="161"/>
      <c r="L1518" s="157"/>
      <c r="M1518" s="162"/>
      <c r="T1518" s="163"/>
      <c r="AT1518" s="158" t="s">
        <v>288</v>
      </c>
      <c r="AU1518" s="158" t="s">
        <v>88</v>
      </c>
      <c r="AV1518" s="13" t="s">
        <v>88</v>
      </c>
      <c r="AW1518" s="13" t="s">
        <v>37</v>
      </c>
      <c r="AX1518" s="13" t="s">
        <v>76</v>
      </c>
      <c r="AY1518" s="158" t="s">
        <v>263</v>
      </c>
    </row>
    <row r="1519" spans="2:65" s="13" customFormat="1" ht="10.199999999999999">
      <c r="B1519" s="157"/>
      <c r="D1519" s="151" t="s">
        <v>288</v>
      </c>
      <c r="E1519" s="158" t="s">
        <v>19</v>
      </c>
      <c r="F1519" s="159" t="s">
        <v>14418</v>
      </c>
      <c r="H1519" s="160">
        <v>12.881</v>
      </c>
      <c r="I1519" s="161"/>
      <c r="L1519" s="157"/>
      <c r="M1519" s="162"/>
      <c r="T1519" s="163"/>
      <c r="AT1519" s="158" t="s">
        <v>288</v>
      </c>
      <c r="AU1519" s="158" t="s">
        <v>88</v>
      </c>
      <c r="AV1519" s="13" t="s">
        <v>88</v>
      </c>
      <c r="AW1519" s="13" t="s">
        <v>37</v>
      </c>
      <c r="AX1519" s="13" t="s">
        <v>76</v>
      </c>
      <c r="AY1519" s="158" t="s">
        <v>263</v>
      </c>
    </row>
    <row r="1520" spans="2:65" s="13" customFormat="1" ht="10.199999999999999">
      <c r="B1520" s="157"/>
      <c r="D1520" s="151" t="s">
        <v>288</v>
      </c>
      <c r="E1520" s="158" t="s">
        <v>19</v>
      </c>
      <c r="F1520" s="159" t="s">
        <v>13443</v>
      </c>
      <c r="H1520" s="160">
        <v>4.4400000000000004</v>
      </c>
      <c r="I1520" s="161"/>
      <c r="L1520" s="157"/>
      <c r="M1520" s="162"/>
      <c r="T1520" s="163"/>
      <c r="AT1520" s="158" t="s">
        <v>288</v>
      </c>
      <c r="AU1520" s="158" t="s">
        <v>88</v>
      </c>
      <c r="AV1520" s="13" t="s">
        <v>88</v>
      </c>
      <c r="AW1520" s="13" t="s">
        <v>37</v>
      </c>
      <c r="AX1520" s="13" t="s">
        <v>76</v>
      </c>
      <c r="AY1520" s="158" t="s">
        <v>263</v>
      </c>
    </row>
    <row r="1521" spans="2:65" s="13" customFormat="1" ht="10.199999999999999">
      <c r="B1521" s="157"/>
      <c r="D1521" s="151" t="s">
        <v>288</v>
      </c>
      <c r="E1521" s="158" t="s">
        <v>19</v>
      </c>
      <c r="F1521" s="159" t="s">
        <v>13444</v>
      </c>
      <c r="H1521" s="160">
        <v>2.5430000000000001</v>
      </c>
      <c r="I1521" s="161"/>
      <c r="L1521" s="157"/>
      <c r="M1521" s="162"/>
      <c r="T1521" s="163"/>
      <c r="AT1521" s="158" t="s">
        <v>288</v>
      </c>
      <c r="AU1521" s="158" t="s">
        <v>88</v>
      </c>
      <c r="AV1521" s="13" t="s">
        <v>88</v>
      </c>
      <c r="AW1521" s="13" t="s">
        <v>37</v>
      </c>
      <c r="AX1521" s="13" t="s">
        <v>76</v>
      </c>
      <c r="AY1521" s="158" t="s">
        <v>263</v>
      </c>
    </row>
    <row r="1522" spans="2:65" s="12" customFormat="1" ht="10.199999999999999">
      <c r="B1522" s="150"/>
      <c r="D1522" s="151" t="s">
        <v>288</v>
      </c>
      <c r="E1522" s="152" t="s">
        <v>19</v>
      </c>
      <c r="F1522" s="153" t="s">
        <v>13445</v>
      </c>
      <c r="H1522" s="152" t="s">
        <v>19</v>
      </c>
      <c r="I1522" s="154"/>
      <c r="L1522" s="150"/>
      <c r="M1522" s="155"/>
      <c r="T1522" s="156"/>
      <c r="AT1522" s="152" t="s">
        <v>288</v>
      </c>
      <c r="AU1522" s="152" t="s">
        <v>88</v>
      </c>
      <c r="AV1522" s="12" t="s">
        <v>83</v>
      </c>
      <c r="AW1522" s="12" t="s">
        <v>37</v>
      </c>
      <c r="AX1522" s="12" t="s">
        <v>76</v>
      </c>
      <c r="AY1522" s="152" t="s">
        <v>263</v>
      </c>
    </row>
    <row r="1523" spans="2:65" s="13" customFormat="1" ht="10.199999999999999">
      <c r="B1523" s="157"/>
      <c r="D1523" s="151" t="s">
        <v>288</v>
      </c>
      <c r="E1523" s="158" t="s">
        <v>19</v>
      </c>
      <c r="F1523" s="159" t="s">
        <v>14419</v>
      </c>
      <c r="H1523" s="160">
        <v>3.1850000000000001</v>
      </c>
      <c r="I1523" s="161"/>
      <c r="L1523" s="157"/>
      <c r="M1523" s="162"/>
      <c r="T1523" s="163"/>
      <c r="AT1523" s="158" t="s">
        <v>288</v>
      </c>
      <c r="AU1523" s="158" t="s">
        <v>88</v>
      </c>
      <c r="AV1523" s="13" t="s">
        <v>88</v>
      </c>
      <c r="AW1523" s="13" t="s">
        <v>37</v>
      </c>
      <c r="AX1523" s="13" t="s">
        <v>76</v>
      </c>
      <c r="AY1523" s="158" t="s">
        <v>263</v>
      </c>
    </row>
    <row r="1524" spans="2:65" s="13" customFormat="1" ht="10.199999999999999">
      <c r="B1524" s="157"/>
      <c r="D1524" s="151" t="s">
        <v>288</v>
      </c>
      <c r="E1524" s="158" t="s">
        <v>19</v>
      </c>
      <c r="F1524" s="159" t="s">
        <v>14420</v>
      </c>
      <c r="H1524" s="160">
        <v>3.5</v>
      </c>
      <c r="I1524" s="161"/>
      <c r="L1524" s="157"/>
      <c r="M1524" s="162"/>
      <c r="T1524" s="163"/>
      <c r="AT1524" s="158" t="s">
        <v>288</v>
      </c>
      <c r="AU1524" s="158" t="s">
        <v>88</v>
      </c>
      <c r="AV1524" s="13" t="s">
        <v>88</v>
      </c>
      <c r="AW1524" s="13" t="s">
        <v>37</v>
      </c>
      <c r="AX1524" s="13" t="s">
        <v>76</v>
      </c>
      <c r="AY1524" s="158" t="s">
        <v>263</v>
      </c>
    </row>
    <row r="1525" spans="2:65" s="13" customFormat="1" ht="10.199999999999999">
      <c r="B1525" s="157"/>
      <c r="D1525" s="151" t="s">
        <v>288</v>
      </c>
      <c r="E1525" s="158" t="s">
        <v>19</v>
      </c>
      <c r="F1525" s="159" t="s">
        <v>14421</v>
      </c>
      <c r="H1525" s="160">
        <v>12.881</v>
      </c>
      <c r="I1525" s="161"/>
      <c r="L1525" s="157"/>
      <c r="M1525" s="162"/>
      <c r="T1525" s="163"/>
      <c r="AT1525" s="158" t="s">
        <v>288</v>
      </c>
      <c r="AU1525" s="158" t="s">
        <v>88</v>
      </c>
      <c r="AV1525" s="13" t="s">
        <v>88</v>
      </c>
      <c r="AW1525" s="13" t="s">
        <v>37</v>
      </c>
      <c r="AX1525" s="13" t="s">
        <v>76</v>
      </c>
      <c r="AY1525" s="158" t="s">
        <v>263</v>
      </c>
    </row>
    <row r="1526" spans="2:65" s="13" customFormat="1" ht="10.199999999999999">
      <c r="B1526" s="157"/>
      <c r="D1526" s="151" t="s">
        <v>288</v>
      </c>
      <c r="E1526" s="158" t="s">
        <v>19</v>
      </c>
      <c r="F1526" s="159" t="s">
        <v>13449</v>
      </c>
      <c r="H1526" s="160">
        <v>4.4400000000000004</v>
      </c>
      <c r="I1526" s="161"/>
      <c r="L1526" s="157"/>
      <c r="M1526" s="162"/>
      <c r="T1526" s="163"/>
      <c r="AT1526" s="158" t="s">
        <v>288</v>
      </c>
      <c r="AU1526" s="158" t="s">
        <v>88</v>
      </c>
      <c r="AV1526" s="13" t="s">
        <v>88</v>
      </c>
      <c r="AW1526" s="13" t="s">
        <v>37</v>
      </c>
      <c r="AX1526" s="13" t="s">
        <v>76</v>
      </c>
      <c r="AY1526" s="158" t="s">
        <v>263</v>
      </c>
    </row>
    <row r="1527" spans="2:65" s="13" customFormat="1" ht="10.199999999999999">
      <c r="B1527" s="157"/>
      <c r="D1527" s="151" t="s">
        <v>288</v>
      </c>
      <c r="E1527" s="158" t="s">
        <v>19</v>
      </c>
      <c r="F1527" s="159" t="s">
        <v>13450</v>
      </c>
      <c r="H1527" s="160">
        <v>2.5430000000000001</v>
      </c>
      <c r="I1527" s="161"/>
      <c r="L1527" s="157"/>
      <c r="M1527" s="162"/>
      <c r="T1527" s="163"/>
      <c r="AT1527" s="158" t="s">
        <v>288</v>
      </c>
      <c r="AU1527" s="158" t="s">
        <v>88</v>
      </c>
      <c r="AV1527" s="13" t="s">
        <v>88</v>
      </c>
      <c r="AW1527" s="13" t="s">
        <v>37</v>
      </c>
      <c r="AX1527" s="13" t="s">
        <v>76</v>
      </c>
      <c r="AY1527" s="158" t="s">
        <v>263</v>
      </c>
    </row>
    <row r="1528" spans="2:65" s="12" customFormat="1" ht="10.199999999999999">
      <c r="B1528" s="150"/>
      <c r="D1528" s="151" t="s">
        <v>288</v>
      </c>
      <c r="E1528" s="152" t="s">
        <v>19</v>
      </c>
      <c r="F1528" s="153" t="s">
        <v>13451</v>
      </c>
      <c r="H1528" s="152" t="s">
        <v>19</v>
      </c>
      <c r="I1528" s="154"/>
      <c r="L1528" s="150"/>
      <c r="M1528" s="155"/>
      <c r="T1528" s="156"/>
      <c r="AT1528" s="152" t="s">
        <v>288</v>
      </c>
      <c r="AU1528" s="152" t="s">
        <v>88</v>
      </c>
      <c r="AV1528" s="12" t="s">
        <v>83</v>
      </c>
      <c r="AW1528" s="12" t="s">
        <v>37</v>
      </c>
      <c r="AX1528" s="12" t="s">
        <v>76</v>
      </c>
      <c r="AY1528" s="152" t="s">
        <v>263</v>
      </c>
    </row>
    <row r="1529" spans="2:65" s="13" customFormat="1" ht="10.199999999999999">
      <c r="B1529" s="157"/>
      <c r="D1529" s="151" t="s">
        <v>288</v>
      </c>
      <c r="E1529" s="158" t="s">
        <v>19</v>
      </c>
      <c r="F1529" s="159" t="s">
        <v>14422</v>
      </c>
      <c r="H1529" s="160">
        <v>3.1850000000000001</v>
      </c>
      <c r="I1529" s="161"/>
      <c r="L1529" s="157"/>
      <c r="M1529" s="162"/>
      <c r="T1529" s="163"/>
      <c r="AT1529" s="158" t="s">
        <v>288</v>
      </c>
      <c r="AU1529" s="158" t="s">
        <v>88</v>
      </c>
      <c r="AV1529" s="13" t="s">
        <v>88</v>
      </c>
      <c r="AW1529" s="13" t="s">
        <v>37</v>
      </c>
      <c r="AX1529" s="13" t="s">
        <v>76</v>
      </c>
      <c r="AY1529" s="158" t="s">
        <v>263</v>
      </c>
    </row>
    <row r="1530" spans="2:65" s="13" customFormat="1" ht="10.199999999999999">
      <c r="B1530" s="157"/>
      <c r="D1530" s="151" t="s">
        <v>288</v>
      </c>
      <c r="E1530" s="158" t="s">
        <v>19</v>
      </c>
      <c r="F1530" s="159" t="s">
        <v>14423</v>
      </c>
      <c r="H1530" s="160">
        <v>3.5</v>
      </c>
      <c r="I1530" s="161"/>
      <c r="L1530" s="157"/>
      <c r="M1530" s="162"/>
      <c r="T1530" s="163"/>
      <c r="AT1530" s="158" t="s">
        <v>288</v>
      </c>
      <c r="AU1530" s="158" t="s">
        <v>88</v>
      </c>
      <c r="AV1530" s="13" t="s">
        <v>88</v>
      </c>
      <c r="AW1530" s="13" t="s">
        <v>37</v>
      </c>
      <c r="AX1530" s="13" t="s">
        <v>76</v>
      </c>
      <c r="AY1530" s="158" t="s">
        <v>263</v>
      </c>
    </row>
    <row r="1531" spans="2:65" s="13" customFormat="1" ht="10.199999999999999">
      <c r="B1531" s="157"/>
      <c r="D1531" s="151" t="s">
        <v>288</v>
      </c>
      <c r="E1531" s="158" t="s">
        <v>19</v>
      </c>
      <c r="F1531" s="159" t="s">
        <v>14424</v>
      </c>
      <c r="H1531" s="160">
        <v>12.881</v>
      </c>
      <c r="I1531" s="161"/>
      <c r="L1531" s="157"/>
      <c r="M1531" s="162"/>
      <c r="T1531" s="163"/>
      <c r="AT1531" s="158" t="s">
        <v>288</v>
      </c>
      <c r="AU1531" s="158" t="s">
        <v>88</v>
      </c>
      <c r="AV1531" s="13" t="s">
        <v>88</v>
      </c>
      <c r="AW1531" s="13" t="s">
        <v>37</v>
      </c>
      <c r="AX1531" s="13" t="s">
        <v>76</v>
      </c>
      <c r="AY1531" s="158" t="s">
        <v>263</v>
      </c>
    </row>
    <row r="1532" spans="2:65" s="13" customFormat="1" ht="10.199999999999999">
      <c r="B1532" s="157"/>
      <c r="D1532" s="151" t="s">
        <v>288</v>
      </c>
      <c r="E1532" s="158" t="s">
        <v>19</v>
      </c>
      <c r="F1532" s="159" t="s">
        <v>13455</v>
      </c>
      <c r="H1532" s="160">
        <v>4.4400000000000004</v>
      </c>
      <c r="I1532" s="161"/>
      <c r="L1532" s="157"/>
      <c r="M1532" s="162"/>
      <c r="T1532" s="163"/>
      <c r="AT1532" s="158" t="s">
        <v>288</v>
      </c>
      <c r="AU1532" s="158" t="s">
        <v>88</v>
      </c>
      <c r="AV1532" s="13" t="s">
        <v>88</v>
      </c>
      <c r="AW1532" s="13" t="s">
        <v>37</v>
      </c>
      <c r="AX1532" s="13" t="s">
        <v>76</v>
      </c>
      <c r="AY1532" s="158" t="s">
        <v>263</v>
      </c>
    </row>
    <row r="1533" spans="2:65" s="13" customFormat="1" ht="10.199999999999999">
      <c r="B1533" s="157"/>
      <c r="D1533" s="151" t="s">
        <v>288</v>
      </c>
      <c r="E1533" s="158" t="s">
        <v>19</v>
      </c>
      <c r="F1533" s="159" t="s">
        <v>13456</v>
      </c>
      <c r="H1533" s="160">
        <v>2.5430000000000001</v>
      </c>
      <c r="I1533" s="161"/>
      <c r="L1533" s="157"/>
      <c r="M1533" s="162"/>
      <c r="T1533" s="163"/>
      <c r="AT1533" s="158" t="s">
        <v>288</v>
      </c>
      <c r="AU1533" s="158" t="s">
        <v>88</v>
      </c>
      <c r="AV1533" s="13" t="s">
        <v>88</v>
      </c>
      <c r="AW1533" s="13" t="s">
        <v>37</v>
      </c>
      <c r="AX1533" s="13" t="s">
        <v>76</v>
      </c>
      <c r="AY1533" s="158" t="s">
        <v>263</v>
      </c>
    </row>
    <row r="1534" spans="2:65" s="12" customFormat="1" ht="10.199999999999999">
      <c r="B1534" s="150"/>
      <c r="D1534" s="151" t="s">
        <v>288</v>
      </c>
      <c r="E1534" s="152" t="s">
        <v>19</v>
      </c>
      <c r="F1534" s="153" t="s">
        <v>13457</v>
      </c>
      <c r="H1534" s="152" t="s">
        <v>19</v>
      </c>
      <c r="I1534" s="154"/>
      <c r="L1534" s="150"/>
      <c r="M1534" s="155"/>
      <c r="T1534" s="156"/>
      <c r="AT1534" s="152" t="s">
        <v>288</v>
      </c>
      <c r="AU1534" s="152" t="s">
        <v>88</v>
      </c>
      <c r="AV1534" s="12" t="s">
        <v>83</v>
      </c>
      <c r="AW1534" s="12" t="s">
        <v>37</v>
      </c>
      <c r="AX1534" s="12" t="s">
        <v>76</v>
      </c>
      <c r="AY1534" s="152" t="s">
        <v>263</v>
      </c>
    </row>
    <row r="1535" spans="2:65" s="15" customFormat="1" ht="10.199999999999999">
      <c r="B1535" s="171"/>
      <c r="D1535" s="151" t="s">
        <v>288</v>
      </c>
      <c r="E1535" s="172" t="s">
        <v>19</v>
      </c>
      <c r="F1535" s="173" t="s">
        <v>355</v>
      </c>
      <c r="H1535" s="174">
        <v>126.913</v>
      </c>
      <c r="I1535" s="175"/>
      <c r="L1535" s="171"/>
      <c r="M1535" s="176"/>
      <c r="T1535" s="177"/>
      <c r="AT1535" s="172" t="s">
        <v>288</v>
      </c>
      <c r="AU1535" s="172" t="s">
        <v>88</v>
      </c>
      <c r="AV1535" s="15" t="s">
        <v>98</v>
      </c>
      <c r="AW1535" s="15" t="s">
        <v>37</v>
      </c>
      <c r="AX1535" s="15" t="s">
        <v>83</v>
      </c>
      <c r="AY1535" s="172" t="s">
        <v>263</v>
      </c>
    </row>
    <row r="1536" spans="2:65" s="1" customFormat="1" ht="33" customHeight="1">
      <c r="B1536" s="34"/>
      <c r="C1536" s="133" t="s">
        <v>2583</v>
      </c>
      <c r="D1536" s="133" t="s">
        <v>265</v>
      </c>
      <c r="E1536" s="134" t="s">
        <v>3734</v>
      </c>
      <c r="F1536" s="135" t="s">
        <v>3735</v>
      </c>
      <c r="G1536" s="136" t="s">
        <v>378</v>
      </c>
      <c r="H1536" s="137">
        <v>6.1349999999999998</v>
      </c>
      <c r="I1536" s="138"/>
      <c r="J1536" s="139">
        <f>ROUND(I1536*H1536,2)</f>
        <v>0</v>
      </c>
      <c r="K1536" s="135" t="s">
        <v>269</v>
      </c>
      <c r="L1536" s="34"/>
      <c r="M1536" s="140" t="s">
        <v>19</v>
      </c>
      <c r="N1536" s="141" t="s">
        <v>48</v>
      </c>
      <c r="P1536" s="142">
        <f>O1536*H1536</f>
        <v>0</v>
      </c>
      <c r="Q1536" s="142">
        <v>1.4489999999999999E-2</v>
      </c>
      <c r="R1536" s="142">
        <f>Q1536*H1536</f>
        <v>8.8896149999999993E-2</v>
      </c>
      <c r="S1536" s="142">
        <v>0</v>
      </c>
      <c r="T1536" s="143">
        <f>S1536*H1536</f>
        <v>0</v>
      </c>
      <c r="AR1536" s="144" t="s">
        <v>375</v>
      </c>
      <c r="AT1536" s="144" t="s">
        <v>265</v>
      </c>
      <c r="AU1536" s="144" t="s">
        <v>88</v>
      </c>
      <c r="AY1536" s="19" t="s">
        <v>263</v>
      </c>
      <c r="BE1536" s="145">
        <f>IF(N1536="základní",J1536,0)</f>
        <v>0</v>
      </c>
      <c r="BF1536" s="145">
        <f>IF(N1536="snížená",J1536,0)</f>
        <v>0</v>
      </c>
      <c r="BG1536" s="145">
        <f>IF(N1536="zákl. přenesená",J1536,0)</f>
        <v>0</v>
      </c>
      <c r="BH1536" s="145">
        <f>IF(N1536="sníž. přenesená",J1536,0)</f>
        <v>0</v>
      </c>
      <c r="BI1536" s="145">
        <f>IF(N1536="nulová",J1536,0)</f>
        <v>0</v>
      </c>
      <c r="BJ1536" s="19" t="s">
        <v>88</v>
      </c>
      <c r="BK1536" s="145">
        <f>ROUND(I1536*H1536,2)</f>
        <v>0</v>
      </c>
      <c r="BL1536" s="19" t="s">
        <v>375</v>
      </c>
      <c r="BM1536" s="144" t="s">
        <v>14425</v>
      </c>
    </row>
    <row r="1537" spans="2:65" s="1" customFormat="1" ht="10.199999999999999">
      <c r="B1537" s="34"/>
      <c r="D1537" s="146" t="s">
        <v>271</v>
      </c>
      <c r="F1537" s="147" t="s">
        <v>3737</v>
      </c>
      <c r="I1537" s="148"/>
      <c r="L1537" s="34"/>
      <c r="M1537" s="149"/>
      <c r="T1537" s="55"/>
      <c r="AT1537" s="19" t="s">
        <v>271</v>
      </c>
      <c r="AU1537" s="19" t="s">
        <v>88</v>
      </c>
    </row>
    <row r="1538" spans="2:65" s="13" customFormat="1" ht="10.199999999999999">
      <c r="B1538" s="157"/>
      <c r="D1538" s="151" t="s">
        <v>288</v>
      </c>
      <c r="E1538" s="158" t="s">
        <v>19</v>
      </c>
      <c r="F1538" s="159" t="s">
        <v>14426</v>
      </c>
      <c r="H1538" s="160">
        <v>3.0750000000000002</v>
      </c>
      <c r="I1538" s="161"/>
      <c r="L1538" s="157"/>
      <c r="M1538" s="162"/>
      <c r="T1538" s="163"/>
      <c r="AT1538" s="158" t="s">
        <v>288</v>
      </c>
      <c r="AU1538" s="158" t="s">
        <v>88</v>
      </c>
      <c r="AV1538" s="13" t="s">
        <v>88</v>
      </c>
      <c r="AW1538" s="13" t="s">
        <v>37</v>
      </c>
      <c r="AX1538" s="13" t="s">
        <v>76</v>
      </c>
      <c r="AY1538" s="158" t="s">
        <v>263</v>
      </c>
    </row>
    <row r="1539" spans="2:65" s="13" customFormat="1" ht="10.199999999999999">
      <c r="B1539" s="157"/>
      <c r="D1539" s="151" t="s">
        <v>288</v>
      </c>
      <c r="E1539" s="158" t="s">
        <v>19</v>
      </c>
      <c r="F1539" s="159" t="s">
        <v>14427</v>
      </c>
      <c r="H1539" s="160">
        <v>1.53</v>
      </c>
      <c r="I1539" s="161"/>
      <c r="L1539" s="157"/>
      <c r="M1539" s="162"/>
      <c r="T1539" s="163"/>
      <c r="AT1539" s="158" t="s">
        <v>288</v>
      </c>
      <c r="AU1539" s="158" t="s">
        <v>88</v>
      </c>
      <c r="AV1539" s="13" t="s">
        <v>88</v>
      </c>
      <c r="AW1539" s="13" t="s">
        <v>37</v>
      </c>
      <c r="AX1539" s="13" t="s">
        <v>76</v>
      </c>
      <c r="AY1539" s="158" t="s">
        <v>263</v>
      </c>
    </row>
    <row r="1540" spans="2:65" s="13" customFormat="1" ht="10.199999999999999">
      <c r="B1540" s="157"/>
      <c r="D1540" s="151" t="s">
        <v>288</v>
      </c>
      <c r="E1540" s="158" t="s">
        <v>19</v>
      </c>
      <c r="F1540" s="159" t="s">
        <v>14428</v>
      </c>
      <c r="H1540" s="160">
        <v>1.53</v>
      </c>
      <c r="I1540" s="161"/>
      <c r="L1540" s="157"/>
      <c r="M1540" s="162"/>
      <c r="T1540" s="163"/>
      <c r="AT1540" s="158" t="s">
        <v>288</v>
      </c>
      <c r="AU1540" s="158" t="s">
        <v>88</v>
      </c>
      <c r="AV1540" s="13" t="s">
        <v>88</v>
      </c>
      <c r="AW1540" s="13" t="s">
        <v>37</v>
      </c>
      <c r="AX1540" s="13" t="s">
        <v>76</v>
      </c>
      <c r="AY1540" s="158" t="s">
        <v>263</v>
      </c>
    </row>
    <row r="1541" spans="2:65" s="12" customFormat="1" ht="10.199999999999999">
      <c r="B1541" s="150"/>
      <c r="D1541" s="151" t="s">
        <v>288</v>
      </c>
      <c r="E1541" s="152" t="s">
        <v>19</v>
      </c>
      <c r="F1541" s="153" t="s">
        <v>13433</v>
      </c>
      <c r="H1541" s="152" t="s">
        <v>19</v>
      </c>
      <c r="I1541" s="154"/>
      <c r="L1541" s="150"/>
      <c r="M1541" s="155"/>
      <c r="T1541" s="156"/>
      <c r="AT1541" s="152" t="s">
        <v>288</v>
      </c>
      <c r="AU1541" s="152" t="s">
        <v>88</v>
      </c>
      <c r="AV1541" s="12" t="s">
        <v>83</v>
      </c>
      <c r="AW1541" s="12" t="s">
        <v>37</v>
      </c>
      <c r="AX1541" s="12" t="s">
        <v>76</v>
      </c>
      <c r="AY1541" s="152" t="s">
        <v>263</v>
      </c>
    </row>
    <row r="1542" spans="2:65" s="15" customFormat="1" ht="10.199999999999999">
      <c r="B1542" s="171"/>
      <c r="D1542" s="151" t="s">
        <v>288</v>
      </c>
      <c r="E1542" s="172" t="s">
        <v>19</v>
      </c>
      <c r="F1542" s="173" t="s">
        <v>355</v>
      </c>
      <c r="H1542" s="174">
        <v>6.1349999999999998</v>
      </c>
      <c r="I1542" s="175"/>
      <c r="L1542" s="171"/>
      <c r="M1542" s="176"/>
      <c r="T1542" s="177"/>
      <c r="AT1542" s="172" t="s">
        <v>288</v>
      </c>
      <c r="AU1542" s="172" t="s">
        <v>88</v>
      </c>
      <c r="AV1542" s="15" t="s">
        <v>98</v>
      </c>
      <c r="AW1542" s="15" t="s">
        <v>37</v>
      </c>
      <c r="AX1542" s="15" t="s">
        <v>83</v>
      </c>
      <c r="AY1542" s="172" t="s">
        <v>263</v>
      </c>
    </row>
    <row r="1543" spans="2:65" s="1" customFormat="1" ht="24.15" customHeight="1">
      <c r="B1543" s="34"/>
      <c r="C1543" s="133" t="s">
        <v>2587</v>
      </c>
      <c r="D1543" s="133" t="s">
        <v>265</v>
      </c>
      <c r="E1543" s="134" t="s">
        <v>14429</v>
      </c>
      <c r="F1543" s="135" t="s">
        <v>14430</v>
      </c>
      <c r="G1543" s="136" t="s">
        <v>378</v>
      </c>
      <c r="H1543" s="137">
        <v>2.9689999999999999</v>
      </c>
      <c r="I1543" s="138"/>
      <c r="J1543" s="139">
        <f>ROUND(I1543*H1543,2)</f>
        <v>0</v>
      </c>
      <c r="K1543" s="135" t="s">
        <v>269</v>
      </c>
      <c r="L1543" s="34"/>
      <c r="M1543" s="140" t="s">
        <v>19</v>
      </c>
      <c r="N1543" s="141" t="s">
        <v>48</v>
      </c>
      <c r="P1543" s="142">
        <f>O1543*H1543</f>
        <v>0</v>
      </c>
      <c r="Q1543" s="142">
        <v>1.627E-2</v>
      </c>
      <c r="R1543" s="142">
        <f>Q1543*H1543</f>
        <v>4.8305629999999995E-2</v>
      </c>
      <c r="S1543" s="142">
        <v>0</v>
      </c>
      <c r="T1543" s="143">
        <f>S1543*H1543</f>
        <v>0</v>
      </c>
      <c r="AR1543" s="144" t="s">
        <v>375</v>
      </c>
      <c r="AT1543" s="144" t="s">
        <v>265</v>
      </c>
      <c r="AU1543" s="144" t="s">
        <v>88</v>
      </c>
      <c r="AY1543" s="19" t="s">
        <v>263</v>
      </c>
      <c r="BE1543" s="145">
        <f>IF(N1543="základní",J1543,0)</f>
        <v>0</v>
      </c>
      <c r="BF1543" s="145">
        <f>IF(N1543="snížená",J1543,0)</f>
        <v>0</v>
      </c>
      <c r="BG1543" s="145">
        <f>IF(N1543="zákl. přenesená",J1543,0)</f>
        <v>0</v>
      </c>
      <c r="BH1543" s="145">
        <f>IF(N1543="sníž. přenesená",J1543,0)</f>
        <v>0</v>
      </c>
      <c r="BI1543" s="145">
        <f>IF(N1543="nulová",J1543,0)</f>
        <v>0</v>
      </c>
      <c r="BJ1543" s="19" t="s">
        <v>88</v>
      </c>
      <c r="BK1543" s="145">
        <f>ROUND(I1543*H1543,2)</f>
        <v>0</v>
      </c>
      <c r="BL1543" s="19" t="s">
        <v>375</v>
      </c>
      <c r="BM1543" s="144" t="s">
        <v>14431</v>
      </c>
    </row>
    <row r="1544" spans="2:65" s="1" customFormat="1" ht="10.199999999999999">
      <c r="B1544" s="34"/>
      <c r="D1544" s="146" t="s">
        <v>271</v>
      </c>
      <c r="F1544" s="147" t="s">
        <v>14432</v>
      </c>
      <c r="I1544" s="148"/>
      <c r="L1544" s="34"/>
      <c r="M1544" s="149"/>
      <c r="T1544" s="55"/>
      <c r="AT1544" s="19" t="s">
        <v>271</v>
      </c>
      <c r="AU1544" s="19" t="s">
        <v>88</v>
      </c>
    </row>
    <row r="1545" spans="2:65" s="13" customFormat="1" ht="10.199999999999999">
      <c r="B1545" s="157"/>
      <c r="D1545" s="151" t="s">
        <v>288</v>
      </c>
      <c r="E1545" s="158" t="s">
        <v>19</v>
      </c>
      <c r="F1545" s="159" t="s">
        <v>13554</v>
      </c>
      <c r="H1545" s="160">
        <v>2.9689999999999999</v>
      </c>
      <c r="I1545" s="161"/>
      <c r="L1545" s="157"/>
      <c r="M1545" s="162"/>
      <c r="T1545" s="163"/>
      <c r="AT1545" s="158" t="s">
        <v>288</v>
      </c>
      <c r="AU1545" s="158" t="s">
        <v>88</v>
      </c>
      <c r="AV1545" s="13" t="s">
        <v>88</v>
      </c>
      <c r="AW1545" s="13" t="s">
        <v>37</v>
      </c>
      <c r="AX1545" s="13" t="s">
        <v>83</v>
      </c>
      <c r="AY1545" s="158" t="s">
        <v>263</v>
      </c>
    </row>
    <row r="1546" spans="2:65" s="1" customFormat="1" ht="21.75" customHeight="1">
      <c r="B1546" s="34"/>
      <c r="C1546" s="133" t="s">
        <v>2593</v>
      </c>
      <c r="D1546" s="133" t="s">
        <v>265</v>
      </c>
      <c r="E1546" s="134" t="s">
        <v>14433</v>
      </c>
      <c r="F1546" s="135" t="s">
        <v>14434</v>
      </c>
      <c r="G1546" s="136" t="s">
        <v>378</v>
      </c>
      <c r="H1546" s="137">
        <v>27.393999999999998</v>
      </c>
      <c r="I1546" s="138"/>
      <c r="J1546" s="139">
        <f>ROUND(I1546*H1546,2)</f>
        <v>0</v>
      </c>
      <c r="K1546" s="135" t="s">
        <v>19</v>
      </c>
      <c r="L1546" s="34"/>
      <c r="M1546" s="140" t="s">
        <v>19</v>
      </c>
      <c r="N1546" s="141" t="s">
        <v>48</v>
      </c>
      <c r="P1546" s="142">
        <f>O1546*H1546</f>
        <v>0</v>
      </c>
      <c r="Q1546" s="142">
        <v>0</v>
      </c>
      <c r="R1546" s="142">
        <f>Q1546*H1546</f>
        <v>0</v>
      </c>
      <c r="S1546" s="142">
        <v>6.5000000000000002E-2</v>
      </c>
      <c r="T1546" s="143">
        <f>S1546*H1546</f>
        <v>1.78061</v>
      </c>
      <c r="AR1546" s="144" t="s">
        <v>375</v>
      </c>
      <c r="AT1546" s="144" t="s">
        <v>265</v>
      </c>
      <c r="AU1546" s="144" t="s">
        <v>88</v>
      </c>
      <c r="AY1546" s="19" t="s">
        <v>263</v>
      </c>
      <c r="BE1546" s="145">
        <f>IF(N1546="základní",J1546,0)</f>
        <v>0</v>
      </c>
      <c r="BF1546" s="145">
        <f>IF(N1546="snížená",J1546,0)</f>
        <v>0</v>
      </c>
      <c r="BG1546" s="145">
        <f>IF(N1546="zákl. přenesená",J1546,0)</f>
        <v>0</v>
      </c>
      <c r="BH1546" s="145">
        <f>IF(N1546="sníž. přenesená",J1546,0)</f>
        <v>0</v>
      </c>
      <c r="BI1546" s="145">
        <f>IF(N1546="nulová",J1546,0)</f>
        <v>0</v>
      </c>
      <c r="BJ1546" s="19" t="s">
        <v>88</v>
      </c>
      <c r="BK1546" s="145">
        <f>ROUND(I1546*H1546,2)</f>
        <v>0</v>
      </c>
      <c r="BL1546" s="19" t="s">
        <v>375</v>
      </c>
      <c r="BM1546" s="144" t="s">
        <v>14435</v>
      </c>
    </row>
    <row r="1547" spans="2:65" s="13" customFormat="1" ht="10.199999999999999">
      <c r="B1547" s="157"/>
      <c r="D1547" s="151" t="s">
        <v>288</v>
      </c>
      <c r="E1547" s="158" t="s">
        <v>19</v>
      </c>
      <c r="F1547" s="159" t="s">
        <v>14436</v>
      </c>
      <c r="H1547" s="160">
        <v>9.1080000000000005</v>
      </c>
      <c r="I1547" s="161"/>
      <c r="L1547" s="157"/>
      <c r="M1547" s="162"/>
      <c r="T1547" s="163"/>
      <c r="AT1547" s="158" t="s">
        <v>288</v>
      </c>
      <c r="AU1547" s="158" t="s">
        <v>88</v>
      </c>
      <c r="AV1547" s="13" t="s">
        <v>88</v>
      </c>
      <c r="AW1547" s="13" t="s">
        <v>37</v>
      </c>
      <c r="AX1547" s="13" t="s">
        <v>76</v>
      </c>
      <c r="AY1547" s="158" t="s">
        <v>263</v>
      </c>
    </row>
    <row r="1548" spans="2:65" s="13" customFormat="1" ht="10.199999999999999">
      <c r="B1548" s="157"/>
      <c r="D1548" s="151" t="s">
        <v>288</v>
      </c>
      <c r="E1548" s="158" t="s">
        <v>19</v>
      </c>
      <c r="F1548" s="159" t="s">
        <v>13785</v>
      </c>
      <c r="H1548" s="160">
        <v>9.1430000000000007</v>
      </c>
      <c r="I1548" s="161"/>
      <c r="L1548" s="157"/>
      <c r="M1548" s="162"/>
      <c r="T1548" s="163"/>
      <c r="AT1548" s="158" t="s">
        <v>288</v>
      </c>
      <c r="AU1548" s="158" t="s">
        <v>88</v>
      </c>
      <c r="AV1548" s="13" t="s">
        <v>88</v>
      </c>
      <c r="AW1548" s="13" t="s">
        <v>37</v>
      </c>
      <c r="AX1548" s="13" t="s">
        <v>76</v>
      </c>
      <c r="AY1548" s="158" t="s">
        <v>263</v>
      </c>
    </row>
    <row r="1549" spans="2:65" s="13" customFormat="1" ht="10.199999999999999">
      <c r="B1549" s="157"/>
      <c r="D1549" s="151" t="s">
        <v>288</v>
      </c>
      <c r="E1549" s="158" t="s">
        <v>19</v>
      </c>
      <c r="F1549" s="159" t="s">
        <v>14308</v>
      </c>
      <c r="H1549" s="160">
        <v>9.1430000000000007</v>
      </c>
      <c r="I1549" s="161"/>
      <c r="L1549" s="157"/>
      <c r="M1549" s="162"/>
      <c r="T1549" s="163"/>
      <c r="AT1549" s="158" t="s">
        <v>288</v>
      </c>
      <c r="AU1549" s="158" t="s">
        <v>88</v>
      </c>
      <c r="AV1549" s="13" t="s">
        <v>88</v>
      </c>
      <c r="AW1549" s="13" t="s">
        <v>37</v>
      </c>
      <c r="AX1549" s="13" t="s">
        <v>76</v>
      </c>
      <c r="AY1549" s="158" t="s">
        <v>263</v>
      </c>
    </row>
    <row r="1550" spans="2:65" s="15" customFormat="1" ht="10.199999999999999">
      <c r="B1550" s="171"/>
      <c r="D1550" s="151" t="s">
        <v>288</v>
      </c>
      <c r="E1550" s="172" t="s">
        <v>19</v>
      </c>
      <c r="F1550" s="173" t="s">
        <v>355</v>
      </c>
      <c r="H1550" s="174">
        <v>27.393999999999998</v>
      </c>
      <c r="I1550" s="175"/>
      <c r="L1550" s="171"/>
      <c r="M1550" s="176"/>
      <c r="T1550" s="177"/>
      <c r="AT1550" s="172" t="s">
        <v>288</v>
      </c>
      <c r="AU1550" s="172" t="s">
        <v>88</v>
      </c>
      <c r="AV1550" s="15" t="s">
        <v>98</v>
      </c>
      <c r="AW1550" s="15" t="s">
        <v>37</v>
      </c>
      <c r="AX1550" s="15" t="s">
        <v>83</v>
      </c>
      <c r="AY1550" s="172" t="s">
        <v>263</v>
      </c>
    </row>
    <row r="1551" spans="2:65" s="1" customFormat="1" ht="37.799999999999997" customHeight="1">
      <c r="B1551" s="34"/>
      <c r="C1551" s="133" t="s">
        <v>2599</v>
      </c>
      <c r="D1551" s="133" t="s">
        <v>265</v>
      </c>
      <c r="E1551" s="134" t="s">
        <v>14437</v>
      </c>
      <c r="F1551" s="135" t="s">
        <v>14438</v>
      </c>
      <c r="G1551" s="136" t="s">
        <v>423</v>
      </c>
      <c r="H1551" s="137">
        <v>1.895</v>
      </c>
      <c r="I1551" s="138"/>
      <c r="J1551" s="139">
        <f>ROUND(I1551*H1551,2)</f>
        <v>0</v>
      </c>
      <c r="K1551" s="135" t="s">
        <v>269</v>
      </c>
      <c r="L1551" s="34"/>
      <c r="M1551" s="140" t="s">
        <v>19</v>
      </c>
      <c r="N1551" s="141" t="s">
        <v>48</v>
      </c>
      <c r="P1551" s="142">
        <f>O1551*H1551</f>
        <v>0</v>
      </c>
      <c r="Q1551" s="142">
        <v>0</v>
      </c>
      <c r="R1551" s="142">
        <f>Q1551*H1551</f>
        <v>0</v>
      </c>
      <c r="S1551" s="142">
        <v>0</v>
      </c>
      <c r="T1551" s="143">
        <f>S1551*H1551</f>
        <v>0</v>
      </c>
      <c r="AR1551" s="144" t="s">
        <v>375</v>
      </c>
      <c r="AT1551" s="144" t="s">
        <v>265</v>
      </c>
      <c r="AU1551" s="144" t="s">
        <v>88</v>
      </c>
      <c r="AY1551" s="19" t="s">
        <v>263</v>
      </c>
      <c r="BE1551" s="145">
        <f>IF(N1551="základní",J1551,0)</f>
        <v>0</v>
      </c>
      <c r="BF1551" s="145">
        <f>IF(N1551="snížená",J1551,0)</f>
        <v>0</v>
      </c>
      <c r="BG1551" s="145">
        <f>IF(N1551="zákl. přenesená",J1551,0)</f>
        <v>0</v>
      </c>
      <c r="BH1551" s="145">
        <f>IF(N1551="sníž. přenesená",J1551,0)</f>
        <v>0</v>
      </c>
      <c r="BI1551" s="145">
        <f>IF(N1551="nulová",J1551,0)</f>
        <v>0</v>
      </c>
      <c r="BJ1551" s="19" t="s">
        <v>88</v>
      </c>
      <c r="BK1551" s="145">
        <f>ROUND(I1551*H1551,2)</f>
        <v>0</v>
      </c>
      <c r="BL1551" s="19" t="s">
        <v>375</v>
      </c>
      <c r="BM1551" s="144" t="s">
        <v>14439</v>
      </c>
    </row>
    <row r="1552" spans="2:65" s="1" customFormat="1" ht="10.199999999999999">
      <c r="B1552" s="34"/>
      <c r="D1552" s="146" t="s">
        <v>271</v>
      </c>
      <c r="F1552" s="147" t="s">
        <v>14440</v>
      </c>
      <c r="I1552" s="148"/>
      <c r="L1552" s="34"/>
      <c r="M1552" s="149"/>
      <c r="T1552" s="55"/>
      <c r="AT1552" s="19" t="s">
        <v>271</v>
      </c>
      <c r="AU1552" s="19" t="s">
        <v>88</v>
      </c>
    </row>
    <row r="1553" spans="2:65" s="11" customFormat="1" ht="22.8" customHeight="1">
      <c r="B1553" s="121"/>
      <c r="D1553" s="122" t="s">
        <v>75</v>
      </c>
      <c r="E1553" s="131" t="s">
        <v>3795</v>
      </c>
      <c r="F1553" s="131" t="s">
        <v>3796</v>
      </c>
      <c r="I1553" s="124"/>
      <c r="J1553" s="132">
        <f>BK1553</f>
        <v>0</v>
      </c>
      <c r="L1553" s="121"/>
      <c r="M1553" s="126"/>
      <c r="P1553" s="127">
        <f>SUM(P1554:P1616)</f>
        <v>0</v>
      </c>
      <c r="R1553" s="127">
        <f>SUM(R1554:R1616)</f>
        <v>1.1824650199999998</v>
      </c>
      <c r="T1553" s="128">
        <f>SUM(T1554:T1616)</f>
        <v>1.0339716800000001</v>
      </c>
      <c r="AR1553" s="122" t="s">
        <v>88</v>
      </c>
      <c r="AT1553" s="129" t="s">
        <v>75</v>
      </c>
      <c r="AU1553" s="129" t="s">
        <v>83</v>
      </c>
      <c r="AY1553" s="122" t="s">
        <v>263</v>
      </c>
      <c r="BK1553" s="130">
        <f>SUM(BK1554:BK1616)</f>
        <v>0</v>
      </c>
    </row>
    <row r="1554" spans="2:65" s="1" customFormat="1" ht="16.5" customHeight="1">
      <c r="B1554" s="34"/>
      <c r="C1554" s="133" t="s">
        <v>2603</v>
      </c>
      <c r="D1554" s="133" t="s">
        <v>265</v>
      </c>
      <c r="E1554" s="134" t="s">
        <v>14441</v>
      </c>
      <c r="F1554" s="135" t="s">
        <v>14442</v>
      </c>
      <c r="G1554" s="136" t="s">
        <v>378</v>
      </c>
      <c r="H1554" s="137">
        <v>167.12200000000001</v>
      </c>
      <c r="I1554" s="138"/>
      <c r="J1554" s="139">
        <f>ROUND(I1554*H1554,2)</f>
        <v>0</v>
      </c>
      <c r="K1554" s="135" t="s">
        <v>269</v>
      </c>
      <c r="L1554" s="34"/>
      <c r="M1554" s="140" t="s">
        <v>19</v>
      </c>
      <c r="N1554" s="141" t="s">
        <v>48</v>
      </c>
      <c r="P1554" s="142">
        <f>O1554*H1554</f>
        <v>0</v>
      </c>
      <c r="Q1554" s="142">
        <v>0</v>
      </c>
      <c r="R1554" s="142">
        <f>Q1554*H1554</f>
        <v>0</v>
      </c>
      <c r="S1554" s="142">
        <v>5.94E-3</v>
      </c>
      <c r="T1554" s="143">
        <f>S1554*H1554</f>
        <v>0.99270468000000012</v>
      </c>
      <c r="AR1554" s="144" t="s">
        <v>375</v>
      </c>
      <c r="AT1554" s="144" t="s">
        <v>265</v>
      </c>
      <c r="AU1554" s="144" t="s">
        <v>88</v>
      </c>
      <c r="AY1554" s="19" t="s">
        <v>263</v>
      </c>
      <c r="BE1554" s="145">
        <f>IF(N1554="základní",J1554,0)</f>
        <v>0</v>
      </c>
      <c r="BF1554" s="145">
        <f>IF(N1554="snížená",J1554,0)</f>
        <v>0</v>
      </c>
      <c r="BG1554" s="145">
        <f>IF(N1554="zákl. přenesená",J1554,0)</f>
        <v>0</v>
      </c>
      <c r="BH1554" s="145">
        <f>IF(N1554="sníž. přenesená",J1554,0)</f>
        <v>0</v>
      </c>
      <c r="BI1554" s="145">
        <f>IF(N1554="nulová",J1554,0)</f>
        <v>0</v>
      </c>
      <c r="BJ1554" s="19" t="s">
        <v>88</v>
      </c>
      <c r="BK1554" s="145">
        <f>ROUND(I1554*H1554,2)</f>
        <v>0</v>
      </c>
      <c r="BL1554" s="19" t="s">
        <v>375</v>
      </c>
      <c r="BM1554" s="144" t="s">
        <v>14443</v>
      </c>
    </row>
    <row r="1555" spans="2:65" s="1" customFormat="1" ht="10.199999999999999">
      <c r="B1555" s="34"/>
      <c r="D1555" s="146" t="s">
        <v>271</v>
      </c>
      <c r="F1555" s="147" t="s">
        <v>14444</v>
      </c>
      <c r="I1555" s="148"/>
      <c r="L1555" s="34"/>
      <c r="M1555" s="149"/>
      <c r="T1555" s="55"/>
      <c r="AT1555" s="19" t="s">
        <v>271</v>
      </c>
      <c r="AU1555" s="19" t="s">
        <v>88</v>
      </c>
    </row>
    <row r="1556" spans="2:65" s="13" customFormat="1" ht="10.199999999999999">
      <c r="B1556" s="157"/>
      <c r="D1556" s="151" t="s">
        <v>288</v>
      </c>
      <c r="E1556" s="158" t="s">
        <v>19</v>
      </c>
      <c r="F1556" s="159" t="s">
        <v>14445</v>
      </c>
      <c r="H1556" s="160">
        <v>80.256</v>
      </c>
      <c r="I1556" s="161"/>
      <c r="L1556" s="157"/>
      <c r="M1556" s="162"/>
      <c r="T1556" s="163"/>
      <c r="AT1556" s="158" t="s">
        <v>288</v>
      </c>
      <c r="AU1556" s="158" t="s">
        <v>88</v>
      </c>
      <c r="AV1556" s="13" t="s">
        <v>88</v>
      </c>
      <c r="AW1556" s="13" t="s">
        <v>37</v>
      </c>
      <c r="AX1556" s="13" t="s">
        <v>76</v>
      </c>
      <c r="AY1556" s="158" t="s">
        <v>263</v>
      </c>
    </row>
    <row r="1557" spans="2:65" s="13" customFormat="1" ht="10.199999999999999">
      <c r="B1557" s="157"/>
      <c r="D1557" s="151" t="s">
        <v>288</v>
      </c>
      <c r="E1557" s="158" t="s">
        <v>19</v>
      </c>
      <c r="F1557" s="159" t="s">
        <v>14446</v>
      </c>
      <c r="H1557" s="160">
        <v>18.902999999999999</v>
      </c>
      <c r="I1557" s="161"/>
      <c r="L1557" s="157"/>
      <c r="M1557" s="162"/>
      <c r="T1557" s="163"/>
      <c r="AT1557" s="158" t="s">
        <v>288</v>
      </c>
      <c r="AU1557" s="158" t="s">
        <v>88</v>
      </c>
      <c r="AV1557" s="13" t="s">
        <v>88</v>
      </c>
      <c r="AW1557" s="13" t="s">
        <v>37</v>
      </c>
      <c r="AX1557" s="13" t="s">
        <v>76</v>
      </c>
      <c r="AY1557" s="158" t="s">
        <v>263</v>
      </c>
    </row>
    <row r="1558" spans="2:65" s="13" customFormat="1" ht="10.199999999999999">
      <c r="B1558" s="157"/>
      <c r="D1558" s="151" t="s">
        <v>288</v>
      </c>
      <c r="E1558" s="158" t="s">
        <v>19</v>
      </c>
      <c r="F1558" s="159" t="s">
        <v>14447</v>
      </c>
      <c r="H1558" s="160">
        <v>50.15</v>
      </c>
      <c r="I1558" s="161"/>
      <c r="L1558" s="157"/>
      <c r="M1558" s="162"/>
      <c r="T1558" s="163"/>
      <c r="AT1558" s="158" t="s">
        <v>288</v>
      </c>
      <c r="AU1558" s="158" t="s">
        <v>88</v>
      </c>
      <c r="AV1558" s="13" t="s">
        <v>88</v>
      </c>
      <c r="AW1558" s="13" t="s">
        <v>37</v>
      </c>
      <c r="AX1558" s="13" t="s">
        <v>76</v>
      </c>
      <c r="AY1558" s="158" t="s">
        <v>263</v>
      </c>
    </row>
    <row r="1559" spans="2:65" s="13" customFormat="1" ht="10.199999999999999">
      <c r="B1559" s="157"/>
      <c r="D1559" s="151" t="s">
        <v>288</v>
      </c>
      <c r="E1559" s="158" t="s">
        <v>19</v>
      </c>
      <c r="F1559" s="159" t="s">
        <v>14448</v>
      </c>
      <c r="H1559" s="160">
        <v>17.812999999999999</v>
      </c>
      <c r="I1559" s="161"/>
      <c r="L1559" s="157"/>
      <c r="M1559" s="162"/>
      <c r="T1559" s="163"/>
      <c r="AT1559" s="158" t="s">
        <v>288</v>
      </c>
      <c r="AU1559" s="158" t="s">
        <v>88</v>
      </c>
      <c r="AV1559" s="13" t="s">
        <v>88</v>
      </c>
      <c r="AW1559" s="13" t="s">
        <v>37</v>
      </c>
      <c r="AX1559" s="13" t="s">
        <v>76</v>
      </c>
      <c r="AY1559" s="158" t="s">
        <v>263</v>
      </c>
    </row>
    <row r="1560" spans="2:65" s="15" customFormat="1" ht="10.199999999999999">
      <c r="B1560" s="171"/>
      <c r="D1560" s="151" t="s">
        <v>288</v>
      </c>
      <c r="E1560" s="172" t="s">
        <v>19</v>
      </c>
      <c r="F1560" s="173" t="s">
        <v>355</v>
      </c>
      <c r="H1560" s="174">
        <v>167.12200000000001</v>
      </c>
      <c r="I1560" s="175"/>
      <c r="L1560" s="171"/>
      <c r="M1560" s="176"/>
      <c r="T1560" s="177"/>
      <c r="AT1560" s="172" t="s">
        <v>288</v>
      </c>
      <c r="AU1560" s="172" t="s">
        <v>88</v>
      </c>
      <c r="AV1560" s="15" t="s">
        <v>98</v>
      </c>
      <c r="AW1560" s="15" t="s">
        <v>37</v>
      </c>
      <c r="AX1560" s="15" t="s">
        <v>83</v>
      </c>
      <c r="AY1560" s="172" t="s">
        <v>263</v>
      </c>
    </row>
    <row r="1561" spans="2:65" s="1" customFormat="1" ht="16.5" customHeight="1">
      <c r="B1561" s="34"/>
      <c r="C1561" s="133" t="s">
        <v>2608</v>
      </c>
      <c r="D1561" s="133" t="s">
        <v>265</v>
      </c>
      <c r="E1561" s="134" t="s">
        <v>14449</v>
      </c>
      <c r="F1561" s="135" t="s">
        <v>14450</v>
      </c>
      <c r="G1561" s="136" t="s">
        <v>378</v>
      </c>
      <c r="H1561" s="137">
        <v>55.552</v>
      </c>
      <c r="I1561" s="138"/>
      <c r="J1561" s="139">
        <f>ROUND(I1561*H1561,2)</f>
        <v>0</v>
      </c>
      <c r="K1561" s="135" t="s">
        <v>269</v>
      </c>
      <c r="L1561" s="34"/>
      <c r="M1561" s="140" t="s">
        <v>19</v>
      </c>
      <c r="N1561" s="141" t="s">
        <v>48</v>
      </c>
      <c r="P1561" s="142">
        <f>O1561*H1561</f>
        <v>0</v>
      </c>
      <c r="Q1561" s="142">
        <v>0</v>
      </c>
      <c r="R1561" s="142">
        <f>Q1561*H1561</f>
        <v>0</v>
      </c>
      <c r="S1561" s="142">
        <v>0</v>
      </c>
      <c r="T1561" s="143">
        <f>S1561*H1561</f>
        <v>0</v>
      </c>
      <c r="AR1561" s="144" t="s">
        <v>375</v>
      </c>
      <c r="AT1561" s="144" t="s">
        <v>265</v>
      </c>
      <c r="AU1561" s="144" t="s">
        <v>88</v>
      </c>
      <c r="AY1561" s="19" t="s">
        <v>263</v>
      </c>
      <c r="BE1561" s="145">
        <f>IF(N1561="základní",J1561,0)</f>
        <v>0</v>
      </c>
      <c r="BF1561" s="145">
        <f>IF(N1561="snížená",J1561,0)</f>
        <v>0</v>
      </c>
      <c r="BG1561" s="145">
        <f>IF(N1561="zákl. přenesená",J1561,0)</f>
        <v>0</v>
      </c>
      <c r="BH1561" s="145">
        <f>IF(N1561="sníž. přenesená",J1561,0)</f>
        <v>0</v>
      </c>
      <c r="BI1561" s="145">
        <f>IF(N1561="nulová",J1561,0)</f>
        <v>0</v>
      </c>
      <c r="BJ1561" s="19" t="s">
        <v>88</v>
      </c>
      <c r="BK1561" s="145">
        <f>ROUND(I1561*H1561,2)</f>
        <v>0</v>
      </c>
      <c r="BL1561" s="19" t="s">
        <v>375</v>
      </c>
      <c r="BM1561" s="144" t="s">
        <v>14451</v>
      </c>
    </row>
    <row r="1562" spans="2:65" s="1" customFormat="1" ht="10.199999999999999">
      <c r="B1562" s="34"/>
      <c r="D1562" s="146" t="s">
        <v>271</v>
      </c>
      <c r="F1562" s="147" t="s">
        <v>14452</v>
      </c>
      <c r="I1562" s="148"/>
      <c r="L1562" s="34"/>
      <c r="M1562" s="149"/>
      <c r="T1562" s="55"/>
      <c r="AT1562" s="19" t="s">
        <v>271</v>
      </c>
      <c r="AU1562" s="19" t="s">
        <v>88</v>
      </c>
    </row>
    <row r="1563" spans="2:65" s="13" customFormat="1" ht="10.199999999999999">
      <c r="B1563" s="157"/>
      <c r="D1563" s="151" t="s">
        <v>288</v>
      </c>
      <c r="E1563" s="158" t="s">
        <v>19</v>
      </c>
      <c r="F1563" s="159" t="s">
        <v>14453</v>
      </c>
      <c r="H1563" s="160">
        <v>26.181999999999999</v>
      </c>
      <c r="I1563" s="161"/>
      <c r="L1563" s="157"/>
      <c r="M1563" s="162"/>
      <c r="T1563" s="163"/>
      <c r="AT1563" s="158" t="s">
        <v>288</v>
      </c>
      <c r="AU1563" s="158" t="s">
        <v>88</v>
      </c>
      <c r="AV1563" s="13" t="s">
        <v>88</v>
      </c>
      <c r="AW1563" s="13" t="s">
        <v>37</v>
      </c>
      <c r="AX1563" s="13" t="s">
        <v>76</v>
      </c>
      <c r="AY1563" s="158" t="s">
        <v>263</v>
      </c>
    </row>
    <row r="1564" spans="2:65" s="13" customFormat="1" ht="10.199999999999999">
      <c r="B1564" s="157"/>
      <c r="D1564" s="151" t="s">
        <v>288</v>
      </c>
      <c r="E1564" s="158" t="s">
        <v>19</v>
      </c>
      <c r="F1564" s="159" t="s">
        <v>14454</v>
      </c>
      <c r="H1564" s="160">
        <v>29.37</v>
      </c>
      <c r="I1564" s="161"/>
      <c r="L1564" s="157"/>
      <c r="M1564" s="162"/>
      <c r="T1564" s="163"/>
      <c r="AT1564" s="158" t="s">
        <v>288</v>
      </c>
      <c r="AU1564" s="158" t="s">
        <v>88</v>
      </c>
      <c r="AV1564" s="13" t="s">
        <v>88</v>
      </c>
      <c r="AW1564" s="13" t="s">
        <v>37</v>
      </c>
      <c r="AX1564" s="13" t="s">
        <v>76</v>
      </c>
      <c r="AY1564" s="158" t="s">
        <v>263</v>
      </c>
    </row>
    <row r="1565" spans="2:65" s="12" customFormat="1" ht="10.199999999999999">
      <c r="B1565" s="150"/>
      <c r="D1565" s="151" t="s">
        <v>288</v>
      </c>
      <c r="E1565" s="152" t="s">
        <v>19</v>
      </c>
      <c r="F1565" s="153" t="s">
        <v>14455</v>
      </c>
      <c r="H1565" s="152" t="s">
        <v>19</v>
      </c>
      <c r="I1565" s="154"/>
      <c r="L1565" s="150"/>
      <c r="M1565" s="155"/>
      <c r="T1565" s="156"/>
      <c r="AT1565" s="152" t="s">
        <v>288</v>
      </c>
      <c r="AU1565" s="152" t="s">
        <v>88</v>
      </c>
      <c r="AV1565" s="12" t="s">
        <v>83</v>
      </c>
      <c r="AW1565" s="12" t="s">
        <v>37</v>
      </c>
      <c r="AX1565" s="12" t="s">
        <v>76</v>
      </c>
      <c r="AY1565" s="152" t="s">
        <v>263</v>
      </c>
    </row>
    <row r="1566" spans="2:65" s="15" customFormat="1" ht="10.199999999999999">
      <c r="B1566" s="171"/>
      <c r="D1566" s="151" t="s">
        <v>288</v>
      </c>
      <c r="E1566" s="172" t="s">
        <v>19</v>
      </c>
      <c r="F1566" s="173" t="s">
        <v>355</v>
      </c>
      <c r="H1566" s="174">
        <v>55.552</v>
      </c>
      <c r="I1566" s="175"/>
      <c r="L1566" s="171"/>
      <c r="M1566" s="176"/>
      <c r="T1566" s="177"/>
      <c r="AT1566" s="172" t="s">
        <v>288</v>
      </c>
      <c r="AU1566" s="172" t="s">
        <v>88</v>
      </c>
      <c r="AV1566" s="15" t="s">
        <v>98</v>
      </c>
      <c r="AW1566" s="15" t="s">
        <v>37</v>
      </c>
      <c r="AX1566" s="15" t="s">
        <v>83</v>
      </c>
      <c r="AY1566" s="172" t="s">
        <v>263</v>
      </c>
    </row>
    <row r="1567" spans="2:65" s="1" customFormat="1" ht="24.15" customHeight="1">
      <c r="B1567" s="34"/>
      <c r="C1567" s="178" t="s">
        <v>2614</v>
      </c>
      <c r="D1567" s="178" t="s">
        <v>439</v>
      </c>
      <c r="E1567" s="179" t="s">
        <v>14456</v>
      </c>
      <c r="F1567" s="180" t="s">
        <v>14457</v>
      </c>
      <c r="G1567" s="181" t="s">
        <v>378</v>
      </c>
      <c r="H1567" s="182">
        <v>63.884999999999998</v>
      </c>
      <c r="I1567" s="183"/>
      <c r="J1567" s="184">
        <f>ROUND(I1567*H1567,2)</f>
        <v>0</v>
      </c>
      <c r="K1567" s="180" t="s">
        <v>269</v>
      </c>
      <c r="L1567" s="185"/>
      <c r="M1567" s="186" t="s">
        <v>19</v>
      </c>
      <c r="N1567" s="187" t="s">
        <v>48</v>
      </c>
      <c r="P1567" s="142">
        <f>O1567*H1567</f>
        <v>0</v>
      </c>
      <c r="Q1567" s="142">
        <v>4.0000000000000002E-4</v>
      </c>
      <c r="R1567" s="142">
        <f>Q1567*H1567</f>
        <v>2.5554E-2</v>
      </c>
      <c r="S1567" s="142">
        <v>0</v>
      </c>
      <c r="T1567" s="143">
        <f>S1567*H1567</f>
        <v>0</v>
      </c>
      <c r="AR1567" s="144" t="s">
        <v>480</v>
      </c>
      <c r="AT1567" s="144" t="s">
        <v>439</v>
      </c>
      <c r="AU1567" s="144" t="s">
        <v>88</v>
      </c>
      <c r="AY1567" s="19" t="s">
        <v>263</v>
      </c>
      <c r="BE1567" s="145">
        <f>IF(N1567="základní",J1567,0)</f>
        <v>0</v>
      </c>
      <c r="BF1567" s="145">
        <f>IF(N1567="snížená",J1567,0)</f>
        <v>0</v>
      </c>
      <c r="BG1567" s="145">
        <f>IF(N1567="zákl. přenesená",J1567,0)</f>
        <v>0</v>
      </c>
      <c r="BH1567" s="145">
        <f>IF(N1567="sníž. přenesená",J1567,0)</f>
        <v>0</v>
      </c>
      <c r="BI1567" s="145">
        <f>IF(N1567="nulová",J1567,0)</f>
        <v>0</v>
      </c>
      <c r="BJ1567" s="19" t="s">
        <v>88</v>
      </c>
      <c r="BK1567" s="145">
        <f>ROUND(I1567*H1567,2)</f>
        <v>0</v>
      </c>
      <c r="BL1567" s="19" t="s">
        <v>375</v>
      </c>
      <c r="BM1567" s="144" t="s">
        <v>14458</v>
      </c>
    </row>
    <row r="1568" spans="2:65" s="13" customFormat="1" ht="10.199999999999999">
      <c r="B1568" s="157"/>
      <c r="D1568" s="151" t="s">
        <v>288</v>
      </c>
      <c r="E1568" s="158" t="s">
        <v>19</v>
      </c>
      <c r="F1568" s="159" t="s">
        <v>14459</v>
      </c>
      <c r="H1568" s="160">
        <v>55.552</v>
      </c>
      <c r="I1568" s="161"/>
      <c r="L1568" s="157"/>
      <c r="M1568" s="162"/>
      <c r="T1568" s="163"/>
      <c r="AT1568" s="158" t="s">
        <v>288</v>
      </c>
      <c r="AU1568" s="158" t="s">
        <v>88</v>
      </c>
      <c r="AV1568" s="13" t="s">
        <v>88</v>
      </c>
      <c r="AW1568" s="13" t="s">
        <v>37</v>
      </c>
      <c r="AX1568" s="13" t="s">
        <v>83</v>
      </c>
      <c r="AY1568" s="158" t="s">
        <v>263</v>
      </c>
    </row>
    <row r="1569" spans="2:65" s="13" customFormat="1" ht="10.199999999999999">
      <c r="B1569" s="157"/>
      <c r="D1569" s="151" t="s">
        <v>288</v>
      </c>
      <c r="F1569" s="159" t="s">
        <v>14460</v>
      </c>
      <c r="H1569" s="160">
        <v>63.884999999999998</v>
      </c>
      <c r="I1569" s="161"/>
      <c r="L1569" s="157"/>
      <c r="M1569" s="162"/>
      <c r="T1569" s="163"/>
      <c r="AT1569" s="158" t="s">
        <v>288</v>
      </c>
      <c r="AU1569" s="158" t="s">
        <v>88</v>
      </c>
      <c r="AV1569" s="13" t="s">
        <v>88</v>
      </c>
      <c r="AW1569" s="13" t="s">
        <v>4</v>
      </c>
      <c r="AX1569" s="13" t="s">
        <v>83</v>
      </c>
      <c r="AY1569" s="158" t="s">
        <v>263</v>
      </c>
    </row>
    <row r="1570" spans="2:65" s="1" customFormat="1" ht="16.5" customHeight="1">
      <c r="B1570" s="34"/>
      <c r="C1570" s="133" t="s">
        <v>2620</v>
      </c>
      <c r="D1570" s="133" t="s">
        <v>265</v>
      </c>
      <c r="E1570" s="134" t="s">
        <v>14461</v>
      </c>
      <c r="F1570" s="135" t="s">
        <v>14462</v>
      </c>
      <c r="G1570" s="136" t="s">
        <v>268</v>
      </c>
      <c r="H1570" s="137">
        <v>8.6999999999999993</v>
      </c>
      <c r="I1570" s="138"/>
      <c r="J1570" s="139">
        <f>ROUND(I1570*H1570,2)</f>
        <v>0</v>
      </c>
      <c r="K1570" s="135" t="s">
        <v>269</v>
      </c>
      <c r="L1570" s="34"/>
      <c r="M1570" s="140" t="s">
        <v>19</v>
      </c>
      <c r="N1570" s="141" t="s">
        <v>48</v>
      </c>
      <c r="P1570" s="142">
        <f>O1570*H1570</f>
        <v>0</v>
      </c>
      <c r="Q1570" s="142">
        <v>0</v>
      </c>
      <c r="R1570" s="142">
        <f>Q1570*H1570</f>
        <v>0</v>
      </c>
      <c r="S1570" s="142">
        <v>1.67E-3</v>
      </c>
      <c r="T1570" s="143">
        <f>S1570*H1570</f>
        <v>1.4528999999999999E-2</v>
      </c>
      <c r="AR1570" s="144" t="s">
        <v>375</v>
      </c>
      <c r="AT1570" s="144" t="s">
        <v>265</v>
      </c>
      <c r="AU1570" s="144" t="s">
        <v>88</v>
      </c>
      <c r="AY1570" s="19" t="s">
        <v>263</v>
      </c>
      <c r="BE1570" s="145">
        <f>IF(N1570="základní",J1570,0)</f>
        <v>0</v>
      </c>
      <c r="BF1570" s="145">
        <f>IF(N1570="snížená",J1570,0)</f>
        <v>0</v>
      </c>
      <c r="BG1570" s="145">
        <f>IF(N1570="zákl. přenesená",J1570,0)</f>
        <v>0</v>
      </c>
      <c r="BH1570" s="145">
        <f>IF(N1570="sníž. přenesená",J1570,0)</f>
        <v>0</v>
      </c>
      <c r="BI1570" s="145">
        <f>IF(N1570="nulová",J1570,0)</f>
        <v>0</v>
      </c>
      <c r="BJ1570" s="19" t="s">
        <v>88</v>
      </c>
      <c r="BK1570" s="145">
        <f>ROUND(I1570*H1570,2)</f>
        <v>0</v>
      </c>
      <c r="BL1570" s="19" t="s">
        <v>375</v>
      </c>
      <c r="BM1570" s="144" t="s">
        <v>14463</v>
      </c>
    </row>
    <row r="1571" spans="2:65" s="1" customFormat="1" ht="10.199999999999999">
      <c r="B1571" s="34"/>
      <c r="D1571" s="146" t="s">
        <v>271</v>
      </c>
      <c r="F1571" s="147" t="s">
        <v>14464</v>
      </c>
      <c r="I1571" s="148"/>
      <c r="L1571" s="34"/>
      <c r="M1571" s="149"/>
      <c r="T1571" s="55"/>
      <c r="AT1571" s="19" t="s">
        <v>271</v>
      </c>
      <c r="AU1571" s="19" t="s">
        <v>88</v>
      </c>
    </row>
    <row r="1572" spans="2:65" s="13" customFormat="1" ht="10.199999999999999">
      <c r="B1572" s="157"/>
      <c r="D1572" s="151" t="s">
        <v>288</v>
      </c>
      <c r="E1572" s="158" t="s">
        <v>19</v>
      </c>
      <c r="F1572" s="159" t="s">
        <v>14465</v>
      </c>
      <c r="H1572" s="160">
        <v>3.25</v>
      </c>
      <c r="I1572" s="161"/>
      <c r="L1572" s="157"/>
      <c r="M1572" s="162"/>
      <c r="T1572" s="163"/>
      <c r="AT1572" s="158" t="s">
        <v>288</v>
      </c>
      <c r="AU1572" s="158" t="s">
        <v>88</v>
      </c>
      <c r="AV1572" s="13" t="s">
        <v>88</v>
      </c>
      <c r="AW1572" s="13" t="s">
        <v>37</v>
      </c>
      <c r="AX1572" s="13" t="s">
        <v>76</v>
      </c>
      <c r="AY1572" s="158" t="s">
        <v>263</v>
      </c>
    </row>
    <row r="1573" spans="2:65" s="13" customFormat="1" ht="10.199999999999999">
      <c r="B1573" s="157"/>
      <c r="D1573" s="151" t="s">
        <v>288</v>
      </c>
      <c r="E1573" s="158" t="s">
        <v>19</v>
      </c>
      <c r="F1573" s="159" t="s">
        <v>14466</v>
      </c>
      <c r="H1573" s="160">
        <v>1.3</v>
      </c>
      <c r="I1573" s="161"/>
      <c r="L1573" s="157"/>
      <c r="M1573" s="162"/>
      <c r="T1573" s="163"/>
      <c r="AT1573" s="158" t="s">
        <v>288</v>
      </c>
      <c r="AU1573" s="158" t="s">
        <v>88</v>
      </c>
      <c r="AV1573" s="13" t="s">
        <v>88</v>
      </c>
      <c r="AW1573" s="13" t="s">
        <v>37</v>
      </c>
      <c r="AX1573" s="13" t="s">
        <v>76</v>
      </c>
      <c r="AY1573" s="158" t="s">
        <v>263</v>
      </c>
    </row>
    <row r="1574" spans="2:65" s="13" customFormat="1" ht="10.199999999999999">
      <c r="B1574" s="157"/>
      <c r="D1574" s="151" t="s">
        <v>288</v>
      </c>
      <c r="E1574" s="158" t="s">
        <v>19</v>
      </c>
      <c r="F1574" s="159" t="s">
        <v>14467</v>
      </c>
      <c r="H1574" s="160">
        <v>1.3</v>
      </c>
      <c r="I1574" s="161"/>
      <c r="L1574" s="157"/>
      <c r="M1574" s="162"/>
      <c r="T1574" s="163"/>
      <c r="AT1574" s="158" t="s">
        <v>288</v>
      </c>
      <c r="AU1574" s="158" t="s">
        <v>88</v>
      </c>
      <c r="AV1574" s="13" t="s">
        <v>88</v>
      </c>
      <c r="AW1574" s="13" t="s">
        <v>37</v>
      </c>
      <c r="AX1574" s="13" t="s">
        <v>76</v>
      </c>
      <c r="AY1574" s="158" t="s">
        <v>263</v>
      </c>
    </row>
    <row r="1575" spans="2:65" s="13" customFormat="1" ht="10.199999999999999">
      <c r="B1575" s="157"/>
      <c r="D1575" s="151" t="s">
        <v>288</v>
      </c>
      <c r="E1575" s="158" t="s">
        <v>19</v>
      </c>
      <c r="F1575" s="159" t="s">
        <v>14468</v>
      </c>
      <c r="H1575" s="160">
        <v>1.3</v>
      </c>
      <c r="I1575" s="161"/>
      <c r="L1575" s="157"/>
      <c r="M1575" s="162"/>
      <c r="T1575" s="163"/>
      <c r="AT1575" s="158" t="s">
        <v>288</v>
      </c>
      <c r="AU1575" s="158" t="s">
        <v>88</v>
      </c>
      <c r="AV1575" s="13" t="s">
        <v>88</v>
      </c>
      <c r="AW1575" s="13" t="s">
        <v>37</v>
      </c>
      <c r="AX1575" s="13" t="s">
        <v>76</v>
      </c>
      <c r="AY1575" s="158" t="s">
        <v>263</v>
      </c>
    </row>
    <row r="1576" spans="2:65" s="13" customFormat="1" ht="10.199999999999999">
      <c r="B1576" s="157"/>
      <c r="D1576" s="151" t="s">
        <v>288</v>
      </c>
      <c r="E1576" s="158" t="s">
        <v>19</v>
      </c>
      <c r="F1576" s="159" t="s">
        <v>14469</v>
      </c>
      <c r="H1576" s="160">
        <v>1.55</v>
      </c>
      <c r="I1576" s="161"/>
      <c r="L1576" s="157"/>
      <c r="M1576" s="162"/>
      <c r="T1576" s="163"/>
      <c r="AT1576" s="158" t="s">
        <v>288</v>
      </c>
      <c r="AU1576" s="158" t="s">
        <v>88</v>
      </c>
      <c r="AV1576" s="13" t="s">
        <v>88</v>
      </c>
      <c r="AW1576" s="13" t="s">
        <v>37</v>
      </c>
      <c r="AX1576" s="13" t="s">
        <v>76</v>
      </c>
      <c r="AY1576" s="158" t="s">
        <v>263</v>
      </c>
    </row>
    <row r="1577" spans="2:65" s="15" customFormat="1" ht="10.199999999999999">
      <c r="B1577" s="171"/>
      <c r="D1577" s="151" t="s">
        <v>288</v>
      </c>
      <c r="E1577" s="172" t="s">
        <v>19</v>
      </c>
      <c r="F1577" s="173" t="s">
        <v>355</v>
      </c>
      <c r="H1577" s="174">
        <v>8.6999999999999993</v>
      </c>
      <c r="I1577" s="175"/>
      <c r="L1577" s="171"/>
      <c r="M1577" s="176"/>
      <c r="T1577" s="177"/>
      <c r="AT1577" s="172" t="s">
        <v>288</v>
      </c>
      <c r="AU1577" s="172" t="s">
        <v>88</v>
      </c>
      <c r="AV1577" s="15" t="s">
        <v>98</v>
      </c>
      <c r="AW1577" s="15" t="s">
        <v>37</v>
      </c>
      <c r="AX1577" s="15" t="s">
        <v>83</v>
      </c>
      <c r="AY1577" s="172" t="s">
        <v>263</v>
      </c>
    </row>
    <row r="1578" spans="2:65" s="1" customFormat="1" ht="16.5" customHeight="1">
      <c r="B1578" s="34"/>
      <c r="C1578" s="133" t="s">
        <v>2626</v>
      </c>
      <c r="D1578" s="133" t="s">
        <v>265</v>
      </c>
      <c r="E1578" s="134" t="s">
        <v>14470</v>
      </c>
      <c r="F1578" s="135" t="s">
        <v>14471</v>
      </c>
      <c r="G1578" s="136" t="s">
        <v>268</v>
      </c>
      <c r="H1578" s="137">
        <v>6.95</v>
      </c>
      <c r="I1578" s="138"/>
      <c r="J1578" s="139">
        <f>ROUND(I1578*H1578,2)</f>
        <v>0</v>
      </c>
      <c r="K1578" s="135" t="s">
        <v>269</v>
      </c>
      <c r="L1578" s="34"/>
      <c r="M1578" s="140" t="s">
        <v>19</v>
      </c>
      <c r="N1578" s="141" t="s">
        <v>48</v>
      </c>
      <c r="P1578" s="142">
        <f>O1578*H1578</f>
        <v>0</v>
      </c>
      <c r="Q1578" s="142">
        <v>0</v>
      </c>
      <c r="R1578" s="142">
        <f>Q1578*H1578</f>
        <v>0</v>
      </c>
      <c r="S1578" s="142">
        <v>2.5999999999999999E-3</v>
      </c>
      <c r="T1578" s="143">
        <f>S1578*H1578</f>
        <v>1.8069999999999999E-2</v>
      </c>
      <c r="AR1578" s="144" t="s">
        <v>375</v>
      </c>
      <c r="AT1578" s="144" t="s">
        <v>265</v>
      </c>
      <c r="AU1578" s="144" t="s">
        <v>88</v>
      </c>
      <c r="AY1578" s="19" t="s">
        <v>263</v>
      </c>
      <c r="BE1578" s="145">
        <f>IF(N1578="základní",J1578,0)</f>
        <v>0</v>
      </c>
      <c r="BF1578" s="145">
        <f>IF(N1578="snížená",J1578,0)</f>
        <v>0</v>
      </c>
      <c r="BG1578" s="145">
        <f>IF(N1578="zákl. přenesená",J1578,0)</f>
        <v>0</v>
      </c>
      <c r="BH1578" s="145">
        <f>IF(N1578="sníž. přenesená",J1578,0)</f>
        <v>0</v>
      </c>
      <c r="BI1578" s="145">
        <f>IF(N1578="nulová",J1578,0)</f>
        <v>0</v>
      </c>
      <c r="BJ1578" s="19" t="s">
        <v>88</v>
      </c>
      <c r="BK1578" s="145">
        <f>ROUND(I1578*H1578,2)</f>
        <v>0</v>
      </c>
      <c r="BL1578" s="19" t="s">
        <v>375</v>
      </c>
      <c r="BM1578" s="144" t="s">
        <v>14472</v>
      </c>
    </row>
    <row r="1579" spans="2:65" s="1" customFormat="1" ht="10.199999999999999">
      <c r="B1579" s="34"/>
      <c r="D1579" s="146" t="s">
        <v>271</v>
      </c>
      <c r="F1579" s="147" t="s">
        <v>14473</v>
      </c>
      <c r="I1579" s="148"/>
      <c r="L1579" s="34"/>
      <c r="M1579" s="149"/>
      <c r="T1579" s="55"/>
      <c r="AT1579" s="19" t="s">
        <v>271</v>
      </c>
      <c r="AU1579" s="19" t="s">
        <v>88</v>
      </c>
    </row>
    <row r="1580" spans="2:65" s="13" customFormat="1" ht="10.199999999999999">
      <c r="B1580" s="157"/>
      <c r="D1580" s="151" t="s">
        <v>288</v>
      </c>
      <c r="E1580" s="158" t="s">
        <v>19</v>
      </c>
      <c r="F1580" s="159" t="s">
        <v>14474</v>
      </c>
      <c r="H1580" s="160">
        <v>3.2</v>
      </c>
      <c r="I1580" s="161"/>
      <c r="L1580" s="157"/>
      <c r="M1580" s="162"/>
      <c r="T1580" s="163"/>
      <c r="AT1580" s="158" t="s">
        <v>288</v>
      </c>
      <c r="AU1580" s="158" t="s">
        <v>88</v>
      </c>
      <c r="AV1580" s="13" t="s">
        <v>88</v>
      </c>
      <c r="AW1580" s="13" t="s">
        <v>37</v>
      </c>
      <c r="AX1580" s="13" t="s">
        <v>76</v>
      </c>
      <c r="AY1580" s="158" t="s">
        <v>263</v>
      </c>
    </row>
    <row r="1581" spans="2:65" s="13" customFormat="1" ht="10.199999999999999">
      <c r="B1581" s="157"/>
      <c r="D1581" s="151" t="s">
        <v>288</v>
      </c>
      <c r="E1581" s="158" t="s">
        <v>19</v>
      </c>
      <c r="F1581" s="159" t="s">
        <v>14475</v>
      </c>
      <c r="H1581" s="160">
        <v>3.75</v>
      </c>
      <c r="I1581" s="161"/>
      <c r="L1581" s="157"/>
      <c r="M1581" s="162"/>
      <c r="T1581" s="163"/>
      <c r="AT1581" s="158" t="s">
        <v>288</v>
      </c>
      <c r="AU1581" s="158" t="s">
        <v>88</v>
      </c>
      <c r="AV1581" s="13" t="s">
        <v>88</v>
      </c>
      <c r="AW1581" s="13" t="s">
        <v>37</v>
      </c>
      <c r="AX1581" s="13" t="s">
        <v>76</v>
      </c>
      <c r="AY1581" s="158" t="s">
        <v>263</v>
      </c>
    </row>
    <row r="1582" spans="2:65" s="15" customFormat="1" ht="10.199999999999999">
      <c r="B1582" s="171"/>
      <c r="D1582" s="151" t="s">
        <v>288</v>
      </c>
      <c r="E1582" s="172" t="s">
        <v>19</v>
      </c>
      <c r="F1582" s="173" t="s">
        <v>355</v>
      </c>
      <c r="H1582" s="174">
        <v>6.95</v>
      </c>
      <c r="I1582" s="175"/>
      <c r="L1582" s="171"/>
      <c r="M1582" s="176"/>
      <c r="T1582" s="177"/>
      <c r="AT1582" s="172" t="s">
        <v>288</v>
      </c>
      <c r="AU1582" s="172" t="s">
        <v>88</v>
      </c>
      <c r="AV1582" s="15" t="s">
        <v>98</v>
      </c>
      <c r="AW1582" s="15" t="s">
        <v>37</v>
      </c>
      <c r="AX1582" s="15" t="s">
        <v>83</v>
      </c>
      <c r="AY1582" s="172" t="s">
        <v>263</v>
      </c>
    </row>
    <row r="1583" spans="2:65" s="1" customFormat="1" ht="16.5" customHeight="1">
      <c r="B1583" s="34"/>
      <c r="C1583" s="133" t="s">
        <v>2633</v>
      </c>
      <c r="D1583" s="133" t="s">
        <v>265</v>
      </c>
      <c r="E1583" s="134" t="s">
        <v>14476</v>
      </c>
      <c r="F1583" s="135" t="s">
        <v>14477</v>
      </c>
      <c r="G1583" s="136" t="s">
        <v>268</v>
      </c>
      <c r="H1583" s="137">
        <v>2.2000000000000002</v>
      </c>
      <c r="I1583" s="138"/>
      <c r="J1583" s="139">
        <f>ROUND(I1583*H1583,2)</f>
        <v>0</v>
      </c>
      <c r="K1583" s="135" t="s">
        <v>269</v>
      </c>
      <c r="L1583" s="34"/>
      <c r="M1583" s="140" t="s">
        <v>19</v>
      </c>
      <c r="N1583" s="141" t="s">
        <v>48</v>
      </c>
      <c r="P1583" s="142">
        <f>O1583*H1583</f>
        <v>0</v>
      </c>
      <c r="Q1583" s="142">
        <v>0</v>
      </c>
      <c r="R1583" s="142">
        <f>Q1583*H1583</f>
        <v>0</v>
      </c>
      <c r="S1583" s="142">
        <v>3.9399999999999999E-3</v>
      </c>
      <c r="T1583" s="143">
        <f>S1583*H1583</f>
        <v>8.6680000000000004E-3</v>
      </c>
      <c r="AR1583" s="144" t="s">
        <v>375</v>
      </c>
      <c r="AT1583" s="144" t="s">
        <v>265</v>
      </c>
      <c r="AU1583" s="144" t="s">
        <v>88</v>
      </c>
      <c r="AY1583" s="19" t="s">
        <v>263</v>
      </c>
      <c r="BE1583" s="145">
        <f>IF(N1583="základní",J1583,0)</f>
        <v>0</v>
      </c>
      <c r="BF1583" s="145">
        <f>IF(N1583="snížená",J1583,0)</f>
        <v>0</v>
      </c>
      <c r="BG1583" s="145">
        <f>IF(N1583="zákl. přenesená",J1583,0)</f>
        <v>0</v>
      </c>
      <c r="BH1583" s="145">
        <f>IF(N1583="sníž. přenesená",J1583,0)</f>
        <v>0</v>
      </c>
      <c r="BI1583" s="145">
        <f>IF(N1583="nulová",J1583,0)</f>
        <v>0</v>
      </c>
      <c r="BJ1583" s="19" t="s">
        <v>88</v>
      </c>
      <c r="BK1583" s="145">
        <f>ROUND(I1583*H1583,2)</f>
        <v>0</v>
      </c>
      <c r="BL1583" s="19" t="s">
        <v>375</v>
      </c>
      <c r="BM1583" s="144" t="s">
        <v>14478</v>
      </c>
    </row>
    <row r="1584" spans="2:65" s="1" customFormat="1" ht="10.199999999999999">
      <c r="B1584" s="34"/>
      <c r="D1584" s="146" t="s">
        <v>271</v>
      </c>
      <c r="F1584" s="147" t="s">
        <v>14479</v>
      </c>
      <c r="I1584" s="148"/>
      <c r="L1584" s="34"/>
      <c r="M1584" s="149"/>
      <c r="T1584" s="55"/>
      <c r="AT1584" s="19" t="s">
        <v>271</v>
      </c>
      <c r="AU1584" s="19" t="s">
        <v>88</v>
      </c>
    </row>
    <row r="1585" spans="2:65" s="13" customFormat="1" ht="10.199999999999999">
      <c r="B1585" s="157"/>
      <c r="D1585" s="151" t="s">
        <v>288</v>
      </c>
      <c r="E1585" s="158" t="s">
        <v>19</v>
      </c>
      <c r="F1585" s="159" t="s">
        <v>14480</v>
      </c>
      <c r="H1585" s="160">
        <v>2.2000000000000002</v>
      </c>
      <c r="I1585" s="161"/>
      <c r="L1585" s="157"/>
      <c r="M1585" s="162"/>
      <c r="T1585" s="163"/>
      <c r="AT1585" s="158" t="s">
        <v>288</v>
      </c>
      <c r="AU1585" s="158" t="s">
        <v>88</v>
      </c>
      <c r="AV1585" s="13" t="s">
        <v>88</v>
      </c>
      <c r="AW1585" s="13" t="s">
        <v>37</v>
      </c>
      <c r="AX1585" s="13" t="s">
        <v>83</v>
      </c>
      <c r="AY1585" s="158" t="s">
        <v>263</v>
      </c>
    </row>
    <row r="1586" spans="2:65" s="1" customFormat="1" ht="24.15" customHeight="1">
      <c r="B1586" s="34"/>
      <c r="C1586" s="133" t="s">
        <v>2639</v>
      </c>
      <c r="D1586" s="133" t="s">
        <v>265</v>
      </c>
      <c r="E1586" s="134" t="s">
        <v>14481</v>
      </c>
      <c r="F1586" s="135" t="s">
        <v>14482</v>
      </c>
      <c r="G1586" s="136" t="s">
        <v>378</v>
      </c>
      <c r="H1586" s="137">
        <v>51.125999999999998</v>
      </c>
      <c r="I1586" s="138"/>
      <c r="J1586" s="139">
        <f>ROUND(I1586*H1586,2)</f>
        <v>0</v>
      </c>
      <c r="K1586" s="135" t="s">
        <v>19</v>
      </c>
      <c r="L1586" s="34"/>
      <c r="M1586" s="140" t="s">
        <v>19</v>
      </c>
      <c r="N1586" s="141" t="s">
        <v>48</v>
      </c>
      <c r="P1586" s="142">
        <f>O1586*H1586</f>
        <v>0</v>
      </c>
      <c r="Q1586" s="142">
        <v>6.62E-3</v>
      </c>
      <c r="R1586" s="142">
        <f>Q1586*H1586</f>
        <v>0.33845411999999997</v>
      </c>
      <c r="S1586" s="142">
        <v>0</v>
      </c>
      <c r="T1586" s="143">
        <f>S1586*H1586</f>
        <v>0</v>
      </c>
      <c r="AR1586" s="144" t="s">
        <v>375</v>
      </c>
      <c r="AT1586" s="144" t="s">
        <v>265</v>
      </c>
      <c r="AU1586" s="144" t="s">
        <v>88</v>
      </c>
      <c r="AY1586" s="19" t="s">
        <v>263</v>
      </c>
      <c r="BE1586" s="145">
        <f>IF(N1586="základní",J1586,0)</f>
        <v>0</v>
      </c>
      <c r="BF1586" s="145">
        <f>IF(N1586="snížená",J1586,0)</f>
        <v>0</v>
      </c>
      <c r="BG1586" s="145">
        <f>IF(N1586="zákl. přenesená",J1586,0)</f>
        <v>0</v>
      </c>
      <c r="BH1586" s="145">
        <f>IF(N1586="sníž. přenesená",J1586,0)</f>
        <v>0</v>
      </c>
      <c r="BI1586" s="145">
        <f>IF(N1586="nulová",J1586,0)</f>
        <v>0</v>
      </c>
      <c r="BJ1586" s="19" t="s">
        <v>88</v>
      </c>
      <c r="BK1586" s="145">
        <f>ROUND(I1586*H1586,2)</f>
        <v>0</v>
      </c>
      <c r="BL1586" s="19" t="s">
        <v>375</v>
      </c>
      <c r="BM1586" s="144" t="s">
        <v>14483</v>
      </c>
    </row>
    <row r="1587" spans="2:65" s="13" customFormat="1" ht="10.199999999999999">
      <c r="B1587" s="157"/>
      <c r="D1587" s="151" t="s">
        <v>288</v>
      </c>
      <c r="E1587" s="158" t="s">
        <v>19</v>
      </c>
      <c r="F1587" s="159" t="s">
        <v>14484</v>
      </c>
      <c r="H1587" s="160">
        <v>51.125999999999998</v>
      </c>
      <c r="I1587" s="161"/>
      <c r="L1587" s="157"/>
      <c r="M1587" s="162"/>
      <c r="T1587" s="163"/>
      <c r="AT1587" s="158" t="s">
        <v>288</v>
      </c>
      <c r="AU1587" s="158" t="s">
        <v>88</v>
      </c>
      <c r="AV1587" s="13" t="s">
        <v>88</v>
      </c>
      <c r="AW1587" s="13" t="s">
        <v>37</v>
      </c>
      <c r="AX1587" s="13" t="s">
        <v>83</v>
      </c>
      <c r="AY1587" s="158" t="s">
        <v>263</v>
      </c>
    </row>
    <row r="1588" spans="2:65" s="1" customFormat="1" ht="24.15" customHeight="1">
      <c r="B1588" s="34"/>
      <c r="C1588" s="133" t="s">
        <v>2644</v>
      </c>
      <c r="D1588" s="133" t="s">
        <v>265</v>
      </c>
      <c r="E1588" s="134" t="s">
        <v>14485</v>
      </c>
      <c r="F1588" s="135" t="s">
        <v>14486</v>
      </c>
      <c r="G1588" s="136" t="s">
        <v>378</v>
      </c>
      <c r="H1588" s="137">
        <v>71.259</v>
      </c>
      <c r="I1588" s="138"/>
      <c r="J1588" s="139">
        <f>ROUND(I1588*H1588,2)</f>
        <v>0</v>
      </c>
      <c r="K1588" s="135" t="s">
        <v>19</v>
      </c>
      <c r="L1588" s="34"/>
      <c r="M1588" s="140" t="s">
        <v>19</v>
      </c>
      <c r="N1588" s="141" t="s">
        <v>48</v>
      </c>
      <c r="P1588" s="142">
        <f>O1588*H1588</f>
        <v>0</v>
      </c>
      <c r="Q1588" s="142">
        <v>6.6E-3</v>
      </c>
      <c r="R1588" s="142">
        <f>Q1588*H1588</f>
        <v>0.47030939999999999</v>
      </c>
      <c r="S1588" s="142">
        <v>0</v>
      </c>
      <c r="T1588" s="143">
        <f>S1588*H1588</f>
        <v>0</v>
      </c>
      <c r="AR1588" s="144" t="s">
        <v>375</v>
      </c>
      <c r="AT1588" s="144" t="s">
        <v>265</v>
      </c>
      <c r="AU1588" s="144" t="s">
        <v>88</v>
      </c>
      <c r="AY1588" s="19" t="s">
        <v>263</v>
      </c>
      <c r="BE1588" s="145">
        <f>IF(N1588="základní",J1588,0)</f>
        <v>0</v>
      </c>
      <c r="BF1588" s="145">
        <f>IF(N1588="snížená",J1588,0)</f>
        <v>0</v>
      </c>
      <c r="BG1588" s="145">
        <f>IF(N1588="zákl. přenesená",J1588,0)</f>
        <v>0</v>
      </c>
      <c r="BH1588" s="145">
        <f>IF(N1588="sníž. přenesená",J1588,0)</f>
        <v>0</v>
      </c>
      <c r="BI1588" s="145">
        <f>IF(N1588="nulová",J1588,0)</f>
        <v>0</v>
      </c>
      <c r="BJ1588" s="19" t="s">
        <v>88</v>
      </c>
      <c r="BK1588" s="145">
        <f>ROUND(I1588*H1588,2)</f>
        <v>0</v>
      </c>
      <c r="BL1588" s="19" t="s">
        <v>375</v>
      </c>
      <c r="BM1588" s="144" t="s">
        <v>14487</v>
      </c>
    </row>
    <row r="1589" spans="2:65" s="13" customFormat="1" ht="10.199999999999999">
      <c r="B1589" s="157"/>
      <c r="D1589" s="151" t="s">
        <v>288</v>
      </c>
      <c r="E1589" s="158" t="s">
        <v>19</v>
      </c>
      <c r="F1589" s="159" t="s">
        <v>14488</v>
      </c>
      <c r="H1589" s="160">
        <v>37</v>
      </c>
      <c r="I1589" s="161"/>
      <c r="L1589" s="157"/>
      <c r="M1589" s="162"/>
      <c r="T1589" s="163"/>
      <c r="AT1589" s="158" t="s">
        <v>288</v>
      </c>
      <c r="AU1589" s="158" t="s">
        <v>88</v>
      </c>
      <c r="AV1589" s="13" t="s">
        <v>88</v>
      </c>
      <c r="AW1589" s="13" t="s">
        <v>37</v>
      </c>
      <c r="AX1589" s="13" t="s">
        <v>76</v>
      </c>
      <c r="AY1589" s="158" t="s">
        <v>263</v>
      </c>
    </row>
    <row r="1590" spans="2:65" s="13" customFormat="1" ht="10.199999999999999">
      <c r="B1590" s="157"/>
      <c r="D1590" s="151" t="s">
        <v>288</v>
      </c>
      <c r="E1590" s="158" t="s">
        <v>19</v>
      </c>
      <c r="F1590" s="159" t="s">
        <v>14489</v>
      </c>
      <c r="H1590" s="160">
        <v>34.259</v>
      </c>
      <c r="I1590" s="161"/>
      <c r="L1590" s="157"/>
      <c r="M1590" s="162"/>
      <c r="T1590" s="163"/>
      <c r="AT1590" s="158" t="s">
        <v>288</v>
      </c>
      <c r="AU1590" s="158" t="s">
        <v>88</v>
      </c>
      <c r="AV1590" s="13" t="s">
        <v>88</v>
      </c>
      <c r="AW1590" s="13" t="s">
        <v>37</v>
      </c>
      <c r="AX1590" s="13" t="s">
        <v>76</v>
      </c>
      <c r="AY1590" s="158" t="s">
        <v>263</v>
      </c>
    </row>
    <row r="1591" spans="2:65" s="15" customFormat="1" ht="10.199999999999999">
      <c r="B1591" s="171"/>
      <c r="D1591" s="151" t="s">
        <v>288</v>
      </c>
      <c r="E1591" s="172" t="s">
        <v>19</v>
      </c>
      <c r="F1591" s="173" t="s">
        <v>355</v>
      </c>
      <c r="H1591" s="174">
        <v>71.259</v>
      </c>
      <c r="I1591" s="175"/>
      <c r="L1591" s="171"/>
      <c r="M1591" s="176"/>
      <c r="T1591" s="177"/>
      <c r="AT1591" s="172" t="s">
        <v>288</v>
      </c>
      <c r="AU1591" s="172" t="s">
        <v>88</v>
      </c>
      <c r="AV1591" s="15" t="s">
        <v>98</v>
      </c>
      <c r="AW1591" s="15" t="s">
        <v>37</v>
      </c>
      <c r="AX1591" s="15" t="s">
        <v>83</v>
      </c>
      <c r="AY1591" s="172" t="s">
        <v>263</v>
      </c>
    </row>
    <row r="1592" spans="2:65" s="1" customFormat="1" ht="24.15" customHeight="1">
      <c r="B1592" s="34"/>
      <c r="C1592" s="133" t="s">
        <v>2650</v>
      </c>
      <c r="D1592" s="133" t="s">
        <v>265</v>
      </c>
      <c r="E1592" s="134" t="s">
        <v>14490</v>
      </c>
      <c r="F1592" s="135" t="s">
        <v>14491</v>
      </c>
      <c r="G1592" s="136" t="s">
        <v>378</v>
      </c>
      <c r="H1592" s="137">
        <v>11</v>
      </c>
      <c r="I1592" s="138"/>
      <c r="J1592" s="139">
        <f>ROUND(I1592*H1592,2)</f>
        <v>0</v>
      </c>
      <c r="K1592" s="135" t="s">
        <v>19</v>
      </c>
      <c r="L1592" s="34"/>
      <c r="M1592" s="140" t="s">
        <v>19</v>
      </c>
      <c r="N1592" s="141" t="s">
        <v>48</v>
      </c>
      <c r="P1592" s="142">
        <f>O1592*H1592</f>
        <v>0</v>
      </c>
      <c r="Q1592" s="142">
        <v>6.6100000000000004E-3</v>
      </c>
      <c r="R1592" s="142">
        <f>Q1592*H1592</f>
        <v>7.2710000000000011E-2</v>
      </c>
      <c r="S1592" s="142">
        <v>0</v>
      </c>
      <c r="T1592" s="143">
        <f>S1592*H1592</f>
        <v>0</v>
      </c>
      <c r="AR1592" s="144" t="s">
        <v>375</v>
      </c>
      <c r="AT1592" s="144" t="s">
        <v>265</v>
      </c>
      <c r="AU1592" s="144" t="s">
        <v>88</v>
      </c>
      <c r="AY1592" s="19" t="s">
        <v>263</v>
      </c>
      <c r="BE1592" s="145">
        <f>IF(N1592="základní",J1592,0)</f>
        <v>0</v>
      </c>
      <c r="BF1592" s="145">
        <f>IF(N1592="snížená",J1592,0)</f>
        <v>0</v>
      </c>
      <c r="BG1592" s="145">
        <f>IF(N1592="zákl. přenesená",J1592,0)</f>
        <v>0</v>
      </c>
      <c r="BH1592" s="145">
        <f>IF(N1592="sníž. přenesená",J1592,0)</f>
        <v>0</v>
      </c>
      <c r="BI1592" s="145">
        <f>IF(N1592="nulová",J1592,0)</f>
        <v>0</v>
      </c>
      <c r="BJ1592" s="19" t="s">
        <v>88</v>
      </c>
      <c r="BK1592" s="145">
        <f>ROUND(I1592*H1592,2)</f>
        <v>0</v>
      </c>
      <c r="BL1592" s="19" t="s">
        <v>375</v>
      </c>
      <c r="BM1592" s="144" t="s">
        <v>14492</v>
      </c>
    </row>
    <row r="1593" spans="2:65" s="13" customFormat="1" ht="10.199999999999999">
      <c r="B1593" s="157"/>
      <c r="D1593" s="151" t="s">
        <v>288</v>
      </c>
      <c r="E1593" s="158" t="s">
        <v>19</v>
      </c>
      <c r="F1593" s="159" t="s">
        <v>14493</v>
      </c>
      <c r="H1593" s="160">
        <v>11</v>
      </c>
      <c r="I1593" s="161"/>
      <c r="L1593" s="157"/>
      <c r="M1593" s="162"/>
      <c r="T1593" s="163"/>
      <c r="AT1593" s="158" t="s">
        <v>288</v>
      </c>
      <c r="AU1593" s="158" t="s">
        <v>88</v>
      </c>
      <c r="AV1593" s="13" t="s">
        <v>88</v>
      </c>
      <c r="AW1593" s="13" t="s">
        <v>37</v>
      </c>
      <c r="AX1593" s="13" t="s">
        <v>83</v>
      </c>
      <c r="AY1593" s="158" t="s">
        <v>263</v>
      </c>
    </row>
    <row r="1594" spans="2:65" s="1" customFormat="1" ht="24.15" customHeight="1">
      <c r="B1594" s="34"/>
      <c r="C1594" s="133" t="s">
        <v>2658</v>
      </c>
      <c r="D1594" s="133" t="s">
        <v>265</v>
      </c>
      <c r="E1594" s="134" t="s">
        <v>14494</v>
      </c>
      <c r="F1594" s="135" t="s">
        <v>14495</v>
      </c>
      <c r="G1594" s="136" t="s">
        <v>268</v>
      </c>
      <c r="H1594" s="137">
        <v>1.55</v>
      </c>
      <c r="I1594" s="138"/>
      <c r="J1594" s="139">
        <f>ROUND(I1594*H1594,2)</f>
        <v>0</v>
      </c>
      <c r="K1594" s="135" t="s">
        <v>19</v>
      </c>
      <c r="L1594" s="34"/>
      <c r="M1594" s="140" t="s">
        <v>19</v>
      </c>
      <c r="N1594" s="141" t="s">
        <v>48</v>
      </c>
      <c r="P1594" s="142">
        <f>O1594*H1594</f>
        <v>0</v>
      </c>
      <c r="Q1594" s="142">
        <v>4.0000000000000003E-5</v>
      </c>
      <c r="R1594" s="142">
        <f>Q1594*H1594</f>
        <v>6.2000000000000003E-5</v>
      </c>
      <c r="S1594" s="142">
        <v>0</v>
      </c>
      <c r="T1594" s="143">
        <f>S1594*H1594</f>
        <v>0</v>
      </c>
      <c r="AR1594" s="144" t="s">
        <v>375</v>
      </c>
      <c r="AT1594" s="144" t="s">
        <v>265</v>
      </c>
      <c r="AU1594" s="144" t="s">
        <v>88</v>
      </c>
      <c r="AY1594" s="19" t="s">
        <v>263</v>
      </c>
      <c r="BE1594" s="145">
        <f>IF(N1594="základní",J1594,0)</f>
        <v>0</v>
      </c>
      <c r="BF1594" s="145">
        <f>IF(N1594="snížená",J1594,0)</f>
        <v>0</v>
      </c>
      <c r="BG1594" s="145">
        <f>IF(N1594="zákl. přenesená",J1594,0)</f>
        <v>0</v>
      </c>
      <c r="BH1594" s="145">
        <f>IF(N1594="sníž. přenesená",J1594,0)</f>
        <v>0</v>
      </c>
      <c r="BI1594" s="145">
        <f>IF(N1594="nulová",J1594,0)</f>
        <v>0</v>
      </c>
      <c r="BJ1594" s="19" t="s">
        <v>88</v>
      </c>
      <c r="BK1594" s="145">
        <f>ROUND(I1594*H1594,2)</f>
        <v>0</v>
      </c>
      <c r="BL1594" s="19" t="s">
        <v>375</v>
      </c>
      <c r="BM1594" s="144" t="s">
        <v>14496</v>
      </c>
    </row>
    <row r="1595" spans="2:65" s="13" customFormat="1" ht="10.199999999999999">
      <c r="B1595" s="157"/>
      <c r="D1595" s="151" t="s">
        <v>288</v>
      </c>
      <c r="E1595" s="158" t="s">
        <v>19</v>
      </c>
      <c r="F1595" s="159" t="s">
        <v>14497</v>
      </c>
      <c r="H1595" s="160">
        <v>1.55</v>
      </c>
      <c r="I1595" s="161"/>
      <c r="L1595" s="157"/>
      <c r="M1595" s="162"/>
      <c r="T1595" s="163"/>
      <c r="AT1595" s="158" t="s">
        <v>288</v>
      </c>
      <c r="AU1595" s="158" t="s">
        <v>88</v>
      </c>
      <c r="AV1595" s="13" t="s">
        <v>88</v>
      </c>
      <c r="AW1595" s="13" t="s">
        <v>37</v>
      </c>
      <c r="AX1595" s="13" t="s">
        <v>83</v>
      </c>
      <c r="AY1595" s="158" t="s">
        <v>263</v>
      </c>
    </row>
    <row r="1596" spans="2:65" s="1" customFormat="1" ht="16.5" customHeight="1">
      <c r="B1596" s="34"/>
      <c r="C1596" s="133" t="s">
        <v>2664</v>
      </c>
      <c r="D1596" s="133" t="s">
        <v>265</v>
      </c>
      <c r="E1596" s="134" t="s">
        <v>14498</v>
      </c>
      <c r="F1596" s="135" t="s">
        <v>14499</v>
      </c>
      <c r="G1596" s="136" t="s">
        <v>268</v>
      </c>
      <c r="H1596" s="137">
        <v>3.15</v>
      </c>
      <c r="I1596" s="138"/>
      <c r="J1596" s="139">
        <f>ROUND(I1596*H1596,2)</f>
        <v>0</v>
      </c>
      <c r="K1596" s="135" t="s">
        <v>269</v>
      </c>
      <c r="L1596" s="34"/>
      <c r="M1596" s="140" t="s">
        <v>19</v>
      </c>
      <c r="N1596" s="141" t="s">
        <v>48</v>
      </c>
      <c r="P1596" s="142">
        <f>O1596*H1596</f>
        <v>0</v>
      </c>
      <c r="Q1596" s="142">
        <v>2.3700000000000001E-3</v>
      </c>
      <c r="R1596" s="142">
        <f>Q1596*H1596</f>
        <v>7.4654999999999999E-3</v>
      </c>
      <c r="S1596" s="142">
        <v>0</v>
      </c>
      <c r="T1596" s="143">
        <f>S1596*H1596</f>
        <v>0</v>
      </c>
      <c r="AR1596" s="144" t="s">
        <v>375</v>
      </c>
      <c r="AT1596" s="144" t="s">
        <v>265</v>
      </c>
      <c r="AU1596" s="144" t="s">
        <v>88</v>
      </c>
      <c r="AY1596" s="19" t="s">
        <v>263</v>
      </c>
      <c r="BE1596" s="145">
        <f>IF(N1596="základní",J1596,0)</f>
        <v>0</v>
      </c>
      <c r="BF1596" s="145">
        <f>IF(N1596="snížená",J1596,0)</f>
        <v>0</v>
      </c>
      <c r="BG1596" s="145">
        <f>IF(N1596="zákl. přenesená",J1596,0)</f>
        <v>0</v>
      </c>
      <c r="BH1596" s="145">
        <f>IF(N1596="sníž. přenesená",J1596,0)</f>
        <v>0</v>
      </c>
      <c r="BI1596" s="145">
        <f>IF(N1596="nulová",J1596,0)</f>
        <v>0</v>
      </c>
      <c r="BJ1596" s="19" t="s">
        <v>88</v>
      </c>
      <c r="BK1596" s="145">
        <f>ROUND(I1596*H1596,2)</f>
        <v>0</v>
      </c>
      <c r="BL1596" s="19" t="s">
        <v>375</v>
      </c>
      <c r="BM1596" s="144" t="s">
        <v>14500</v>
      </c>
    </row>
    <row r="1597" spans="2:65" s="1" customFormat="1" ht="10.199999999999999">
      <c r="B1597" s="34"/>
      <c r="D1597" s="146" t="s">
        <v>271</v>
      </c>
      <c r="F1597" s="147" t="s">
        <v>14501</v>
      </c>
      <c r="I1597" s="148"/>
      <c r="L1597" s="34"/>
      <c r="M1597" s="149"/>
      <c r="T1597" s="55"/>
      <c r="AT1597" s="19" t="s">
        <v>271</v>
      </c>
      <c r="AU1597" s="19" t="s">
        <v>88</v>
      </c>
    </row>
    <row r="1598" spans="2:65" s="13" customFormat="1" ht="10.199999999999999">
      <c r="B1598" s="157"/>
      <c r="D1598" s="151" t="s">
        <v>288</v>
      </c>
      <c r="E1598" s="158" t="s">
        <v>19</v>
      </c>
      <c r="F1598" s="159" t="s">
        <v>14502</v>
      </c>
      <c r="H1598" s="160">
        <v>3.15</v>
      </c>
      <c r="I1598" s="161"/>
      <c r="L1598" s="157"/>
      <c r="M1598" s="162"/>
      <c r="T1598" s="163"/>
      <c r="AT1598" s="158" t="s">
        <v>288</v>
      </c>
      <c r="AU1598" s="158" t="s">
        <v>88</v>
      </c>
      <c r="AV1598" s="13" t="s">
        <v>88</v>
      </c>
      <c r="AW1598" s="13" t="s">
        <v>37</v>
      </c>
      <c r="AX1598" s="13" t="s">
        <v>83</v>
      </c>
      <c r="AY1598" s="158" t="s">
        <v>263</v>
      </c>
    </row>
    <row r="1599" spans="2:65" s="1" customFormat="1" ht="16.5" customHeight="1">
      <c r="B1599" s="34"/>
      <c r="C1599" s="133" t="s">
        <v>2669</v>
      </c>
      <c r="D1599" s="133" t="s">
        <v>265</v>
      </c>
      <c r="E1599" s="134" t="s">
        <v>14503</v>
      </c>
      <c r="F1599" s="135" t="s">
        <v>14504</v>
      </c>
      <c r="G1599" s="136" t="s">
        <v>490</v>
      </c>
      <c r="H1599" s="137">
        <v>4</v>
      </c>
      <c r="I1599" s="138"/>
      <c r="J1599" s="139">
        <f>ROUND(I1599*H1599,2)</f>
        <v>0</v>
      </c>
      <c r="K1599" s="135" t="s">
        <v>19</v>
      </c>
      <c r="L1599" s="34"/>
      <c r="M1599" s="140" t="s">
        <v>19</v>
      </c>
      <c r="N1599" s="141" t="s">
        <v>48</v>
      </c>
      <c r="P1599" s="142">
        <f>O1599*H1599</f>
        <v>0</v>
      </c>
      <c r="Q1599" s="142">
        <v>1.8749999999999999E-2</v>
      </c>
      <c r="R1599" s="142">
        <f>Q1599*H1599</f>
        <v>7.4999999999999997E-2</v>
      </c>
      <c r="S1599" s="142">
        <v>0</v>
      </c>
      <c r="T1599" s="143">
        <f>S1599*H1599</f>
        <v>0</v>
      </c>
      <c r="AR1599" s="144" t="s">
        <v>375</v>
      </c>
      <c r="AT1599" s="144" t="s">
        <v>265</v>
      </c>
      <c r="AU1599" s="144" t="s">
        <v>88</v>
      </c>
      <c r="AY1599" s="19" t="s">
        <v>263</v>
      </c>
      <c r="BE1599" s="145">
        <f>IF(N1599="základní",J1599,0)</f>
        <v>0</v>
      </c>
      <c r="BF1599" s="145">
        <f>IF(N1599="snížená",J1599,0)</f>
        <v>0</v>
      </c>
      <c r="BG1599" s="145">
        <f>IF(N1599="zákl. přenesená",J1599,0)</f>
        <v>0</v>
      </c>
      <c r="BH1599" s="145">
        <f>IF(N1599="sníž. přenesená",J1599,0)</f>
        <v>0</v>
      </c>
      <c r="BI1599" s="145">
        <f>IF(N1599="nulová",J1599,0)</f>
        <v>0</v>
      </c>
      <c r="BJ1599" s="19" t="s">
        <v>88</v>
      </c>
      <c r="BK1599" s="145">
        <f>ROUND(I1599*H1599,2)</f>
        <v>0</v>
      </c>
      <c r="BL1599" s="19" t="s">
        <v>375</v>
      </c>
      <c r="BM1599" s="144" t="s">
        <v>14505</v>
      </c>
    </row>
    <row r="1600" spans="2:65" s="13" customFormat="1" ht="10.199999999999999">
      <c r="B1600" s="157"/>
      <c r="D1600" s="151" t="s">
        <v>288</v>
      </c>
      <c r="E1600" s="158" t="s">
        <v>19</v>
      </c>
      <c r="F1600" s="159" t="s">
        <v>14506</v>
      </c>
      <c r="H1600" s="160">
        <v>4</v>
      </c>
      <c r="I1600" s="161"/>
      <c r="L1600" s="157"/>
      <c r="M1600" s="162"/>
      <c r="T1600" s="163"/>
      <c r="AT1600" s="158" t="s">
        <v>288</v>
      </c>
      <c r="AU1600" s="158" t="s">
        <v>88</v>
      </c>
      <c r="AV1600" s="13" t="s">
        <v>88</v>
      </c>
      <c r="AW1600" s="13" t="s">
        <v>37</v>
      </c>
      <c r="AX1600" s="13" t="s">
        <v>83</v>
      </c>
      <c r="AY1600" s="158" t="s">
        <v>263</v>
      </c>
    </row>
    <row r="1601" spans="2:65" s="1" customFormat="1" ht="16.5" customHeight="1">
      <c r="B1601" s="34"/>
      <c r="C1601" s="133" t="s">
        <v>2674</v>
      </c>
      <c r="D1601" s="133" t="s">
        <v>265</v>
      </c>
      <c r="E1601" s="134" t="s">
        <v>14507</v>
      </c>
      <c r="F1601" s="135" t="s">
        <v>14508</v>
      </c>
      <c r="G1601" s="136" t="s">
        <v>268</v>
      </c>
      <c r="H1601" s="137">
        <v>14</v>
      </c>
      <c r="I1601" s="138"/>
      <c r="J1601" s="139">
        <f>ROUND(I1601*H1601,2)</f>
        <v>0</v>
      </c>
      <c r="K1601" s="135" t="s">
        <v>19</v>
      </c>
      <c r="L1601" s="34"/>
      <c r="M1601" s="140" t="s">
        <v>19</v>
      </c>
      <c r="N1601" s="141" t="s">
        <v>48</v>
      </c>
      <c r="P1601" s="142">
        <f>O1601*H1601</f>
        <v>0</v>
      </c>
      <c r="Q1601" s="142">
        <v>3.14E-3</v>
      </c>
      <c r="R1601" s="142">
        <f>Q1601*H1601</f>
        <v>4.3959999999999999E-2</v>
      </c>
      <c r="S1601" s="142">
        <v>0</v>
      </c>
      <c r="T1601" s="143">
        <f>S1601*H1601</f>
        <v>0</v>
      </c>
      <c r="AR1601" s="144" t="s">
        <v>375</v>
      </c>
      <c r="AT1601" s="144" t="s">
        <v>265</v>
      </c>
      <c r="AU1601" s="144" t="s">
        <v>88</v>
      </c>
      <c r="AY1601" s="19" t="s">
        <v>263</v>
      </c>
      <c r="BE1601" s="145">
        <f>IF(N1601="základní",J1601,0)</f>
        <v>0</v>
      </c>
      <c r="BF1601" s="145">
        <f>IF(N1601="snížená",J1601,0)</f>
        <v>0</v>
      </c>
      <c r="BG1601" s="145">
        <f>IF(N1601="zákl. přenesená",J1601,0)</f>
        <v>0</v>
      </c>
      <c r="BH1601" s="145">
        <f>IF(N1601="sníž. přenesená",J1601,0)</f>
        <v>0</v>
      </c>
      <c r="BI1601" s="145">
        <f>IF(N1601="nulová",J1601,0)</f>
        <v>0</v>
      </c>
      <c r="BJ1601" s="19" t="s">
        <v>88</v>
      </c>
      <c r="BK1601" s="145">
        <f>ROUND(I1601*H1601,2)</f>
        <v>0</v>
      </c>
      <c r="BL1601" s="19" t="s">
        <v>375</v>
      </c>
      <c r="BM1601" s="144" t="s">
        <v>14509</v>
      </c>
    </row>
    <row r="1602" spans="2:65" s="13" customFormat="1" ht="10.199999999999999">
      <c r="B1602" s="157"/>
      <c r="D1602" s="151" t="s">
        <v>288</v>
      </c>
      <c r="E1602" s="158" t="s">
        <v>19</v>
      </c>
      <c r="F1602" s="159" t="s">
        <v>14510</v>
      </c>
      <c r="H1602" s="160">
        <v>14</v>
      </c>
      <c r="I1602" s="161"/>
      <c r="L1602" s="157"/>
      <c r="M1602" s="162"/>
      <c r="T1602" s="163"/>
      <c r="AT1602" s="158" t="s">
        <v>288</v>
      </c>
      <c r="AU1602" s="158" t="s">
        <v>88</v>
      </c>
      <c r="AV1602" s="13" t="s">
        <v>88</v>
      </c>
      <c r="AW1602" s="13" t="s">
        <v>37</v>
      </c>
      <c r="AX1602" s="13" t="s">
        <v>83</v>
      </c>
      <c r="AY1602" s="158" t="s">
        <v>263</v>
      </c>
    </row>
    <row r="1603" spans="2:65" s="1" customFormat="1" ht="21.75" customHeight="1">
      <c r="B1603" s="34"/>
      <c r="C1603" s="133" t="s">
        <v>2679</v>
      </c>
      <c r="D1603" s="133" t="s">
        <v>265</v>
      </c>
      <c r="E1603" s="134" t="s">
        <v>14511</v>
      </c>
      <c r="F1603" s="135" t="s">
        <v>14512</v>
      </c>
      <c r="G1603" s="136" t="s">
        <v>490</v>
      </c>
      <c r="H1603" s="137">
        <v>1</v>
      </c>
      <c r="I1603" s="138"/>
      <c r="J1603" s="139">
        <f>ROUND(I1603*H1603,2)</f>
        <v>0</v>
      </c>
      <c r="K1603" s="135" t="s">
        <v>269</v>
      </c>
      <c r="L1603" s="34"/>
      <c r="M1603" s="140" t="s">
        <v>19</v>
      </c>
      <c r="N1603" s="141" t="s">
        <v>48</v>
      </c>
      <c r="P1603" s="142">
        <f>O1603*H1603</f>
        <v>0</v>
      </c>
      <c r="Q1603" s="142">
        <v>3.29E-3</v>
      </c>
      <c r="R1603" s="142">
        <f>Q1603*H1603</f>
        <v>3.29E-3</v>
      </c>
      <c r="S1603" s="142">
        <v>0</v>
      </c>
      <c r="T1603" s="143">
        <f>S1603*H1603</f>
        <v>0</v>
      </c>
      <c r="AR1603" s="144" t="s">
        <v>375</v>
      </c>
      <c r="AT1603" s="144" t="s">
        <v>265</v>
      </c>
      <c r="AU1603" s="144" t="s">
        <v>88</v>
      </c>
      <c r="AY1603" s="19" t="s">
        <v>263</v>
      </c>
      <c r="BE1603" s="145">
        <f>IF(N1603="základní",J1603,0)</f>
        <v>0</v>
      </c>
      <c r="BF1603" s="145">
        <f>IF(N1603="snížená",J1603,0)</f>
        <v>0</v>
      </c>
      <c r="BG1603" s="145">
        <f>IF(N1603="zákl. přenesená",J1603,0)</f>
        <v>0</v>
      </c>
      <c r="BH1603" s="145">
        <f>IF(N1603="sníž. přenesená",J1603,0)</f>
        <v>0</v>
      </c>
      <c r="BI1603" s="145">
        <f>IF(N1603="nulová",J1603,0)</f>
        <v>0</v>
      </c>
      <c r="BJ1603" s="19" t="s">
        <v>88</v>
      </c>
      <c r="BK1603" s="145">
        <f>ROUND(I1603*H1603,2)</f>
        <v>0</v>
      </c>
      <c r="BL1603" s="19" t="s">
        <v>375</v>
      </c>
      <c r="BM1603" s="144" t="s">
        <v>14513</v>
      </c>
    </row>
    <row r="1604" spans="2:65" s="1" customFormat="1" ht="10.199999999999999">
      <c r="B1604" s="34"/>
      <c r="D1604" s="146" t="s">
        <v>271</v>
      </c>
      <c r="F1604" s="147" t="s">
        <v>14514</v>
      </c>
      <c r="I1604" s="148"/>
      <c r="L1604" s="34"/>
      <c r="M1604" s="149"/>
      <c r="T1604" s="55"/>
      <c r="AT1604" s="19" t="s">
        <v>271</v>
      </c>
      <c r="AU1604" s="19" t="s">
        <v>88</v>
      </c>
    </row>
    <row r="1605" spans="2:65" s="13" customFormat="1" ht="10.199999999999999">
      <c r="B1605" s="157"/>
      <c r="D1605" s="151" t="s">
        <v>288</v>
      </c>
      <c r="E1605" s="158" t="s">
        <v>19</v>
      </c>
      <c r="F1605" s="159" t="s">
        <v>14515</v>
      </c>
      <c r="H1605" s="160">
        <v>1</v>
      </c>
      <c r="I1605" s="161"/>
      <c r="L1605" s="157"/>
      <c r="M1605" s="162"/>
      <c r="T1605" s="163"/>
      <c r="AT1605" s="158" t="s">
        <v>288</v>
      </c>
      <c r="AU1605" s="158" t="s">
        <v>88</v>
      </c>
      <c r="AV1605" s="13" t="s">
        <v>88</v>
      </c>
      <c r="AW1605" s="13" t="s">
        <v>37</v>
      </c>
      <c r="AX1605" s="13" t="s">
        <v>83</v>
      </c>
      <c r="AY1605" s="158" t="s">
        <v>263</v>
      </c>
    </row>
    <row r="1606" spans="2:65" s="1" customFormat="1" ht="24.15" customHeight="1">
      <c r="B1606" s="34"/>
      <c r="C1606" s="133" t="s">
        <v>2684</v>
      </c>
      <c r="D1606" s="133" t="s">
        <v>265</v>
      </c>
      <c r="E1606" s="134" t="s">
        <v>14516</v>
      </c>
      <c r="F1606" s="135" t="s">
        <v>14517</v>
      </c>
      <c r="G1606" s="136" t="s">
        <v>490</v>
      </c>
      <c r="H1606" s="137">
        <v>2</v>
      </c>
      <c r="I1606" s="138"/>
      <c r="J1606" s="139">
        <f>ROUND(I1606*H1606,2)</f>
        <v>0</v>
      </c>
      <c r="K1606" s="135" t="s">
        <v>269</v>
      </c>
      <c r="L1606" s="34"/>
      <c r="M1606" s="140" t="s">
        <v>19</v>
      </c>
      <c r="N1606" s="141" t="s">
        <v>48</v>
      </c>
      <c r="P1606" s="142">
        <f>O1606*H1606</f>
        <v>0</v>
      </c>
      <c r="Q1606" s="142">
        <v>3.29E-3</v>
      </c>
      <c r="R1606" s="142">
        <f>Q1606*H1606</f>
        <v>6.5799999999999999E-3</v>
      </c>
      <c r="S1606" s="142">
        <v>0</v>
      </c>
      <c r="T1606" s="143">
        <f>S1606*H1606</f>
        <v>0</v>
      </c>
      <c r="AR1606" s="144" t="s">
        <v>375</v>
      </c>
      <c r="AT1606" s="144" t="s">
        <v>265</v>
      </c>
      <c r="AU1606" s="144" t="s">
        <v>88</v>
      </c>
      <c r="AY1606" s="19" t="s">
        <v>263</v>
      </c>
      <c r="BE1606" s="145">
        <f>IF(N1606="základní",J1606,0)</f>
        <v>0</v>
      </c>
      <c r="BF1606" s="145">
        <f>IF(N1606="snížená",J1606,0)</f>
        <v>0</v>
      </c>
      <c r="BG1606" s="145">
        <f>IF(N1606="zákl. přenesená",J1606,0)</f>
        <v>0</v>
      </c>
      <c r="BH1606" s="145">
        <f>IF(N1606="sníž. přenesená",J1606,0)</f>
        <v>0</v>
      </c>
      <c r="BI1606" s="145">
        <f>IF(N1606="nulová",J1606,0)</f>
        <v>0</v>
      </c>
      <c r="BJ1606" s="19" t="s">
        <v>88</v>
      </c>
      <c r="BK1606" s="145">
        <f>ROUND(I1606*H1606,2)</f>
        <v>0</v>
      </c>
      <c r="BL1606" s="19" t="s">
        <v>375</v>
      </c>
      <c r="BM1606" s="144" t="s">
        <v>14518</v>
      </c>
    </row>
    <row r="1607" spans="2:65" s="1" customFormat="1" ht="10.199999999999999">
      <c r="B1607" s="34"/>
      <c r="D1607" s="146" t="s">
        <v>271</v>
      </c>
      <c r="F1607" s="147" t="s">
        <v>14519</v>
      </c>
      <c r="I1607" s="148"/>
      <c r="L1607" s="34"/>
      <c r="M1607" s="149"/>
      <c r="T1607" s="55"/>
      <c r="AT1607" s="19" t="s">
        <v>271</v>
      </c>
      <c r="AU1607" s="19" t="s">
        <v>88</v>
      </c>
    </row>
    <row r="1608" spans="2:65" s="13" customFormat="1" ht="10.199999999999999">
      <c r="B1608" s="157"/>
      <c r="D1608" s="151" t="s">
        <v>288</v>
      </c>
      <c r="E1608" s="158" t="s">
        <v>19</v>
      </c>
      <c r="F1608" s="159" t="s">
        <v>14520</v>
      </c>
      <c r="H1608" s="160">
        <v>2</v>
      </c>
      <c r="I1608" s="161"/>
      <c r="L1608" s="157"/>
      <c r="M1608" s="162"/>
      <c r="T1608" s="163"/>
      <c r="AT1608" s="158" t="s">
        <v>288</v>
      </c>
      <c r="AU1608" s="158" t="s">
        <v>88</v>
      </c>
      <c r="AV1608" s="13" t="s">
        <v>88</v>
      </c>
      <c r="AW1608" s="13" t="s">
        <v>37</v>
      </c>
      <c r="AX1608" s="13" t="s">
        <v>83</v>
      </c>
      <c r="AY1608" s="158" t="s">
        <v>263</v>
      </c>
    </row>
    <row r="1609" spans="2:65" s="1" customFormat="1" ht="16.5" customHeight="1">
      <c r="B1609" s="34"/>
      <c r="C1609" s="133" t="s">
        <v>2708</v>
      </c>
      <c r="D1609" s="133" t="s">
        <v>265</v>
      </c>
      <c r="E1609" s="134" t="s">
        <v>14521</v>
      </c>
      <c r="F1609" s="135" t="s">
        <v>14522</v>
      </c>
      <c r="G1609" s="136" t="s">
        <v>268</v>
      </c>
      <c r="H1609" s="137">
        <v>30</v>
      </c>
      <c r="I1609" s="138"/>
      <c r="J1609" s="139">
        <f>ROUND(I1609*H1609,2)</f>
        <v>0</v>
      </c>
      <c r="K1609" s="135" t="s">
        <v>269</v>
      </c>
      <c r="L1609" s="34"/>
      <c r="M1609" s="140" t="s">
        <v>19</v>
      </c>
      <c r="N1609" s="141" t="s">
        <v>48</v>
      </c>
      <c r="P1609" s="142">
        <f>O1609*H1609</f>
        <v>0</v>
      </c>
      <c r="Q1609" s="142">
        <v>4.13E-3</v>
      </c>
      <c r="R1609" s="142">
        <f>Q1609*H1609</f>
        <v>0.1239</v>
      </c>
      <c r="S1609" s="142">
        <v>0</v>
      </c>
      <c r="T1609" s="143">
        <f>S1609*H1609</f>
        <v>0</v>
      </c>
      <c r="AR1609" s="144" t="s">
        <v>375</v>
      </c>
      <c r="AT1609" s="144" t="s">
        <v>265</v>
      </c>
      <c r="AU1609" s="144" t="s">
        <v>88</v>
      </c>
      <c r="AY1609" s="19" t="s">
        <v>263</v>
      </c>
      <c r="BE1609" s="145">
        <f>IF(N1609="základní",J1609,0)</f>
        <v>0</v>
      </c>
      <c r="BF1609" s="145">
        <f>IF(N1609="snížená",J1609,0)</f>
        <v>0</v>
      </c>
      <c r="BG1609" s="145">
        <f>IF(N1609="zákl. přenesená",J1609,0)</f>
        <v>0</v>
      </c>
      <c r="BH1609" s="145">
        <f>IF(N1609="sníž. přenesená",J1609,0)</f>
        <v>0</v>
      </c>
      <c r="BI1609" s="145">
        <f>IF(N1609="nulová",J1609,0)</f>
        <v>0</v>
      </c>
      <c r="BJ1609" s="19" t="s">
        <v>88</v>
      </c>
      <c r="BK1609" s="145">
        <f>ROUND(I1609*H1609,2)</f>
        <v>0</v>
      </c>
      <c r="BL1609" s="19" t="s">
        <v>375</v>
      </c>
      <c r="BM1609" s="144" t="s">
        <v>14523</v>
      </c>
    </row>
    <row r="1610" spans="2:65" s="1" customFormat="1" ht="10.199999999999999">
      <c r="B1610" s="34"/>
      <c r="D1610" s="146" t="s">
        <v>271</v>
      </c>
      <c r="F1610" s="147" t="s">
        <v>14524</v>
      </c>
      <c r="I1610" s="148"/>
      <c r="L1610" s="34"/>
      <c r="M1610" s="149"/>
      <c r="T1610" s="55"/>
      <c r="AT1610" s="19" t="s">
        <v>271</v>
      </c>
      <c r="AU1610" s="19" t="s">
        <v>88</v>
      </c>
    </row>
    <row r="1611" spans="2:65" s="13" customFormat="1" ht="10.199999999999999">
      <c r="B1611" s="157"/>
      <c r="D1611" s="151" t="s">
        <v>288</v>
      </c>
      <c r="E1611" s="158" t="s">
        <v>19</v>
      </c>
      <c r="F1611" s="159" t="s">
        <v>14525</v>
      </c>
      <c r="H1611" s="160">
        <v>30</v>
      </c>
      <c r="I1611" s="161"/>
      <c r="L1611" s="157"/>
      <c r="M1611" s="162"/>
      <c r="T1611" s="163"/>
      <c r="AT1611" s="158" t="s">
        <v>288</v>
      </c>
      <c r="AU1611" s="158" t="s">
        <v>88</v>
      </c>
      <c r="AV1611" s="13" t="s">
        <v>88</v>
      </c>
      <c r="AW1611" s="13" t="s">
        <v>37</v>
      </c>
      <c r="AX1611" s="13" t="s">
        <v>83</v>
      </c>
      <c r="AY1611" s="158" t="s">
        <v>263</v>
      </c>
    </row>
    <row r="1612" spans="2:65" s="1" customFormat="1" ht="16.5" customHeight="1">
      <c r="B1612" s="34"/>
      <c r="C1612" s="133" t="s">
        <v>2714</v>
      </c>
      <c r="D1612" s="133" t="s">
        <v>265</v>
      </c>
      <c r="E1612" s="134" t="s">
        <v>14526</v>
      </c>
      <c r="F1612" s="135" t="s">
        <v>14527</v>
      </c>
      <c r="G1612" s="136" t="s">
        <v>268</v>
      </c>
      <c r="H1612" s="137">
        <v>6</v>
      </c>
      <c r="I1612" s="138"/>
      <c r="J1612" s="139">
        <f>ROUND(I1612*H1612,2)</f>
        <v>0</v>
      </c>
      <c r="K1612" s="135" t="s">
        <v>269</v>
      </c>
      <c r="L1612" s="34"/>
      <c r="M1612" s="140" t="s">
        <v>19</v>
      </c>
      <c r="N1612" s="141" t="s">
        <v>48</v>
      </c>
      <c r="P1612" s="142">
        <f>O1612*H1612</f>
        <v>0</v>
      </c>
      <c r="Q1612" s="142">
        <v>2.5300000000000001E-3</v>
      </c>
      <c r="R1612" s="142">
        <f>Q1612*H1612</f>
        <v>1.5180000000000001E-2</v>
      </c>
      <c r="S1612" s="142">
        <v>0</v>
      </c>
      <c r="T1612" s="143">
        <f>S1612*H1612</f>
        <v>0</v>
      </c>
      <c r="AR1612" s="144" t="s">
        <v>375</v>
      </c>
      <c r="AT1612" s="144" t="s">
        <v>265</v>
      </c>
      <c r="AU1612" s="144" t="s">
        <v>88</v>
      </c>
      <c r="AY1612" s="19" t="s">
        <v>263</v>
      </c>
      <c r="BE1612" s="145">
        <f>IF(N1612="základní",J1612,0)</f>
        <v>0</v>
      </c>
      <c r="BF1612" s="145">
        <f>IF(N1612="snížená",J1612,0)</f>
        <v>0</v>
      </c>
      <c r="BG1612" s="145">
        <f>IF(N1612="zákl. přenesená",J1612,0)</f>
        <v>0</v>
      </c>
      <c r="BH1612" s="145">
        <f>IF(N1612="sníž. přenesená",J1612,0)</f>
        <v>0</v>
      </c>
      <c r="BI1612" s="145">
        <f>IF(N1612="nulová",J1612,0)</f>
        <v>0</v>
      </c>
      <c r="BJ1612" s="19" t="s">
        <v>88</v>
      </c>
      <c r="BK1612" s="145">
        <f>ROUND(I1612*H1612,2)</f>
        <v>0</v>
      </c>
      <c r="BL1612" s="19" t="s">
        <v>375</v>
      </c>
      <c r="BM1612" s="144" t="s">
        <v>14528</v>
      </c>
    </row>
    <row r="1613" spans="2:65" s="1" customFormat="1" ht="10.199999999999999">
      <c r="B1613" s="34"/>
      <c r="D1613" s="146" t="s">
        <v>271</v>
      </c>
      <c r="F1613" s="147" t="s">
        <v>14529</v>
      </c>
      <c r="I1613" s="148"/>
      <c r="L1613" s="34"/>
      <c r="M1613" s="149"/>
      <c r="T1613" s="55"/>
      <c r="AT1613" s="19" t="s">
        <v>271</v>
      </c>
      <c r="AU1613" s="19" t="s">
        <v>88</v>
      </c>
    </row>
    <row r="1614" spans="2:65" s="13" customFormat="1" ht="10.199999999999999">
      <c r="B1614" s="157"/>
      <c r="D1614" s="151" t="s">
        <v>288</v>
      </c>
      <c r="E1614" s="158" t="s">
        <v>19</v>
      </c>
      <c r="F1614" s="159" t="s">
        <v>14530</v>
      </c>
      <c r="H1614" s="160">
        <v>6</v>
      </c>
      <c r="I1614" s="161"/>
      <c r="L1614" s="157"/>
      <c r="M1614" s="162"/>
      <c r="T1614" s="163"/>
      <c r="AT1614" s="158" t="s">
        <v>288</v>
      </c>
      <c r="AU1614" s="158" t="s">
        <v>88</v>
      </c>
      <c r="AV1614" s="13" t="s">
        <v>88</v>
      </c>
      <c r="AW1614" s="13" t="s">
        <v>37</v>
      </c>
      <c r="AX1614" s="13" t="s">
        <v>83</v>
      </c>
      <c r="AY1614" s="158" t="s">
        <v>263</v>
      </c>
    </row>
    <row r="1615" spans="2:65" s="1" customFormat="1" ht="33" customHeight="1">
      <c r="B1615" s="34"/>
      <c r="C1615" s="133" t="s">
        <v>2725</v>
      </c>
      <c r="D1615" s="133" t="s">
        <v>265</v>
      </c>
      <c r="E1615" s="134" t="s">
        <v>14531</v>
      </c>
      <c r="F1615" s="135" t="s">
        <v>14532</v>
      </c>
      <c r="G1615" s="136" t="s">
        <v>423</v>
      </c>
      <c r="H1615" s="137">
        <v>1.1819999999999999</v>
      </c>
      <c r="I1615" s="138"/>
      <c r="J1615" s="139">
        <f>ROUND(I1615*H1615,2)</f>
        <v>0</v>
      </c>
      <c r="K1615" s="135" t="s">
        <v>269</v>
      </c>
      <c r="L1615" s="34"/>
      <c r="M1615" s="140" t="s">
        <v>19</v>
      </c>
      <c r="N1615" s="141" t="s">
        <v>48</v>
      </c>
      <c r="P1615" s="142">
        <f>O1615*H1615</f>
        <v>0</v>
      </c>
      <c r="Q1615" s="142">
        <v>0</v>
      </c>
      <c r="R1615" s="142">
        <f>Q1615*H1615</f>
        <v>0</v>
      </c>
      <c r="S1615" s="142">
        <v>0</v>
      </c>
      <c r="T1615" s="143">
        <f>S1615*H1615</f>
        <v>0</v>
      </c>
      <c r="AR1615" s="144" t="s">
        <v>375</v>
      </c>
      <c r="AT1615" s="144" t="s">
        <v>265</v>
      </c>
      <c r="AU1615" s="144" t="s">
        <v>88</v>
      </c>
      <c r="AY1615" s="19" t="s">
        <v>263</v>
      </c>
      <c r="BE1615" s="145">
        <f>IF(N1615="základní",J1615,0)</f>
        <v>0</v>
      </c>
      <c r="BF1615" s="145">
        <f>IF(N1615="snížená",J1615,0)</f>
        <v>0</v>
      </c>
      <c r="BG1615" s="145">
        <f>IF(N1615="zákl. přenesená",J1615,0)</f>
        <v>0</v>
      </c>
      <c r="BH1615" s="145">
        <f>IF(N1615="sníž. přenesená",J1615,0)</f>
        <v>0</v>
      </c>
      <c r="BI1615" s="145">
        <f>IF(N1615="nulová",J1615,0)</f>
        <v>0</v>
      </c>
      <c r="BJ1615" s="19" t="s">
        <v>88</v>
      </c>
      <c r="BK1615" s="145">
        <f>ROUND(I1615*H1615,2)</f>
        <v>0</v>
      </c>
      <c r="BL1615" s="19" t="s">
        <v>375</v>
      </c>
      <c r="BM1615" s="144" t="s">
        <v>14533</v>
      </c>
    </row>
    <row r="1616" spans="2:65" s="1" customFormat="1" ht="10.199999999999999">
      <c r="B1616" s="34"/>
      <c r="D1616" s="146" t="s">
        <v>271</v>
      </c>
      <c r="F1616" s="147" t="s">
        <v>14534</v>
      </c>
      <c r="I1616" s="148"/>
      <c r="L1616" s="34"/>
      <c r="M1616" s="149"/>
      <c r="T1616" s="55"/>
      <c r="AT1616" s="19" t="s">
        <v>271</v>
      </c>
      <c r="AU1616" s="19" t="s">
        <v>88</v>
      </c>
    </row>
    <row r="1617" spans="2:65" s="11" customFormat="1" ht="22.8" customHeight="1">
      <c r="B1617" s="121"/>
      <c r="D1617" s="122" t="s">
        <v>75</v>
      </c>
      <c r="E1617" s="131" t="s">
        <v>3910</v>
      </c>
      <c r="F1617" s="131" t="s">
        <v>3911</v>
      </c>
      <c r="I1617" s="124"/>
      <c r="J1617" s="132">
        <f>BK1617</f>
        <v>0</v>
      </c>
      <c r="L1617" s="121"/>
      <c r="M1617" s="126"/>
      <c r="P1617" s="127">
        <f>SUM(P1618:P1670)</f>
        <v>0</v>
      </c>
      <c r="R1617" s="127">
        <f>SUM(R1618:R1670)</f>
        <v>0.55391000000000012</v>
      </c>
      <c r="T1617" s="128">
        <f>SUM(T1618:T1670)</f>
        <v>1.559272</v>
      </c>
      <c r="AR1617" s="122" t="s">
        <v>88</v>
      </c>
      <c r="AT1617" s="129" t="s">
        <v>75</v>
      </c>
      <c r="AU1617" s="129" t="s">
        <v>83</v>
      </c>
      <c r="AY1617" s="122" t="s">
        <v>263</v>
      </c>
      <c r="BK1617" s="130">
        <f>SUM(BK1618:BK1670)</f>
        <v>0</v>
      </c>
    </row>
    <row r="1618" spans="2:65" s="1" customFormat="1" ht="16.5" customHeight="1">
      <c r="B1618" s="34"/>
      <c r="C1618" s="133" t="s">
        <v>2731</v>
      </c>
      <c r="D1618" s="133" t="s">
        <v>265</v>
      </c>
      <c r="E1618" s="134" t="s">
        <v>14535</v>
      </c>
      <c r="F1618" s="135" t="s">
        <v>14536</v>
      </c>
      <c r="G1618" s="136" t="s">
        <v>378</v>
      </c>
      <c r="H1618" s="137">
        <v>110.90900000000001</v>
      </c>
      <c r="I1618" s="138"/>
      <c r="J1618" s="139">
        <f>ROUND(I1618*H1618,2)</f>
        <v>0</v>
      </c>
      <c r="K1618" s="135" t="s">
        <v>269</v>
      </c>
      <c r="L1618" s="34"/>
      <c r="M1618" s="140" t="s">
        <v>19</v>
      </c>
      <c r="N1618" s="141" t="s">
        <v>48</v>
      </c>
      <c r="P1618" s="142">
        <f>O1618*H1618</f>
        <v>0</v>
      </c>
      <c r="Q1618" s="142">
        <v>0</v>
      </c>
      <c r="R1618" s="142">
        <f>Q1618*H1618</f>
        <v>0</v>
      </c>
      <c r="S1618" s="142">
        <v>8.0000000000000002E-3</v>
      </c>
      <c r="T1618" s="143">
        <f>S1618*H1618</f>
        <v>0.88727200000000006</v>
      </c>
      <c r="AR1618" s="144" t="s">
        <v>375</v>
      </c>
      <c r="AT1618" s="144" t="s">
        <v>265</v>
      </c>
      <c r="AU1618" s="144" t="s">
        <v>88</v>
      </c>
      <c r="AY1618" s="19" t="s">
        <v>263</v>
      </c>
      <c r="BE1618" s="145">
        <f>IF(N1618="základní",J1618,0)</f>
        <v>0</v>
      </c>
      <c r="BF1618" s="145">
        <f>IF(N1618="snížená",J1618,0)</f>
        <v>0</v>
      </c>
      <c r="BG1618" s="145">
        <f>IF(N1618="zákl. přenesená",J1618,0)</f>
        <v>0</v>
      </c>
      <c r="BH1618" s="145">
        <f>IF(N1618="sníž. přenesená",J1618,0)</f>
        <v>0</v>
      </c>
      <c r="BI1618" s="145">
        <f>IF(N1618="nulová",J1618,0)</f>
        <v>0</v>
      </c>
      <c r="BJ1618" s="19" t="s">
        <v>88</v>
      </c>
      <c r="BK1618" s="145">
        <f>ROUND(I1618*H1618,2)</f>
        <v>0</v>
      </c>
      <c r="BL1618" s="19" t="s">
        <v>375</v>
      </c>
      <c r="BM1618" s="144" t="s">
        <v>14537</v>
      </c>
    </row>
    <row r="1619" spans="2:65" s="1" customFormat="1" ht="10.199999999999999">
      <c r="B1619" s="34"/>
      <c r="D1619" s="146" t="s">
        <v>271</v>
      </c>
      <c r="F1619" s="147" t="s">
        <v>14538</v>
      </c>
      <c r="I1619" s="148"/>
      <c r="L1619" s="34"/>
      <c r="M1619" s="149"/>
      <c r="T1619" s="55"/>
      <c r="AT1619" s="19" t="s">
        <v>271</v>
      </c>
      <c r="AU1619" s="19" t="s">
        <v>88</v>
      </c>
    </row>
    <row r="1620" spans="2:65" s="13" customFormat="1" ht="10.199999999999999">
      <c r="B1620" s="157"/>
      <c r="D1620" s="151" t="s">
        <v>288</v>
      </c>
      <c r="E1620" s="158" t="s">
        <v>19</v>
      </c>
      <c r="F1620" s="159" t="s">
        <v>14539</v>
      </c>
      <c r="H1620" s="160">
        <v>49.695999999999998</v>
      </c>
      <c r="I1620" s="161"/>
      <c r="L1620" s="157"/>
      <c r="M1620" s="162"/>
      <c r="T1620" s="163"/>
      <c r="AT1620" s="158" t="s">
        <v>288</v>
      </c>
      <c r="AU1620" s="158" t="s">
        <v>88</v>
      </c>
      <c r="AV1620" s="13" t="s">
        <v>88</v>
      </c>
      <c r="AW1620" s="13" t="s">
        <v>37</v>
      </c>
      <c r="AX1620" s="13" t="s">
        <v>76</v>
      </c>
      <c r="AY1620" s="158" t="s">
        <v>263</v>
      </c>
    </row>
    <row r="1621" spans="2:65" s="13" customFormat="1" ht="10.199999999999999">
      <c r="B1621" s="157"/>
      <c r="D1621" s="151" t="s">
        <v>288</v>
      </c>
      <c r="E1621" s="158" t="s">
        <v>19</v>
      </c>
      <c r="F1621" s="159" t="s">
        <v>14447</v>
      </c>
      <c r="H1621" s="160">
        <v>50.15</v>
      </c>
      <c r="I1621" s="161"/>
      <c r="L1621" s="157"/>
      <c r="M1621" s="162"/>
      <c r="T1621" s="163"/>
      <c r="AT1621" s="158" t="s">
        <v>288</v>
      </c>
      <c r="AU1621" s="158" t="s">
        <v>88</v>
      </c>
      <c r="AV1621" s="13" t="s">
        <v>88</v>
      </c>
      <c r="AW1621" s="13" t="s">
        <v>37</v>
      </c>
      <c r="AX1621" s="13" t="s">
        <v>76</v>
      </c>
      <c r="AY1621" s="158" t="s">
        <v>263</v>
      </c>
    </row>
    <row r="1622" spans="2:65" s="13" customFormat="1" ht="10.199999999999999">
      <c r="B1622" s="157"/>
      <c r="D1622" s="151" t="s">
        <v>288</v>
      </c>
      <c r="E1622" s="158" t="s">
        <v>19</v>
      </c>
      <c r="F1622" s="159" t="s">
        <v>14540</v>
      </c>
      <c r="H1622" s="160">
        <v>11.063000000000001</v>
      </c>
      <c r="I1622" s="161"/>
      <c r="L1622" s="157"/>
      <c r="M1622" s="162"/>
      <c r="T1622" s="163"/>
      <c r="AT1622" s="158" t="s">
        <v>288</v>
      </c>
      <c r="AU1622" s="158" t="s">
        <v>88</v>
      </c>
      <c r="AV1622" s="13" t="s">
        <v>88</v>
      </c>
      <c r="AW1622" s="13" t="s">
        <v>37</v>
      </c>
      <c r="AX1622" s="13" t="s">
        <v>76</v>
      </c>
      <c r="AY1622" s="158" t="s">
        <v>263</v>
      </c>
    </row>
    <row r="1623" spans="2:65" s="15" customFormat="1" ht="10.199999999999999">
      <c r="B1623" s="171"/>
      <c r="D1623" s="151" t="s">
        <v>288</v>
      </c>
      <c r="E1623" s="172" t="s">
        <v>19</v>
      </c>
      <c r="F1623" s="173" t="s">
        <v>355</v>
      </c>
      <c r="H1623" s="174">
        <v>110.90900000000001</v>
      </c>
      <c r="I1623" s="175"/>
      <c r="L1623" s="171"/>
      <c r="M1623" s="176"/>
      <c r="T1623" s="177"/>
      <c r="AT1623" s="172" t="s">
        <v>288</v>
      </c>
      <c r="AU1623" s="172" t="s">
        <v>88</v>
      </c>
      <c r="AV1623" s="15" t="s">
        <v>98</v>
      </c>
      <c r="AW1623" s="15" t="s">
        <v>37</v>
      </c>
      <c r="AX1623" s="15" t="s">
        <v>83</v>
      </c>
      <c r="AY1623" s="172" t="s">
        <v>263</v>
      </c>
    </row>
    <row r="1624" spans="2:65" s="1" customFormat="1" ht="16.5" customHeight="1">
      <c r="B1624" s="34"/>
      <c r="C1624" s="133" t="s">
        <v>2736</v>
      </c>
      <c r="D1624" s="133" t="s">
        <v>265</v>
      </c>
      <c r="E1624" s="134" t="s">
        <v>14541</v>
      </c>
      <c r="F1624" s="135" t="s">
        <v>14542</v>
      </c>
      <c r="G1624" s="136" t="s">
        <v>268</v>
      </c>
      <c r="H1624" s="137">
        <v>154.92500000000001</v>
      </c>
      <c r="I1624" s="138"/>
      <c r="J1624" s="139">
        <f>ROUND(I1624*H1624,2)</f>
        <v>0</v>
      </c>
      <c r="K1624" s="135" t="s">
        <v>269</v>
      </c>
      <c r="L1624" s="34"/>
      <c r="M1624" s="140" t="s">
        <v>19</v>
      </c>
      <c r="N1624" s="141" t="s">
        <v>48</v>
      </c>
      <c r="P1624" s="142">
        <f>O1624*H1624</f>
        <v>0</v>
      </c>
      <c r="Q1624" s="142">
        <v>0</v>
      </c>
      <c r="R1624" s="142">
        <f>Q1624*H1624</f>
        <v>0</v>
      </c>
      <c r="S1624" s="142">
        <v>0</v>
      </c>
      <c r="T1624" s="143">
        <f>S1624*H1624</f>
        <v>0</v>
      </c>
      <c r="AR1624" s="144" t="s">
        <v>375</v>
      </c>
      <c r="AT1624" s="144" t="s">
        <v>265</v>
      </c>
      <c r="AU1624" s="144" t="s">
        <v>88</v>
      </c>
      <c r="AY1624" s="19" t="s">
        <v>263</v>
      </c>
      <c r="BE1624" s="145">
        <f>IF(N1624="základní",J1624,0)</f>
        <v>0</v>
      </c>
      <c r="BF1624" s="145">
        <f>IF(N1624="snížená",J1624,0)</f>
        <v>0</v>
      </c>
      <c r="BG1624" s="145">
        <f>IF(N1624="zákl. přenesená",J1624,0)</f>
        <v>0</v>
      </c>
      <c r="BH1624" s="145">
        <f>IF(N1624="sníž. přenesená",J1624,0)</f>
        <v>0</v>
      </c>
      <c r="BI1624" s="145">
        <f>IF(N1624="nulová",J1624,0)</f>
        <v>0</v>
      </c>
      <c r="BJ1624" s="19" t="s">
        <v>88</v>
      </c>
      <c r="BK1624" s="145">
        <f>ROUND(I1624*H1624,2)</f>
        <v>0</v>
      </c>
      <c r="BL1624" s="19" t="s">
        <v>375</v>
      </c>
      <c r="BM1624" s="144" t="s">
        <v>14543</v>
      </c>
    </row>
    <row r="1625" spans="2:65" s="1" customFormat="1" ht="10.199999999999999">
      <c r="B1625" s="34"/>
      <c r="D1625" s="146" t="s">
        <v>271</v>
      </c>
      <c r="F1625" s="147" t="s">
        <v>14544</v>
      </c>
      <c r="I1625" s="148"/>
      <c r="L1625" s="34"/>
      <c r="M1625" s="149"/>
      <c r="T1625" s="55"/>
      <c r="AT1625" s="19" t="s">
        <v>271</v>
      </c>
      <c r="AU1625" s="19" t="s">
        <v>88</v>
      </c>
    </row>
    <row r="1626" spans="2:65" s="13" customFormat="1" ht="10.199999999999999">
      <c r="B1626" s="157"/>
      <c r="D1626" s="151" t="s">
        <v>288</v>
      </c>
      <c r="E1626" s="158" t="s">
        <v>19</v>
      </c>
      <c r="F1626" s="159" t="s">
        <v>14545</v>
      </c>
      <c r="H1626" s="160">
        <v>73.125</v>
      </c>
      <c r="I1626" s="161"/>
      <c r="L1626" s="157"/>
      <c r="M1626" s="162"/>
      <c r="T1626" s="163"/>
      <c r="AT1626" s="158" t="s">
        <v>288</v>
      </c>
      <c r="AU1626" s="158" t="s">
        <v>88</v>
      </c>
      <c r="AV1626" s="13" t="s">
        <v>88</v>
      </c>
      <c r="AW1626" s="13" t="s">
        <v>37</v>
      </c>
      <c r="AX1626" s="13" t="s">
        <v>76</v>
      </c>
      <c r="AY1626" s="158" t="s">
        <v>263</v>
      </c>
    </row>
    <row r="1627" spans="2:65" s="13" customFormat="1" ht="10.199999999999999">
      <c r="B1627" s="157"/>
      <c r="D1627" s="151" t="s">
        <v>288</v>
      </c>
      <c r="E1627" s="158" t="s">
        <v>19</v>
      </c>
      <c r="F1627" s="159" t="s">
        <v>14546</v>
      </c>
      <c r="H1627" s="160">
        <v>81.8</v>
      </c>
      <c r="I1627" s="161"/>
      <c r="L1627" s="157"/>
      <c r="M1627" s="162"/>
      <c r="T1627" s="163"/>
      <c r="AT1627" s="158" t="s">
        <v>288</v>
      </c>
      <c r="AU1627" s="158" t="s">
        <v>88</v>
      </c>
      <c r="AV1627" s="13" t="s">
        <v>88</v>
      </c>
      <c r="AW1627" s="13" t="s">
        <v>37</v>
      </c>
      <c r="AX1627" s="13" t="s">
        <v>76</v>
      </c>
      <c r="AY1627" s="158" t="s">
        <v>263</v>
      </c>
    </row>
    <row r="1628" spans="2:65" s="15" customFormat="1" ht="10.199999999999999">
      <c r="B1628" s="171"/>
      <c r="D1628" s="151" t="s">
        <v>288</v>
      </c>
      <c r="E1628" s="172" t="s">
        <v>19</v>
      </c>
      <c r="F1628" s="173" t="s">
        <v>355</v>
      </c>
      <c r="H1628" s="174">
        <v>154.92500000000001</v>
      </c>
      <c r="I1628" s="175"/>
      <c r="L1628" s="171"/>
      <c r="M1628" s="176"/>
      <c r="T1628" s="177"/>
      <c r="AT1628" s="172" t="s">
        <v>288</v>
      </c>
      <c r="AU1628" s="172" t="s">
        <v>88</v>
      </c>
      <c r="AV1628" s="15" t="s">
        <v>98</v>
      </c>
      <c r="AW1628" s="15" t="s">
        <v>37</v>
      </c>
      <c r="AX1628" s="15" t="s">
        <v>83</v>
      </c>
      <c r="AY1628" s="172" t="s">
        <v>263</v>
      </c>
    </row>
    <row r="1629" spans="2:65" s="1" customFormat="1" ht="16.5" customHeight="1">
      <c r="B1629" s="34"/>
      <c r="C1629" s="178" t="s">
        <v>2741</v>
      </c>
      <c r="D1629" s="178" t="s">
        <v>439</v>
      </c>
      <c r="E1629" s="179" t="s">
        <v>14547</v>
      </c>
      <c r="F1629" s="180" t="s">
        <v>14548</v>
      </c>
      <c r="G1629" s="181" t="s">
        <v>285</v>
      </c>
      <c r="H1629" s="182">
        <v>0.193</v>
      </c>
      <c r="I1629" s="183"/>
      <c r="J1629" s="184">
        <f>ROUND(I1629*H1629,2)</f>
        <v>0</v>
      </c>
      <c r="K1629" s="180" t="s">
        <v>269</v>
      </c>
      <c r="L1629" s="185"/>
      <c r="M1629" s="186" t="s">
        <v>19</v>
      </c>
      <c r="N1629" s="187" t="s">
        <v>48</v>
      </c>
      <c r="P1629" s="142">
        <f>O1629*H1629</f>
        <v>0</v>
      </c>
      <c r="Q1629" s="142">
        <v>0.55000000000000004</v>
      </c>
      <c r="R1629" s="142">
        <f>Q1629*H1629</f>
        <v>0.10615000000000001</v>
      </c>
      <c r="S1629" s="142">
        <v>0</v>
      </c>
      <c r="T1629" s="143">
        <f>S1629*H1629</f>
        <v>0</v>
      </c>
      <c r="AR1629" s="144" t="s">
        <v>480</v>
      </c>
      <c r="AT1629" s="144" t="s">
        <v>439</v>
      </c>
      <c r="AU1629" s="144" t="s">
        <v>88</v>
      </c>
      <c r="AY1629" s="19" t="s">
        <v>263</v>
      </c>
      <c r="BE1629" s="145">
        <f>IF(N1629="základní",J1629,0)</f>
        <v>0</v>
      </c>
      <c r="BF1629" s="145">
        <f>IF(N1629="snížená",J1629,0)</f>
        <v>0</v>
      </c>
      <c r="BG1629" s="145">
        <f>IF(N1629="zákl. přenesená",J1629,0)</f>
        <v>0</v>
      </c>
      <c r="BH1629" s="145">
        <f>IF(N1629="sníž. přenesená",J1629,0)</f>
        <v>0</v>
      </c>
      <c r="BI1629" s="145">
        <f>IF(N1629="nulová",J1629,0)</f>
        <v>0</v>
      </c>
      <c r="BJ1629" s="19" t="s">
        <v>88</v>
      </c>
      <c r="BK1629" s="145">
        <f>ROUND(I1629*H1629,2)</f>
        <v>0</v>
      </c>
      <c r="BL1629" s="19" t="s">
        <v>375</v>
      </c>
      <c r="BM1629" s="144" t="s">
        <v>14549</v>
      </c>
    </row>
    <row r="1630" spans="2:65" s="13" customFormat="1" ht="10.199999999999999">
      <c r="B1630" s="157"/>
      <c r="D1630" s="151" t="s">
        <v>288</v>
      </c>
      <c r="E1630" s="158" t="s">
        <v>19</v>
      </c>
      <c r="F1630" s="159" t="s">
        <v>14550</v>
      </c>
      <c r="H1630" s="160">
        <v>73.125</v>
      </c>
      <c r="I1630" s="161"/>
      <c r="L1630" s="157"/>
      <c r="M1630" s="162"/>
      <c r="T1630" s="163"/>
      <c r="AT1630" s="158" t="s">
        <v>288</v>
      </c>
      <c r="AU1630" s="158" t="s">
        <v>88</v>
      </c>
      <c r="AV1630" s="13" t="s">
        <v>88</v>
      </c>
      <c r="AW1630" s="13" t="s">
        <v>37</v>
      </c>
      <c r="AX1630" s="13" t="s">
        <v>83</v>
      </c>
      <c r="AY1630" s="158" t="s">
        <v>263</v>
      </c>
    </row>
    <row r="1631" spans="2:65" s="13" customFormat="1" ht="10.199999999999999">
      <c r="B1631" s="157"/>
      <c r="D1631" s="151" t="s">
        <v>288</v>
      </c>
      <c r="F1631" s="159" t="s">
        <v>14551</v>
      </c>
      <c r="H1631" s="160">
        <v>0.193</v>
      </c>
      <c r="I1631" s="161"/>
      <c r="L1631" s="157"/>
      <c r="M1631" s="162"/>
      <c r="T1631" s="163"/>
      <c r="AT1631" s="158" t="s">
        <v>288</v>
      </c>
      <c r="AU1631" s="158" t="s">
        <v>88</v>
      </c>
      <c r="AV1631" s="13" t="s">
        <v>88</v>
      </c>
      <c r="AW1631" s="13" t="s">
        <v>4</v>
      </c>
      <c r="AX1631" s="13" t="s">
        <v>83</v>
      </c>
      <c r="AY1631" s="158" t="s">
        <v>263</v>
      </c>
    </row>
    <row r="1632" spans="2:65" s="1" customFormat="1" ht="16.5" customHeight="1">
      <c r="B1632" s="34"/>
      <c r="C1632" s="178" t="s">
        <v>2746</v>
      </c>
      <c r="D1632" s="178" t="s">
        <v>439</v>
      </c>
      <c r="E1632" s="179" t="s">
        <v>14552</v>
      </c>
      <c r="F1632" s="180" t="s">
        <v>14553</v>
      </c>
      <c r="G1632" s="181" t="s">
        <v>285</v>
      </c>
      <c r="H1632" s="182">
        <v>0.57599999999999996</v>
      </c>
      <c r="I1632" s="183"/>
      <c r="J1632" s="184">
        <f>ROUND(I1632*H1632,2)</f>
        <v>0</v>
      </c>
      <c r="K1632" s="180" t="s">
        <v>269</v>
      </c>
      <c r="L1632" s="185"/>
      <c r="M1632" s="186" t="s">
        <v>19</v>
      </c>
      <c r="N1632" s="187" t="s">
        <v>48</v>
      </c>
      <c r="P1632" s="142">
        <f>O1632*H1632</f>
        <v>0</v>
      </c>
      <c r="Q1632" s="142">
        <v>0.55000000000000004</v>
      </c>
      <c r="R1632" s="142">
        <f>Q1632*H1632</f>
        <v>0.31680000000000003</v>
      </c>
      <c r="S1632" s="142">
        <v>0</v>
      </c>
      <c r="T1632" s="143">
        <f>S1632*H1632</f>
        <v>0</v>
      </c>
      <c r="AR1632" s="144" t="s">
        <v>480</v>
      </c>
      <c r="AT1632" s="144" t="s">
        <v>439</v>
      </c>
      <c r="AU1632" s="144" t="s">
        <v>88</v>
      </c>
      <c r="AY1632" s="19" t="s">
        <v>263</v>
      </c>
      <c r="BE1632" s="145">
        <f>IF(N1632="základní",J1632,0)</f>
        <v>0</v>
      </c>
      <c r="BF1632" s="145">
        <f>IF(N1632="snížená",J1632,0)</f>
        <v>0</v>
      </c>
      <c r="BG1632" s="145">
        <f>IF(N1632="zákl. přenesená",J1632,0)</f>
        <v>0</v>
      </c>
      <c r="BH1632" s="145">
        <f>IF(N1632="sníž. přenesená",J1632,0)</f>
        <v>0</v>
      </c>
      <c r="BI1632" s="145">
        <f>IF(N1632="nulová",J1632,0)</f>
        <v>0</v>
      </c>
      <c r="BJ1632" s="19" t="s">
        <v>88</v>
      </c>
      <c r="BK1632" s="145">
        <f>ROUND(I1632*H1632,2)</f>
        <v>0</v>
      </c>
      <c r="BL1632" s="19" t="s">
        <v>375</v>
      </c>
      <c r="BM1632" s="144" t="s">
        <v>14554</v>
      </c>
    </row>
    <row r="1633" spans="2:65" s="13" customFormat="1" ht="10.199999999999999">
      <c r="B1633" s="157"/>
      <c r="D1633" s="151" t="s">
        <v>288</v>
      </c>
      <c r="E1633" s="158" t="s">
        <v>19</v>
      </c>
      <c r="F1633" s="159" t="s">
        <v>14555</v>
      </c>
      <c r="H1633" s="160">
        <v>0.52400000000000002</v>
      </c>
      <c r="I1633" s="161"/>
      <c r="L1633" s="157"/>
      <c r="M1633" s="162"/>
      <c r="T1633" s="163"/>
      <c r="AT1633" s="158" t="s">
        <v>288</v>
      </c>
      <c r="AU1633" s="158" t="s">
        <v>88</v>
      </c>
      <c r="AV1633" s="13" t="s">
        <v>88</v>
      </c>
      <c r="AW1633" s="13" t="s">
        <v>37</v>
      </c>
      <c r="AX1633" s="13" t="s">
        <v>83</v>
      </c>
      <c r="AY1633" s="158" t="s">
        <v>263</v>
      </c>
    </row>
    <row r="1634" spans="2:65" s="13" customFormat="1" ht="10.199999999999999">
      <c r="B1634" s="157"/>
      <c r="D1634" s="151" t="s">
        <v>288</v>
      </c>
      <c r="F1634" s="159" t="s">
        <v>14556</v>
      </c>
      <c r="H1634" s="160">
        <v>0.57599999999999996</v>
      </c>
      <c r="I1634" s="161"/>
      <c r="L1634" s="157"/>
      <c r="M1634" s="162"/>
      <c r="T1634" s="163"/>
      <c r="AT1634" s="158" t="s">
        <v>288</v>
      </c>
      <c r="AU1634" s="158" t="s">
        <v>88</v>
      </c>
      <c r="AV1634" s="13" t="s">
        <v>88</v>
      </c>
      <c r="AW1634" s="13" t="s">
        <v>4</v>
      </c>
      <c r="AX1634" s="13" t="s">
        <v>83</v>
      </c>
      <c r="AY1634" s="158" t="s">
        <v>263</v>
      </c>
    </row>
    <row r="1635" spans="2:65" s="1" customFormat="1" ht="21.75" customHeight="1">
      <c r="B1635" s="34"/>
      <c r="C1635" s="133" t="s">
        <v>2751</v>
      </c>
      <c r="D1635" s="133" t="s">
        <v>265</v>
      </c>
      <c r="E1635" s="134" t="s">
        <v>14557</v>
      </c>
      <c r="F1635" s="135" t="s">
        <v>14558</v>
      </c>
      <c r="G1635" s="136" t="s">
        <v>378</v>
      </c>
      <c r="H1635" s="137">
        <v>2.25</v>
      </c>
      <c r="I1635" s="138"/>
      <c r="J1635" s="139">
        <f>ROUND(I1635*H1635,2)</f>
        <v>0</v>
      </c>
      <c r="K1635" s="135" t="s">
        <v>269</v>
      </c>
      <c r="L1635" s="34"/>
      <c r="M1635" s="140" t="s">
        <v>19</v>
      </c>
      <c r="N1635" s="141" t="s">
        <v>48</v>
      </c>
      <c r="P1635" s="142">
        <f>O1635*H1635</f>
        <v>0</v>
      </c>
      <c r="Q1635" s="142">
        <v>2.5999999999999998E-4</v>
      </c>
      <c r="R1635" s="142">
        <f>Q1635*H1635</f>
        <v>5.8499999999999991E-4</v>
      </c>
      <c r="S1635" s="142">
        <v>0</v>
      </c>
      <c r="T1635" s="143">
        <f>S1635*H1635</f>
        <v>0</v>
      </c>
      <c r="AR1635" s="144" t="s">
        <v>375</v>
      </c>
      <c r="AT1635" s="144" t="s">
        <v>265</v>
      </c>
      <c r="AU1635" s="144" t="s">
        <v>88</v>
      </c>
      <c r="AY1635" s="19" t="s">
        <v>263</v>
      </c>
      <c r="BE1635" s="145">
        <f>IF(N1635="základní",J1635,0)</f>
        <v>0</v>
      </c>
      <c r="BF1635" s="145">
        <f>IF(N1635="snížená",J1635,0)</f>
        <v>0</v>
      </c>
      <c r="BG1635" s="145">
        <f>IF(N1635="zákl. přenesená",J1635,0)</f>
        <v>0</v>
      </c>
      <c r="BH1635" s="145">
        <f>IF(N1635="sníž. přenesená",J1635,0)</f>
        <v>0</v>
      </c>
      <c r="BI1635" s="145">
        <f>IF(N1635="nulová",J1635,0)</f>
        <v>0</v>
      </c>
      <c r="BJ1635" s="19" t="s">
        <v>88</v>
      </c>
      <c r="BK1635" s="145">
        <f>ROUND(I1635*H1635,2)</f>
        <v>0</v>
      </c>
      <c r="BL1635" s="19" t="s">
        <v>375</v>
      </c>
      <c r="BM1635" s="144" t="s">
        <v>14559</v>
      </c>
    </row>
    <row r="1636" spans="2:65" s="1" customFormat="1" ht="10.199999999999999">
      <c r="B1636" s="34"/>
      <c r="D1636" s="146" t="s">
        <v>271</v>
      </c>
      <c r="F1636" s="147" t="s">
        <v>14560</v>
      </c>
      <c r="I1636" s="148"/>
      <c r="L1636" s="34"/>
      <c r="M1636" s="149"/>
      <c r="T1636" s="55"/>
      <c r="AT1636" s="19" t="s">
        <v>271</v>
      </c>
      <c r="AU1636" s="19" t="s">
        <v>88</v>
      </c>
    </row>
    <row r="1637" spans="2:65" s="13" customFormat="1" ht="10.199999999999999">
      <c r="B1637" s="157"/>
      <c r="D1637" s="151" t="s">
        <v>288</v>
      </c>
      <c r="E1637" s="158" t="s">
        <v>19</v>
      </c>
      <c r="F1637" s="159" t="s">
        <v>14561</v>
      </c>
      <c r="H1637" s="160">
        <v>2.25</v>
      </c>
      <c r="I1637" s="161"/>
      <c r="L1637" s="157"/>
      <c r="M1637" s="162"/>
      <c r="T1637" s="163"/>
      <c r="AT1637" s="158" t="s">
        <v>288</v>
      </c>
      <c r="AU1637" s="158" t="s">
        <v>88</v>
      </c>
      <c r="AV1637" s="13" t="s">
        <v>88</v>
      </c>
      <c r="AW1637" s="13" t="s">
        <v>37</v>
      </c>
      <c r="AX1637" s="13" t="s">
        <v>83</v>
      </c>
      <c r="AY1637" s="158" t="s">
        <v>263</v>
      </c>
    </row>
    <row r="1638" spans="2:65" s="1" customFormat="1" ht="78" customHeight="1">
      <c r="B1638" s="34"/>
      <c r="C1638" s="178" t="s">
        <v>2756</v>
      </c>
      <c r="D1638" s="178" t="s">
        <v>439</v>
      </c>
      <c r="E1638" s="179" t="s">
        <v>3934</v>
      </c>
      <c r="F1638" s="180" t="s">
        <v>14562</v>
      </c>
      <c r="G1638" s="181" t="s">
        <v>490</v>
      </c>
      <c r="H1638" s="182">
        <v>1</v>
      </c>
      <c r="I1638" s="183"/>
      <c r="J1638" s="184">
        <f>ROUND(I1638*H1638,2)</f>
        <v>0</v>
      </c>
      <c r="K1638" s="180" t="s">
        <v>19</v>
      </c>
      <c r="L1638" s="185"/>
      <c r="M1638" s="186" t="s">
        <v>19</v>
      </c>
      <c r="N1638" s="187" t="s">
        <v>48</v>
      </c>
      <c r="P1638" s="142">
        <f>O1638*H1638</f>
        <v>0</v>
      </c>
      <c r="Q1638" s="142">
        <v>8.5000000000000006E-2</v>
      </c>
      <c r="R1638" s="142">
        <f>Q1638*H1638</f>
        <v>8.5000000000000006E-2</v>
      </c>
      <c r="S1638" s="142">
        <v>0</v>
      </c>
      <c r="T1638" s="143">
        <f>S1638*H1638</f>
        <v>0</v>
      </c>
      <c r="AR1638" s="144" t="s">
        <v>480</v>
      </c>
      <c r="AT1638" s="144" t="s">
        <v>439</v>
      </c>
      <c r="AU1638" s="144" t="s">
        <v>88</v>
      </c>
      <c r="AY1638" s="19" t="s">
        <v>263</v>
      </c>
      <c r="BE1638" s="145">
        <f>IF(N1638="základní",J1638,0)</f>
        <v>0</v>
      </c>
      <c r="BF1638" s="145">
        <f>IF(N1638="snížená",J1638,0)</f>
        <v>0</v>
      </c>
      <c r="BG1638" s="145">
        <f>IF(N1638="zákl. přenesená",J1638,0)</f>
        <v>0</v>
      </c>
      <c r="BH1638" s="145">
        <f>IF(N1638="sníž. přenesená",J1638,0)</f>
        <v>0</v>
      </c>
      <c r="BI1638" s="145">
        <f>IF(N1638="nulová",J1638,0)</f>
        <v>0</v>
      </c>
      <c r="BJ1638" s="19" t="s">
        <v>88</v>
      </c>
      <c r="BK1638" s="145">
        <f>ROUND(I1638*H1638,2)</f>
        <v>0</v>
      </c>
      <c r="BL1638" s="19" t="s">
        <v>375</v>
      </c>
      <c r="BM1638" s="144" t="s">
        <v>14563</v>
      </c>
    </row>
    <row r="1639" spans="2:65" s="1" customFormat="1" ht="24.15" customHeight="1">
      <c r="B1639" s="34"/>
      <c r="C1639" s="133" t="s">
        <v>2761</v>
      </c>
      <c r="D1639" s="133" t="s">
        <v>265</v>
      </c>
      <c r="E1639" s="134" t="s">
        <v>4015</v>
      </c>
      <c r="F1639" s="135" t="s">
        <v>4016</v>
      </c>
      <c r="G1639" s="136" t="s">
        <v>268</v>
      </c>
      <c r="H1639" s="137">
        <v>4.5</v>
      </c>
      <c r="I1639" s="138"/>
      <c r="J1639" s="139">
        <f>ROUND(I1639*H1639,2)</f>
        <v>0</v>
      </c>
      <c r="K1639" s="135" t="s">
        <v>269</v>
      </c>
      <c r="L1639" s="34"/>
      <c r="M1639" s="140" t="s">
        <v>19</v>
      </c>
      <c r="N1639" s="141" t="s">
        <v>48</v>
      </c>
      <c r="P1639" s="142">
        <f>O1639*H1639</f>
        <v>0</v>
      </c>
      <c r="Q1639" s="142">
        <v>2.0000000000000002E-5</v>
      </c>
      <c r="R1639" s="142">
        <f>Q1639*H1639</f>
        <v>9.0000000000000006E-5</v>
      </c>
      <c r="S1639" s="142">
        <v>0</v>
      </c>
      <c r="T1639" s="143">
        <f>S1639*H1639</f>
        <v>0</v>
      </c>
      <c r="AR1639" s="144" t="s">
        <v>375</v>
      </c>
      <c r="AT1639" s="144" t="s">
        <v>265</v>
      </c>
      <c r="AU1639" s="144" t="s">
        <v>88</v>
      </c>
      <c r="AY1639" s="19" t="s">
        <v>263</v>
      </c>
      <c r="BE1639" s="145">
        <f>IF(N1639="základní",J1639,0)</f>
        <v>0</v>
      </c>
      <c r="BF1639" s="145">
        <f>IF(N1639="snížená",J1639,0)</f>
        <v>0</v>
      </c>
      <c r="BG1639" s="145">
        <f>IF(N1639="zákl. přenesená",J1639,0)</f>
        <v>0</v>
      </c>
      <c r="BH1639" s="145">
        <f>IF(N1639="sníž. přenesená",J1639,0)</f>
        <v>0</v>
      </c>
      <c r="BI1639" s="145">
        <f>IF(N1639="nulová",J1639,0)</f>
        <v>0</v>
      </c>
      <c r="BJ1639" s="19" t="s">
        <v>88</v>
      </c>
      <c r="BK1639" s="145">
        <f>ROUND(I1639*H1639,2)</f>
        <v>0</v>
      </c>
      <c r="BL1639" s="19" t="s">
        <v>375</v>
      </c>
      <c r="BM1639" s="144" t="s">
        <v>14564</v>
      </c>
    </row>
    <row r="1640" spans="2:65" s="1" customFormat="1" ht="10.199999999999999">
      <c r="B1640" s="34"/>
      <c r="D1640" s="146" t="s">
        <v>271</v>
      </c>
      <c r="F1640" s="147" t="s">
        <v>4018</v>
      </c>
      <c r="I1640" s="148"/>
      <c r="L1640" s="34"/>
      <c r="M1640" s="149"/>
      <c r="T1640" s="55"/>
      <c r="AT1640" s="19" t="s">
        <v>271</v>
      </c>
      <c r="AU1640" s="19" t="s">
        <v>88</v>
      </c>
    </row>
    <row r="1641" spans="2:65" s="13" customFormat="1" ht="10.199999999999999">
      <c r="B1641" s="157"/>
      <c r="D1641" s="151" t="s">
        <v>288</v>
      </c>
      <c r="E1641" s="158" t="s">
        <v>19</v>
      </c>
      <c r="F1641" s="159" t="s">
        <v>14565</v>
      </c>
      <c r="H1641" s="160">
        <v>4.5</v>
      </c>
      <c r="I1641" s="161"/>
      <c r="L1641" s="157"/>
      <c r="M1641" s="162"/>
      <c r="T1641" s="163"/>
      <c r="AT1641" s="158" t="s">
        <v>288</v>
      </c>
      <c r="AU1641" s="158" t="s">
        <v>88</v>
      </c>
      <c r="AV1641" s="13" t="s">
        <v>88</v>
      </c>
      <c r="AW1641" s="13" t="s">
        <v>37</v>
      </c>
      <c r="AX1641" s="13" t="s">
        <v>83</v>
      </c>
      <c r="AY1641" s="158" t="s">
        <v>263</v>
      </c>
    </row>
    <row r="1642" spans="2:65" s="1" customFormat="1" ht="16.5" customHeight="1">
      <c r="B1642" s="34"/>
      <c r="C1642" s="133" t="s">
        <v>2766</v>
      </c>
      <c r="D1642" s="133" t="s">
        <v>265</v>
      </c>
      <c r="E1642" s="134" t="s">
        <v>4029</v>
      </c>
      <c r="F1642" s="135" t="s">
        <v>4030</v>
      </c>
      <c r="G1642" s="136" t="s">
        <v>268</v>
      </c>
      <c r="H1642" s="137">
        <v>3</v>
      </c>
      <c r="I1642" s="138"/>
      <c r="J1642" s="139">
        <f>ROUND(I1642*H1642,2)</f>
        <v>0</v>
      </c>
      <c r="K1642" s="135" t="s">
        <v>269</v>
      </c>
      <c r="L1642" s="34"/>
      <c r="M1642" s="140" t="s">
        <v>19</v>
      </c>
      <c r="N1642" s="141" t="s">
        <v>48</v>
      </c>
      <c r="P1642" s="142">
        <f>O1642*H1642</f>
        <v>0</v>
      </c>
      <c r="Q1642" s="142">
        <v>5.0000000000000002E-5</v>
      </c>
      <c r="R1642" s="142">
        <f>Q1642*H1642</f>
        <v>1.5000000000000001E-4</v>
      </c>
      <c r="S1642" s="142">
        <v>0</v>
      </c>
      <c r="T1642" s="143">
        <f>S1642*H1642</f>
        <v>0</v>
      </c>
      <c r="AR1642" s="144" t="s">
        <v>375</v>
      </c>
      <c r="AT1642" s="144" t="s">
        <v>265</v>
      </c>
      <c r="AU1642" s="144" t="s">
        <v>88</v>
      </c>
      <c r="AY1642" s="19" t="s">
        <v>263</v>
      </c>
      <c r="BE1642" s="145">
        <f>IF(N1642="základní",J1642,0)</f>
        <v>0</v>
      </c>
      <c r="BF1642" s="145">
        <f>IF(N1642="snížená",J1642,0)</f>
        <v>0</v>
      </c>
      <c r="BG1642" s="145">
        <f>IF(N1642="zákl. přenesená",J1642,0)</f>
        <v>0</v>
      </c>
      <c r="BH1642" s="145">
        <f>IF(N1642="sníž. přenesená",J1642,0)</f>
        <v>0</v>
      </c>
      <c r="BI1642" s="145">
        <f>IF(N1642="nulová",J1642,0)</f>
        <v>0</v>
      </c>
      <c r="BJ1642" s="19" t="s">
        <v>88</v>
      </c>
      <c r="BK1642" s="145">
        <f>ROUND(I1642*H1642,2)</f>
        <v>0</v>
      </c>
      <c r="BL1642" s="19" t="s">
        <v>375</v>
      </c>
      <c r="BM1642" s="144" t="s">
        <v>14566</v>
      </c>
    </row>
    <row r="1643" spans="2:65" s="1" customFormat="1" ht="10.199999999999999">
      <c r="B1643" s="34"/>
      <c r="D1643" s="146" t="s">
        <v>271</v>
      </c>
      <c r="F1643" s="147" t="s">
        <v>4032</v>
      </c>
      <c r="I1643" s="148"/>
      <c r="L1643" s="34"/>
      <c r="M1643" s="149"/>
      <c r="T1643" s="55"/>
      <c r="AT1643" s="19" t="s">
        <v>271</v>
      </c>
      <c r="AU1643" s="19" t="s">
        <v>88</v>
      </c>
    </row>
    <row r="1644" spans="2:65" s="13" customFormat="1" ht="10.199999999999999">
      <c r="B1644" s="157"/>
      <c r="D1644" s="151" t="s">
        <v>288</v>
      </c>
      <c r="E1644" s="158" t="s">
        <v>19</v>
      </c>
      <c r="F1644" s="159" t="s">
        <v>14567</v>
      </c>
      <c r="H1644" s="160">
        <v>3</v>
      </c>
      <c r="I1644" s="161"/>
      <c r="L1644" s="157"/>
      <c r="M1644" s="162"/>
      <c r="T1644" s="163"/>
      <c r="AT1644" s="158" t="s">
        <v>288</v>
      </c>
      <c r="AU1644" s="158" t="s">
        <v>88</v>
      </c>
      <c r="AV1644" s="13" t="s">
        <v>88</v>
      </c>
      <c r="AW1644" s="13" t="s">
        <v>37</v>
      </c>
      <c r="AX1644" s="13" t="s">
        <v>83</v>
      </c>
      <c r="AY1644" s="158" t="s">
        <v>263</v>
      </c>
    </row>
    <row r="1645" spans="2:65" s="1" customFormat="1" ht="21.75" customHeight="1">
      <c r="B1645" s="34"/>
      <c r="C1645" s="133" t="s">
        <v>2772</v>
      </c>
      <c r="D1645" s="133" t="s">
        <v>265</v>
      </c>
      <c r="E1645" s="134" t="s">
        <v>4035</v>
      </c>
      <c r="F1645" s="135" t="s">
        <v>4036</v>
      </c>
      <c r="G1645" s="136" t="s">
        <v>268</v>
      </c>
      <c r="H1645" s="137">
        <v>4.5</v>
      </c>
      <c r="I1645" s="138"/>
      <c r="J1645" s="139">
        <f>ROUND(I1645*H1645,2)</f>
        <v>0</v>
      </c>
      <c r="K1645" s="135" t="s">
        <v>269</v>
      </c>
      <c r="L1645" s="34"/>
      <c r="M1645" s="140" t="s">
        <v>19</v>
      </c>
      <c r="N1645" s="141" t="s">
        <v>48</v>
      </c>
      <c r="P1645" s="142">
        <f>O1645*H1645</f>
        <v>0</v>
      </c>
      <c r="Q1645" s="142">
        <v>3.0000000000000001E-5</v>
      </c>
      <c r="R1645" s="142">
        <f>Q1645*H1645</f>
        <v>1.35E-4</v>
      </c>
      <c r="S1645" s="142">
        <v>0</v>
      </c>
      <c r="T1645" s="143">
        <f>S1645*H1645</f>
        <v>0</v>
      </c>
      <c r="AR1645" s="144" t="s">
        <v>375</v>
      </c>
      <c r="AT1645" s="144" t="s">
        <v>265</v>
      </c>
      <c r="AU1645" s="144" t="s">
        <v>88</v>
      </c>
      <c r="AY1645" s="19" t="s">
        <v>263</v>
      </c>
      <c r="BE1645" s="145">
        <f>IF(N1645="základní",J1645,0)</f>
        <v>0</v>
      </c>
      <c r="BF1645" s="145">
        <f>IF(N1645="snížená",J1645,0)</f>
        <v>0</v>
      </c>
      <c r="BG1645" s="145">
        <f>IF(N1645="zákl. přenesená",J1645,0)</f>
        <v>0</v>
      </c>
      <c r="BH1645" s="145">
        <f>IF(N1645="sníž. přenesená",J1645,0)</f>
        <v>0</v>
      </c>
      <c r="BI1645" s="145">
        <f>IF(N1645="nulová",J1645,0)</f>
        <v>0</v>
      </c>
      <c r="BJ1645" s="19" t="s">
        <v>88</v>
      </c>
      <c r="BK1645" s="145">
        <f>ROUND(I1645*H1645,2)</f>
        <v>0</v>
      </c>
      <c r="BL1645" s="19" t="s">
        <v>375</v>
      </c>
      <c r="BM1645" s="144" t="s">
        <v>14568</v>
      </c>
    </row>
    <row r="1646" spans="2:65" s="1" customFormat="1" ht="10.199999999999999">
      <c r="B1646" s="34"/>
      <c r="D1646" s="146" t="s">
        <v>271</v>
      </c>
      <c r="F1646" s="147" t="s">
        <v>4038</v>
      </c>
      <c r="I1646" s="148"/>
      <c r="L1646" s="34"/>
      <c r="M1646" s="149"/>
      <c r="T1646" s="55"/>
      <c r="AT1646" s="19" t="s">
        <v>271</v>
      </c>
      <c r="AU1646" s="19" t="s">
        <v>88</v>
      </c>
    </row>
    <row r="1647" spans="2:65" s="13" customFormat="1" ht="10.199999999999999">
      <c r="B1647" s="157"/>
      <c r="D1647" s="151" t="s">
        <v>288</v>
      </c>
      <c r="E1647" s="158" t="s">
        <v>19</v>
      </c>
      <c r="F1647" s="159" t="s">
        <v>14565</v>
      </c>
      <c r="H1647" s="160">
        <v>4.5</v>
      </c>
      <c r="I1647" s="161"/>
      <c r="L1647" s="157"/>
      <c r="M1647" s="162"/>
      <c r="T1647" s="163"/>
      <c r="AT1647" s="158" t="s">
        <v>288</v>
      </c>
      <c r="AU1647" s="158" t="s">
        <v>88</v>
      </c>
      <c r="AV1647" s="13" t="s">
        <v>88</v>
      </c>
      <c r="AW1647" s="13" t="s">
        <v>37</v>
      </c>
      <c r="AX1647" s="13" t="s">
        <v>83</v>
      </c>
      <c r="AY1647" s="158" t="s">
        <v>263</v>
      </c>
    </row>
    <row r="1648" spans="2:65" s="1" customFormat="1" ht="24.15" customHeight="1">
      <c r="B1648" s="34"/>
      <c r="C1648" s="133" t="s">
        <v>2781</v>
      </c>
      <c r="D1648" s="133" t="s">
        <v>265</v>
      </c>
      <c r="E1648" s="134" t="s">
        <v>14569</v>
      </c>
      <c r="F1648" s="135" t="s">
        <v>14570</v>
      </c>
      <c r="G1648" s="136" t="s">
        <v>490</v>
      </c>
      <c r="H1648" s="137">
        <v>2</v>
      </c>
      <c r="I1648" s="138"/>
      <c r="J1648" s="139">
        <f>ROUND(I1648*H1648,2)</f>
        <v>0</v>
      </c>
      <c r="K1648" s="135" t="s">
        <v>269</v>
      </c>
      <c r="L1648" s="34"/>
      <c r="M1648" s="140" t="s">
        <v>19</v>
      </c>
      <c r="N1648" s="141" t="s">
        <v>48</v>
      </c>
      <c r="P1648" s="142">
        <f>O1648*H1648</f>
        <v>0</v>
      </c>
      <c r="Q1648" s="142">
        <v>0</v>
      </c>
      <c r="R1648" s="142">
        <f>Q1648*H1648</f>
        <v>0</v>
      </c>
      <c r="S1648" s="142">
        <v>0</v>
      </c>
      <c r="T1648" s="143">
        <f>S1648*H1648</f>
        <v>0</v>
      </c>
      <c r="AR1648" s="144" t="s">
        <v>375</v>
      </c>
      <c r="AT1648" s="144" t="s">
        <v>265</v>
      </c>
      <c r="AU1648" s="144" t="s">
        <v>88</v>
      </c>
      <c r="AY1648" s="19" t="s">
        <v>263</v>
      </c>
      <c r="BE1648" s="145">
        <f>IF(N1648="základní",J1648,0)</f>
        <v>0</v>
      </c>
      <c r="BF1648" s="145">
        <f>IF(N1648="snížená",J1648,0)</f>
        <v>0</v>
      </c>
      <c r="BG1648" s="145">
        <f>IF(N1648="zákl. přenesená",J1648,0)</f>
        <v>0</v>
      </c>
      <c r="BH1648" s="145">
        <f>IF(N1648="sníž. přenesená",J1648,0)</f>
        <v>0</v>
      </c>
      <c r="BI1648" s="145">
        <f>IF(N1648="nulová",J1648,0)</f>
        <v>0</v>
      </c>
      <c r="BJ1648" s="19" t="s">
        <v>88</v>
      </c>
      <c r="BK1648" s="145">
        <f>ROUND(I1648*H1648,2)</f>
        <v>0</v>
      </c>
      <c r="BL1648" s="19" t="s">
        <v>375</v>
      </c>
      <c r="BM1648" s="144" t="s">
        <v>14571</v>
      </c>
    </row>
    <row r="1649" spans="2:65" s="1" customFormat="1" ht="10.199999999999999">
      <c r="B1649" s="34"/>
      <c r="D1649" s="146" t="s">
        <v>271</v>
      </c>
      <c r="F1649" s="147" t="s">
        <v>14572</v>
      </c>
      <c r="I1649" s="148"/>
      <c r="L1649" s="34"/>
      <c r="M1649" s="149"/>
      <c r="T1649" s="55"/>
      <c r="AT1649" s="19" t="s">
        <v>271</v>
      </c>
      <c r="AU1649" s="19" t="s">
        <v>88</v>
      </c>
    </row>
    <row r="1650" spans="2:65" s="13" customFormat="1" ht="10.199999999999999">
      <c r="B1650" s="157"/>
      <c r="D1650" s="151" t="s">
        <v>288</v>
      </c>
      <c r="E1650" s="158" t="s">
        <v>19</v>
      </c>
      <c r="F1650" s="159" t="s">
        <v>13652</v>
      </c>
      <c r="H1650" s="160">
        <v>2</v>
      </c>
      <c r="I1650" s="161"/>
      <c r="L1650" s="157"/>
      <c r="M1650" s="162"/>
      <c r="T1650" s="163"/>
      <c r="AT1650" s="158" t="s">
        <v>288</v>
      </c>
      <c r="AU1650" s="158" t="s">
        <v>88</v>
      </c>
      <c r="AV1650" s="13" t="s">
        <v>88</v>
      </c>
      <c r="AW1650" s="13" t="s">
        <v>37</v>
      </c>
      <c r="AX1650" s="13" t="s">
        <v>83</v>
      </c>
      <c r="AY1650" s="158" t="s">
        <v>263</v>
      </c>
    </row>
    <row r="1651" spans="2:65" s="1" customFormat="1" ht="44.25" customHeight="1">
      <c r="B1651" s="34"/>
      <c r="C1651" s="178" t="s">
        <v>2787</v>
      </c>
      <c r="D1651" s="178" t="s">
        <v>439</v>
      </c>
      <c r="E1651" s="179" t="s">
        <v>14573</v>
      </c>
      <c r="F1651" s="180" t="s">
        <v>14574</v>
      </c>
      <c r="G1651" s="181" t="s">
        <v>490</v>
      </c>
      <c r="H1651" s="182">
        <v>2</v>
      </c>
      <c r="I1651" s="183"/>
      <c r="J1651" s="184">
        <f>ROUND(I1651*H1651,2)</f>
        <v>0</v>
      </c>
      <c r="K1651" s="180" t="s">
        <v>19</v>
      </c>
      <c r="L1651" s="185"/>
      <c r="M1651" s="186" t="s">
        <v>19</v>
      </c>
      <c r="N1651" s="187" t="s">
        <v>48</v>
      </c>
      <c r="P1651" s="142">
        <f>O1651*H1651</f>
        <v>0</v>
      </c>
      <c r="Q1651" s="142">
        <v>2.2499999999999999E-2</v>
      </c>
      <c r="R1651" s="142">
        <f>Q1651*H1651</f>
        <v>4.4999999999999998E-2</v>
      </c>
      <c r="S1651" s="142">
        <v>0</v>
      </c>
      <c r="T1651" s="143">
        <f>S1651*H1651</f>
        <v>0</v>
      </c>
      <c r="AR1651" s="144" t="s">
        <v>480</v>
      </c>
      <c r="AT1651" s="144" t="s">
        <v>439</v>
      </c>
      <c r="AU1651" s="144" t="s">
        <v>88</v>
      </c>
      <c r="AY1651" s="19" t="s">
        <v>263</v>
      </c>
      <c r="BE1651" s="145">
        <f>IF(N1651="základní",J1651,0)</f>
        <v>0</v>
      </c>
      <c r="BF1651" s="145">
        <f>IF(N1651="snížená",J1651,0)</f>
        <v>0</v>
      </c>
      <c r="BG1651" s="145">
        <f>IF(N1651="zákl. přenesená",J1651,0)</f>
        <v>0</v>
      </c>
      <c r="BH1651" s="145">
        <f>IF(N1651="sníž. přenesená",J1651,0)</f>
        <v>0</v>
      </c>
      <c r="BI1651" s="145">
        <f>IF(N1651="nulová",J1651,0)</f>
        <v>0</v>
      </c>
      <c r="BJ1651" s="19" t="s">
        <v>88</v>
      </c>
      <c r="BK1651" s="145">
        <f>ROUND(I1651*H1651,2)</f>
        <v>0</v>
      </c>
      <c r="BL1651" s="19" t="s">
        <v>375</v>
      </c>
      <c r="BM1651" s="144" t="s">
        <v>14575</v>
      </c>
    </row>
    <row r="1652" spans="2:65" s="1" customFormat="1" ht="16.5" customHeight="1">
      <c r="B1652" s="34"/>
      <c r="C1652" s="133" t="s">
        <v>2793</v>
      </c>
      <c r="D1652" s="133" t="s">
        <v>265</v>
      </c>
      <c r="E1652" s="134" t="s">
        <v>4264</v>
      </c>
      <c r="F1652" s="135" t="s">
        <v>4265</v>
      </c>
      <c r="G1652" s="136" t="s">
        <v>490</v>
      </c>
      <c r="H1652" s="137">
        <v>2</v>
      </c>
      <c r="I1652" s="138"/>
      <c r="J1652" s="139">
        <f>ROUND(I1652*H1652,2)</f>
        <v>0</v>
      </c>
      <c r="K1652" s="135" t="s">
        <v>269</v>
      </c>
      <c r="L1652" s="34"/>
      <c r="M1652" s="140" t="s">
        <v>19</v>
      </c>
      <c r="N1652" s="141" t="s">
        <v>48</v>
      </c>
      <c r="P1652" s="142">
        <f>O1652*H1652</f>
        <v>0</v>
      </c>
      <c r="Q1652" s="142">
        <v>0</v>
      </c>
      <c r="R1652" s="142">
        <f>Q1652*H1652</f>
        <v>0</v>
      </c>
      <c r="S1652" s="142">
        <v>0</v>
      </c>
      <c r="T1652" s="143">
        <f>S1652*H1652</f>
        <v>0</v>
      </c>
      <c r="AR1652" s="144" t="s">
        <v>98</v>
      </c>
      <c r="AT1652" s="144" t="s">
        <v>265</v>
      </c>
      <c r="AU1652" s="144" t="s">
        <v>88</v>
      </c>
      <c r="AY1652" s="19" t="s">
        <v>263</v>
      </c>
      <c r="BE1652" s="145">
        <f>IF(N1652="základní",J1652,0)</f>
        <v>0</v>
      </c>
      <c r="BF1652" s="145">
        <f>IF(N1652="snížená",J1652,0)</f>
        <v>0</v>
      </c>
      <c r="BG1652" s="145">
        <f>IF(N1652="zákl. přenesená",J1652,0)</f>
        <v>0</v>
      </c>
      <c r="BH1652" s="145">
        <f>IF(N1652="sníž. přenesená",J1652,0)</f>
        <v>0</v>
      </c>
      <c r="BI1652" s="145">
        <f>IF(N1652="nulová",J1652,0)</f>
        <v>0</v>
      </c>
      <c r="BJ1652" s="19" t="s">
        <v>88</v>
      </c>
      <c r="BK1652" s="145">
        <f>ROUND(I1652*H1652,2)</f>
        <v>0</v>
      </c>
      <c r="BL1652" s="19" t="s">
        <v>98</v>
      </c>
      <c r="BM1652" s="144" t="s">
        <v>14576</v>
      </c>
    </row>
    <row r="1653" spans="2:65" s="1" customFormat="1" ht="10.199999999999999">
      <c r="B1653" s="34"/>
      <c r="D1653" s="146" t="s">
        <v>271</v>
      </c>
      <c r="F1653" s="147" t="s">
        <v>4267</v>
      </c>
      <c r="I1653" s="148"/>
      <c r="L1653" s="34"/>
      <c r="M1653" s="149"/>
      <c r="T1653" s="55"/>
      <c r="AT1653" s="19" t="s">
        <v>271</v>
      </c>
      <c r="AU1653" s="19" t="s">
        <v>88</v>
      </c>
    </row>
    <row r="1654" spans="2:65" s="13" customFormat="1" ht="10.199999999999999">
      <c r="B1654" s="157"/>
      <c r="D1654" s="151" t="s">
        <v>288</v>
      </c>
      <c r="E1654" s="158" t="s">
        <v>19</v>
      </c>
      <c r="F1654" s="159" t="s">
        <v>13652</v>
      </c>
      <c r="H1654" s="160">
        <v>2</v>
      </c>
      <c r="I1654" s="161"/>
      <c r="L1654" s="157"/>
      <c r="M1654" s="162"/>
      <c r="T1654" s="163"/>
      <c r="AT1654" s="158" t="s">
        <v>288</v>
      </c>
      <c r="AU1654" s="158" t="s">
        <v>88</v>
      </c>
      <c r="AV1654" s="13" t="s">
        <v>88</v>
      </c>
      <c r="AW1654" s="13" t="s">
        <v>37</v>
      </c>
      <c r="AX1654" s="13" t="s">
        <v>83</v>
      </c>
      <c r="AY1654" s="158" t="s">
        <v>263</v>
      </c>
    </row>
    <row r="1655" spans="2:65" s="1" customFormat="1" ht="16.5" customHeight="1">
      <c r="B1655" s="34"/>
      <c r="C1655" s="133" t="s">
        <v>2799</v>
      </c>
      <c r="D1655" s="133" t="s">
        <v>265</v>
      </c>
      <c r="E1655" s="134" t="s">
        <v>4269</v>
      </c>
      <c r="F1655" s="135" t="s">
        <v>4270</v>
      </c>
      <c r="G1655" s="136" t="s">
        <v>490</v>
      </c>
      <c r="H1655" s="137">
        <v>2</v>
      </c>
      <c r="I1655" s="138"/>
      <c r="J1655" s="139">
        <f>ROUND(I1655*H1655,2)</f>
        <v>0</v>
      </c>
      <c r="K1655" s="135" t="s">
        <v>269</v>
      </c>
      <c r="L1655" s="34"/>
      <c r="M1655" s="140" t="s">
        <v>19</v>
      </c>
      <c r="N1655" s="141" t="s">
        <v>48</v>
      </c>
      <c r="P1655" s="142">
        <f>O1655*H1655</f>
        <v>0</v>
      </c>
      <c r="Q1655" s="142">
        <v>0</v>
      </c>
      <c r="R1655" s="142">
        <f>Q1655*H1655</f>
        <v>0</v>
      </c>
      <c r="S1655" s="142">
        <v>0</v>
      </c>
      <c r="T1655" s="143">
        <f>S1655*H1655</f>
        <v>0</v>
      </c>
      <c r="AR1655" s="144" t="s">
        <v>98</v>
      </c>
      <c r="AT1655" s="144" t="s">
        <v>265</v>
      </c>
      <c r="AU1655" s="144" t="s">
        <v>88</v>
      </c>
      <c r="AY1655" s="19" t="s">
        <v>263</v>
      </c>
      <c r="BE1655" s="145">
        <f>IF(N1655="základní",J1655,0)</f>
        <v>0</v>
      </c>
      <c r="BF1655" s="145">
        <f>IF(N1655="snížená",J1655,0)</f>
        <v>0</v>
      </c>
      <c r="BG1655" s="145">
        <f>IF(N1655="zákl. přenesená",J1655,0)</f>
        <v>0</v>
      </c>
      <c r="BH1655" s="145">
        <f>IF(N1655="sníž. přenesená",J1655,0)</f>
        <v>0</v>
      </c>
      <c r="BI1655" s="145">
        <f>IF(N1655="nulová",J1655,0)</f>
        <v>0</v>
      </c>
      <c r="BJ1655" s="19" t="s">
        <v>88</v>
      </c>
      <c r="BK1655" s="145">
        <f>ROUND(I1655*H1655,2)</f>
        <v>0</v>
      </c>
      <c r="BL1655" s="19" t="s">
        <v>98</v>
      </c>
      <c r="BM1655" s="144" t="s">
        <v>14577</v>
      </c>
    </row>
    <row r="1656" spans="2:65" s="1" customFormat="1" ht="10.199999999999999">
      <c r="B1656" s="34"/>
      <c r="D1656" s="146" t="s">
        <v>271</v>
      </c>
      <c r="F1656" s="147" t="s">
        <v>4272</v>
      </c>
      <c r="I1656" s="148"/>
      <c r="L1656" s="34"/>
      <c r="M1656" s="149"/>
      <c r="T1656" s="55"/>
      <c r="AT1656" s="19" t="s">
        <v>271</v>
      </c>
      <c r="AU1656" s="19" t="s">
        <v>88</v>
      </c>
    </row>
    <row r="1657" spans="2:65" s="13" customFormat="1" ht="10.199999999999999">
      <c r="B1657" s="157"/>
      <c r="D1657" s="151" t="s">
        <v>288</v>
      </c>
      <c r="E1657" s="158" t="s">
        <v>19</v>
      </c>
      <c r="F1657" s="159" t="s">
        <v>13652</v>
      </c>
      <c r="H1657" s="160">
        <v>2</v>
      </c>
      <c r="I1657" s="161"/>
      <c r="L1657" s="157"/>
      <c r="M1657" s="162"/>
      <c r="T1657" s="163"/>
      <c r="AT1657" s="158" t="s">
        <v>288</v>
      </c>
      <c r="AU1657" s="158" t="s">
        <v>88</v>
      </c>
      <c r="AV1657" s="13" t="s">
        <v>88</v>
      </c>
      <c r="AW1657" s="13" t="s">
        <v>37</v>
      </c>
      <c r="AX1657" s="13" t="s">
        <v>83</v>
      </c>
      <c r="AY1657" s="158" t="s">
        <v>263</v>
      </c>
    </row>
    <row r="1658" spans="2:65" s="1" customFormat="1" ht="16.5" customHeight="1">
      <c r="B1658" s="34"/>
      <c r="C1658" s="133" t="s">
        <v>2803</v>
      </c>
      <c r="D1658" s="133" t="s">
        <v>265</v>
      </c>
      <c r="E1658" s="134" t="s">
        <v>4277</v>
      </c>
      <c r="F1658" s="135" t="s">
        <v>4278</v>
      </c>
      <c r="G1658" s="136" t="s">
        <v>490</v>
      </c>
      <c r="H1658" s="137">
        <v>4</v>
      </c>
      <c r="I1658" s="138"/>
      <c r="J1658" s="139">
        <f>ROUND(I1658*H1658,2)</f>
        <v>0</v>
      </c>
      <c r="K1658" s="135" t="s">
        <v>269</v>
      </c>
      <c r="L1658" s="34"/>
      <c r="M1658" s="140" t="s">
        <v>19</v>
      </c>
      <c r="N1658" s="141" t="s">
        <v>48</v>
      </c>
      <c r="P1658" s="142">
        <f>O1658*H1658</f>
        <v>0</v>
      </c>
      <c r="Q1658" s="142">
        <v>0</v>
      </c>
      <c r="R1658" s="142">
        <f>Q1658*H1658</f>
        <v>0</v>
      </c>
      <c r="S1658" s="142">
        <v>0</v>
      </c>
      <c r="T1658" s="143">
        <f>S1658*H1658</f>
        <v>0</v>
      </c>
      <c r="AR1658" s="144" t="s">
        <v>98</v>
      </c>
      <c r="AT1658" s="144" t="s">
        <v>265</v>
      </c>
      <c r="AU1658" s="144" t="s">
        <v>88</v>
      </c>
      <c r="AY1658" s="19" t="s">
        <v>263</v>
      </c>
      <c r="BE1658" s="145">
        <f>IF(N1658="základní",J1658,0)</f>
        <v>0</v>
      </c>
      <c r="BF1658" s="145">
        <f>IF(N1658="snížená",J1658,0)</f>
        <v>0</v>
      </c>
      <c r="BG1658" s="145">
        <f>IF(N1658="zákl. přenesená",J1658,0)</f>
        <v>0</v>
      </c>
      <c r="BH1658" s="145">
        <f>IF(N1658="sníž. přenesená",J1658,0)</f>
        <v>0</v>
      </c>
      <c r="BI1658" s="145">
        <f>IF(N1658="nulová",J1658,0)</f>
        <v>0</v>
      </c>
      <c r="BJ1658" s="19" t="s">
        <v>88</v>
      </c>
      <c r="BK1658" s="145">
        <f>ROUND(I1658*H1658,2)</f>
        <v>0</v>
      </c>
      <c r="BL1658" s="19" t="s">
        <v>98</v>
      </c>
      <c r="BM1658" s="144" t="s">
        <v>14578</v>
      </c>
    </row>
    <row r="1659" spans="2:65" s="1" customFormat="1" ht="10.199999999999999">
      <c r="B1659" s="34"/>
      <c r="D1659" s="146" t="s">
        <v>271</v>
      </c>
      <c r="F1659" s="147" t="s">
        <v>4280</v>
      </c>
      <c r="I1659" s="148"/>
      <c r="L1659" s="34"/>
      <c r="M1659" s="149"/>
      <c r="T1659" s="55"/>
      <c r="AT1659" s="19" t="s">
        <v>271</v>
      </c>
      <c r="AU1659" s="19" t="s">
        <v>88</v>
      </c>
    </row>
    <row r="1660" spans="2:65" s="13" customFormat="1" ht="10.199999999999999">
      <c r="B1660" s="157"/>
      <c r="D1660" s="151" t="s">
        <v>288</v>
      </c>
      <c r="E1660" s="158" t="s">
        <v>19</v>
      </c>
      <c r="F1660" s="159" t="s">
        <v>14579</v>
      </c>
      <c r="H1660" s="160">
        <v>4</v>
      </c>
      <c r="I1660" s="161"/>
      <c r="L1660" s="157"/>
      <c r="M1660" s="162"/>
      <c r="T1660" s="163"/>
      <c r="AT1660" s="158" t="s">
        <v>288</v>
      </c>
      <c r="AU1660" s="158" t="s">
        <v>88</v>
      </c>
      <c r="AV1660" s="13" t="s">
        <v>88</v>
      </c>
      <c r="AW1660" s="13" t="s">
        <v>37</v>
      </c>
      <c r="AX1660" s="13" t="s">
        <v>83</v>
      </c>
      <c r="AY1660" s="158" t="s">
        <v>263</v>
      </c>
    </row>
    <row r="1661" spans="2:65" s="1" customFormat="1" ht="16.5" customHeight="1">
      <c r="B1661" s="34"/>
      <c r="C1661" s="133" t="s">
        <v>2809</v>
      </c>
      <c r="D1661" s="133" t="s">
        <v>265</v>
      </c>
      <c r="E1661" s="134" t="s">
        <v>14580</v>
      </c>
      <c r="F1661" s="135" t="s">
        <v>14581</v>
      </c>
      <c r="G1661" s="136" t="s">
        <v>490</v>
      </c>
      <c r="H1661" s="137">
        <v>28</v>
      </c>
      <c r="I1661" s="138"/>
      <c r="J1661" s="139">
        <f>ROUND(I1661*H1661,2)</f>
        <v>0</v>
      </c>
      <c r="K1661" s="135" t="s">
        <v>269</v>
      </c>
      <c r="L1661" s="34"/>
      <c r="M1661" s="140" t="s">
        <v>19</v>
      </c>
      <c r="N1661" s="141" t="s">
        <v>48</v>
      </c>
      <c r="P1661" s="142">
        <f>O1661*H1661</f>
        <v>0</v>
      </c>
      <c r="Q1661" s="142">
        <v>0</v>
      </c>
      <c r="R1661" s="142">
        <f>Q1661*H1661</f>
        <v>0</v>
      </c>
      <c r="S1661" s="142">
        <v>2.4E-2</v>
      </c>
      <c r="T1661" s="143">
        <f>S1661*H1661</f>
        <v>0.67200000000000004</v>
      </c>
      <c r="AR1661" s="144" t="s">
        <v>98</v>
      </c>
      <c r="AT1661" s="144" t="s">
        <v>265</v>
      </c>
      <c r="AU1661" s="144" t="s">
        <v>88</v>
      </c>
      <c r="AY1661" s="19" t="s">
        <v>263</v>
      </c>
      <c r="BE1661" s="145">
        <f>IF(N1661="základní",J1661,0)</f>
        <v>0</v>
      </c>
      <c r="BF1661" s="145">
        <f>IF(N1661="snížená",J1661,0)</f>
        <v>0</v>
      </c>
      <c r="BG1661" s="145">
        <f>IF(N1661="zákl. přenesená",J1661,0)</f>
        <v>0</v>
      </c>
      <c r="BH1661" s="145">
        <f>IF(N1661="sníž. přenesená",J1661,0)</f>
        <v>0</v>
      </c>
      <c r="BI1661" s="145">
        <f>IF(N1661="nulová",J1661,0)</f>
        <v>0</v>
      </c>
      <c r="BJ1661" s="19" t="s">
        <v>88</v>
      </c>
      <c r="BK1661" s="145">
        <f>ROUND(I1661*H1661,2)</f>
        <v>0</v>
      </c>
      <c r="BL1661" s="19" t="s">
        <v>98</v>
      </c>
      <c r="BM1661" s="144" t="s">
        <v>14582</v>
      </c>
    </row>
    <row r="1662" spans="2:65" s="1" customFormat="1" ht="10.199999999999999">
      <c r="B1662" s="34"/>
      <c r="D1662" s="146" t="s">
        <v>271</v>
      </c>
      <c r="F1662" s="147" t="s">
        <v>14583</v>
      </c>
      <c r="I1662" s="148"/>
      <c r="L1662" s="34"/>
      <c r="M1662" s="149"/>
      <c r="T1662" s="55"/>
      <c r="AT1662" s="19" t="s">
        <v>271</v>
      </c>
      <c r="AU1662" s="19" t="s">
        <v>88</v>
      </c>
    </row>
    <row r="1663" spans="2:65" s="13" customFormat="1" ht="10.199999999999999">
      <c r="B1663" s="157"/>
      <c r="D1663" s="151" t="s">
        <v>288</v>
      </c>
      <c r="E1663" s="158" t="s">
        <v>19</v>
      </c>
      <c r="F1663" s="159" t="s">
        <v>14584</v>
      </c>
      <c r="H1663" s="160">
        <v>4</v>
      </c>
      <c r="I1663" s="161"/>
      <c r="L1663" s="157"/>
      <c r="M1663" s="162"/>
      <c r="T1663" s="163"/>
      <c r="AT1663" s="158" t="s">
        <v>288</v>
      </c>
      <c r="AU1663" s="158" t="s">
        <v>88</v>
      </c>
      <c r="AV1663" s="13" t="s">
        <v>88</v>
      </c>
      <c r="AW1663" s="13" t="s">
        <v>37</v>
      </c>
      <c r="AX1663" s="13" t="s">
        <v>76</v>
      </c>
      <c r="AY1663" s="158" t="s">
        <v>263</v>
      </c>
    </row>
    <row r="1664" spans="2:65" s="13" customFormat="1" ht="10.199999999999999">
      <c r="B1664" s="157"/>
      <c r="D1664" s="151" t="s">
        <v>288</v>
      </c>
      <c r="E1664" s="158" t="s">
        <v>19</v>
      </c>
      <c r="F1664" s="159" t="s">
        <v>14585</v>
      </c>
      <c r="H1664" s="160">
        <v>7</v>
      </c>
      <c r="I1664" s="161"/>
      <c r="L1664" s="157"/>
      <c r="M1664" s="162"/>
      <c r="T1664" s="163"/>
      <c r="AT1664" s="158" t="s">
        <v>288</v>
      </c>
      <c r="AU1664" s="158" t="s">
        <v>88</v>
      </c>
      <c r="AV1664" s="13" t="s">
        <v>88</v>
      </c>
      <c r="AW1664" s="13" t="s">
        <v>37</v>
      </c>
      <c r="AX1664" s="13" t="s">
        <v>76</v>
      </c>
      <c r="AY1664" s="158" t="s">
        <v>263</v>
      </c>
    </row>
    <row r="1665" spans="2:65" s="13" customFormat="1" ht="10.199999999999999">
      <c r="B1665" s="157"/>
      <c r="D1665" s="151" t="s">
        <v>288</v>
      </c>
      <c r="E1665" s="158" t="s">
        <v>19</v>
      </c>
      <c r="F1665" s="159" t="s">
        <v>14586</v>
      </c>
      <c r="H1665" s="160">
        <v>6</v>
      </c>
      <c r="I1665" s="161"/>
      <c r="L1665" s="157"/>
      <c r="M1665" s="162"/>
      <c r="T1665" s="163"/>
      <c r="AT1665" s="158" t="s">
        <v>288</v>
      </c>
      <c r="AU1665" s="158" t="s">
        <v>88</v>
      </c>
      <c r="AV1665" s="13" t="s">
        <v>88</v>
      </c>
      <c r="AW1665" s="13" t="s">
        <v>37</v>
      </c>
      <c r="AX1665" s="13" t="s">
        <v>76</v>
      </c>
      <c r="AY1665" s="158" t="s">
        <v>263</v>
      </c>
    </row>
    <row r="1666" spans="2:65" s="13" customFormat="1" ht="10.199999999999999">
      <c r="B1666" s="157"/>
      <c r="D1666" s="151" t="s">
        <v>288</v>
      </c>
      <c r="E1666" s="158" t="s">
        <v>19</v>
      </c>
      <c r="F1666" s="159" t="s">
        <v>14587</v>
      </c>
      <c r="H1666" s="160">
        <v>6</v>
      </c>
      <c r="I1666" s="161"/>
      <c r="L1666" s="157"/>
      <c r="M1666" s="162"/>
      <c r="T1666" s="163"/>
      <c r="AT1666" s="158" t="s">
        <v>288</v>
      </c>
      <c r="AU1666" s="158" t="s">
        <v>88</v>
      </c>
      <c r="AV1666" s="13" t="s">
        <v>88</v>
      </c>
      <c r="AW1666" s="13" t="s">
        <v>37</v>
      </c>
      <c r="AX1666" s="13" t="s">
        <v>76</v>
      </c>
      <c r="AY1666" s="158" t="s">
        <v>263</v>
      </c>
    </row>
    <row r="1667" spans="2:65" s="13" customFormat="1" ht="10.199999999999999">
      <c r="B1667" s="157"/>
      <c r="D1667" s="151" t="s">
        <v>288</v>
      </c>
      <c r="E1667" s="158" t="s">
        <v>19</v>
      </c>
      <c r="F1667" s="159" t="s">
        <v>14588</v>
      </c>
      <c r="H1667" s="160">
        <v>5</v>
      </c>
      <c r="I1667" s="161"/>
      <c r="L1667" s="157"/>
      <c r="M1667" s="162"/>
      <c r="T1667" s="163"/>
      <c r="AT1667" s="158" t="s">
        <v>288</v>
      </c>
      <c r="AU1667" s="158" t="s">
        <v>88</v>
      </c>
      <c r="AV1667" s="13" t="s">
        <v>88</v>
      </c>
      <c r="AW1667" s="13" t="s">
        <v>37</v>
      </c>
      <c r="AX1667" s="13" t="s">
        <v>76</v>
      </c>
      <c r="AY1667" s="158" t="s">
        <v>263</v>
      </c>
    </row>
    <row r="1668" spans="2:65" s="15" customFormat="1" ht="10.199999999999999">
      <c r="B1668" s="171"/>
      <c r="D1668" s="151" t="s">
        <v>288</v>
      </c>
      <c r="E1668" s="172" t="s">
        <v>19</v>
      </c>
      <c r="F1668" s="173" t="s">
        <v>355</v>
      </c>
      <c r="H1668" s="174">
        <v>28</v>
      </c>
      <c r="I1668" s="175"/>
      <c r="L1668" s="171"/>
      <c r="M1668" s="176"/>
      <c r="T1668" s="177"/>
      <c r="AT1668" s="172" t="s">
        <v>288</v>
      </c>
      <c r="AU1668" s="172" t="s">
        <v>88</v>
      </c>
      <c r="AV1668" s="15" t="s">
        <v>98</v>
      </c>
      <c r="AW1668" s="15" t="s">
        <v>37</v>
      </c>
      <c r="AX1668" s="15" t="s">
        <v>83</v>
      </c>
      <c r="AY1668" s="172" t="s">
        <v>263</v>
      </c>
    </row>
    <row r="1669" spans="2:65" s="1" customFormat="1" ht="24.15" customHeight="1">
      <c r="B1669" s="34"/>
      <c r="C1669" s="133" t="s">
        <v>2813</v>
      </c>
      <c r="D1669" s="133" t="s">
        <v>265</v>
      </c>
      <c r="E1669" s="134" t="s">
        <v>14589</v>
      </c>
      <c r="F1669" s="135" t="s">
        <v>14590</v>
      </c>
      <c r="G1669" s="136" t="s">
        <v>423</v>
      </c>
      <c r="H1669" s="137">
        <v>0.55400000000000005</v>
      </c>
      <c r="I1669" s="138"/>
      <c r="J1669" s="139">
        <f>ROUND(I1669*H1669,2)</f>
        <v>0</v>
      </c>
      <c r="K1669" s="135" t="s">
        <v>269</v>
      </c>
      <c r="L1669" s="34"/>
      <c r="M1669" s="140" t="s">
        <v>19</v>
      </c>
      <c r="N1669" s="141" t="s">
        <v>48</v>
      </c>
      <c r="P1669" s="142">
        <f>O1669*H1669</f>
        <v>0</v>
      </c>
      <c r="Q1669" s="142">
        <v>0</v>
      </c>
      <c r="R1669" s="142">
        <f>Q1669*H1669</f>
        <v>0</v>
      </c>
      <c r="S1669" s="142">
        <v>0</v>
      </c>
      <c r="T1669" s="143">
        <f>S1669*H1669</f>
        <v>0</v>
      </c>
      <c r="AR1669" s="144" t="s">
        <v>375</v>
      </c>
      <c r="AT1669" s="144" t="s">
        <v>265</v>
      </c>
      <c r="AU1669" s="144" t="s">
        <v>88</v>
      </c>
      <c r="AY1669" s="19" t="s">
        <v>263</v>
      </c>
      <c r="BE1669" s="145">
        <f>IF(N1669="základní",J1669,0)</f>
        <v>0</v>
      </c>
      <c r="BF1669" s="145">
        <f>IF(N1669="snížená",J1669,0)</f>
        <v>0</v>
      </c>
      <c r="BG1669" s="145">
        <f>IF(N1669="zákl. přenesená",J1669,0)</f>
        <v>0</v>
      </c>
      <c r="BH1669" s="145">
        <f>IF(N1669="sníž. přenesená",J1669,0)</f>
        <v>0</v>
      </c>
      <c r="BI1669" s="145">
        <f>IF(N1669="nulová",J1669,0)</f>
        <v>0</v>
      </c>
      <c r="BJ1669" s="19" t="s">
        <v>88</v>
      </c>
      <c r="BK1669" s="145">
        <f>ROUND(I1669*H1669,2)</f>
        <v>0</v>
      </c>
      <c r="BL1669" s="19" t="s">
        <v>375</v>
      </c>
      <c r="BM1669" s="144" t="s">
        <v>14591</v>
      </c>
    </row>
    <row r="1670" spans="2:65" s="1" customFormat="1" ht="10.199999999999999">
      <c r="B1670" s="34"/>
      <c r="D1670" s="146" t="s">
        <v>271</v>
      </c>
      <c r="F1670" s="147" t="s">
        <v>14592</v>
      </c>
      <c r="I1670" s="148"/>
      <c r="L1670" s="34"/>
      <c r="M1670" s="149"/>
      <c r="T1670" s="55"/>
      <c r="AT1670" s="19" t="s">
        <v>271</v>
      </c>
      <c r="AU1670" s="19" t="s">
        <v>88</v>
      </c>
    </row>
    <row r="1671" spans="2:65" s="11" customFormat="1" ht="22.8" customHeight="1">
      <c r="B1671" s="121"/>
      <c r="D1671" s="122" t="s">
        <v>75</v>
      </c>
      <c r="E1671" s="131" t="s">
        <v>4341</v>
      </c>
      <c r="F1671" s="131" t="s">
        <v>4342</v>
      </c>
      <c r="I1671" s="124"/>
      <c r="J1671" s="132">
        <f>BK1671</f>
        <v>0</v>
      </c>
      <c r="L1671" s="121"/>
      <c r="M1671" s="126"/>
      <c r="P1671" s="127">
        <f>SUM(P1672:P1720)</f>
        <v>0</v>
      </c>
      <c r="R1671" s="127">
        <f>SUM(R1672:R1720)</f>
        <v>2.5244100000000005</v>
      </c>
      <c r="T1671" s="128">
        <f>SUM(T1672:T1720)</f>
        <v>1.97875</v>
      </c>
      <c r="AR1671" s="122" t="s">
        <v>88</v>
      </c>
      <c r="AT1671" s="129" t="s">
        <v>75</v>
      </c>
      <c r="AU1671" s="129" t="s">
        <v>83</v>
      </c>
      <c r="AY1671" s="122" t="s">
        <v>263</v>
      </c>
      <c r="BK1671" s="130">
        <f>SUM(BK1672:BK1720)</f>
        <v>0</v>
      </c>
    </row>
    <row r="1672" spans="2:65" s="1" customFormat="1" ht="44.25" customHeight="1">
      <c r="B1672" s="34"/>
      <c r="C1672" s="133" t="s">
        <v>2819</v>
      </c>
      <c r="D1672" s="133" t="s">
        <v>265</v>
      </c>
      <c r="E1672" s="134" t="s">
        <v>14593</v>
      </c>
      <c r="F1672" s="135" t="s">
        <v>14594</v>
      </c>
      <c r="G1672" s="136" t="s">
        <v>6047</v>
      </c>
      <c r="H1672" s="137">
        <v>1</v>
      </c>
      <c r="I1672" s="138"/>
      <c r="J1672" s="139">
        <f>ROUND(I1672*H1672,2)</f>
        <v>0</v>
      </c>
      <c r="K1672" s="135" t="s">
        <v>19</v>
      </c>
      <c r="L1672" s="34"/>
      <c r="M1672" s="140" t="s">
        <v>19</v>
      </c>
      <c r="N1672" s="141" t="s">
        <v>48</v>
      </c>
      <c r="P1672" s="142">
        <f>O1672*H1672</f>
        <v>0</v>
      </c>
      <c r="Q1672" s="142">
        <v>0</v>
      </c>
      <c r="R1672" s="142">
        <f>Q1672*H1672</f>
        <v>0</v>
      </c>
      <c r="S1672" s="142">
        <v>1.17</v>
      </c>
      <c r="T1672" s="143">
        <f>S1672*H1672</f>
        <v>1.17</v>
      </c>
      <c r="AR1672" s="144" t="s">
        <v>375</v>
      </c>
      <c r="AT1672" s="144" t="s">
        <v>265</v>
      </c>
      <c r="AU1672" s="144" t="s">
        <v>88</v>
      </c>
      <c r="AY1672" s="19" t="s">
        <v>263</v>
      </c>
      <c r="BE1672" s="145">
        <f>IF(N1672="základní",J1672,0)</f>
        <v>0</v>
      </c>
      <c r="BF1672" s="145">
        <f>IF(N1672="snížená",J1672,0)</f>
        <v>0</v>
      </c>
      <c r="BG1672" s="145">
        <f>IF(N1672="zákl. přenesená",J1672,0)</f>
        <v>0</v>
      </c>
      <c r="BH1672" s="145">
        <f>IF(N1672="sníž. přenesená",J1672,0)</f>
        <v>0</v>
      </c>
      <c r="BI1672" s="145">
        <f>IF(N1672="nulová",J1672,0)</f>
        <v>0</v>
      </c>
      <c r="BJ1672" s="19" t="s">
        <v>88</v>
      </c>
      <c r="BK1672" s="145">
        <f>ROUND(I1672*H1672,2)</f>
        <v>0</v>
      </c>
      <c r="BL1672" s="19" t="s">
        <v>375</v>
      </c>
      <c r="BM1672" s="144" t="s">
        <v>14595</v>
      </c>
    </row>
    <row r="1673" spans="2:65" s="13" customFormat="1" ht="10.199999999999999">
      <c r="B1673" s="157"/>
      <c r="D1673" s="151" t="s">
        <v>288</v>
      </c>
      <c r="E1673" s="158" t="s">
        <v>19</v>
      </c>
      <c r="F1673" s="159" t="s">
        <v>13871</v>
      </c>
      <c r="H1673" s="160">
        <v>1</v>
      </c>
      <c r="I1673" s="161"/>
      <c r="L1673" s="157"/>
      <c r="M1673" s="162"/>
      <c r="T1673" s="163"/>
      <c r="AT1673" s="158" t="s">
        <v>288</v>
      </c>
      <c r="AU1673" s="158" t="s">
        <v>88</v>
      </c>
      <c r="AV1673" s="13" t="s">
        <v>88</v>
      </c>
      <c r="AW1673" s="13" t="s">
        <v>37</v>
      </c>
      <c r="AX1673" s="13" t="s">
        <v>83</v>
      </c>
      <c r="AY1673" s="158" t="s">
        <v>263</v>
      </c>
    </row>
    <row r="1674" spans="2:65" s="1" customFormat="1" ht="16.5" customHeight="1">
      <c r="B1674" s="34"/>
      <c r="C1674" s="133" t="s">
        <v>2823</v>
      </c>
      <c r="D1674" s="133" t="s">
        <v>265</v>
      </c>
      <c r="E1674" s="134" t="s">
        <v>14596</v>
      </c>
      <c r="F1674" s="135" t="s">
        <v>14597</v>
      </c>
      <c r="G1674" s="136" t="s">
        <v>268</v>
      </c>
      <c r="H1674" s="137">
        <v>10.35</v>
      </c>
      <c r="I1674" s="138"/>
      <c r="J1674" s="139">
        <f>ROUND(I1674*H1674,2)</f>
        <v>0</v>
      </c>
      <c r="K1674" s="135" t="s">
        <v>269</v>
      </c>
      <c r="L1674" s="34"/>
      <c r="M1674" s="140" t="s">
        <v>19</v>
      </c>
      <c r="N1674" s="141" t="s">
        <v>48</v>
      </c>
      <c r="P1674" s="142">
        <f>O1674*H1674</f>
        <v>0</v>
      </c>
      <c r="Q1674" s="142">
        <v>0</v>
      </c>
      <c r="R1674" s="142">
        <f>Q1674*H1674</f>
        <v>0</v>
      </c>
      <c r="S1674" s="142">
        <v>2.5000000000000001E-2</v>
      </c>
      <c r="T1674" s="143">
        <f>S1674*H1674</f>
        <v>0.25874999999999998</v>
      </c>
      <c r="AR1674" s="144" t="s">
        <v>375</v>
      </c>
      <c r="AT1674" s="144" t="s">
        <v>265</v>
      </c>
      <c r="AU1674" s="144" t="s">
        <v>88</v>
      </c>
      <c r="AY1674" s="19" t="s">
        <v>263</v>
      </c>
      <c r="BE1674" s="145">
        <f>IF(N1674="základní",J1674,0)</f>
        <v>0</v>
      </c>
      <c r="BF1674" s="145">
        <f>IF(N1674="snížená",J1674,0)</f>
        <v>0</v>
      </c>
      <c r="BG1674" s="145">
        <f>IF(N1674="zákl. přenesená",J1674,0)</f>
        <v>0</v>
      </c>
      <c r="BH1674" s="145">
        <f>IF(N1674="sníž. přenesená",J1674,0)</f>
        <v>0</v>
      </c>
      <c r="BI1674" s="145">
        <f>IF(N1674="nulová",J1674,0)</f>
        <v>0</v>
      </c>
      <c r="BJ1674" s="19" t="s">
        <v>88</v>
      </c>
      <c r="BK1674" s="145">
        <f>ROUND(I1674*H1674,2)</f>
        <v>0</v>
      </c>
      <c r="BL1674" s="19" t="s">
        <v>375</v>
      </c>
      <c r="BM1674" s="144" t="s">
        <v>14598</v>
      </c>
    </row>
    <row r="1675" spans="2:65" s="1" customFormat="1" ht="10.199999999999999">
      <c r="B1675" s="34"/>
      <c r="D1675" s="146" t="s">
        <v>271</v>
      </c>
      <c r="F1675" s="147" t="s">
        <v>14599</v>
      </c>
      <c r="I1675" s="148"/>
      <c r="L1675" s="34"/>
      <c r="M1675" s="149"/>
      <c r="T1675" s="55"/>
      <c r="AT1675" s="19" t="s">
        <v>271</v>
      </c>
      <c r="AU1675" s="19" t="s">
        <v>88</v>
      </c>
    </row>
    <row r="1676" spans="2:65" s="13" customFormat="1" ht="10.199999999999999">
      <c r="B1676" s="157"/>
      <c r="D1676" s="151" t="s">
        <v>288</v>
      </c>
      <c r="E1676" s="158" t="s">
        <v>19</v>
      </c>
      <c r="F1676" s="159" t="s">
        <v>14600</v>
      </c>
      <c r="H1676" s="160">
        <v>3.45</v>
      </c>
      <c r="I1676" s="161"/>
      <c r="L1676" s="157"/>
      <c r="M1676" s="162"/>
      <c r="T1676" s="163"/>
      <c r="AT1676" s="158" t="s">
        <v>288</v>
      </c>
      <c r="AU1676" s="158" t="s">
        <v>88</v>
      </c>
      <c r="AV1676" s="13" t="s">
        <v>88</v>
      </c>
      <c r="AW1676" s="13" t="s">
        <v>37</v>
      </c>
      <c r="AX1676" s="13" t="s">
        <v>76</v>
      </c>
      <c r="AY1676" s="158" t="s">
        <v>263</v>
      </c>
    </row>
    <row r="1677" spans="2:65" s="13" customFormat="1" ht="10.199999999999999">
      <c r="B1677" s="157"/>
      <c r="D1677" s="151" t="s">
        <v>288</v>
      </c>
      <c r="E1677" s="158" t="s">
        <v>19</v>
      </c>
      <c r="F1677" s="159" t="s">
        <v>14601</v>
      </c>
      <c r="H1677" s="160">
        <v>3.45</v>
      </c>
      <c r="I1677" s="161"/>
      <c r="L1677" s="157"/>
      <c r="M1677" s="162"/>
      <c r="T1677" s="163"/>
      <c r="AT1677" s="158" t="s">
        <v>288</v>
      </c>
      <c r="AU1677" s="158" t="s">
        <v>88</v>
      </c>
      <c r="AV1677" s="13" t="s">
        <v>88</v>
      </c>
      <c r="AW1677" s="13" t="s">
        <v>37</v>
      </c>
      <c r="AX1677" s="13" t="s">
        <v>76</v>
      </c>
      <c r="AY1677" s="158" t="s">
        <v>263</v>
      </c>
    </row>
    <row r="1678" spans="2:65" s="13" customFormat="1" ht="10.199999999999999">
      <c r="B1678" s="157"/>
      <c r="D1678" s="151" t="s">
        <v>288</v>
      </c>
      <c r="E1678" s="158" t="s">
        <v>19</v>
      </c>
      <c r="F1678" s="159" t="s">
        <v>14602</v>
      </c>
      <c r="H1678" s="160">
        <v>3.45</v>
      </c>
      <c r="I1678" s="161"/>
      <c r="L1678" s="157"/>
      <c r="M1678" s="162"/>
      <c r="T1678" s="163"/>
      <c r="AT1678" s="158" t="s">
        <v>288</v>
      </c>
      <c r="AU1678" s="158" t="s">
        <v>88</v>
      </c>
      <c r="AV1678" s="13" t="s">
        <v>88</v>
      </c>
      <c r="AW1678" s="13" t="s">
        <v>37</v>
      </c>
      <c r="AX1678" s="13" t="s">
        <v>76</v>
      </c>
      <c r="AY1678" s="158" t="s">
        <v>263</v>
      </c>
    </row>
    <row r="1679" spans="2:65" s="15" customFormat="1" ht="10.199999999999999">
      <c r="B1679" s="171"/>
      <c r="D1679" s="151" t="s">
        <v>288</v>
      </c>
      <c r="E1679" s="172" t="s">
        <v>19</v>
      </c>
      <c r="F1679" s="173" t="s">
        <v>355</v>
      </c>
      <c r="H1679" s="174">
        <v>10.35</v>
      </c>
      <c r="I1679" s="175"/>
      <c r="L1679" s="171"/>
      <c r="M1679" s="176"/>
      <c r="T1679" s="177"/>
      <c r="AT1679" s="172" t="s">
        <v>288</v>
      </c>
      <c r="AU1679" s="172" t="s">
        <v>88</v>
      </c>
      <c r="AV1679" s="15" t="s">
        <v>98</v>
      </c>
      <c r="AW1679" s="15" t="s">
        <v>37</v>
      </c>
      <c r="AX1679" s="15" t="s">
        <v>83</v>
      </c>
      <c r="AY1679" s="172" t="s">
        <v>263</v>
      </c>
    </row>
    <row r="1680" spans="2:65" s="1" customFormat="1" ht="16.5" customHeight="1">
      <c r="B1680" s="34"/>
      <c r="C1680" s="133" t="s">
        <v>2827</v>
      </c>
      <c r="D1680" s="133" t="s">
        <v>265</v>
      </c>
      <c r="E1680" s="134" t="s">
        <v>4482</v>
      </c>
      <c r="F1680" s="135" t="s">
        <v>4483</v>
      </c>
      <c r="G1680" s="136" t="s">
        <v>490</v>
      </c>
      <c r="H1680" s="137">
        <v>1</v>
      </c>
      <c r="I1680" s="138"/>
      <c r="J1680" s="139">
        <f>ROUND(I1680*H1680,2)</f>
        <v>0</v>
      </c>
      <c r="K1680" s="135" t="s">
        <v>269</v>
      </c>
      <c r="L1680" s="34"/>
      <c r="M1680" s="140" t="s">
        <v>19</v>
      </c>
      <c r="N1680" s="141" t="s">
        <v>48</v>
      </c>
      <c r="P1680" s="142">
        <f>O1680*H1680</f>
        <v>0</v>
      </c>
      <c r="Q1680" s="142">
        <v>0</v>
      </c>
      <c r="R1680" s="142">
        <f>Q1680*H1680</f>
        <v>0</v>
      </c>
      <c r="S1680" s="142">
        <v>0</v>
      </c>
      <c r="T1680" s="143">
        <f>S1680*H1680</f>
        <v>0</v>
      </c>
      <c r="AR1680" s="144" t="s">
        <v>375</v>
      </c>
      <c r="AT1680" s="144" t="s">
        <v>265</v>
      </c>
      <c r="AU1680" s="144" t="s">
        <v>88</v>
      </c>
      <c r="AY1680" s="19" t="s">
        <v>263</v>
      </c>
      <c r="BE1680" s="145">
        <f>IF(N1680="základní",J1680,0)</f>
        <v>0</v>
      </c>
      <c r="BF1680" s="145">
        <f>IF(N1680="snížená",J1680,0)</f>
        <v>0</v>
      </c>
      <c r="BG1680" s="145">
        <f>IF(N1680="zákl. přenesená",J1680,0)</f>
        <v>0</v>
      </c>
      <c r="BH1680" s="145">
        <f>IF(N1680="sníž. přenesená",J1680,0)</f>
        <v>0</v>
      </c>
      <c r="BI1680" s="145">
        <f>IF(N1680="nulová",J1680,0)</f>
        <v>0</v>
      </c>
      <c r="BJ1680" s="19" t="s">
        <v>88</v>
      </c>
      <c r="BK1680" s="145">
        <f>ROUND(I1680*H1680,2)</f>
        <v>0</v>
      </c>
      <c r="BL1680" s="19" t="s">
        <v>375</v>
      </c>
      <c r="BM1680" s="144" t="s">
        <v>14603</v>
      </c>
    </row>
    <row r="1681" spans="2:65" s="1" customFormat="1" ht="10.199999999999999">
      <c r="B1681" s="34"/>
      <c r="D1681" s="146" t="s">
        <v>271</v>
      </c>
      <c r="F1681" s="147" t="s">
        <v>4485</v>
      </c>
      <c r="I1681" s="148"/>
      <c r="L1681" s="34"/>
      <c r="M1681" s="149"/>
      <c r="T1681" s="55"/>
      <c r="AT1681" s="19" t="s">
        <v>271</v>
      </c>
      <c r="AU1681" s="19" t="s">
        <v>88</v>
      </c>
    </row>
    <row r="1682" spans="2:65" s="13" customFormat="1" ht="10.199999999999999">
      <c r="B1682" s="157"/>
      <c r="D1682" s="151" t="s">
        <v>288</v>
      </c>
      <c r="E1682" s="158" t="s">
        <v>19</v>
      </c>
      <c r="F1682" s="159" t="s">
        <v>13650</v>
      </c>
      <c r="H1682" s="160">
        <v>1</v>
      </c>
      <c r="I1682" s="161"/>
      <c r="L1682" s="157"/>
      <c r="M1682" s="162"/>
      <c r="T1682" s="163"/>
      <c r="AT1682" s="158" t="s">
        <v>288</v>
      </c>
      <c r="AU1682" s="158" t="s">
        <v>88</v>
      </c>
      <c r="AV1682" s="13" t="s">
        <v>88</v>
      </c>
      <c r="AW1682" s="13" t="s">
        <v>37</v>
      </c>
      <c r="AX1682" s="13" t="s">
        <v>83</v>
      </c>
      <c r="AY1682" s="158" t="s">
        <v>263</v>
      </c>
    </row>
    <row r="1683" spans="2:65" s="1" customFormat="1" ht="66.75" customHeight="1">
      <c r="B1683" s="34"/>
      <c r="C1683" s="178" t="s">
        <v>2831</v>
      </c>
      <c r="D1683" s="178" t="s">
        <v>439</v>
      </c>
      <c r="E1683" s="179" t="s">
        <v>4488</v>
      </c>
      <c r="F1683" s="180" t="s">
        <v>14604</v>
      </c>
      <c r="G1683" s="181" t="s">
        <v>490</v>
      </c>
      <c r="H1683" s="182">
        <v>1</v>
      </c>
      <c r="I1683" s="183"/>
      <c r="J1683" s="184">
        <f>ROUND(I1683*H1683,2)</f>
        <v>0</v>
      </c>
      <c r="K1683" s="180" t="s">
        <v>19</v>
      </c>
      <c r="L1683" s="185"/>
      <c r="M1683" s="186" t="s">
        <v>19</v>
      </c>
      <c r="N1683" s="187" t="s">
        <v>48</v>
      </c>
      <c r="P1683" s="142">
        <f>O1683*H1683</f>
        <v>0</v>
      </c>
      <c r="Q1683" s="142">
        <v>0.14319999999999999</v>
      </c>
      <c r="R1683" s="142">
        <f>Q1683*H1683</f>
        <v>0.14319999999999999</v>
      </c>
      <c r="S1683" s="142">
        <v>0</v>
      </c>
      <c r="T1683" s="143">
        <f>S1683*H1683</f>
        <v>0</v>
      </c>
      <c r="AR1683" s="144" t="s">
        <v>480</v>
      </c>
      <c r="AT1683" s="144" t="s">
        <v>439</v>
      </c>
      <c r="AU1683" s="144" t="s">
        <v>88</v>
      </c>
      <c r="AY1683" s="19" t="s">
        <v>263</v>
      </c>
      <c r="BE1683" s="145">
        <f>IF(N1683="základní",J1683,0)</f>
        <v>0</v>
      </c>
      <c r="BF1683" s="145">
        <f>IF(N1683="snížená",J1683,0)</f>
        <v>0</v>
      </c>
      <c r="BG1683" s="145">
        <f>IF(N1683="zákl. přenesená",J1683,0)</f>
        <v>0</v>
      </c>
      <c r="BH1683" s="145">
        <f>IF(N1683="sníž. přenesená",J1683,0)</f>
        <v>0</v>
      </c>
      <c r="BI1683" s="145">
        <f>IF(N1683="nulová",J1683,0)</f>
        <v>0</v>
      </c>
      <c r="BJ1683" s="19" t="s">
        <v>88</v>
      </c>
      <c r="BK1683" s="145">
        <f>ROUND(I1683*H1683,2)</f>
        <v>0</v>
      </c>
      <c r="BL1683" s="19" t="s">
        <v>375</v>
      </c>
      <c r="BM1683" s="144" t="s">
        <v>14605</v>
      </c>
    </row>
    <row r="1684" spans="2:65" s="1" customFormat="1" ht="16.5" customHeight="1">
      <c r="B1684" s="34"/>
      <c r="C1684" s="133" t="s">
        <v>2836</v>
      </c>
      <c r="D1684" s="133" t="s">
        <v>265</v>
      </c>
      <c r="E1684" s="134" t="s">
        <v>4512</v>
      </c>
      <c r="F1684" s="135" t="s">
        <v>4513</v>
      </c>
      <c r="G1684" s="136" t="s">
        <v>490</v>
      </c>
      <c r="H1684" s="137">
        <v>13</v>
      </c>
      <c r="I1684" s="138"/>
      <c r="J1684" s="139">
        <f>ROUND(I1684*H1684,2)</f>
        <v>0</v>
      </c>
      <c r="K1684" s="135" t="s">
        <v>269</v>
      </c>
      <c r="L1684" s="34"/>
      <c r="M1684" s="140" t="s">
        <v>19</v>
      </c>
      <c r="N1684" s="141" t="s">
        <v>48</v>
      </c>
      <c r="P1684" s="142">
        <f>O1684*H1684</f>
        <v>0</v>
      </c>
      <c r="Q1684" s="142">
        <v>3.3E-4</v>
      </c>
      <c r="R1684" s="142">
        <f>Q1684*H1684</f>
        <v>4.2900000000000004E-3</v>
      </c>
      <c r="S1684" s="142">
        <v>0</v>
      </c>
      <c r="T1684" s="143">
        <f>S1684*H1684</f>
        <v>0</v>
      </c>
      <c r="AR1684" s="144" t="s">
        <v>375</v>
      </c>
      <c r="AT1684" s="144" t="s">
        <v>265</v>
      </c>
      <c r="AU1684" s="144" t="s">
        <v>88</v>
      </c>
      <c r="AY1684" s="19" t="s">
        <v>263</v>
      </c>
      <c r="BE1684" s="145">
        <f>IF(N1684="základní",J1684,0)</f>
        <v>0</v>
      </c>
      <c r="BF1684" s="145">
        <f>IF(N1684="snížená",J1684,0)</f>
        <v>0</v>
      </c>
      <c r="BG1684" s="145">
        <f>IF(N1684="zákl. přenesená",J1684,0)</f>
        <v>0</v>
      </c>
      <c r="BH1684" s="145">
        <f>IF(N1684="sníž. přenesená",J1684,0)</f>
        <v>0</v>
      </c>
      <c r="BI1684" s="145">
        <f>IF(N1684="nulová",J1684,0)</f>
        <v>0</v>
      </c>
      <c r="BJ1684" s="19" t="s">
        <v>88</v>
      </c>
      <c r="BK1684" s="145">
        <f>ROUND(I1684*H1684,2)</f>
        <v>0</v>
      </c>
      <c r="BL1684" s="19" t="s">
        <v>375</v>
      </c>
      <c r="BM1684" s="144" t="s">
        <v>14606</v>
      </c>
    </row>
    <row r="1685" spans="2:65" s="1" customFormat="1" ht="10.199999999999999">
      <c r="B1685" s="34"/>
      <c r="D1685" s="146" t="s">
        <v>271</v>
      </c>
      <c r="F1685" s="147" t="s">
        <v>4515</v>
      </c>
      <c r="I1685" s="148"/>
      <c r="L1685" s="34"/>
      <c r="M1685" s="149"/>
      <c r="T1685" s="55"/>
      <c r="AT1685" s="19" t="s">
        <v>271</v>
      </c>
      <c r="AU1685" s="19" t="s">
        <v>88</v>
      </c>
    </row>
    <row r="1686" spans="2:65" s="13" customFormat="1" ht="10.199999999999999">
      <c r="B1686" s="157"/>
      <c r="D1686" s="151" t="s">
        <v>288</v>
      </c>
      <c r="E1686" s="158" t="s">
        <v>19</v>
      </c>
      <c r="F1686" s="159" t="s">
        <v>13653</v>
      </c>
      <c r="H1686" s="160">
        <v>13</v>
      </c>
      <c r="I1686" s="161"/>
      <c r="L1686" s="157"/>
      <c r="M1686" s="162"/>
      <c r="T1686" s="163"/>
      <c r="AT1686" s="158" t="s">
        <v>288</v>
      </c>
      <c r="AU1686" s="158" t="s">
        <v>88</v>
      </c>
      <c r="AV1686" s="13" t="s">
        <v>88</v>
      </c>
      <c r="AW1686" s="13" t="s">
        <v>37</v>
      </c>
      <c r="AX1686" s="13" t="s">
        <v>83</v>
      </c>
      <c r="AY1686" s="158" t="s">
        <v>263</v>
      </c>
    </row>
    <row r="1687" spans="2:65" s="1" customFormat="1" ht="62.7" customHeight="1">
      <c r="B1687" s="34"/>
      <c r="C1687" s="178" t="s">
        <v>2840</v>
      </c>
      <c r="D1687" s="178" t="s">
        <v>439</v>
      </c>
      <c r="E1687" s="179" t="s">
        <v>14607</v>
      </c>
      <c r="F1687" s="180" t="s">
        <v>14608</v>
      </c>
      <c r="G1687" s="181" t="s">
        <v>490</v>
      </c>
      <c r="H1687" s="182">
        <v>8</v>
      </c>
      <c r="I1687" s="183"/>
      <c r="J1687" s="184">
        <f>ROUND(I1687*H1687,2)</f>
        <v>0</v>
      </c>
      <c r="K1687" s="180" t="s">
        <v>19</v>
      </c>
      <c r="L1687" s="185"/>
      <c r="M1687" s="186" t="s">
        <v>19</v>
      </c>
      <c r="N1687" s="187" t="s">
        <v>48</v>
      </c>
      <c r="P1687" s="142">
        <f>O1687*H1687</f>
        <v>0</v>
      </c>
      <c r="Q1687" s="142">
        <v>7.6999999999999999E-2</v>
      </c>
      <c r="R1687" s="142">
        <f>Q1687*H1687</f>
        <v>0.61599999999999999</v>
      </c>
      <c r="S1687" s="142">
        <v>0</v>
      </c>
      <c r="T1687" s="143">
        <f>S1687*H1687</f>
        <v>0</v>
      </c>
      <c r="AR1687" s="144" t="s">
        <v>480</v>
      </c>
      <c r="AT1687" s="144" t="s">
        <v>439</v>
      </c>
      <c r="AU1687" s="144" t="s">
        <v>88</v>
      </c>
      <c r="AY1687" s="19" t="s">
        <v>263</v>
      </c>
      <c r="BE1687" s="145">
        <f>IF(N1687="základní",J1687,0)</f>
        <v>0</v>
      </c>
      <c r="BF1687" s="145">
        <f>IF(N1687="snížená",J1687,0)</f>
        <v>0</v>
      </c>
      <c r="BG1687" s="145">
        <f>IF(N1687="zákl. přenesená",J1687,0)</f>
        <v>0</v>
      </c>
      <c r="BH1687" s="145">
        <f>IF(N1687="sníž. přenesená",J1687,0)</f>
        <v>0</v>
      </c>
      <c r="BI1687" s="145">
        <f>IF(N1687="nulová",J1687,0)</f>
        <v>0</v>
      </c>
      <c r="BJ1687" s="19" t="s">
        <v>88</v>
      </c>
      <c r="BK1687" s="145">
        <f>ROUND(I1687*H1687,2)</f>
        <v>0</v>
      </c>
      <c r="BL1687" s="19" t="s">
        <v>375</v>
      </c>
      <c r="BM1687" s="144" t="s">
        <v>14609</v>
      </c>
    </row>
    <row r="1688" spans="2:65" s="1" customFormat="1" ht="62.7" customHeight="1">
      <c r="B1688" s="34"/>
      <c r="C1688" s="178" t="s">
        <v>2846</v>
      </c>
      <c r="D1688" s="178" t="s">
        <v>439</v>
      </c>
      <c r="E1688" s="179" t="s">
        <v>14610</v>
      </c>
      <c r="F1688" s="180" t="s">
        <v>14611</v>
      </c>
      <c r="G1688" s="181" t="s">
        <v>490</v>
      </c>
      <c r="H1688" s="182">
        <v>5</v>
      </c>
      <c r="I1688" s="183"/>
      <c r="J1688" s="184">
        <f>ROUND(I1688*H1688,2)</f>
        <v>0</v>
      </c>
      <c r="K1688" s="180" t="s">
        <v>19</v>
      </c>
      <c r="L1688" s="185"/>
      <c r="M1688" s="186" t="s">
        <v>19</v>
      </c>
      <c r="N1688" s="187" t="s">
        <v>48</v>
      </c>
      <c r="P1688" s="142">
        <f>O1688*H1688</f>
        <v>0</v>
      </c>
      <c r="Q1688" s="142">
        <v>7.6999999999999999E-2</v>
      </c>
      <c r="R1688" s="142">
        <f>Q1688*H1688</f>
        <v>0.38500000000000001</v>
      </c>
      <c r="S1688" s="142">
        <v>0</v>
      </c>
      <c r="T1688" s="143">
        <f>S1688*H1688</f>
        <v>0</v>
      </c>
      <c r="AR1688" s="144" t="s">
        <v>480</v>
      </c>
      <c r="AT1688" s="144" t="s">
        <v>439</v>
      </c>
      <c r="AU1688" s="144" t="s">
        <v>88</v>
      </c>
      <c r="AY1688" s="19" t="s">
        <v>263</v>
      </c>
      <c r="BE1688" s="145">
        <f>IF(N1688="základní",J1688,0)</f>
        <v>0</v>
      </c>
      <c r="BF1688" s="145">
        <f>IF(N1688="snížená",J1688,0)</f>
        <v>0</v>
      </c>
      <c r="BG1688" s="145">
        <f>IF(N1688="zákl. přenesená",J1688,0)</f>
        <v>0</v>
      </c>
      <c r="BH1688" s="145">
        <f>IF(N1688="sníž. přenesená",J1688,0)</f>
        <v>0</v>
      </c>
      <c r="BI1688" s="145">
        <f>IF(N1688="nulová",J1688,0)</f>
        <v>0</v>
      </c>
      <c r="BJ1688" s="19" t="s">
        <v>88</v>
      </c>
      <c r="BK1688" s="145">
        <f>ROUND(I1688*H1688,2)</f>
        <v>0</v>
      </c>
      <c r="BL1688" s="19" t="s">
        <v>375</v>
      </c>
      <c r="BM1688" s="144" t="s">
        <v>14612</v>
      </c>
    </row>
    <row r="1689" spans="2:65" s="1" customFormat="1" ht="21.75" customHeight="1">
      <c r="B1689" s="34"/>
      <c r="C1689" s="133" t="s">
        <v>2850</v>
      </c>
      <c r="D1689" s="133" t="s">
        <v>265</v>
      </c>
      <c r="E1689" s="134" t="s">
        <v>4543</v>
      </c>
      <c r="F1689" s="135" t="s">
        <v>4544</v>
      </c>
      <c r="G1689" s="136" t="s">
        <v>490</v>
      </c>
      <c r="H1689" s="137">
        <v>11</v>
      </c>
      <c r="I1689" s="138"/>
      <c r="J1689" s="139">
        <f>ROUND(I1689*H1689,2)</f>
        <v>0</v>
      </c>
      <c r="K1689" s="135" t="s">
        <v>269</v>
      </c>
      <c r="L1689" s="34"/>
      <c r="M1689" s="140" t="s">
        <v>19</v>
      </c>
      <c r="N1689" s="141" t="s">
        <v>48</v>
      </c>
      <c r="P1689" s="142">
        <f>O1689*H1689</f>
        <v>0</v>
      </c>
      <c r="Q1689" s="142">
        <v>6.0999999999999997E-4</v>
      </c>
      <c r="R1689" s="142">
        <f>Q1689*H1689</f>
        <v>6.7099999999999998E-3</v>
      </c>
      <c r="S1689" s="142">
        <v>0</v>
      </c>
      <c r="T1689" s="143">
        <f>S1689*H1689</f>
        <v>0</v>
      </c>
      <c r="AR1689" s="144" t="s">
        <v>375</v>
      </c>
      <c r="AT1689" s="144" t="s">
        <v>265</v>
      </c>
      <c r="AU1689" s="144" t="s">
        <v>88</v>
      </c>
      <c r="AY1689" s="19" t="s">
        <v>263</v>
      </c>
      <c r="BE1689" s="145">
        <f>IF(N1689="základní",J1689,0)</f>
        <v>0</v>
      </c>
      <c r="BF1689" s="145">
        <f>IF(N1689="snížená",J1689,0)</f>
        <v>0</v>
      </c>
      <c r="BG1689" s="145">
        <f>IF(N1689="zákl. přenesená",J1689,0)</f>
        <v>0</v>
      </c>
      <c r="BH1689" s="145">
        <f>IF(N1689="sníž. přenesená",J1689,0)</f>
        <v>0</v>
      </c>
      <c r="BI1689" s="145">
        <f>IF(N1689="nulová",J1689,0)</f>
        <v>0</v>
      </c>
      <c r="BJ1689" s="19" t="s">
        <v>88</v>
      </c>
      <c r="BK1689" s="145">
        <f>ROUND(I1689*H1689,2)</f>
        <v>0</v>
      </c>
      <c r="BL1689" s="19" t="s">
        <v>375</v>
      </c>
      <c r="BM1689" s="144" t="s">
        <v>14613</v>
      </c>
    </row>
    <row r="1690" spans="2:65" s="1" customFormat="1" ht="10.199999999999999">
      <c r="B1690" s="34"/>
      <c r="D1690" s="146" t="s">
        <v>271</v>
      </c>
      <c r="F1690" s="147" t="s">
        <v>4546</v>
      </c>
      <c r="I1690" s="148"/>
      <c r="L1690" s="34"/>
      <c r="M1690" s="149"/>
      <c r="T1690" s="55"/>
      <c r="AT1690" s="19" t="s">
        <v>271</v>
      </c>
      <c r="AU1690" s="19" t="s">
        <v>88</v>
      </c>
    </row>
    <row r="1691" spans="2:65" s="13" customFormat="1" ht="10.199999999999999">
      <c r="B1691" s="157"/>
      <c r="D1691" s="151" t="s">
        <v>288</v>
      </c>
      <c r="E1691" s="158" t="s">
        <v>19</v>
      </c>
      <c r="F1691" s="159" t="s">
        <v>14614</v>
      </c>
      <c r="H1691" s="160">
        <v>11</v>
      </c>
      <c r="I1691" s="161"/>
      <c r="L1691" s="157"/>
      <c r="M1691" s="162"/>
      <c r="T1691" s="163"/>
      <c r="AT1691" s="158" t="s">
        <v>288</v>
      </c>
      <c r="AU1691" s="158" t="s">
        <v>88</v>
      </c>
      <c r="AV1691" s="13" t="s">
        <v>88</v>
      </c>
      <c r="AW1691" s="13" t="s">
        <v>37</v>
      </c>
      <c r="AX1691" s="13" t="s">
        <v>83</v>
      </c>
      <c r="AY1691" s="158" t="s">
        <v>263</v>
      </c>
    </row>
    <row r="1692" spans="2:65" s="1" customFormat="1" ht="76.349999999999994" customHeight="1">
      <c r="B1692" s="34"/>
      <c r="C1692" s="178" t="s">
        <v>2854</v>
      </c>
      <c r="D1692" s="178" t="s">
        <v>439</v>
      </c>
      <c r="E1692" s="179" t="s">
        <v>14615</v>
      </c>
      <c r="F1692" s="180" t="s">
        <v>14616</v>
      </c>
      <c r="G1692" s="181" t="s">
        <v>490</v>
      </c>
      <c r="H1692" s="182">
        <v>1</v>
      </c>
      <c r="I1692" s="183"/>
      <c r="J1692" s="184">
        <f>ROUND(I1692*H1692,2)</f>
        <v>0</v>
      </c>
      <c r="K1692" s="180" t="s">
        <v>19</v>
      </c>
      <c r="L1692" s="185"/>
      <c r="M1692" s="186" t="s">
        <v>19</v>
      </c>
      <c r="N1692" s="187" t="s">
        <v>48</v>
      </c>
      <c r="P1692" s="142">
        <f>O1692*H1692</f>
        <v>0</v>
      </c>
      <c r="Q1692" s="142">
        <v>0.13741</v>
      </c>
      <c r="R1692" s="142">
        <f>Q1692*H1692</f>
        <v>0.13741</v>
      </c>
      <c r="S1692" s="142">
        <v>0</v>
      </c>
      <c r="T1692" s="143">
        <f>S1692*H1692</f>
        <v>0</v>
      </c>
      <c r="AR1692" s="144" t="s">
        <v>480</v>
      </c>
      <c r="AT1692" s="144" t="s">
        <v>439</v>
      </c>
      <c r="AU1692" s="144" t="s">
        <v>88</v>
      </c>
      <c r="AY1692" s="19" t="s">
        <v>263</v>
      </c>
      <c r="BE1692" s="145">
        <f>IF(N1692="základní",J1692,0)</f>
        <v>0</v>
      </c>
      <c r="BF1692" s="145">
        <f>IF(N1692="snížená",J1692,0)</f>
        <v>0</v>
      </c>
      <c r="BG1692" s="145">
        <f>IF(N1692="zákl. přenesená",J1692,0)</f>
        <v>0</v>
      </c>
      <c r="BH1692" s="145">
        <f>IF(N1692="sníž. přenesená",J1692,0)</f>
        <v>0</v>
      </c>
      <c r="BI1692" s="145">
        <f>IF(N1692="nulová",J1692,0)</f>
        <v>0</v>
      </c>
      <c r="BJ1692" s="19" t="s">
        <v>88</v>
      </c>
      <c r="BK1692" s="145">
        <f>ROUND(I1692*H1692,2)</f>
        <v>0</v>
      </c>
      <c r="BL1692" s="19" t="s">
        <v>375</v>
      </c>
      <c r="BM1692" s="144" t="s">
        <v>14617</v>
      </c>
    </row>
    <row r="1693" spans="2:65" s="1" customFormat="1" ht="76.349999999999994" customHeight="1">
      <c r="B1693" s="34"/>
      <c r="C1693" s="178" t="s">
        <v>2858</v>
      </c>
      <c r="D1693" s="178" t="s">
        <v>439</v>
      </c>
      <c r="E1693" s="179" t="s">
        <v>14618</v>
      </c>
      <c r="F1693" s="180" t="s">
        <v>14619</v>
      </c>
      <c r="G1693" s="181" t="s">
        <v>490</v>
      </c>
      <c r="H1693" s="182">
        <v>5</v>
      </c>
      <c r="I1693" s="183"/>
      <c r="J1693" s="184">
        <f>ROUND(I1693*H1693,2)</f>
        <v>0</v>
      </c>
      <c r="K1693" s="180" t="s">
        <v>19</v>
      </c>
      <c r="L1693" s="185"/>
      <c r="M1693" s="186" t="s">
        <v>19</v>
      </c>
      <c r="N1693" s="187" t="s">
        <v>48</v>
      </c>
      <c r="P1693" s="142">
        <f>O1693*H1693</f>
        <v>0</v>
      </c>
      <c r="Q1693" s="142">
        <v>0.10989</v>
      </c>
      <c r="R1693" s="142">
        <f>Q1693*H1693</f>
        <v>0.54944999999999999</v>
      </c>
      <c r="S1693" s="142">
        <v>0</v>
      </c>
      <c r="T1693" s="143">
        <f>S1693*H1693</f>
        <v>0</v>
      </c>
      <c r="AR1693" s="144" t="s">
        <v>480</v>
      </c>
      <c r="AT1693" s="144" t="s">
        <v>439</v>
      </c>
      <c r="AU1693" s="144" t="s">
        <v>88</v>
      </c>
      <c r="AY1693" s="19" t="s">
        <v>263</v>
      </c>
      <c r="BE1693" s="145">
        <f>IF(N1693="základní",J1693,0)</f>
        <v>0</v>
      </c>
      <c r="BF1693" s="145">
        <f>IF(N1693="snížená",J1693,0)</f>
        <v>0</v>
      </c>
      <c r="BG1693" s="145">
        <f>IF(N1693="zákl. přenesená",J1693,0)</f>
        <v>0</v>
      </c>
      <c r="BH1693" s="145">
        <f>IF(N1693="sníž. přenesená",J1693,0)</f>
        <v>0</v>
      </c>
      <c r="BI1693" s="145">
        <f>IF(N1693="nulová",J1693,0)</f>
        <v>0</v>
      </c>
      <c r="BJ1693" s="19" t="s">
        <v>88</v>
      </c>
      <c r="BK1693" s="145">
        <f>ROUND(I1693*H1693,2)</f>
        <v>0</v>
      </c>
      <c r="BL1693" s="19" t="s">
        <v>375</v>
      </c>
      <c r="BM1693" s="144" t="s">
        <v>14620</v>
      </c>
    </row>
    <row r="1694" spans="2:65" s="1" customFormat="1" ht="76.349999999999994" customHeight="1">
      <c r="B1694" s="34"/>
      <c r="C1694" s="178" t="s">
        <v>2862</v>
      </c>
      <c r="D1694" s="178" t="s">
        <v>439</v>
      </c>
      <c r="E1694" s="179" t="s">
        <v>14621</v>
      </c>
      <c r="F1694" s="180" t="s">
        <v>14622</v>
      </c>
      <c r="G1694" s="181" t="s">
        <v>490</v>
      </c>
      <c r="H1694" s="182">
        <v>5</v>
      </c>
      <c r="I1694" s="183"/>
      <c r="J1694" s="184">
        <f>ROUND(I1694*H1694,2)</f>
        <v>0</v>
      </c>
      <c r="K1694" s="180" t="s">
        <v>19</v>
      </c>
      <c r="L1694" s="185"/>
      <c r="M1694" s="186" t="s">
        <v>19</v>
      </c>
      <c r="N1694" s="187" t="s">
        <v>48</v>
      </c>
      <c r="P1694" s="142">
        <f>O1694*H1694</f>
        <v>0</v>
      </c>
      <c r="Q1694" s="142">
        <v>0.10989</v>
      </c>
      <c r="R1694" s="142">
        <f>Q1694*H1694</f>
        <v>0.54944999999999999</v>
      </c>
      <c r="S1694" s="142">
        <v>0</v>
      </c>
      <c r="T1694" s="143">
        <f>S1694*H1694</f>
        <v>0</v>
      </c>
      <c r="AR1694" s="144" t="s">
        <v>480</v>
      </c>
      <c r="AT1694" s="144" t="s">
        <v>439</v>
      </c>
      <c r="AU1694" s="144" t="s">
        <v>88</v>
      </c>
      <c r="AY1694" s="19" t="s">
        <v>263</v>
      </c>
      <c r="BE1694" s="145">
        <f>IF(N1694="základní",J1694,0)</f>
        <v>0</v>
      </c>
      <c r="BF1694" s="145">
        <f>IF(N1694="snížená",J1694,0)</f>
        <v>0</v>
      </c>
      <c r="BG1694" s="145">
        <f>IF(N1694="zákl. přenesená",J1694,0)</f>
        <v>0</v>
      </c>
      <c r="BH1694" s="145">
        <f>IF(N1694="sníž. přenesená",J1694,0)</f>
        <v>0</v>
      </c>
      <c r="BI1694" s="145">
        <f>IF(N1694="nulová",J1694,0)</f>
        <v>0</v>
      </c>
      <c r="BJ1694" s="19" t="s">
        <v>88</v>
      </c>
      <c r="BK1694" s="145">
        <f>ROUND(I1694*H1694,2)</f>
        <v>0</v>
      </c>
      <c r="BL1694" s="19" t="s">
        <v>375</v>
      </c>
      <c r="BM1694" s="144" t="s">
        <v>14623</v>
      </c>
    </row>
    <row r="1695" spans="2:65" s="1" customFormat="1" ht="24.15" customHeight="1">
      <c r="B1695" s="34"/>
      <c r="C1695" s="133" t="s">
        <v>2866</v>
      </c>
      <c r="D1695" s="133" t="s">
        <v>265</v>
      </c>
      <c r="E1695" s="134" t="s">
        <v>14624</v>
      </c>
      <c r="F1695" s="135" t="s">
        <v>14625</v>
      </c>
      <c r="G1695" s="136" t="s">
        <v>490</v>
      </c>
      <c r="H1695" s="137">
        <v>10</v>
      </c>
      <c r="I1695" s="138"/>
      <c r="J1695" s="139">
        <f>ROUND(I1695*H1695,2)</f>
        <v>0</v>
      </c>
      <c r="K1695" s="135" t="s">
        <v>19</v>
      </c>
      <c r="L1695" s="34"/>
      <c r="M1695" s="140" t="s">
        <v>19</v>
      </c>
      <c r="N1695" s="141" t="s">
        <v>48</v>
      </c>
      <c r="P1695" s="142">
        <f>O1695*H1695</f>
        <v>0</v>
      </c>
      <c r="Q1695" s="142">
        <v>9.0000000000000006E-5</v>
      </c>
      <c r="R1695" s="142">
        <f>Q1695*H1695</f>
        <v>9.0000000000000008E-4</v>
      </c>
      <c r="S1695" s="142">
        <v>0</v>
      </c>
      <c r="T1695" s="143">
        <f>S1695*H1695</f>
        <v>0</v>
      </c>
      <c r="AR1695" s="144" t="s">
        <v>375</v>
      </c>
      <c r="AT1695" s="144" t="s">
        <v>265</v>
      </c>
      <c r="AU1695" s="144" t="s">
        <v>88</v>
      </c>
      <c r="AY1695" s="19" t="s">
        <v>263</v>
      </c>
      <c r="BE1695" s="145">
        <f>IF(N1695="základní",J1695,0)</f>
        <v>0</v>
      </c>
      <c r="BF1695" s="145">
        <f>IF(N1695="snížená",J1695,0)</f>
        <v>0</v>
      </c>
      <c r="BG1695" s="145">
        <f>IF(N1695="zákl. přenesená",J1695,0)</f>
        <v>0</v>
      </c>
      <c r="BH1695" s="145">
        <f>IF(N1695="sníž. přenesená",J1695,0)</f>
        <v>0</v>
      </c>
      <c r="BI1695" s="145">
        <f>IF(N1695="nulová",J1695,0)</f>
        <v>0</v>
      </c>
      <c r="BJ1695" s="19" t="s">
        <v>88</v>
      </c>
      <c r="BK1695" s="145">
        <f>ROUND(I1695*H1695,2)</f>
        <v>0</v>
      </c>
      <c r="BL1695" s="19" t="s">
        <v>375</v>
      </c>
      <c r="BM1695" s="144" t="s">
        <v>14626</v>
      </c>
    </row>
    <row r="1696" spans="2:65" s="13" customFormat="1" ht="10.199999999999999">
      <c r="B1696" s="157"/>
      <c r="D1696" s="151" t="s">
        <v>288</v>
      </c>
      <c r="E1696" s="158" t="s">
        <v>19</v>
      </c>
      <c r="F1696" s="159" t="s">
        <v>14627</v>
      </c>
      <c r="H1696" s="160">
        <v>10</v>
      </c>
      <c r="I1696" s="161"/>
      <c r="L1696" s="157"/>
      <c r="M1696" s="162"/>
      <c r="T1696" s="163"/>
      <c r="AT1696" s="158" t="s">
        <v>288</v>
      </c>
      <c r="AU1696" s="158" t="s">
        <v>88</v>
      </c>
      <c r="AV1696" s="13" t="s">
        <v>88</v>
      </c>
      <c r="AW1696" s="13" t="s">
        <v>37</v>
      </c>
      <c r="AX1696" s="13" t="s">
        <v>83</v>
      </c>
      <c r="AY1696" s="158" t="s">
        <v>263</v>
      </c>
    </row>
    <row r="1697" spans="2:65" s="1" customFormat="1" ht="16.5" customHeight="1">
      <c r="B1697" s="34"/>
      <c r="C1697" s="133" t="s">
        <v>2872</v>
      </c>
      <c r="D1697" s="133" t="s">
        <v>265</v>
      </c>
      <c r="E1697" s="134" t="s">
        <v>4590</v>
      </c>
      <c r="F1697" s="135" t="s">
        <v>4591</v>
      </c>
      <c r="G1697" s="136" t="s">
        <v>490</v>
      </c>
      <c r="H1697" s="137">
        <v>25</v>
      </c>
      <c r="I1697" s="138"/>
      <c r="J1697" s="139">
        <f>ROUND(I1697*H1697,2)</f>
        <v>0</v>
      </c>
      <c r="K1697" s="135" t="s">
        <v>269</v>
      </c>
      <c r="L1697" s="34"/>
      <c r="M1697" s="140" t="s">
        <v>19</v>
      </c>
      <c r="N1697" s="141" t="s">
        <v>48</v>
      </c>
      <c r="P1697" s="142">
        <f>O1697*H1697</f>
        <v>0</v>
      </c>
      <c r="Q1697" s="142">
        <v>0</v>
      </c>
      <c r="R1697" s="142">
        <f>Q1697*H1697</f>
        <v>0</v>
      </c>
      <c r="S1697" s="142">
        <v>0</v>
      </c>
      <c r="T1697" s="143">
        <f>S1697*H1697</f>
        <v>0</v>
      </c>
      <c r="AR1697" s="144" t="s">
        <v>375</v>
      </c>
      <c r="AT1697" s="144" t="s">
        <v>265</v>
      </c>
      <c r="AU1697" s="144" t="s">
        <v>88</v>
      </c>
      <c r="AY1697" s="19" t="s">
        <v>263</v>
      </c>
      <c r="BE1697" s="145">
        <f>IF(N1697="základní",J1697,0)</f>
        <v>0</v>
      </c>
      <c r="BF1697" s="145">
        <f>IF(N1697="snížená",J1697,0)</f>
        <v>0</v>
      </c>
      <c r="BG1697" s="145">
        <f>IF(N1697="zákl. přenesená",J1697,0)</f>
        <v>0</v>
      </c>
      <c r="BH1697" s="145">
        <f>IF(N1697="sníž. přenesená",J1697,0)</f>
        <v>0</v>
      </c>
      <c r="BI1697" s="145">
        <f>IF(N1697="nulová",J1697,0)</f>
        <v>0</v>
      </c>
      <c r="BJ1697" s="19" t="s">
        <v>88</v>
      </c>
      <c r="BK1697" s="145">
        <f>ROUND(I1697*H1697,2)</f>
        <v>0</v>
      </c>
      <c r="BL1697" s="19" t="s">
        <v>375</v>
      </c>
      <c r="BM1697" s="144" t="s">
        <v>14628</v>
      </c>
    </row>
    <row r="1698" spans="2:65" s="1" customFormat="1" ht="10.199999999999999">
      <c r="B1698" s="34"/>
      <c r="D1698" s="146" t="s">
        <v>271</v>
      </c>
      <c r="F1698" s="147" t="s">
        <v>4593</v>
      </c>
      <c r="I1698" s="148"/>
      <c r="L1698" s="34"/>
      <c r="M1698" s="149"/>
      <c r="T1698" s="55"/>
      <c r="AT1698" s="19" t="s">
        <v>271</v>
      </c>
      <c r="AU1698" s="19" t="s">
        <v>88</v>
      </c>
    </row>
    <row r="1699" spans="2:65" s="13" customFormat="1" ht="10.199999999999999">
      <c r="B1699" s="157"/>
      <c r="D1699" s="151" t="s">
        <v>288</v>
      </c>
      <c r="E1699" s="158" t="s">
        <v>19</v>
      </c>
      <c r="F1699" s="159" t="s">
        <v>14629</v>
      </c>
      <c r="H1699" s="160">
        <v>12</v>
      </c>
      <c r="I1699" s="161"/>
      <c r="L1699" s="157"/>
      <c r="M1699" s="162"/>
      <c r="T1699" s="163"/>
      <c r="AT1699" s="158" t="s">
        <v>288</v>
      </c>
      <c r="AU1699" s="158" t="s">
        <v>88</v>
      </c>
      <c r="AV1699" s="13" t="s">
        <v>88</v>
      </c>
      <c r="AW1699" s="13" t="s">
        <v>37</v>
      </c>
      <c r="AX1699" s="13" t="s">
        <v>76</v>
      </c>
      <c r="AY1699" s="158" t="s">
        <v>263</v>
      </c>
    </row>
    <row r="1700" spans="2:65" s="13" customFormat="1" ht="10.199999999999999">
      <c r="B1700" s="157"/>
      <c r="D1700" s="151" t="s">
        <v>288</v>
      </c>
      <c r="E1700" s="158" t="s">
        <v>19</v>
      </c>
      <c r="F1700" s="159" t="s">
        <v>13653</v>
      </c>
      <c r="H1700" s="160">
        <v>13</v>
      </c>
      <c r="I1700" s="161"/>
      <c r="L1700" s="157"/>
      <c r="M1700" s="162"/>
      <c r="T1700" s="163"/>
      <c r="AT1700" s="158" t="s">
        <v>288</v>
      </c>
      <c r="AU1700" s="158" t="s">
        <v>88</v>
      </c>
      <c r="AV1700" s="13" t="s">
        <v>88</v>
      </c>
      <c r="AW1700" s="13" t="s">
        <v>37</v>
      </c>
      <c r="AX1700" s="13" t="s">
        <v>76</v>
      </c>
      <c r="AY1700" s="158" t="s">
        <v>263</v>
      </c>
    </row>
    <row r="1701" spans="2:65" s="15" customFormat="1" ht="10.199999999999999">
      <c r="B1701" s="171"/>
      <c r="D1701" s="151" t="s">
        <v>288</v>
      </c>
      <c r="E1701" s="172" t="s">
        <v>19</v>
      </c>
      <c r="F1701" s="173" t="s">
        <v>355</v>
      </c>
      <c r="H1701" s="174">
        <v>25</v>
      </c>
      <c r="I1701" s="175"/>
      <c r="L1701" s="171"/>
      <c r="M1701" s="176"/>
      <c r="T1701" s="177"/>
      <c r="AT1701" s="172" t="s">
        <v>288</v>
      </c>
      <c r="AU1701" s="172" t="s">
        <v>88</v>
      </c>
      <c r="AV1701" s="15" t="s">
        <v>98</v>
      </c>
      <c r="AW1701" s="15" t="s">
        <v>37</v>
      </c>
      <c r="AX1701" s="15" t="s">
        <v>83</v>
      </c>
      <c r="AY1701" s="172" t="s">
        <v>263</v>
      </c>
    </row>
    <row r="1702" spans="2:65" s="1" customFormat="1" ht="16.5" customHeight="1">
      <c r="B1702" s="34"/>
      <c r="C1702" s="133" t="s">
        <v>2876</v>
      </c>
      <c r="D1702" s="133" t="s">
        <v>265</v>
      </c>
      <c r="E1702" s="134" t="s">
        <v>4597</v>
      </c>
      <c r="F1702" s="135" t="s">
        <v>4598</v>
      </c>
      <c r="G1702" s="136" t="s">
        <v>490</v>
      </c>
      <c r="H1702" s="137">
        <v>1</v>
      </c>
      <c r="I1702" s="138"/>
      <c r="J1702" s="139">
        <f>ROUND(I1702*H1702,2)</f>
        <v>0</v>
      </c>
      <c r="K1702" s="135" t="s">
        <v>269</v>
      </c>
      <c r="L1702" s="34"/>
      <c r="M1702" s="140" t="s">
        <v>19</v>
      </c>
      <c r="N1702" s="141" t="s">
        <v>48</v>
      </c>
      <c r="P1702" s="142">
        <f>O1702*H1702</f>
        <v>0</v>
      </c>
      <c r="Q1702" s="142">
        <v>0</v>
      </c>
      <c r="R1702" s="142">
        <f>Q1702*H1702</f>
        <v>0</v>
      </c>
      <c r="S1702" s="142">
        <v>0</v>
      </c>
      <c r="T1702" s="143">
        <f>S1702*H1702</f>
        <v>0</v>
      </c>
      <c r="AR1702" s="144" t="s">
        <v>375</v>
      </c>
      <c r="AT1702" s="144" t="s">
        <v>265</v>
      </c>
      <c r="AU1702" s="144" t="s">
        <v>88</v>
      </c>
      <c r="AY1702" s="19" t="s">
        <v>263</v>
      </c>
      <c r="BE1702" s="145">
        <f>IF(N1702="základní",J1702,0)</f>
        <v>0</v>
      </c>
      <c r="BF1702" s="145">
        <f>IF(N1702="snížená",J1702,0)</f>
        <v>0</v>
      </c>
      <c r="BG1702" s="145">
        <f>IF(N1702="zákl. přenesená",J1702,0)</f>
        <v>0</v>
      </c>
      <c r="BH1702" s="145">
        <f>IF(N1702="sníž. přenesená",J1702,0)</f>
        <v>0</v>
      </c>
      <c r="BI1702" s="145">
        <f>IF(N1702="nulová",J1702,0)</f>
        <v>0</v>
      </c>
      <c r="BJ1702" s="19" t="s">
        <v>88</v>
      </c>
      <c r="BK1702" s="145">
        <f>ROUND(I1702*H1702,2)</f>
        <v>0</v>
      </c>
      <c r="BL1702" s="19" t="s">
        <v>375</v>
      </c>
      <c r="BM1702" s="144" t="s">
        <v>14630</v>
      </c>
    </row>
    <row r="1703" spans="2:65" s="1" customFormat="1" ht="10.199999999999999">
      <c r="B1703" s="34"/>
      <c r="D1703" s="146" t="s">
        <v>271</v>
      </c>
      <c r="F1703" s="147" t="s">
        <v>4600</v>
      </c>
      <c r="I1703" s="148"/>
      <c r="L1703" s="34"/>
      <c r="M1703" s="149"/>
      <c r="T1703" s="55"/>
      <c r="AT1703" s="19" t="s">
        <v>271</v>
      </c>
      <c r="AU1703" s="19" t="s">
        <v>88</v>
      </c>
    </row>
    <row r="1704" spans="2:65" s="13" customFormat="1" ht="10.199999999999999">
      <c r="B1704" s="157"/>
      <c r="D1704" s="151" t="s">
        <v>288</v>
      </c>
      <c r="E1704" s="158" t="s">
        <v>19</v>
      </c>
      <c r="F1704" s="159" t="s">
        <v>13650</v>
      </c>
      <c r="H1704" s="160">
        <v>1</v>
      </c>
      <c r="I1704" s="161"/>
      <c r="L1704" s="157"/>
      <c r="M1704" s="162"/>
      <c r="T1704" s="163"/>
      <c r="AT1704" s="158" t="s">
        <v>288</v>
      </c>
      <c r="AU1704" s="158" t="s">
        <v>88</v>
      </c>
      <c r="AV1704" s="13" t="s">
        <v>88</v>
      </c>
      <c r="AW1704" s="13" t="s">
        <v>37</v>
      </c>
      <c r="AX1704" s="13" t="s">
        <v>83</v>
      </c>
      <c r="AY1704" s="158" t="s">
        <v>263</v>
      </c>
    </row>
    <row r="1705" spans="2:65" s="1" customFormat="1" ht="16.5" customHeight="1">
      <c r="B1705" s="34"/>
      <c r="C1705" s="133" t="s">
        <v>2880</v>
      </c>
      <c r="D1705" s="133" t="s">
        <v>265</v>
      </c>
      <c r="E1705" s="134" t="s">
        <v>4603</v>
      </c>
      <c r="F1705" s="135" t="s">
        <v>4604</v>
      </c>
      <c r="G1705" s="136" t="s">
        <v>490</v>
      </c>
      <c r="H1705" s="137">
        <v>1</v>
      </c>
      <c r="I1705" s="138"/>
      <c r="J1705" s="139">
        <f>ROUND(I1705*H1705,2)</f>
        <v>0</v>
      </c>
      <c r="K1705" s="135" t="s">
        <v>269</v>
      </c>
      <c r="L1705" s="34"/>
      <c r="M1705" s="140" t="s">
        <v>19</v>
      </c>
      <c r="N1705" s="141" t="s">
        <v>48</v>
      </c>
      <c r="P1705" s="142">
        <f>O1705*H1705</f>
        <v>0</v>
      </c>
      <c r="Q1705" s="142">
        <v>0</v>
      </c>
      <c r="R1705" s="142">
        <f>Q1705*H1705</f>
        <v>0</v>
      </c>
      <c r="S1705" s="142">
        <v>0</v>
      </c>
      <c r="T1705" s="143">
        <f>S1705*H1705</f>
        <v>0</v>
      </c>
      <c r="AR1705" s="144" t="s">
        <v>375</v>
      </c>
      <c r="AT1705" s="144" t="s">
        <v>265</v>
      </c>
      <c r="AU1705" s="144" t="s">
        <v>88</v>
      </c>
      <c r="AY1705" s="19" t="s">
        <v>263</v>
      </c>
      <c r="BE1705" s="145">
        <f>IF(N1705="základní",J1705,0)</f>
        <v>0</v>
      </c>
      <c r="BF1705" s="145">
        <f>IF(N1705="snížená",J1705,0)</f>
        <v>0</v>
      </c>
      <c r="BG1705" s="145">
        <f>IF(N1705="zákl. přenesená",J1705,0)</f>
        <v>0</v>
      </c>
      <c r="BH1705" s="145">
        <f>IF(N1705="sníž. přenesená",J1705,0)</f>
        <v>0</v>
      </c>
      <c r="BI1705" s="145">
        <f>IF(N1705="nulová",J1705,0)</f>
        <v>0</v>
      </c>
      <c r="BJ1705" s="19" t="s">
        <v>88</v>
      </c>
      <c r="BK1705" s="145">
        <f>ROUND(I1705*H1705,2)</f>
        <v>0</v>
      </c>
      <c r="BL1705" s="19" t="s">
        <v>375</v>
      </c>
      <c r="BM1705" s="144" t="s">
        <v>14631</v>
      </c>
    </row>
    <row r="1706" spans="2:65" s="1" customFormat="1" ht="10.199999999999999">
      <c r="B1706" s="34"/>
      <c r="D1706" s="146" t="s">
        <v>271</v>
      </c>
      <c r="F1706" s="147" t="s">
        <v>4606</v>
      </c>
      <c r="I1706" s="148"/>
      <c r="L1706" s="34"/>
      <c r="M1706" s="149"/>
      <c r="T1706" s="55"/>
      <c r="AT1706" s="19" t="s">
        <v>271</v>
      </c>
      <c r="AU1706" s="19" t="s">
        <v>88</v>
      </c>
    </row>
    <row r="1707" spans="2:65" s="13" customFormat="1" ht="10.199999999999999">
      <c r="B1707" s="157"/>
      <c r="D1707" s="151" t="s">
        <v>288</v>
      </c>
      <c r="E1707" s="158" t="s">
        <v>19</v>
      </c>
      <c r="F1707" s="159" t="s">
        <v>13658</v>
      </c>
      <c r="H1707" s="160">
        <v>1</v>
      </c>
      <c r="I1707" s="161"/>
      <c r="L1707" s="157"/>
      <c r="M1707" s="162"/>
      <c r="T1707" s="163"/>
      <c r="AT1707" s="158" t="s">
        <v>288</v>
      </c>
      <c r="AU1707" s="158" t="s">
        <v>88</v>
      </c>
      <c r="AV1707" s="13" t="s">
        <v>88</v>
      </c>
      <c r="AW1707" s="13" t="s">
        <v>37</v>
      </c>
      <c r="AX1707" s="13" t="s">
        <v>83</v>
      </c>
      <c r="AY1707" s="158" t="s">
        <v>263</v>
      </c>
    </row>
    <row r="1708" spans="2:65" s="1" customFormat="1" ht="16.5" customHeight="1">
      <c r="B1708" s="34"/>
      <c r="C1708" s="133" t="s">
        <v>2886</v>
      </c>
      <c r="D1708" s="133" t="s">
        <v>265</v>
      </c>
      <c r="E1708" s="134" t="s">
        <v>4616</v>
      </c>
      <c r="F1708" s="135" t="s">
        <v>4617</v>
      </c>
      <c r="G1708" s="136" t="s">
        <v>490</v>
      </c>
      <c r="H1708" s="137">
        <v>24</v>
      </c>
      <c r="I1708" s="138"/>
      <c r="J1708" s="139">
        <f>ROUND(I1708*H1708,2)</f>
        <v>0</v>
      </c>
      <c r="K1708" s="135" t="s">
        <v>269</v>
      </c>
      <c r="L1708" s="34"/>
      <c r="M1708" s="140" t="s">
        <v>19</v>
      </c>
      <c r="N1708" s="141" t="s">
        <v>48</v>
      </c>
      <c r="P1708" s="142">
        <f>O1708*H1708</f>
        <v>0</v>
      </c>
      <c r="Q1708" s="142">
        <v>0</v>
      </c>
      <c r="R1708" s="142">
        <f>Q1708*H1708</f>
        <v>0</v>
      </c>
      <c r="S1708" s="142">
        <v>0</v>
      </c>
      <c r="T1708" s="143">
        <f>S1708*H1708</f>
        <v>0</v>
      </c>
      <c r="AR1708" s="144" t="s">
        <v>375</v>
      </c>
      <c r="AT1708" s="144" t="s">
        <v>265</v>
      </c>
      <c r="AU1708" s="144" t="s">
        <v>88</v>
      </c>
      <c r="AY1708" s="19" t="s">
        <v>263</v>
      </c>
      <c r="BE1708" s="145">
        <f>IF(N1708="základní",J1708,0)</f>
        <v>0</v>
      </c>
      <c r="BF1708" s="145">
        <f>IF(N1708="snížená",J1708,0)</f>
        <v>0</v>
      </c>
      <c r="BG1708" s="145">
        <f>IF(N1708="zákl. přenesená",J1708,0)</f>
        <v>0</v>
      </c>
      <c r="BH1708" s="145">
        <f>IF(N1708="sníž. přenesená",J1708,0)</f>
        <v>0</v>
      </c>
      <c r="BI1708" s="145">
        <f>IF(N1708="nulová",J1708,0)</f>
        <v>0</v>
      </c>
      <c r="BJ1708" s="19" t="s">
        <v>88</v>
      </c>
      <c r="BK1708" s="145">
        <f>ROUND(I1708*H1708,2)</f>
        <v>0</v>
      </c>
      <c r="BL1708" s="19" t="s">
        <v>375</v>
      </c>
      <c r="BM1708" s="144" t="s">
        <v>14632</v>
      </c>
    </row>
    <row r="1709" spans="2:65" s="1" customFormat="1" ht="10.199999999999999">
      <c r="B1709" s="34"/>
      <c r="D1709" s="146" t="s">
        <v>271</v>
      </c>
      <c r="F1709" s="147" t="s">
        <v>4619</v>
      </c>
      <c r="I1709" s="148"/>
      <c r="L1709" s="34"/>
      <c r="M1709" s="149"/>
      <c r="T1709" s="55"/>
      <c r="AT1709" s="19" t="s">
        <v>271</v>
      </c>
      <c r="AU1709" s="19" t="s">
        <v>88</v>
      </c>
    </row>
    <row r="1710" spans="2:65" s="13" customFormat="1" ht="10.199999999999999">
      <c r="B1710" s="157"/>
      <c r="D1710" s="151" t="s">
        <v>288</v>
      </c>
      <c r="E1710" s="158" t="s">
        <v>19</v>
      </c>
      <c r="F1710" s="159" t="s">
        <v>14633</v>
      </c>
      <c r="H1710" s="160">
        <v>24</v>
      </c>
      <c r="I1710" s="161"/>
      <c r="L1710" s="157"/>
      <c r="M1710" s="162"/>
      <c r="T1710" s="163"/>
      <c r="AT1710" s="158" t="s">
        <v>288</v>
      </c>
      <c r="AU1710" s="158" t="s">
        <v>88</v>
      </c>
      <c r="AV1710" s="13" t="s">
        <v>88</v>
      </c>
      <c r="AW1710" s="13" t="s">
        <v>37</v>
      </c>
      <c r="AX1710" s="13" t="s">
        <v>83</v>
      </c>
      <c r="AY1710" s="158" t="s">
        <v>263</v>
      </c>
    </row>
    <row r="1711" spans="2:65" s="1" customFormat="1" ht="16.5" customHeight="1">
      <c r="B1711" s="34"/>
      <c r="C1711" s="133" t="s">
        <v>2891</v>
      </c>
      <c r="D1711" s="133" t="s">
        <v>265</v>
      </c>
      <c r="E1711" s="134" t="s">
        <v>14634</v>
      </c>
      <c r="F1711" s="135" t="s">
        <v>14635</v>
      </c>
      <c r="G1711" s="136" t="s">
        <v>490</v>
      </c>
      <c r="H1711" s="137">
        <v>2</v>
      </c>
      <c r="I1711" s="138"/>
      <c r="J1711" s="139">
        <f>ROUND(I1711*H1711,2)</f>
        <v>0</v>
      </c>
      <c r="K1711" s="135" t="s">
        <v>269</v>
      </c>
      <c r="L1711" s="34"/>
      <c r="M1711" s="140" t="s">
        <v>19</v>
      </c>
      <c r="N1711" s="141" t="s">
        <v>48</v>
      </c>
      <c r="P1711" s="142">
        <f>O1711*H1711</f>
        <v>0</v>
      </c>
      <c r="Q1711" s="142">
        <v>0</v>
      </c>
      <c r="R1711" s="142">
        <f>Q1711*H1711</f>
        <v>0</v>
      </c>
      <c r="S1711" s="142">
        <v>0</v>
      </c>
      <c r="T1711" s="143">
        <f>S1711*H1711</f>
        <v>0</v>
      </c>
      <c r="AR1711" s="144" t="s">
        <v>375</v>
      </c>
      <c r="AT1711" s="144" t="s">
        <v>265</v>
      </c>
      <c r="AU1711" s="144" t="s">
        <v>88</v>
      </c>
      <c r="AY1711" s="19" t="s">
        <v>263</v>
      </c>
      <c r="BE1711" s="145">
        <f>IF(N1711="základní",J1711,0)</f>
        <v>0</v>
      </c>
      <c r="BF1711" s="145">
        <f>IF(N1711="snížená",J1711,0)</f>
        <v>0</v>
      </c>
      <c r="BG1711" s="145">
        <f>IF(N1711="zákl. přenesená",J1711,0)</f>
        <v>0</v>
      </c>
      <c r="BH1711" s="145">
        <f>IF(N1711="sníž. přenesená",J1711,0)</f>
        <v>0</v>
      </c>
      <c r="BI1711" s="145">
        <f>IF(N1711="nulová",J1711,0)</f>
        <v>0</v>
      </c>
      <c r="BJ1711" s="19" t="s">
        <v>88</v>
      </c>
      <c r="BK1711" s="145">
        <f>ROUND(I1711*H1711,2)</f>
        <v>0</v>
      </c>
      <c r="BL1711" s="19" t="s">
        <v>375</v>
      </c>
      <c r="BM1711" s="144" t="s">
        <v>14636</v>
      </c>
    </row>
    <row r="1712" spans="2:65" s="1" customFormat="1" ht="10.199999999999999">
      <c r="B1712" s="34"/>
      <c r="D1712" s="146" t="s">
        <v>271</v>
      </c>
      <c r="F1712" s="147" t="s">
        <v>14637</v>
      </c>
      <c r="I1712" s="148"/>
      <c r="L1712" s="34"/>
      <c r="M1712" s="149"/>
      <c r="T1712" s="55"/>
      <c r="AT1712" s="19" t="s">
        <v>271</v>
      </c>
      <c r="AU1712" s="19" t="s">
        <v>88</v>
      </c>
    </row>
    <row r="1713" spans="2:65" s="13" customFormat="1" ht="10.199999999999999">
      <c r="B1713" s="157"/>
      <c r="D1713" s="151" t="s">
        <v>288</v>
      </c>
      <c r="E1713" s="158" t="s">
        <v>19</v>
      </c>
      <c r="F1713" s="159" t="s">
        <v>14638</v>
      </c>
      <c r="H1713" s="160">
        <v>2</v>
      </c>
      <c r="I1713" s="161"/>
      <c r="L1713" s="157"/>
      <c r="M1713" s="162"/>
      <c r="T1713" s="163"/>
      <c r="AT1713" s="158" t="s">
        <v>288</v>
      </c>
      <c r="AU1713" s="158" t="s">
        <v>88</v>
      </c>
      <c r="AV1713" s="13" t="s">
        <v>88</v>
      </c>
      <c r="AW1713" s="13" t="s">
        <v>37</v>
      </c>
      <c r="AX1713" s="13" t="s">
        <v>83</v>
      </c>
      <c r="AY1713" s="158" t="s">
        <v>263</v>
      </c>
    </row>
    <row r="1714" spans="2:65" s="1" customFormat="1" ht="24.15" customHeight="1">
      <c r="B1714" s="34"/>
      <c r="C1714" s="133" t="s">
        <v>2901</v>
      </c>
      <c r="D1714" s="133" t="s">
        <v>265</v>
      </c>
      <c r="E1714" s="134" t="s">
        <v>14639</v>
      </c>
      <c r="F1714" s="135" t="s">
        <v>14640</v>
      </c>
      <c r="G1714" s="136" t="s">
        <v>3817</v>
      </c>
      <c r="H1714" s="137">
        <v>1</v>
      </c>
      <c r="I1714" s="138"/>
      <c r="J1714" s="139">
        <f>ROUND(I1714*H1714,2)</f>
        <v>0</v>
      </c>
      <c r="K1714" s="135" t="s">
        <v>19</v>
      </c>
      <c r="L1714" s="34"/>
      <c r="M1714" s="140" t="s">
        <v>19</v>
      </c>
      <c r="N1714" s="141" t="s">
        <v>48</v>
      </c>
      <c r="P1714" s="142">
        <f>O1714*H1714</f>
        <v>0</v>
      </c>
      <c r="Q1714" s="142">
        <v>0.1</v>
      </c>
      <c r="R1714" s="142">
        <f>Q1714*H1714</f>
        <v>0.1</v>
      </c>
      <c r="S1714" s="142">
        <v>0.05</v>
      </c>
      <c r="T1714" s="143">
        <f>S1714*H1714</f>
        <v>0.05</v>
      </c>
      <c r="AR1714" s="144" t="s">
        <v>98</v>
      </c>
      <c r="AT1714" s="144" t="s">
        <v>265</v>
      </c>
      <c r="AU1714" s="144" t="s">
        <v>88</v>
      </c>
      <c r="AY1714" s="19" t="s">
        <v>263</v>
      </c>
      <c r="BE1714" s="145">
        <f>IF(N1714="základní",J1714,0)</f>
        <v>0</v>
      </c>
      <c r="BF1714" s="145">
        <f>IF(N1714="snížená",J1714,0)</f>
        <v>0</v>
      </c>
      <c r="BG1714" s="145">
        <f>IF(N1714="zákl. přenesená",J1714,0)</f>
        <v>0</v>
      </c>
      <c r="BH1714" s="145">
        <f>IF(N1714="sníž. přenesená",J1714,0)</f>
        <v>0</v>
      </c>
      <c r="BI1714" s="145">
        <f>IF(N1714="nulová",J1714,0)</f>
        <v>0</v>
      </c>
      <c r="BJ1714" s="19" t="s">
        <v>88</v>
      </c>
      <c r="BK1714" s="145">
        <f>ROUND(I1714*H1714,2)</f>
        <v>0</v>
      </c>
      <c r="BL1714" s="19" t="s">
        <v>98</v>
      </c>
      <c r="BM1714" s="144" t="s">
        <v>14641</v>
      </c>
    </row>
    <row r="1715" spans="2:65" s="1" customFormat="1" ht="49.05" customHeight="1">
      <c r="B1715" s="34"/>
      <c r="C1715" s="133" t="s">
        <v>2905</v>
      </c>
      <c r="D1715" s="133" t="s">
        <v>265</v>
      </c>
      <c r="E1715" s="134" t="s">
        <v>14642</v>
      </c>
      <c r="F1715" s="135" t="s">
        <v>14643</v>
      </c>
      <c r="G1715" s="136" t="s">
        <v>490</v>
      </c>
      <c r="H1715" s="137">
        <v>2</v>
      </c>
      <c r="I1715" s="138"/>
      <c r="J1715" s="139">
        <f>ROUND(I1715*H1715,2)</f>
        <v>0</v>
      </c>
      <c r="K1715" s="135" t="s">
        <v>19</v>
      </c>
      <c r="L1715" s="34"/>
      <c r="M1715" s="140" t="s">
        <v>19</v>
      </c>
      <c r="N1715" s="141" t="s">
        <v>48</v>
      </c>
      <c r="P1715" s="142">
        <f>O1715*H1715</f>
        <v>0</v>
      </c>
      <c r="Q1715" s="142">
        <v>1.6E-2</v>
      </c>
      <c r="R1715" s="142">
        <f>Q1715*H1715</f>
        <v>3.2000000000000001E-2</v>
      </c>
      <c r="S1715" s="142">
        <v>0</v>
      </c>
      <c r="T1715" s="143">
        <f>S1715*H1715</f>
        <v>0</v>
      </c>
      <c r="AR1715" s="144" t="s">
        <v>375</v>
      </c>
      <c r="AT1715" s="144" t="s">
        <v>265</v>
      </c>
      <c r="AU1715" s="144" t="s">
        <v>88</v>
      </c>
      <c r="AY1715" s="19" t="s">
        <v>263</v>
      </c>
      <c r="BE1715" s="145">
        <f>IF(N1715="základní",J1715,0)</f>
        <v>0</v>
      </c>
      <c r="BF1715" s="145">
        <f>IF(N1715="snížená",J1715,0)</f>
        <v>0</v>
      </c>
      <c r="BG1715" s="145">
        <f>IF(N1715="zákl. přenesená",J1715,0)</f>
        <v>0</v>
      </c>
      <c r="BH1715" s="145">
        <f>IF(N1715="sníž. přenesená",J1715,0)</f>
        <v>0</v>
      </c>
      <c r="BI1715" s="145">
        <f>IF(N1715="nulová",J1715,0)</f>
        <v>0</v>
      </c>
      <c r="BJ1715" s="19" t="s">
        <v>88</v>
      </c>
      <c r="BK1715" s="145">
        <f>ROUND(I1715*H1715,2)</f>
        <v>0</v>
      </c>
      <c r="BL1715" s="19" t="s">
        <v>375</v>
      </c>
      <c r="BM1715" s="144" t="s">
        <v>14644</v>
      </c>
    </row>
    <row r="1716" spans="2:65" s="13" customFormat="1" ht="10.199999999999999">
      <c r="B1716" s="157"/>
      <c r="D1716" s="151" t="s">
        <v>288</v>
      </c>
      <c r="E1716" s="158" t="s">
        <v>19</v>
      </c>
      <c r="F1716" s="159" t="s">
        <v>4672</v>
      </c>
      <c r="H1716" s="160">
        <v>2</v>
      </c>
      <c r="I1716" s="161"/>
      <c r="L1716" s="157"/>
      <c r="M1716" s="162"/>
      <c r="T1716" s="163"/>
      <c r="AT1716" s="158" t="s">
        <v>288</v>
      </c>
      <c r="AU1716" s="158" t="s">
        <v>88</v>
      </c>
      <c r="AV1716" s="13" t="s">
        <v>88</v>
      </c>
      <c r="AW1716" s="13" t="s">
        <v>37</v>
      </c>
      <c r="AX1716" s="13" t="s">
        <v>83</v>
      </c>
      <c r="AY1716" s="158" t="s">
        <v>263</v>
      </c>
    </row>
    <row r="1717" spans="2:65" s="1" customFormat="1" ht="16.5" customHeight="1">
      <c r="B1717" s="34"/>
      <c r="C1717" s="133" t="s">
        <v>2910</v>
      </c>
      <c r="D1717" s="133" t="s">
        <v>265</v>
      </c>
      <c r="E1717" s="134" t="s">
        <v>14645</v>
      </c>
      <c r="F1717" s="135" t="s">
        <v>14646</v>
      </c>
      <c r="G1717" s="136" t="s">
        <v>6047</v>
      </c>
      <c r="H1717" s="137">
        <v>1</v>
      </c>
      <c r="I1717" s="138"/>
      <c r="J1717" s="139">
        <f>ROUND(I1717*H1717,2)</f>
        <v>0</v>
      </c>
      <c r="K1717" s="135" t="s">
        <v>19</v>
      </c>
      <c r="L1717" s="34"/>
      <c r="M1717" s="140" t="s">
        <v>19</v>
      </c>
      <c r="N1717" s="141" t="s">
        <v>48</v>
      </c>
      <c r="P1717" s="142">
        <f>O1717*H1717</f>
        <v>0</v>
      </c>
      <c r="Q1717" s="142">
        <v>0</v>
      </c>
      <c r="R1717" s="142">
        <f>Q1717*H1717</f>
        <v>0</v>
      </c>
      <c r="S1717" s="142">
        <v>0.5</v>
      </c>
      <c r="T1717" s="143">
        <f>S1717*H1717</f>
        <v>0.5</v>
      </c>
      <c r="AR1717" s="144" t="s">
        <v>98</v>
      </c>
      <c r="AT1717" s="144" t="s">
        <v>265</v>
      </c>
      <c r="AU1717" s="144" t="s">
        <v>88</v>
      </c>
      <c r="AY1717" s="19" t="s">
        <v>263</v>
      </c>
      <c r="BE1717" s="145">
        <f>IF(N1717="základní",J1717,0)</f>
        <v>0</v>
      </c>
      <c r="BF1717" s="145">
        <f>IF(N1717="snížená",J1717,0)</f>
        <v>0</v>
      </c>
      <c r="BG1717" s="145">
        <f>IF(N1717="zákl. přenesená",J1717,0)</f>
        <v>0</v>
      </c>
      <c r="BH1717" s="145">
        <f>IF(N1717="sníž. přenesená",J1717,0)</f>
        <v>0</v>
      </c>
      <c r="BI1717" s="145">
        <f>IF(N1717="nulová",J1717,0)</f>
        <v>0</v>
      </c>
      <c r="BJ1717" s="19" t="s">
        <v>88</v>
      </c>
      <c r="BK1717" s="145">
        <f>ROUND(I1717*H1717,2)</f>
        <v>0</v>
      </c>
      <c r="BL1717" s="19" t="s">
        <v>98</v>
      </c>
      <c r="BM1717" s="144" t="s">
        <v>14647</v>
      </c>
    </row>
    <row r="1718" spans="2:65" s="13" customFormat="1" ht="10.199999999999999">
      <c r="B1718" s="157"/>
      <c r="D1718" s="151" t="s">
        <v>288</v>
      </c>
      <c r="E1718" s="158" t="s">
        <v>19</v>
      </c>
      <c r="F1718" s="159" t="s">
        <v>14648</v>
      </c>
      <c r="H1718" s="160">
        <v>1</v>
      </c>
      <c r="I1718" s="161"/>
      <c r="L1718" s="157"/>
      <c r="M1718" s="162"/>
      <c r="T1718" s="163"/>
      <c r="AT1718" s="158" t="s">
        <v>288</v>
      </c>
      <c r="AU1718" s="158" t="s">
        <v>88</v>
      </c>
      <c r="AV1718" s="13" t="s">
        <v>88</v>
      </c>
      <c r="AW1718" s="13" t="s">
        <v>37</v>
      </c>
      <c r="AX1718" s="13" t="s">
        <v>83</v>
      </c>
      <c r="AY1718" s="158" t="s">
        <v>263</v>
      </c>
    </row>
    <row r="1719" spans="2:65" s="1" customFormat="1" ht="33" customHeight="1">
      <c r="B1719" s="34"/>
      <c r="C1719" s="133" t="s">
        <v>2915</v>
      </c>
      <c r="D1719" s="133" t="s">
        <v>265</v>
      </c>
      <c r="E1719" s="134" t="s">
        <v>14649</v>
      </c>
      <c r="F1719" s="135" t="s">
        <v>14650</v>
      </c>
      <c r="G1719" s="136" t="s">
        <v>423</v>
      </c>
      <c r="H1719" s="137">
        <v>2.4239999999999999</v>
      </c>
      <c r="I1719" s="138"/>
      <c r="J1719" s="139">
        <f>ROUND(I1719*H1719,2)</f>
        <v>0</v>
      </c>
      <c r="K1719" s="135" t="s">
        <v>269</v>
      </c>
      <c r="L1719" s="34"/>
      <c r="M1719" s="140" t="s">
        <v>19</v>
      </c>
      <c r="N1719" s="141" t="s">
        <v>48</v>
      </c>
      <c r="P1719" s="142">
        <f>O1719*H1719</f>
        <v>0</v>
      </c>
      <c r="Q1719" s="142">
        <v>0</v>
      </c>
      <c r="R1719" s="142">
        <f>Q1719*H1719</f>
        <v>0</v>
      </c>
      <c r="S1719" s="142">
        <v>0</v>
      </c>
      <c r="T1719" s="143">
        <f>S1719*H1719</f>
        <v>0</v>
      </c>
      <c r="AR1719" s="144" t="s">
        <v>375</v>
      </c>
      <c r="AT1719" s="144" t="s">
        <v>265</v>
      </c>
      <c r="AU1719" s="144" t="s">
        <v>88</v>
      </c>
      <c r="AY1719" s="19" t="s">
        <v>263</v>
      </c>
      <c r="BE1719" s="145">
        <f>IF(N1719="základní",J1719,0)</f>
        <v>0</v>
      </c>
      <c r="BF1719" s="145">
        <f>IF(N1719="snížená",J1719,0)</f>
        <v>0</v>
      </c>
      <c r="BG1719" s="145">
        <f>IF(N1719="zákl. přenesená",J1719,0)</f>
        <v>0</v>
      </c>
      <c r="BH1719" s="145">
        <f>IF(N1719="sníž. přenesená",J1719,0)</f>
        <v>0</v>
      </c>
      <c r="BI1719" s="145">
        <f>IF(N1719="nulová",J1719,0)</f>
        <v>0</v>
      </c>
      <c r="BJ1719" s="19" t="s">
        <v>88</v>
      </c>
      <c r="BK1719" s="145">
        <f>ROUND(I1719*H1719,2)</f>
        <v>0</v>
      </c>
      <c r="BL1719" s="19" t="s">
        <v>375</v>
      </c>
      <c r="BM1719" s="144" t="s">
        <v>14651</v>
      </c>
    </row>
    <row r="1720" spans="2:65" s="1" customFormat="1" ht="10.199999999999999">
      <c r="B1720" s="34"/>
      <c r="D1720" s="146" t="s">
        <v>271</v>
      </c>
      <c r="F1720" s="147" t="s">
        <v>14652</v>
      </c>
      <c r="I1720" s="148"/>
      <c r="L1720" s="34"/>
      <c r="M1720" s="149"/>
      <c r="T1720" s="55"/>
      <c r="AT1720" s="19" t="s">
        <v>271</v>
      </c>
      <c r="AU1720" s="19" t="s">
        <v>88</v>
      </c>
    </row>
    <row r="1721" spans="2:65" s="11" customFormat="1" ht="22.8" customHeight="1">
      <c r="B1721" s="121"/>
      <c r="D1721" s="122" t="s">
        <v>75</v>
      </c>
      <c r="E1721" s="131" t="s">
        <v>4683</v>
      </c>
      <c r="F1721" s="131" t="s">
        <v>4684</v>
      </c>
      <c r="I1721" s="124"/>
      <c r="J1721" s="132">
        <f>BK1721</f>
        <v>0</v>
      </c>
      <c r="L1721" s="121"/>
      <c r="M1721" s="126"/>
      <c r="P1721" s="127">
        <f>SUM(P1722:P1848)</f>
        <v>0</v>
      </c>
      <c r="R1721" s="127">
        <f>SUM(R1722:R1848)</f>
        <v>5.7658173399999999</v>
      </c>
      <c r="T1721" s="128">
        <f>SUM(T1722:T1848)</f>
        <v>0.93094619999999995</v>
      </c>
      <c r="AR1721" s="122" t="s">
        <v>88</v>
      </c>
      <c r="AT1721" s="129" t="s">
        <v>75</v>
      </c>
      <c r="AU1721" s="129" t="s">
        <v>83</v>
      </c>
      <c r="AY1721" s="122" t="s">
        <v>263</v>
      </c>
      <c r="BK1721" s="130">
        <f>SUM(BK1722:BK1848)</f>
        <v>0</v>
      </c>
    </row>
    <row r="1722" spans="2:65" s="1" customFormat="1" ht="16.5" customHeight="1">
      <c r="B1722" s="34"/>
      <c r="C1722" s="133" t="s">
        <v>2921</v>
      </c>
      <c r="D1722" s="133" t="s">
        <v>265</v>
      </c>
      <c r="E1722" s="134" t="s">
        <v>4686</v>
      </c>
      <c r="F1722" s="135" t="s">
        <v>4687</v>
      </c>
      <c r="G1722" s="136" t="s">
        <v>378</v>
      </c>
      <c r="H1722" s="137">
        <v>160.298</v>
      </c>
      <c r="I1722" s="138"/>
      <c r="J1722" s="139">
        <f>ROUND(I1722*H1722,2)</f>
        <v>0</v>
      </c>
      <c r="K1722" s="135" t="s">
        <v>269</v>
      </c>
      <c r="L1722" s="34"/>
      <c r="M1722" s="140" t="s">
        <v>19</v>
      </c>
      <c r="N1722" s="141" t="s">
        <v>48</v>
      </c>
      <c r="P1722" s="142">
        <f>O1722*H1722</f>
        <v>0</v>
      </c>
      <c r="Q1722" s="142">
        <v>0</v>
      </c>
      <c r="R1722" s="142">
        <f>Q1722*H1722</f>
        <v>0</v>
      </c>
      <c r="S1722" s="142">
        <v>0</v>
      </c>
      <c r="T1722" s="143">
        <f>S1722*H1722</f>
        <v>0</v>
      </c>
      <c r="AR1722" s="144" t="s">
        <v>375</v>
      </c>
      <c r="AT1722" s="144" t="s">
        <v>265</v>
      </c>
      <c r="AU1722" s="144" t="s">
        <v>88</v>
      </c>
      <c r="AY1722" s="19" t="s">
        <v>263</v>
      </c>
      <c r="BE1722" s="145">
        <f>IF(N1722="základní",J1722,0)</f>
        <v>0</v>
      </c>
      <c r="BF1722" s="145">
        <f>IF(N1722="snížená",J1722,0)</f>
        <v>0</v>
      </c>
      <c r="BG1722" s="145">
        <f>IF(N1722="zákl. přenesená",J1722,0)</f>
        <v>0</v>
      </c>
      <c r="BH1722" s="145">
        <f>IF(N1722="sníž. přenesená",J1722,0)</f>
        <v>0</v>
      </c>
      <c r="BI1722" s="145">
        <f>IF(N1722="nulová",J1722,0)</f>
        <v>0</v>
      </c>
      <c r="BJ1722" s="19" t="s">
        <v>88</v>
      </c>
      <c r="BK1722" s="145">
        <f>ROUND(I1722*H1722,2)</f>
        <v>0</v>
      </c>
      <c r="BL1722" s="19" t="s">
        <v>375</v>
      </c>
      <c r="BM1722" s="144" t="s">
        <v>14653</v>
      </c>
    </row>
    <row r="1723" spans="2:65" s="1" customFormat="1" ht="10.199999999999999">
      <c r="B1723" s="34"/>
      <c r="D1723" s="146" t="s">
        <v>271</v>
      </c>
      <c r="F1723" s="147" t="s">
        <v>4689</v>
      </c>
      <c r="I1723" s="148"/>
      <c r="L1723" s="34"/>
      <c r="M1723" s="149"/>
      <c r="T1723" s="55"/>
      <c r="AT1723" s="19" t="s">
        <v>271</v>
      </c>
      <c r="AU1723" s="19" t="s">
        <v>88</v>
      </c>
    </row>
    <row r="1724" spans="2:65" s="13" customFormat="1" ht="10.199999999999999">
      <c r="B1724" s="157"/>
      <c r="D1724" s="151" t="s">
        <v>288</v>
      </c>
      <c r="E1724" s="158" t="s">
        <v>19</v>
      </c>
      <c r="F1724" s="159" t="s">
        <v>14654</v>
      </c>
      <c r="H1724" s="160">
        <v>160.298</v>
      </c>
      <c r="I1724" s="161"/>
      <c r="L1724" s="157"/>
      <c r="M1724" s="162"/>
      <c r="T1724" s="163"/>
      <c r="AT1724" s="158" t="s">
        <v>288</v>
      </c>
      <c r="AU1724" s="158" t="s">
        <v>88</v>
      </c>
      <c r="AV1724" s="13" t="s">
        <v>88</v>
      </c>
      <c r="AW1724" s="13" t="s">
        <v>37</v>
      </c>
      <c r="AX1724" s="13" t="s">
        <v>83</v>
      </c>
      <c r="AY1724" s="158" t="s">
        <v>263</v>
      </c>
    </row>
    <row r="1725" spans="2:65" s="1" customFormat="1" ht="16.5" customHeight="1">
      <c r="B1725" s="34"/>
      <c r="C1725" s="133" t="s">
        <v>2927</v>
      </c>
      <c r="D1725" s="133" t="s">
        <v>265</v>
      </c>
      <c r="E1725" s="134" t="s">
        <v>4700</v>
      </c>
      <c r="F1725" s="135" t="s">
        <v>4701</v>
      </c>
      <c r="G1725" s="136" t="s">
        <v>378</v>
      </c>
      <c r="H1725" s="137">
        <v>160.298</v>
      </c>
      <c r="I1725" s="138"/>
      <c r="J1725" s="139">
        <f>ROUND(I1725*H1725,2)</f>
        <v>0</v>
      </c>
      <c r="K1725" s="135" t="s">
        <v>269</v>
      </c>
      <c r="L1725" s="34"/>
      <c r="M1725" s="140" t="s">
        <v>19</v>
      </c>
      <c r="N1725" s="141" t="s">
        <v>48</v>
      </c>
      <c r="P1725" s="142">
        <f>O1725*H1725</f>
        <v>0</v>
      </c>
      <c r="Q1725" s="142">
        <v>2.9999999999999997E-4</v>
      </c>
      <c r="R1725" s="142">
        <f>Q1725*H1725</f>
        <v>4.8089399999999997E-2</v>
      </c>
      <c r="S1725" s="142">
        <v>0</v>
      </c>
      <c r="T1725" s="143">
        <f>S1725*H1725</f>
        <v>0</v>
      </c>
      <c r="AR1725" s="144" t="s">
        <v>375</v>
      </c>
      <c r="AT1725" s="144" t="s">
        <v>265</v>
      </c>
      <c r="AU1725" s="144" t="s">
        <v>88</v>
      </c>
      <c r="AY1725" s="19" t="s">
        <v>263</v>
      </c>
      <c r="BE1725" s="145">
        <f>IF(N1725="základní",J1725,0)</f>
        <v>0</v>
      </c>
      <c r="BF1725" s="145">
        <f>IF(N1725="snížená",J1725,0)</f>
        <v>0</v>
      </c>
      <c r="BG1725" s="145">
        <f>IF(N1725="zákl. přenesená",J1725,0)</f>
        <v>0</v>
      </c>
      <c r="BH1725" s="145">
        <f>IF(N1725="sníž. přenesená",J1725,0)</f>
        <v>0</v>
      </c>
      <c r="BI1725" s="145">
        <f>IF(N1725="nulová",J1725,0)</f>
        <v>0</v>
      </c>
      <c r="BJ1725" s="19" t="s">
        <v>88</v>
      </c>
      <c r="BK1725" s="145">
        <f>ROUND(I1725*H1725,2)</f>
        <v>0</v>
      </c>
      <c r="BL1725" s="19" t="s">
        <v>375</v>
      </c>
      <c r="BM1725" s="144" t="s">
        <v>14655</v>
      </c>
    </row>
    <row r="1726" spans="2:65" s="1" customFormat="1" ht="10.199999999999999">
      <c r="B1726" s="34"/>
      <c r="D1726" s="146" t="s">
        <v>271</v>
      </c>
      <c r="F1726" s="147" t="s">
        <v>4703</v>
      </c>
      <c r="I1726" s="148"/>
      <c r="L1726" s="34"/>
      <c r="M1726" s="149"/>
      <c r="T1726" s="55"/>
      <c r="AT1726" s="19" t="s">
        <v>271</v>
      </c>
      <c r="AU1726" s="19" t="s">
        <v>88</v>
      </c>
    </row>
    <row r="1727" spans="2:65" s="13" customFormat="1" ht="10.199999999999999">
      <c r="B1727" s="157"/>
      <c r="D1727" s="151" t="s">
        <v>288</v>
      </c>
      <c r="E1727" s="158" t="s">
        <v>19</v>
      </c>
      <c r="F1727" s="159" t="s">
        <v>14654</v>
      </c>
      <c r="H1727" s="160">
        <v>160.298</v>
      </c>
      <c r="I1727" s="161"/>
      <c r="L1727" s="157"/>
      <c r="M1727" s="162"/>
      <c r="T1727" s="163"/>
      <c r="AT1727" s="158" t="s">
        <v>288</v>
      </c>
      <c r="AU1727" s="158" t="s">
        <v>88</v>
      </c>
      <c r="AV1727" s="13" t="s">
        <v>88</v>
      </c>
      <c r="AW1727" s="13" t="s">
        <v>37</v>
      </c>
      <c r="AX1727" s="13" t="s">
        <v>83</v>
      </c>
      <c r="AY1727" s="158" t="s">
        <v>263</v>
      </c>
    </row>
    <row r="1728" spans="2:65" s="1" customFormat="1" ht="16.5" customHeight="1">
      <c r="B1728" s="34"/>
      <c r="C1728" s="133" t="s">
        <v>2935</v>
      </c>
      <c r="D1728" s="133" t="s">
        <v>265</v>
      </c>
      <c r="E1728" s="134" t="s">
        <v>14656</v>
      </c>
      <c r="F1728" s="135" t="s">
        <v>14657</v>
      </c>
      <c r="G1728" s="136" t="s">
        <v>268</v>
      </c>
      <c r="H1728" s="137">
        <v>17.850000000000001</v>
      </c>
      <c r="I1728" s="138"/>
      <c r="J1728" s="139">
        <f>ROUND(I1728*H1728,2)</f>
        <v>0</v>
      </c>
      <c r="K1728" s="135" t="s">
        <v>269</v>
      </c>
      <c r="L1728" s="34"/>
      <c r="M1728" s="140" t="s">
        <v>19</v>
      </c>
      <c r="N1728" s="141" t="s">
        <v>48</v>
      </c>
      <c r="P1728" s="142">
        <f>O1728*H1728</f>
        <v>0</v>
      </c>
      <c r="Q1728" s="142">
        <v>0</v>
      </c>
      <c r="R1728" s="142">
        <f>Q1728*H1728</f>
        <v>0</v>
      </c>
      <c r="S1728" s="142">
        <v>3.2499999999999999E-3</v>
      </c>
      <c r="T1728" s="143">
        <f>S1728*H1728</f>
        <v>5.8012500000000002E-2</v>
      </c>
      <c r="AR1728" s="144" t="s">
        <v>375</v>
      </c>
      <c r="AT1728" s="144" t="s">
        <v>265</v>
      </c>
      <c r="AU1728" s="144" t="s">
        <v>88</v>
      </c>
      <c r="AY1728" s="19" t="s">
        <v>263</v>
      </c>
      <c r="BE1728" s="145">
        <f>IF(N1728="základní",J1728,0)</f>
        <v>0</v>
      </c>
      <c r="BF1728" s="145">
        <f>IF(N1728="snížená",J1728,0)</f>
        <v>0</v>
      </c>
      <c r="BG1728" s="145">
        <f>IF(N1728="zákl. přenesená",J1728,0)</f>
        <v>0</v>
      </c>
      <c r="BH1728" s="145">
        <f>IF(N1728="sníž. přenesená",J1728,0)</f>
        <v>0</v>
      </c>
      <c r="BI1728" s="145">
        <f>IF(N1728="nulová",J1728,0)</f>
        <v>0</v>
      </c>
      <c r="BJ1728" s="19" t="s">
        <v>88</v>
      </c>
      <c r="BK1728" s="145">
        <f>ROUND(I1728*H1728,2)</f>
        <v>0</v>
      </c>
      <c r="BL1728" s="19" t="s">
        <v>375</v>
      </c>
      <c r="BM1728" s="144" t="s">
        <v>14658</v>
      </c>
    </row>
    <row r="1729" spans="2:65" s="1" customFormat="1" ht="10.199999999999999">
      <c r="B1729" s="34"/>
      <c r="D1729" s="146" t="s">
        <v>271</v>
      </c>
      <c r="F1729" s="147" t="s">
        <v>14659</v>
      </c>
      <c r="I1729" s="148"/>
      <c r="L1729" s="34"/>
      <c r="M1729" s="149"/>
      <c r="T1729" s="55"/>
      <c r="AT1729" s="19" t="s">
        <v>271</v>
      </c>
      <c r="AU1729" s="19" t="s">
        <v>88</v>
      </c>
    </row>
    <row r="1730" spans="2:65" s="13" customFormat="1" ht="10.199999999999999">
      <c r="B1730" s="157"/>
      <c r="D1730" s="151" t="s">
        <v>288</v>
      </c>
      <c r="E1730" s="158" t="s">
        <v>19</v>
      </c>
      <c r="F1730" s="159" t="s">
        <v>14660</v>
      </c>
      <c r="H1730" s="160">
        <v>5.95</v>
      </c>
      <c r="I1730" s="161"/>
      <c r="L1730" s="157"/>
      <c r="M1730" s="162"/>
      <c r="T1730" s="163"/>
      <c r="AT1730" s="158" t="s">
        <v>288</v>
      </c>
      <c r="AU1730" s="158" t="s">
        <v>88</v>
      </c>
      <c r="AV1730" s="13" t="s">
        <v>88</v>
      </c>
      <c r="AW1730" s="13" t="s">
        <v>37</v>
      </c>
      <c r="AX1730" s="13" t="s">
        <v>76</v>
      </c>
      <c r="AY1730" s="158" t="s">
        <v>263</v>
      </c>
    </row>
    <row r="1731" spans="2:65" s="14" customFormat="1" ht="10.199999999999999">
      <c r="B1731" s="164"/>
      <c r="D1731" s="151" t="s">
        <v>288</v>
      </c>
      <c r="E1731" s="165" t="s">
        <v>19</v>
      </c>
      <c r="F1731" s="166" t="s">
        <v>13846</v>
      </c>
      <c r="H1731" s="167">
        <v>5.95</v>
      </c>
      <c r="I1731" s="168"/>
      <c r="L1731" s="164"/>
      <c r="M1731" s="169"/>
      <c r="T1731" s="170"/>
      <c r="AT1731" s="165" t="s">
        <v>288</v>
      </c>
      <c r="AU1731" s="165" t="s">
        <v>88</v>
      </c>
      <c r="AV1731" s="14" t="s">
        <v>92</v>
      </c>
      <c r="AW1731" s="14" t="s">
        <v>37</v>
      </c>
      <c r="AX1731" s="14" t="s">
        <v>76</v>
      </c>
      <c r="AY1731" s="165" t="s">
        <v>263</v>
      </c>
    </row>
    <row r="1732" spans="2:65" s="13" customFormat="1" ht="10.199999999999999">
      <c r="B1732" s="157"/>
      <c r="D1732" s="151" t="s">
        <v>288</v>
      </c>
      <c r="E1732" s="158" t="s">
        <v>19</v>
      </c>
      <c r="F1732" s="159" t="s">
        <v>14661</v>
      </c>
      <c r="H1732" s="160">
        <v>5.95</v>
      </c>
      <c r="I1732" s="161"/>
      <c r="L1732" s="157"/>
      <c r="M1732" s="162"/>
      <c r="T1732" s="163"/>
      <c r="AT1732" s="158" t="s">
        <v>288</v>
      </c>
      <c r="AU1732" s="158" t="s">
        <v>88</v>
      </c>
      <c r="AV1732" s="13" t="s">
        <v>88</v>
      </c>
      <c r="AW1732" s="13" t="s">
        <v>37</v>
      </c>
      <c r="AX1732" s="13" t="s">
        <v>76</v>
      </c>
      <c r="AY1732" s="158" t="s">
        <v>263</v>
      </c>
    </row>
    <row r="1733" spans="2:65" s="14" customFormat="1" ht="10.199999999999999">
      <c r="B1733" s="164"/>
      <c r="D1733" s="151" t="s">
        <v>288</v>
      </c>
      <c r="E1733" s="165" t="s">
        <v>19</v>
      </c>
      <c r="F1733" s="166" t="s">
        <v>13849</v>
      </c>
      <c r="H1733" s="167">
        <v>5.95</v>
      </c>
      <c r="I1733" s="168"/>
      <c r="L1733" s="164"/>
      <c r="M1733" s="169"/>
      <c r="T1733" s="170"/>
      <c r="AT1733" s="165" t="s">
        <v>288</v>
      </c>
      <c r="AU1733" s="165" t="s">
        <v>88</v>
      </c>
      <c r="AV1733" s="14" t="s">
        <v>92</v>
      </c>
      <c r="AW1733" s="14" t="s">
        <v>37</v>
      </c>
      <c r="AX1733" s="14" t="s">
        <v>76</v>
      </c>
      <c r="AY1733" s="165" t="s">
        <v>263</v>
      </c>
    </row>
    <row r="1734" spans="2:65" s="13" customFormat="1" ht="10.199999999999999">
      <c r="B1734" s="157"/>
      <c r="D1734" s="151" t="s">
        <v>288</v>
      </c>
      <c r="E1734" s="158" t="s">
        <v>19</v>
      </c>
      <c r="F1734" s="159" t="s">
        <v>14662</v>
      </c>
      <c r="H1734" s="160">
        <v>5.95</v>
      </c>
      <c r="I1734" s="161"/>
      <c r="L1734" s="157"/>
      <c r="M1734" s="162"/>
      <c r="T1734" s="163"/>
      <c r="AT1734" s="158" t="s">
        <v>288</v>
      </c>
      <c r="AU1734" s="158" t="s">
        <v>88</v>
      </c>
      <c r="AV1734" s="13" t="s">
        <v>88</v>
      </c>
      <c r="AW1734" s="13" t="s">
        <v>37</v>
      </c>
      <c r="AX1734" s="13" t="s">
        <v>76</v>
      </c>
      <c r="AY1734" s="158" t="s">
        <v>263</v>
      </c>
    </row>
    <row r="1735" spans="2:65" s="14" customFormat="1" ht="10.199999999999999">
      <c r="B1735" s="164"/>
      <c r="D1735" s="151" t="s">
        <v>288</v>
      </c>
      <c r="E1735" s="165" t="s">
        <v>19</v>
      </c>
      <c r="F1735" s="166" t="s">
        <v>13852</v>
      </c>
      <c r="H1735" s="167">
        <v>5.95</v>
      </c>
      <c r="I1735" s="168"/>
      <c r="L1735" s="164"/>
      <c r="M1735" s="169"/>
      <c r="T1735" s="170"/>
      <c r="AT1735" s="165" t="s">
        <v>288</v>
      </c>
      <c r="AU1735" s="165" t="s">
        <v>88</v>
      </c>
      <c r="AV1735" s="14" t="s">
        <v>92</v>
      </c>
      <c r="AW1735" s="14" t="s">
        <v>37</v>
      </c>
      <c r="AX1735" s="14" t="s">
        <v>76</v>
      </c>
      <c r="AY1735" s="165" t="s">
        <v>263</v>
      </c>
    </row>
    <row r="1736" spans="2:65" s="15" customFormat="1" ht="10.199999999999999">
      <c r="B1736" s="171"/>
      <c r="D1736" s="151" t="s">
        <v>288</v>
      </c>
      <c r="E1736" s="172" t="s">
        <v>19</v>
      </c>
      <c r="F1736" s="173" t="s">
        <v>355</v>
      </c>
      <c r="H1736" s="174">
        <v>17.850000000000001</v>
      </c>
      <c r="I1736" s="175"/>
      <c r="L1736" s="171"/>
      <c r="M1736" s="176"/>
      <c r="T1736" s="177"/>
      <c r="AT1736" s="172" t="s">
        <v>288</v>
      </c>
      <c r="AU1736" s="172" t="s">
        <v>88</v>
      </c>
      <c r="AV1736" s="15" t="s">
        <v>98</v>
      </c>
      <c r="AW1736" s="15" t="s">
        <v>37</v>
      </c>
      <c r="AX1736" s="15" t="s">
        <v>83</v>
      </c>
      <c r="AY1736" s="172" t="s">
        <v>263</v>
      </c>
    </row>
    <row r="1737" spans="2:65" s="1" customFormat="1" ht="24.15" customHeight="1">
      <c r="B1737" s="34"/>
      <c r="C1737" s="133" t="s">
        <v>2940</v>
      </c>
      <c r="D1737" s="133" t="s">
        <v>265</v>
      </c>
      <c r="E1737" s="134" t="s">
        <v>4736</v>
      </c>
      <c r="F1737" s="135" t="s">
        <v>4737</v>
      </c>
      <c r="G1737" s="136" t="s">
        <v>268</v>
      </c>
      <c r="H1737" s="137">
        <v>232.172</v>
      </c>
      <c r="I1737" s="138"/>
      <c r="J1737" s="139">
        <f>ROUND(I1737*H1737,2)</f>
        <v>0</v>
      </c>
      <c r="K1737" s="135" t="s">
        <v>269</v>
      </c>
      <c r="L1737" s="34"/>
      <c r="M1737" s="140" t="s">
        <v>19</v>
      </c>
      <c r="N1737" s="141" t="s">
        <v>48</v>
      </c>
      <c r="P1737" s="142">
        <f>O1737*H1737</f>
        <v>0</v>
      </c>
      <c r="Q1737" s="142">
        <v>5.8E-4</v>
      </c>
      <c r="R1737" s="142">
        <f>Q1737*H1737</f>
        <v>0.13465975999999999</v>
      </c>
      <c r="S1737" s="142">
        <v>0</v>
      </c>
      <c r="T1737" s="143">
        <f>S1737*H1737</f>
        <v>0</v>
      </c>
      <c r="AR1737" s="144" t="s">
        <v>375</v>
      </c>
      <c r="AT1737" s="144" t="s">
        <v>265</v>
      </c>
      <c r="AU1737" s="144" t="s">
        <v>88</v>
      </c>
      <c r="AY1737" s="19" t="s">
        <v>263</v>
      </c>
      <c r="BE1737" s="145">
        <f>IF(N1737="základní",J1737,0)</f>
        <v>0</v>
      </c>
      <c r="BF1737" s="145">
        <f>IF(N1737="snížená",J1737,0)</f>
        <v>0</v>
      </c>
      <c r="BG1737" s="145">
        <f>IF(N1737="zákl. přenesená",J1737,0)</f>
        <v>0</v>
      </c>
      <c r="BH1737" s="145">
        <f>IF(N1737="sníž. přenesená",J1737,0)</f>
        <v>0</v>
      </c>
      <c r="BI1737" s="145">
        <f>IF(N1737="nulová",J1737,0)</f>
        <v>0</v>
      </c>
      <c r="BJ1737" s="19" t="s">
        <v>88</v>
      </c>
      <c r="BK1737" s="145">
        <f>ROUND(I1737*H1737,2)</f>
        <v>0</v>
      </c>
      <c r="BL1737" s="19" t="s">
        <v>375</v>
      </c>
      <c r="BM1737" s="144" t="s">
        <v>14663</v>
      </c>
    </row>
    <row r="1738" spans="2:65" s="1" customFormat="1" ht="10.199999999999999">
      <c r="B1738" s="34"/>
      <c r="D1738" s="146" t="s">
        <v>271</v>
      </c>
      <c r="F1738" s="147" t="s">
        <v>4739</v>
      </c>
      <c r="I1738" s="148"/>
      <c r="L1738" s="34"/>
      <c r="M1738" s="149"/>
      <c r="T1738" s="55"/>
      <c r="AT1738" s="19" t="s">
        <v>271</v>
      </c>
      <c r="AU1738" s="19" t="s">
        <v>88</v>
      </c>
    </row>
    <row r="1739" spans="2:65" s="13" customFormat="1" ht="10.199999999999999">
      <c r="B1739" s="157"/>
      <c r="D1739" s="151" t="s">
        <v>288</v>
      </c>
      <c r="E1739" s="158" t="s">
        <v>19</v>
      </c>
      <c r="F1739" s="159" t="s">
        <v>13617</v>
      </c>
      <c r="H1739" s="160">
        <v>7.3</v>
      </c>
      <c r="I1739" s="161"/>
      <c r="L1739" s="157"/>
      <c r="M1739" s="162"/>
      <c r="T1739" s="163"/>
      <c r="AT1739" s="158" t="s">
        <v>288</v>
      </c>
      <c r="AU1739" s="158" t="s">
        <v>88</v>
      </c>
      <c r="AV1739" s="13" t="s">
        <v>88</v>
      </c>
      <c r="AW1739" s="13" t="s">
        <v>37</v>
      </c>
      <c r="AX1739" s="13" t="s">
        <v>76</v>
      </c>
      <c r="AY1739" s="158" t="s">
        <v>263</v>
      </c>
    </row>
    <row r="1740" spans="2:65" s="13" customFormat="1" ht="10.199999999999999">
      <c r="B1740" s="157"/>
      <c r="D1740" s="151" t="s">
        <v>288</v>
      </c>
      <c r="E1740" s="158" t="s">
        <v>19</v>
      </c>
      <c r="F1740" s="159" t="s">
        <v>13618</v>
      </c>
      <c r="H1740" s="160">
        <v>26.3</v>
      </c>
      <c r="I1740" s="161"/>
      <c r="L1740" s="157"/>
      <c r="M1740" s="162"/>
      <c r="T1740" s="163"/>
      <c r="AT1740" s="158" t="s">
        <v>288</v>
      </c>
      <c r="AU1740" s="158" t="s">
        <v>88</v>
      </c>
      <c r="AV1740" s="13" t="s">
        <v>88</v>
      </c>
      <c r="AW1740" s="13" t="s">
        <v>37</v>
      </c>
      <c r="AX1740" s="13" t="s">
        <v>76</v>
      </c>
      <c r="AY1740" s="158" t="s">
        <v>263</v>
      </c>
    </row>
    <row r="1741" spans="2:65" s="12" customFormat="1" ht="10.199999999999999">
      <c r="B1741" s="150"/>
      <c r="D1741" s="151" t="s">
        <v>288</v>
      </c>
      <c r="E1741" s="152" t="s">
        <v>19</v>
      </c>
      <c r="F1741" s="153" t="s">
        <v>13433</v>
      </c>
      <c r="H1741" s="152" t="s">
        <v>19</v>
      </c>
      <c r="I1741" s="154"/>
      <c r="L1741" s="150"/>
      <c r="M1741" s="155"/>
      <c r="T1741" s="156"/>
      <c r="AT1741" s="152" t="s">
        <v>288</v>
      </c>
      <c r="AU1741" s="152" t="s">
        <v>88</v>
      </c>
      <c r="AV1741" s="12" t="s">
        <v>83</v>
      </c>
      <c r="AW1741" s="12" t="s">
        <v>37</v>
      </c>
      <c r="AX1741" s="12" t="s">
        <v>76</v>
      </c>
      <c r="AY1741" s="152" t="s">
        <v>263</v>
      </c>
    </row>
    <row r="1742" spans="2:65" s="13" customFormat="1" ht="10.199999999999999">
      <c r="B1742" s="157"/>
      <c r="D1742" s="151" t="s">
        <v>288</v>
      </c>
      <c r="E1742" s="158" t="s">
        <v>19</v>
      </c>
      <c r="F1742" s="159" t="s">
        <v>13619</v>
      </c>
      <c r="H1742" s="160">
        <v>8.1</v>
      </c>
      <c r="I1742" s="161"/>
      <c r="L1742" s="157"/>
      <c r="M1742" s="162"/>
      <c r="T1742" s="163"/>
      <c r="AT1742" s="158" t="s">
        <v>288</v>
      </c>
      <c r="AU1742" s="158" t="s">
        <v>88</v>
      </c>
      <c r="AV1742" s="13" t="s">
        <v>88</v>
      </c>
      <c r="AW1742" s="13" t="s">
        <v>37</v>
      </c>
      <c r="AX1742" s="13" t="s">
        <v>76</v>
      </c>
      <c r="AY1742" s="158" t="s">
        <v>263</v>
      </c>
    </row>
    <row r="1743" spans="2:65" s="13" customFormat="1" ht="10.199999999999999">
      <c r="B1743" s="157"/>
      <c r="D1743" s="151" t="s">
        <v>288</v>
      </c>
      <c r="E1743" s="158" t="s">
        <v>19</v>
      </c>
      <c r="F1743" s="159" t="s">
        <v>13620</v>
      </c>
      <c r="H1743" s="160">
        <v>26.3</v>
      </c>
      <c r="I1743" s="161"/>
      <c r="L1743" s="157"/>
      <c r="M1743" s="162"/>
      <c r="T1743" s="163"/>
      <c r="AT1743" s="158" t="s">
        <v>288</v>
      </c>
      <c r="AU1743" s="158" t="s">
        <v>88</v>
      </c>
      <c r="AV1743" s="13" t="s">
        <v>88</v>
      </c>
      <c r="AW1743" s="13" t="s">
        <v>37</v>
      </c>
      <c r="AX1743" s="13" t="s">
        <v>76</v>
      </c>
      <c r="AY1743" s="158" t="s">
        <v>263</v>
      </c>
    </row>
    <row r="1744" spans="2:65" s="13" customFormat="1" ht="10.199999999999999">
      <c r="B1744" s="157"/>
      <c r="D1744" s="151" t="s">
        <v>288</v>
      </c>
      <c r="E1744" s="158" t="s">
        <v>19</v>
      </c>
      <c r="F1744" s="159" t="s">
        <v>13621</v>
      </c>
      <c r="H1744" s="160">
        <v>9.6999999999999993</v>
      </c>
      <c r="I1744" s="161"/>
      <c r="L1744" s="157"/>
      <c r="M1744" s="162"/>
      <c r="T1744" s="163"/>
      <c r="AT1744" s="158" t="s">
        <v>288</v>
      </c>
      <c r="AU1744" s="158" t="s">
        <v>88</v>
      </c>
      <c r="AV1744" s="13" t="s">
        <v>88</v>
      </c>
      <c r="AW1744" s="13" t="s">
        <v>37</v>
      </c>
      <c r="AX1744" s="13" t="s">
        <v>76</v>
      </c>
      <c r="AY1744" s="158" t="s">
        <v>263</v>
      </c>
    </row>
    <row r="1745" spans="2:51" s="13" customFormat="1" ht="10.199999999999999">
      <c r="B1745" s="157"/>
      <c r="D1745" s="151" t="s">
        <v>288</v>
      </c>
      <c r="E1745" s="158" t="s">
        <v>19</v>
      </c>
      <c r="F1745" s="159" t="s">
        <v>13622</v>
      </c>
      <c r="H1745" s="160">
        <v>5.5430000000000001</v>
      </c>
      <c r="I1745" s="161"/>
      <c r="L1745" s="157"/>
      <c r="M1745" s="162"/>
      <c r="T1745" s="163"/>
      <c r="AT1745" s="158" t="s">
        <v>288</v>
      </c>
      <c r="AU1745" s="158" t="s">
        <v>88</v>
      </c>
      <c r="AV1745" s="13" t="s">
        <v>88</v>
      </c>
      <c r="AW1745" s="13" t="s">
        <v>37</v>
      </c>
      <c r="AX1745" s="13" t="s">
        <v>76</v>
      </c>
      <c r="AY1745" s="158" t="s">
        <v>263</v>
      </c>
    </row>
    <row r="1746" spans="2:51" s="12" customFormat="1" ht="10.199999999999999">
      <c r="B1746" s="150"/>
      <c r="D1746" s="151" t="s">
        <v>288</v>
      </c>
      <c r="E1746" s="152" t="s">
        <v>19</v>
      </c>
      <c r="F1746" s="153" t="s">
        <v>13439</v>
      </c>
      <c r="H1746" s="152" t="s">
        <v>19</v>
      </c>
      <c r="I1746" s="154"/>
      <c r="L1746" s="150"/>
      <c r="M1746" s="155"/>
      <c r="T1746" s="156"/>
      <c r="AT1746" s="152" t="s">
        <v>288</v>
      </c>
      <c r="AU1746" s="152" t="s">
        <v>88</v>
      </c>
      <c r="AV1746" s="12" t="s">
        <v>83</v>
      </c>
      <c r="AW1746" s="12" t="s">
        <v>37</v>
      </c>
      <c r="AX1746" s="12" t="s">
        <v>76</v>
      </c>
      <c r="AY1746" s="152" t="s">
        <v>263</v>
      </c>
    </row>
    <row r="1747" spans="2:51" s="13" customFormat="1" ht="10.199999999999999">
      <c r="B1747" s="157"/>
      <c r="D1747" s="151" t="s">
        <v>288</v>
      </c>
      <c r="E1747" s="158" t="s">
        <v>19</v>
      </c>
      <c r="F1747" s="159" t="s">
        <v>13623</v>
      </c>
      <c r="H1747" s="160">
        <v>8.1</v>
      </c>
      <c r="I1747" s="161"/>
      <c r="L1747" s="157"/>
      <c r="M1747" s="162"/>
      <c r="T1747" s="163"/>
      <c r="AT1747" s="158" t="s">
        <v>288</v>
      </c>
      <c r="AU1747" s="158" t="s">
        <v>88</v>
      </c>
      <c r="AV1747" s="13" t="s">
        <v>88</v>
      </c>
      <c r="AW1747" s="13" t="s">
        <v>37</v>
      </c>
      <c r="AX1747" s="13" t="s">
        <v>76</v>
      </c>
      <c r="AY1747" s="158" t="s">
        <v>263</v>
      </c>
    </row>
    <row r="1748" spans="2:51" s="13" customFormat="1" ht="10.199999999999999">
      <c r="B1748" s="157"/>
      <c r="D1748" s="151" t="s">
        <v>288</v>
      </c>
      <c r="E1748" s="158" t="s">
        <v>19</v>
      </c>
      <c r="F1748" s="159" t="s">
        <v>13624</v>
      </c>
      <c r="H1748" s="160">
        <v>26.3</v>
      </c>
      <c r="I1748" s="161"/>
      <c r="L1748" s="157"/>
      <c r="M1748" s="162"/>
      <c r="T1748" s="163"/>
      <c r="AT1748" s="158" t="s">
        <v>288</v>
      </c>
      <c r="AU1748" s="158" t="s">
        <v>88</v>
      </c>
      <c r="AV1748" s="13" t="s">
        <v>88</v>
      </c>
      <c r="AW1748" s="13" t="s">
        <v>37</v>
      </c>
      <c r="AX1748" s="13" t="s">
        <v>76</v>
      </c>
      <c r="AY1748" s="158" t="s">
        <v>263</v>
      </c>
    </row>
    <row r="1749" spans="2:51" s="13" customFormat="1" ht="10.199999999999999">
      <c r="B1749" s="157"/>
      <c r="D1749" s="151" t="s">
        <v>288</v>
      </c>
      <c r="E1749" s="158" t="s">
        <v>19</v>
      </c>
      <c r="F1749" s="159" t="s">
        <v>13625</v>
      </c>
      <c r="H1749" s="160">
        <v>9.6999999999999993</v>
      </c>
      <c r="I1749" s="161"/>
      <c r="L1749" s="157"/>
      <c r="M1749" s="162"/>
      <c r="T1749" s="163"/>
      <c r="AT1749" s="158" t="s">
        <v>288</v>
      </c>
      <c r="AU1749" s="158" t="s">
        <v>88</v>
      </c>
      <c r="AV1749" s="13" t="s">
        <v>88</v>
      </c>
      <c r="AW1749" s="13" t="s">
        <v>37</v>
      </c>
      <c r="AX1749" s="13" t="s">
        <v>76</v>
      </c>
      <c r="AY1749" s="158" t="s">
        <v>263</v>
      </c>
    </row>
    <row r="1750" spans="2:51" s="13" customFormat="1" ht="10.199999999999999">
      <c r="B1750" s="157"/>
      <c r="D1750" s="151" t="s">
        <v>288</v>
      </c>
      <c r="E1750" s="158" t="s">
        <v>19</v>
      </c>
      <c r="F1750" s="159" t="s">
        <v>13626</v>
      </c>
      <c r="H1750" s="160">
        <v>5.5430000000000001</v>
      </c>
      <c r="I1750" s="161"/>
      <c r="L1750" s="157"/>
      <c r="M1750" s="162"/>
      <c r="T1750" s="163"/>
      <c r="AT1750" s="158" t="s">
        <v>288</v>
      </c>
      <c r="AU1750" s="158" t="s">
        <v>88</v>
      </c>
      <c r="AV1750" s="13" t="s">
        <v>88</v>
      </c>
      <c r="AW1750" s="13" t="s">
        <v>37</v>
      </c>
      <c r="AX1750" s="13" t="s">
        <v>76</v>
      </c>
      <c r="AY1750" s="158" t="s">
        <v>263</v>
      </c>
    </row>
    <row r="1751" spans="2:51" s="12" customFormat="1" ht="10.199999999999999">
      <c r="B1751" s="150"/>
      <c r="D1751" s="151" t="s">
        <v>288</v>
      </c>
      <c r="E1751" s="152" t="s">
        <v>19</v>
      </c>
      <c r="F1751" s="153" t="s">
        <v>13445</v>
      </c>
      <c r="H1751" s="152" t="s">
        <v>19</v>
      </c>
      <c r="I1751" s="154"/>
      <c r="L1751" s="150"/>
      <c r="M1751" s="155"/>
      <c r="T1751" s="156"/>
      <c r="AT1751" s="152" t="s">
        <v>288</v>
      </c>
      <c r="AU1751" s="152" t="s">
        <v>88</v>
      </c>
      <c r="AV1751" s="12" t="s">
        <v>83</v>
      </c>
      <c r="AW1751" s="12" t="s">
        <v>37</v>
      </c>
      <c r="AX1751" s="12" t="s">
        <v>76</v>
      </c>
      <c r="AY1751" s="152" t="s">
        <v>263</v>
      </c>
    </row>
    <row r="1752" spans="2:51" s="13" customFormat="1" ht="10.199999999999999">
      <c r="B1752" s="157"/>
      <c r="D1752" s="151" t="s">
        <v>288</v>
      </c>
      <c r="E1752" s="158" t="s">
        <v>19</v>
      </c>
      <c r="F1752" s="159" t="s">
        <v>13627</v>
      </c>
      <c r="H1752" s="160">
        <v>8.1</v>
      </c>
      <c r="I1752" s="161"/>
      <c r="L1752" s="157"/>
      <c r="M1752" s="162"/>
      <c r="T1752" s="163"/>
      <c r="AT1752" s="158" t="s">
        <v>288</v>
      </c>
      <c r="AU1752" s="158" t="s">
        <v>88</v>
      </c>
      <c r="AV1752" s="13" t="s">
        <v>88</v>
      </c>
      <c r="AW1752" s="13" t="s">
        <v>37</v>
      </c>
      <c r="AX1752" s="13" t="s">
        <v>76</v>
      </c>
      <c r="AY1752" s="158" t="s">
        <v>263</v>
      </c>
    </row>
    <row r="1753" spans="2:51" s="13" customFormat="1" ht="10.199999999999999">
      <c r="B1753" s="157"/>
      <c r="D1753" s="151" t="s">
        <v>288</v>
      </c>
      <c r="E1753" s="158" t="s">
        <v>19</v>
      </c>
      <c r="F1753" s="159" t="s">
        <v>13628</v>
      </c>
      <c r="H1753" s="160">
        <v>26.3</v>
      </c>
      <c r="I1753" s="161"/>
      <c r="L1753" s="157"/>
      <c r="M1753" s="162"/>
      <c r="T1753" s="163"/>
      <c r="AT1753" s="158" t="s">
        <v>288</v>
      </c>
      <c r="AU1753" s="158" t="s">
        <v>88</v>
      </c>
      <c r="AV1753" s="13" t="s">
        <v>88</v>
      </c>
      <c r="AW1753" s="13" t="s">
        <v>37</v>
      </c>
      <c r="AX1753" s="13" t="s">
        <v>76</v>
      </c>
      <c r="AY1753" s="158" t="s">
        <v>263</v>
      </c>
    </row>
    <row r="1754" spans="2:51" s="13" customFormat="1" ht="10.199999999999999">
      <c r="B1754" s="157"/>
      <c r="D1754" s="151" t="s">
        <v>288</v>
      </c>
      <c r="E1754" s="158" t="s">
        <v>19</v>
      </c>
      <c r="F1754" s="159" t="s">
        <v>13629</v>
      </c>
      <c r="H1754" s="160">
        <v>9.6999999999999993</v>
      </c>
      <c r="I1754" s="161"/>
      <c r="L1754" s="157"/>
      <c r="M1754" s="162"/>
      <c r="T1754" s="163"/>
      <c r="AT1754" s="158" t="s">
        <v>288</v>
      </c>
      <c r="AU1754" s="158" t="s">
        <v>88</v>
      </c>
      <c r="AV1754" s="13" t="s">
        <v>88</v>
      </c>
      <c r="AW1754" s="13" t="s">
        <v>37</v>
      </c>
      <c r="AX1754" s="13" t="s">
        <v>76</v>
      </c>
      <c r="AY1754" s="158" t="s">
        <v>263</v>
      </c>
    </row>
    <row r="1755" spans="2:51" s="13" customFormat="1" ht="10.199999999999999">
      <c r="B1755" s="157"/>
      <c r="D1755" s="151" t="s">
        <v>288</v>
      </c>
      <c r="E1755" s="158" t="s">
        <v>19</v>
      </c>
      <c r="F1755" s="159" t="s">
        <v>13630</v>
      </c>
      <c r="H1755" s="160">
        <v>5.5430000000000001</v>
      </c>
      <c r="I1755" s="161"/>
      <c r="L1755" s="157"/>
      <c r="M1755" s="162"/>
      <c r="T1755" s="163"/>
      <c r="AT1755" s="158" t="s">
        <v>288</v>
      </c>
      <c r="AU1755" s="158" t="s">
        <v>88</v>
      </c>
      <c r="AV1755" s="13" t="s">
        <v>88</v>
      </c>
      <c r="AW1755" s="13" t="s">
        <v>37</v>
      </c>
      <c r="AX1755" s="13" t="s">
        <v>76</v>
      </c>
      <c r="AY1755" s="158" t="s">
        <v>263</v>
      </c>
    </row>
    <row r="1756" spans="2:51" s="12" customFormat="1" ht="10.199999999999999">
      <c r="B1756" s="150"/>
      <c r="D1756" s="151" t="s">
        <v>288</v>
      </c>
      <c r="E1756" s="152" t="s">
        <v>19</v>
      </c>
      <c r="F1756" s="153" t="s">
        <v>13451</v>
      </c>
      <c r="H1756" s="152" t="s">
        <v>19</v>
      </c>
      <c r="I1756" s="154"/>
      <c r="L1756" s="150"/>
      <c r="M1756" s="155"/>
      <c r="T1756" s="156"/>
      <c r="AT1756" s="152" t="s">
        <v>288</v>
      </c>
      <c r="AU1756" s="152" t="s">
        <v>88</v>
      </c>
      <c r="AV1756" s="12" t="s">
        <v>83</v>
      </c>
      <c r="AW1756" s="12" t="s">
        <v>37</v>
      </c>
      <c r="AX1756" s="12" t="s">
        <v>76</v>
      </c>
      <c r="AY1756" s="152" t="s">
        <v>263</v>
      </c>
    </row>
    <row r="1757" spans="2:51" s="13" customFormat="1" ht="10.199999999999999">
      <c r="B1757" s="157"/>
      <c r="D1757" s="151" t="s">
        <v>288</v>
      </c>
      <c r="E1757" s="158" t="s">
        <v>19</v>
      </c>
      <c r="F1757" s="159" t="s">
        <v>13631</v>
      </c>
      <c r="H1757" s="160">
        <v>8.1</v>
      </c>
      <c r="I1757" s="161"/>
      <c r="L1757" s="157"/>
      <c r="M1757" s="162"/>
      <c r="T1757" s="163"/>
      <c r="AT1757" s="158" t="s">
        <v>288</v>
      </c>
      <c r="AU1757" s="158" t="s">
        <v>88</v>
      </c>
      <c r="AV1757" s="13" t="s">
        <v>88</v>
      </c>
      <c r="AW1757" s="13" t="s">
        <v>37</v>
      </c>
      <c r="AX1757" s="13" t="s">
        <v>76</v>
      </c>
      <c r="AY1757" s="158" t="s">
        <v>263</v>
      </c>
    </row>
    <row r="1758" spans="2:51" s="13" customFormat="1" ht="10.199999999999999">
      <c r="B1758" s="157"/>
      <c r="D1758" s="151" t="s">
        <v>288</v>
      </c>
      <c r="E1758" s="158" t="s">
        <v>19</v>
      </c>
      <c r="F1758" s="159" t="s">
        <v>13632</v>
      </c>
      <c r="H1758" s="160">
        <v>26.3</v>
      </c>
      <c r="I1758" s="161"/>
      <c r="L1758" s="157"/>
      <c r="M1758" s="162"/>
      <c r="T1758" s="163"/>
      <c r="AT1758" s="158" t="s">
        <v>288</v>
      </c>
      <c r="AU1758" s="158" t="s">
        <v>88</v>
      </c>
      <c r="AV1758" s="13" t="s">
        <v>88</v>
      </c>
      <c r="AW1758" s="13" t="s">
        <v>37</v>
      </c>
      <c r="AX1758" s="13" t="s">
        <v>76</v>
      </c>
      <c r="AY1758" s="158" t="s">
        <v>263</v>
      </c>
    </row>
    <row r="1759" spans="2:51" s="13" customFormat="1" ht="10.199999999999999">
      <c r="B1759" s="157"/>
      <c r="D1759" s="151" t="s">
        <v>288</v>
      </c>
      <c r="E1759" s="158" t="s">
        <v>19</v>
      </c>
      <c r="F1759" s="159" t="s">
        <v>13633</v>
      </c>
      <c r="H1759" s="160">
        <v>9.6999999999999993</v>
      </c>
      <c r="I1759" s="161"/>
      <c r="L1759" s="157"/>
      <c r="M1759" s="162"/>
      <c r="T1759" s="163"/>
      <c r="AT1759" s="158" t="s">
        <v>288</v>
      </c>
      <c r="AU1759" s="158" t="s">
        <v>88</v>
      </c>
      <c r="AV1759" s="13" t="s">
        <v>88</v>
      </c>
      <c r="AW1759" s="13" t="s">
        <v>37</v>
      </c>
      <c r="AX1759" s="13" t="s">
        <v>76</v>
      </c>
      <c r="AY1759" s="158" t="s">
        <v>263</v>
      </c>
    </row>
    <row r="1760" spans="2:51" s="13" customFormat="1" ht="10.199999999999999">
      <c r="B1760" s="157"/>
      <c r="D1760" s="151" t="s">
        <v>288</v>
      </c>
      <c r="E1760" s="158" t="s">
        <v>19</v>
      </c>
      <c r="F1760" s="159" t="s">
        <v>13634</v>
      </c>
      <c r="H1760" s="160">
        <v>5.5430000000000001</v>
      </c>
      <c r="I1760" s="161"/>
      <c r="L1760" s="157"/>
      <c r="M1760" s="162"/>
      <c r="T1760" s="163"/>
      <c r="AT1760" s="158" t="s">
        <v>288</v>
      </c>
      <c r="AU1760" s="158" t="s">
        <v>88</v>
      </c>
      <c r="AV1760" s="13" t="s">
        <v>88</v>
      </c>
      <c r="AW1760" s="13" t="s">
        <v>37</v>
      </c>
      <c r="AX1760" s="13" t="s">
        <v>76</v>
      </c>
      <c r="AY1760" s="158" t="s">
        <v>263</v>
      </c>
    </row>
    <row r="1761" spans="2:65" s="12" customFormat="1" ht="10.199999999999999">
      <c r="B1761" s="150"/>
      <c r="D1761" s="151" t="s">
        <v>288</v>
      </c>
      <c r="E1761" s="152" t="s">
        <v>19</v>
      </c>
      <c r="F1761" s="153" t="s">
        <v>13457</v>
      </c>
      <c r="H1761" s="152" t="s">
        <v>19</v>
      </c>
      <c r="I1761" s="154"/>
      <c r="L1761" s="150"/>
      <c r="M1761" s="155"/>
      <c r="T1761" s="156"/>
      <c r="AT1761" s="152" t="s">
        <v>288</v>
      </c>
      <c r="AU1761" s="152" t="s">
        <v>88</v>
      </c>
      <c r="AV1761" s="12" t="s">
        <v>83</v>
      </c>
      <c r="AW1761" s="12" t="s">
        <v>37</v>
      </c>
      <c r="AX1761" s="12" t="s">
        <v>76</v>
      </c>
      <c r="AY1761" s="152" t="s">
        <v>263</v>
      </c>
    </row>
    <row r="1762" spans="2:65" s="15" customFormat="1" ht="10.199999999999999">
      <c r="B1762" s="171"/>
      <c r="D1762" s="151" t="s">
        <v>288</v>
      </c>
      <c r="E1762" s="172" t="s">
        <v>19</v>
      </c>
      <c r="F1762" s="173" t="s">
        <v>355</v>
      </c>
      <c r="H1762" s="174">
        <v>232.172</v>
      </c>
      <c r="I1762" s="175"/>
      <c r="L1762" s="171"/>
      <c r="M1762" s="176"/>
      <c r="T1762" s="177"/>
      <c r="AT1762" s="172" t="s">
        <v>288</v>
      </c>
      <c r="AU1762" s="172" t="s">
        <v>88</v>
      </c>
      <c r="AV1762" s="15" t="s">
        <v>98</v>
      </c>
      <c r="AW1762" s="15" t="s">
        <v>37</v>
      </c>
      <c r="AX1762" s="15" t="s">
        <v>83</v>
      </c>
      <c r="AY1762" s="172" t="s">
        <v>263</v>
      </c>
    </row>
    <row r="1763" spans="2:65" s="1" customFormat="1" ht="16.5" customHeight="1">
      <c r="B1763" s="34"/>
      <c r="C1763" s="178" t="s">
        <v>2945</v>
      </c>
      <c r="D1763" s="178" t="s">
        <v>439</v>
      </c>
      <c r="E1763" s="179" t="s">
        <v>4771</v>
      </c>
      <c r="F1763" s="180" t="s">
        <v>4772</v>
      </c>
      <c r="G1763" s="181" t="s">
        <v>268</v>
      </c>
      <c r="H1763" s="182">
        <v>255.38900000000001</v>
      </c>
      <c r="I1763" s="183"/>
      <c r="J1763" s="184">
        <f>ROUND(I1763*H1763,2)</f>
        <v>0</v>
      </c>
      <c r="K1763" s="180" t="s">
        <v>269</v>
      </c>
      <c r="L1763" s="185"/>
      <c r="M1763" s="186" t="s">
        <v>19</v>
      </c>
      <c r="N1763" s="187" t="s">
        <v>48</v>
      </c>
      <c r="P1763" s="142">
        <f>O1763*H1763</f>
        <v>0</v>
      </c>
      <c r="Q1763" s="142">
        <v>2.64E-3</v>
      </c>
      <c r="R1763" s="142">
        <f>Q1763*H1763</f>
        <v>0.67422696000000004</v>
      </c>
      <c r="S1763" s="142">
        <v>0</v>
      </c>
      <c r="T1763" s="143">
        <f>S1763*H1763</f>
        <v>0</v>
      </c>
      <c r="AR1763" s="144" t="s">
        <v>480</v>
      </c>
      <c r="AT1763" s="144" t="s">
        <v>439</v>
      </c>
      <c r="AU1763" s="144" t="s">
        <v>88</v>
      </c>
      <c r="AY1763" s="19" t="s">
        <v>263</v>
      </c>
      <c r="BE1763" s="145">
        <f>IF(N1763="základní",J1763,0)</f>
        <v>0</v>
      </c>
      <c r="BF1763" s="145">
        <f>IF(N1763="snížená",J1763,0)</f>
        <v>0</v>
      </c>
      <c r="BG1763" s="145">
        <f>IF(N1763="zákl. přenesená",J1763,0)</f>
        <v>0</v>
      </c>
      <c r="BH1763" s="145">
        <f>IF(N1763="sníž. přenesená",J1763,0)</f>
        <v>0</v>
      </c>
      <c r="BI1763" s="145">
        <f>IF(N1763="nulová",J1763,0)</f>
        <v>0</v>
      </c>
      <c r="BJ1763" s="19" t="s">
        <v>88</v>
      </c>
      <c r="BK1763" s="145">
        <f>ROUND(I1763*H1763,2)</f>
        <v>0</v>
      </c>
      <c r="BL1763" s="19" t="s">
        <v>375</v>
      </c>
      <c r="BM1763" s="144" t="s">
        <v>14664</v>
      </c>
    </row>
    <row r="1764" spans="2:65" s="13" customFormat="1" ht="10.199999999999999">
      <c r="B1764" s="157"/>
      <c r="D1764" s="151" t="s">
        <v>288</v>
      </c>
      <c r="E1764" s="158" t="s">
        <v>19</v>
      </c>
      <c r="F1764" s="159" t="s">
        <v>14665</v>
      </c>
      <c r="H1764" s="160">
        <v>232.172</v>
      </c>
      <c r="I1764" s="161"/>
      <c r="L1764" s="157"/>
      <c r="M1764" s="162"/>
      <c r="T1764" s="163"/>
      <c r="AT1764" s="158" t="s">
        <v>288</v>
      </c>
      <c r="AU1764" s="158" t="s">
        <v>88</v>
      </c>
      <c r="AV1764" s="13" t="s">
        <v>88</v>
      </c>
      <c r="AW1764" s="13" t="s">
        <v>37</v>
      </c>
      <c r="AX1764" s="13" t="s">
        <v>83</v>
      </c>
      <c r="AY1764" s="158" t="s">
        <v>263</v>
      </c>
    </row>
    <row r="1765" spans="2:65" s="13" customFormat="1" ht="10.199999999999999">
      <c r="B1765" s="157"/>
      <c r="D1765" s="151" t="s">
        <v>288</v>
      </c>
      <c r="F1765" s="159" t="s">
        <v>14666</v>
      </c>
      <c r="H1765" s="160">
        <v>255.38900000000001</v>
      </c>
      <c r="I1765" s="161"/>
      <c r="L1765" s="157"/>
      <c r="M1765" s="162"/>
      <c r="T1765" s="163"/>
      <c r="AT1765" s="158" t="s">
        <v>288</v>
      </c>
      <c r="AU1765" s="158" t="s">
        <v>88</v>
      </c>
      <c r="AV1765" s="13" t="s">
        <v>88</v>
      </c>
      <c r="AW1765" s="13" t="s">
        <v>4</v>
      </c>
      <c r="AX1765" s="13" t="s">
        <v>83</v>
      </c>
      <c r="AY1765" s="158" t="s">
        <v>263</v>
      </c>
    </row>
    <row r="1766" spans="2:65" s="1" customFormat="1" ht="16.5" customHeight="1">
      <c r="B1766" s="34"/>
      <c r="C1766" s="133" t="s">
        <v>2951</v>
      </c>
      <c r="D1766" s="133" t="s">
        <v>265</v>
      </c>
      <c r="E1766" s="134" t="s">
        <v>14667</v>
      </c>
      <c r="F1766" s="135" t="s">
        <v>14668</v>
      </c>
      <c r="G1766" s="136" t="s">
        <v>378</v>
      </c>
      <c r="H1766" s="137">
        <v>24.728999999999999</v>
      </c>
      <c r="I1766" s="138"/>
      <c r="J1766" s="139">
        <f>ROUND(I1766*H1766,2)</f>
        <v>0</v>
      </c>
      <c r="K1766" s="135" t="s">
        <v>269</v>
      </c>
      <c r="L1766" s="34"/>
      <c r="M1766" s="140" t="s">
        <v>19</v>
      </c>
      <c r="N1766" s="141" t="s">
        <v>48</v>
      </c>
      <c r="P1766" s="142">
        <f>O1766*H1766</f>
        <v>0</v>
      </c>
      <c r="Q1766" s="142">
        <v>0</v>
      </c>
      <c r="R1766" s="142">
        <f>Q1766*H1766</f>
        <v>0</v>
      </c>
      <c r="S1766" s="142">
        <v>3.5299999999999998E-2</v>
      </c>
      <c r="T1766" s="143">
        <f>S1766*H1766</f>
        <v>0.87293369999999992</v>
      </c>
      <c r="AR1766" s="144" t="s">
        <v>375</v>
      </c>
      <c r="AT1766" s="144" t="s">
        <v>265</v>
      </c>
      <c r="AU1766" s="144" t="s">
        <v>88</v>
      </c>
      <c r="AY1766" s="19" t="s">
        <v>263</v>
      </c>
      <c r="BE1766" s="145">
        <f>IF(N1766="základní",J1766,0)</f>
        <v>0</v>
      </c>
      <c r="BF1766" s="145">
        <f>IF(N1766="snížená",J1766,0)</f>
        <v>0</v>
      </c>
      <c r="BG1766" s="145">
        <f>IF(N1766="zákl. přenesená",J1766,0)</f>
        <v>0</v>
      </c>
      <c r="BH1766" s="145">
        <f>IF(N1766="sníž. přenesená",J1766,0)</f>
        <v>0</v>
      </c>
      <c r="BI1766" s="145">
        <f>IF(N1766="nulová",J1766,0)</f>
        <v>0</v>
      </c>
      <c r="BJ1766" s="19" t="s">
        <v>88</v>
      </c>
      <c r="BK1766" s="145">
        <f>ROUND(I1766*H1766,2)</f>
        <v>0</v>
      </c>
      <c r="BL1766" s="19" t="s">
        <v>375</v>
      </c>
      <c r="BM1766" s="144" t="s">
        <v>14669</v>
      </c>
    </row>
    <row r="1767" spans="2:65" s="1" customFormat="1" ht="10.199999999999999">
      <c r="B1767" s="34"/>
      <c r="D1767" s="146" t="s">
        <v>271</v>
      </c>
      <c r="F1767" s="147" t="s">
        <v>14670</v>
      </c>
      <c r="I1767" s="148"/>
      <c r="L1767" s="34"/>
      <c r="M1767" s="149"/>
      <c r="T1767" s="55"/>
      <c r="AT1767" s="19" t="s">
        <v>271</v>
      </c>
      <c r="AU1767" s="19" t="s">
        <v>88</v>
      </c>
    </row>
    <row r="1768" spans="2:65" s="13" customFormat="1" ht="10.199999999999999">
      <c r="B1768" s="157"/>
      <c r="D1768" s="151" t="s">
        <v>288</v>
      </c>
      <c r="E1768" s="158" t="s">
        <v>19</v>
      </c>
      <c r="F1768" s="159" t="s">
        <v>14671</v>
      </c>
      <c r="H1768" s="160">
        <v>3.93</v>
      </c>
      <c r="I1768" s="161"/>
      <c r="L1768" s="157"/>
      <c r="M1768" s="162"/>
      <c r="T1768" s="163"/>
      <c r="AT1768" s="158" t="s">
        <v>288</v>
      </c>
      <c r="AU1768" s="158" t="s">
        <v>88</v>
      </c>
      <c r="AV1768" s="13" t="s">
        <v>88</v>
      </c>
      <c r="AW1768" s="13" t="s">
        <v>37</v>
      </c>
      <c r="AX1768" s="13" t="s">
        <v>76</v>
      </c>
      <c r="AY1768" s="158" t="s">
        <v>263</v>
      </c>
    </row>
    <row r="1769" spans="2:65" s="13" customFormat="1" ht="10.199999999999999">
      <c r="B1769" s="157"/>
      <c r="D1769" s="151" t="s">
        <v>288</v>
      </c>
      <c r="E1769" s="158" t="s">
        <v>19</v>
      </c>
      <c r="F1769" s="159" t="s">
        <v>14672</v>
      </c>
      <c r="H1769" s="160">
        <v>4.3129999999999997</v>
      </c>
      <c r="I1769" s="161"/>
      <c r="L1769" s="157"/>
      <c r="M1769" s="162"/>
      <c r="T1769" s="163"/>
      <c r="AT1769" s="158" t="s">
        <v>288</v>
      </c>
      <c r="AU1769" s="158" t="s">
        <v>88</v>
      </c>
      <c r="AV1769" s="13" t="s">
        <v>88</v>
      </c>
      <c r="AW1769" s="13" t="s">
        <v>37</v>
      </c>
      <c r="AX1769" s="13" t="s">
        <v>76</v>
      </c>
      <c r="AY1769" s="158" t="s">
        <v>263</v>
      </c>
    </row>
    <row r="1770" spans="2:65" s="14" customFormat="1" ht="10.199999999999999">
      <c r="B1770" s="164"/>
      <c r="D1770" s="151" t="s">
        <v>288</v>
      </c>
      <c r="E1770" s="165" t="s">
        <v>19</v>
      </c>
      <c r="F1770" s="166" t="s">
        <v>13846</v>
      </c>
      <c r="H1770" s="167">
        <v>8.2430000000000003</v>
      </c>
      <c r="I1770" s="168"/>
      <c r="L1770" s="164"/>
      <c r="M1770" s="169"/>
      <c r="T1770" s="170"/>
      <c r="AT1770" s="165" t="s">
        <v>288</v>
      </c>
      <c r="AU1770" s="165" t="s">
        <v>88</v>
      </c>
      <c r="AV1770" s="14" t="s">
        <v>92</v>
      </c>
      <c r="AW1770" s="14" t="s">
        <v>37</v>
      </c>
      <c r="AX1770" s="14" t="s">
        <v>76</v>
      </c>
      <c r="AY1770" s="165" t="s">
        <v>263</v>
      </c>
    </row>
    <row r="1771" spans="2:65" s="13" customFormat="1" ht="10.199999999999999">
      <c r="B1771" s="157"/>
      <c r="D1771" s="151" t="s">
        <v>288</v>
      </c>
      <c r="E1771" s="158" t="s">
        <v>19</v>
      </c>
      <c r="F1771" s="159" t="s">
        <v>14673</v>
      </c>
      <c r="H1771" s="160">
        <v>4.3129999999999997</v>
      </c>
      <c r="I1771" s="161"/>
      <c r="L1771" s="157"/>
      <c r="M1771" s="162"/>
      <c r="T1771" s="163"/>
      <c r="AT1771" s="158" t="s">
        <v>288</v>
      </c>
      <c r="AU1771" s="158" t="s">
        <v>88</v>
      </c>
      <c r="AV1771" s="13" t="s">
        <v>88</v>
      </c>
      <c r="AW1771" s="13" t="s">
        <v>37</v>
      </c>
      <c r="AX1771" s="13" t="s">
        <v>76</v>
      </c>
      <c r="AY1771" s="158" t="s">
        <v>263</v>
      </c>
    </row>
    <row r="1772" spans="2:65" s="14" customFormat="1" ht="10.199999999999999">
      <c r="B1772" s="164"/>
      <c r="D1772" s="151" t="s">
        <v>288</v>
      </c>
      <c r="E1772" s="165" t="s">
        <v>19</v>
      </c>
      <c r="F1772" s="166" t="s">
        <v>13849</v>
      </c>
      <c r="H1772" s="167">
        <v>4.3129999999999997</v>
      </c>
      <c r="I1772" s="168"/>
      <c r="L1772" s="164"/>
      <c r="M1772" s="169"/>
      <c r="T1772" s="170"/>
      <c r="AT1772" s="165" t="s">
        <v>288</v>
      </c>
      <c r="AU1772" s="165" t="s">
        <v>88</v>
      </c>
      <c r="AV1772" s="14" t="s">
        <v>92</v>
      </c>
      <c r="AW1772" s="14" t="s">
        <v>37</v>
      </c>
      <c r="AX1772" s="14" t="s">
        <v>76</v>
      </c>
      <c r="AY1772" s="165" t="s">
        <v>263</v>
      </c>
    </row>
    <row r="1773" spans="2:65" s="13" customFormat="1" ht="10.199999999999999">
      <c r="B1773" s="157"/>
      <c r="D1773" s="151" t="s">
        <v>288</v>
      </c>
      <c r="E1773" s="158" t="s">
        <v>19</v>
      </c>
      <c r="F1773" s="159" t="s">
        <v>13851</v>
      </c>
      <c r="H1773" s="160">
        <v>3.93</v>
      </c>
      <c r="I1773" s="161"/>
      <c r="L1773" s="157"/>
      <c r="M1773" s="162"/>
      <c r="T1773" s="163"/>
      <c r="AT1773" s="158" t="s">
        <v>288</v>
      </c>
      <c r="AU1773" s="158" t="s">
        <v>88</v>
      </c>
      <c r="AV1773" s="13" t="s">
        <v>88</v>
      </c>
      <c r="AW1773" s="13" t="s">
        <v>37</v>
      </c>
      <c r="AX1773" s="13" t="s">
        <v>76</v>
      </c>
      <c r="AY1773" s="158" t="s">
        <v>263</v>
      </c>
    </row>
    <row r="1774" spans="2:65" s="13" customFormat="1" ht="10.199999999999999">
      <c r="B1774" s="157"/>
      <c r="D1774" s="151" t="s">
        <v>288</v>
      </c>
      <c r="E1774" s="158" t="s">
        <v>19</v>
      </c>
      <c r="F1774" s="159" t="s">
        <v>14674</v>
      </c>
      <c r="H1774" s="160">
        <v>4.3129999999999997</v>
      </c>
      <c r="I1774" s="161"/>
      <c r="L1774" s="157"/>
      <c r="M1774" s="162"/>
      <c r="T1774" s="163"/>
      <c r="AT1774" s="158" t="s">
        <v>288</v>
      </c>
      <c r="AU1774" s="158" t="s">
        <v>88</v>
      </c>
      <c r="AV1774" s="13" t="s">
        <v>88</v>
      </c>
      <c r="AW1774" s="13" t="s">
        <v>37</v>
      </c>
      <c r="AX1774" s="13" t="s">
        <v>76</v>
      </c>
      <c r="AY1774" s="158" t="s">
        <v>263</v>
      </c>
    </row>
    <row r="1775" spans="2:65" s="14" customFormat="1" ht="10.199999999999999">
      <c r="B1775" s="164"/>
      <c r="D1775" s="151" t="s">
        <v>288</v>
      </c>
      <c r="E1775" s="165" t="s">
        <v>19</v>
      </c>
      <c r="F1775" s="166" t="s">
        <v>13852</v>
      </c>
      <c r="H1775" s="167">
        <v>8.2430000000000003</v>
      </c>
      <c r="I1775" s="168"/>
      <c r="L1775" s="164"/>
      <c r="M1775" s="169"/>
      <c r="T1775" s="170"/>
      <c r="AT1775" s="165" t="s">
        <v>288</v>
      </c>
      <c r="AU1775" s="165" t="s">
        <v>88</v>
      </c>
      <c r="AV1775" s="14" t="s">
        <v>92</v>
      </c>
      <c r="AW1775" s="14" t="s">
        <v>37</v>
      </c>
      <c r="AX1775" s="14" t="s">
        <v>76</v>
      </c>
      <c r="AY1775" s="165" t="s">
        <v>263</v>
      </c>
    </row>
    <row r="1776" spans="2:65" s="13" customFormat="1" ht="10.199999999999999">
      <c r="B1776" s="157"/>
      <c r="D1776" s="151" t="s">
        <v>288</v>
      </c>
      <c r="E1776" s="158" t="s">
        <v>19</v>
      </c>
      <c r="F1776" s="159" t="s">
        <v>13854</v>
      </c>
      <c r="H1776" s="160">
        <v>3.93</v>
      </c>
      <c r="I1776" s="161"/>
      <c r="L1776" s="157"/>
      <c r="M1776" s="162"/>
      <c r="T1776" s="163"/>
      <c r="AT1776" s="158" t="s">
        <v>288</v>
      </c>
      <c r="AU1776" s="158" t="s">
        <v>88</v>
      </c>
      <c r="AV1776" s="13" t="s">
        <v>88</v>
      </c>
      <c r="AW1776" s="13" t="s">
        <v>37</v>
      </c>
      <c r="AX1776" s="13" t="s">
        <v>76</v>
      </c>
      <c r="AY1776" s="158" t="s">
        <v>263</v>
      </c>
    </row>
    <row r="1777" spans="2:65" s="14" customFormat="1" ht="10.199999999999999">
      <c r="B1777" s="164"/>
      <c r="D1777" s="151" t="s">
        <v>288</v>
      </c>
      <c r="E1777" s="165" t="s">
        <v>19</v>
      </c>
      <c r="F1777" s="166" t="s">
        <v>13855</v>
      </c>
      <c r="H1777" s="167">
        <v>3.93</v>
      </c>
      <c r="I1777" s="168"/>
      <c r="L1777" s="164"/>
      <c r="M1777" s="169"/>
      <c r="T1777" s="170"/>
      <c r="AT1777" s="165" t="s">
        <v>288</v>
      </c>
      <c r="AU1777" s="165" t="s">
        <v>88</v>
      </c>
      <c r="AV1777" s="14" t="s">
        <v>92</v>
      </c>
      <c r="AW1777" s="14" t="s">
        <v>37</v>
      </c>
      <c r="AX1777" s="14" t="s">
        <v>76</v>
      </c>
      <c r="AY1777" s="165" t="s">
        <v>263</v>
      </c>
    </row>
    <row r="1778" spans="2:65" s="15" customFormat="1" ht="10.199999999999999">
      <c r="B1778" s="171"/>
      <c r="D1778" s="151" t="s">
        <v>288</v>
      </c>
      <c r="E1778" s="172" t="s">
        <v>19</v>
      </c>
      <c r="F1778" s="173" t="s">
        <v>355</v>
      </c>
      <c r="H1778" s="174">
        <v>24.728999999999999</v>
      </c>
      <c r="I1778" s="175"/>
      <c r="L1778" s="171"/>
      <c r="M1778" s="176"/>
      <c r="T1778" s="177"/>
      <c r="AT1778" s="172" t="s">
        <v>288</v>
      </c>
      <c r="AU1778" s="172" t="s">
        <v>88</v>
      </c>
      <c r="AV1778" s="15" t="s">
        <v>98</v>
      </c>
      <c r="AW1778" s="15" t="s">
        <v>37</v>
      </c>
      <c r="AX1778" s="15" t="s">
        <v>83</v>
      </c>
      <c r="AY1778" s="172" t="s">
        <v>263</v>
      </c>
    </row>
    <row r="1779" spans="2:65" s="1" customFormat="1" ht="24.15" customHeight="1">
      <c r="B1779" s="34"/>
      <c r="C1779" s="133" t="s">
        <v>2958</v>
      </c>
      <c r="D1779" s="133" t="s">
        <v>265</v>
      </c>
      <c r="E1779" s="134" t="s">
        <v>14675</v>
      </c>
      <c r="F1779" s="135" t="s">
        <v>14676</v>
      </c>
      <c r="G1779" s="136" t="s">
        <v>378</v>
      </c>
      <c r="H1779" s="137">
        <v>160.298</v>
      </c>
      <c r="I1779" s="138"/>
      <c r="J1779" s="139">
        <f>ROUND(I1779*H1779,2)</f>
        <v>0</v>
      </c>
      <c r="K1779" s="135" t="s">
        <v>269</v>
      </c>
      <c r="L1779" s="34"/>
      <c r="M1779" s="140" t="s">
        <v>19</v>
      </c>
      <c r="N1779" s="141" t="s">
        <v>48</v>
      </c>
      <c r="P1779" s="142">
        <f>O1779*H1779</f>
        <v>0</v>
      </c>
      <c r="Q1779" s="142">
        <v>6.0000000000000001E-3</v>
      </c>
      <c r="R1779" s="142">
        <f>Q1779*H1779</f>
        <v>0.96178799999999998</v>
      </c>
      <c r="S1779" s="142">
        <v>0</v>
      </c>
      <c r="T1779" s="143">
        <f>S1779*H1779</f>
        <v>0</v>
      </c>
      <c r="AR1779" s="144" t="s">
        <v>375</v>
      </c>
      <c r="AT1779" s="144" t="s">
        <v>265</v>
      </c>
      <c r="AU1779" s="144" t="s">
        <v>88</v>
      </c>
      <c r="AY1779" s="19" t="s">
        <v>263</v>
      </c>
      <c r="BE1779" s="145">
        <f>IF(N1779="základní",J1779,0)</f>
        <v>0</v>
      </c>
      <c r="BF1779" s="145">
        <f>IF(N1779="snížená",J1779,0)</f>
        <v>0</v>
      </c>
      <c r="BG1779" s="145">
        <f>IF(N1779="zákl. přenesená",J1779,0)</f>
        <v>0</v>
      </c>
      <c r="BH1779" s="145">
        <f>IF(N1779="sníž. přenesená",J1779,0)</f>
        <v>0</v>
      </c>
      <c r="BI1779" s="145">
        <f>IF(N1779="nulová",J1779,0)</f>
        <v>0</v>
      </c>
      <c r="BJ1779" s="19" t="s">
        <v>88</v>
      </c>
      <c r="BK1779" s="145">
        <f>ROUND(I1779*H1779,2)</f>
        <v>0</v>
      </c>
      <c r="BL1779" s="19" t="s">
        <v>375</v>
      </c>
      <c r="BM1779" s="144" t="s">
        <v>14677</v>
      </c>
    </row>
    <row r="1780" spans="2:65" s="1" customFormat="1" ht="10.199999999999999">
      <c r="B1780" s="34"/>
      <c r="D1780" s="146" t="s">
        <v>271</v>
      </c>
      <c r="F1780" s="147" t="s">
        <v>14678</v>
      </c>
      <c r="I1780" s="148"/>
      <c r="L1780" s="34"/>
      <c r="M1780" s="149"/>
      <c r="T1780" s="55"/>
      <c r="AT1780" s="19" t="s">
        <v>271</v>
      </c>
      <c r="AU1780" s="19" t="s">
        <v>88</v>
      </c>
    </row>
    <row r="1781" spans="2:65" s="13" customFormat="1" ht="10.199999999999999">
      <c r="B1781" s="157"/>
      <c r="D1781" s="151" t="s">
        <v>288</v>
      </c>
      <c r="E1781" s="158" t="s">
        <v>19</v>
      </c>
      <c r="F1781" s="159" t="s">
        <v>13435</v>
      </c>
      <c r="H1781" s="160">
        <v>3.5</v>
      </c>
      <c r="I1781" s="161"/>
      <c r="L1781" s="157"/>
      <c r="M1781" s="162"/>
      <c r="T1781" s="163"/>
      <c r="AT1781" s="158" t="s">
        <v>288</v>
      </c>
      <c r="AU1781" s="158" t="s">
        <v>88</v>
      </c>
      <c r="AV1781" s="13" t="s">
        <v>88</v>
      </c>
      <c r="AW1781" s="13" t="s">
        <v>37</v>
      </c>
      <c r="AX1781" s="13" t="s">
        <v>76</v>
      </c>
      <c r="AY1781" s="158" t="s">
        <v>263</v>
      </c>
    </row>
    <row r="1782" spans="2:65" s="13" customFormat="1" ht="10.199999999999999">
      <c r="B1782" s="157"/>
      <c r="D1782" s="151" t="s">
        <v>288</v>
      </c>
      <c r="E1782" s="158" t="s">
        <v>19</v>
      </c>
      <c r="F1782" s="159" t="s">
        <v>13605</v>
      </c>
      <c r="H1782" s="160">
        <v>22.870999999999999</v>
      </c>
      <c r="I1782" s="161"/>
      <c r="L1782" s="157"/>
      <c r="M1782" s="162"/>
      <c r="T1782" s="163"/>
      <c r="AT1782" s="158" t="s">
        <v>288</v>
      </c>
      <c r="AU1782" s="158" t="s">
        <v>88</v>
      </c>
      <c r="AV1782" s="13" t="s">
        <v>88</v>
      </c>
      <c r="AW1782" s="13" t="s">
        <v>37</v>
      </c>
      <c r="AX1782" s="13" t="s">
        <v>76</v>
      </c>
      <c r="AY1782" s="158" t="s">
        <v>263</v>
      </c>
    </row>
    <row r="1783" spans="2:65" s="13" customFormat="1" ht="10.199999999999999">
      <c r="B1783" s="157"/>
      <c r="D1783" s="151" t="s">
        <v>288</v>
      </c>
      <c r="E1783" s="158" t="s">
        <v>19</v>
      </c>
      <c r="F1783" s="159" t="s">
        <v>13438</v>
      </c>
      <c r="H1783" s="160">
        <v>2.5430000000000001</v>
      </c>
      <c r="I1783" s="161"/>
      <c r="L1783" s="157"/>
      <c r="M1783" s="162"/>
      <c r="T1783" s="163"/>
      <c r="AT1783" s="158" t="s">
        <v>288</v>
      </c>
      <c r="AU1783" s="158" t="s">
        <v>88</v>
      </c>
      <c r="AV1783" s="13" t="s">
        <v>88</v>
      </c>
      <c r="AW1783" s="13" t="s">
        <v>37</v>
      </c>
      <c r="AX1783" s="13" t="s">
        <v>76</v>
      </c>
      <c r="AY1783" s="158" t="s">
        <v>263</v>
      </c>
    </row>
    <row r="1784" spans="2:65" s="12" customFormat="1" ht="10.199999999999999">
      <c r="B1784" s="150"/>
      <c r="D1784" s="151" t="s">
        <v>288</v>
      </c>
      <c r="E1784" s="152" t="s">
        <v>19</v>
      </c>
      <c r="F1784" s="153" t="s">
        <v>13439</v>
      </c>
      <c r="H1784" s="152" t="s">
        <v>19</v>
      </c>
      <c r="I1784" s="154"/>
      <c r="L1784" s="150"/>
      <c r="M1784" s="155"/>
      <c r="T1784" s="156"/>
      <c r="AT1784" s="152" t="s">
        <v>288</v>
      </c>
      <c r="AU1784" s="152" t="s">
        <v>88</v>
      </c>
      <c r="AV1784" s="12" t="s">
        <v>83</v>
      </c>
      <c r="AW1784" s="12" t="s">
        <v>37</v>
      </c>
      <c r="AX1784" s="12" t="s">
        <v>76</v>
      </c>
      <c r="AY1784" s="152" t="s">
        <v>263</v>
      </c>
    </row>
    <row r="1785" spans="2:65" s="13" customFormat="1" ht="10.199999999999999">
      <c r="B1785" s="157"/>
      <c r="D1785" s="151" t="s">
        <v>288</v>
      </c>
      <c r="E1785" s="158" t="s">
        <v>19</v>
      </c>
      <c r="F1785" s="159" t="s">
        <v>13441</v>
      </c>
      <c r="H1785" s="160">
        <v>3.5</v>
      </c>
      <c r="I1785" s="161"/>
      <c r="L1785" s="157"/>
      <c r="M1785" s="162"/>
      <c r="T1785" s="163"/>
      <c r="AT1785" s="158" t="s">
        <v>288</v>
      </c>
      <c r="AU1785" s="158" t="s">
        <v>88</v>
      </c>
      <c r="AV1785" s="13" t="s">
        <v>88</v>
      </c>
      <c r="AW1785" s="13" t="s">
        <v>37</v>
      </c>
      <c r="AX1785" s="13" t="s">
        <v>76</v>
      </c>
      <c r="AY1785" s="158" t="s">
        <v>263</v>
      </c>
    </row>
    <row r="1786" spans="2:65" s="13" customFormat="1" ht="10.199999999999999">
      <c r="B1786" s="157"/>
      <c r="D1786" s="151" t="s">
        <v>288</v>
      </c>
      <c r="E1786" s="158" t="s">
        <v>19</v>
      </c>
      <c r="F1786" s="159" t="s">
        <v>13442</v>
      </c>
      <c r="H1786" s="160">
        <v>22.870999999999999</v>
      </c>
      <c r="I1786" s="161"/>
      <c r="L1786" s="157"/>
      <c r="M1786" s="162"/>
      <c r="T1786" s="163"/>
      <c r="AT1786" s="158" t="s">
        <v>288</v>
      </c>
      <c r="AU1786" s="158" t="s">
        <v>88</v>
      </c>
      <c r="AV1786" s="13" t="s">
        <v>88</v>
      </c>
      <c r="AW1786" s="13" t="s">
        <v>37</v>
      </c>
      <c r="AX1786" s="13" t="s">
        <v>76</v>
      </c>
      <c r="AY1786" s="158" t="s">
        <v>263</v>
      </c>
    </row>
    <row r="1787" spans="2:65" s="13" customFormat="1" ht="10.199999999999999">
      <c r="B1787" s="157"/>
      <c r="D1787" s="151" t="s">
        <v>288</v>
      </c>
      <c r="E1787" s="158" t="s">
        <v>19</v>
      </c>
      <c r="F1787" s="159" t="s">
        <v>13444</v>
      </c>
      <c r="H1787" s="160">
        <v>2.5430000000000001</v>
      </c>
      <c r="I1787" s="161"/>
      <c r="L1787" s="157"/>
      <c r="M1787" s="162"/>
      <c r="T1787" s="163"/>
      <c r="AT1787" s="158" t="s">
        <v>288</v>
      </c>
      <c r="AU1787" s="158" t="s">
        <v>88</v>
      </c>
      <c r="AV1787" s="13" t="s">
        <v>88</v>
      </c>
      <c r="AW1787" s="13" t="s">
        <v>37</v>
      </c>
      <c r="AX1787" s="13" t="s">
        <v>76</v>
      </c>
      <c r="AY1787" s="158" t="s">
        <v>263</v>
      </c>
    </row>
    <row r="1788" spans="2:65" s="12" customFormat="1" ht="10.199999999999999">
      <c r="B1788" s="150"/>
      <c r="D1788" s="151" t="s">
        <v>288</v>
      </c>
      <c r="E1788" s="152" t="s">
        <v>19</v>
      </c>
      <c r="F1788" s="153" t="s">
        <v>13445</v>
      </c>
      <c r="H1788" s="152" t="s">
        <v>19</v>
      </c>
      <c r="I1788" s="154"/>
      <c r="L1788" s="150"/>
      <c r="M1788" s="155"/>
      <c r="T1788" s="156"/>
      <c r="AT1788" s="152" t="s">
        <v>288</v>
      </c>
      <c r="AU1788" s="152" t="s">
        <v>88</v>
      </c>
      <c r="AV1788" s="12" t="s">
        <v>83</v>
      </c>
      <c r="AW1788" s="12" t="s">
        <v>37</v>
      </c>
      <c r="AX1788" s="12" t="s">
        <v>76</v>
      </c>
      <c r="AY1788" s="152" t="s">
        <v>263</v>
      </c>
    </row>
    <row r="1789" spans="2:65" s="13" customFormat="1" ht="10.199999999999999">
      <c r="B1789" s="157"/>
      <c r="D1789" s="151" t="s">
        <v>288</v>
      </c>
      <c r="E1789" s="158" t="s">
        <v>19</v>
      </c>
      <c r="F1789" s="159" t="s">
        <v>13447</v>
      </c>
      <c r="H1789" s="160">
        <v>3.5</v>
      </c>
      <c r="I1789" s="161"/>
      <c r="L1789" s="157"/>
      <c r="M1789" s="162"/>
      <c r="T1789" s="163"/>
      <c r="AT1789" s="158" t="s">
        <v>288</v>
      </c>
      <c r="AU1789" s="158" t="s">
        <v>88</v>
      </c>
      <c r="AV1789" s="13" t="s">
        <v>88</v>
      </c>
      <c r="AW1789" s="13" t="s">
        <v>37</v>
      </c>
      <c r="AX1789" s="13" t="s">
        <v>76</v>
      </c>
      <c r="AY1789" s="158" t="s">
        <v>263</v>
      </c>
    </row>
    <row r="1790" spans="2:65" s="13" customFormat="1" ht="10.199999999999999">
      <c r="B1790" s="157"/>
      <c r="D1790" s="151" t="s">
        <v>288</v>
      </c>
      <c r="E1790" s="158" t="s">
        <v>19</v>
      </c>
      <c r="F1790" s="159" t="s">
        <v>13448</v>
      </c>
      <c r="H1790" s="160">
        <v>22.870999999999999</v>
      </c>
      <c r="I1790" s="161"/>
      <c r="L1790" s="157"/>
      <c r="M1790" s="162"/>
      <c r="T1790" s="163"/>
      <c r="AT1790" s="158" t="s">
        <v>288</v>
      </c>
      <c r="AU1790" s="158" t="s">
        <v>88</v>
      </c>
      <c r="AV1790" s="13" t="s">
        <v>88</v>
      </c>
      <c r="AW1790" s="13" t="s">
        <v>37</v>
      </c>
      <c r="AX1790" s="13" t="s">
        <v>76</v>
      </c>
      <c r="AY1790" s="158" t="s">
        <v>263</v>
      </c>
    </row>
    <row r="1791" spans="2:65" s="13" customFormat="1" ht="10.199999999999999">
      <c r="B1791" s="157"/>
      <c r="D1791" s="151" t="s">
        <v>288</v>
      </c>
      <c r="E1791" s="158" t="s">
        <v>19</v>
      </c>
      <c r="F1791" s="159" t="s">
        <v>13450</v>
      </c>
      <c r="H1791" s="160">
        <v>2.5430000000000001</v>
      </c>
      <c r="I1791" s="161"/>
      <c r="L1791" s="157"/>
      <c r="M1791" s="162"/>
      <c r="T1791" s="163"/>
      <c r="AT1791" s="158" t="s">
        <v>288</v>
      </c>
      <c r="AU1791" s="158" t="s">
        <v>88</v>
      </c>
      <c r="AV1791" s="13" t="s">
        <v>88</v>
      </c>
      <c r="AW1791" s="13" t="s">
        <v>37</v>
      </c>
      <c r="AX1791" s="13" t="s">
        <v>76</v>
      </c>
      <c r="AY1791" s="158" t="s">
        <v>263</v>
      </c>
    </row>
    <row r="1792" spans="2:65" s="12" customFormat="1" ht="10.199999999999999">
      <c r="B1792" s="150"/>
      <c r="D1792" s="151" t="s">
        <v>288</v>
      </c>
      <c r="E1792" s="152" t="s">
        <v>19</v>
      </c>
      <c r="F1792" s="153" t="s">
        <v>13451</v>
      </c>
      <c r="H1792" s="152" t="s">
        <v>19</v>
      </c>
      <c r="I1792" s="154"/>
      <c r="L1792" s="150"/>
      <c r="M1792" s="155"/>
      <c r="T1792" s="156"/>
      <c r="AT1792" s="152" t="s">
        <v>288</v>
      </c>
      <c r="AU1792" s="152" t="s">
        <v>88</v>
      </c>
      <c r="AV1792" s="12" t="s">
        <v>83</v>
      </c>
      <c r="AW1792" s="12" t="s">
        <v>37</v>
      </c>
      <c r="AX1792" s="12" t="s">
        <v>76</v>
      </c>
      <c r="AY1792" s="152" t="s">
        <v>263</v>
      </c>
    </row>
    <row r="1793" spans="2:51" s="13" customFormat="1" ht="10.199999999999999">
      <c r="B1793" s="157"/>
      <c r="D1793" s="151" t="s">
        <v>288</v>
      </c>
      <c r="E1793" s="158" t="s">
        <v>19</v>
      </c>
      <c r="F1793" s="159" t="s">
        <v>13453</v>
      </c>
      <c r="H1793" s="160">
        <v>3.5</v>
      </c>
      <c r="I1793" s="161"/>
      <c r="L1793" s="157"/>
      <c r="M1793" s="162"/>
      <c r="T1793" s="163"/>
      <c r="AT1793" s="158" t="s">
        <v>288</v>
      </c>
      <c r="AU1793" s="158" t="s">
        <v>88</v>
      </c>
      <c r="AV1793" s="13" t="s">
        <v>88</v>
      </c>
      <c r="AW1793" s="13" t="s">
        <v>37</v>
      </c>
      <c r="AX1793" s="13" t="s">
        <v>76</v>
      </c>
      <c r="AY1793" s="158" t="s">
        <v>263</v>
      </c>
    </row>
    <row r="1794" spans="2:51" s="13" customFormat="1" ht="10.199999999999999">
      <c r="B1794" s="157"/>
      <c r="D1794" s="151" t="s">
        <v>288</v>
      </c>
      <c r="E1794" s="158" t="s">
        <v>19</v>
      </c>
      <c r="F1794" s="159" t="s">
        <v>13454</v>
      </c>
      <c r="H1794" s="160">
        <v>22.870999999999999</v>
      </c>
      <c r="I1794" s="161"/>
      <c r="L1794" s="157"/>
      <c r="M1794" s="162"/>
      <c r="T1794" s="163"/>
      <c r="AT1794" s="158" t="s">
        <v>288</v>
      </c>
      <c r="AU1794" s="158" t="s">
        <v>88</v>
      </c>
      <c r="AV1794" s="13" t="s">
        <v>88</v>
      </c>
      <c r="AW1794" s="13" t="s">
        <v>37</v>
      </c>
      <c r="AX1794" s="13" t="s">
        <v>76</v>
      </c>
      <c r="AY1794" s="158" t="s">
        <v>263</v>
      </c>
    </row>
    <row r="1795" spans="2:51" s="13" customFormat="1" ht="10.199999999999999">
      <c r="B1795" s="157"/>
      <c r="D1795" s="151" t="s">
        <v>288</v>
      </c>
      <c r="E1795" s="158" t="s">
        <v>19</v>
      </c>
      <c r="F1795" s="159" t="s">
        <v>13456</v>
      </c>
      <c r="H1795" s="160">
        <v>2.5430000000000001</v>
      </c>
      <c r="I1795" s="161"/>
      <c r="L1795" s="157"/>
      <c r="M1795" s="162"/>
      <c r="T1795" s="163"/>
      <c r="AT1795" s="158" t="s">
        <v>288</v>
      </c>
      <c r="AU1795" s="158" t="s">
        <v>88</v>
      </c>
      <c r="AV1795" s="13" t="s">
        <v>88</v>
      </c>
      <c r="AW1795" s="13" t="s">
        <v>37</v>
      </c>
      <c r="AX1795" s="13" t="s">
        <v>76</v>
      </c>
      <c r="AY1795" s="158" t="s">
        <v>263</v>
      </c>
    </row>
    <row r="1796" spans="2:51" s="12" customFormat="1" ht="10.199999999999999">
      <c r="B1796" s="150"/>
      <c r="D1796" s="151" t="s">
        <v>288</v>
      </c>
      <c r="E1796" s="152" t="s">
        <v>19</v>
      </c>
      <c r="F1796" s="153" t="s">
        <v>13457</v>
      </c>
      <c r="H1796" s="152" t="s">
        <v>19</v>
      </c>
      <c r="I1796" s="154"/>
      <c r="L1796" s="150"/>
      <c r="M1796" s="155"/>
      <c r="T1796" s="156"/>
      <c r="AT1796" s="152" t="s">
        <v>288</v>
      </c>
      <c r="AU1796" s="152" t="s">
        <v>88</v>
      </c>
      <c r="AV1796" s="12" t="s">
        <v>83</v>
      </c>
      <c r="AW1796" s="12" t="s">
        <v>37</v>
      </c>
      <c r="AX1796" s="12" t="s">
        <v>76</v>
      </c>
      <c r="AY1796" s="152" t="s">
        <v>263</v>
      </c>
    </row>
    <row r="1797" spans="2:51" s="14" customFormat="1" ht="10.199999999999999">
      <c r="B1797" s="164"/>
      <c r="D1797" s="151" t="s">
        <v>288</v>
      </c>
      <c r="E1797" s="165" t="s">
        <v>19</v>
      </c>
      <c r="F1797" s="166" t="s">
        <v>13592</v>
      </c>
      <c r="H1797" s="167">
        <v>115.65600000000001</v>
      </c>
      <c r="I1797" s="168"/>
      <c r="L1797" s="164"/>
      <c r="M1797" s="169"/>
      <c r="T1797" s="170"/>
      <c r="AT1797" s="165" t="s">
        <v>288</v>
      </c>
      <c r="AU1797" s="165" t="s">
        <v>88</v>
      </c>
      <c r="AV1797" s="14" t="s">
        <v>92</v>
      </c>
      <c r="AW1797" s="14" t="s">
        <v>37</v>
      </c>
      <c r="AX1797" s="14" t="s">
        <v>76</v>
      </c>
      <c r="AY1797" s="165" t="s">
        <v>263</v>
      </c>
    </row>
    <row r="1798" spans="2:51" s="13" customFormat="1" ht="10.199999999999999">
      <c r="B1798" s="157"/>
      <c r="D1798" s="151" t="s">
        <v>288</v>
      </c>
      <c r="E1798" s="158" t="s">
        <v>19</v>
      </c>
      <c r="F1798" s="159" t="s">
        <v>13437</v>
      </c>
      <c r="H1798" s="160">
        <v>4.4400000000000004</v>
      </c>
      <c r="I1798" s="161"/>
      <c r="L1798" s="157"/>
      <c r="M1798" s="162"/>
      <c r="T1798" s="163"/>
      <c r="AT1798" s="158" t="s">
        <v>288</v>
      </c>
      <c r="AU1798" s="158" t="s">
        <v>88</v>
      </c>
      <c r="AV1798" s="13" t="s">
        <v>88</v>
      </c>
      <c r="AW1798" s="13" t="s">
        <v>37</v>
      </c>
      <c r="AX1798" s="13" t="s">
        <v>76</v>
      </c>
      <c r="AY1798" s="158" t="s">
        <v>263</v>
      </c>
    </row>
    <row r="1799" spans="2:51" s="12" customFormat="1" ht="10.199999999999999">
      <c r="B1799" s="150"/>
      <c r="D1799" s="151" t="s">
        <v>288</v>
      </c>
      <c r="E1799" s="152" t="s">
        <v>19</v>
      </c>
      <c r="F1799" s="153" t="s">
        <v>13439</v>
      </c>
      <c r="H1799" s="152" t="s">
        <v>19</v>
      </c>
      <c r="I1799" s="154"/>
      <c r="L1799" s="150"/>
      <c r="M1799" s="155"/>
      <c r="T1799" s="156"/>
      <c r="AT1799" s="152" t="s">
        <v>288</v>
      </c>
      <c r="AU1799" s="152" t="s">
        <v>88</v>
      </c>
      <c r="AV1799" s="12" t="s">
        <v>83</v>
      </c>
      <c r="AW1799" s="12" t="s">
        <v>37</v>
      </c>
      <c r="AX1799" s="12" t="s">
        <v>76</v>
      </c>
      <c r="AY1799" s="152" t="s">
        <v>263</v>
      </c>
    </row>
    <row r="1800" spans="2:51" s="13" customFormat="1" ht="10.199999999999999">
      <c r="B1800" s="157"/>
      <c r="D1800" s="151" t="s">
        <v>288</v>
      </c>
      <c r="E1800" s="158" t="s">
        <v>19</v>
      </c>
      <c r="F1800" s="159" t="s">
        <v>13443</v>
      </c>
      <c r="H1800" s="160">
        <v>4.4400000000000004</v>
      </c>
      <c r="I1800" s="161"/>
      <c r="L1800" s="157"/>
      <c r="M1800" s="162"/>
      <c r="T1800" s="163"/>
      <c r="AT1800" s="158" t="s">
        <v>288</v>
      </c>
      <c r="AU1800" s="158" t="s">
        <v>88</v>
      </c>
      <c r="AV1800" s="13" t="s">
        <v>88</v>
      </c>
      <c r="AW1800" s="13" t="s">
        <v>37</v>
      </c>
      <c r="AX1800" s="13" t="s">
        <v>76</v>
      </c>
      <c r="AY1800" s="158" t="s">
        <v>263</v>
      </c>
    </row>
    <row r="1801" spans="2:51" s="12" customFormat="1" ht="10.199999999999999">
      <c r="B1801" s="150"/>
      <c r="D1801" s="151" t="s">
        <v>288</v>
      </c>
      <c r="E1801" s="152" t="s">
        <v>19</v>
      </c>
      <c r="F1801" s="153" t="s">
        <v>13445</v>
      </c>
      <c r="H1801" s="152" t="s">
        <v>19</v>
      </c>
      <c r="I1801" s="154"/>
      <c r="L1801" s="150"/>
      <c r="M1801" s="155"/>
      <c r="T1801" s="156"/>
      <c r="AT1801" s="152" t="s">
        <v>288</v>
      </c>
      <c r="AU1801" s="152" t="s">
        <v>88</v>
      </c>
      <c r="AV1801" s="12" t="s">
        <v>83</v>
      </c>
      <c r="AW1801" s="12" t="s">
        <v>37</v>
      </c>
      <c r="AX1801" s="12" t="s">
        <v>76</v>
      </c>
      <c r="AY1801" s="152" t="s">
        <v>263</v>
      </c>
    </row>
    <row r="1802" spans="2:51" s="13" customFormat="1" ht="10.199999999999999">
      <c r="B1802" s="157"/>
      <c r="D1802" s="151" t="s">
        <v>288</v>
      </c>
      <c r="E1802" s="158" t="s">
        <v>19</v>
      </c>
      <c r="F1802" s="159" t="s">
        <v>13449</v>
      </c>
      <c r="H1802" s="160">
        <v>4.4400000000000004</v>
      </c>
      <c r="I1802" s="161"/>
      <c r="L1802" s="157"/>
      <c r="M1802" s="162"/>
      <c r="T1802" s="163"/>
      <c r="AT1802" s="158" t="s">
        <v>288</v>
      </c>
      <c r="AU1802" s="158" t="s">
        <v>88</v>
      </c>
      <c r="AV1802" s="13" t="s">
        <v>88</v>
      </c>
      <c r="AW1802" s="13" t="s">
        <v>37</v>
      </c>
      <c r="AX1802" s="13" t="s">
        <v>76</v>
      </c>
      <c r="AY1802" s="158" t="s">
        <v>263</v>
      </c>
    </row>
    <row r="1803" spans="2:51" s="12" customFormat="1" ht="10.199999999999999">
      <c r="B1803" s="150"/>
      <c r="D1803" s="151" t="s">
        <v>288</v>
      </c>
      <c r="E1803" s="152" t="s">
        <v>19</v>
      </c>
      <c r="F1803" s="153" t="s">
        <v>13451</v>
      </c>
      <c r="H1803" s="152" t="s">
        <v>19</v>
      </c>
      <c r="I1803" s="154"/>
      <c r="L1803" s="150"/>
      <c r="M1803" s="155"/>
      <c r="T1803" s="156"/>
      <c r="AT1803" s="152" t="s">
        <v>288</v>
      </c>
      <c r="AU1803" s="152" t="s">
        <v>88</v>
      </c>
      <c r="AV1803" s="12" t="s">
        <v>83</v>
      </c>
      <c r="AW1803" s="12" t="s">
        <v>37</v>
      </c>
      <c r="AX1803" s="12" t="s">
        <v>76</v>
      </c>
      <c r="AY1803" s="152" t="s">
        <v>263</v>
      </c>
    </row>
    <row r="1804" spans="2:51" s="13" customFormat="1" ht="10.199999999999999">
      <c r="B1804" s="157"/>
      <c r="D1804" s="151" t="s">
        <v>288</v>
      </c>
      <c r="E1804" s="158" t="s">
        <v>19</v>
      </c>
      <c r="F1804" s="159" t="s">
        <v>13455</v>
      </c>
      <c r="H1804" s="160">
        <v>4.4400000000000004</v>
      </c>
      <c r="I1804" s="161"/>
      <c r="L1804" s="157"/>
      <c r="M1804" s="162"/>
      <c r="T1804" s="163"/>
      <c r="AT1804" s="158" t="s">
        <v>288</v>
      </c>
      <c r="AU1804" s="158" t="s">
        <v>88</v>
      </c>
      <c r="AV1804" s="13" t="s">
        <v>88</v>
      </c>
      <c r="AW1804" s="13" t="s">
        <v>37</v>
      </c>
      <c r="AX1804" s="13" t="s">
        <v>76</v>
      </c>
      <c r="AY1804" s="158" t="s">
        <v>263</v>
      </c>
    </row>
    <row r="1805" spans="2:51" s="12" customFormat="1" ht="10.199999999999999">
      <c r="B1805" s="150"/>
      <c r="D1805" s="151" t="s">
        <v>288</v>
      </c>
      <c r="E1805" s="152" t="s">
        <v>19</v>
      </c>
      <c r="F1805" s="153" t="s">
        <v>13457</v>
      </c>
      <c r="H1805" s="152" t="s">
        <v>19</v>
      </c>
      <c r="I1805" s="154"/>
      <c r="L1805" s="150"/>
      <c r="M1805" s="155"/>
      <c r="T1805" s="156"/>
      <c r="AT1805" s="152" t="s">
        <v>288</v>
      </c>
      <c r="AU1805" s="152" t="s">
        <v>88</v>
      </c>
      <c r="AV1805" s="12" t="s">
        <v>83</v>
      </c>
      <c r="AW1805" s="12" t="s">
        <v>37</v>
      </c>
      <c r="AX1805" s="12" t="s">
        <v>76</v>
      </c>
      <c r="AY1805" s="152" t="s">
        <v>263</v>
      </c>
    </row>
    <row r="1806" spans="2:51" s="14" customFormat="1" ht="10.199999999999999">
      <c r="B1806" s="164"/>
      <c r="D1806" s="151" t="s">
        <v>288</v>
      </c>
      <c r="E1806" s="165" t="s">
        <v>19</v>
      </c>
      <c r="F1806" s="166" t="s">
        <v>13597</v>
      </c>
      <c r="H1806" s="167">
        <v>17.760000000000002</v>
      </c>
      <c r="I1806" s="168"/>
      <c r="L1806" s="164"/>
      <c r="M1806" s="169"/>
      <c r="T1806" s="170"/>
      <c r="AT1806" s="165" t="s">
        <v>288</v>
      </c>
      <c r="AU1806" s="165" t="s">
        <v>88</v>
      </c>
      <c r="AV1806" s="14" t="s">
        <v>92</v>
      </c>
      <c r="AW1806" s="14" t="s">
        <v>37</v>
      </c>
      <c r="AX1806" s="14" t="s">
        <v>76</v>
      </c>
      <c r="AY1806" s="165" t="s">
        <v>263</v>
      </c>
    </row>
    <row r="1807" spans="2:51" s="13" customFormat="1" ht="10.199999999999999">
      <c r="B1807" s="157"/>
      <c r="D1807" s="151" t="s">
        <v>288</v>
      </c>
      <c r="E1807" s="158" t="s">
        <v>19</v>
      </c>
      <c r="F1807" s="159" t="s">
        <v>13606</v>
      </c>
      <c r="H1807" s="160">
        <v>23.882000000000001</v>
      </c>
      <c r="I1807" s="161"/>
      <c r="L1807" s="157"/>
      <c r="M1807" s="162"/>
      <c r="T1807" s="163"/>
      <c r="AT1807" s="158" t="s">
        <v>288</v>
      </c>
      <c r="AU1807" s="158" t="s">
        <v>88</v>
      </c>
      <c r="AV1807" s="13" t="s">
        <v>88</v>
      </c>
      <c r="AW1807" s="13" t="s">
        <v>37</v>
      </c>
      <c r="AX1807" s="13" t="s">
        <v>76</v>
      </c>
      <c r="AY1807" s="158" t="s">
        <v>263</v>
      </c>
    </row>
    <row r="1808" spans="2:51" s="12" customFormat="1" ht="10.199999999999999">
      <c r="B1808" s="150"/>
      <c r="D1808" s="151" t="s">
        <v>288</v>
      </c>
      <c r="E1808" s="152" t="s">
        <v>19</v>
      </c>
      <c r="F1808" s="153" t="s">
        <v>13433</v>
      </c>
      <c r="H1808" s="152" t="s">
        <v>19</v>
      </c>
      <c r="I1808" s="154"/>
      <c r="L1808" s="150"/>
      <c r="M1808" s="155"/>
      <c r="T1808" s="156"/>
      <c r="AT1808" s="152" t="s">
        <v>288</v>
      </c>
      <c r="AU1808" s="152" t="s">
        <v>88</v>
      </c>
      <c r="AV1808" s="12" t="s">
        <v>83</v>
      </c>
      <c r="AW1808" s="12" t="s">
        <v>37</v>
      </c>
      <c r="AX1808" s="12" t="s">
        <v>76</v>
      </c>
      <c r="AY1808" s="152" t="s">
        <v>263</v>
      </c>
    </row>
    <row r="1809" spans="2:65" s="14" customFormat="1" ht="10.199999999999999">
      <c r="B1809" s="164"/>
      <c r="D1809" s="151" t="s">
        <v>288</v>
      </c>
      <c r="E1809" s="165" t="s">
        <v>19</v>
      </c>
      <c r="F1809" s="166" t="s">
        <v>13599</v>
      </c>
      <c r="H1809" s="167">
        <v>23.882000000000001</v>
      </c>
      <c r="I1809" s="168"/>
      <c r="L1809" s="164"/>
      <c r="M1809" s="169"/>
      <c r="T1809" s="170"/>
      <c r="AT1809" s="165" t="s">
        <v>288</v>
      </c>
      <c r="AU1809" s="165" t="s">
        <v>88</v>
      </c>
      <c r="AV1809" s="14" t="s">
        <v>92</v>
      </c>
      <c r="AW1809" s="14" t="s">
        <v>37</v>
      </c>
      <c r="AX1809" s="14" t="s">
        <v>76</v>
      </c>
      <c r="AY1809" s="165" t="s">
        <v>263</v>
      </c>
    </row>
    <row r="1810" spans="2:65" s="13" customFormat="1" ht="10.199999999999999">
      <c r="B1810" s="157"/>
      <c r="D1810" s="151" t="s">
        <v>288</v>
      </c>
      <c r="E1810" s="158" t="s">
        <v>19</v>
      </c>
      <c r="F1810" s="159" t="s">
        <v>13431</v>
      </c>
      <c r="H1810" s="160">
        <v>3</v>
      </c>
      <c r="I1810" s="161"/>
      <c r="L1810" s="157"/>
      <c r="M1810" s="162"/>
      <c r="T1810" s="163"/>
      <c r="AT1810" s="158" t="s">
        <v>288</v>
      </c>
      <c r="AU1810" s="158" t="s">
        <v>88</v>
      </c>
      <c r="AV1810" s="13" t="s">
        <v>88</v>
      </c>
      <c r="AW1810" s="13" t="s">
        <v>37</v>
      </c>
      <c r="AX1810" s="13" t="s">
        <v>76</v>
      </c>
      <c r="AY1810" s="158" t="s">
        <v>263</v>
      </c>
    </row>
    <row r="1811" spans="2:65" s="12" customFormat="1" ht="10.199999999999999">
      <c r="B1811" s="150"/>
      <c r="D1811" s="151" t="s">
        <v>288</v>
      </c>
      <c r="E1811" s="152" t="s">
        <v>19</v>
      </c>
      <c r="F1811" s="153" t="s">
        <v>13433</v>
      </c>
      <c r="H1811" s="152" t="s">
        <v>19</v>
      </c>
      <c r="I1811" s="154"/>
      <c r="L1811" s="150"/>
      <c r="M1811" s="155"/>
      <c r="T1811" s="156"/>
      <c r="AT1811" s="152" t="s">
        <v>288</v>
      </c>
      <c r="AU1811" s="152" t="s">
        <v>88</v>
      </c>
      <c r="AV1811" s="12" t="s">
        <v>83</v>
      </c>
      <c r="AW1811" s="12" t="s">
        <v>37</v>
      </c>
      <c r="AX1811" s="12" t="s">
        <v>76</v>
      </c>
      <c r="AY1811" s="152" t="s">
        <v>263</v>
      </c>
    </row>
    <row r="1812" spans="2:65" s="14" customFormat="1" ht="10.199999999999999">
      <c r="B1812" s="164"/>
      <c r="D1812" s="151" t="s">
        <v>288</v>
      </c>
      <c r="E1812" s="165" t="s">
        <v>19</v>
      </c>
      <c r="F1812" s="166" t="s">
        <v>13601</v>
      </c>
      <c r="H1812" s="167">
        <v>3</v>
      </c>
      <c r="I1812" s="168"/>
      <c r="L1812" s="164"/>
      <c r="M1812" s="169"/>
      <c r="T1812" s="170"/>
      <c r="AT1812" s="165" t="s">
        <v>288</v>
      </c>
      <c r="AU1812" s="165" t="s">
        <v>88</v>
      </c>
      <c r="AV1812" s="14" t="s">
        <v>92</v>
      </c>
      <c r="AW1812" s="14" t="s">
        <v>37</v>
      </c>
      <c r="AX1812" s="14" t="s">
        <v>76</v>
      </c>
      <c r="AY1812" s="165" t="s">
        <v>263</v>
      </c>
    </row>
    <row r="1813" spans="2:65" s="15" customFormat="1" ht="10.199999999999999">
      <c r="B1813" s="171"/>
      <c r="D1813" s="151" t="s">
        <v>288</v>
      </c>
      <c r="E1813" s="172" t="s">
        <v>19</v>
      </c>
      <c r="F1813" s="173" t="s">
        <v>355</v>
      </c>
      <c r="H1813" s="174">
        <v>160.298</v>
      </c>
      <c r="I1813" s="175"/>
      <c r="L1813" s="171"/>
      <c r="M1813" s="176"/>
      <c r="T1813" s="177"/>
      <c r="AT1813" s="172" t="s">
        <v>288</v>
      </c>
      <c r="AU1813" s="172" t="s">
        <v>88</v>
      </c>
      <c r="AV1813" s="15" t="s">
        <v>98</v>
      </c>
      <c r="AW1813" s="15" t="s">
        <v>37</v>
      </c>
      <c r="AX1813" s="15" t="s">
        <v>83</v>
      </c>
      <c r="AY1813" s="172" t="s">
        <v>263</v>
      </c>
    </row>
    <row r="1814" spans="2:65" s="1" customFormat="1" ht="21.75" customHeight="1">
      <c r="B1814" s="34"/>
      <c r="C1814" s="178" t="s">
        <v>2968</v>
      </c>
      <c r="D1814" s="178" t="s">
        <v>439</v>
      </c>
      <c r="E1814" s="179" t="s">
        <v>14679</v>
      </c>
      <c r="F1814" s="180" t="s">
        <v>14680</v>
      </c>
      <c r="G1814" s="181" t="s">
        <v>378</v>
      </c>
      <c r="H1814" s="182">
        <v>153.49199999999999</v>
      </c>
      <c r="I1814" s="183"/>
      <c r="J1814" s="184">
        <f>ROUND(I1814*H1814,2)</f>
        <v>0</v>
      </c>
      <c r="K1814" s="180" t="s">
        <v>269</v>
      </c>
      <c r="L1814" s="185"/>
      <c r="M1814" s="186" t="s">
        <v>19</v>
      </c>
      <c r="N1814" s="187" t="s">
        <v>48</v>
      </c>
      <c r="P1814" s="142">
        <f>O1814*H1814</f>
        <v>0</v>
      </c>
      <c r="Q1814" s="142">
        <v>2.1999999999999999E-2</v>
      </c>
      <c r="R1814" s="142">
        <f>Q1814*H1814</f>
        <v>3.3768239999999996</v>
      </c>
      <c r="S1814" s="142">
        <v>0</v>
      </c>
      <c r="T1814" s="143">
        <f>S1814*H1814</f>
        <v>0</v>
      </c>
      <c r="AR1814" s="144" t="s">
        <v>480</v>
      </c>
      <c r="AT1814" s="144" t="s">
        <v>439</v>
      </c>
      <c r="AU1814" s="144" t="s">
        <v>88</v>
      </c>
      <c r="AY1814" s="19" t="s">
        <v>263</v>
      </c>
      <c r="BE1814" s="145">
        <f>IF(N1814="základní",J1814,0)</f>
        <v>0</v>
      </c>
      <c r="BF1814" s="145">
        <f>IF(N1814="snížená",J1814,0)</f>
        <v>0</v>
      </c>
      <c r="BG1814" s="145">
        <f>IF(N1814="zákl. přenesená",J1814,0)</f>
        <v>0</v>
      </c>
      <c r="BH1814" s="145">
        <f>IF(N1814="sníž. přenesená",J1814,0)</f>
        <v>0</v>
      </c>
      <c r="BI1814" s="145">
        <f>IF(N1814="nulová",J1814,0)</f>
        <v>0</v>
      </c>
      <c r="BJ1814" s="19" t="s">
        <v>88</v>
      </c>
      <c r="BK1814" s="145">
        <f>ROUND(I1814*H1814,2)</f>
        <v>0</v>
      </c>
      <c r="BL1814" s="19" t="s">
        <v>375</v>
      </c>
      <c r="BM1814" s="144" t="s">
        <v>14681</v>
      </c>
    </row>
    <row r="1815" spans="2:65" s="13" customFormat="1" ht="10.199999999999999">
      <c r="B1815" s="157"/>
      <c r="D1815" s="151" t="s">
        <v>288</v>
      </c>
      <c r="E1815" s="158" t="s">
        <v>19</v>
      </c>
      <c r="F1815" s="159" t="s">
        <v>14682</v>
      </c>
      <c r="H1815" s="160">
        <v>139.53800000000001</v>
      </c>
      <c r="I1815" s="161"/>
      <c r="L1815" s="157"/>
      <c r="M1815" s="162"/>
      <c r="T1815" s="163"/>
      <c r="AT1815" s="158" t="s">
        <v>288</v>
      </c>
      <c r="AU1815" s="158" t="s">
        <v>88</v>
      </c>
      <c r="AV1815" s="13" t="s">
        <v>88</v>
      </c>
      <c r="AW1815" s="13" t="s">
        <v>37</v>
      </c>
      <c r="AX1815" s="13" t="s">
        <v>83</v>
      </c>
      <c r="AY1815" s="158" t="s">
        <v>263</v>
      </c>
    </row>
    <row r="1816" spans="2:65" s="13" customFormat="1" ht="10.199999999999999">
      <c r="B1816" s="157"/>
      <c r="D1816" s="151" t="s">
        <v>288</v>
      </c>
      <c r="F1816" s="159" t="s">
        <v>14683</v>
      </c>
      <c r="H1816" s="160">
        <v>153.49199999999999</v>
      </c>
      <c r="I1816" s="161"/>
      <c r="L1816" s="157"/>
      <c r="M1816" s="162"/>
      <c r="T1816" s="163"/>
      <c r="AT1816" s="158" t="s">
        <v>288</v>
      </c>
      <c r="AU1816" s="158" t="s">
        <v>88</v>
      </c>
      <c r="AV1816" s="13" t="s">
        <v>88</v>
      </c>
      <c r="AW1816" s="13" t="s">
        <v>4</v>
      </c>
      <c r="AX1816" s="13" t="s">
        <v>83</v>
      </c>
      <c r="AY1816" s="158" t="s">
        <v>263</v>
      </c>
    </row>
    <row r="1817" spans="2:65" s="1" customFormat="1" ht="21.75" customHeight="1">
      <c r="B1817" s="34"/>
      <c r="C1817" s="178" t="s">
        <v>2977</v>
      </c>
      <c r="D1817" s="178" t="s">
        <v>439</v>
      </c>
      <c r="E1817" s="179" t="s">
        <v>4819</v>
      </c>
      <c r="F1817" s="180" t="s">
        <v>14684</v>
      </c>
      <c r="G1817" s="181" t="s">
        <v>378</v>
      </c>
      <c r="H1817" s="182">
        <v>22.835999999999999</v>
      </c>
      <c r="I1817" s="183"/>
      <c r="J1817" s="184">
        <f>ROUND(I1817*H1817,2)</f>
        <v>0</v>
      </c>
      <c r="K1817" s="180" t="s">
        <v>269</v>
      </c>
      <c r="L1817" s="185"/>
      <c r="M1817" s="186" t="s">
        <v>19</v>
      </c>
      <c r="N1817" s="187" t="s">
        <v>48</v>
      </c>
      <c r="P1817" s="142">
        <f>O1817*H1817</f>
        <v>0</v>
      </c>
      <c r="Q1817" s="142">
        <v>2.1999999999999999E-2</v>
      </c>
      <c r="R1817" s="142">
        <f>Q1817*H1817</f>
        <v>0.50239199999999995</v>
      </c>
      <c r="S1817" s="142">
        <v>0</v>
      </c>
      <c r="T1817" s="143">
        <f>S1817*H1817</f>
        <v>0</v>
      </c>
      <c r="AR1817" s="144" t="s">
        <v>480</v>
      </c>
      <c r="AT1817" s="144" t="s">
        <v>439</v>
      </c>
      <c r="AU1817" s="144" t="s">
        <v>88</v>
      </c>
      <c r="AY1817" s="19" t="s">
        <v>263</v>
      </c>
      <c r="BE1817" s="145">
        <f>IF(N1817="základní",J1817,0)</f>
        <v>0</v>
      </c>
      <c r="BF1817" s="145">
        <f>IF(N1817="snížená",J1817,0)</f>
        <v>0</v>
      </c>
      <c r="BG1817" s="145">
        <f>IF(N1817="zákl. přenesená",J1817,0)</f>
        <v>0</v>
      </c>
      <c r="BH1817" s="145">
        <f>IF(N1817="sníž. přenesená",J1817,0)</f>
        <v>0</v>
      </c>
      <c r="BI1817" s="145">
        <f>IF(N1817="nulová",J1817,0)</f>
        <v>0</v>
      </c>
      <c r="BJ1817" s="19" t="s">
        <v>88</v>
      </c>
      <c r="BK1817" s="145">
        <f>ROUND(I1817*H1817,2)</f>
        <v>0</v>
      </c>
      <c r="BL1817" s="19" t="s">
        <v>375</v>
      </c>
      <c r="BM1817" s="144" t="s">
        <v>14685</v>
      </c>
    </row>
    <row r="1818" spans="2:65" s="13" customFormat="1" ht="10.199999999999999">
      <c r="B1818" s="157"/>
      <c r="D1818" s="151" t="s">
        <v>288</v>
      </c>
      <c r="E1818" s="158" t="s">
        <v>19</v>
      </c>
      <c r="F1818" s="159" t="s">
        <v>14686</v>
      </c>
      <c r="H1818" s="160">
        <v>20.76</v>
      </c>
      <c r="I1818" s="161"/>
      <c r="L1818" s="157"/>
      <c r="M1818" s="162"/>
      <c r="T1818" s="163"/>
      <c r="AT1818" s="158" t="s">
        <v>288</v>
      </c>
      <c r="AU1818" s="158" t="s">
        <v>88</v>
      </c>
      <c r="AV1818" s="13" t="s">
        <v>88</v>
      </c>
      <c r="AW1818" s="13" t="s">
        <v>37</v>
      </c>
      <c r="AX1818" s="13" t="s">
        <v>83</v>
      </c>
      <c r="AY1818" s="158" t="s">
        <v>263</v>
      </c>
    </row>
    <row r="1819" spans="2:65" s="13" customFormat="1" ht="10.199999999999999">
      <c r="B1819" s="157"/>
      <c r="D1819" s="151" t="s">
        <v>288</v>
      </c>
      <c r="F1819" s="159" t="s">
        <v>14687</v>
      </c>
      <c r="H1819" s="160">
        <v>22.835999999999999</v>
      </c>
      <c r="I1819" s="161"/>
      <c r="L1819" s="157"/>
      <c r="M1819" s="162"/>
      <c r="T1819" s="163"/>
      <c r="AT1819" s="158" t="s">
        <v>288</v>
      </c>
      <c r="AU1819" s="158" t="s">
        <v>88</v>
      </c>
      <c r="AV1819" s="13" t="s">
        <v>88</v>
      </c>
      <c r="AW1819" s="13" t="s">
        <v>4</v>
      </c>
      <c r="AX1819" s="13" t="s">
        <v>83</v>
      </c>
      <c r="AY1819" s="158" t="s">
        <v>263</v>
      </c>
    </row>
    <row r="1820" spans="2:65" s="1" customFormat="1" ht="24.15" customHeight="1">
      <c r="B1820" s="34"/>
      <c r="C1820" s="133" t="s">
        <v>2985</v>
      </c>
      <c r="D1820" s="133" t="s">
        <v>265</v>
      </c>
      <c r="E1820" s="134" t="s">
        <v>14688</v>
      </c>
      <c r="F1820" s="135" t="s">
        <v>14689</v>
      </c>
      <c r="G1820" s="136" t="s">
        <v>378</v>
      </c>
      <c r="H1820" s="137">
        <v>160.298</v>
      </c>
      <c r="I1820" s="138"/>
      <c r="J1820" s="139">
        <f>ROUND(I1820*H1820,2)</f>
        <v>0</v>
      </c>
      <c r="K1820" s="135" t="s">
        <v>19</v>
      </c>
      <c r="L1820" s="34"/>
      <c r="M1820" s="140" t="s">
        <v>19</v>
      </c>
      <c r="N1820" s="141" t="s">
        <v>48</v>
      </c>
      <c r="P1820" s="142">
        <f>O1820*H1820</f>
        <v>0</v>
      </c>
      <c r="Q1820" s="142">
        <v>0</v>
      </c>
      <c r="R1820" s="142">
        <f>Q1820*H1820</f>
        <v>0</v>
      </c>
      <c r="S1820" s="142">
        <v>0</v>
      </c>
      <c r="T1820" s="143">
        <f>S1820*H1820</f>
        <v>0</v>
      </c>
      <c r="AR1820" s="144" t="s">
        <v>375</v>
      </c>
      <c r="AT1820" s="144" t="s">
        <v>265</v>
      </c>
      <c r="AU1820" s="144" t="s">
        <v>88</v>
      </c>
      <c r="AY1820" s="19" t="s">
        <v>263</v>
      </c>
      <c r="BE1820" s="145">
        <f>IF(N1820="základní",J1820,0)</f>
        <v>0</v>
      </c>
      <c r="BF1820" s="145">
        <f>IF(N1820="snížená",J1820,0)</f>
        <v>0</v>
      </c>
      <c r="BG1820" s="145">
        <f>IF(N1820="zákl. přenesená",J1820,0)</f>
        <v>0</v>
      </c>
      <c r="BH1820" s="145">
        <f>IF(N1820="sníž. přenesená",J1820,0)</f>
        <v>0</v>
      </c>
      <c r="BI1820" s="145">
        <f>IF(N1820="nulová",J1820,0)</f>
        <v>0</v>
      </c>
      <c r="BJ1820" s="19" t="s">
        <v>88</v>
      </c>
      <c r="BK1820" s="145">
        <f>ROUND(I1820*H1820,2)</f>
        <v>0</v>
      </c>
      <c r="BL1820" s="19" t="s">
        <v>375</v>
      </c>
      <c r="BM1820" s="144" t="s">
        <v>14690</v>
      </c>
    </row>
    <row r="1821" spans="2:65" s="13" customFormat="1" ht="10.199999999999999">
      <c r="B1821" s="157"/>
      <c r="D1821" s="151" t="s">
        <v>288</v>
      </c>
      <c r="E1821" s="158" t="s">
        <v>19</v>
      </c>
      <c r="F1821" s="159" t="s">
        <v>14654</v>
      </c>
      <c r="H1821" s="160">
        <v>160.298</v>
      </c>
      <c r="I1821" s="161"/>
      <c r="L1821" s="157"/>
      <c r="M1821" s="162"/>
      <c r="T1821" s="163"/>
      <c r="AT1821" s="158" t="s">
        <v>288</v>
      </c>
      <c r="AU1821" s="158" t="s">
        <v>88</v>
      </c>
      <c r="AV1821" s="13" t="s">
        <v>88</v>
      </c>
      <c r="AW1821" s="13" t="s">
        <v>37</v>
      </c>
      <c r="AX1821" s="13" t="s">
        <v>83</v>
      </c>
      <c r="AY1821" s="158" t="s">
        <v>263</v>
      </c>
    </row>
    <row r="1822" spans="2:65" s="1" customFormat="1" ht="16.5" customHeight="1">
      <c r="B1822" s="34"/>
      <c r="C1822" s="133" t="s">
        <v>2990</v>
      </c>
      <c r="D1822" s="133" t="s">
        <v>265</v>
      </c>
      <c r="E1822" s="134" t="s">
        <v>14691</v>
      </c>
      <c r="F1822" s="135" t="s">
        <v>14692</v>
      </c>
      <c r="G1822" s="136" t="s">
        <v>378</v>
      </c>
      <c r="H1822" s="137">
        <v>20.76</v>
      </c>
      <c r="I1822" s="138"/>
      <c r="J1822" s="139">
        <f>ROUND(I1822*H1822,2)</f>
        <v>0</v>
      </c>
      <c r="K1822" s="135" t="s">
        <v>269</v>
      </c>
      <c r="L1822" s="34"/>
      <c r="M1822" s="140" t="s">
        <v>19</v>
      </c>
      <c r="N1822" s="141" t="s">
        <v>48</v>
      </c>
      <c r="P1822" s="142">
        <f>O1822*H1822</f>
        <v>0</v>
      </c>
      <c r="Q1822" s="142">
        <v>1.5E-3</v>
      </c>
      <c r="R1822" s="142">
        <f>Q1822*H1822</f>
        <v>3.1140000000000004E-2</v>
      </c>
      <c r="S1822" s="142">
        <v>0</v>
      </c>
      <c r="T1822" s="143">
        <f>S1822*H1822</f>
        <v>0</v>
      </c>
      <c r="AR1822" s="144" t="s">
        <v>375</v>
      </c>
      <c r="AT1822" s="144" t="s">
        <v>265</v>
      </c>
      <c r="AU1822" s="144" t="s">
        <v>88</v>
      </c>
      <c r="AY1822" s="19" t="s">
        <v>263</v>
      </c>
      <c r="BE1822" s="145">
        <f>IF(N1822="základní",J1822,0)</f>
        <v>0</v>
      </c>
      <c r="BF1822" s="145">
        <f>IF(N1822="snížená",J1822,0)</f>
        <v>0</v>
      </c>
      <c r="BG1822" s="145">
        <f>IF(N1822="zákl. přenesená",J1822,0)</f>
        <v>0</v>
      </c>
      <c r="BH1822" s="145">
        <f>IF(N1822="sníž. přenesená",J1822,0)</f>
        <v>0</v>
      </c>
      <c r="BI1822" s="145">
        <f>IF(N1822="nulová",J1822,0)</f>
        <v>0</v>
      </c>
      <c r="BJ1822" s="19" t="s">
        <v>88</v>
      </c>
      <c r="BK1822" s="145">
        <f>ROUND(I1822*H1822,2)</f>
        <v>0</v>
      </c>
      <c r="BL1822" s="19" t="s">
        <v>375</v>
      </c>
      <c r="BM1822" s="144" t="s">
        <v>14693</v>
      </c>
    </row>
    <row r="1823" spans="2:65" s="1" customFormat="1" ht="10.199999999999999">
      <c r="B1823" s="34"/>
      <c r="D1823" s="146" t="s">
        <v>271</v>
      </c>
      <c r="F1823" s="147" t="s">
        <v>14694</v>
      </c>
      <c r="I1823" s="148"/>
      <c r="L1823" s="34"/>
      <c r="M1823" s="149"/>
      <c r="T1823" s="55"/>
      <c r="AT1823" s="19" t="s">
        <v>271</v>
      </c>
      <c r="AU1823" s="19" t="s">
        <v>88</v>
      </c>
    </row>
    <row r="1824" spans="2:65" s="13" customFormat="1" ht="10.199999999999999">
      <c r="B1824" s="157"/>
      <c r="D1824" s="151" t="s">
        <v>288</v>
      </c>
      <c r="E1824" s="158" t="s">
        <v>19</v>
      </c>
      <c r="F1824" s="159" t="s">
        <v>14686</v>
      </c>
      <c r="H1824" s="160">
        <v>20.76</v>
      </c>
      <c r="I1824" s="161"/>
      <c r="L1824" s="157"/>
      <c r="M1824" s="162"/>
      <c r="T1824" s="163"/>
      <c r="AT1824" s="158" t="s">
        <v>288</v>
      </c>
      <c r="AU1824" s="158" t="s">
        <v>88</v>
      </c>
      <c r="AV1824" s="13" t="s">
        <v>88</v>
      </c>
      <c r="AW1824" s="13" t="s">
        <v>37</v>
      </c>
      <c r="AX1824" s="13" t="s">
        <v>83</v>
      </c>
      <c r="AY1824" s="158" t="s">
        <v>263</v>
      </c>
    </row>
    <row r="1825" spans="2:65" s="1" customFormat="1" ht="16.5" customHeight="1">
      <c r="B1825" s="34"/>
      <c r="C1825" s="133" t="s">
        <v>2996</v>
      </c>
      <c r="D1825" s="133" t="s">
        <v>265</v>
      </c>
      <c r="E1825" s="134" t="s">
        <v>14695</v>
      </c>
      <c r="F1825" s="135" t="s">
        <v>14696</v>
      </c>
      <c r="G1825" s="136" t="s">
        <v>268</v>
      </c>
      <c r="H1825" s="137">
        <v>232.172</v>
      </c>
      <c r="I1825" s="138"/>
      <c r="J1825" s="139">
        <f>ROUND(I1825*H1825,2)</f>
        <v>0</v>
      </c>
      <c r="K1825" s="135" t="s">
        <v>269</v>
      </c>
      <c r="L1825" s="34"/>
      <c r="M1825" s="140" t="s">
        <v>19</v>
      </c>
      <c r="N1825" s="141" t="s">
        <v>48</v>
      </c>
      <c r="P1825" s="142">
        <f>O1825*H1825</f>
        <v>0</v>
      </c>
      <c r="Q1825" s="142">
        <v>3.0000000000000001E-5</v>
      </c>
      <c r="R1825" s="142">
        <f>Q1825*H1825</f>
        <v>6.9651599999999998E-3</v>
      </c>
      <c r="S1825" s="142">
        <v>0</v>
      </c>
      <c r="T1825" s="143">
        <f>S1825*H1825</f>
        <v>0</v>
      </c>
      <c r="AR1825" s="144" t="s">
        <v>375</v>
      </c>
      <c r="AT1825" s="144" t="s">
        <v>265</v>
      </c>
      <c r="AU1825" s="144" t="s">
        <v>88</v>
      </c>
      <c r="AY1825" s="19" t="s">
        <v>263</v>
      </c>
      <c r="BE1825" s="145">
        <f>IF(N1825="základní",J1825,0)</f>
        <v>0</v>
      </c>
      <c r="BF1825" s="145">
        <f>IF(N1825="snížená",J1825,0)</f>
        <v>0</v>
      </c>
      <c r="BG1825" s="145">
        <f>IF(N1825="zákl. přenesená",J1825,0)</f>
        <v>0</v>
      </c>
      <c r="BH1825" s="145">
        <f>IF(N1825="sníž. přenesená",J1825,0)</f>
        <v>0</v>
      </c>
      <c r="BI1825" s="145">
        <f>IF(N1825="nulová",J1825,0)</f>
        <v>0</v>
      </c>
      <c r="BJ1825" s="19" t="s">
        <v>88</v>
      </c>
      <c r="BK1825" s="145">
        <f>ROUND(I1825*H1825,2)</f>
        <v>0</v>
      </c>
      <c r="BL1825" s="19" t="s">
        <v>375</v>
      </c>
      <c r="BM1825" s="144" t="s">
        <v>14697</v>
      </c>
    </row>
    <row r="1826" spans="2:65" s="1" customFormat="1" ht="10.199999999999999">
      <c r="B1826" s="34"/>
      <c r="D1826" s="146" t="s">
        <v>271</v>
      </c>
      <c r="F1826" s="147" t="s">
        <v>14698</v>
      </c>
      <c r="I1826" s="148"/>
      <c r="L1826" s="34"/>
      <c r="M1826" s="149"/>
      <c r="T1826" s="55"/>
      <c r="AT1826" s="19" t="s">
        <v>271</v>
      </c>
      <c r="AU1826" s="19" t="s">
        <v>88</v>
      </c>
    </row>
    <row r="1827" spans="2:65" s="13" customFormat="1" ht="10.199999999999999">
      <c r="B1827" s="157"/>
      <c r="D1827" s="151" t="s">
        <v>288</v>
      </c>
      <c r="E1827" s="158" t="s">
        <v>19</v>
      </c>
      <c r="F1827" s="159" t="s">
        <v>14665</v>
      </c>
      <c r="H1827" s="160">
        <v>232.172</v>
      </c>
      <c r="I1827" s="161"/>
      <c r="L1827" s="157"/>
      <c r="M1827" s="162"/>
      <c r="T1827" s="163"/>
      <c r="AT1827" s="158" t="s">
        <v>288</v>
      </c>
      <c r="AU1827" s="158" t="s">
        <v>88</v>
      </c>
      <c r="AV1827" s="13" t="s">
        <v>88</v>
      </c>
      <c r="AW1827" s="13" t="s">
        <v>37</v>
      </c>
      <c r="AX1827" s="13" t="s">
        <v>83</v>
      </c>
      <c r="AY1827" s="158" t="s">
        <v>263</v>
      </c>
    </row>
    <row r="1828" spans="2:65" s="1" customFormat="1" ht="16.5" customHeight="1">
      <c r="B1828" s="34"/>
      <c r="C1828" s="133" t="s">
        <v>3002</v>
      </c>
      <c r="D1828" s="133" t="s">
        <v>265</v>
      </c>
      <c r="E1828" s="134" t="s">
        <v>14699</v>
      </c>
      <c r="F1828" s="135" t="s">
        <v>14700</v>
      </c>
      <c r="G1828" s="136" t="s">
        <v>268</v>
      </c>
      <c r="H1828" s="137">
        <v>232.172</v>
      </c>
      <c r="I1828" s="138"/>
      <c r="J1828" s="139">
        <f>ROUND(I1828*H1828,2)</f>
        <v>0</v>
      </c>
      <c r="K1828" s="135" t="s">
        <v>269</v>
      </c>
      <c r="L1828" s="34"/>
      <c r="M1828" s="140" t="s">
        <v>19</v>
      </c>
      <c r="N1828" s="141" t="s">
        <v>48</v>
      </c>
      <c r="P1828" s="142">
        <f>O1828*H1828</f>
        <v>0</v>
      </c>
      <c r="Q1828" s="142">
        <v>3.0000000000000001E-5</v>
      </c>
      <c r="R1828" s="142">
        <f>Q1828*H1828</f>
        <v>6.9651599999999998E-3</v>
      </c>
      <c r="S1828" s="142">
        <v>0</v>
      </c>
      <c r="T1828" s="143">
        <f>S1828*H1828</f>
        <v>0</v>
      </c>
      <c r="AR1828" s="144" t="s">
        <v>375</v>
      </c>
      <c r="AT1828" s="144" t="s">
        <v>265</v>
      </c>
      <c r="AU1828" s="144" t="s">
        <v>88</v>
      </c>
      <c r="AY1828" s="19" t="s">
        <v>263</v>
      </c>
      <c r="BE1828" s="145">
        <f>IF(N1828="základní",J1828,0)</f>
        <v>0</v>
      </c>
      <c r="BF1828" s="145">
        <f>IF(N1828="snížená",J1828,0)</f>
        <v>0</v>
      </c>
      <c r="BG1828" s="145">
        <f>IF(N1828="zákl. přenesená",J1828,0)</f>
        <v>0</v>
      </c>
      <c r="BH1828" s="145">
        <f>IF(N1828="sníž. přenesená",J1828,0)</f>
        <v>0</v>
      </c>
      <c r="BI1828" s="145">
        <f>IF(N1828="nulová",J1828,0)</f>
        <v>0</v>
      </c>
      <c r="BJ1828" s="19" t="s">
        <v>88</v>
      </c>
      <c r="BK1828" s="145">
        <f>ROUND(I1828*H1828,2)</f>
        <v>0</v>
      </c>
      <c r="BL1828" s="19" t="s">
        <v>375</v>
      </c>
      <c r="BM1828" s="144" t="s">
        <v>14701</v>
      </c>
    </row>
    <row r="1829" spans="2:65" s="1" customFormat="1" ht="10.199999999999999">
      <c r="B1829" s="34"/>
      <c r="D1829" s="146" t="s">
        <v>271</v>
      </c>
      <c r="F1829" s="147" t="s">
        <v>14702</v>
      </c>
      <c r="I1829" s="148"/>
      <c r="L1829" s="34"/>
      <c r="M1829" s="149"/>
      <c r="T1829" s="55"/>
      <c r="AT1829" s="19" t="s">
        <v>271</v>
      </c>
      <c r="AU1829" s="19" t="s">
        <v>88</v>
      </c>
    </row>
    <row r="1830" spans="2:65" s="13" customFormat="1" ht="10.199999999999999">
      <c r="B1830" s="157"/>
      <c r="D1830" s="151" t="s">
        <v>288</v>
      </c>
      <c r="E1830" s="158" t="s">
        <v>19</v>
      </c>
      <c r="F1830" s="159" t="s">
        <v>14665</v>
      </c>
      <c r="H1830" s="160">
        <v>232.172</v>
      </c>
      <c r="I1830" s="161"/>
      <c r="L1830" s="157"/>
      <c r="M1830" s="162"/>
      <c r="T1830" s="163"/>
      <c r="AT1830" s="158" t="s">
        <v>288</v>
      </c>
      <c r="AU1830" s="158" t="s">
        <v>88</v>
      </c>
      <c r="AV1830" s="13" t="s">
        <v>88</v>
      </c>
      <c r="AW1830" s="13" t="s">
        <v>37</v>
      </c>
      <c r="AX1830" s="13" t="s">
        <v>83</v>
      </c>
      <c r="AY1830" s="158" t="s">
        <v>263</v>
      </c>
    </row>
    <row r="1831" spans="2:65" s="1" customFormat="1" ht="16.5" customHeight="1">
      <c r="B1831" s="34"/>
      <c r="C1831" s="133" t="s">
        <v>3007</v>
      </c>
      <c r="D1831" s="133" t="s">
        <v>265</v>
      </c>
      <c r="E1831" s="134" t="s">
        <v>14703</v>
      </c>
      <c r="F1831" s="135" t="s">
        <v>14704</v>
      </c>
      <c r="G1831" s="136" t="s">
        <v>268</v>
      </c>
      <c r="H1831" s="137">
        <v>46.1</v>
      </c>
      <c r="I1831" s="138"/>
      <c r="J1831" s="139">
        <f>ROUND(I1831*H1831,2)</f>
        <v>0</v>
      </c>
      <c r="K1831" s="135" t="s">
        <v>269</v>
      </c>
      <c r="L1831" s="34"/>
      <c r="M1831" s="140" t="s">
        <v>19</v>
      </c>
      <c r="N1831" s="141" t="s">
        <v>48</v>
      </c>
      <c r="P1831" s="142">
        <f>O1831*H1831</f>
        <v>0</v>
      </c>
      <c r="Q1831" s="142">
        <v>3.2000000000000003E-4</v>
      </c>
      <c r="R1831" s="142">
        <f>Q1831*H1831</f>
        <v>1.4752000000000001E-2</v>
      </c>
      <c r="S1831" s="142">
        <v>0</v>
      </c>
      <c r="T1831" s="143">
        <f>S1831*H1831</f>
        <v>0</v>
      </c>
      <c r="AR1831" s="144" t="s">
        <v>375</v>
      </c>
      <c r="AT1831" s="144" t="s">
        <v>265</v>
      </c>
      <c r="AU1831" s="144" t="s">
        <v>88</v>
      </c>
      <c r="AY1831" s="19" t="s">
        <v>263</v>
      </c>
      <c r="BE1831" s="145">
        <f>IF(N1831="základní",J1831,0)</f>
        <v>0</v>
      </c>
      <c r="BF1831" s="145">
        <f>IF(N1831="snížená",J1831,0)</f>
        <v>0</v>
      </c>
      <c r="BG1831" s="145">
        <f>IF(N1831="zákl. přenesená",J1831,0)</f>
        <v>0</v>
      </c>
      <c r="BH1831" s="145">
        <f>IF(N1831="sníž. přenesená",J1831,0)</f>
        <v>0</v>
      </c>
      <c r="BI1831" s="145">
        <f>IF(N1831="nulová",J1831,0)</f>
        <v>0</v>
      </c>
      <c r="BJ1831" s="19" t="s">
        <v>88</v>
      </c>
      <c r="BK1831" s="145">
        <f>ROUND(I1831*H1831,2)</f>
        <v>0</v>
      </c>
      <c r="BL1831" s="19" t="s">
        <v>375</v>
      </c>
      <c r="BM1831" s="144" t="s">
        <v>14705</v>
      </c>
    </row>
    <row r="1832" spans="2:65" s="1" customFormat="1" ht="10.199999999999999">
      <c r="B1832" s="34"/>
      <c r="D1832" s="146" t="s">
        <v>271</v>
      </c>
      <c r="F1832" s="147" t="s">
        <v>14706</v>
      </c>
      <c r="I1832" s="148"/>
      <c r="L1832" s="34"/>
      <c r="M1832" s="149"/>
      <c r="T1832" s="55"/>
      <c r="AT1832" s="19" t="s">
        <v>271</v>
      </c>
      <c r="AU1832" s="19" t="s">
        <v>88</v>
      </c>
    </row>
    <row r="1833" spans="2:65" s="13" customFormat="1" ht="10.199999999999999">
      <c r="B1833" s="157"/>
      <c r="D1833" s="151" t="s">
        <v>288</v>
      </c>
      <c r="E1833" s="158" t="s">
        <v>19</v>
      </c>
      <c r="F1833" s="159" t="s">
        <v>13617</v>
      </c>
      <c r="H1833" s="160">
        <v>7.3</v>
      </c>
      <c r="I1833" s="161"/>
      <c r="L1833" s="157"/>
      <c r="M1833" s="162"/>
      <c r="T1833" s="163"/>
      <c r="AT1833" s="158" t="s">
        <v>288</v>
      </c>
      <c r="AU1833" s="158" t="s">
        <v>88</v>
      </c>
      <c r="AV1833" s="13" t="s">
        <v>88</v>
      </c>
      <c r="AW1833" s="13" t="s">
        <v>37</v>
      </c>
      <c r="AX1833" s="13" t="s">
        <v>76</v>
      </c>
      <c r="AY1833" s="158" t="s">
        <v>263</v>
      </c>
    </row>
    <row r="1834" spans="2:65" s="12" customFormat="1" ht="10.199999999999999">
      <c r="B1834" s="150"/>
      <c r="D1834" s="151" t="s">
        <v>288</v>
      </c>
      <c r="E1834" s="152" t="s">
        <v>19</v>
      </c>
      <c r="F1834" s="153" t="s">
        <v>13433</v>
      </c>
      <c r="H1834" s="152" t="s">
        <v>19</v>
      </c>
      <c r="I1834" s="154"/>
      <c r="L1834" s="150"/>
      <c r="M1834" s="155"/>
      <c r="T1834" s="156"/>
      <c r="AT1834" s="152" t="s">
        <v>288</v>
      </c>
      <c r="AU1834" s="152" t="s">
        <v>88</v>
      </c>
      <c r="AV1834" s="12" t="s">
        <v>83</v>
      </c>
      <c r="AW1834" s="12" t="s">
        <v>37</v>
      </c>
      <c r="AX1834" s="12" t="s">
        <v>76</v>
      </c>
      <c r="AY1834" s="152" t="s">
        <v>263</v>
      </c>
    </row>
    <row r="1835" spans="2:65" s="13" customFormat="1" ht="10.199999999999999">
      <c r="B1835" s="157"/>
      <c r="D1835" s="151" t="s">
        <v>288</v>
      </c>
      <c r="E1835" s="158" t="s">
        <v>19</v>
      </c>
      <c r="F1835" s="159" t="s">
        <v>13621</v>
      </c>
      <c r="H1835" s="160">
        <v>9.6999999999999993</v>
      </c>
      <c r="I1835" s="161"/>
      <c r="L1835" s="157"/>
      <c r="M1835" s="162"/>
      <c r="T1835" s="163"/>
      <c r="AT1835" s="158" t="s">
        <v>288</v>
      </c>
      <c r="AU1835" s="158" t="s">
        <v>88</v>
      </c>
      <c r="AV1835" s="13" t="s">
        <v>88</v>
      </c>
      <c r="AW1835" s="13" t="s">
        <v>37</v>
      </c>
      <c r="AX1835" s="13" t="s">
        <v>76</v>
      </c>
      <c r="AY1835" s="158" t="s">
        <v>263</v>
      </c>
    </row>
    <row r="1836" spans="2:65" s="12" customFormat="1" ht="10.199999999999999">
      <c r="B1836" s="150"/>
      <c r="D1836" s="151" t="s">
        <v>288</v>
      </c>
      <c r="E1836" s="152" t="s">
        <v>19</v>
      </c>
      <c r="F1836" s="153" t="s">
        <v>13439</v>
      </c>
      <c r="H1836" s="152" t="s">
        <v>19</v>
      </c>
      <c r="I1836" s="154"/>
      <c r="L1836" s="150"/>
      <c r="M1836" s="155"/>
      <c r="T1836" s="156"/>
      <c r="AT1836" s="152" t="s">
        <v>288</v>
      </c>
      <c r="AU1836" s="152" t="s">
        <v>88</v>
      </c>
      <c r="AV1836" s="12" t="s">
        <v>83</v>
      </c>
      <c r="AW1836" s="12" t="s">
        <v>37</v>
      </c>
      <c r="AX1836" s="12" t="s">
        <v>76</v>
      </c>
      <c r="AY1836" s="152" t="s">
        <v>263</v>
      </c>
    </row>
    <row r="1837" spans="2:65" s="13" customFormat="1" ht="10.199999999999999">
      <c r="B1837" s="157"/>
      <c r="D1837" s="151" t="s">
        <v>288</v>
      </c>
      <c r="E1837" s="158" t="s">
        <v>19</v>
      </c>
      <c r="F1837" s="159" t="s">
        <v>13625</v>
      </c>
      <c r="H1837" s="160">
        <v>9.6999999999999993</v>
      </c>
      <c r="I1837" s="161"/>
      <c r="L1837" s="157"/>
      <c r="M1837" s="162"/>
      <c r="T1837" s="163"/>
      <c r="AT1837" s="158" t="s">
        <v>288</v>
      </c>
      <c r="AU1837" s="158" t="s">
        <v>88</v>
      </c>
      <c r="AV1837" s="13" t="s">
        <v>88</v>
      </c>
      <c r="AW1837" s="13" t="s">
        <v>37</v>
      </c>
      <c r="AX1837" s="13" t="s">
        <v>76</v>
      </c>
      <c r="AY1837" s="158" t="s">
        <v>263</v>
      </c>
    </row>
    <row r="1838" spans="2:65" s="12" customFormat="1" ht="10.199999999999999">
      <c r="B1838" s="150"/>
      <c r="D1838" s="151" t="s">
        <v>288</v>
      </c>
      <c r="E1838" s="152" t="s">
        <v>19</v>
      </c>
      <c r="F1838" s="153" t="s">
        <v>13445</v>
      </c>
      <c r="H1838" s="152" t="s">
        <v>19</v>
      </c>
      <c r="I1838" s="154"/>
      <c r="L1838" s="150"/>
      <c r="M1838" s="155"/>
      <c r="T1838" s="156"/>
      <c r="AT1838" s="152" t="s">
        <v>288</v>
      </c>
      <c r="AU1838" s="152" t="s">
        <v>88</v>
      </c>
      <c r="AV1838" s="12" t="s">
        <v>83</v>
      </c>
      <c r="AW1838" s="12" t="s">
        <v>37</v>
      </c>
      <c r="AX1838" s="12" t="s">
        <v>76</v>
      </c>
      <c r="AY1838" s="152" t="s">
        <v>263</v>
      </c>
    </row>
    <row r="1839" spans="2:65" s="13" customFormat="1" ht="10.199999999999999">
      <c r="B1839" s="157"/>
      <c r="D1839" s="151" t="s">
        <v>288</v>
      </c>
      <c r="E1839" s="158" t="s">
        <v>19</v>
      </c>
      <c r="F1839" s="159" t="s">
        <v>13629</v>
      </c>
      <c r="H1839" s="160">
        <v>9.6999999999999993</v>
      </c>
      <c r="I1839" s="161"/>
      <c r="L1839" s="157"/>
      <c r="M1839" s="162"/>
      <c r="T1839" s="163"/>
      <c r="AT1839" s="158" t="s">
        <v>288</v>
      </c>
      <c r="AU1839" s="158" t="s">
        <v>88</v>
      </c>
      <c r="AV1839" s="13" t="s">
        <v>88</v>
      </c>
      <c r="AW1839" s="13" t="s">
        <v>37</v>
      </c>
      <c r="AX1839" s="13" t="s">
        <v>76</v>
      </c>
      <c r="AY1839" s="158" t="s">
        <v>263</v>
      </c>
    </row>
    <row r="1840" spans="2:65" s="12" customFormat="1" ht="10.199999999999999">
      <c r="B1840" s="150"/>
      <c r="D1840" s="151" t="s">
        <v>288</v>
      </c>
      <c r="E1840" s="152" t="s">
        <v>19</v>
      </c>
      <c r="F1840" s="153" t="s">
        <v>13451</v>
      </c>
      <c r="H1840" s="152" t="s">
        <v>19</v>
      </c>
      <c r="I1840" s="154"/>
      <c r="L1840" s="150"/>
      <c r="M1840" s="155"/>
      <c r="T1840" s="156"/>
      <c r="AT1840" s="152" t="s">
        <v>288</v>
      </c>
      <c r="AU1840" s="152" t="s">
        <v>88</v>
      </c>
      <c r="AV1840" s="12" t="s">
        <v>83</v>
      </c>
      <c r="AW1840" s="12" t="s">
        <v>37</v>
      </c>
      <c r="AX1840" s="12" t="s">
        <v>76</v>
      </c>
      <c r="AY1840" s="152" t="s">
        <v>263</v>
      </c>
    </row>
    <row r="1841" spans="2:65" s="13" customFormat="1" ht="10.199999999999999">
      <c r="B1841" s="157"/>
      <c r="D1841" s="151" t="s">
        <v>288</v>
      </c>
      <c r="E1841" s="158" t="s">
        <v>19</v>
      </c>
      <c r="F1841" s="159" t="s">
        <v>13633</v>
      </c>
      <c r="H1841" s="160">
        <v>9.6999999999999993</v>
      </c>
      <c r="I1841" s="161"/>
      <c r="L1841" s="157"/>
      <c r="M1841" s="162"/>
      <c r="T1841" s="163"/>
      <c r="AT1841" s="158" t="s">
        <v>288</v>
      </c>
      <c r="AU1841" s="158" t="s">
        <v>88</v>
      </c>
      <c r="AV1841" s="13" t="s">
        <v>88</v>
      </c>
      <c r="AW1841" s="13" t="s">
        <v>37</v>
      </c>
      <c r="AX1841" s="13" t="s">
        <v>76</v>
      </c>
      <c r="AY1841" s="158" t="s">
        <v>263</v>
      </c>
    </row>
    <row r="1842" spans="2:65" s="12" customFormat="1" ht="10.199999999999999">
      <c r="B1842" s="150"/>
      <c r="D1842" s="151" t="s">
        <v>288</v>
      </c>
      <c r="E1842" s="152" t="s">
        <v>19</v>
      </c>
      <c r="F1842" s="153" t="s">
        <v>13457</v>
      </c>
      <c r="H1842" s="152" t="s">
        <v>19</v>
      </c>
      <c r="I1842" s="154"/>
      <c r="L1842" s="150"/>
      <c r="M1842" s="155"/>
      <c r="T1842" s="156"/>
      <c r="AT1842" s="152" t="s">
        <v>288</v>
      </c>
      <c r="AU1842" s="152" t="s">
        <v>88</v>
      </c>
      <c r="AV1842" s="12" t="s">
        <v>83</v>
      </c>
      <c r="AW1842" s="12" t="s">
        <v>37</v>
      </c>
      <c r="AX1842" s="12" t="s">
        <v>76</v>
      </c>
      <c r="AY1842" s="152" t="s">
        <v>263</v>
      </c>
    </row>
    <row r="1843" spans="2:65" s="15" customFormat="1" ht="10.199999999999999">
      <c r="B1843" s="171"/>
      <c r="D1843" s="151" t="s">
        <v>288</v>
      </c>
      <c r="E1843" s="172" t="s">
        <v>19</v>
      </c>
      <c r="F1843" s="173" t="s">
        <v>355</v>
      </c>
      <c r="H1843" s="174">
        <v>46.1</v>
      </c>
      <c r="I1843" s="175"/>
      <c r="L1843" s="171"/>
      <c r="M1843" s="176"/>
      <c r="T1843" s="177"/>
      <c r="AT1843" s="172" t="s">
        <v>288</v>
      </c>
      <c r="AU1843" s="172" t="s">
        <v>88</v>
      </c>
      <c r="AV1843" s="15" t="s">
        <v>98</v>
      </c>
      <c r="AW1843" s="15" t="s">
        <v>37</v>
      </c>
      <c r="AX1843" s="15" t="s">
        <v>83</v>
      </c>
      <c r="AY1843" s="172" t="s">
        <v>263</v>
      </c>
    </row>
    <row r="1844" spans="2:65" s="1" customFormat="1" ht="16.5" customHeight="1">
      <c r="B1844" s="34"/>
      <c r="C1844" s="133" t="s">
        <v>3011</v>
      </c>
      <c r="D1844" s="133" t="s">
        <v>265</v>
      </c>
      <c r="E1844" s="134" t="s">
        <v>4853</v>
      </c>
      <c r="F1844" s="135" t="s">
        <v>4854</v>
      </c>
      <c r="G1844" s="136" t="s">
        <v>378</v>
      </c>
      <c r="H1844" s="137">
        <v>160.298</v>
      </c>
      <c r="I1844" s="138"/>
      <c r="J1844" s="139">
        <f>ROUND(I1844*H1844,2)</f>
        <v>0</v>
      </c>
      <c r="K1844" s="135" t="s">
        <v>269</v>
      </c>
      <c r="L1844" s="34"/>
      <c r="M1844" s="140" t="s">
        <v>19</v>
      </c>
      <c r="N1844" s="141" t="s">
        <v>48</v>
      </c>
      <c r="P1844" s="142">
        <f>O1844*H1844</f>
        <v>0</v>
      </c>
      <c r="Q1844" s="142">
        <v>5.0000000000000002E-5</v>
      </c>
      <c r="R1844" s="142">
        <f>Q1844*H1844</f>
        <v>8.0149000000000001E-3</v>
      </c>
      <c r="S1844" s="142">
        <v>0</v>
      </c>
      <c r="T1844" s="143">
        <f>S1844*H1844</f>
        <v>0</v>
      </c>
      <c r="AR1844" s="144" t="s">
        <v>375</v>
      </c>
      <c r="AT1844" s="144" t="s">
        <v>265</v>
      </c>
      <c r="AU1844" s="144" t="s">
        <v>88</v>
      </c>
      <c r="AY1844" s="19" t="s">
        <v>263</v>
      </c>
      <c r="BE1844" s="145">
        <f>IF(N1844="základní",J1844,0)</f>
        <v>0</v>
      </c>
      <c r="BF1844" s="145">
        <f>IF(N1844="snížená",J1844,0)</f>
        <v>0</v>
      </c>
      <c r="BG1844" s="145">
        <f>IF(N1844="zákl. přenesená",J1844,0)</f>
        <v>0</v>
      </c>
      <c r="BH1844" s="145">
        <f>IF(N1844="sníž. přenesená",J1844,0)</f>
        <v>0</v>
      </c>
      <c r="BI1844" s="145">
        <f>IF(N1844="nulová",J1844,0)</f>
        <v>0</v>
      </c>
      <c r="BJ1844" s="19" t="s">
        <v>88</v>
      </c>
      <c r="BK1844" s="145">
        <f>ROUND(I1844*H1844,2)</f>
        <v>0</v>
      </c>
      <c r="BL1844" s="19" t="s">
        <v>375</v>
      </c>
      <c r="BM1844" s="144" t="s">
        <v>14707</v>
      </c>
    </row>
    <row r="1845" spans="2:65" s="1" customFormat="1" ht="10.199999999999999">
      <c r="B1845" s="34"/>
      <c r="D1845" s="146" t="s">
        <v>271</v>
      </c>
      <c r="F1845" s="147" t="s">
        <v>4856</v>
      </c>
      <c r="I1845" s="148"/>
      <c r="L1845" s="34"/>
      <c r="M1845" s="149"/>
      <c r="T1845" s="55"/>
      <c r="AT1845" s="19" t="s">
        <v>271</v>
      </c>
      <c r="AU1845" s="19" t="s">
        <v>88</v>
      </c>
    </row>
    <row r="1846" spans="2:65" s="13" customFormat="1" ht="10.199999999999999">
      <c r="B1846" s="157"/>
      <c r="D1846" s="151" t="s">
        <v>288</v>
      </c>
      <c r="E1846" s="158" t="s">
        <v>19</v>
      </c>
      <c r="F1846" s="159" t="s">
        <v>14654</v>
      </c>
      <c r="H1846" s="160">
        <v>160.298</v>
      </c>
      <c r="I1846" s="161"/>
      <c r="L1846" s="157"/>
      <c r="M1846" s="162"/>
      <c r="T1846" s="163"/>
      <c r="AT1846" s="158" t="s">
        <v>288</v>
      </c>
      <c r="AU1846" s="158" t="s">
        <v>88</v>
      </c>
      <c r="AV1846" s="13" t="s">
        <v>88</v>
      </c>
      <c r="AW1846" s="13" t="s">
        <v>37</v>
      </c>
      <c r="AX1846" s="13" t="s">
        <v>83</v>
      </c>
      <c r="AY1846" s="158" t="s">
        <v>263</v>
      </c>
    </row>
    <row r="1847" spans="2:65" s="1" customFormat="1" ht="24.15" customHeight="1">
      <c r="B1847" s="34"/>
      <c r="C1847" s="133" t="s">
        <v>3017</v>
      </c>
      <c r="D1847" s="133" t="s">
        <v>265</v>
      </c>
      <c r="E1847" s="134" t="s">
        <v>14708</v>
      </c>
      <c r="F1847" s="135" t="s">
        <v>14709</v>
      </c>
      <c r="G1847" s="136" t="s">
        <v>423</v>
      </c>
      <c r="H1847" s="137">
        <v>5.766</v>
      </c>
      <c r="I1847" s="138"/>
      <c r="J1847" s="139">
        <f>ROUND(I1847*H1847,2)</f>
        <v>0</v>
      </c>
      <c r="K1847" s="135" t="s">
        <v>269</v>
      </c>
      <c r="L1847" s="34"/>
      <c r="M1847" s="140" t="s">
        <v>19</v>
      </c>
      <c r="N1847" s="141" t="s">
        <v>48</v>
      </c>
      <c r="P1847" s="142">
        <f>O1847*H1847</f>
        <v>0</v>
      </c>
      <c r="Q1847" s="142">
        <v>0</v>
      </c>
      <c r="R1847" s="142">
        <f>Q1847*H1847</f>
        <v>0</v>
      </c>
      <c r="S1847" s="142">
        <v>0</v>
      </c>
      <c r="T1847" s="143">
        <f>S1847*H1847</f>
        <v>0</v>
      </c>
      <c r="AR1847" s="144" t="s">
        <v>375</v>
      </c>
      <c r="AT1847" s="144" t="s">
        <v>265</v>
      </c>
      <c r="AU1847" s="144" t="s">
        <v>88</v>
      </c>
      <c r="AY1847" s="19" t="s">
        <v>263</v>
      </c>
      <c r="BE1847" s="145">
        <f>IF(N1847="základní",J1847,0)</f>
        <v>0</v>
      </c>
      <c r="BF1847" s="145">
        <f>IF(N1847="snížená",J1847,0)</f>
        <v>0</v>
      </c>
      <c r="BG1847" s="145">
        <f>IF(N1847="zákl. přenesená",J1847,0)</f>
        <v>0</v>
      </c>
      <c r="BH1847" s="145">
        <f>IF(N1847="sníž. přenesená",J1847,0)</f>
        <v>0</v>
      </c>
      <c r="BI1847" s="145">
        <f>IF(N1847="nulová",J1847,0)</f>
        <v>0</v>
      </c>
      <c r="BJ1847" s="19" t="s">
        <v>88</v>
      </c>
      <c r="BK1847" s="145">
        <f>ROUND(I1847*H1847,2)</f>
        <v>0</v>
      </c>
      <c r="BL1847" s="19" t="s">
        <v>375</v>
      </c>
      <c r="BM1847" s="144" t="s">
        <v>14710</v>
      </c>
    </row>
    <row r="1848" spans="2:65" s="1" customFormat="1" ht="10.199999999999999">
      <c r="B1848" s="34"/>
      <c r="D1848" s="146" t="s">
        <v>271</v>
      </c>
      <c r="F1848" s="147" t="s">
        <v>14711</v>
      </c>
      <c r="I1848" s="148"/>
      <c r="L1848" s="34"/>
      <c r="M1848" s="149"/>
      <c r="T1848" s="55"/>
      <c r="AT1848" s="19" t="s">
        <v>271</v>
      </c>
      <c r="AU1848" s="19" t="s">
        <v>88</v>
      </c>
    </row>
    <row r="1849" spans="2:65" s="11" customFormat="1" ht="22.8" customHeight="1">
      <c r="B1849" s="121"/>
      <c r="D1849" s="122" t="s">
        <v>75</v>
      </c>
      <c r="E1849" s="131" t="s">
        <v>4863</v>
      </c>
      <c r="F1849" s="131" t="s">
        <v>4864</v>
      </c>
      <c r="I1849" s="124"/>
      <c r="J1849" s="132">
        <f>BK1849</f>
        <v>0</v>
      </c>
      <c r="L1849" s="121"/>
      <c r="M1849" s="126"/>
      <c r="P1849" s="127">
        <f>SUM(P1850:P1885)</f>
        <v>0</v>
      </c>
      <c r="R1849" s="127">
        <f>SUM(R1850:R1885)</f>
        <v>0</v>
      </c>
      <c r="T1849" s="128">
        <f>SUM(T1850:T1885)</f>
        <v>0.33374749999999997</v>
      </c>
      <c r="AR1849" s="122" t="s">
        <v>88</v>
      </c>
      <c r="AT1849" s="129" t="s">
        <v>75</v>
      </c>
      <c r="AU1849" s="129" t="s">
        <v>83</v>
      </c>
      <c r="AY1849" s="122" t="s">
        <v>263</v>
      </c>
      <c r="BK1849" s="130">
        <f>SUM(BK1850:BK1885)</f>
        <v>0</v>
      </c>
    </row>
    <row r="1850" spans="2:65" s="1" customFormat="1" ht="16.5" customHeight="1">
      <c r="B1850" s="34"/>
      <c r="C1850" s="133" t="s">
        <v>3024</v>
      </c>
      <c r="D1850" s="133" t="s">
        <v>265</v>
      </c>
      <c r="E1850" s="134" t="s">
        <v>14712</v>
      </c>
      <c r="F1850" s="135" t="s">
        <v>14713</v>
      </c>
      <c r="G1850" s="136" t="s">
        <v>378</v>
      </c>
      <c r="H1850" s="137">
        <v>117.32299999999999</v>
      </c>
      <c r="I1850" s="138"/>
      <c r="J1850" s="139">
        <f>ROUND(I1850*H1850,2)</f>
        <v>0</v>
      </c>
      <c r="K1850" s="135" t="s">
        <v>269</v>
      </c>
      <c r="L1850" s="34"/>
      <c r="M1850" s="140" t="s">
        <v>19</v>
      </c>
      <c r="N1850" s="141" t="s">
        <v>48</v>
      </c>
      <c r="P1850" s="142">
        <f>O1850*H1850</f>
        <v>0</v>
      </c>
      <c r="Q1850" s="142">
        <v>0</v>
      </c>
      <c r="R1850" s="142">
        <f>Q1850*H1850</f>
        <v>0</v>
      </c>
      <c r="S1850" s="142">
        <v>2.5000000000000001E-3</v>
      </c>
      <c r="T1850" s="143">
        <f>S1850*H1850</f>
        <v>0.2933075</v>
      </c>
      <c r="AR1850" s="144" t="s">
        <v>375</v>
      </c>
      <c r="AT1850" s="144" t="s">
        <v>265</v>
      </c>
      <c r="AU1850" s="144" t="s">
        <v>88</v>
      </c>
      <c r="AY1850" s="19" t="s">
        <v>263</v>
      </c>
      <c r="BE1850" s="145">
        <f>IF(N1850="základní",J1850,0)</f>
        <v>0</v>
      </c>
      <c r="BF1850" s="145">
        <f>IF(N1850="snížená",J1850,0)</f>
        <v>0</v>
      </c>
      <c r="BG1850" s="145">
        <f>IF(N1850="zákl. přenesená",J1850,0)</f>
        <v>0</v>
      </c>
      <c r="BH1850" s="145">
        <f>IF(N1850="sníž. přenesená",J1850,0)</f>
        <v>0</v>
      </c>
      <c r="BI1850" s="145">
        <f>IF(N1850="nulová",J1850,0)</f>
        <v>0</v>
      </c>
      <c r="BJ1850" s="19" t="s">
        <v>88</v>
      </c>
      <c r="BK1850" s="145">
        <f>ROUND(I1850*H1850,2)</f>
        <v>0</v>
      </c>
      <c r="BL1850" s="19" t="s">
        <v>375</v>
      </c>
      <c r="BM1850" s="144" t="s">
        <v>14714</v>
      </c>
    </row>
    <row r="1851" spans="2:65" s="1" customFormat="1" ht="10.199999999999999">
      <c r="B1851" s="34"/>
      <c r="D1851" s="146" t="s">
        <v>271</v>
      </c>
      <c r="F1851" s="147" t="s">
        <v>14715</v>
      </c>
      <c r="I1851" s="148"/>
      <c r="L1851" s="34"/>
      <c r="M1851" s="149"/>
      <c r="T1851" s="55"/>
      <c r="AT1851" s="19" t="s">
        <v>271</v>
      </c>
      <c r="AU1851" s="19" t="s">
        <v>88</v>
      </c>
    </row>
    <row r="1852" spans="2:65" s="13" customFormat="1" ht="10.199999999999999">
      <c r="B1852" s="157"/>
      <c r="D1852" s="151" t="s">
        <v>288</v>
      </c>
      <c r="E1852" s="158" t="s">
        <v>19</v>
      </c>
      <c r="F1852" s="159" t="s">
        <v>13860</v>
      </c>
      <c r="H1852" s="160">
        <v>15.525</v>
      </c>
      <c r="I1852" s="161"/>
      <c r="L1852" s="157"/>
      <c r="M1852" s="162"/>
      <c r="T1852" s="163"/>
      <c r="AT1852" s="158" t="s">
        <v>288</v>
      </c>
      <c r="AU1852" s="158" t="s">
        <v>88</v>
      </c>
      <c r="AV1852" s="13" t="s">
        <v>88</v>
      </c>
      <c r="AW1852" s="13" t="s">
        <v>37</v>
      </c>
      <c r="AX1852" s="13" t="s">
        <v>76</v>
      </c>
      <c r="AY1852" s="158" t="s">
        <v>263</v>
      </c>
    </row>
    <row r="1853" spans="2:65" s="13" customFormat="1" ht="10.199999999999999">
      <c r="B1853" s="157"/>
      <c r="D1853" s="151" t="s">
        <v>288</v>
      </c>
      <c r="E1853" s="158" t="s">
        <v>19</v>
      </c>
      <c r="F1853" s="159" t="s">
        <v>13861</v>
      </c>
      <c r="H1853" s="160">
        <v>7.0129999999999999</v>
      </c>
      <c r="I1853" s="161"/>
      <c r="L1853" s="157"/>
      <c r="M1853" s="162"/>
      <c r="T1853" s="163"/>
      <c r="AT1853" s="158" t="s">
        <v>288</v>
      </c>
      <c r="AU1853" s="158" t="s">
        <v>88</v>
      </c>
      <c r="AV1853" s="13" t="s">
        <v>88</v>
      </c>
      <c r="AW1853" s="13" t="s">
        <v>37</v>
      </c>
      <c r="AX1853" s="13" t="s">
        <v>76</v>
      </c>
      <c r="AY1853" s="158" t="s">
        <v>263</v>
      </c>
    </row>
    <row r="1854" spans="2:65" s="14" customFormat="1" ht="10.199999999999999">
      <c r="B1854" s="164"/>
      <c r="D1854" s="151" t="s">
        <v>288</v>
      </c>
      <c r="E1854" s="165" t="s">
        <v>19</v>
      </c>
      <c r="F1854" s="166" t="s">
        <v>14716</v>
      </c>
      <c r="H1854" s="167">
        <v>22.538</v>
      </c>
      <c r="I1854" s="168"/>
      <c r="L1854" s="164"/>
      <c r="M1854" s="169"/>
      <c r="T1854" s="170"/>
      <c r="AT1854" s="165" t="s">
        <v>288</v>
      </c>
      <c r="AU1854" s="165" t="s">
        <v>88</v>
      </c>
      <c r="AV1854" s="14" t="s">
        <v>92</v>
      </c>
      <c r="AW1854" s="14" t="s">
        <v>37</v>
      </c>
      <c r="AX1854" s="14" t="s">
        <v>76</v>
      </c>
      <c r="AY1854" s="165" t="s">
        <v>263</v>
      </c>
    </row>
    <row r="1855" spans="2:65" s="13" customFormat="1" ht="10.199999999999999">
      <c r="B1855" s="157"/>
      <c r="D1855" s="151" t="s">
        <v>288</v>
      </c>
      <c r="E1855" s="158" t="s">
        <v>19</v>
      </c>
      <c r="F1855" s="159" t="s">
        <v>13863</v>
      </c>
      <c r="H1855" s="160">
        <v>17.594999999999999</v>
      </c>
      <c r="I1855" s="161"/>
      <c r="L1855" s="157"/>
      <c r="M1855" s="162"/>
      <c r="T1855" s="163"/>
      <c r="AT1855" s="158" t="s">
        <v>288</v>
      </c>
      <c r="AU1855" s="158" t="s">
        <v>88</v>
      </c>
      <c r="AV1855" s="13" t="s">
        <v>88</v>
      </c>
      <c r="AW1855" s="13" t="s">
        <v>37</v>
      </c>
      <c r="AX1855" s="13" t="s">
        <v>76</v>
      </c>
      <c r="AY1855" s="158" t="s">
        <v>263</v>
      </c>
    </row>
    <row r="1856" spans="2:65" s="13" customFormat="1" ht="10.199999999999999">
      <c r="B1856" s="157"/>
      <c r="D1856" s="151" t="s">
        <v>288</v>
      </c>
      <c r="E1856" s="158" t="s">
        <v>19</v>
      </c>
      <c r="F1856" s="159" t="s">
        <v>14153</v>
      </c>
      <c r="H1856" s="160">
        <v>3.9</v>
      </c>
      <c r="I1856" s="161"/>
      <c r="L1856" s="157"/>
      <c r="M1856" s="162"/>
      <c r="T1856" s="163"/>
      <c r="AT1856" s="158" t="s">
        <v>288</v>
      </c>
      <c r="AU1856" s="158" t="s">
        <v>88</v>
      </c>
      <c r="AV1856" s="13" t="s">
        <v>88</v>
      </c>
      <c r="AW1856" s="13" t="s">
        <v>37</v>
      </c>
      <c r="AX1856" s="13" t="s">
        <v>76</v>
      </c>
      <c r="AY1856" s="158" t="s">
        <v>263</v>
      </c>
    </row>
    <row r="1857" spans="2:65" s="14" customFormat="1" ht="10.199999999999999">
      <c r="B1857" s="164"/>
      <c r="D1857" s="151" t="s">
        <v>288</v>
      </c>
      <c r="E1857" s="165" t="s">
        <v>19</v>
      </c>
      <c r="F1857" s="166" t="s">
        <v>13846</v>
      </c>
      <c r="H1857" s="167">
        <v>21.495000000000001</v>
      </c>
      <c r="I1857" s="168"/>
      <c r="L1857" s="164"/>
      <c r="M1857" s="169"/>
      <c r="T1857" s="170"/>
      <c r="AT1857" s="165" t="s">
        <v>288</v>
      </c>
      <c r="AU1857" s="165" t="s">
        <v>88</v>
      </c>
      <c r="AV1857" s="14" t="s">
        <v>92</v>
      </c>
      <c r="AW1857" s="14" t="s">
        <v>37</v>
      </c>
      <c r="AX1857" s="14" t="s">
        <v>76</v>
      </c>
      <c r="AY1857" s="165" t="s">
        <v>263</v>
      </c>
    </row>
    <row r="1858" spans="2:65" s="13" customFormat="1" ht="10.199999999999999">
      <c r="B1858" s="157"/>
      <c r="D1858" s="151" t="s">
        <v>288</v>
      </c>
      <c r="E1858" s="158" t="s">
        <v>19</v>
      </c>
      <c r="F1858" s="159" t="s">
        <v>14020</v>
      </c>
      <c r="H1858" s="160">
        <v>17.594999999999999</v>
      </c>
      <c r="I1858" s="161"/>
      <c r="L1858" s="157"/>
      <c r="M1858" s="162"/>
      <c r="T1858" s="163"/>
      <c r="AT1858" s="158" t="s">
        <v>288</v>
      </c>
      <c r="AU1858" s="158" t="s">
        <v>88</v>
      </c>
      <c r="AV1858" s="13" t="s">
        <v>88</v>
      </c>
      <c r="AW1858" s="13" t="s">
        <v>37</v>
      </c>
      <c r="AX1858" s="13" t="s">
        <v>76</v>
      </c>
      <c r="AY1858" s="158" t="s">
        <v>263</v>
      </c>
    </row>
    <row r="1859" spans="2:65" s="13" customFormat="1" ht="10.199999999999999">
      <c r="B1859" s="157"/>
      <c r="D1859" s="151" t="s">
        <v>288</v>
      </c>
      <c r="E1859" s="158" t="s">
        <v>19</v>
      </c>
      <c r="F1859" s="159" t="s">
        <v>14021</v>
      </c>
      <c r="H1859" s="160">
        <v>8.2200000000000006</v>
      </c>
      <c r="I1859" s="161"/>
      <c r="L1859" s="157"/>
      <c r="M1859" s="162"/>
      <c r="T1859" s="163"/>
      <c r="AT1859" s="158" t="s">
        <v>288</v>
      </c>
      <c r="AU1859" s="158" t="s">
        <v>88</v>
      </c>
      <c r="AV1859" s="13" t="s">
        <v>88</v>
      </c>
      <c r="AW1859" s="13" t="s">
        <v>37</v>
      </c>
      <c r="AX1859" s="13" t="s">
        <v>76</v>
      </c>
      <c r="AY1859" s="158" t="s">
        <v>263</v>
      </c>
    </row>
    <row r="1860" spans="2:65" s="14" customFormat="1" ht="10.199999999999999">
      <c r="B1860" s="164"/>
      <c r="D1860" s="151" t="s">
        <v>288</v>
      </c>
      <c r="E1860" s="165" t="s">
        <v>19</v>
      </c>
      <c r="F1860" s="166" t="s">
        <v>13849</v>
      </c>
      <c r="H1860" s="167">
        <v>25.815000000000001</v>
      </c>
      <c r="I1860" s="168"/>
      <c r="L1860" s="164"/>
      <c r="M1860" s="169"/>
      <c r="T1860" s="170"/>
      <c r="AT1860" s="165" t="s">
        <v>288</v>
      </c>
      <c r="AU1860" s="165" t="s">
        <v>88</v>
      </c>
      <c r="AV1860" s="14" t="s">
        <v>92</v>
      </c>
      <c r="AW1860" s="14" t="s">
        <v>37</v>
      </c>
      <c r="AX1860" s="14" t="s">
        <v>76</v>
      </c>
      <c r="AY1860" s="165" t="s">
        <v>263</v>
      </c>
    </row>
    <row r="1861" spans="2:65" s="13" customFormat="1" ht="10.199999999999999">
      <c r="B1861" s="157"/>
      <c r="D1861" s="151" t="s">
        <v>288</v>
      </c>
      <c r="E1861" s="158" t="s">
        <v>19</v>
      </c>
      <c r="F1861" s="159" t="s">
        <v>14024</v>
      </c>
      <c r="H1861" s="160">
        <v>17.594999999999999</v>
      </c>
      <c r="I1861" s="161"/>
      <c r="L1861" s="157"/>
      <c r="M1861" s="162"/>
      <c r="T1861" s="163"/>
      <c r="AT1861" s="158" t="s">
        <v>288</v>
      </c>
      <c r="AU1861" s="158" t="s">
        <v>88</v>
      </c>
      <c r="AV1861" s="13" t="s">
        <v>88</v>
      </c>
      <c r="AW1861" s="13" t="s">
        <v>37</v>
      </c>
      <c r="AX1861" s="13" t="s">
        <v>76</v>
      </c>
      <c r="AY1861" s="158" t="s">
        <v>263</v>
      </c>
    </row>
    <row r="1862" spans="2:65" s="13" customFormat="1" ht="10.199999999999999">
      <c r="B1862" s="157"/>
      <c r="D1862" s="151" t="s">
        <v>288</v>
      </c>
      <c r="E1862" s="158" t="s">
        <v>19</v>
      </c>
      <c r="F1862" s="159" t="s">
        <v>14025</v>
      </c>
      <c r="H1862" s="160">
        <v>3.9</v>
      </c>
      <c r="I1862" s="161"/>
      <c r="L1862" s="157"/>
      <c r="M1862" s="162"/>
      <c r="T1862" s="163"/>
      <c r="AT1862" s="158" t="s">
        <v>288</v>
      </c>
      <c r="AU1862" s="158" t="s">
        <v>88</v>
      </c>
      <c r="AV1862" s="13" t="s">
        <v>88</v>
      </c>
      <c r="AW1862" s="13" t="s">
        <v>37</v>
      </c>
      <c r="AX1862" s="13" t="s">
        <v>76</v>
      </c>
      <c r="AY1862" s="158" t="s">
        <v>263</v>
      </c>
    </row>
    <row r="1863" spans="2:65" s="14" customFormat="1" ht="10.199999999999999">
      <c r="B1863" s="164"/>
      <c r="D1863" s="151" t="s">
        <v>288</v>
      </c>
      <c r="E1863" s="165" t="s">
        <v>19</v>
      </c>
      <c r="F1863" s="166" t="s">
        <v>13852</v>
      </c>
      <c r="H1863" s="167">
        <v>21.495000000000001</v>
      </c>
      <c r="I1863" s="168"/>
      <c r="L1863" s="164"/>
      <c r="M1863" s="169"/>
      <c r="T1863" s="170"/>
      <c r="AT1863" s="165" t="s">
        <v>288</v>
      </c>
      <c r="AU1863" s="165" t="s">
        <v>88</v>
      </c>
      <c r="AV1863" s="14" t="s">
        <v>92</v>
      </c>
      <c r="AW1863" s="14" t="s">
        <v>37</v>
      </c>
      <c r="AX1863" s="14" t="s">
        <v>76</v>
      </c>
      <c r="AY1863" s="165" t="s">
        <v>263</v>
      </c>
    </row>
    <row r="1864" spans="2:65" s="13" customFormat="1" ht="10.199999999999999">
      <c r="B1864" s="157"/>
      <c r="D1864" s="151" t="s">
        <v>288</v>
      </c>
      <c r="E1864" s="158" t="s">
        <v>19</v>
      </c>
      <c r="F1864" s="159" t="s">
        <v>13866</v>
      </c>
      <c r="H1864" s="160">
        <v>22.08</v>
      </c>
      <c r="I1864" s="161"/>
      <c r="L1864" s="157"/>
      <c r="M1864" s="162"/>
      <c r="T1864" s="163"/>
      <c r="AT1864" s="158" t="s">
        <v>288</v>
      </c>
      <c r="AU1864" s="158" t="s">
        <v>88</v>
      </c>
      <c r="AV1864" s="13" t="s">
        <v>88</v>
      </c>
      <c r="AW1864" s="13" t="s">
        <v>37</v>
      </c>
      <c r="AX1864" s="13" t="s">
        <v>76</v>
      </c>
      <c r="AY1864" s="158" t="s">
        <v>263</v>
      </c>
    </row>
    <row r="1865" spans="2:65" s="13" customFormat="1" ht="10.199999999999999">
      <c r="B1865" s="157"/>
      <c r="D1865" s="151" t="s">
        <v>288</v>
      </c>
      <c r="E1865" s="158" t="s">
        <v>19</v>
      </c>
      <c r="F1865" s="159" t="s">
        <v>13853</v>
      </c>
      <c r="H1865" s="160">
        <v>3.9</v>
      </c>
      <c r="I1865" s="161"/>
      <c r="L1865" s="157"/>
      <c r="M1865" s="162"/>
      <c r="T1865" s="163"/>
      <c r="AT1865" s="158" t="s">
        <v>288</v>
      </c>
      <c r="AU1865" s="158" t="s">
        <v>88</v>
      </c>
      <c r="AV1865" s="13" t="s">
        <v>88</v>
      </c>
      <c r="AW1865" s="13" t="s">
        <v>37</v>
      </c>
      <c r="AX1865" s="13" t="s">
        <v>76</v>
      </c>
      <c r="AY1865" s="158" t="s">
        <v>263</v>
      </c>
    </row>
    <row r="1866" spans="2:65" s="14" customFormat="1" ht="10.199999999999999">
      <c r="B1866" s="164"/>
      <c r="D1866" s="151" t="s">
        <v>288</v>
      </c>
      <c r="E1866" s="165" t="s">
        <v>19</v>
      </c>
      <c r="F1866" s="166" t="s">
        <v>13855</v>
      </c>
      <c r="H1866" s="167">
        <v>25.98</v>
      </c>
      <c r="I1866" s="168"/>
      <c r="L1866" s="164"/>
      <c r="M1866" s="169"/>
      <c r="T1866" s="170"/>
      <c r="AT1866" s="165" t="s">
        <v>288</v>
      </c>
      <c r="AU1866" s="165" t="s">
        <v>88</v>
      </c>
      <c r="AV1866" s="14" t="s">
        <v>92</v>
      </c>
      <c r="AW1866" s="14" t="s">
        <v>37</v>
      </c>
      <c r="AX1866" s="14" t="s">
        <v>76</v>
      </c>
      <c r="AY1866" s="165" t="s">
        <v>263</v>
      </c>
    </row>
    <row r="1867" spans="2:65" s="15" customFormat="1" ht="10.199999999999999">
      <c r="B1867" s="171"/>
      <c r="D1867" s="151" t="s">
        <v>288</v>
      </c>
      <c r="E1867" s="172" t="s">
        <v>19</v>
      </c>
      <c r="F1867" s="173" t="s">
        <v>355</v>
      </c>
      <c r="H1867" s="174">
        <v>117.32299999999999</v>
      </c>
      <c r="I1867" s="175"/>
      <c r="L1867" s="171"/>
      <c r="M1867" s="176"/>
      <c r="T1867" s="177"/>
      <c r="AT1867" s="172" t="s">
        <v>288</v>
      </c>
      <c r="AU1867" s="172" t="s">
        <v>88</v>
      </c>
      <c r="AV1867" s="15" t="s">
        <v>98</v>
      </c>
      <c r="AW1867" s="15" t="s">
        <v>37</v>
      </c>
      <c r="AX1867" s="15" t="s">
        <v>83</v>
      </c>
      <c r="AY1867" s="172" t="s">
        <v>263</v>
      </c>
    </row>
    <row r="1868" spans="2:65" s="1" customFormat="1" ht="16.5" customHeight="1">
      <c r="B1868" s="34"/>
      <c r="C1868" s="133" t="s">
        <v>3029</v>
      </c>
      <c r="D1868" s="133" t="s">
        <v>265</v>
      </c>
      <c r="E1868" s="134" t="s">
        <v>14717</v>
      </c>
      <c r="F1868" s="135" t="s">
        <v>14718</v>
      </c>
      <c r="G1868" s="136" t="s">
        <v>268</v>
      </c>
      <c r="H1868" s="137">
        <v>134.80000000000001</v>
      </c>
      <c r="I1868" s="138"/>
      <c r="J1868" s="139">
        <f>ROUND(I1868*H1868,2)</f>
        <v>0</v>
      </c>
      <c r="K1868" s="135" t="s">
        <v>269</v>
      </c>
      <c r="L1868" s="34"/>
      <c r="M1868" s="140" t="s">
        <v>19</v>
      </c>
      <c r="N1868" s="141" t="s">
        <v>48</v>
      </c>
      <c r="P1868" s="142">
        <f>O1868*H1868</f>
        <v>0</v>
      </c>
      <c r="Q1868" s="142">
        <v>0</v>
      </c>
      <c r="R1868" s="142">
        <f>Q1868*H1868</f>
        <v>0</v>
      </c>
      <c r="S1868" s="142">
        <v>2.9999999999999997E-4</v>
      </c>
      <c r="T1868" s="143">
        <f>S1868*H1868</f>
        <v>4.0439999999999997E-2</v>
      </c>
      <c r="AR1868" s="144" t="s">
        <v>375</v>
      </c>
      <c r="AT1868" s="144" t="s">
        <v>265</v>
      </c>
      <c r="AU1868" s="144" t="s">
        <v>88</v>
      </c>
      <c r="AY1868" s="19" t="s">
        <v>263</v>
      </c>
      <c r="BE1868" s="145">
        <f>IF(N1868="základní",J1868,0)</f>
        <v>0</v>
      </c>
      <c r="BF1868" s="145">
        <f>IF(N1868="snížená",J1868,0)</f>
        <v>0</v>
      </c>
      <c r="BG1868" s="145">
        <f>IF(N1868="zákl. přenesená",J1868,0)</f>
        <v>0</v>
      </c>
      <c r="BH1868" s="145">
        <f>IF(N1868="sníž. přenesená",J1868,0)</f>
        <v>0</v>
      </c>
      <c r="BI1868" s="145">
        <f>IF(N1868="nulová",J1868,0)</f>
        <v>0</v>
      </c>
      <c r="BJ1868" s="19" t="s">
        <v>88</v>
      </c>
      <c r="BK1868" s="145">
        <f>ROUND(I1868*H1868,2)</f>
        <v>0</v>
      </c>
      <c r="BL1868" s="19" t="s">
        <v>375</v>
      </c>
      <c r="BM1868" s="144" t="s">
        <v>14719</v>
      </c>
    </row>
    <row r="1869" spans="2:65" s="1" customFormat="1" ht="10.199999999999999">
      <c r="B1869" s="34"/>
      <c r="D1869" s="146" t="s">
        <v>271</v>
      </c>
      <c r="F1869" s="147" t="s">
        <v>14720</v>
      </c>
      <c r="I1869" s="148"/>
      <c r="L1869" s="34"/>
      <c r="M1869" s="149"/>
      <c r="T1869" s="55"/>
      <c r="AT1869" s="19" t="s">
        <v>271</v>
      </c>
      <c r="AU1869" s="19" t="s">
        <v>88</v>
      </c>
    </row>
    <row r="1870" spans="2:65" s="13" customFormat="1" ht="10.199999999999999">
      <c r="B1870" s="157"/>
      <c r="D1870" s="151" t="s">
        <v>288</v>
      </c>
      <c r="E1870" s="158" t="s">
        <v>19</v>
      </c>
      <c r="F1870" s="159" t="s">
        <v>14721</v>
      </c>
      <c r="H1870" s="160">
        <v>15.9</v>
      </c>
      <c r="I1870" s="161"/>
      <c r="L1870" s="157"/>
      <c r="M1870" s="162"/>
      <c r="T1870" s="163"/>
      <c r="AT1870" s="158" t="s">
        <v>288</v>
      </c>
      <c r="AU1870" s="158" t="s">
        <v>88</v>
      </c>
      <c r="AV1870" s="13" t="s">
        <v>88</v>
      </c>
      <c r="AW1870" s="13" t="s">
        <v>37</v>
      </c>
      <c r="AX1870" s="13" t="s">
        <v>76</v>
      </c>
      <c r="AY1870" s="158" t="s">
        <v>263</v>
      </c>
    </row>
    <row r="1871" spans="2:65" s="13" customFormat="1" ht="10.199999999999999">
      <c r="B1871" s="157"/>
      <c r="D1871" s="151" t="s">
        <v>288</v>
      </c>
      <c r="E1871" s="158" t="s">
        <v>19</v>
      </c>
      <c r="F1871" s="159" t="s">
        <v>14722</v>
      </c>
      <c r="H1871" s="160">
        <v>11.8</v>
      </c>
      <c r="I1871" s="161"/>
      <c r="L1871" s="157"/>
      <c r="M1871" s="162"/>
      <c r="T1871" s="163"/>
      <c r="AT1871" s="158" t="s">
        <v>288</v>
      </c>
      <c r="AU1871" s="158" t="s">
        <v>88</v>
      </c>
      <c r="AV1871" s="13" t="s">
        <v>88</v>
      </c>
      <c r="AW1871" s="13" t="s">
        <v>37</v>
      </c>
      <c r="AX1871" s="13" t="s">
        <v>76</v>
      </c>
      <c r="AY1871" s="158" t="s">
        <v>263</v>
      </c>
    </row>
    <row r="1872" spans="2:65" s="14" customFormat="1" ht="10.199999999999999">
      <c r="B1872" s="164"/>
      <c r="D1872" s="151" t="s">
        <v>288</v>
      </c>
      <c r="E1872" s="165" t="s">
        <v>19</v>
      </c>
      <c r="F1872" s="166" t="s">
        <v>14716</v>
      </c>
      <c r="H1872" s="167">
        <v>27.7</v>
      </c>
      <c r="I1872" s="168"/>
      <c r="L1872" s="164"/>
      <c r="M1872" s="169"/>
      <c r="T1872" s="170"/>
      <c r="AT1872" s="165" t="s">
        <v>288</v>
      </c>
      <c r="AU1872" s="165" t="s">
        <v>88</v>
      </c>
      <c r="AV1872" s="14" t="s">
        <v>92</v>
      </c>
      <c r="AW1872" s="14" t="s">
        <v>37</v>
      </c>
      <c r="AX1872" s="14" t="s">
        <v>76</v>
      </c>
      <c r="AY1872" s="165" t="s">
        <v>263</v>
      </c>
    </row>
    <row r="1873" spans="2:65" s="13" customFormat="1" ht="10.199999999999999">
      <c r="B1873" s="157"/>
      <c r="D1873" s="151" t="s">
        <v>288</v>
      </c>
      <c r="E1873" s="158" t="s">
        <v>19</v>
      </c>
      <c r="F1873" s="159" t="s">
        <v>14723</v>
      </c>
      <c r="H1873" s="160">
        <v>17.100000000000001</v>
      </c>
      <c r="I1873" s="161"/>
      <c r="L1873" s="157"/>
      <c r="M1873" s="162"/>
      <c r="T1873" s="163"/>
      <c r="AT1873" s="158" t="s">
        <v>288</v>
      </c>
      <c r="AU1873" s="158" t="s">
        <v>88</v>
      </c>
      <c r="AV1873" s="13" t="s">
        <v>88</v>
      </c>
      <c r="AW1873" s="13" t="s">
        <v>37</v>
      </c>
      <c r="AX1873" s="13" t="s">
        <v>76</v>
      </c>
      <c r="AY1873" s="158" t="s">
        <v>263</v>
      </c>
    </row>
    <row r="1874" spans="2:65" s="13" customFormat="1" ht="10.199999999999999">
      <c r="B1874" s="157"/>
      <c r="D1874" s="151" t="s">
        <v>288</v>
      </c>
      <c r="E1874" s="158" t="s">
        <v>19</v>
      </c>
      <c r="F1874" s="159" t="s">
        <v>14724</v>
      </c>
      <c r="H1874" s="160">
        <v>8.1999999999999993</v>
      </c>
      <c r="I1874" s="161"/>
      <c r="L1874" s="157"/>
      <c r="M1874" s="162"/>
      <c r="T1874" s="163"/>
      <c r="AT1874" s="158" t="s">
        <v>288</v>
      </c>
      <c r="AU1874" s="158" t="s">
        <v>88</v>
      </c>
      <c r="AV1874" s="13" t="s">
        <v>88</v>
      </c>
      <c r="AW1874" s="13" t="s">
        <v>37</v>
      </c>
      <c r="AX1874" s="13" t="s">
        <v>76</v>
      </c>
      <c r="AY1874" s="158" t="s">
        <v>263</v>
      </c>
    </row>
    <row r="1875" spans="2:65" s="14" customFormat="1" ht="10.199999999999999">
      <c r="B1875" s="164"/>
      <c r="D1875" s="151" t="s">
        <v>288</v>
      </c>
      <c r="E1875" s="165" t="s">
        <v>19</v>
      </c>
      <c r="F1875" s="166" t="s">
        <v>13846</v>
      </c>
      <c r="H1875" s="167">
        <v>25.3</v>
      </c>
      <c r="I1875" s="168"/>
      <c r="L1875" s="164"/>
      <c r="M1875" s="169"/>
      <c r="T1875" s="170"/>
      <c r="AT1875" s="165" t="s">
        <v>288</v>
      </c>
      <c r="AU1875" s="165" t="s">
        <v>88</v>
      </c>
      <c r="AV1875" s="14" t="s">
        <v>92</v>
      </c>
      <c r="AW1875" s="14" t="s">
        <v>37</v>
      </c>
      <c r="AX1875" s="14" t="s">
        <v>76</v>
      </c>
      <c r="AY1875" s="165" t="s">
        <v>263</v>
      </c>
    </row>
    <row r="1876" spans="2:65" s="13" customFormat="1" ht="10.199999999999999">
      <c r="B1876" s="157"/>
      <c r="D1876" s="151" t="s">
        <v>288</v>
      </c>
      <c r="E1876" s="158" t="s">
        <v>19</v>
      </c>
      <c r="F1876" s="159" t="s">
        <v>14725</v>
      </c>
      <c r="H1876" s="160">
        <v>17.100000000000001</v>
      </c>
      <c r="I1876" s="161"/>
      <c r="L1876" s="157"/>
      <c r="M1876" s="162"/>
      <c r="T1876" s="163"/>
      <c r="AT1876" s="158" t="s">
        <v>288</v>
      </c>
      <c r="AU1876" s="158" t="s">
        <v>88</v>
      </c>
      <c r="AV1876" s="13" t="s">
        <v>88</v>
      </c>
      <c r="AW1876" s="13" t="s">
        <v>37</v>
      </c>
      <c r="AX1876" s="13" t="s">
        <v>76</v>
      </c>
      <c r="AY1876" s="158" t="s">
        <v>263</v>
      </c>
    </row>
    <row r="1877" spans="2:65" s="13" customFormat="1" ht="10.199999999999999">
      <c r="B1877" s="157"/>
      <c r="D1877" s="151" t="s">
        <v>288</v>
      </c>
      <c r="E1877" s="158" t="s">
        <v>19</v>
      </c>
      <c r="F1877" s="159" t="s">
        <v>14726</v>
      </c>
      <c r="H1877" s="160">
        <v>12.1</v>
      </c>
      <c r="I1877" s="161"/>
      <c r="L1877" s="157"/>
      <c r="M1877" s="162"/>
      <c r="T1877" s="163"/>
      <c r="AT1877" s="158" t="s">
        <v>288</v>
      </c>
      <c r="AU1877" s="158" t="s">
        <v>88</v>
      </c>
      <c r="AV1877" s="13" t="s">
        <v>88</v>
      </c>
      <c r="AW1877" s="13" t="s">
        <v>37</v>
      </c>
      <c r="AX1877" s="13" t="s">
        <v>76</v>
      </c>
      <c r="AY1877" s="158" t="s">
        <v>263</v>
      </c>
    </row>
    <row r="1878" spans="2:65" s="14" customFormat="1" ht="10.199999999999999">
      <c r="B1878" s="164"/>
      <c r="D1878" s="151" t="s">
        <v>288</v>
      </c>
      <c r="E1878" s="165" t="s">
        <v>19</v>
      </c>
      <c r="F1878" s="166" t="s">
        <v>13849</v>
      </c>
      <c r="H1878" s="167">
        <v>29.2</v>
      </c>
      <c r="I1878" s="168"/>
      <c r="L1878" s="164"/>
      <c r="M1878" s="169"/>
      <c r="T1878" s="170"/>
      <c r="AT1878" s="165" t="s">
        <v>288</v>
      </c>
      <c r="AU1878" s="165" t="s">
        <v>88</v>
      </c>
      <c r="AV1878" s="14" t="s">
        <v>92</v>
      </c>
      <c r="AW1878" s="14" t="s">
        <v>37</v>
      </c>
      <c r="AX1878" s="14" t="s">
        <v>76</v>
      </c>
      <c r="AY1878" s="165" t="s">
        <v>263</v>
      </c>
    </row>
    <row r="1879" spans="2:65" s="13" customFormat="1" ht="10.199999999999999">
      <c r="B1879" s="157"/>
      <c r="D1879" s="151" t="s">
        <v>288</v>
      </c>
      <c r="E1879" s="158" t="s">
        <v>19</v>
      </c>
      <c r="F1879" s="159" t="s">
        <v>14727</v>
      </c>
      <c r="H1879" s="160">
        <v>17.100000000000001</v>
      </c>
      <c r="I1879" s="161"/>
      <c r="L1879" s="157"/>
      <c r="M1879" s="162"/>
      <c r="T1879" s="163"/>
      <c r="AT1879" s="158" t="s">
        <v>288</v>
      </c>
      <c r="AU1879" s="158" t="s">
        <v>88</v>
      </c>
      <c r="AV1879" s="13" t="s">
        <v>88</v>
      </c>
      <c r="AW1879" s="13" t="s">
        <v>37</v>
      </c>
      <c r="AX1879" s="13" t="s">
        <v>76</v>
      </c>
      <c r="AY1879" s="158" t="s">
        <v>263</v>
      </c>
    </row>
    <row r="1880" spans="2:65" s="13" customFormat="1" ht="10.199999999999999">
      <c r="B1880" s="157"/>
      <c r="D1880" s="151" t="s">
        <v>288</v>
      </c>
      <c r="E1880" s="158" t="s">
        <v>19</v>
      </c>
      <c r="F1880" s="159" t="s">
        <v>14728</v>
      </c>
      <c r="H1880" s="160">
        <v>8.1999999999999993</v>
      </c>
      <c r="I1880" s="161"/>
      <c r="L1880" s="157"/>
      <c r="M1880" s="162"/>
      <c r="T1880" s="163"/>
      <c r="AT1880" s="158" t="s">
        <v>288</v>
      </c>
      <c r="AU1880" s="158" t="s">
        <v>88</v>
      </c>
      <c r="AV1880" s="13" t="s">
        <v>88</v>
      </c>
      <c r="AW1880" s="13" t="s">
        <v>37</v>
      </c>
      <c r="AX1880" s="13" t="s">
        <v>76</v>
      </c>
      <c r="AY1880" s="158" t="s">
        <v>263</v>
      </c>
    </row>
    <row r="1881" spans="2:65" s="14" customFormat="1" ht="10.199999999999999">
      <c r="B1881" s="164"/>
      <c r="D1881" s="151" t="s">
        <v>288</v>
      </c>
      <c r="E1881" s="165" t="s">
        <v>19</v>
      </c>
      <c r="F1881" s="166" t="s">
        <v>13852</v>
      </c>
      <c r="H1881" s="167">
        <v>25.3</v>
      </c>
      <c r="I1881" s="168"/>
      <c r="L1881" s="164"/>
      <c r="M1881" s="169"/>
      <c r="T1881" s="170"/>
      <c r="AT1881" s="165" t="s">
        <v>288</v>
      </c>
      <c r="AU1881" s="165" t="s">
        <v>88</v>
      </c>
      <c r="AV1881" s="14" t="s">
        <v>92</v>
      </c>
      <c r="AW1881" s="14" t="s">
        <v>37</v>
      </c>
      <c r="AX1881" s="14" t="s">
        <v>76</v>
      </c>
      <c r="AY1881" s="165" t="s">
        <v>263</v>
      </c>
    </row>
    <row r="1882" spans="2:65" s="13" customFormat="1" ht="10.199999999999999">
      <c r="B1882" s="157"/>
      <c r="D1882" s="151" t="s">
        <v>288</v>
      </c>
      <c r="E1882" s="158" t="s">
        <v>19</v>
      </c>
      <c r="F1882" s="159" t="s">
        <v>14729</v>
      </c>
      <c r="H1882" s="160">
        <v>19.100000000000001</v>
      </c>
      <c r="I1882" s="161"/>
      <c r="L1882" s="157"/>
      <c r="M1882" s="162"/>
      <c r="T1882" s="163"/>
      <c r="AT1882" s="158" t="s">
        <v>288</v>
      </c>
      <c r="AU1882" s="158" t="s">
        <v>88</v>
      </c>
      <c r="AV1882" s="13" t="s">
        <v>88</v>
      </c>
      <c r="AW1882" s="13" t="s">
        <v>37</v>
      </c>
      <c r="AX1882" s="13" t="s">
        <v>76</v>
      </c>
      <c r="AY1882" s="158" t="s">
        <v>263</v>
      </c>
    </row>
    <row r="1883" spans="2:65" s="13" customFormat="1" ht="10.199999999999999">
      <c r="B1883" s="157"/>
      <c r="D1883" s="151" t="s">
        <v>288</v>
      </c>
      <c r="E1883" s="158" t="s">
        <v>19</v>
      </c>
      <c r="F1883" s="159" t="s">
        <v>14730</v>
      </c>
      <c r="H1883" s="160">
        <v>8.1999999999999993</v>
      </c>
      <c r="I1883" s="161"/>
      <c r="L1883" s="157"/>
      <c r="M1883" s="162"/>
      <c r="T1883" s="163"/>
      <c r="AT1883" s="158" t="s">
        <v>288</v>
      </c>
      <c r="AU1883" s="158" t="s">
        <v>88</v>
      </c>
      <c r="AV1883" s="13" t="s">
        <v>88</v>
      </c>
      <c r="AW1883" s="13" t="s">
        <v>37</v>
      </c>
      <c r="AX1883" s="13" t="s">
        <v>76</v>
      </c>
      <c r="AY1883" s="158" t="s">
        <v>263</v>
      </c>
    </row>
    <row r="1884" spans="2:65" s="14" customFormat="1" ht="10.199999999999999">
      <c r="B1884" s="164"/>
      <c r="D1884" s="151" t="s">
        <v>288</v>
      </c>
      <c r="E1884" s="165" t="s">
        <v>19</v>
      </c>
      <c r="F1884" s="166" t="s">
        <v>13855</v>
      </c>
      <c r="H1884" s="167">
        <v>27.3</v>
      </c>
      <c r="I1884" s="168"/>
      <c r="L1884" s="164"/>
      <c r="M1884" s="169"/>
      <c r="T1884" s="170"/>
      <c r="AT1884" s="165" t="s">
        <v>288</v>
      </c>
      <c r="AU1884" s="165" t="s">
        <v>88</v>
      </c>
      <c r="AV1884" s="14" t="s">
        <v>92</v>
      </c>
      <c r="AW1884" s="14" t="s">
        <v>37</v>
      </c>
      <c r="AX1884" s="14" t="s">
        <v>76</v>
      </c>
      <c r="AY1884" s="165" t="s">
        <v>263</v>
      </c>
    </row>
    <row r="1885" spans="2:65" s="15" customFormat="1" ht="10.199999999999999">
      <c r="B1885" s="171"/>
      <c r="D1885" s="151" t="s">
        <v>288</v>
      </c>
      <c r="E1885" s="172" t="s">
        <v>19</v>
      </c>
      <c r="F1885" s="173" t="s">
        <v>355</v>
      </c>
      <c r="H1885" s="174">
        <v>134.80000000000001</v>
      </c>
      <c r="I1885" s="175"/>
      <c r="L1885" s="171"/>
      <c r="M1885" s="176"/>
      <c r="T1885" s="177"/>
      <c r="AT1885" s="172" t="s">
        <v>288</v>
      </c>
      <c r="AU1885" s="172" t="s">
        <v>88</v>
      </c>
      <c r="AV1885" s="15" t="s">
        <v>98</v>
      </c>
      <c r="AW1885" s="15" t="s">
        <v>37</v>
      </c>
      <c r="AX1885" s="15" t="s">
        <v>83</v>
      </c>
      <c r="AY1885" s="172" t="s">
        <v>263</v>
      </c>
    </row>
    <row r="1886" spans="2:65" s="11" customFormat="1" ht="22.8" customHeight="1">
      <c r="B1886" s="121"/>
      <c r="D1886" s="122" t="s">
        <v>75</v>
      </c>
      <c r="E1886" s="131" t="s">
        <v>5170</v>
      </c>
      <c r="F1886" s="131" t="s">
        <v>5171</v>
      </c>
      <c r="I1886" s="124"/>
      <c r="J1886" s="132">
        <f>BK1886</f>
        <v>0</v>
      </c>
      <c r="L1886" s="121"/>
      <c r="M1886" s="126"/>
      <c r="P1886" s="127">
        <f>SUM(P1887:P1951)</f>
        <v>0</v>
      </c>
      <c r="R1886" s="127">
        <f>SUM(R1887:R1951)</f>
        <v>2.7010776200000004</v>
      </c>
      <c r="T1886" s="128">
        <f>SUM(T1887:T1951)</f>
        <v>1.220736</v>
      </c>
      <c r="AR1886" s="122" t="s">
        <v>88</v>
      </c>
      <c r="AT1886" s="129" t="s">
        <v>75</v>
      </c>
      <c r="AU1886" s="129" t="s">
        <v>83</v>
      </c>
      <c r="AY1886" s="122" t="s">
        <v>263</v>
      </c>
      <c r="BK1886" s="130">
        <f>SUM(BK1887:BK1951)</f>
        <v>0</v>
      </c>
    </row>
    <row r="1887" spans="2:65" s="1" customFormat="1" ht="16.5" customHeight="1">
      <c r="B1887" s="34"/>
      <c r="C1887" s="133" t="s">
        <v>3035</v>
      </c>
      <c r="D1887" s="133" t="s">
        <v>265</v>
      </c>
      <c r="E1887" s="134" t="s">
        <v>5179</v>
      </c>
      <c r="F1887" s="135" t="s">
        <v>5180</v>
      </c>
      <c r="G1887" s="136" t="s">
        <v>378</v>
      </c>
      <c r="H1887" s="137">
        <v>73.314999999999998</v>
      </c>
      <c r="I1887" s="138"/>
      <c r="J1887" s="139">
        <f>ROUND(I1887*H1887,2)</f>
        <v>0</v>
      </c>
      <c r="K1887" s="135" t="s">
        <v>269</v>
      </c>
      <c r="L1887" s="34"/>
      <c r="M1887" s="140" t="s">
        <v>19</v>
      </c>
      <c r="N1887" s="141" t="s">
        <v>48</v>
      </c>
      <c r="P1887" s="142">
        <f>O1887*H1887</f>
        <v>0</v>
      </c>
      <c r="Q1887" s="142">
        <v>2.9999999999999997E-4</v>
      </c>
      <c r="R1887" s="142">
        <f>Q1887*H1887</f>
        <v>2.1994499999999997E-2</v>
      </c>
      <c r="S1887" s="142">
        <v>0</v>
      </c>
      <c r="T1887" s="143">
        <f>S1887*H1887</f>
        <v>0</v>
      </c>
      <c r="AR1887" s="144" t="s">
        <v>375</v>
      </c>
      <c r="AT1887" s="144" t="s">
        <v>265</v>
      </c>
      <c r="AU1887" s="144" t="s">
        <v>88</v>
      </c>
      <c r="AY1887" s="19" t="s">
        <v>263</v>
      </c>
      <c r="BE1887" s="145">
        <f>IF(N1887="základní",J1887,0)</f>
        <v>0</v>
      </c>
      <c r="BF1887" s="145">
        <f>IF(N1887="snížená",J1887,0)</f>
        <v>0</v>
      </c>
      <c r="BG1887" s="145">
        <f>IF(N1887="zákl. přenesená",J1887,0)</f>
        <v>0</v>
      </c>
      <c r="BH1887" s="145">
        <f>IF(N1887="sníž. přenesená",J1887,0)</f>
        <v>0</v>
      </c>
      <c r="BI1887" s="145">
        <f>IF(N1887="nulová",J1887,0)</f>
        <v>0</v>
      </c>
      <c r="BJ1887" s="19" t="s">
        <v>88</v>
      </c>
      <c r="BK1887" s="145">
        <f>ROUND(I1887*H1887,2)</f>
        <v>0</v>
      </c>
      <c r="BL1887" s="19" t="s">
        <v>375</v>
      </c>
      <c r="BM1887" s="144" t="s">
        <v>14731</v>
      </c>
    </row>
    <row r="1888" spans="2:65" s="1" customFormat="1" ht="10.199999999999999">
      <c r="B1888" s="34"/>
      <c r="D1888" s="146" t="s">
        <v>271</v>
      </c>
      <c r="F1888" s="147" t="s">
        <v>5182</v>
      </c>
      <c r="I1888" s="148"/>
      <c r="L1888" s="34"/>
      <c r="M1888" s="149"/>
      <c r="T1888" s="55"/>
      <c r="AT1888" s="19" t="s">
        <v>271</v>
      </c>
      <c r="AU1888" s="19" t="s">
        <v>88</v>
      </c>
    </row>
    <row r="1889" spans="2:65" s="13" customFormat="1" ht="10.199999999999999">
      <c r="B1889" s="157"/>
      <c r="D1889" s="151" t="s">
        <v>288</v>
      </c>
      <c r="E1889" s="158" t="s">
        <v>19</v>
      </c>
      <c r="F1889" s="159" t="s">
        <v>14732</v>
      </c>
      <c r="H1889" s="160">
        <v>73.314999999999998</v>
      </c>
      <c r="I1889" s="161"/>
      <c r="L1889" s="157"/>
      <c r="M1889" s="162"/>
      <c r="T1889" s="163"/>
      <c r="AT1889" s="158" t="s">
        <v>288</v>
      </c>
      <c r="AU1889" s="158" t="s">
        <v>88</v>
      </c>
      <c r="AV1889" s="13" t="s">
        <v>88</v>
      </c>
      <c r="AW1889" s="13" t="s">
        <v>37</v>
      </c>
      <c r="AX1889" s="13" t="s">
        <v>83</v>
      </c>
      <c r="AY1889" s="158" t="s">
        <v>263</v>
      </c>
    </row>
    <row r="1890" spans="2:65" s="1" customFormat="1" ht="16.5" customHeight="1">
      <c r="B1890" s="34"/>
      <c r="C1890" s="133" t="s">
        <v>3041</v>
      </c>
      <c r="D1890" s="133" t="s">
        <v>265</v>
      </c>
      <c r="E1890" s="134" t="s">
        <v>14733</v>
      </c>
      <c r="F1890" s="135" t="s">
        <v>14734</v>
      </c>
      <c r="G1890" s="136" t="s">
        <v>378</v>
      </c>
      <c r="H1890" s="137">
        <v>10.23</v>
      </c>
      <c r="I1890" s="138"/>
      <c r="J1890" s="139">
        <f>ROUND(I1890*H1890,2)</f>
        <v>0</v>
      </c>
      <c r="K1890" s="135" t="s">
        <v>269</v>
      </c>
      <c r="L1890" s="34"/>
      <c r="M1890" s="140" t="s">
        <v>19</v>
      </c>
      <c r="N1890" s="141" t="s">
        <v>48</v>
      </c>
      <c r="P1890" s="142">
        <f>O1890*H1890</f>
        <v>0</v>
      </c>
      <c r="Q1890" s="142">
        <v>1.5E-3</v>
      </c>
      <c r="R1890" s="142">
        <f>Q1890*H1890</f>
        <v>1.5345000000000001E-2</v>
      </c>
      <c r="S1890" s="142">
        <v>0</v>
      </c>
      <c r="T1890" s="143">
        <f>S1890*H1890</f>
        <v>0</v>
      </c>
      <c r="AR1890" s="144" t="s">
        <v>375</v>
      </c>
      <c r="AT1890" s="144" t="s">
        <v>265</v>
      </c>
      <c r="AU1890" s="144" t="s">
        <v>88</v>
      </c>
      <c r="AY1890" s="19" t="s">
        <v>263</v>
      </c>
      <c r="BE1890" s="145">
        <f>IF(N1890="základní",J1890,0)</f>
        <v>0</v>
      </c>
      <c r="BF1890" s="145">
        <f>IF(N1890="snížená",J1890,0)</f>
        <v>0</v>
      </c>
      <c r="BG1890" s="145">
        <f>IF(N1890="zákl. přenesená",J1890,0)</f>
        <v>0</v>
      </c>
      <c r="BH1890" s="145">
        <f>IF(N1890="sníž. přenesená",J1890,0)</f>
        <v>0</v>
      </c>
      <c r="BI1890" s="145">
        <f>IF(N1890="nulová",J1890,0)</f>
        <v>0</v>
      </c>
      <c r="BJ1890" s="19" t="s">
        <v>88</v>
      </c>
      <c r="BK1890" s="145">
        <f>ROUND(I1890*H1890,2)</f>
        <v>0</v>
      </c>
      <c r="BL1890" s="19" t="s">
        <v>375</v>
      </c>
      <c r="BM1890" s="144" t="s">
        <v>14735</v>
      </c>
    </row>
    <row r="1891" spans="2:65" s="1" customFormat="1" ht="10.199999999999999">
      <c r="B1891" s="34"/>
      <c r="D1891" s="146" t="s">
        <v>271</v>
      </c>
      <c r="F1891" s="147" t="s">
        <v>14736</v>
      </c>
      <c r="I1891" s="148"/>
      <c r="L1891" s="34"/>
      <c r="M1891" s="149"/>
      <c r="T1891" s="55"/>
      <c r="AT1891" s="19" t="s">
        <v>271</v>
      </c>
      <c r="AU1891" s="19" t="s">
        <v>88</v>
      </c>
    </row>
    <row r="1892" spans="2:65" s="13" customFormat="1" ht="10.199999999999999">
      <c r="B1892" s="157"/>
      <c r="D1892" s="151" t="s">
        <v>288</v>
      </c>
      <c r="E1892" s="158" t="s">
        <v>19</v>
      </c>
      <c r="F1892" s="159" t="s">
        <v>14737</v>
      </c>
      <c r="H1892" s="160">
        <v>2.19</v>
      </c>
      <c r="I1892" s="161"/>
      <c r="L1892" s="157"/>
      <c r="M1892" s="162"/>
      <c r="T1892" s="163"/>
      <c r="AT1892" s="158" t="s">
        <v>288</v>
      </c>
      <c r="AU1892" s="158" t="s">
        <v>88</v>
      </c>
      <c r="AV1892" s="13" t="s">
        <v>88</v>
      </c>
      <c r="AW1892" s="13" t="s">
        <v>37</v>
      </c>
      <c r="AX1892" s="13" t="s">
        <v>76</v>
      </c>
      <c r="AY1892" s="158" t="s">
        <v>263</v>
      </c>
    </row>
    <row r="1893" spans="2:65" s="12" customFormat="1" ht="10.199999999999999">
      <c r="B1893" s="150"/>
      <c r="D1893" s="151" t="s">
        <v>288</v>
      </c>
      <c r="E1893" s="152" t="s">
        <v>19</v>
      </c>
      <c r="F1893" s="153" t="s">
        <v>13433</v>
      </c>
      <c r="H1893" s="152" t="s">
        <v>19</v>
      </c>
      <c r="I1893" s="154"/>
      <c r="L1893" s="150"/>
      <c r="M1893" s="155"/>
      <c r="T1893" s="156"/>
      <c r="AT1893" s="152" t="s">
        <v>288</v>
      </c>
      <c r="AU1893" s="152" t="s">
        <v>88</v>
      </c>
      <c r="AV1893" s="12" t="s">
        <v>83</v>
      </c>
      <c r="AW1893" s="12" t="s">
        <v>37</v>
      </c>
      <c r="AX1893" s="12" t="s">
        <v>76</v>
      </c>
      <c r="AY1893" s="152" t="s">
        <v>263</v>
      </c>
    </row>
    <row r="1894" spans="2:65" s="13" customFormat="1" ht="10.199999999999999">
      <c r="B1894" s="157"/>
      <c r="D1894" s="151" t="s">
        <v>288</v>
      </c>
      <c r="E1894" s="158" t="s">
        <v>19</v>
      </c>
      <c r="F1894" s="159" t="s">
        <v>14738</v>
      </c>
      <c r="H1894" s="160">
        <v>2.0099999999999998</v>
      </c>
      <c r="I1894" s="161"/>
      <c r="L1894" s="157"/>
      <c r="M1894" s="162"/>
      <c r="T1894" s="163"/>
      <c r="AT1894" s="158" t="s">
        <v>288</v>
      </c>
      <c r="AU1894" s="158" t="s">
        <v>88</v>
      </c>
      <c r="AV1894" s="13" t="s">
        <v>88</v>
      </c>
      <c r="AW1894" s="13" t="s">
        <v>37</v>
      </c>
      <c r="AX1894" s="13" t="s">
        <v>76</v>
      </c>
      <c r="AY1894" s="158" t="s">
        <v>263</v>
      </c>
    </row>
    <row r="1895" spans="2:65" s="12" customFormat="1" ht="10.199999999999999">
      <c r="B1895" s="150"/>
      <c r="D1895" s="151" t="s">
        <v>288</v>
      </c>
      <c r="E1895" s="152" t="s">
        <v>19</v>
      </c>
      <c r="F1895" s="153" t="s">
        <v>13439</v>
      </c>
      <c r="H1895" s="152" t="s">
        <v>19</v>
      </c>
      <c r="I1895" s="154"/>
      <c r="L1895" s="150"/>
      <c r="M1895" s="155"/>
      <c r="T1895" s="156"/>
      <c r="AT1895" s="152" t="s">
        <v>288</v>
      </c>
      <c r="AU1895" s="152" t="s">
        <v>88</v>
      </c>
      <c r="AV1895" s="12" t="s">
        <v>83</v>
      </c>
      <c r="AW1895" s="12" t="s">
        <v>37</v>
      </c>
      <c r="AX1895" s="12" t="s">
        <v>76</v>
      </c>
      <c r="AY1895" s="152" t="s">
        <v>263</v>
      </c>
    </row>
    <row r="1896" spans="2:65" s="13" customFormat="1" ht="10.199999999999999">
      <c r="B1896" s="157"/>
      <c r="D1896" s="151" t="s">
        <v>288</v>
      </c>
      <c r="E1896" s="158" t="s">
        <v>19</v>
      </c>
      <c r="F1896" s="159" t="s">
        <v>14739</v>
      </c>
      <c r="H1896" s="160">
        <v>2.0099999999999998</v>
      </c>
      <c r="I1896" s="161"/>
      <c r="L1896" s="157"/>
      <c r="M1896" s="162"/>
      <c r="T1896" s="163"/>
      <c r="AT1896" s="158" t="s">
        <v>288</v>
      </c>
      <c r="AU1896" s="158" t="s">
        <v>88</v>
      </c>
      <c r="AV1896" s="13" t="s">
        <v>88</v>
      </c>
      <c r="AW1896" s="13" t="s">
        <v>37</v>
      </c>
      <c r="AX1896" s="13" t="s">
        <v>76</v>
      </c>
      <c r="AY1896" s="158" t="s">
        <v>263</v>
      </c>
    </row>
    <row r="1897" spans="2:65" s="12" customFormat="1" ht="10.199999999999999">
      <c r="B1897" s="150"/>
      <c r="D1897" s="151" t="s">
        <v>288</v>
      </c>
      <c r="E1897" s="152" t="s">
        <v>19</v>
      </c>
      <c r="F1897" s="153" t="s">
        <v>13445</v>
      </c>
      <c r="H1897" s="152" t="s">
        <v>19</v>
      </c>
      <c r="I1897" s="154"/>
      <c r="L1897" s="150"/>
      <c r="M1897" s="155"/>
      <c r="T1897" s="156"/>
      <c r="AT1897" s="152" t="s">
        <v>288</v>
      </c>
      <c r="AU1897" s="152" t="s">
        <v>88</v>
      </c>
      <c r="AV1897" s="12" t="s">
        <v>83</v>
      </c>
      <c r="AW1897" s="12" t="s">
        <v>37</v>
      </c>
      <c r="AX1897" s="12" t="s">
        <v>76</v>
      </c>
      <c r="AY1897" s="152" t="s">
        <v>263</v>
      </c>
    </row>
    <row r="1898" spans="2:65" s="13" customFormat="1" ht="10.199999999999999">
      <c r="B1898" s="157"/>
      <c r="D1898" s="151" t="s">
        <v>288</v>
      </c>
      <c r="E1898" s="158" t="s">
        <v>19</v>
      </c>
      <c r="F1898" s="159" t="s">
        <v>14740</v>
      </c>
      <c r="H1898" s="160">
        <v>2.0099999999999998</v>
      </c>
      <c r="I1898" s="161"/>
      <c r="L1898" s="157"/>
      <c r="M1898" s="162"/>
      <c r="T1898" s="163"/>
      <c r="AT1898" s="158" t="s">
        <v>288</v>
      </c>
      <c r="AU1898" s="158" t="s">
        <v>88</v>
      </c>
      <c r="AV1898" s="13" t="s">
        <v>88</v>
      </c>
      <c r="AW1898" s="13" t="s">
        <v>37</v>
      </c>
      <c r="AX1898" s="13" t="s">
        <v>76</v>
      </c>
      <c r="AY1898" s="158" t="s">
        <v>263</v>
      </c>
    </row>
    <row r="1899" spans="2:65" s="12" customFormat="1" ht="10.199999999999999">
      <c r="B1899" s="150"/>
      <c r="D1899" s="151" t="s">
        <v>288</v>
      </c>
      <c r="E1899" s="152" t="s">
        <v>19</v>
      </c>
      <c r="F1899" s="153" t="s">
        <v>14741</v>
      </c>
      <c r="H1899" s="152" t="s">
        <v>19</v>
      </c>
      <c r="I1899" s="154"/>
      <c r="L1899" s="150"/>
      <c r="M1899" s="155"/>
      <c r="T1899" s="156"/>
      <c r="AT1899" s="152" t="s">
        <v>288</v>
      </c>
      <c r="AU1899" s="152" t="s">
        <v>88</v>
      </c>
      <c r="AV1899" s="12" t="s">
        <v>83</v>
      </c>
      <c r="AW1899" s="12" t="s">
        <v>37</v>
      </c>
      <c r="AX1899" s="12" t="s">
        <v>76</v>
      </c>
      <c r="AY1899" s="152" t="s">
        <v>263</v>
      </c>
    </row>
    <row r="1900" spans="2:65" s="13" customFormat="1" ht="10.199999999999999">
      <c r="B1900" s="157"/>
      <c r="D1900" s="151" t="s">
        <v>288</v>
      </c>
      <c r="E1900" s="158" t="s">
        <v>19</v>
      </c>
      <c r="F1900" s="159" t="s">
        <v>14742</v>
      </c>
      <c r="H1900" s="160">
        <v>2.0099999999999998</v>
      </c>
      <c r="I1900" s="161"/>
      <c r="L1900" s="157"/>
      <c r="M1900" s="162"/>
      <c r="T1900" s="163"/>
      <c r="AT1900" s="158" t="s">
        <v>288</v>
      </c>
      <c r="AU1900" s="158" t="s">
        <v>88</v>
      </c>
      <c r="AV1900" s="13" t="s">
        <v>88</v>
      </c>
      <c r="AW1900" s="13" t="s">
        <v>37</v>
      </c>
      <c r="AX1900" s="13" t="s">
        <v>76</v>
      </c>
      <c r="AY1900" s="158" t="s">
        <v>263</v>
      </c>
    </row>
    <row r="1901" spans="2:65" s="12" customFormat="1" ht="10.199999999999999">
      <c r="B1901" s="150"/>
      <c r="D1901" s="151" t="s">
        <v>288</v>
      </c>
      <c r="E1901" s="152" t="s">
        <v>19</v>
      </c>
      <c r="F1901" s="153" t="s">
        <v>13457</v>
      </c>
      <c r="H1901" s="152" t="s">
        <v>19</v>
      </c>
      <c r="I1901" s="154"/>
      <c r="L1901" s="150"/>
      <c r="M1901" s="155"/>
      <c r="T1901" s="156"/>
      <c r="AT1901" s="152" t="s">
        <v>288</v>
      </c>
      <c r="AU1901" s="152" t="s">
        <v>88</v>
      </c>
      <c r="AV1901" s="12" t="s">
        <v>83</v>
      </c>
      <c r="AW1901" s="12" t="s">
        <v>37</v>
      </c>
      <c r="AX1901" s="12" t="s">
        <v>76</v>
      </c>
      <c r="AY1901" s="152" t="s">
        <v>263</v>
      </c>
    </row>
    <row r="1902" spans="2:65" s="15" customFormat="1" ht="10.199999999999999">
      <c r="B1902" s="171"/>
      <c r="D1902" s="151" t="s">
        <v>288</v>
      </c>
      <c r="E1902" s="172" t="s">
        <v>19</v>
      </c>
      <c r="F1902" s="173" t="s">
        <v>355</v>
      </c>
      <c r="H1902" s="174">
        <v>10.23</v>
      </c>
      <c r="I1902" s="175"/>
      <c r="L1902" s="171"/>
      <c r="M1902" s="176"/>
      <c r="T1902" s="177"/>
      <c r="AT1902" s="172" t="s">
        <v>288</v>
      </c>
      <c r="AU1902" s="172" t="s">
        <v>88</v>
      </c>
      <c r="AV1902" s="15" t="s">
        <v>98</v>
      </c>
      <c r="AW1902" s="15" t="s">
        <v>37</v>
      </c>
      <c r="AX1902" s="15" t="s">
        <v>83</v>
      </c>
      <c r="AY1902" s="172" t="s">
        <v>263</v>
      </c>
    </row>
    <row r="1903" spans="2:65" s="1" customFormat="1" ht="16.5" customHeight="1">
      <c r="B1903" s="34"/>
      <c r="C1903" s="133" t="s">
        <v>3048</v>
      </c>
      <c r="D1903" s="133" t="s">
        <v>265</v>
      </c>
      <c r="E1903" s="134" t="s">
        <v>14743</v>
      </c>
      <c r="F1903" s="135" t="s">
        <v>14744</v>
      </c>
      <c r="G1903" s="136" t="s">
        <v>268</v>
      </c>
      <c r="H1903" s="137">
        <v>8.4</v>
      </c>
      <c r="I1903" s="138"/>
      <c r="J1903" s="139">
        <f>ROUND(I1903*H1903,2)</f>
        <v>0</v>
      </c>
      <c r="K1903" s="135" t="s">
        <v>269</v>
      </c>
      <c r="L1903" s="34"/>
      <c r="M1903" s="140" t="s">
        <v>19</v>
      </c>
      <c r="N1903" s="141" t="s">
        <v>48</v>
      </c>
      <c r="P1903" s="142">
        <f>O1903*H1903</f>
        <v>0</v>
      </c>
      <c r="Q1903" s="142">
        <v>2.7999999999999998E-4</v>
      </c>
      <c r="R1903" s="142">
        <f>Q1903*H1903</f>
        <v>2.3519999999999999E-3</v>
      </c>
      <c r="S1903" s="142">
        <v>0</v>
      </c>
      <c r="T1903" s="143">
        <f>S1903*H1903</f>
        <v>0</v>
      </c>
      <c r="AR1903" s="144" t="s">
        <v>375</v>
      </c>
      <c r="AT1903" s="144" t="s">
        <v>265</v>
      </c>
      <c r="AU1903" s="144" t="s">
        <v>88</v>
      </c>
      <c r="AY1903" s="19" t="s">
        <v>263</v>
      </c>
      <c r="BE1903" s="145">
        <f>IF(N1903="základní",J1903,0)</f>
        <v>0</v>
      </c>
      <c r="BF1903" s="145">
        <f>IF(N1903="snížená",J1903,0)</f>
        <v>0</v>
      </c>
      <c r="BG1903" s="145">
        <f>IF(N1903="zákl. přenesená",J1903,0)</f>
        <v>0</v>
      </c>
      <c r="BH1903" s="145">
        <f>IF(N1903="sníž. přenesená",J1903,0)</f>
        <v>0</v>
      </c>
      <c r="BI1903" s="145">
        <f>IF(N1903="nulová",J1903,0)</f>
        <v>0</v>
      </c>
      <c r="BJ1903" s="19" t="s">
        <v>88</v>
      </c>
      <c r="BK1903" s="145">
        <f>ROUND(I1903*H1903,2)</f>
        <v>0</v>
      </c>
      <c r="BL1903" s="19" t="s">
        <v>375</v>
      </c>
      <c r="BM1903" s="144" t="s">
        <v>14745</v>
      </c>
    </row>
    <row r="1904" spans="2:65" s="1" customFormat="1" ht="10.199999999999999">
      <c r="B1904" s="34"/>
      <c r="D1904" s="146" t="s">
        <v>271</v>
      </c>
      <c r="F1904" s="147" t="s">
        <v>14746</v>
      </c>
      <c r="I1904" s="148"/>
      <c r="L1904" s="34"/>
      <c r="M1904" s="149"/>
      <c r="T1904" s="55"/>
      <c r="AT1904" s="19" t="s">
        <v>271</v>
      </c>
      <c r="AU1904" s="19" t="s">
        <v>88</v>
      </c>
    </row>
    <row r="1905" spans="2:65" s="13" customFormat="1" ht="10.199999999999999">
      <c r="B1905" s="157"/>
      <c r="D1905" s="151" t="s">
        <v>288</v>
      </c>
      <c r="E1905" s="158" t="s">
        <v>19</v>
      </c>
      <c r="F1905" s="159" t="s">
        <v>14747</v>
      </c>
      <c r="H1905" s="160">
        <v>1.2</v>
      </c>
      <c r="I1905" s="161"/>
      <c r="L1905" s="157"/>
      <c r="M1905" s="162"/>
      <c r="T1905" s="163"/>
      <c r="AT1905" s="158" t="s">
        <v>288</v>
      </c>
      <c r="AU1905" s="158" t="s">
        <v>88</v>
      </c>
      <c r="AV1905" s="13" t="s">
        <v>88</v>
      </c>
      <c r="AW1905" s="13" t="s">
        <v>37</v>
      </c>
      <c r="AX1905" s="13" t="s">
        <v>76</v>
      </c>
      <c r="AY1905" s="158" t="s">
        <v>263</v>
      </c>
    </row>
    <row r="1906" spans="2:65" s="13" customFormat="1" ht="10.199999999999999">
      <c r="B1906" s="157"/>
      <c r="D1906" s="151" t="s">
        <v>288</v>
      </c>
      <c r="E1906" s="158" t="s">
        <v>19</v>
      </c>
      <c r="F1906" s="159" t="s">
        <v>14748</v>
      </c>
      <c r="H1906" s="160">
        <v>1.8</v>
      </c>
      <c r="I1906" s="161"/>
      <c r="L1906" s="157"/>
      <c r="M1906" s="162"/>
      <c r="T1906" s="163"/>
      <c r="AT1906" s="158" t="s">
        <v>288</v>
      </c>
      <c r="AU1906" s="158" t="s">
        <v>88</v>
      </c>
      <c r="AV1906" s="13" t="s">
        <v>88</v>
      </c>
      <c r="AW1906" s="13" t="s">
        <v>37</v>
      </c>
      <c r="AX1906" s="13" t="s">
        <v>76</v>
      </c>
      <c r="AY1906" s="158" t="s">
        <v>263</v>
      </c>
    </row>
    <row r="1907" spans="2:65" s="13" customFormat="1" ht="10.199999999999999">
      <c r="B1907" s="157"/>
      <c r="D1907" s="151" t="s">
        <v>288</v>
      </c>
      <c r="E1907" s="158" t="s">
        <v>19</v>
      </c>
      <c r="F1907" s="159" t="s">
        <v>14749</v>
      </c>
      <c r="H1907" s="160">
        <v>1.8</v>
      </c>
      <c r="I1907" s="161"/>
      <c r="L1907" s="157"/>
      <c r="M1907" s="162"/>
      <c r="T1907" s="163"/>
      <c r="AT1907" s="158" t="s">
        <v>288</v>
      </c>
      <c r="AU1907" s="158" t="s">
        <v>88</v>
      </c>
      <c r="AV1907" s="13" t="s">
        <v>88</v>
      </c>
      <c r="AW1907" s="13" t="s">
        <v>37</v>
      </c>
      <c r="AX1907" s="13" t="s">
        <v>76</v>
      </c>
      <c r="AY1907" s="158" t="s">
        <v>263</v>
      </c>
    </row>
    <row r="1908" spans="2:65" s="13" customFormat="1" ht="10.199999999999999">
      <c r="B1908" s="157"/>
      <c r="D1908" s="151" t="s">
        <v>288</v>
      </c>
      <c r="E1908" s="158" t="s">
        <v>19</v>
      </c>
      <c r="F1908" s="159" t="s">
        <v>14750</v>
      </c>
      <c r="H1908" s="160">
        <v>1.8</v>
      </c>
      <c r="I1908" s="161"/>
      <c r="L1908" s="157"/>
      <c r="M1908" s="162"/>
      <c r="T1908" s="163"/>
      <c r="AT1908" s="158" t="s">
        <v>288</v>
      </c>
      <c r="AU1908" s="158" t="s">
        <v>88</v>
      </c>
      <c r="AV1908" s="13" t="s">
        <v>88</v>
      </c>
      <c r="AW1908" s="13" t="s">
        <v>37</v>
      </c>
      <c r="AX1908" s="13" t="s">
        <v>76</v>
      </c>
      <c r="AY1908" s="158" t="s">
        <v>263</v>
      </c>
    </row>
    <row r="1909" spans="2:65" s="13" customFormat="1" ht="10.199999999999999">
      <c r="B1909" s="157"/>
      <c r="D1909" s="151" t="s">
        <v>288</v>
      </c>
      <c r="E1909" s="158" t="s">
        <v>19</v>
      </c>
      <c r="F1909" s="159" t="s">
        <v>14751</v>
      </c>
      <c r="H1909" s="160">
        <v>1.8</v>
      </c>
      <c r="I1909" s="161"/>
      <c r="L1909" s="157"/>
      <c r="M1909" s="162"/>
      <c r="T1909" s="163"/>
      <c r="AT1909" s="158" t="s">
        <v>288</v>
      </c>
      <c r="AU1909" s="158" t="s">
        <v>88</v>
      </c>
      <c r="AV1909" s="13" t="s">
        <v>88</v>
      </c>
      <c r="AW1909" s="13" t="s">
        <v>37</v>
      </c>
      <c r="AX1909" s="13" t="s">
        <v>76</v>
      </c>
      <c r="AY1909" s="158" t="s">
        <v>263</v>
      </c>
    </row>
    <row r="1910" spans="2:65" s="15" customFormat="1" ht="10.199999999999999">
      <c r="B1910" s="171"/>
      <c r="D1910" s="151" t="s">
        <v>288</v>
      </c>
      <c r="E1910" s="172" t="s">
        <v>19</v>
      </c>
      <c r="F1910" s="173" t="s">
        <v>355</v>
      </c>
      <c r="H1910" s="174">
        <v>8.4</v>
      </c>
      <c r="I1910" s="175"/>
      <c r="L1910" s="171"/>
      <c r="M1910" s="176"/>
      <c r="T1910" s="177"/>
      <c r="AT1910" s="172" t="s">
        <v>288</v>
      </c>
      <c r="AU1910" s="172" t="s">
        <v>88</v>
      </c>
      <c r="AV1910" s="15" t="s">
        <v>98</v>
      </c>
      <c r="AW1910" s="15" t="s">
        <v>37</v>
      </c>
      <c r="AX1910" s="15" t="s">
        <v>83</v>
      </c>
      <c r="AY1910" s="172" t="s">
        <v>263</v>
      </c>
    </row>
    <row r="1911" spans="2:65" s="1" customFormat="1" ht="21.75" customHeight="1">
      <c r="B1911" s="34"/>
      <c r="C1911" s="133" t="s">
        <v>3055</v>
      </c>
      <c r="D1911" s="133" t="s">
        <v>265</v>
      </c>
      <c r="E1911" s="134" t="s">
        <v>14752</v>
      </c>
      <c r="F1911" s="135" t="s">
        <v>14753</v>
      </c>
      <c r="G1911" s="136" t="s">
        <v>378</v>
      </c>
      <c r="H1911" s="137">
        <v>73.314999999999998</v>
      </c>
      <c r="I1911" s="138"/>
      <c r="J1911" s="139">
        <f>ROUND(I1911*H1911,2)</f>
        <v>0</v>
      </c>
      <c r="K1911" s="135" t="s">
        <v>269</v>
      </c>
      <c r="L1911" s="34"/>
      <c r="M1911" s="140" t="s">
        <v>19</v>
      </c>
      <c r="N1911" s="141" t="s">
        <v>48</v>
      </c>
      <c r="P1911" s="142">
        <f>O1911*H1911</f>
        <v>0</v>
      </c>
      <c r="Q1911" s="142">
        <v>9.0299999999999998E-3</v>
      </c>
      <c r="R1911" s="142">
        <f>Q1911*H1911</f>
        <v>0.66203444999999994</v>
      </c>
      <c r="S1911" s="142">
        <v>0</v>
      </c>
      <c r="T1911" s="143">
        <f>S1911*H1911</f>
        <v>0</v>
      </c>
      <c r="AR1911" s="144" t="s">
        <v>375</v>
      </c>
      <c r="AT1911" s="144" t="s">
        <v>265</v>
      </c>
      <c r="AU1911" s="144" t="s">
        <v>88</v>
      </c>
      <c r="AY1911" s="19" t="s">
        <v>263</v>
      </c>
      <c r="BE1911" s="145">
        <f>IF(N1911="základní",J1911,0)</f>
        <v>0</v>
      </c>
      <c r="BF1911" s="145">
        <f>IF(N1911="snížená",J1911,0)</f>
        <v>0</v>
      </c>
      <c r="BG1911" s="145">
        <f>IF(N1911="zákl. přenesená",J1911,0)</f>
        <v>0</v>
      </c>
      <c r="BH1911" s="145">
        <f>IF(N1911="sníž. přenesená",J1911,0)</f>
        <v>0</v>
      </c>
      <c r="BI1911" s="145">
        <f>IF(N1911="nulová",J1911,0)</f>
        <v>0</v>
      </c>
      <c r="BJ1911" s="19" t="s">
        <v>88</v>
      </c>
      <c r="BK1911" s="145">
        <f>ROUND(I1911*H1911,2)</f>
        <v>0</v>
      </c>
      <c r="BL1911" s="19" t="s">
        <v>375</v>
      </c>
      <c r="BM1911" s="144" t="s">
        <v>14754</v>
      </c>
    </row>
    <row r="1912" spans="2:65" s="1" customFormat="1" ht="10.199999999999999">
      <c r="B1912" s="34"/>
      <c r="D1912" s="146" t="s">
        <v>271</v>
      </c>
      <c r="F1912" s="147" t="s">
        <v>14755</v>
      </c>
      <c r="I1912" s="148"/>
      <c r="L1912" s="34"/>
      <c r="M1912" s="149"/>
      <c r="T1912" s="55"/>
      <c r="AT1912" s="19" t="s">
        <v>271</v>
      </c>
      <c r="AU1912" s="19" t="s">
        <v>88</v>
      </c>
    </row>
    <row r="1913" spans="2:65" s="13" customFormat="1" ht="10.199999999999999">
      <c r="B1913" s="157"/>
      <c r="D1913" s="151" t="s">
        <v>288</v>
      </c>
      <c r="E1913" s="158" t="s">
        <v>19</v>
      </c>
      <c r="F1913" s="159" t="s">
        <v>13475</v>
      </c>
      <c r="H1913" s="160">
        <v>15.695</v>
      </c>
      <c r="I1913" s="161"/>
      <c r="L1913" s="157"/>
      <c r="M1913" s="162"/>
      <c r="T1913" s="163"/>
      <c r="AT1913" s="158" t="s">
        <v>288</v>
      </c>
      <c r="AU1913" s="158" t="s">
        <v>88</v>
      </c>
      <c r="AV1913" s="13" t="s">
        <v>88</v>
      </c>
      <c r="AW1913" s="13" t="s">
        <v>37</v>
      </c>
      <c r="AX1913" s="13" t="s">
        <v>76</v>
      </c>
      <c r="AY1913" s="158" t="s">
        <v>263</v>
      </c>
    </row>
    <row r="1914" spans="2:65" s="12" customFormat="1" ht="10.199999999999999">
      <c r="B1914" s="150"/>
      <c r="D1914" s="151" t="s">
        <v>288</v>
      </c>
      <c r="E1914" s="152" t="s">
        <v>19</v>
      </c>
      <c r="F1914" s="153" t="s">
        <v>13433</v>
      </c>
      <c r="H1914" s="152" t="s">
        <v>19</v>
      </c>
      <c r="I1914" s="154"/>
      <c r="L1914" s="150"/>
      <c r="M1914" s="155"/>
      <c r="T1914" s="156"/>
      <c r="AT1914" s="152" t="s">
        <v>288</v>
      </c>
      <c r="AU1914" s="152" t="s">
        <v>88</v>
      </c>
      <c r="AV1914" s="12" t="s">
        <v>83</v>
      </c>
      <c r="AW1914" s="12" t="s">
        <v>37</v>
      </c>
      <c r="AX1914" s="12" t="s">
        <v>76</v>
      </c>
      <c r="AY1914" s="152" t="s">
        <v>263</v>
      </c>
    </row>
    <row r="1915" spans="2:65" s="13" customFormat="1" ht="10.199999999999999">
      <c r="B1915" s="157"/>
      <c r="D1915" s="151" t="s">
        <v>288</v>
      </c>
      <c r="E1915" s="158" t="s">
        <v>19</v>
      </c>
      <c r="F1915" s="159" t="s">
        <v>14756</v>
      </c>
      <c r="H1915" s="160">
        <v>14.404999999999999</v>
      </c>
      <c r="I1915" s="161"/>
      <c r="L1915" s="157"/>
      <c r="M1915" s="162"/>
      <c r="T1915" s="163"/>
      <c r="AT1915" s="158" t="s">
        <v>288</v>
      </c>
      <c r="AU1915" s="158" t="s">
        <v>88</v>
      </c>
      <c r="AV1915" s="13" t="s">
        <v>88</v>
      </c>
      <c r="AW1915" s="13" t="s">
        <v>37</v>
      </c>
      <c r="AX1915" s="13" t="s">
        <v>76</v>
      </c>
      <c r="AY1915" s="158" t="s">
        <v>263</v>
      </c>
    </row>
    <row r="1916" spans="2:65" s="12" customFormat="1" ht="10.199999999999999">
      <c r="B1916" s="150"/>
      <c r="D1916" s="151" t="s">
        <v>288</v>
      </c>
      <c r="E1916" s="152" t="s">
        <v>19</v>
      </c>
      <c r="F1916" s="153" t="s">
        <v>13439</v>
      </c>
      <c r="H1916" s="152" t="s">
        <v>19</v>
      </c>
      <c r="I1916" s="154"/>
      <c r="L1916" s="150"/>
      <c r="M1916" s="155"/>
      <c r="T1916" s="156"/>
      <c r="AT1916" s="152" t="s">
        <v>288</v>
      </c>
      <c r="AU1916" s="152" t="s">
        <v>88</v>
      </c>
      <c r="AV1916" s="12" t="s">
        <v>83</v>
      </c>
      <c r="AW1916" s="12" t="s">
        <v>37</v>
      </c>
      <c r="AX1916" s="12" t="s">
        <v>76</v>
      </c>
      <c r="AY1916" s="152" t="s">
        <v>263</v>
      </c>
    </row>
    <row r="1917" spans="2:65" s="13" customFormat="1" ht="10.199999999999999">
      <c r="B1917" s="157"/>
      <c r="D1917" s="151" t="s">
        <v>288</v>
      </c>
      <c r="E1917" s="158" t="s">
        <v>19</v>
      </c>
      <c r="F1917" s="159" t="s">
        <v>14757</v>
      </c>
      <c r="H1917" s="160">
        <v>14.404999999999999</v>
      </c>
      <c r="I1917" s="161"/>
      <c r="L1917" s="157"/>
      <c r="M1917" s="162"/>
      <c r="T1917" s="163"/>
      <c r="AT1917" s="158" t="s">
        <v>288</v>
      </c>
      <c r="AU1917" s="158" t="s">
        <v>88</v>
      </c>
      <c r="AV1917" s="13" t="s">
        <v>88</v>
      </c>
      <c r="AW1917" s="13" t="s">
        <v>37</v>
      </c>
      <c r="AX1917" s="13" t="s">
        <v>76</v>
      </c>
      <c r="AY1917" s="158" t="s">
        <v>263</v>
      </c>
    </row>
    <row r="1918" spans="2:65" s="12" customFormat="1" ht="10.199999999999999">
      <c r="B1918" s="150"/>
      <c r="D1918" s="151" t="s">
        <v>288</v>
      </c>
      <c r="E1918" s="152" t="s">
        <v>19</v>
      </c>
      <c r="F1918" s="153" t="s">
        <v>13445</v>
      </c>
      <c r="H1918" s="152" t="s">
        <v>19</v>
      </c>
      <c r="I1918" s="154"/>
      <c r="L1918" s="150"/>
      <c r="M1918" s="155"/>
      <c r="T1918" s="156"/>
      <c r="AT1918" s="152" t="s">
        <v>288</v>
      </c>
      <c r="AU1918" s="152" t="s">
        <v>88</v>
      </c>
      <c r="AV1918" s="12" t="s">
        <v>83</v>
      </c>
      <c r="AW1918" s="12" t="s">
        <v>37</v>
      </c>
      <c r="AX1918" s="12" t="s">
        <v>76</v>
      </c>
      <c r="AY1918" s="152" t="s">
        <v>263</v>
      </c>
    </row>
    <row r="1919" spans="2:65" s="13" customFormat="1" ht="10.199999999999999">
      <c r="B1919" s="157"/>
      <c r="D1919" s="151" t="s">
        <v>288</v>
      </c>
      <c r="E1919" s="158" t="s">
        <v>19</v>
      </c>
      <c r="F1919" s="159" t="s">
        <v>14758</v>
      </c>
      <c r="H1919" s="160">
        <v>14.404999999999999</v>
      </c>
      <c r="I1919" s="161"/>
      <c r="L1919" s="157"/>
      <c r="M1919" s="162"/>
      <c r="T1919" s="163"/>
      <c r="AT1919" s="158" t="s">
        <v>288</v>
      </c>
      <c r="AU1919" s="158" t="s">
        <v>88</v>
      </c>
      <c r="AV1919" s="13" t="s">
        <v>88</v>
      </c>
      <c r="AW1919" s="13" t="s">
        <v>37</v>
      </c>
      <c r="AX1919" s="13" t="s">
        <v>76</v>
      </c>
      <c r="AY1919" s="158" t="s">
        <v>263</v>
      </c>
    </row>
    <row r="1920" spans="2:65" s="12" customFormat="1" ht="10.199999999999999">
      <c r="B1920" s="150"/>
      <c r="D1920" s="151" t="s">
        <v>288</v>
      </c>
      <c r="E1920" s="152" t="s">
        <v>19</v>
      </c>
      <c r="F1920" s="153" t="s">
        <v>14741</v>
      </c>
      <c r="H1920" s="152" t="s">
        <v>19</v>
      </c>
      <c r="I1920" s="154"/>
      <c r="L1920" s="150"/>
      <c r="M1920" s="155"/>
      <c r="T1920" s="156"/>
      <c r="AT1920" s="152" t="s">
        <v>288</v>
      </c>
      <c r="AU1920" s="152" t="s">
        <v>88</v>
      </c>
      <c r="AV1920" s="12" t="s">
        <v>83</v>
      </c>
      <c r="AW1920" s="12" t="s">
        <v>37</v>
      </c>
      <c r="AX1920" s="12" t="s">
        <v>76</v>
      </c>
      <c r="AY1920" s="152" t="s">
        <v>263</v>
      </c>
    </row>
    <row r="1921" spans="2:65" s="13" customFormat="1" ht="10.199999999999999">
      <c r="B1921" s="157"/>
      <c r="D1921" s="151" t="s">
        <v>288</v>
      </c>
      <c r="E1921" s="158" t="s">
        <v>19</v>
      </c>
      <c r="F1921" s="159" t="s">
        <v>14759</v>
      </c>
      <c r="H1921" s="160">
        <v>14.404999999999999</v>
      </c>
      <c r="I1921" s="161"/>
      <c r="L1921" s="157"/>
      <c r="M1921" s="162"/>
      <c r="T1921" s="163"/>
      <c r="AT1921" s="158" t="s">
        <v>288</v>
      </c>
      <c r="AU1921" s="158" t="s">
        <v>88</v>
      </c>
      <c r="AV1921" s="13" t="s">
        <v>88</v>
      </c>
      <c r="AW1921" s="13" t="s">
        <v>37</v>
      </c>
      <c r="AX1921" s="13" t="s">
        <v>76</v>
      </c>
      <c r="AY1921" s="158" t="s">
        <v>263</v>
      </c>
    </row>
    <row r="1922" spans="2:65" s="12" customFormat="1" ht="10.199999999999999">
      <c r="B1922" s="150"/>
      <c r="D1922" s="151" t="s">
        <v>288</v>
      </c>
      <c r="E1922" s="152" t="s">
        <v>19</v>
      </c>
      <c r="F1922" s="153" t="s">
        <v>13457</v>
      </c>
      <c r="H1922" s="152" t="s">
        <v>19</v>
      </c>
      <c r="I1922" s="154"/>
      <c r="L1922" s="150"/>
      <c r="M1922" s="155"/>
      <c r="T1922" s="156"/>
      <c r="AT1922" s="152" t="s">
        <v>288</v>
      </c>
      <c r="AU1922" s="152" t="s">
        <v>88</v>
      </c>
      <c r="AV1922" s="12" t="s">
        <v>83</v>
      </c>
      <c r="AW1922" s="12" t="s">
        <v>37</v>
      </c>
      <c r="AX1922" s="12" t="s">
        <v>76</v>
      </c>
      <c r="AY1922" s="152" t="s">
        <v>263</v>
      </c>
    </row>
    <row r="1923" spans="2:65" s="15" customFormat="1" ht="10.199999999999999">
      <c r="B1923" s="171"/>
      <c r="D1923" s="151" t="s">
        <v>288</v>
      </c>
      <c r="E1923" s="172" t="s">
        <v>19</v>
      </c>
      <c r="F1923" s="173" t="s">
        <v>355</v>
      </c>
      <c r="H1923" s="174">
        <v>73.314999999999998</v>
      </c>
      <c r="I1923" s="175"/>
      <c r="L1923" s="171"/>
      <c r="M1923" s="176"/>
      <c r="T1923" s="177"/>
      <c r="AT1923" s="172" t="s">
        <v>288</v>
      </c>
      <c r="AU1923" s="172" t="s">
        <v>88</v>
      </c>
      <c r="AV1923" s="15" t="s">
        <v>98</v>
      </c>
      <c r="AW1923" s="15" t="s">
        <v>37</v>
      </c>
      <c r="AX1923" s="15" t="s">
        <v>83</v>
      </c>
      <c r="AY1923" s="172" t="s">
        <v>263</v>
      </c>
    </row>
    <row r="1924" spans="2:65" s="1" customFormat="1" ht="16.5" customHeight="1">
      <c r="B1924" s="34"/>
      <c r="C1924" s="178" t="s">
        <v>3058</v>
      </c>
      <c r="D1924" s="178" t="s">
        <v>439</v>
      </c>
      <c r="E1924" s="179" t="s">
        <v>14760</v>
      </c>
      <c r="F1924" s="180" t="s">
        <v>14761</v>
      </c>
      <c r="G1924" s="181" t="s">
        <v>378</v>
      </c>
      <c r="H1924" s="182">
        <v>84.311999999999998</v>
      </c>
      <c r="I1924" s="183"/>
      <c r="J1924" s="184">
        <f>ROUND(I1924*H1924,2)</f>
        <v>0</v>
      </c>
      <c r="K1924" s="180" t="s">
        <v>269</v>
      </c>
      <c r="L1924" s="185"/>
      <c r="M1924" s="186" t="s">
        <v>19</v>
      </c>
      <c r="N1924" s="187" t="s">
        <v>48</v>
      </c>
      <c r="P1924" s="142">
        <f>O1924*H1924</f>
        <v>0</v>
      </c>
      <c r="Q1924" s="142">
        <v>1.8409999999999999E-2</v>
      </c>
      <c r="R1924" s="142">
        <f>Q1924*H1924</f>
        <v>1.5521839199999998</v>
      </c>
      <c r="S1924" s="142">
        <v>0</v>
      </c>
      <c r="T1924" s="143">
        <f>S1924*H1924</f>
        <v>0</v>
      </c>
      <c r="AR1924" s="144" t="s">
        <v>480</v>
      </c>
      <c r="AT1924" s="144" t="s">
        <v>439</v>
      </c>
      <c r="AU1924" s="144" t="s">
        <v>88</v>
      </c>
      <c r="AY1924" s="19" t="s">
        <v>263</v>
      </c>
      <c r="BE1924" s="145">
        <f>IF(N1924="základní",J1924,0)</f>
        <v>0</v>
      </c>
      <c r="BF1924" s="145">
        <f>IF(N1924="snížená",J1924,0)</f>
        <v>0</v>
      </c>
      <c r="BG1924" s="145">
        <f>IF(N1924="zákl. přenesená",J1924,0)</f>
        <v>0</v>
      </c>
      <c r="BH1924" s="145">
        <f>IF(N1924="sníž. přenesená",J1924,0)</f>
        <v>0</v>
      </c>
      <c r="BI1924" s="145">
        <f>IF(N1924="nulová",J1924,0)</f>
        <v>0</v>
      </c>
      <c r="BJ1924" s="19" t="s">
        <v>88</v>
      </c>
      <c r="BK1924" s="145">
        <f>ROUND(I1924*H1924,2)</f>
        <v>0</v>
      </c>
      <c r="BL1924" s="19" t="s">
        <v>375</v>
      </c>
      <c r="BM1924" s="144" t="s">
        <v>14762</v>
      </c>
    </row>
    <row r="1925" spans="2:65" s="13" customFormat="1" ht="10.199999999999999">
      <c r="B1925" s="157"/>
      <c r="D1925" s="151" t="s">
        <v>288</v>
      </c>
      <c r="E1925" s="158" t="s">
        <v>19</v>
      </c>
      <c r="F1925" s="159" t="s">
        <v>14732</v>
      </c>
      <c r="H1925" s="160">
        <v>73.314999999999998</v>
      </c>
      <c r="I1925" s="161"/>
      <c r="L1925" s="157"/>
      <c r="M1925" s="162"/>
      <c r="T1925" s="163"/>
      <c r="AT1925" s="158" t="s">
        <v>288</v>
      </c>
      <c r="AU1925" s="158" t="s">
        <v>88</v>
      </c>
      <c r="AV1925" s="13" t="s">
        <v>88</v>
      </c>
      <c r="AW1925" s="13" t="s">
        <v>37</v>
      </c>
      <c r="AX1925" s="13" t="s">
        <v>83</v>
      </c>
      <c r="AY1925" s="158" t="s">
        <v>263</v>
      </c>
    </row>
    <row r="1926" spans="2:65" s="13" customFormat="1" ht="10.199999999999999">
      <c r="B1926" s="157"/>
      <c r="D1926" s="151" t="s">
        <v>288</v>
      </c>
      <c r="F1926" s="159" t="s">
        <v>14763</v>
      </c>
      <c r="H1926" s="160">
        <v>84.311999999999998</v>
      </c>
      <c r="I1926" s="161"/>
      <c r="L1926" s="157"/>
      <c r="M1926" s="162"/>
      <c r="T1926" s="163"/>
      <c r="AT1926" s="158" t="s">
        <v>288</v>
      </c>
      <c r="AU1926" s="158" t="s">
        <v>88</v>
      </c>
      <c r="AV1926" s="13" t="s">
        <v>88</v>
      </c>
      <c r="AW1926" s="13" t="s">
        <v>4</v>
      </c>
      <c r="AX1926" s="13" t="s">
        <v>83</v>
      </c>
      <c r="AY1926" s="158" t="s">
        <v>263</v>
      </c>
    </row>
    <row r="1927" spans="2:65" s="1" customFormat="1" ht="16.5" customHeight="1">
      <c r="B1927" s="34"/>
      <c r="C1927" s="133" t="s">
        <v>3063</v>
      </c>
      <c r="D1927" s="133" t="s">
        <v>265</v>
      </c>
      <c r="E1927" s="134" t="s">
        <v>14764</v>
      </c>
      <c r="F1927" s="135" t="s">
        <v>14765</v>
      </c>
      <c r="G1927" s="136" t="s">
        <v>378</v>
      </c>
      <c r="H1927" s="137">
        <v>44.88</v>
      </c>
      <c r="I1927" s="138"/>
      <c r="J1927" s="139">
        <f>ROUND(I1927*H1927,2)</f>
        <v>0</v>
      </c>
      <c r="K1927" s="135" t="s">
        <v>269</v>
      </c>
      <c r="L1927" s="34"/>
      <c r="M1927" s="140" t="s">
        <v>19</v>
      </c>
      <c r="N1927" s="141" t="s">
        <v>48</v>
      </c>
      <c r="P1927" s="142">
        <f>O1927*H1927</f>
        <v>0</v>
      </c>
      <c r="Q1927" s="142">
        <v>0</v>
      </c>
      <c r="R1927" s="142">
        <f>Q1927*H1927</f>
        <v>0</v>
      </c>
      <c r="S1927" s="142">
        <v>2.7199999999999998E-2</v>
      </c>
      <c r="T1927" s="143">
        <f>S1927*H1927</f>
        <v>1.220736</v>
      </c>
      <c r="AR1927" s="144" t="s">
        <v>375</v>
      </c>
      <c r="AT1927" s="144" t="s">
        <v>265</v>
      </c>
      <c r="AU1927" s="144" t="s">
        <v>88</v>
      </c>
      <c r="AY1927" s="19" t="s">
        <v>263</v>
      </c>
      <c r="BE1927" s="145">
        <f>IF(N1927="základní",J1927,0)</f>
        <v>0</v>
      </c>
      <c r="BF1927" s="145">
        <f>IF(N1927="snížená",J1927,0)</f>
        <v>0</v>
      </c>
      <c r="BG1927" s="145">
        <f>IF(N1927="zákl. přenesená",J1927,0)</f>
        <v>0</v>
      </c>
      <c r="BH1927" s="145">
        <f>IF(N1927="sníž. přenesená",J1927,0)</f>
        <v>0</v>
      </c>
      <c r="BI1927" s="145">
        <f>IF(N1927="nulová",J1927,0)</f>
        <v>0</v>
      </c>
      <c r="BJ1927" s="19" t="s">
        <v>88</v>
      </c>
      <c r="BK1927" s="145">
        <f>ROUND(I1927*H1927,2)</f>
        <v>0</v>
      </c>
      <c r="BL1927" s="19" t="s">
        <v>375</v>
      </c>
      <c r="BM1927" s="144" t="s">
        <v>14766</v>
      </c>
    </row>
    <row r="1928" spans="2:65" s="1" customFormat="1" ht="10.199999999999999">
      <c r="B1928" s="34"/>
      <c r="D1928" s="146" t="s">
        <v>271</v>
      </c>
      <c r="F1928" s="147" t="s">
        <v>14767</v>
      </c>
      <c r="I1928" s="148"/>
      <c r="L1928" s="34"/>
      <c r="M1928" s="149"/>
      <c r="T1928" s="55"/>
      <c r="AT1928" s="19" t="s">
        <v>271</v>
      </c>
      <c r="AU1928" s="19" t="s">
        <v>88</v>
      </c>
    </row>
    <row r="1929" spans="2:65" s="13" customFormat="1" ht="10.199999999999999">
      <c r="B1929" s="157"/>
      <c r="D1929" s="151" t="s">
        <v>288</v>
      </c>
      <c r="E1929" s="158" t="s">
        <v>19</v>
      </c>
      <c r="F1929" s="159" t="s">
        <v>14768</v>
      </c>
      <c r="H1929" s="160">
        <v>22.44</v>
      </c>
      <c r="I1929" s="161"/>
      <c r="L1929" s="157"/>
      <c r="M1929" s="162"/>
      <c r="T1929" s="163"/>
      <c r="AT1929" s="158" t="s">
        <v>288</v>
      </c>
      <c r="AU1929" s="158" t="s">
        <v>88</v>
      </c>
      <c r="AV1929" s="13" t="s">
        <v>88</v>
      </c>
      <c r="AW1929" s="13" t="s">
        <v>37</v>
      </c>
      <c r="AX1929" s="13" t="s">
        <v>76</v>
      </c>
      <c r="AY1929" s="158" t="s">
        <v>263</v>
      </c>
    </row>
    <row r="1930" spans="2:65" s="12" customFormat="1" ht="10.199999999999999">
      <c r="B1930" s="150"/>
      <c r="D1930" s="151" t="s">
        <v>288</v>
      </c>
      <c r="E1930" s="152" t="s">
        <v>19</v>
      </c>
      <c r="F1930" s="153" t="s">
        <v>14027</v>
      </c>
      <c r="H1930" s="152" t="s">
        <v>19</v>
      </c>
      <c r="I1930" s="154"/>
      <c r="L1930" s="150"/>
      <c r="M1930" s="155"/>
      <c r="T1930" s="156"/>
      <c r="AT1930" s="152" t="s">
        <v>288</v>
      </c>
      <c r="AU1930" s="152" t="s">
        <v>88</v>
      </c>
      <c r="AV1930" s="12" t="s">
        <v>83</v>
      </c>
      <c r="AW1930" s="12" t="s">
        <v>37</v>
      </c>
      <c r="AX1930" s="12" t="s">
        <v>76</v>
      </c>
      <c r="AY1930" s="152" t="s">
        <v>263</v>
      </c>
    </row>
    <row r="1931" spans="2:65" s="13" customFormat="1" ht="10.199999999999999">
      <c r="B1931" s="157"/>
      <c r="D1931" s="151" t="s">
        <v>288</v>
      </c>
      <c r="E1931" s="158" t="s">
        <v>19</v>
      </c>
      <c r="F1931" s="159" t="s">
        <v>14769</v>
      </c>
      <c r="H1931" s="160">
        <v>22.44</v>
      </c>
      <c r="I1931" s="161"/>
      <c r="L1931" s="157"/>
      <c r="M1931" s="162"/>
      <c r="T1931" s="163"/>
      <c r="AT1931" s="158" t="s">
        <v>288</v>
      </c>
      <c r="AU1931" s="158" t="s">
        <v>88</v>
      </c>
      <c r="AV1931" s="13" t="s">
        <v>88</v>
      </c>
      <c r="AW1931" s="13" t="s">
        <v>37</v>
      </c>
      <c r="AX1931" s="13" t="s">
        <v>76</v>
      </c>
      <c r="AY1931" s="158" t="s">
        <v>263</v>
      </c>
    </row>
    <row r="1932" spans="2:65" s="12" customFormat="1" ht="10.199999999999999">
      <c r="B1932" s="150"/>
      <c r="D1932" s="151" t="s">
        <v>288</v>
      </c>
      <c r="E1932" s="152" t="s">
        <v>19</v>
      </c>
      <c r="F1932" s="153" t="s">
        <v>14031</v>
      </c>
      <c r="H1932" s="152" t="s">
        <v>19</v>
      </c>
      <c r="I1932" s="154"/>
      <c r="L1932" s="150"/>
      <c r="M1932" s="155"/>
      <c r="T1932" s="156"/>
      <c r="AT1932" s="152" t="s">
        <v>288</v>
      </c>
      <c r="AU1932" s="152" t="s">
        <v>88</v>
      </c>
      <c r="AV1932" s="12" t="s">
        <v>83</v>
      </c>
      <c r="AW1932" s="12" t="s">
        <v>37</v>
      </c>
      <c r="AX1932" s="12" t="s">
        <v>76</v>
      </c>
      <c r="AY1932" s="152" t="s">
        <v>263</v>
      </c>
    </row>
    <row r="1933" spans="2:65" s="15" customFormat="1" ht="10.199999999999999">
      <c r="B1933" s="171"/>
      <c r="D1933" s="151" t="s">
        <v>288</v>
      </c>
      <c r="E1933" s="172" t="s">
        <v>19</v>
      </c>
      <c r="F1933" s="173" t="s">
        <v>355</v>
      </c>
      <c r="H1933" s="174">
        <v>44.88</v>
      </c>
      <c r="I1933" s="175"/>
      <c r="L1933" s="171"/>
      <c r="M1933" s="176"/>
      <c r="T1933" s="177"/>
      <c r="AT1933" s="172" t="s">
        <v>288</v>
      </c>
      <c r="AU1933" s="172" t="s">
        <v>88</v>
      </c>
      <c r="AV1933" s="15" t="s">
        <v>98</v>
      </c>
      <c r="AW1933" s="15" t="s">
        <v>37</v>
      </c>
      <c r="AX1933" s="15" t="s">
        <v>83</v>
      </c>
      <c r="AY1933" s="172" t="s">
        <v>263</v>
      </c>
    </row>
    <row r="1934" spans="2:65" s="1" customFormat="1" ht="24.15" customHeight="1">
      <c r="B1934" s="34"/>
      <c r="C1934" s="133" t="s">
        <v>3068</v>
      </c>
      <c r="D1934" s="133" t="s">
        <v>265</v>
      </c>
      <c r="E1934" s="134" t="s">
        <v>14770</v>
      </c>
      <c r="F1934" s="135" t="s">
        <v>14771</v>
      </c>
      <c r="G1934" s="136" t="s">
        <v>378</v>
      </c>
      <c r="H1934" s="137">
        <v>73.314999999999998</v>
      </c>
      <c r="I1934" s="138"/>
      <c r="J1934" s="139">
        <f>ROUND(I1934*H1934,2)</f>
        <v>0</v>
      </c>
      <c r="K1934" s="135" t="s">
        <v>19</v>
      </c>
      <c r="L1934" s="34"/>
      <c r="M1934" s="140" t="s">
        <v>19</v>
      </c>
      <c r="N1934" s="141" t="s">
        <v>48</v>
      </c>
      <c r="P1934" s="142">
        <f>O1934*H1934</f>
        <v>0</v>
      </c>
      <c r="Q1934" s="142">
        <v>6.0000000000000001E-3</v>
      </c>
      <c r="R1934" s="142">
        <f>Q1934*H1934</f>
        <v>0.43989</v>
      </c>
      <c r="S1934" s="142">
        <v>0</v>
      </c>
      <c r="T1934" s="143">
        <f>S1934*H1934</f>
        <v>0</v>
      </c>
      <c r="AR1934" s="144" t="s">
        <v>375</v>
      </c>
      <c r="AT1934" s="144" t="s">
        <v>265</v>
      </c>
      <c r="AU1934" s="144" t="s">
        <v>88</v>
      </c>
      <c r="AY1934" s="19" t="s">
        <v>263</v>
      </c>
      <c r="BE1934" s="145">
        <f>IF(N1934="základní",J1934,0)</f>
        <v>0</v>
      </c>
      <c r="BF1934" s="145">
        <f>IF(N1934="snížená",J1934,0)</f>
        <v>0</v>
      </c>
      <c r="BG1934" s="145">
        <f>IF(N1934="zákl. přenesená",J1934,0)</f>
        <v>0</v>
      </c>
      <c r="BH1934" s="145">
        <f>IF(N1934="sníž. přenesená",J1934,0)</f>
        <v>0</v>
      </c>
      <c r="BI1934" s="145">
        <f>IF(N1934="nulová",J1934,0)</f>
        <v>0</v>
      </c>
      <c r="BJ1934" s="19" t="s">
        <v>88</v>
      </c>
      <c r="BK1934" s="145">
        <f>ROUND(I1934*H1934,2)</f>
        <v>0</v>
      </c>
      <c r="BL1934" s="19" t="s">
        <v>375</v>
      </c>
      <c r="BM1934" s="144" t="s">
        <v>14772</v>
      </c>
    </row>
    <row r="1935" spans="2:65" s="13" customFormat="1" ht="10.199999999999999">
      <c r="B1935" s="157"/>
      <c r="D1935" s="151" t="s">
        <v>288</v>
      </c>
      <c r="E1935" s="158" t="s">
        <v>19</v>
      </c>
      <c r="F1935" s="159" t="s">
        <v>14732</v>
      </c>
      <c r="H1935" s="160">
        <v>73.314999999999998</v>
      </c>
      <c r="I1935" s="161"/>
      <c r="L1935" s="157"/>
      <c r="M1935" s="162"/>
      <c r="T1935" s="163"/>
      <c r="AT1935" s="158" t="s">
        <v>288</v>
      </c>
      <c r="AU1935" s="158" t="s">
        <v>88</v>
      </c>
      <c r="AV1935" s="13" t="s">
        <v>88</v>
      </c>
      <c r="AW1935" s="13" t="s">
        <v>37</v>
      </c>
      <c r="AX1935" s="13" t="s">
        <v>83</v>
      </c>
      <c r="AY1935" s="158" t="s">
        <v>263</v>
      </c>
    </row>
    <row r="1936" spans="2:65" s="1" customFormat="1" ht="16.5" customHeight="1">
      <c r="B1936" s="34"/>
      <c r="C1936" s="133" t="s">
        <v>3073</v>
      </c>
      <c r="D1936" s="133" t="s">
        <v>265</v>
      </c>
      <c r="E1936" s="134" t="s">
        <v>14773</v>
      </c>
      <c r="F1936" s="135" t="s">
        <v>14774</v>
      </c>
      <c r="G1936" s="136" t="s">
        <v>268</v>
      </c>
      <c r="H1936" s="137">
        <v>60.2</v>
      </c>
      <c r="I1936" s="138"/>
      <c r="J1936" s="139">
        <f>ROUND(I1936*H1936,2)</f>
        <v>0</v>
      </c>
      <c r="K1936" s="135" t="s">
        <v>269</v>
      </c>
      <c r="L1936" s="34"/>
      <c r="M1936" s="140" t="s">
        <v>19</v>
      </c>
      <c r="N1936" s="141" t="s">
        <v>48</v>
      </c>
      <c r="P1936" s="142">
        <f>O1936*H1936</f>
        <v>0</v>
      </c>
      <c r="Q1936" s="142">
        <v>3.0000000000000001E-5</v>
      </c>
      <c r="R1936" s="142">
        <f>Q1936*H1936</f>
        <v>1.8060000000000001E-3</v>
      </c>
      <c r="S1936" s="142">
        <v>0</v>
      </c>
      <c r="T1936" s="143">
        <f>S1936*H1936</f>
        <v>0</v>
      </c>
      <c r="AR1936" s="144" t="s">
        <v>375</v>
      </c>
      <c r="AT1936" s="144" t="s">
        <v>265</v>
      </c>
      <c r="AU1936" s="144" t="s">
        <v>88</v>
      </c>
      <c r="AY1936" s="19" t="s">
        <v>263</v>
      </c>
      <c r="BE1936" s="145">
        <f>IF(N1936="základní",J1936,0)</f>
        <v>0</v>
      </c>
      <c r="BF1936" s="145">
        <f>IF(N1936="snížená",J1936,0)</f>
        <v>0</v>
      </c>
      <c r="BG1936" s="145">
        <f>IF(N1936="zákl. přenesená",J1936,0)</f>
        <v>0</v>
      </c>
      <c r="BH1936" s="145">
        <f>IF(N1936="sníž. přenesená",J1936,0)</f>
        <v>0</v>
      </c>
      <c r="BI1936" s="145">
        <f>IF(N1936="nulová",J1936,0)</f>
        <v>0</v>
      </c>
      <c r="BJ1936" s="19" t="s">
        <v>88</v>
      </c>
      <c r="BK1936" s="145">
        <f>ROUND(I1936*H1936,2)</f>
        <v>0</v>
      </c>
      <c r="BL1936" s="19" t="s">
        <v>375</v>
      </c>
      <c r="BM1936" s="144" t="s">
        <v>14775</v>
      </c>
    </row>
    <row r="1937" spans="2:65" s="1" customFormat="1" ht="10.199999999999999">
      <c r="B1937" s="34"/>
      <c r="D1937" s="146" t="s">
        <v>271</v>
      </c>
      <c r="F1937" s="147" t="s">
        <v>14776</v>
      </c>
      <c r="I1937" s="148"/>
      <c r="L1937" s="34"/>
      <c r="M1937" s="149"/>
      <c r="T1937" s="55"/>
      <c r="AT1937" s="19" t="s">
        <v>271</v>
      </c>
      <c r="AU1937" s="19" t="s">
        <v>88</v>
      </c>
    </row>
    <row r="1938" spans="2:65" s="13" customFormat="1" ht="10.199999999999999">
      <c r="B1938" s="157"/>
      <c r="D1938" s="151" t="s">
        <v>288</v>
      </c>
      <c r="E1938" s="158" t="s">
        <v>19</v>
      </c>
      <c r="F1938" s="159" t="s">
        <v>14777</v>
      </c>
      <c r="H1938" s="160">
        <v>8.6</v>
      </c>
      <c r="I1938" s="161"/>
      <c r="L1938" s="157"/>
      <c r="M1938" s="162"/>
      <c r="T1938" s="163"/>
      <c r="AT1938" s="158" t="s">
        <v>288</v>
      </c>
      <c r="AU1938" s="158" t="s">
        <v>88</v>
      </c>
      <c r="AV1938" s="13" t="s">
        <v>88</v>
      </c>
      <c r="AW1938" s="13" t="s">
        <v>37</v>
      </c>
      <c r="AX1938" s="13" t="s">
        <v>76</v>
      </c>
      <c r="AY1938" s="158" t="s">
        <v>263</v>
      </c>
    </row>
    <row r="1939" spans="2:65" s="13" customFormat="1" ht="10.199999999999999">
      <c r="B1939" s="157"/>
      <c r="D1939" s="151" t="s">
        <v>288</v>
      </c>
      <c r="E1939" s="158" t="s">
        <v>19</v>
      </c>
      <c r="F1939" s="159" t="s">
        <v>14778</v>
      </c>
      <c r="H1939" s="160">
        <v>12.9</v>
      </c>
      <c r="I1939" s="161"/>
      <c r="L1939" s="157"/>
      <c r="M1939" s="162"/>
      <c r="T1939" s="163"/>
      <c r="AT1939" s="158" t="s">
        <v>288</v>
      </c>
      <c r="AU1939" s="158" t="s">
        <v>88</v>
      </c>
      <c r="AV1939" s="13" t="s">
        <v>88</v>
      </c>
      <c r="AW1939" s="13" t="s">
        <v>37</v>
      </c>
      <c r="AX1939" s="13" t="s">
        <v>76</v>
      </c>
      <c r="AY1939" s="158" t="s">
        <v>263</v>
      </c>
    </row>
    <row r="1940" spans="2:65" s="13" customFormat="1" ht="10.199999999999999">
      <c r="B1940" s="157"/>
      <c r="D1940" s="151" t="s">
        <v>288</v>
      </c>
      <c r="E1940" s="158" t="s">
        <v>19</v>
      </c>
      <c r="F1940" s="159" t="s">
        <v>14779</v>
      </c>
      <c r="H1940" s="160">
        <v>12.9</v>
      </c>
      <c r="I1940" s="161"/>
      <c r="L1940" s="157"/>
      <c r="M1940" s="162"/>
      <c r="T1940" s="163"/>
      <c r="AT1940" s="158" t="s">
        <v>288</v>
      </c>
      <c r="AU1940" s="158" t="s">
        <v>88</v>
      </c>
      <c r="AV1940" s="13" t="s">
        <v>88</v>
      </c>
      <c r="AW1940" s="13" t="s">
        <v>37</v>
      </c>
      <c r="AX1940" s="13" t="s">
        <v>76</v>
      </c>
      <c r="AY1940" s="158" t="s">
        <v>263</v>
      </c>
    </row>
    <row r="1941" spans="2:65" s="13" customFormat="1" ht="10.199999999999999">
      <c r="B1941" s="157"/>
      <c r="D1941" s="151" t="s">
        <v>288</v>
      </c>
      <c r="E1941" s="158" t="s">
        <v>19</v>
      </c>
      <c r="F1941" s="159" t="s">
        <v>14780</v>
      </c>
      <c r="H1941" s="160">
        <v>12.9</v>
      </c>
      <c r="I1941" s="161"/>
      <c r="L1941" s="157"/>
      <c r="M1941" s="162"/>
      <c r="T1941" s="163"/>
      <c r="AT1941" s="158" t="s">
        <v>288</v>
      </c>
      <c r="AU1941" s="158" t="s">
        <v>88</v>
      </c>
      <c r="AV1941" s="13" t="s">
        <v>88</v>
      </c>
      <c r="AW1941" s="13" t="s">
        <v>37</v>
      </c>
      <c r="AX1941" s="13" t="s">
        <v>76</v>
      </c>
      <c r="AY1941" s="158" t="s">
        <v>263</v>
      </c>
    </row>
    <row r="1942" spans="2:65" s="13" customFormat="1" ht="10.199999999999999">
      <c r="B1942" s="157"/>
      <c r="D1942" s="151" t="s">
        <v>288</v>
      </c>
      <c r="E1942" s="158" t="s">
        <v>19</v>
      </c>
      <c r="F1942" s="159" t="s">
        <v>14781</v>
      </c>
      <c r="H1942" s="160">
        <v>12.9</v>
      </c>
      <c r="I1942" s="161"/>
      <c r="L1942" s="157"/>
      <c r="M1942" s="162"/>
      <c r="T1942" s="163"/>
      <c r="AT1942" s="158" t="s">
        <v>288</v>
      </c>
      <c r="AU1942" s="158" t="s">
        <v>88</v>
      </c>
      <c r="AV1942" s="13" t="s">
        <v>88</v>
      </c>
      <c r="AW1942" s="13" t="s">
        <v>37</v>
      </c>
      <c r="AX1942" s="13" t="s">
        <v>76</v>
      </c>
      <c r="AY1942" s="158" t="s">
        <v>263</v>
      </c>
    </row>
    <row r="1943" spans="2:65" s="15" customFormat="1" ht="10.199999999999999">
      <c r="B1943" s="171"/>
      <c r="D1943" s="151" t="s">
        <v>288</v>
      </c>
      <c r="E1943" s="172" t="s">
        <v>19</v>
      </c>
      <c r="F1943" s="173" t="s">
        <v>355</v>
      </c>
      <c r="H1943" s="174">
        <v>60.2</v>
      </c>
      <c r="I1943" s="175"/>
      <c r="L1943" s="171"/>
      <c r="M1943" s="176"/>
      <c r="T1943" s="177"/>
      <c r="AT1943" s="172" t="s">
        <v>288</v>
      </c>
      <c r="AU1943" s="172" t="s">
        <v>88</v>
      </c>
      <c r="AV1943" s="15" t="s">
        <v>98</v>
      </c>
      <c r="AW1943" s="15" t="s">
        <v>37</v>
      </c>
      <c r="AX1943" s="15" t="s">
        <v>83</v>
      </c>
      <c r="AY1943" s="172" t="s">
        <v>263</v>
      </c>
    </row>
    <row r="1944" spans="2:65" s="1" customFormat="1" ht="16.5" customHeight="1">
      <c r="B1944" s="34"/>
      <c r="C1944" s="133" t="s">
        <v>3078</v>
      </c>
      <c r="D1944" s="133" t="s">
        <v>265</v>
      </c>
      <c r="E1944" s="134" t="s">
        <v>14782</v>
      </c>
      <c r="F1944" s="135" t="s">
        <v>14783</v>
      </c>
      <c r="G1944" s="136" t="s">
        <v>268</v>
      </c>
      <c r="H1944" s="137">
        <v>60.2</v>
      </c>
      <c r="I1944" s="138"/>
      <c r="J1944" s="139">
        <f>ROUND(I1944*H1944,2)</f>
        <v>0</v>
      </c>
      <c r="K1944" s="135" t="s">
        <v>269</v>
      </c>
      <c r="L1944" s="34"/>
      <c r="M1944" s="140" t="s">
        <v>19</v>
      </c>
      <c r="N1944" s="141" t="s">
        <v>48</v>
      </c>
      <c r="P1944" s="142">
        <f>O1944*H1944</f>
        <v>0</v>
      </c>
      <c r="Q1944" s="142">
        <v>3.0000000000000001E-5</v>
      </c>
      <c r="R1944" s="142">
        <f>Q1944*H1944</f>
        <v>1.8060000000000001E-3</v>
      </c>
      <c r="S1944" s="142">
        <v>0</v>
      </c>
      <c r="T1944" s="143">
        <f>S1944*H1944</f>
        <v>0</v>
      </c>
      <c r="AR1944" s="144" t="s">
        <v>375</v>
      </c>
      <c r="AT1944" s="144" t="s">
        <v>265</v>
      </c>
      <c r="AU1944" s="144" t="s">
        <v>88</v>
      </c>
      <c r="AY1944" s="19" t="s">
        <v>263</v>
      </c>
      <c r="BE1944" s="145">
        <f>IF(N1944="základní",J1944,0)</f>
        <v>0</v>
      </c>
      <c r="BF1944" s="145">
        <f>IF(N1944="snížená",J1944,0)</f>
        <v>0</v>
      </c>
      <c r="BG1944" s="145">
        <f>IF(N1944="zákl. přenesená",J1944,0)</f>
        <v>0</v>
      </c>
      <c r="BH1944" s="145">
        <f>IF(N1944="sníž. přenesená",J1944,0)</f>
        <v>0</v>
      </c>
      <c r="BI1944" s="145">
        <f>IF(N1944="nulová",J1944,0)</f>
        <v>0</v>
      </c>
      <c r="BJ1944" s="19" t="s">
        <v>88</v>
      </c>
      <c r="BK1944" s="145">
        <f>ROUND(I1944*H1944,2)</f>
        <v>0</v>
      </c>
      <c r="BL1944" s="19" t="s">
        <v>375</v>
      </c>
      <c r="BM1944" s="144" t="s">
        <v>14784</v>
      </c>
    </row>
    <row r="1945" spans="2:65" s="1" customFormat="1" ht="10.199999999999999">
      <c r="B1945" s="34"/>
      <c r="D1945" s="146" t="s">
        <v>271</v>
      </c>
      <c r="F1945" s="147" t="s">
        <v>14785</v>
      </c>
      <c r="I1945" s="148"/>
      <c r="L1945" s="34"/>
      <c r="M1945" s="149"/>
      <c r="T1945" s="55"/>
      <c r="AT1945" s="19" t="s">
        <v>271</v>
      </c>
      <c r="AU1945" s="19" t="s">
        <v>88</v>
      </c>
    </row>
    <row r="1946" spans="2:65" s="13" customFormat="1" ht="10.199999999999999">
      <c r="B1946" s="157"/>
      <c r="D1946" s="151" t="s">
        <v>288</v>
      </c>
      <c r="E1946" s="158" t="s">
        <v>19</v>
      </c>
      <c r="F1946" s="159" t="s">
        <v>14786</v>
      </c>
      <c r="H1946" s="160">
        <v>60.2</v>
      </c>
      <c r="I1946" s="161"/>
      <c r="L1946" s="157"/>
      <c r="M1946" s="162"/>
      <c r="T1946" s="163"/>
      <c r="AT1946" s="158" t="s">
        <v>288</v>
      </c>
      <c r="AU1946" s="158" t="s">
        <v>88</v>
      </c>
      <c r="AV1946" s="13" t="s">
        <v>88</v>
      </c>
      <c r="AW1946" s="13" t="s">
        <v>37</v>
      </c>
      <c r="AX1946" s="13" t="s">
        <v>83</v>
      </c>
      <c r="AY1946" s="158" t="s">
        <v>263</v>
      </c>
    </row>
    <row r="1947" spans="2:65" s="1" customFormat="1" ht="16.5" customHeight="1">
      <c r="B1947" s="34"/>
      <c r="C1947" s="133" t="s">
        <v>3083</v>
      </c>
      <c r="D1947" s="133" t="s">
        <v>265</v>
      </c>
      <c r="E1947" s="134" t="s">
        <v>5304</v>
      </c>
      <c r="F1947" s="135" t="s">
        <v>5305</v>
      </c>
      <c r="G1947" s="136" t="s">
        <v>378</v>
      </c>
      <c r="H1947" s="137">
        <v>73.314999999999998</v>
      </c>
      <c r="I1947" s="138"/>
      <c r="J1947" s="139">
        <f>ROUND(I1947*H1947,2)</f>
        <v>0</v>
      </c>
      <c r="K1947" s="135" t="s">
        <v>269</v>
      </c>
      <c r="L1947" s="34"/>
      <c r="M1947" s="140" t="s">
        <v>19</v>
      </c>
      <c r="N1947" s="141" t="s">
        <v>48</v>
      </c>
      <c r="P1947" s="142">
        <f>O1947*H1947</f>
        <v>0</v>
      </c>
      <c r="Q1947" s="142">
        <v>5.0000000000000002E-5</v>
      </c>
      <c r="R1947" s="142">
        <f>Q1947*H1947</f>
        <v>3.6657500000000002E-3</v>
      </c>
      <c r="S1947" s="142">
        <v>0</v>
      </c>
      <c r="T1947" s="143">
        <f>S1947*H1947</f>
        <v>0</v>
      </c>
      <c r="AR1947" s="144" t="s">
        <v>375</v>
      </c>
      <c r="AT1947" s="144" t="s">
        <v>265</v>
      </c>
      <c r="AU1947" s="144" t="s">
        <v>88</v>
      </c>
      <c r="AY1947" s="19" t="s">
        <v>263</v>
      </c>
      <c r="BE1947" s="145">
        <f>IF(N1947="základní",J1947,0)</f>
        <v>0</v>
      </c>
      <c r="BF1947" s="145">
        <f>IF(N1947="snížená",J1947,0)</f>
        <v>0</v>
      </c>
      <c r="BG1947" s="145">
        <f>IF(N1947="zákl. přenesená",J1947,0)</f>
        <v>0</v>
      </c>
      <c r="BH1947" s="145">
        <f>IF(N1947="sníž. přenesená",J1947,0)</f>
        <v>0</v>
      </c>
      <c r="BI1947" s="145">
        <f>IF(N1947="nulová",J1947,0)</f>
        <v>0</v>
      </c>
      <c r="BJ1947" s="19" t="s">
        <v>88</v>
      </c>
      <c r="BK1947" s="145">
        <f>ROUND(I1947*H1947,2)</f>
        <v>0</v>
      </c>
      <c r="BL1947" s="19" t="s">
        <v>375</v>
      </c>
      <c r="BM1947" s="144" t="s">
        <v>14787</v>
      </c>
    </row>
    <row r="1948" spans="2:65" s="1" customFormat="1" ht="10.199999999999999">
      <c r="B1948" s="34"/>
      <c r="D1948" s="146" t="s">
        <v>271</v>
      </c>
      <c r="F1948" s="147" t="s">
        <v>5307</v>
      </c>
      <c r="I1948" s="148"/>
      <c r="L1948" s="34"/>
      <c r="M1948" s="149"/>
      <c r="T1948" s="55"/>
      <c r="AT1948" s="19" t="s">
        <v>271</v>
      </c>
      <c r="AU1948" s="19" t="s">
        <v>88</v>
      </c>
    </row>
    <row r="1949" spans="2:65" s="13" customFormat="1" ht="10.199999999999999">
      <c r="B1949" s="157"/>
      <c r="D1949" s="151" t="s">
        <v>288</v>
      </c>
      <c r="E1949" s="158" t="s">
        <v>19</v>
      </c>
      <c r="F1949" s="159" t="s">
        <v>14732</v>
      </c>
      <c r="H1949" s="160">
        <v>73.314999999999998</v>
      </c>
      <c r="I1949" s="161"/>
      <c r="L1949" s="157"/>
      <c r="M1949" s="162"/>
      <c r="T1949" s="163"/>
      <c r="AT1949" s="158" t="s">
        <v>288</v>
      </c>
      <c r="AU1949" s="158" t="s">
        <v>88</v>
      </c>
      <c r="AV1949" s="13" t="s">
        <v>88</v>
      </c>
      <c r="AW1949" s="13" t="s">
        <v>37</v>
      </c>
      <c r="AX1949" s="13" t="s">
        <v>83</v>
      </c>
      <c r="AY1949" s="158" t="s">
        <v>263</v>
      </c>
    </row>
    <row r="1950" spans="2:65" s="1" customFormat="1" ht="24.15" customHeight="1">
      <c r="B1950" s="34"/>
      <c r="C1950" s="133" t="s">
        <v>3086</v>
      </c>
      <c r="D1950" s="133" t="s">
        <v>265</v>
      </c>
      <c r="E1950" s="134" t="s">
        <v>14788</v>
      </c>
      <c r="F1950" s="135" t="s">
        <v>14789</v>
      </c>
      <c r="G1950" s="136" t="s">
        <v>423</v>
      </c>
      <c r="H1950" s="137">
        <v>2.7010000000000001</v>
      </c>
      <c r="I1950" s="138"/>
      <c r="J1950" s="139">
        <f>ROUND(I1950*H1950,2)</f>
        <v>0</v>
      </c>
      <c r="K1950" s="135" t="s">
        <v>269</v>
      </c>
      <c r="L1950" s="34"/>
      <c r="M1950" s="140" t="s">
        <v>19</v>
      </c>
      <c r="N1950" s="141" t="s">
        <v>48</v>
      </c>
      <c r="P1950" s="142">
        <f>O1950*H1950</f>
        <v>0</v>
      </c>
      <c r="Q1950" s="142">
        <v>0</v>
      </c>
      <c r="R1950" s="142">
        <f>Q1950*H1950</f>
        <v>0</v>
      </c>
      <c r="S1950" s="142">
        <v>0</v>
      </c>
      <c r="T1950" s="143">
        <f>S1950*H1950</f>
        <v>0</v>
      </c>
      <c r="AR1950" s="144" t="s">
        <v>375</v>
      </c>
      <c r="AT1950" s="144" t="s">
        <v>265</v>
      </c>
      <c r="AU1950" s="144" t="s">
        <v>88</v>
      </c>
      <c r="AY1950" s="19" t="s">
        <v>263</v>
      </c>
      <c r="BE1950" s="145">
        <f>IF(N1950="základní",J1950,0)</f>
        <v>0</v>
      </c>
      <c r="BF1950" s="145">
        <f>IF(N1950="snížená",J1950,0)</f>
        <v>0</v>
      </c>
      <c r="BG1950" s="145">
        <f>IF(N1950="zákl. přenesená",J1950,0)</f>
        <v>0</v>
      </c>
      <c r="BH1950" s="145">
        <f>IF(N1950="sníž. přenesená",J1950,0)</f>
        <v>0</v>
      </c>
      <c r="BI1950" s="145">
        <f>IF(N1950="nulová",J1950,0)</f>
        <v>0</v>
      </c>
      <c r="BJ1950" s="19" t="s">
        <v>88</v>
      </c>
      <c r="BK1950" s="145">
        <f>ROUND(I1950*H1950,2)</f>
        <v>0</v>
      </c>
      <c r="BL1950" s="19" t="s">
        <v>375</v>
      </c>
      <c r="BM1950" s="144" t="s">
        <v>14790</v>
      </c>
    </row>
    <row r="1951" spans="2:65" s="1" customFormat="1" ht="10.199999999999999">
      <c r="B1951" s="34"/>
      <c r="D1951" s="146" t="s">
        <v>271</v>
      </c>
      <c r="F1951" s="147" t="s">
        <v>14791</v>
      </c>
      <c r="I1951" s="148"/>
      <c r="L1951" s="34"/>
      <c r="M1951" s="149"/>
      <c r="T1951" s="55"/>
      <c r="AT1951" s="19" t="s">
        <v>271</v>
      </c>
      <c r="AU1951" s="19" t="s">
        <v>88</v>
      </c>
    </row>
    <row r="1952" spans="2:65" s="11" customFormat="1" ht="22.8" customHeight="1">
      <c r="B1952" s="121"/>
      <c r="D1952" s="122" t="s">
        <v>75</v>
      </c>
      <c r="E1952" s="131" t="s">
        <v>5314</v>
      </c>
      <c r="F1952" s="131" t="s">
        <v>5315</v>
      </c>
      <c r="I1952" s="124"/>
      <c r="J1952" s="132">
        <f>BK1952</f>
        <v>0</v>
      </c>
      <c r="L1952" s="121"/>
      <c r="M1952" s="126"/>
      <c r="P1952" s="127">
        <f>SUM(P1953:P1961)</f>
        <v>0</v>
      </c>
      <c r="R1952" s="127">
        <f>SUM(R1953:R1961)</f>
        <v>6.8661900000000012E-3</v>
      </c>
      <c r="T1952" s="128">
        <f>SUM(T1953:T1961)</f>
        <v>0</v>
      </c>
      <c r="AR1952" s="122" t="s">
        <v>88</v>
      </c>
      <c r="AT1952" s="129" t="s">
        <v>75</v>
      </c>
      <c r="AU1952" s="129" t="s">
        <v>83</v>
      </c>
      <c r="AY1952" s="122" t="s">
        <v>263</v>
      </c>
      <c r="BK1952" s="130">
        <f>SUM(BK1953:BK1961)</f>
        <v>0</v>
      </c>
    </row>
    <row r="1953" spans="2:65" s="1" customFormat="1" ht="16.5" customHeight="1">
      <c r="B1953" s="34"/>
      <c r="C1953" s="133" t="s">
        <v>3091</v>
      </c>
      <c r="D1953" s="133" t="s">
        <v>265</v>
      </c>
      <c r="E1953" s="134" t="s">
        <v>5339</v>
      </c>
      <c r="F1953" s="135" t="s">
        <v>5340</v>
      </c>
      <c r="G1953" s="136" t="s">
        <v>378</v>
      </c>
      <c r="H1953" s="137">
        <v>9.9510000000000005</v>
      </c>
      <c r="I1953" s="138"/>
      <c r="J1953" s="139">
        <f>ROUND(I1953*H1953,2)</f>
        <v>0</v>
      </c>
      <c r="K1953" s="135" t="s">
        <v>269</v>
      </c>
      <c r="L1953" s="34"/>
      <c r="M1953" s="140" t="s">
        <v>19</v>
      </c>
      <c r="N1953" s="141" t="s">
        <v>48</v>
      </c>
      <c r="P1953" s="142">
        <f>O1953*H1953</f>
        <v>0</v>
      </c>
      <c r="Q1953" s="142">
        <v>0</v>
      </c>
      <c r="R1953" s="142">
        <f>Q1953*H1953</f>
        <v>0</v>
      </c>
      <c r="S1953" s="142">
        <v>0</v>
      </c>
      <c r="T1953" s="143">
        <f>S1953*H1953</f>
        <v>0</v>
      </c>
      <c r="AR1953" s="144" t="s">
        <v>98</v>
      </c>
      <c r="AT1953" s="144" t="s">
        <v>265</v>
      </c>
      <c r="AU1953" s="144" t="s">
        <v>88</v>
      </c>
      <c r="AY1953" s="19" t="s">
        <v>263</v>
      </c>
      <c r="BE1953" s="145">
        <f>IF(N1953="základní",J1953,0)</f>
        <v>0</v>
      </c>
      <c r="BF1953" s="145">
        <f>IF(N1953="snížená",J1953,0)</f>
        <v>0</v>
      </c>
      <c r="BG1953" s="145">
        <f>IF(N1953="zákl. přenesená",J1953,0)</f>
        <v>0</v>
      </c>
      <c r="BH1953" s="145">
        <f>IF(N1953="sníž. přenesená",J1953,0)</f>
        <v>0</v>
      </c>
      <c r="BI1953" s="145">
        <f>IF(N1953="nulová",J1953,0)</f>
        <v>0</v>
      </c>
      <c r="BJ1953" s="19" t="s">
        <v>88</v>
      </c>
      <c r="BK1953" s="145">
        <f>ROUND(I1953*H1953,2)</f>
        <v>0</v>
      </c>
      <c r="BL1953" s="19" t="s">
        <v>98</v>
      </c>
      <c r="BM1953" s="144" t="s">
        <v>14792</v>
      </c>
    </row>
    <row r="1954" spans="2:65" s="1" customFormat="1" ht="10.199999999999999">
      <c r="B1954" s="34"/>
      <c r="D1954" s="146" t="s">
        <v>271</v>
      </c>
      <c r="F1954" s="147" t="s">
        <v>5342</v>
      </c>
      <c r="I1954" s="148"/>
      <c r="L1954" s="34"/>
      <c r="M1954" s="149"/>
      <c r="T1954" s="55"/>
      <c r="AT1954" s="19" t="s">
        <v>271</v>
      </c>
      <c r="AU1954" s="19" t="s">
        <v>88</v>
      </c>
    </row>
    <row r="1955" spans="2:65" s="13" customFormat="1" ht="10.199999999999999">
      <c r="B1955" s="157"/>
      <c r="D1955" s="151" t="s">
        <v>288</v>
      </c>
      <c r="E1955" s="158" t="s">
        <v>19</v>
      </c>
      <c r="F1955" s="159" t="s">
        <v>14793</v>
      </c>
      <c r="H1955" s="160">
        <v>9.9510000000000005</v>
      </c>
      <c r="I1955" s="161"/>
      <c r="L1955" s="157"/>
      <c r="M1955" s="162"/>
      <c r="T1955" s="163"/>
      <c r="AT1955" s="158" t="s">
        <v>288</v>
      </c>
      <c r="AU1955" s="158" t="s">
        <v>88</v>
      </c>
      <c r="AV1955" s="13" t="s">
        <v>88</v>
      </c>
      <c r="AW1955" s="13" t="s">
        <v>37</v>
      </c>
      <c r="AX1955" s="13" t="s">
        <v>83</v>
      </c>
      <c r="AY1955" s="158" t="s">
        <v>263</v>
      </c>
    </row>
    <row r="1956" spans="2:65" s="1" customFormat="1" ht="16.5" customHeight="1">
      <c r="B1956" s="34"/>
      <c r="C1956" s="133" t="s">
        <v>3098</v>
      </c>
      <c r="D1956" s="133" t="s">
        <v>265</v>
      </c>
      <c r="E1956" s="134" t="s">
        <v>5344</v>
      </c>
      <c r="F1956" s="135" t="s">
        <v>5345</v>
      </c>
      <c r="G1956" s="136" t="s">
        <v>378</v>
      </c>
      <c r="H1956" s="137">
        <v>9.9510000000000005</v>
      </c>
      <c r="I1956" s="138"/>
      <c r="J1956" s="139">
        <f>ROUND(I1956*H1956,2)</f>
        <v>0</v>
      </c>
      <c r="K1956" s="135" t="s">
        <v>269</v>
      </c>
      <c r="L1956" s="34"/>
      <c r="M1956" s="140" t="s">
        <v>19</v>
      </c>
      <c r="N1956" s="141" t="s">
        <v>48</v>
      </c>
      <c r="P1956" s="142">
        <f>O1956*H1956</f>
        <v>0</v>
      </c>
      <c r="Q1956" s="142">
        <v>3.6000000000000002E-4</v>
      </c>
      <c r="R1956" s="142">
        <f>Q1956*H1956</f>
        <v>3.5823600000000006E-3</v>
      </c>
      <c r="S1956" s="142">
        <v>0</v>
      </c>
      <c r="T1956" s="143">
        <f>S1956*H1956</f>
        <v>0</v>
      </c>
      <c r="AR1956" s="144" t="s">
        <v>375</v>
      </c>
      <c r="AT1956" s="144" t="s">
        <v>265</v>
      </c>
      <c r="AU1956" s="144" t="s">
        <v>88</v>
      </c>
      <c r="AY1956" s="19" t="s">
        <v>263</v>
      </c>
      <c r="BE1956" s="145">
        <f>IF(N1956="základní",J1956,0)</f>
        <v>0</v>
      </c>
      <c r="BF1956" s="145">
        <f>IF(N1956="snížená",J1956,0)</f>
        <v>0</v>
      </c>
      <c r="BG1956" s="145">
        <f>IF(N1956="zákl. přenesená",J1956,0)</f>
        <v>0</v>
      </c>
      <c r="BH1956" s="145">
        <f>IF(N1956="sníž. přenesená",J1956,0)</f>
        <v>0</v>
      </c>
      <c r="BI1956" s="145">
        <f>IF(N1956="nulová",J1956,0)</f>
        <v>0</v>
      </c>
      <c r="BJ1956" s="19" t="s">
        <v>88</v>
      </c>
      <c r="BK1956" s="145">
        <f>ROUND(I1956*H1956,2)</f>
        <v>0</v>
      </c>
      <c r="BL1956" s="19" t="s">
        <v>375</v>
      </c>
      <c r="BM1956" s="144" t="s">
        <v>14794</v>
      </c>
    </row>
    <row r="1957" spans="2:65" s="1" customFormat="1" ht="10.199999999999999">
      <c r="B1957" s="34"/>
      <c r="D1957" s="146" t="s">
        <v>271</v>
      </c>
      <c r="F1957" s="147" t="s">
        <v>5347</v>
      </c>
      <c r="I1957" s="148"/>
      <c r="L1957" s="34"/>
      <c r="M1957" s="149"/>
      <c r="T1957" s="55"/>
      <c r="AT1957" s="19" t="s">
        <v>271</v>
      </c>
      <c r="AU1957" s="19" t="s">
        <v>88</v>
      </c>
    </row>
    <row r="1958" spans="2:65" s="13" customFormat="1" ht="10.199999999999999">
      <c r="B1958" s="157"/>
      <c r="D1958" s="151" t="s">
        <v>288</v>
      </c>
      <c r="E1958" s="158" t="s">
        <v>19</v>
      </c>
      <c r="F1958" s="159" t="s">
        <v>14793</v>
      </c>
      <c r="H1958" s="160">
        <v>9.9510000000000005</v>
      </c>
      <c r="I1958" s="161"/>
      <c r="L1958" s="157"/>
      <c r="M1958" s="162"/>
      <c r="T1958" s="163"/>
      <c r="AT1958" s="158" t="s">
        <v>288</v>
      </c>
      <c r="AU1958" s="158" t="s">
        <v>88</v>
      </c>
      <c r="AV1958" s="13" t="s">
        <v>88</v>
      </c>
      <c r="AW1958" s="13" t="s">
        <v>37</v>
      </c>
      <c r="AX1958" s="13" t="s">
        <v>83</v>
      </c>
      <c r="AY1958" s="158" t="s">
        <v>263</v>
      </c>
    </row>
    <row r="1959" spans="2:65" s="1" customFormat="1" ht="16.5" customHeight="1">
      <c r="B1959" s="34"/>
      <c r="C1959" s="133" t="s">
        <v>3105</v>
      </c>
      <c r="D1959" s="133" t="s">
        <v>265</v>
      </c>
      <c r="E1959" s="134" t="s">
        <v>14795</v>
      </c>
      <c r="F1959" s="135" t="s">
        <v>14796</v>
      </c>
      <c r="G1959" s="136" t="s">
        <v>378</v>
      </c>
      <c r="H1959" s="137">
        <v>9.9510000000000005</v>
      </c>
      <c r="I1959" s="138"/>
      <c r="J1959" s="139">
        <f>ROUND(I1959*H1959,2)</f>
        <v>0</v>
      </c>
      <c r="K1959" s="135" t="s">
        <v>269</v>
      </c>
      <c r="L1959" s="34"/>
      <c r="M1959" s="140" t="s">
        <v>19</v>
      </c>
      <c r="N1959" s="141" t="s">
        <v>48</v>
      </c>
      <c r="P1959" s="142">
        <f>O1959*H1959</f>
        <v>0</v>
      </c>
      <c r="Q1959" s="142">
        <v>3.3E-4</v>
      </c>
      <c r="R1959" s="142">
        <f>Q1959*H1959</f>
        <v>3.2838300000000002E-3</v>
      </c>
      <c r="S1959" s="142">
        <v>0</v>
      </c>
      <c r="T1959" s="143">
        <f>S1959*H1959</f>
        <v>0</v>
      </c>
      <c r="AR1959" s="144" t="s">
        <v>375</v>
      </c>
      <c r="AT1959" s="144" t="s">
        <v>265</v>
      </c>
      <c r="AU1959" s="144" t="s">
        <v>88</v>
      </c>
      <c r="AY1959" s="19" t="s">
        <v>263</v>
      </c>
      <c r="BE1959" s="145">
        <f>IF(N1959="základní",J1959,0)</f>
        <v>0</v>
      </c>
      <c r="BF1959" s="145">
        <f>IF(N1959="snížená",J1959,0)</f>
        <v>0</v>
      </c>
      <c r="BG1959" s="145">
        <f>IF(N1959="zákl. přenesená",J1959,0)</f>
        <v>0</v>
      </c>
      <c r="BH1959" s="145">
        <f>IF(N1959="sníž. přenesená",J1959,0)</f>
        <v>0</v>
      </c>
      <c r="BI1959" s="145">
        <f>IF(N1959="nulová",J1959,0)</f>
        <v>0</v>
      </c>
      <c r="BJ1959" s="19" t="s">
        <v>88</v>
      </c>
      <c r="BK1959" s="145">
        <f>ROUND(I1959*H1959,2)</f>
        <v>0</v>
      </c>
      <c r="BL1959" s="19" t="s">
        <v>375</v>
      </c>
      <c r="BM1959" s="144" t="s">
        <v>14797</v>
      </c>
    </row>
    <row r="1960" spans="2:65" s="1" customFormat="1" ht="10.199999999999999">
      <c r="B1960" s="34"/>
      <c r="D1960" s="146" t="s">
        <v>271</v>
      </c>
      <c r="F1960" s="147" t="s">
        <v>14798</v>
      </c>
      <c r="I1960" s="148"/>
      <c r="L1960" s="34"/>
      <c r="M1960" s="149"/>
      <c r="T1960" s="55"/>
      <c r="AT1960" s="19" t="s">
        <v>271</v>
      </c>
      <c r="AU1960" s="19" t="s">
        <v>88</v>
      </c>
    </row>
    <row r="1961" spans="2:65" s="13" customFormat="1" ht="10.199999999999999">
      <c r="B1961" s="157"/>
      <c r="D1961" s="151" t="s">
        <v>288</v>
      </c>
      <c r="E1961" s="158" t="s">
        <v>19</v>
      </c>
      <c r="F1961" s="159" t="s">
        <v>14799</v>
      </c>
      <c r="H1961" s="160">
        <v>9.9510000000000005</v>
      </c>
      <c r="I1961" s="161"/>
      <c r="L1961" s="157"/>
      <c r="M1961" s="162"/>
      <c r="T1961" s="163"/>
      <c r="AT1961" s="158" t="s">
        <v>288</v>
      </c>
      <c r="AU1961" s="158" t="s">
        <v>88</v>
      </c>
      <c r="AV1961" s="13" t="s">
        <v>88</v>
      </c>
      <c r="AW1961" s="13" t="s">
        <v>37</v>
      </c>
      <c r="AX1961" s="13" t="s">
        <v>83</v>
      </c>
      <c r="AY1961" s="158" t="s">
        <v>263</v>
      </c>
    </row>
    <row r="1962" spans="2:65" s="11" customFormat="1" ht="22.8" customHeight="1">
      <c r="B1962" s="121"/>
      <c r="D1962" s="122" t="s">
        <v>75</v>
      </c>
      <c r="E1962" s="131" t="s">
        <v>5355</v>
      </c>
      <c r="F1962" s="131" t="s">
        <v>5356</v>
      </c>
      <c r="I1962" s="124"/>
      <c r="J1962" s="132">
        <f>BK1962</f>
        <v>0</v>
      </c>
      <c r="L1962" s="121"/>
      <c r="M1962" s="126"/>
      <c r="P1962" s="127">
        <f>SUM(P1963:P2039)</f>
        <v>0</v>
      </c>
      <c r="R1962" s="127">
        <f>SUM(R1963:R2039)</f>
        <v>1.7414073300000001</v>
      </c>
      <c r="T1962" s="128">
        <f>SUM(T1963:T2039)</f>
        <v>0.28821578999999997</v>
      </c>
      <c r="AR1962" s="122" t="s">
        <v>88</v>
      </c>
      <c r="AT1962" s="129" t="s">
        <v>75</v>
      </c>
      <c r="AU1962" s="129" t="s">
        <v>83</v>
      </c>
      <c r="AY1962" s="122" t="s">
        <v>263</v>
      </c>
      <c r="BK1962" s="130">
        <f>SUM(BK1963:BK2039)</f>
        <v>0</v>
      </c>
    </row>
    <row r="1963" spans="2:65" s="1" customFormat="1" ht="16.5" customHeight="1">
      <c r="B1963" s="34"/>
      <c r="C1963" s="133" t="s">
        <v>3111</v>
      </c>
      <c r="D1963" s="133" t="s">
        <v>265</v>
      </c>
      <c r="E1963" s="134" t="s">
        <v>14800</v>
      </c>
      <c r="F1963" s="135" t="s">
        <v>14801</v>
      </c>
      <c r="G1963" s="136" t="s">
        <v>378</v>
      </c>
      <c r="H1963" s="137">
        <v>1731.932</v>
      </c>
      <c r="I1963" s="138"/>
      <c r="J1963" s="139">
        <f>ROUND(I1963*H1963,2)</f>
        <v>0</v>
      </c>
      <c r="K1963" s="135" t="s">
        <v>269</v>
      </c>
      <c r="L1963" s="34"/>
      <c r="M1963" s="140" t="s">
        <v>19</v>
      </c>
      <c r="N1963" s="141" t="s">
        <v>48</v>
      </c>
      <c r="P1963" s="142">
        <f>O1963*H1963</f>
        <v>0</v>
      </c>
      <c r="Q1963" s="142">
        <v>0</v>
      </c>
      <c r="R1963" s="142">
        <f>Q1963*H1963</f>
        <v>0</v>
      </c>
      <c r="S1963" s="142">
        <v>0</v>
      </c>
      <c r="T1963" s="143">
        <f>S1963*H1963</f>
        <v>0</v>
      </c>
      <c r="AR1963" s="144" t="s">
        <v>375</v>
      </c>
      <c r="AT1963" s="144" t="s">
        <v>265</v>
      </c>
      <c r="AU1963" s="144" t="s">
        <v>88</v>
      </c>
      <c r="AY1963" s="19" t="s">
        <v>263</v>
      </c>
      <c r="BE1963" s="145">
        <f>IF(N1963="základní",J1963,0)</f>
        <v>0</v>
      </c>
      <c r="BF1963" s="145">
        <f>IF(N1963="snížená",J1963,0)</f>
        <v>0</v>
      </c>
      <c r="BG1963" s="145">
        <f>IF(N1963="zákl. přenesená",J1963,0)</f>
        <v>0</v>
      </c>
      <c r="BH1963" s="145">
        <f>IF(N1963="sníž. přenesená",J1963,0)</f>
        <v>0</v>
      </c>
      <c r="BI1963" s="145">
        <f>IF(N1963="nulová",J1963,0)</f>
        <v>0</v>
      </c>
      <c r="BJ1963" s="19" t="s">
        <v>88</v>
      </c>
      <c r="BK1963" s="145">
        <f>ROUND(I1963*H1963,2)</f>
        <v>0</v>
      </c>
      <c r="BL1963" s="19" t="s">
        <v>375</v>
      </c>
      <c r="BM1963" s="144" t="s">
        <v>14802</v>
      </c>
    </row>
    <row r="1964" spans="2:65" s="1" customFormat="1" ht="10.199999999999999">
      <c r="B1964" s="34"/>
      <c r="D1964" s="146" t="s">
        <v>271</v>
      </c>
      <c r="F1964" s="147" t="s">
        <v>14803</v>
      </c>
      <c r="I1964" s="148"/>
      <c r="L1964" s="34"/>
      <c r="M1964" s="149"/>
      <c r="T1964" s="55"/>
      <c r="AT1964" s="19" t="s">
        <v>271</v>
      </c>
      <c r="AU1964" s="19" t="s">
        <v>88</v>
      </c>
    </row>
    <row r="1965" spans="2:65" s="13" customFormat="1" ht="10.199999999999999">
      <c r="B1965" s="157"/>
      <c r="D1965" s="151" t="s">
        <v>288</v>
      </c>
      <c r="E1965" s="158" t="s">
        <v>19</v>
      </c>
      <c r="F1965" s="159" t="s">
        <v>14804</v>
      </c>
      <c r="H1965" s="160">
        <v>1731.932</v>
      </c>
      <c r="I1965" s="161"/>
      <c r="L1965" s="157"/>
      <c r="M1965" s="162"/>
      <c r="T1965" s="163"/>
      <c r="AT1965" s="158" t="s">
        <v>288</v>
      </c>
      <c r="AU1965" s="158" t="s">
        <v>88</v>
      </c>
      <c r="AV1965" s="13" t="s">
        <v>88</v>
      </c>
      <c r="AW1965" s="13" t="s">
        <v>37</v>
      </c>
      <c r="AX1965" s="13" t="s">
        <v>83</v>
      </c>
      <c r="AY1965" s="158" t="s">
        <v>263</v>
      </c>
    </row>
    <row r="1966" spans="2:65" s="1" customFormat="1" ht="16.5" customHeight="1">
      <c r="B1966" s="34"/>
      <c r="C1966" s="133" t="s">
        <v>3118</v>
      </c>
      <c r="D1966" s="133" t="s">
        <v>265</v>
      </c>
      <c r="E1966" s="134" t="s">
        <v>14805</v>
      </c>
      <c r="F1966" s="135" t="s">
        <v>14806</v>
      </c>
      <c r="G1966" s="136" t="s">
        <v>378</v>
      </c>
      <c r="H1966" s="137">
        <v>1731.932</v>
      </c>
      <c r="I1966" s="138"/>
      <c r="J1966" s="139">
        <f>ROUND(I1966*H1966,2)</f>
        <v>0</v>
      </c>
      <c r="K1966" s="135" t="s">
        <v>269</v>
      </c>
      <c r="L1966" s="34"/>
      <c r="M1966" s="140" t="s">
        <v>19</v>
      </c>
      <c r="N1966" s="141" t="s">
        <v>48</v>
      </c>
      <c r="P1966" s="142">
        <f>O1966*H1966</f>
        <v>0</v>
      </c>
      <c r="Q1966" s="142">
        <v>0</v>
      </c>
      <c r="R1966" s="142">
        <f>Q1966*H1966</f>
        <v>0</v>
      </c>
      <c r="S1966" s="142">
        <v>1.4999999999999999E-4</v>
      </c>
      <c r="T1966" s="143">
        <f>S1966*H1966</f>
        <v>0.25978979999999996</v>
      </c>
      <c r="AR1966" s="144" t="s">
        <v>375</v>
      </c>
      <c r="AT1966" s="144" t="s">
        <v>265</v>
      </c>
      <c r="AU1966" s="144" t="s">
        <v>88</v>
      </c>
      <c r="AY1966" s="19" t="s">
        <v>263</v>
      </c>
      <c r="BE1966" s="145">
        <f>IF(N1966="základní",J1966,0)</f>
        <v>0</v>
      </c>
      <c r="BF1966" s="145">
        <f>IF(N1966="snížená",J1966,0)</f>
        <v>0</v>
      </c>
      <c r="BG1966" s="145">
        <f>IF(N1966="zákl. přenesená",J1966,0)</f>
        <v>0</v>
      </c>
      <c r="BH1966" s="145">
        <f>IF(N1966="sníž. přenesená",J1966,0)</f>
        <v>0</v>
      </c>
      <c r="BI1966" s="145">
        <f>IF(N1966="nulová",J1966,0)</f>
        <v>0</v>
      </c>
      <c r="BJ1966" s="19" t="s">
        <v>88</v>
      </c>
      <c r="BK1966" s="145">
        <f>ROUND(I1966*H1966,2)</f>
        <v>0</v>
      </c>
      <c r="BL1966" s="19" t="s">
        <v>375</v>
      </c>
      <c r="BM1966" s="144" t="s">
        <v>14807</v>
      </c>
    </row>
    <row r="1967" spans="2:65" s="1" customFormat="1" ht="10.199999999999999">
      <c r="B1967" s="34"/>
      <c r="D1967" s="146" t="s">
        <v>271</v>
      </c>
      <c r="F1967" s="147" t="s">
        <v>14808</v>
      </c>
      <c r="I1967" s="148"/>
      <c r="L1967" s="34"/>
      <c r="M1967" s="149"/>
      <c r="T1967" s="55"/>
      <c r="AT1967" s="19" t="s">
        <v>271</v>
      </c>
      <c r="AU1967" s="19" t="s">
        <v>88</v>
      </c>
    </row>
    <row r="1968" spans="2:65" s="13" customFormat="1" ht="10.199999999999999">
      <c r="B1968" s="157"/>
      <c r="D1968" s="151" t="s">
        <v>288</v>
      </c>
      <c r="E1968" s="158" t="s">
        <v>19</v>
      </c>
      <c r="F1968" s="159" t="s">
        <v>14809</v>
      </c>
      <c r="H1968" s="160">
        <v>1731.932</v>
      </c>
      <c r="I1968" s="161"/>
      <c r="L1968" s="157"/>
      <c r="M1968" s="162"/>
      <c r="T1968" s="163"/>
      <c r="AT1968" s="158" t="s">
        <v>288</v>
      </c>
      <c r="AU1968" s="158" t="s">
        <v>88</v>
      </c>
      <c r="AV1968" s="13" t="s">
        <v>88</v>
      </c>
      <c r="AW1968" s="13" t="s">
        <v>37</v>
      </c>
      <c r="AX1968" s="13" t="s">
        <v>83</v>
      </c>
      <c r="AY1968" s="158" t="s">
        <v>263</v>
      </c>
    </row>
    <row r="1969" spans="2:65" s="1" customFormat="1" ht="16.5" customHeight="1">
      <c r="B1969" s="34"/>
      <c r="C1969" s="133" t="s">
        <v>3124</v>
      </c>
      <c r="D1969" s="133" t="s">
        <v>265</v>
      </c>
      <c r="E1969" s="134" t="s">
        <v>14810</v>
      </c>
      <c r="F1969" s="135" t="s">
        <v>14811</v>
      </c>
      <c r="G1969" s="136" t="s">
        <v>378</v>
      </c>
      <c r="H1969" s="137">
        <v>707.63</v>
      </c>
      <c r="I1969" s="138"/>
      <c r="J1969" s="139">
        <f>ROUND(I1969*H1969,2)</f>
        <v>0</v>
      </c>
      <c r="K1969" s="135" t="s">
        <v>269</v>
      </c>
      <c r="L1969" s="34"/>
      <c r="M1969" s="140" t="s">
        <v>19</v>
      </c>
      <c r="N1969" s="141" t="s">
        <v>48</v>
      </c>
      <c r="P1969" s="142">
        <f>O1969*H1969</f>
        <v>0</v>
      </c>
      <c r="Q1969" s="142">
        <v>0</v>
      </c>
      <c r="R1969" s="142">
        <f>Q1969*H1969</f>
        <v>0</v>
      </c>
      <c r="S1969" s="142">
        <v>3.0000000000000001E-5</v>
      </c>
      <c r="T1969" s="143">
        <f>S1969*H1969</f>
        <v>2.1228900000000002E-2</v>
      </c>
      <c r="AR1969" s="144" t="s">
        <v>375</v>
      </c>
      <c r="AT1969" s="144" t="s">
        <v>265</v>
      </c>
      <c r="AU1969" s="144" t="s">
        <v>88</v>
      </c>
      <c r="AY1969" s="19" t="s">
        <v>263</v>
      </c>
      <c r="BE1969" s="145">
        <f>IF(N1969="základní",J1969,0)</f>
        <v>0</v>
      </c>
      <c r="BF1969" s="145">
        <f>IF(N1969="snížená",J1969,0)</f>
        <v>0</v>
      </c>
      <c r="BG1969" s="145">
        <f>IF(N1969="zákl. přenesená",J1969,0)</f>
        <v>0</v>
      </c>
      <c r="BH1969" s="145">
        <f>IF(N1969="sníž. přenesená",J1969,0)</f>
        <v>0</v>
      </c>
      <c r="BI1969" s="145">
        <f>IF(N1969="nulová",J1969,0)</f>
        <v>0</v>
      </c>
      <c r="BJ1969" s="19" t="s">
        <v>88</v>
      </c>
      <c r="BK1969" s="145">
        <f>ROUND(I1969*H1969,2)</f>
        <v>0</v>
      </c>
      <c r="BL1969" s="19" t="s">
        <v>375</v>
      </c>
      <c r="BM1969" s="144" t="s">
        <v>14812</v>
      </c>
    </row>
    <row r="1970" spans="2:65" s="1" customFormat="1" ht="10.199999999999999">
      <c r="B1970" s="34"/>
      <c r="D1970" s="146" t="s">
        <v>271</v>
      </c>
      <c r="F1970" s="147" t="s">
        <v>14813</v>
      </c>
      <c r="I1970" s="148"/>
      <c r="L1970" s="34"/>
      <c r="M1970" s="149"/>
      <c r="T1970" s="55"/>
      <c r="AT1970" s="19" t="s">
        <v>271</v>
      </c>
      <c r="AU1970" s="19" t="s">
        <v>88</v>
      </c>
    </row>
    <row r="1971" spans="2:65" s="13" customFormat="1" ht="10.199999999999999">
      <c r="B1971" s="157"/>
      <c r="D1971" s="151" t="s">
        <v>288</v>
      </c>
      <c r="E1971" s="158" t="s">
        <v>19</v>
      </c>
      <c r="F1971" s="159" t="s">
        <v>13688</v>
      </c>
      <c r="H1971" s="160">
        <v>122.27</v>
      </c>
      <c r="I1971" s="161"/>
      <c r="L1971" s="157"/>
      <c r="M1971" s="162"/>
      <c r="T1971" s="163"/>
      <c r="AT1971" s="158" t="s">
        <v>288</v>
      </c>
      <c r="AU1971" s="158" t="s">
        <v>88</v>
      </c>
      <c r="AV1971" s="13" t="s">
        <v>88</v>
      </c>
      <c r="AW1971" s="13" t="s">
        <v>37</v>
      </c>
      <c r="AX1971" s="13" t="s">
        <v>76</v>
      </c>
      <c r="AY1971" s="158" t="s">
        <v>263</v>
      </c>
    </row>
    <row r="1972" spans="2:65" s="13" customFormat="1" ht="10.199999999999999">
      <c r="B1972" s="157"/>
      <c r="D1972" s="151" t="s">
        <v>288</v>
      </c>
      <c r="E1972" s="158" t="s">
        <v>19</v>
      </c>
      <c r="F1972" s="159" t="s">
        <v>13689</v>
      </c>
      <c r="H1972" s="160">
        <v>170.85</v>
      </c>
      <c r="I1972" s="161"/>
      <c r="L1972" s="157"/>
      <c r="M1972" s="162"/>
      <c r="T1972" s="163"/>
      <c r="AT1972" s="158" t="s">
        <v>288</v>
      </c>
      <c r="AU1972" s="158" t="s">
        <v>88</v>
      </c>
      <c r="AV1972" s="13" t="s">
        <v>88</v>
      </c>
      <c r="AW1972" s="13" t="s">
        <v>37</v>
      </c>
      <c r="AX1972" s="13" t="s">
        <v>76</v>
      </c>
      <c r="AY1972" s="158" t="s">
        <v>263</v>
      </c>
    </row>
    <row r="1973" spans="2:65" s="13" customFormat="1" ht="10.199999999999999">
      <c r="B1973" s="157"/>
      <c r="D1973" s="151" t="s">
        <v>288</v>
      </c>
      <c r="E1973" s="158" t="s">
        <v>19</v>
      </c>
      <c r="F1973" s="159" t="s">
        <v>13690</v>
      </c>
      <c r="H1973" s="160">
        <v>138.16999999999999</v>
      </c>
      <c r="I1973" s="161"/>
      <c r="L1973" s="157"/>
      <c r="M1973" s="162"/>
      <c r="T1973" s="163"/>
      <c r="AT1973" s="158" t="s">
        <v>288</v>
      </c>
      <c r="AU1973" s="158" t="s">
        <v>88</v>
      </c>
      <c r="AV1973" s="13" t="s">
        <v>88</v>
      </c>
      <c r="AW1973" s="13" t="s">
        <v>37</v>
      </c>
      <c r="AX1973" s="13" t="s">
        <v>76</v>
      </c>
      <c r="AY1973" s="158" t="s">
        <v>263</v>
      </c>
    </row>
    <row r="1974" spans="2:65" s="13" customFormat="1" ht="10.199999999999999">
      <c r="B1974" s="157"/>
      <c r="D1974" s="151" t="s">
        <v>288</v>
      </c>
      <c r="E1974" s="158" t="s">
        <v>19</v>
      </c>
      <c r="F1974" s="159" t="s">
        <v>13690</v>
      </c>
      <c r="H1974" s="160">
        <v>138.16999999999999</v>
      </c>
      <c r="I1974" s="161"/>
      <c r="L1974" s="157"/>
      <c r="M1974" s="162"/>
      <c r="T1974" s="163"/>
      <c r="AT1974" s="158" t="s">
        <v>288</v>
      </c>
      <c r="AU1974" s="158" t="s">
        <v>88</v>
      </c>
      <c r="AV1974" s="13" t="s">
        <v>88</v>
      </c>
      <c r="AW1974" s="13" t="s">
        <v>37</v>
      </c>
      <c r="AX1974" s="13" t="s">
        <v>76</v>
      </c>
      <c r="AY1974" s="158" t="s">
        <v>263</v>
      </c>
    </row>
    <row r="1975" spans="2:65" s="13" customFormat="1" ht="10.199999999999999">
      <c r="B1975" s="157"/>
      <c r="D1975" s="151" t="s">
        <v>288</v>
      </c>
      <c r="E1975" s="158" t="s">
        <v>19</v>
      </c>
      <c r="F1975" s="159" t="s">
        <v>13690</v>
      </c>
      <c r="H1975" s="160">
        <v>138.16999999999999</v>
      </c>
      <c r="I1975" s="161"/>
      <c r="L1975" s="157"/>
      <c r="M1975" s="162"/>
      <c r="T1975" s="163"/>
      <c r="AT1975" s="158" t="s">
        <v>288</v>
      </c>
      <c r="AU1975" s="158" t="s">
        <v>88</v>
      </c>
      <c r="AV1975" s="13" t="s">
        <v>88</v>
      </c>
      <c r="AW1975" s="13" t="s">
        <v>37</v>
      </c>
      <c r="AX1975" s="13" t="s">
        <v>76</v>
      </c>
      <c r="AY1975" s="158" t="s">
        <v>263</v>
      </c>
    </row>
    <row r="1976" spans="2:65" s="15" customFormat="1" ht="10.199999999999999">
      <c r="B1976" s="171"/>
      <c r="D1976" s="151" t="s">
        <v>288</v>
      </c>
      <c r="E1976" s="172" t="s">
        <v>19</v>
      </c>
      <c r="F1976" s="173" t="s">
        <v>355</v>
      </c>
      <c r="H1976" s="174">
        <v>707.63</v>
      </c>
      <c r="I1976" s="175"/>
      <c r="L1976" s="171"/>
      <c r="M1976" s="176"/>
      <c r="T1976" s="177"/>
      <c r="AT1976" s="172" t="s">
        <v>288</v>
      </c>
      <c r="AU1976" s="172" t="s">
        <v>88</v>
      </c>
      <c r="AV1976" s="15" t="s">
        <v>98</v>
      </c>
      <c r="AW1976" s="15" t="s">
        <v>37</v>
      </c>
      <c r="AX1976" s="15" t="s">
        <v>83</v>
      </c>
      <c r="AY1976" s="172" t="s">
        <v>263</v>
      </c>
    </row>
    <row r="1977" spans="2:65" s="1" customFormat="1" ht="16.5" customHeight="1">
      <c r="B1977" s="34"/>
      <c r="C1977" s="178" t="s">
        <v>3132</v>
      </c>
      <c r="D1977" s="178" t="s">
        <v>439</v>
      </c>
      <c r="E1977" s="179" t="s">
        <v>14814</v>
      </c>
      <c r="F1977" s="180" t="s">
        <v>14815</v>
      </c>
      <c r="G1977" s="181" t="s">
        <v>268</v>
      </c>
      <c r="H1977" s="182">
        <v>1421.3</v>
      </c>
      <c r="I1977" s="183"/>
      <c r="J1977" s="184">
        <f>ROUND(I1977*H1977,2)</f>
        <v>0</v>
      </c>
      <c r="K1977" s="180" t="s">
        <v>269</v>
      </c>
      <c r="L1977" s="185"/>
      <c r="M1977" s="186" t="s">
        <v>19</v>
      </c>
      <c r="N1977" s="187" t="s">
        <v>48</v>
      </c>
      <c r="P1977" s="142">
        <f>O1977*H1977</f>
        <v>0</v>
      </c>
      <c r="Q1977" s="142">
        <v>0</v>
      </c>
      <c r="R1977" s="142">
        <f>Q1977*H1977</f>
        <v>0</v>
      </c>
      <c r="S1977" s="142">
        <v>0</v>
      </c>
      <c r="T1977" s="143">
        <f>S1977*H1977</f>
        <v>0</v>
      </c>
      <c r="AR1977" s="144" t="s">
        <v>480</v>
      </c>
      <c r="AT1977" s="144" t="s">
        <v>439</v>
      </c>
      <c r="AU1977" s="144" t="s">
        <v>88</v>
      </c>
      <c r="AY1977" s="19" t="s">
        <v>263</v>
      </c>
      <c r="BE1977" s="145">
        <f>IF(N1977="základní",J1977,0)</f>
        <v>0</v>
      </c>
      <c r="BF1977" s="145">
        <f>IF(N1977="snížená",J1977,0)</f>
        <v>0</v>
      </c>
      <c r="BG1977" s="145">
        <f>IF(N1977="zákl. přenesená",J1977,0)</f>
        <v>0</v>
      </c>
      <c r="BH1977" s="145">
        <f>IF(N1977="sníž. přenesená",J1977,0)</f>
        <v>0</v>
      </c>
      <c r="BI1977" s="145">
        <f>IF(N1977="nulová",J1977,0)</f>
        <v>0</v>
      </c>
      <c r="BJ1977" s="19" t="s">
        <v>88</v>
      </c>
      <c r="BK1977" s="145">
        <f>ROUND(I1977*H1977,2)</f>
        <v>0</v>
      </c>
      <c r="BL1977" s="19" t="s">
        <v>375</v>
      </c>
      <c r="BM1977" s="144" t="s">
        <v>14816</v>
      </c>
    </row>
    <row r="1978" spans="2:65" s="13" customFormat="1" ht="10.199999999999999">
      <c r="B1978" s="157"/>
      <c r="D1978" s="151" t="s">
        <v>288</v>
      </c>
      <c r="E1978" s="158" t="s">
        <v>19</v>
      </c>
      <c r="F1978" s="159" t="s">
        <v>14817</v>
      </c>
      <c r="H1978" s="160">
        <v>947.53300000000002</v>
      </c>
      <c r="I1978" s="161"/>
      <c r="L1978" s="157"/>
      <c r="M1978" s="162"/>
      <c r="T1978" s="163"/>
      <c r="AT1978" s="158" t="s">
        <v>288</v>
      </c>
      <c r="AU1978" s="158" t="s">
        <v>88</v>
      </c>
      <c r="AV1978" s="13" t="s">
        <v>88</v>
      </c>
      <c r="AW1978" s="13" t="s">
        <v>37</v>
      </c>
      <c r="AX1978" s="13" t="s">
        <v>83</v>
      </c>
      <c r="AY1978" s="158" t="s">
        <v>263</v>
      </c>
    </row>
    <row r="1979" spans="2:65" s="13" customFormat="1" ht="10.199999999999999">
      <c r="B1979" s="157"/>
      <c r="D1979" s="151" t="s">
        <v>288</v>
      </c>
      <c r="F1979" s="159" t="s">
        <v>14818</v>
      </c>
      <c r="H1979" s="160">
        <v>1421.3</v>
      </c>
      <c r="I1979" s="161"/>
      <c r="L1979" s="157"/>
      <c r="M1979" s="162"/>
      <c r="T1979" s="163"/>
      <c r="AT1979" s="158" t="s">
        <v>288</v>
      </c>
      <c r="AU1979" s="158" t="s">
        <v>88</v>
      </c>
      <c r="AV1979" s="13" t="s">
        <v>88</v>
      </c>
      <c r="AW1979" s="13" t="s">
        <v>4</v>
      </c>
      <c r="AX1979" s="13" t="s">
        <v>83</v>
      </c>
      <c r="AY1979" s="158" t="s">
        <v>263</v>
      </c>
    </row>
    <row r="1980" spans="2:65" s="1" customFormat="1" ht="16.5" customHeight="1">
      <c r="B1980" s="34"/>
      <c r="C1980" s="178" t="s">
        <v>3138</v>
      </c>
      <c r="D1980" s="178" t="s">
        <v>439</v>
      </c>
      <c r="E1980" s="179" t="s">
        <v>14819</v>
      </c>
      <c r="F1980" s="180" t="s">
        <v>14820</v>
      </c>
      <c r="G1980" s="181" t="s">
        <v>378</v>
      </c>
      <c r="H1980" s="182">
        <v>947.53300000000002</v>
      </c>
      <c r="I1980" s="183"/>
      <c r="J1980" s="184">
        <f>ROUND(I1980*H1980,2)</f>
        <v>0</v>
      </c>
      <c r="K1980" s="180" t="s">
        <v>269</v>
      </c>
      <c r="L1980" s="185"/>
      <c r="M1980" s="186" t="s">
        <v>19</v>
      </c>
      <c r="N1980" s="187" t="s">
        <v>48</v>
      </c>
      <c r="P1980" s="142">
        <f>O1980*H1980</f>
        <v>0</v>
      </c>
      <c r="Q1980" s="142">
        <v>0</v>
      </c>
      <c r="R1980" s="142">
        <f>Q1980*H1980</f>
        <v>0</v>
      </c>
      <c r="S1980" s="142">
        <v>0</v>
      </c>
      <c r="T1980" s="143">
        <f>S1980*H1980</f>
        <v>0</v>
      </c>
      <c r="AR1980" s="144" t="s">
        <v>480</v>
      </c>
      <c r="AT1980" s="144" t="s">
        <v>439</v>
      </c>
      <c r="AU1980" s="144" t="s">
        <v>88</v>
      </c>
      <c r="AY1980" s="19" t="s">
        <v>263</v>
      </c>
      <c r="BE1980" s="145">
        <f>IF(N1980="základní",J1980,0)</f>
        <v>0</v>
      </c>
      <c r="BF1980" s="145">
        <f>IF(N1980="snížená",J1980,0)</f>
        <v>0</v>
      </c>
      <c r="BG1980" s="145">
        <f>IF(N1980="zákl. přenesená",J1980,0)</f>
        <v>0</v>
      </c>
      <c r="BH1980" s="145">
        <f>IF(N1980="sníž. přenesená",J1980,0)</f>
        <v>0</v>
      </c>
      <c r="BI1980" s="145">
        <f>IF(N1980="nulová",J1980,0)</f>
        <v>0</v>
      </c>
      <c r="BJ1980" s="19" t="s">
        <v>88</v>
      </c>
      <c r="BK1980" s="145">
        <f>ROUND(I1980*H1980,2)</f>
        <v>0</v>
      </c>
      <c r="BL1980" s="19" t="s">
        <v>375</v>
      </c>
      <c r="BM1980" s="144" t="s">
        <v>14821</v>
      </c>
    </row>
    <row r="1981" spans="2:65" s="13" customFormat="1" ht="10.199999999999999">
      <c r="B1981" s="157"/>
      <c r="D1981" s="151" t="s">
        <v>288</v>
      </c>
      <c r="E1981" s="158" t="s">
        <v>19</v>
      </c>
      <c r="F1981" s="159" t="s">
        <v>14817</v>
      </c>
      <c r="H1981" s="160">
        <v>947.53300000000002</v>
      </c>
      <c r="I1981" s="161"/>
      <c r="L1981" s="157"/>
      <c r="M1981" s="162"/>
      <c r="T1981" s="163"/>
      <c r="AT1981" s="158" t="s">
        <v>288</v>
      </c>
      <c r="AU1981" s="158" t="s">
        <v>88</v>
      </c>
      <c r="AV1981" s="13" t="s">
        <v>88</v>
      </c>
      <c r="AW1981" s="13" t="s">
        <v>37</v>
      </c>
      <c r="AX1981" s="13" t="s">
        <v>83</v>
      </c>
      <c r="AY1981" s="158" t="s">
        <v>263</v>
      </c>
    </row>
    <row r="1982" spans="2:65" s="1" customFormat="1" ht="24.15" customHeight="1">
      <c r="B1982" s="34"/>
      <c r="C1982" s="133" t="s">
        <v>3144</v>
      </c>
      <c r="D1982" s="133" t="s">
        <v>265</v>
      </c>
      <c r="E1982" s="134" t="s">
        <v>14822</v>
      </c>
      <c r="F1982" s="135" t="s">
        <v>14823</v>
      </c>
      <c r="G1982" s="136" t="s">
        <v>378</v>
      </c>
      <c r="H1982" s="137">
        <v>239.90299999999999</v>
      </c>
      <c r="I1982" s="138"/>
      <c r="J1982" s="139">
        <f>ROUND(I1982*H1982,2)</f>
        <v>0</v>
      </c>
      <c r="K1982" s="135" t="s">
        <v>269</v>
      </c>
      <c r="L1982" s="34"/>
      <c r="M1982" s="140" t="s">
        <v>19</v>
      </c>
      <c r="N1982" s="141" t="s">
        <v>48</v>
      </c>
      <c r="P1982" s="142">
        <f>O1982*H1982</f>
        <v>0</v>
      </c>
      <c r="Q1982" s="142">
        <v>0</v>
      </c>
      <c r="R1982" s="142">
        <f>Q1982*H1982</f>
        <v>0</v>
      </c>
      <c r="S1982" s="142">
        <v>3.0000000000000001E-5</v>
      </c>
      <c r="T1982" s="143">
        <f>S1982*H1982</f>
        <v>7.1970899999999997E-3</v>
      </c>
      <c r="AR1982" s="144" t="s">
        <v>375</v>
      </c>
      <c r="AT1982" s="144" t="s">
        <v>265</v>
      </c>
      <c r="AU1982" s="144" t="s">
        <v>88</v>
      </c>
      <c r="AY1982" s="19" t="s">
        <v>263</v>
      </c>
      <c r="BE1982" s="145">
        <f>IF(N1982="základní",J1982,0)</f>
        <v>0</v>
      </c>
      <c r="BF1982" s="145">
        <f>IF(N1982="snížená",J1982,0)</f>
        <v>0</v>
      </c>
      <c r="BG1982" s="145">
        <f>IF(N1982="zákl. přenesená",J1982,0)</f>
        <v>0</v>
      </c>
      <c r="BH1982" s="145">
        <f>IF(N1982="sníž. přenesená",J1982,0)</f>
        <v>0</v>
      </c>
      <c r="BI1982" s="145">
        <f>IF(N1982="nulová",J1982,0)</f>
        <v>0</v>
      </c>
      <c r="BJ1982" s="19" t="s">
        <v>88</v>
      </c>
      <c r="BK1982" s="145">
        <f>ROUND(I1982*H1982,2)</f>
        <v>0</v>
      </c>
      <c r="BL1982" s="19" t="s">
        <v>375</v>
      </c>
      <c r="BM1982" s="144" t="s">
        <v>14824</v>
      </c>
    </row>
    <row r="1983" spans="2:65" s="1" customFormat="1" ht="10.199999999999999">
      <c r="B1983" s="34"/>
      <c r="D1983" s="146" t="s">
        <v>271</v>
      </c>
      <c r="F1983" s="147" t="s">
        <v>14825</v>
      </c>
      <c r="I1983" s="148"/>
      <c r="L1983" s="34"/>
      <c r="M1983" s="149"/>
      <c r="T1983" s="55"/>
      <c r="AT1983" s="19" t="s">
        <v>271</v>
      </c>
      <c r="AU1983" s="19" t="s">
        <v>88</v>
      </c>
    </row>
    <row r="1984" spans="2:65" s="13" customFormat="1" ht="10.199999999999999">
      <c r="B1984" s="157"/>
      <c r="D1984" s="151" t="s">
        <v>288</v>
      </c>
      <c r="E1984" s="158" t="s">
        <v>19</v>
      </c>
      <c r="F1984" s="159" t="s">
        <v>14826</v>
      </c>
      <c r="H1984" s="160">
        <v>55.222999999999999</v>
      </c>
      <c r="I1984" s="161"/>
      <c r="L1984" s="157"/>
      <c r="M1984" s="162"/>
      <c r="T1984" s="163"/>
      <c r="AT1984" s="158" t="s">
        <v>288</v>
      </c>
      <c r="AU1984" s="158" t="s">
        <v>88</v>
      </c>
      <c r="AV1984" s="13" t="s">
        <v>88</v>
      </c>
      <c r="AW1984" s="13" t="s">
        <v>37</v>
      </c>
      <c r="AX1984" s="13" t="s">
        <v>76</v>
      </c>
      <c r="AY1984" s="158" t="s">
        <v>263</v>
      </c>
    </row>
    <row r="1985" spans="2:65" s="13" customFormat="1" ht="10.199999999999999">
      <c r="B1985" s="157"/>
      <c r="D1985" s="151" t="s">
        <v>288</v>
      </c>
      <c r="E1985" s="158" t="s">
        <v>19</v>
      </c>
      <c r="F1985" s="159" t="s">
        <v>14827</v>
      </c>
      <c r="H1985" s="160">
        <v>45.32</v>
      </c>
      <c r="I1985" s="161"/>
      <c r="L1985" s="157"/>
      <c r="M1985" s="162"/>
      <c r="T1985" s="163"/>
      <c r="AT1985" s="158" t="s">
        <v>288</v>
      </c>
      <c r="AU1985" s="158" t="s">
        <v>88</v>
      </c>
      <c r="AV1985" s="13" t="s">
        <v>88</v>
      </c>
      <c r="AW1985" s="13" t="s">
        <v>37</v>
      </c>
      <c r="AX1985" s="13" t="s">
        <v>76</v>
      </c>
      <c r="AY1985" s="158" t="s">
        <v>263</v>
      </c>
    </row>
    <row r="1986" spans="2:65" s="13" customFormat="1" ht="10.199999999999999">
      <c r="B1986" s="157"/>
      <c r="D1986" s="151" t="s">
        <v>288</v>
      </c>
      <c r="E1986" s="158" t="s">
        <v>19</v>
      </c>
      <c r="F1986" s="159" t="s">
        <v>14828</v>
      </c>
      <c r="H1986" s="160">
        <v>46.72</v>
      </c>
      <c r="I1986" s="161"/>
      <c r="L1986" s="157"/>
      <c r="M1986" s="162"/>
      <c r="T1986" s="163"/>
      <c r="AT1986" s="158" t="s">
        <v>288</v>
      </c>
      <c r="AU1986" s="158" t="s">
        <v>88</v>
      </c>
      <c r="AV1986" s="13" t="s">
        <v>88</v>
      </c>
      <c r="AW1986" s="13" t="s">
        <v>37</v>
      </c>
      <c r="AX1986" s="13" t="s">
        <v>76</v>
      </c>
      <c r="AY1986" s="158" t="s">
        <v>263</v>
      </c>
    </row>
    <row r="1987" spans="2:65" s="13" customFormat="1" ht="10.199999999999999">
      <c r="B1987" s="157"/>
      <c r="D1987" s="151" t="s">
        <v>288</v>
      </c>
      <c r="E1987" s="158" t="s">
        <v>19</v>
      </c>
      <c r="F1987" s="159" t="s">
        <v>14829</v>
      </c>
      <c r="H1987" s="160">
        <v>45.52</v>
      </c>
      <c r="I1987" s="161"/>
      <c r="L1987" s="157"/>
      <c r="M1987" s="162"/>
      <c r="T1987" s="163"/>
      <c r="AT1987" s="158" t="s">
        <v>288</v>
      </c>
      <c r="AU1987" s="158" t="s">
        <v>88</v>
      </c>
      <c r="AV1987" s="13" t="s">
        <v>88</v>
      </c>
      <c r="AW1987" s="13" t="s">
        <v>37</v>
      </c>
      <c r="AX1987" s="13" t="s">
        <v>76</v>
      </c>
      <c r="AY1987" s="158" t="s">
        <v>263</v>
      </c>
    </row>
    <row r="1988" spans="2:65" s="13" customFormat="1" ht="10.199999999999999">
      <c r="B1988" s="157"/>
      <c r="D1988" s="151" t="s">
        <v>288</v>
      </c>
      <c r="E1988" s="158" t="s">
        <v>19</v>
      </c>
      <c r="F1988" s="159" t="s">
        <v>14830</v>
      </c>
      <c r="H1988" s="160">
        <v>47.12</v>
      </c>
      <c r="I1988" s="161"/>
      <c r="L1988" s="157"/>
      <c r="M1988" s="162"/>
      <c r="T1988" s="163"/>
      <c r="AT1988" s="158" t="s">
        <v>288</v>
      </c>
      <c r="AU1988" s="158" t="s">
        <v>88</v>
      </c>
      <c r="AV1988" s="13" t="s">
        <v>88</v>
      </c>
      <c r="AW1988" s="13" t="s">
        <v>37</v>
      </c>
      <c r="AX1988" s="13" t="s">
        <v>76</v>
      </c>
      <c r="AY1988" s="158" t="s">
        <v>263</v>
      </c>
    </row>
    <row r="1989" spans="2:65" s="15" customFormat="1" ht="10.199999999999999">
      <c r="B1989" s="171"/>
      <c r="D1989" s="151" t="s">
        <v>288</v>
      </c>
      <c r="E1989" s="172" t="s">
        <v>19</v>
      </c>
      <c r="F1989" s="173" t="s">
        <v>355</v>
      </c>
      <c r="H1989" s="174">
        <v>239.90299999999999</v>
      </c>
      <c r="I1989" s="175"/>
      <c r="L1989" s="171"/>
      <c r="M1989" s="176"/>
      <c r="T1989" s="177"/>
      <c r="AT1989" s="172" t="s">
        <v>288</v>
      </c>
      <c r="AU1989" s="172" t="s">
        <v>88</v>
      </c>
      <c r="AV1989" s="15" t="s">
        <v>98</v>
      </c>
      <c r="AW1989" s="15" t="s">
        <v>37</v>
      </c>
      <c r="AX1989" s="15" t="s">
        <v>83</v>
      </c>
      <c r="AY1989" s="172" t="s">
        <v>263</v>
      </c>
    </row>
    <row r="1990" spans="2:65" s="1" customFormat="1" ht="16.5" customHeight="1">
      <c r="B1990" s="34"/>
      <c r="C1990" s="133" t="s">
        <v>3149</v>
      </c>
      <c r="D1990" s="133" t="s">
        <v>265</v>
      </c>
      <c r="E1990" s="134" t="s">
        <v>14831</v>
      </c>
      <c r="F1990" s="135" t="s">
        <v>14832</v>
      </c>
      <c r="G1990" s="136" t="s">
        <v>378</v>
      </c>
      <c r="H1990" s="137">
        <v>1731.932</v>
      </c>
      <c r="I1990" s="138"/>
      <c r="J1990" s="139">
        <f>ROUND(I1990*H1990,2)</f>
        <v>0</v>
      </c>
      <c r="K1990" s="135" t="s">
        <v>269</v>
      </c>
      <c r="L1990" s="34"/>
      <c r="M1990" s="140" t="s">
        <v>19</v>
      </c>
      <c r="N1990" s="141" t="s">
        <v>48</v>
      </c>
      <c r="P1990" s="142">
        <f>O1990*H1990</f>
        <v>0</v>
      </c>
      <c r="Q1990" s="142">
        <v>7.3999999999999999E-4</v>
      </c>
      <c r="R1990" s="142">
        <f>Q1990*H1990</f>
        <v>1.28162968</v>
      </c>
      <c r="S1990" s="142">
        <v>0</v>
      </c>
      <c r="T1990" s="143">
        <f>S1990*H1990</f>
        <v>0</v>
      </c>
      <c r="AR1990" s="144" t="s">
        <v>375</v>
      </c>
      <c r="AT1990" s="144" t="s">
        <v>265</v>
      </c>
      <c r="AU1990" s="144" t="s">
        <v>88</v>
      </c>
      <c r="AY1990" s="19" t="s">
        <v>263</v>
      </c>
      <c r="BE1990" s="145">
        <f>IF(N1990="základní",J1990,0)</f>
        <v>0</v>
      </c>
      <c r="BF1990" s="145">
        <f>IF(N1990="snížená",J1990,0)</f>
        <v>0</v>
      </c>
      <c r="BG1990" s="145">
        <f>IF(N1990="zákl. přenesená",J1990,0)</f>
        <v>0</v>
      </c>
      <c r="BH1990" s="145">
        <f>IF(N1990="sníž. přenesená",J1990,0)</f>
        <v>0</v>
      </c>
      <c r="BI1990" s="145">
        <f>IF(N1990="nulová",J1990,0)</f>
        <v>0</v>
      </c>
      <c r="BJ1990" s="19" t="s">
        <v>88</v>
      </c>
      <c r="BK1990" s="145">
        <f>ROUND(I1990*H1990,2)</f>
        <v>0</v>
      </c>
      <c r="BL1990" s="19" t="s">
        <v>375</v>
      </c>
      <c r="BM1990" s="144" t="s">
        <v>14833</v>
      </c>
    </row>
    <row r="1991" spans="2:65" s="1" customFormat="1" ht="10.199999999999999">
      <c r="B1991" s="34"/>
      <c r="D1991" s="146" t="s">
        <v>271</v>
      </c>
      <c r="F1991" s="147" t="s">
        <v>14834</v>
      </c>
      <c r="I1991" s="148"/>
      <c r="L1991" s="34"/>
      <c r="M1991" s="149"/>
      <c r="T1991" s="55"/>
      <c r="AT1991" s="19" t="s">
        <v>271</v>
      </c>
      <c r="AU1991" s="19" t="s">
        <v>88</v>
      </c>
    </row>
    <row r="1992" spans="2:65" s="13" customFormat="1" ht="10.199999999999999">
      <c r="B1992" s="157"/>
      <c r="D1992" s="151" t="s">
        <v>288</v>
      </c>
      <c r="E1992" s="158" t="s">
        <v>19</v>
      </c>
      <c r="F1992" s="159" t="s">
        <v>14804</v>
      </c>
      <c r="H1992" s="160">
        <v>1731.932</v>
      </c>
      <c r="I1992" s="161"/>
      <c r="L1992" s="157"/>
      <c r="M1992" s="162"/>
      <c r="T1992" s="163"/>
      <c r="AT1992" s="158" t="s">
        <v>288</v>
      </c>
      <c r="AU1992" s="158" t="s">
        <v>88</v>
      </c>
      <c r="AV1992" s="13" t="s">
        <v>88</v>
      </c>
      <c r="AW1992" s="13" t="s">
        <v>37</v>
      </c>
      <c r="AX1992" s="13" t="s">
        <v>83</v>
      </c>
      <c r="AY1992" s="158" t="s">
        <v>263</v>
      </c>
    </row>
    <row r="1993" spans="2:65" s="1" customFormat="1" ht="16.5" customHeight="1">
      <c r="B1993" s="34"/>
      <c r="C1993" s="133" t="s">
        <v>3161</v>
      </c>
      <c r="D1993" s="133" t="s">
        <v>265</v>
      </c>
      <c r="E1993" s="134" t="s">
        <v>14835</v>
      </c>
      <c r="F1993" s="135" t="s">
        <v>14836</v>
      </c>
      <c r="G1993" s="136" t="s">
        <v>378</v>
      </c>
      <c r="H1993" s="137">
        <v>239.90299999999999</v>
      </c>
      <c r="I1993" s="138"/>
      <c r="J1993" s="139">
        <f>ROUND(I1993*H1993,2)</f>
        <v>0</v>
      </c>
      <c r="K1993" s="135" t="s">
        <v>269</v>
      </c>
      <c r="L1993" s="34"/>
      <c r="M1993" s="140" t="s">
        <v>19</v>
      </c>
      <c r="N1993" s="141" t="s">
        <v>48</v>
      </c>
      <c r="P1993" s="142">
        <f>O1993*H1993</f>
        <v>0</v>
      </c>
      <c r="Q1993" s="142">
        <v>1.0000000000000001E-5</v>
      </c>
      <c r="R1993" s="142">
        <f>Q1993*H1993</f>
        <v>2.3990299999999999E-3</v>
      </c>
      <c r="S1993" s="142">
        <v>0</v>
      </c>
      <c r="T1993" s="143">
        <f>S1993*H1993</f>
        <v>0</v>
      </c>
      <c r="AR1993" s="144" t="s">
        <v>375</v>
      </c>
      <c r="AT1993" s="144" t="s">
        <v>265</v>
      </c>
      <c r="AU1993" s="144" t="s">
        <v>88</v>
      </c>
      <c r="AY1993" s="19" t="s">
        <v>263</v>
      </c>
      <c r="BE1993" s="145">
        <f>IF(N1993="základní",J1993,0)</f>
        <v>0</v>
      </c>
      <c r="BF1993" s="145">
        <f>IF(N1993="snížená",J1993,0)</f>
        <v>0</v>
      </c>
      <c r="BG1993" s="145">
        <f>IF(N1993="zákl. přenesená",J1993,0)</f>
        <v>0</v>
      </c>
      <c r="BH1993" s="145">
        <f>IF(N1993="sníž. přenesená",J1993,0)</f>
        <v>0</v>
      </c>
      <c r="BI1993" s="145">
        <f>IF(N1993="nulová",J1993,0)</f>
        <v>0</v>
      </c>
      <c r="BJ1993" s="19" t="s">
        <v>88</v>
      </c>
      <c r="BK1993" s="145">
        <f>ROUND(I1993*H1993,2)</f>
        <v>0</v>
      </c>
      <c r="BL1993" s="19" t="s">
        <v>375</v>
      </c>
      <c r="BM1993" s="144" t="s">
        <v>14837</v>
      </c>
    </row>
    <row r="1994" spans="2:65" s="1" customFormat="1" ht="10.199999999999999">
      <c r="B1994" s="34"/>
      <c r="D1994" s="146" t="s">
        <v>271</v>
      </c>
      <c r="F1994" s="147" t="s">
        <v>14838</v>
      </c>
      <c r="I1994" s="148"/>
      <c r="L1994" s="34"/>
      <c r="M1994" s="149"/>
      <c r="T1994" s="55"/>
      <c r="AT1994" s="19" t="s">
        <v>271</v>
      </c>
      <c r="AU1994" s="19" t="s">
        <v>88</v>
      </c>
    </row>
    <row r="1995" spans="2:65" s="13" customFormat="1" ht="10.199999999999999">
      <c r="B1995" s="157"/>
      <c r="D1995" s="151" t="s">
        <v>288</v>
      </c>
      <c r="E1995" s="158" t="s">
        <v>19</v>
      </c>
      <c r="F1995" s="159" t="s">
        <v>14839</v>
      </c>
      <c r="H1995" s="160">
        <v>239.90299999999999</v>
      </c>
      <c r="I1995" s="161"/>
      <c r="L1995" s="157"/>
      <c r="M1995" s="162"/>
      <c r="T1995" s="163"/>
      <c r="AT1995" s="158" t="s">
        <v>288</v>
      </c>
      <c r="AU1995" s="158" t="s">
        <v>88</v>
      </c>
      <c r="AV1995" s="13" t="s">
        <v>88</v>
      </c>
      <c r="AW1995" s="13" t="s">
        <v>37</v>
      </c>
      <c r="AX1995" s="13" t="s">
        <v>83</v>
      </c>
      <c r="AY1995" s="158" t="s">
        <v>263</v>
      </c>
    </row>
    <row r="1996" spans="2:65" s="1" customFormat="1" ht="16.5" customHeight="1">
      <c r="B1996" s="34"/>
      <c r="C1996" s="133" t="s">
        <v>3167</v>
      </c>
      <c r="D1996" s="133" t="s">
        <v>265</v>
      </c>
      <c r="E1996" s="134" t="s">
        <v>14840</v>
      </c>
      <c r="F1996" s="135" t="s">
        <v>14841</v>
      </c>
      <c r="G1996" s="136" t="s">
        <v>378</v>
      </c>
      <c r="H1996" s="137">
        <v>707.63</v>
      </c>
      <c r="I1996" s="138"/>
      <c r="J1996" s="139">
        <f>ROUND(I1996*H1996,2)</f>
        <v>0</v>
      </c>
      <c r="K1996" s="135" t="s">
        <v>269</v>
      </c>
      <c r="L1996" s="34"/>
      <c r="M1996" s="140" t="s">
        <v>19</v>
      </c>
      <c r="N1996" s="141" t="s">
        <v>48</v>
      </c>
      <c r="P1996" s="142">
        <f>O1996*H1996</f>
        <v>0</v>
      </c>
      <c r="Q1996" s="142">
        <v>1.0000000000000001E-5</v>
      </c>
      <c r="R1996" s="142">
        <f>Q1996*H1996</f>
        <v>7.0763000000000006E-3</v>
      </c>
      <c r="S1996" s="142">
        <v>0</v>
      </c>
      <c r="T1996" s="143">
        <f>S1996*H1996</f>
        <v>0</v>
      </c>
      <c r="AR1996" s="144" t="s">
        <v>375</v>
      </c>
      <c r="AT1996" s="144" t="s">
        <v>265</v>
      </c>
      <c r="AU1996" s="144" t="s">
        <v>88</v>
      </c>
      <c r="AY1996" s="19" t="s">
        <v>263</v>
      </c>
      <c r="BE1996" s="145">
        <f>IF(N1996="základní",J1996,0)</f>
        <v>0</v>
      </c>
      <c r="BF1996" s="145">
        <f>IF(N1996="snížená",J1996,0)</f>
        <v>0</v>
      </c>
      <c r="BG1996" s="145">
        <f>IF(N1996="zákl. přenesená",J1996,0)</f>
        <v>0</v>
      </c>
      <c r="BH1996" s="145">
        <f>IF(N1996="sníž. přenesená",J1996,0)</f>
        <v>0</v>
      </c>
      <c r="BI1996" s="145">
        <f>IF(N1996="nulová",J1996,0)</f>
        <v>0</v>
      </c>
      <c r="BJ1996" s="19" t="s">
        <v>88</v>
      </c>
      <c r="BK1996" s="145">
        <f>ROUND(I1996*H1996,2)</f>
        <v>0</v>
      </c>
      <c r="BL1996" s="19" t="s">
        <v>375</v>
      </c>
      <c r="BM1996" s="144" t="s">
        <v>14842</v>
      </c>
    </row>
    <row r="1997" spans="2:65" s="1" customFormat="1" ht="10.199999999999999">
      <c r="B1997" s="34"/>
      <c r="D1997" s="146" t="s">
        <v>271</v>
      </c>
      <c r="F1997" s="147" t="s">
        <v>14843</v>
      </c>
      <c r="I1997" s="148"/>
      <c r="L1997" s="34"/>
      <c r="M1997" s="149"/>
      <c r="T1997" s="55"/>
      <c r="AT1997" s="19" t="s">
        <v>271</v>
      </c>
      <c r="AU1997" s="19" t="s">
        <v>88</v>
      </c>
    </row>
    <row r="1998" spans="2:65" s="13" customFormat="1" ht="10.199999999999999">
      <c r="B1998" s="157"/>
      <c r="D1998" s="151" t="s">
        <v>288</v>
      </c>
      <c r="E1998" s="158" t="s">
        <v>19</v>
      </c>
      <c r="F1998" s="159" t="s">
        <v>14844</v>
      </c>
      <c r="H1998" s="160">
        <v>707.63</v>
      </c>
      <c r="I1998" s="161"/>
      <c r="L1998" s="157"/>
      <c r="M1998" s="162"/>
      <c r="T1998" s="163"/>
      <c r="AT1998" s="158" t="s">
        <v>288</v>
      </c>
      <c r="AU1998" s="158" t="s">
        <v>88</v>
      </c>
      <c r="AV1998" s="13" t="s">
        <v>88</v>
      </c>
      <c r="AW1998" s="13" t="s">
        <v>37</v>
      </c>
      <c r="AX1998" s="13" t="s">
        <v>83</v>
      </c>
      <c r="AY1998" s="158" t="s">
        <v>263</v>
      </c>
    </row>
    <row r="1999" spans="2:65" s="1" customFormat="1" ht="24.15" customHeight="1">
      <c r="B1999" s="34"/>
      <c r="C1999" s="133" t="s">
        <v>3173</v>
      </c>
      <c r="D1999" s="133" t="s">
        <v>265</v>
      </c>
      <c r="E1999" s="134" t="s">
        <v>14845</v>
      </c>
      <c r="F1999" s="135" t="s">
        <v>14846</v>
      </c>
      <c r="G1999" s="136" t="s">
        <v>378</v>
      </c>
      <c r="H1999" s="137">
        <v>1731.932</v>
      </c>
      <c r="I1999" s="138"/>
      <c r="J1999" s="139">
        <f>ROUND(I1999*H1999,2)</f>
        <v>0</v>
      </c>
      <c r="K1999" s="135" t="s">
        <v>269</v>
      </c>
      <c r="L1999" s="34"/>
      <c r="M1999" s="140" t="s">
        <v>19</v>
      </c>
      <c r="N1999" s="141" t="s">
        <v>48</v>
      </c>
      <c r="P1999" s="142">
        <f>O1999*H1999</f>
        <v>0</v>
      </c>
      <c r="Q1999" s="142">
        <v>2.5999999999999998E-4</v>
      </c>
      <c r="R1999" s="142">
        <f>Q1999*H1999</f>
        <v>0.45030231999999998</v>
      </c>
      <c r="S1999" s="142">
        <v>0</v>
      </c>
      <c r="T1999" s="143">
        <f>S1999*H1999</f>
        <v>0</v>
      </c>
      <c r="AR1999" s="144" t="s">
        <v>375</v>
      </c>
      <c r="AT1999" s="144" t="s">
        <v>265</v>
      </c>
      <c r="AU1999" s="144" t="s">
        <v>88</v>
      </c>
      <c r="AY1999" s="19" t="s">
        <v>263</v>
      </c>
      <c r="BE1999" s="145">
        <f>IF(N1999="základní",J1999,0)</f>
        <v>0</v>
      </c>
      <c r="BF1999" s="145">
        <f>IF(N1999="snížená",J1999,0)</f>
        <v>0</v>
      </c>
      <c r="BG1999" s="145">
        <f>IF(N1999="zákl. přenesená",J1999,0)</f>
        <v>0</v>
      </c>
      <c r="BH1999" s="145">
        <f>IF(N1999="sníž. přenesená",J1999,0)</f>
        <v>0</v>
      </c>
      <c r="BI1999" s="145">
        <f>IF(N1999="nulová",J1999,0)</f>
        <v>0</v>
      </c>
      <c r="BJ1999" s="19" t="s">
        <v>88</v>
      </c>
      <c r="BK1999" s="145">
        <f>ROUND(I1999*H1999,2)</f>
        <v>0</v>
      </c>
      <c r="BL1999" s="19" t="s">
        <v>375</v>
      </c>
      <c r="BM1999" s="144" t="s">
        <v>14847</v>
      </c>
    </row>
    <row r="2000" spans="2:65" s="1" customFormat="1" ht="10.199999999999999">
      <c r="B2000" s="34"/>
      <c r="D2000" s="146" t="s">
        <v>271</v>
      </c>
      <c r="F2000" s="147" t="s">
        <v>14848</v>
      </c>
      <c r="I2000" s="148"/>
      <c r="L2000" s="34"/>
      <c r="M2000" s="149"/>
      <c r="T2000" s="55"/>
      <c r="AT2000" s="19" t="s">
        <v>271</v>
      </c>
      <c r="AU2000" s="19" t="s">
        <v>88</v>
      </c>
    </row>
    <row r="2001" spans="2:51" s="13" customFormat="1" ht="10.199999999999999">
      <c r="B2001" s="157"/>
      <c r="D2001" s="151" t="s">
        <v>288</v>
      </c>
      <c r="E2001" s="158" t="s">
        <v>19</v>
      </c>
      <c r="F2001" s="159" t="s">
        <v>14849</v>
      </c>
      <c r="H2001" s="160">
        <v>164.6</v>
      </c>
      <c r="I2001" s="161"/>
      <c r="L2001" s="157"/>
      <c r="M2001" s="162"/>
      <c r="T2001" s="163"/>
      <c r="AT2001" s="158" t="s">
        <v>288</v>
      </c>
      <c r="AU2001" s="158" t="s">
        <v>88</v>
      </c>
      <c r="AV2001" s="13" t="s">
        <v>88</v>
      </c>
      <c r="AW2001" s="13" t="s">
        <v>37</v>
      </c>
      <c r="AX2001" s="13" t="s">
        <v>76</v>
      </c>
      <c r="AY2001" s="158" t="s">
        <v>263</v>
      </c>
    </row>
    <row r="2002" spans="2:51" s="13" customFormat="1" ht="10.199999999999999">
      <c r="B2002" s="157"/>
      <c r="D2002" s="151" t="s">
        <v>288</v>
      </c>
      <c r="E2002" s="158" t="s">
        <v>19</v>
      </c>
      <c r="F2002" s="159" t="s">
        <v>14850</v>
      </c>
      <c r="H2002" s="160">
        <v>37.850999999999999</v>
      </c>
      <c r="I2002" s="161"/>
      <c r="L2002" s="157"/>
      <c r="M2002" s="162"/>
      <c r="T2002" s="163"/>
      <c r="AT2002" s="158" t="s">
        <v>288</v>
      </c>
      <c r="AU2002" s="158" t="s">
        <v>88</v>
      </c>
      <c r="AV2002" s="13" t="s">
        <v>88</v>
      </c>
      <c r="AW2002" s="13" t="s">
        <v>37</v>
      </c>
      <c r="AX2002" s="13" t="s">
        <v>76</v>
      </c>
      <c r="AY2002" s="158" t="s">
        <v>263</v>
      </c>
    </row>
    <row r="2003" spans="2:51" s="13" customFormat="1" ht="10.199999999999999">
      <c r="B2003" s="157"/>
      <c r="D2003" s="151" t="s">
        <v>288</v>
      </c>
      <c r="E2003" s="158" t="s">
        <v>19</v>
      </c>
      <c r="F2003" s="159" t="s">
        <v>14851</v>
      </c>
      <c r="H2003" s="160">
        <v>5.92</v>
      </c>
      <c r="I2003" s="161"/>
      <c r="L2003" s="157"/>
      <c r="M2003" s="162"/>
      <c r="T2003" s="163"/>
      <c r="AT2003" s="158" t="s">
        <v>288</v>
      </c>
      <c r="AU2003" s="158" t="s">
        <v>88</v>
      </c>
      <c r="AV2003" s="13" t="s">
        <v>88</v>
      </c>
      <c r="AW2003" s="13" t="s">
        <v>37</v>
      </c>
      <c r="AX2003" s="13" t="s">
        <v>76</v>
      </c>
      <c r="AY2003" s="158" t="s">
        <v>263</v>
      </c>
    </row>
    <row r="2004" spans="2:51" s="13" customFormat="1" ht="20.399999999999999">
      <c r="B2004" s="157"/>
      <c r="D2004" s="151" t="s">
        <v>288</v>
      </c>
      <c r="E2004" s="158" t="s">
        <v>19</v>
      </c>
      <c r="F2004" s="159" t="s">
        <v>14852</v>
      </c>
      <c r="H2004" s="160">
        <v>68.707999999999998</v>
      </c>
      <c r="I2004" s="161"/>
      <c r="L2004" s="157"/>
      <c r="M2004" s="162"/>
      <c r="T2004" s="163"/>
      <c r="AT2004" s="158" t="s">
        <v>288</v>
      </c>
      <c r="AU2004" s="158" t="s">
        <v>88</v>
      </c>
      <c r="AV2004" s="13" t="s">
        <v>88</v>
      </c>
      <c r="AW2004" s="13" t="s">
        <v>37</v>
      </c>
      <c r="AX2004" s="13" t="s">
        <v>76</v>
      </c>
      <c r="AY2004" s="158" t="s">
        <v>263</v>
      </c>
    </row>
    <row r="2005" spans="2:51" s="13" customFormat="1" ht="10.199999999999999">
      <c r="B2005" s="157"/>
      <c r="D2005" s="151" t="s">
        <v>288</v>
      </c>
      <c r="E2005" s="158" t="s">
        <v>19</v>
      </c>
      <c r="F2005" s="159" t="s">
        <v>14853</v>
      </c>
      <c r="H2005" s="160">
        <v>9.42</v>
      </c>
      <c r="I2005" s="161"/>
      <c r="L2005" s="157"/>
      <c r="M2005" s="162"/>
      <c r="T2005" s="163"/>
      <c r="AT2005" s="158" t="s">
        <v>288</v>
      </c>
      <c r="AU2005" s="158" t="s">
        <v>88</v>
      </c>
      <c r="AV2005" s="13" t="s">
        <v>88</v>
      </c>
      <c r="AW2005" s="13" t="s">
        <v>37</v>
      </c>
      <c r="AX2005" s="13" t="s">
        <v>76</v>
      </c>
      <c r="AY2005" s="158" t="s">
        <v>263</v>
      </c>
    </row>
    <row r="2006" spans="2:51" s="13" customFormat="1" ht="10.199999999999999">
      <c r="B2006" s="157"/>
      <c r="D2006" s="151" t="s">
        <v>288</v>
      </c>
      <c r="E2006" s="158" t="s">
        <v>19</v>
      </c>
      <c r="F2006" s="159" t="s">
        <v>14854</v>
      </c>
      <c r="H2006" s="160">
        <v>3.0750000000000002</v>
      </c>
      <c r="I2006" s="161"/>
      <c r="L2006" s="157"/>
      <c r="M2006" s="162"/>
      <c r="T2006" s="163"/>
      <c r="AT2006" s="158" t="s">
        <v>288</v>
      </c>
      <c r="AU2006" s="158" t="s">
        <v>88</v>
      </c>
      <c r="AV2006" s="13" t="s">
        <v>88</v>
      </c>
      <c r="AW2006" s="13" t="s">
        <v>37</v>
      </c>
      <c r="AX2006" s="13" t="s">
        <v>76</v>
      </c>
      <c r="AY2006" s="158" t="s">
        <v>263</v>
      </c>
    </row>
    <row r="2007" spans="2:51" s="13" customFormat="1" ht="10.199999999999999">
      <c r="B2007" s="157"/>
      <c r="D2007" s="151" t="s">
        <v>288</v>
      </c>
      <c r="E2007" s="158" t="s">
        <v>19</v>
      </c>
      <c r="F2007" s="159" t="s">
        <v>14427</v>
      </c>
      <c r="H2007" s="160">
        <v>1.53</v>
      </c>
      <c r="I2007" s="161"/>
      <c r="L2007" s="157"/>
      <c r="M2007" s="162"/>
      <c r="T2007" s="163"/>
      <c r="AT2007" s="158" t="s">
        <v>288</v>
      </c>
      <c r="AU2007" s="158" t="s">
        <v>88</v>
      </c>
      <c r="AV2007" s="13" t="s">
        <v>88</v>
      </c>
      <c r="AW2007" s="13" t="s">
        <v>37</v>
      </c>
      <c r="AX2007" s="13" t="s">
        <v>76</v>
      </c>
      <c r="AY2007" s="158" t="s">
        <v>263</v>
      </c>
    </row>
    <row r="2008" spans="2:51" s="13" customFormat="1" ht="10.199999999999999">
      <c r="B2008" s="157"/>
      <c r="D2008" s="151" t="s">
        <v>288</v>
      </c>
      <c r="E2008" s="158" t="s">
        <v>19</v>
      </c>
      <c r="F2008" s="159" t="s">
        <v>14428</v>
      </c>
      <c r="H2008" s="160">
        <v>1.53</v>
      </c>
      <c r="I2008" s="161"/>
      <c r="L2008" s="157"/>
      <c r="M2008" s="162"/>
      <c r="T2008" s="163"/>
      <c r="AT2008" s="158" t="s">
        <v>288</v>
      </c>
      <c r="AU2008" s="158" t="s">
        <v>88</v>
      </c>
      <c r="AV2008" s="13" t="s">
        <v>88</v>
      </c>
      <c r="AW2008" s="13" t="s">
        <v>37</v>
      </c>
      <c r="AX2008" s="13" t="s">
        <v>76</v>
      </c>
      <c r="AY2008" s="158" t="s">
        <v>263</v>
      </c>
    </row>
    <row r="2009" spans="2:51" s="12" customFormat="1" ht="10.199999999999999">
      <c r="B2009" s="150"/>
      <c r="D2009" s="151" t="s">
        <v>288</v>
      </c>
      <c r="E2009" s="152" t="s">
        <v>19</v>
      </c>
      <c r="F2009" s="153" t="s">
        <v>13433</v>
      </c>
      <c r="H2009" s="152" t="s">
        <v>19</v>
      </c>
      <c r="I2009" s="154"/>
      <c r="L2009" s="150"/>
      <c r="M2009" s="155"/>
      <c r="T2009" s="156"/>
      <c r="AT2009" s="152" t="s">
        <v>288</v>
      </c>
      <c r="AU2009" s="152" t="s">
        <v>88</v>
      </c>
      <c r="AV2009" s="12" t="s">
        <v>83</v>
      </c>
      <c r="AW2009" s="12" t="s">
        <v>37</v>
      </c>
      <c r="AX2009" s="12" t="s">
        <v>76</v>
      </c>
      <c r="AY2009" s="152" t="s">
        <v>263</v>
      </c>
    </row>
    <row r="2010" spans="2:51" s="13" customFormat="1" ht="10.199999999999999">
      <c r="B2010" s="157"/>
      <c r="D2010" s="151" t="s">
        <v>288</v>
      </c>
      <c r="E2010" s="158" t="s">
        <v>19</v>
      </c>
      <c r="F2010" s="159" t="s">
        <v>14855</v>
      </c>
      <c r="H2010" s="160">
        <v>164.6</v>
      </c>
      <c r="I2010" s="161"/>
      <c r="L2010" s="157"/>
      <c r="M2010" s="162"/>
      <c r="T2010" s="163"/>
      <c r="AT2010" s="158" t="s">
        <v>288</v>
      </c>
      <c r="AU2010" s="158" t="s">
        <v>88</v>
      </c>
      <c r="AV2010" s="13" t="s">
        <v>88</v>
      </c>
      <c r="AW2010" s="13" t="s">
        <v>37</v>
      </c>
      <c r="AX2010" s="13" t="s">
        <v>76</v>
      </c>
      <c r="AY2010" s="158" t="s">
        <v>263</v>
      </c>
    </row>
    <row r="2011" spans="2:51" s="13" customFormat="1" ht="10.199999999999999">
      <c r="B2011" s="157"/>
      <c r="D2011" s="151" t="s">
        <v>288</v>
      </c>
      <c r="E2011" s="158" t="s">
        <v>19</v>
      </c>
      <c r="F2011" s="159" t="s">
        <v>14856</v>
      </c>
      <c r="H2011" s="160">
        <v>29.210999999999999</v>
      </c>
      <c r="I2011" s="161"/>
      <c r="L2011" s="157"/>
      <c r="M2011" s="162"/>
      <c r="T2011" s="163"/>
      <c r="AT2011" s="158" t="s">
        <v>288</v>
      </c>
      <c r="AU2011" s="158" t="s">
        <v>88</v>
      </c>
      <c r="AV2011" s="13" t="s">
        <v>88</v>
      </c>
      <c r="AW2011" s="13" t="s">
        <v>37</v>
      </c>
      <c r="AX2011" s="13" t="s">
        <v>76</v>
      </c>
      <c r="AY2011" s="158" t="s">
        <v>263</v>
      </c>
    </row>
    <row r="2012" spans="2:51" s="13" customFormat="1" ht="10.199999999999999">
      <c r="B2012" s="157"/>
      <c r="D2012" s="151" t="s">
        <v>288</v>
      </c>
      <c r="E2012" s="158" t="s">
        <v>19</v>
      </c>
      <c r="F2012" s="159" t="s">
        <v>14857</v>
      </c>
      <c r="H2012" s="160">
        <v>24.155000000000001</v>
      </c>
      <c r="I2012" s="161"/>
      <c r="L2012" s="157"/>
      <c r="M2012" s="162"/>
      <c r="T2012" s="163"/>
      <c r="AT2012" s="158" t="s">
        <v>288</v>
      </c>
      <c r="AU2012" s="158" t="s">
        <v>88</v>
      </c>
      <c r="AV2012" s="13" t="s">
        <v>88</v>
      </c>
      <c r="AW2012" s="13" t="s">
        <v>37</v>
      </c>
      <c r="AX2012" s="13" t="s">
        <v>76</v>
      </c>
      <c r="AY2012" s="158" t="s">
        <v>263</v>
      </c>
    </row>
    <row r="2013" spans="2:51" s="13" customFormat="1" ht="20.399999999999999">
      <c r="B2013" s="157"/>
      <c r="D2013" s="151" t="s">
        <v>288</v>
      </c>
      <c r="E2013" s="158" t="s">
        <v>19</v>
      </c>
      <c r="F2013" s="159" t="s">
        <v>14858</v>
      </c>
      <c r="H2013" s="160">
        <v>76.628</v>
      </c>
      <c r="I2013" s="161"/>
      <c r="L2013" s="157"/>
      <c r="M2013" s="162"/>
      <c r="T2013" s="163"/>
      <c r="AT2013" s="158" t="s">
        <v>288</v>
      </c>
      <c r="AU2013" s="158" t="s">
        <v>88</v>
      </c>
      <c r="AV2013" s="13" t="s">
        <v>88</v>
      </c>
      <c r="AW2013" s="13" t="s">
        <v>37</v>
      </c>
      <c r="AX2013" s="13" t="s">
        <v>76</v>
      </c>
      <c r="AY2013" s="158" t="s">
        <v>263</v>
      </c>
    </row>
    <row r="2014" spans="2:51" s="13" customFormat="1" ht="10.199999999999999">
      <c r="B2014" s="157"/>
      <c r="D2014" s="151" t="s">
        <v>288</v>
      </c>
      <c r="E2014" s="158" t="s">
        <v>19</v>
      </c>
      <c r="F2014" s="159" t="s">
        <v>14859</v>
      </c>
      <c r="H2014" s="160">
        <v>4.4400000000000004</v>
      </c>
      <c r="I2014" s="161"/>
      <c r="L2014" s="157"/>
      <c r="M2014" s="162"/>
      <c r="T2014" s="163"/>
      <c r="AT2014" s="158" t="s">
        <v>288</v>
      </c>
      <c r="AU2014" s="158" t="s">
        <v>88</v>
      </c>
      <c r="AV2014" s="13" t="s">
        <v>88</v>
      </c>
      <c r="AW2014" s="13" t="s">
        <v>37</v>
      </c>
      <c r="AX2014" s="13" t="s">
        <v>76</v>
      </c>
      <c r="AY2014" s="158" t="s">
        <v>263</v>
      </c>
    </row>
    <row r="2015" spans="2:51" s="13" customFormat="1" ht="10.199999999999999">
      <c r="B2015" s="157"/>
      <c r="D2015" s="151" t="s">
        <v>288</v>
      </c>
      <c r="E2015" s="158" t="s">
        <v>19</v>
      </c>
      <c r="F2015" s="159" t="s">
        <v>13493</v>
      </c>
      <c r="H2015" s="160">
        <v>14.132999999999999</v>
      </c>
      <c r="I2015" s="161"/>
      <c r="L2015" s="157"/>
      <c r="M2015" s="162"/>
      <c r="T2015" s="163"/>
      <c r="AT2015" s="158" t="s">
        <v>288</v>
      </c>
      <c r="AU2015" s="158" t="s">
        <v>88</v>
      </c>
      <c r="AV2015" s="13" t="s">
        <v>88</v>
      </c>
      <c r="AW2015" s="13" t="s">
        <v>37</v>
      </c>
      <c r="AX2015" s="13" t="s">
        <v>76</v>
      </c>
      <c r="AY2015" s="158" t="s">
        <v>263</v>
      </c>
    </row>
    <row r="2016" spans="2:51" s="12" customFormat="1" ht="10.199999999999999">
      <c r="B2016" s="150"/>
      <c r="D2016" s="151" t="s">
        <v>288</v>
      </c>
      <c r="E2016" s="152" t="s">
        <v>19</v>
      </c>
      <c r="F2016" s="153" t="s">
        <v>13439</v>
      </c>
      <c r="H2016" s="152" t="s">
        <v>19</v>
      </c>
      <c r="I2016" s="154"/>
      <c r="L2016" s="150"/>
      <c r="M2016" s="155"/>
      <c r="T2016" s="156"/>
      <c r="AT2016" s="152" t="s">
        <v>288</v>
      </c>
      <c r="AU2016" s="152" t="s">
        <v>88</v>
      </c>
      <c r="AV2016" s="12" t="s">
        <v>83</v>
      </c>
      <c r="AW2016" s="12" t="s">
        <v>37</v>
      </c>
      <c r="AX2016" s="12" t="s">
        <v>76</v>
      </c>
      <c r="AY2016" s="152" t="s">
        <v>263</v>
      </c>
    </row>
    <row r="2017" spans="2:51" s="13" customFormat="1" ht="10.199999999999999">
      <c r="B2017" s="157"/>
      <c r="D2017" s="151" t="s">
        <v>288</v>
      </c>
      <c r="E2017" s="158" t="s">
        <v>19</v>
      </c>
      <c r="F2017" s="159" t="s">
        <v>14860</v>
      </c>
      <c r="H2017" s="160">
        <v>164.6</v>
      </c>
      <c r="I2017" s="161"/>
      <c r="L2017" s="157"/>
      <c r="M2017" s="162"/>
      <c r="T2017" s="163"/>
      <c r="AT2017" s="158" t="s">
        <v>288</v>
      </c>
      <c r="AU2017" s="158" t="s">
        <v>88</v>
      </c>
      <c r="AV2017" s="13" t="s">
        <v>88</v>
      </c>
      <c r="AW2017" s="13" t="s">
        <v>37</v>
      </c>
      <c r="AX2017" s="13" t="s">
        <v>76</v>
      </c>
      <c r="AY2017" s="158" t="s">
        <v>263</v>
      </c>
    </row>
    <row r="2018" spans="2:51" s="13" customFormat="1" ht="10.199999999999999">
      <c r="B2018" s="157"/>
      <c r="D2018" s="151" t="s">
        <v>288</v>
      </c>
      <c r="E2018" s="158" t="s">
        <v>19</v>
      </c>
      <c r="F2018" s="159" t="s">
        <v>14861</v>
      </c>
      <c r="H2018" s="160">
        <v>29.210999999999999</v>
      </c>
      <c r="I2018" s="161"/>
      <c r="L2018" s="157"/>
      <c r="M2018" s="162"/>
      <c r="T2018" s="163"/>
      <c r="AT2018" s="158" t="s">
        <v>288</v>
      </c>
      <c r="AU2018" s="158" t="s">
        <v>88</v>
      </c>
      <c r="AV2018" s="13" t="s">
        <v>88</v>
      </c>
      <c r="AW2018" s="13" t="s">
        <v>37</v>
      </c>
      <c r="AX2018" s="13" t="s">
        <v>76</v>
      </c>
      <c r="AY2018" s="158" t="s">
        <v>263</v>
      </c>
    </row>
    <row r="2019" spans="2:51" s="13" customFormat="1" ht="10.199999999999999">
      <c r="B2019" s="157"/>
      <c r="D2019" s="151" t="s">
        <v>288</v>
      </c>
      <c r="E2019" s="158" t="s">
        <v>19</v>
      </c>
      <c r="F2019" s="159" t="s">
        <v>14862</v>
      </c>
      <c r="H2019" s="160">
        <v>24.155000000000001</v>
      </c>
      <c r="I2019" s="161"/>
      <c r="L2019" s="157"/>
      <c r="M2019" s="162"/>
      <c r="T2019" s="163"/>
      <c r="AT2019" s="158" t="s">
        <v>288</v>
      </c>
      <c r="AU2019" s="158" t="s">
        <v>88</v>
      </c>
      <c r="AV2019" s="13" t="s">
        <v>88</v>
      </c>
      <c r="AW2019" s="13" t="s">
        <v>37</v>
      </c>
      <c r="AX2019" s="13" t="s">
        <v>76</v>
      </c>
      <c r="AY2019" s="158" t="s">
        <v>263</v>
      </c>
    </row>
    <row r="2020" spans="2:51" s="13" customFormat="1" ht="20.399999999999999">
      <c r="B2020" s="157"/>
      <c r="D2020" s="151" t="s">
        <v>288</v>
      </c>
      <c r="E2020" s="158" t="s">
        <v>19</v>
      </c>
      <c r="F2020" s="159" t="s">
        <v>14863</v>
      </c>
      <c r="H2020" s="160">
        <v>76.628</v>
      </c>
      <c r="I2020" s="161"/>
      <c r="L2020" s="157"/>
      <c r="M2020" s="162"/>
      <c r="T2020" s="163"/>
      <c r="AT2020" s="158" t="s">
        <v>288</v>
      </c>
      <c r="AU2020" s="158" t="s">
        <v>88</v>
      </c>
      <c r="AV2020" s="13" t="s">
        <v>88</v>
      </c>
      <c r="AW2020" s="13" t="s">
        <v>37</v>
      </c>
      <c r="AX2020" s="13" t="s">
        <v>76</v>
      </c>
      <c r="AY2020" s="158" t="s">
        <v>263</v>
      </c>
    </row>
    <row r="2021" spans="2:51" s="13" customFormat="1" ht="10.199999999999999">
      <c r="B2021" s="157"/>
      <c r="D2021" s="151" t="s">
        <v>288</v>
      </c>
      <c r="E2021" s="158" t="s">
        <v>19</v>
      </c>
      <c r="F2021" s="159" t="s">
        <v>14864</v>
      </c>
      <c r="H2021" s="160">
        <v>2.5430000000000001</v>
      </c>
      <c r="I2021" s="161"/>
      <c r="L2021" s="157"/>
      <c r="M2021" s="162"/>
      <c r="T2021" s="163"/>
      <c r="AT2021" s="158" t="s">
        <v>288</v>
      </c>
      <c r="AU2021" s="158" t="s">
        <v>88</v>
      </c>
      <c r="AV2021" s="13" t="s">
        <v>88</v>
      </c>
      <c r="AW2021" s="13" t="s">
        <v>37</v>
      </c>
      <c r="AX2021" s="13" t="s">
        <v>76</v>
      </c>
      <c r="AY2021" s="158" t="s">
        <v>263</v>
      </c>
    </row>
    <row r="2022" spans="2:51" s="13" customFormat="1" ht="10.199999999999999">
      <c r="B2022" s="157"/>
      <c r="D2022" s="151" t="s">
        <v>288</v>
      </c>
      <c r="E2022" s="158" t="s">
        <v>19</v>
      </c>
      <c r="F2022" s="159" t="s">
        <v>14865</v>
      </c>
      <c r="H2022" s="160">
        <v>18.573</v>
      </c>
      <c r="I2022" s="161"/>
      <c r="L2022" s="157"/>
      <c r="M2022" s="162"/>
      <c r="T2022" s="163"/>
      <c r="AT2022" s="158" t="s">
        <v>288</v>
      </c>
      <c r="AU2022" s="158" t="s">
        <v>88</v>
      </c>
      <c r="AV2022" s="13" t="s">
        <v>88</v>
      </c>
      <c r="AW2022" s="13" t="s">
        <v>37</v>
      </c>
      <c r="AX2022" s="13" t="s">
        <v>76</v>
      </c>
      <c r="AY2022" s="158" t="s">
        <v>263</v>
      </c>
    </row>
    <row r="2023" spans="2:51" s="12" customFormat="1" ht="10.199999999999999">
      <c r="B2023" s="150"/>
      <c r="D2023" s="151" t="s">
        <v>288</v>
      </c>
      <c r="E2023" s="152" t="s">
        <v>19</v>
      </c>
      <c r="F2023" s="153" t="s">
        <v>13445</v>
      </c>
      <c r="H2023" s="152" t="s">
        <v>19</v>
      </c>
      <c r="I2023" s="154"/>
      <c r="L2023" s="150"/>
      <c r="M2023" s="155"/>
      <c r="T2023" s="156"/>
      <c r="AT2023" s="152" t="s">
        <v>288</v>
      </c>
      <c r="AU2023" s="152" t="s">
        <v>88</v>
      </c>
      <c r="AV2023" s="12" t="s">
        <v>83</v>
      </c>
      <c r="AW2023" s="12" t="s">
        <v>37</v>
      </c>
      <c r="AX2023" s="12" t="s">
        <v>76</v>
      </c>
      <c r="AY2023" s="152" t="s">
        <v>263</v>
      </c>
    </row>
    <row r="2024" spans="2:51" s="13" customFormat="1" ht="10.199999999999999">
      <c r="B2024" s="157"/>
      <c r="D2024" s="151" t="s">
        <v>288</v>
      </c>
      <c r="E2024" s="158" t="s">
        <v>19</v>
      </c>
      <c r="F2024" s="159" t="s">
        <v>14866</v>
      </c>
      <c r="H2024" s="160">
        <v>164.6</v>
      </c>
      <c r="I2024" s="161"/>
      <c r="L2024" s="157"/>
      <c r="M2024" s="162"/>
      <c r="T2024" s="163"/>
      <c r="AT2024" s="158" t="s">
        <v>288</v>
      </c>
      <c r="AU2024" s="158" t="s">
        <v>88</v>
      </c>
      <c r="AV2024" s="13" t="s">
        <v>88</v>
      </c>
      <c r="AW2024" s="13" t="s">
        <v>37</v>
      </c>
      <c r="AX2024" s="13" t="s">
        <v>76</v>
      </c>
      <c r="AY2024" s="158" t="s">
        <v>263</v>
      </c>
    </row>
    <row r="2025" spans="2:51" s="13" customFormat="1" ht="10.199999999999999">
      <c r="B2025" s="157"/>
      <c r="D2025" s="151" t="s">
        <v>288</v>
      </c>
      <c r="E2025" s="158" t="s">
        <v>19</v>
      </c>
      <c r="F2025" s="159" t="s">
        <v>14867</v>
      </c>
      <c r="H2025" s="160">
        <v>29.210999999999999</v>
      </c>
      <c r="I2025" s="161"/>
      <c r="L2025" s="157"/>
      <c r="M2025" s="162"/>
      <c r="T2025" s="163"/>
      <c r="AT2025" s="158" t="s">
        <v>288</v>
      </c>
      <c r="AU2025" s="158" t="s">
        <v>88</v>
      </c>
      <c r="AV2025" s="13" t="s">
        <v>88</v>
      </c>
      <c r="AW2025" s="13" t="s">
        <v>37</v>
      </c>
      <c r="AX2025" s="13" t="s">
        <v>76</v>
      </c>
      <c r="AY2025" s="158" t="s">
        <v>263</v>
      </c>
    </row>
    <row r="2026" spans="2:51" s="13" customFormat="1" ht="10.199999999999999">
      <c r="B2026" s="157"/>
      <c r="D2026" s="151" t="s">
        <v>288</v>
      </c>
      <c r="E2026" s="158" t="s">
        <v>19</v>
      </c>
      <c r="F2026" s="159" t="s">
        <v>14868</v>
      </c>
      <c r="H2026" s="160">
        <v>24.155000000000001</v>
      </c>
      <c r="I2026" s="161"/>
      <c r="L2026" s="157"/>
      <c r="M2026" s="162"/>
      <c r="T2026" s="163"/>
      <c r="AT2026" s="158" t="s">
        <v>288</v>
      </c>
      <c r="AU2026" s="158" t="s">
        <v>88</v>
      </c>
      <c r="AV2026" s="13" t="s">
        <v>88</v>
      </c>
      <c r="AW2026" s="13" t="s">
        <v>37</v>
      </c>
      <c r="AX2026" s="13" t="s">
        <v>76</v>
      </c>
      <c r="AY2026" s="158" t="s">
        <v>263</v>
      </c>
    </row>
    <row r="2027" spans="2:51" s="13" customFormat="1" ht="20.399999999999999">
      <c r="B2027" s="157"/>
      <c r="D2027" s="151" t="s">
        <v>288</v>
      </c>
      <c r="E2027" s="158" t="s">
        <v>19</v>
      </c>
      <c r="F2027" s="159" t="s">
        <v>14869</v>
      </c>
      <c r="H2027" s="160">
        <v>76.628</v>
      </c>
      <c r="I2027" s="161"/>
      <c r="L2027" s="157"/>
      <c r="M2027" s="162"/>
      <c r="T2027" s="163"/>
      <c r="AT2027" s="158" t="s">
        <v>288</v>
      </c>
      <c r="AU2027" s="158" t="s">
        <v>88</v>
      </c>
      <c r="AV2027" s="13" t="s">
        <v>88</v>
      </c>
      <c r="AW2027" s="13" t="s">
        <v>37</v>
      </c>
      <c r="AX2027" s="13" t="s">
        <v>76</v>
      </c>
      <c r="AY2027" s="158" t="s">
        <v>263</v>
      </c>
    </row>
    <row r="2028" spans="2:51" s="13" customFormat="1" ht="10.199999999999999">
      <c r="B2028" s="157"/>
      <c r="D2028" s="151" t="s">
        <v>288</v>
      </c>
      <c r="E2028" s="158" t="s">
        <v>19</v>
      </c>
      <c r="F2028" s="159" t="s">
        <v>14870</v>
      </c>
      <c r="H2028" s="160">
        <v>2.5430000000000001</v>
      </c>
      <c r="I2028" s="161"/>
      <c r="L2028" s="157"/>
      <c r="M2028" s="162"/>
      <c r="T2028" s="163"/>
      <c r="AT2028" s="158" t="s">
        <v>288</v>
      </c>
      <c r="AU2028" s="158" t="s">
        <v>88</v>
      </c>
      <c r="AV2028" s="13" t="s">
        <v>88</v>
      </c>
      <c r="AW2028" s="13" t="s">
        <v>37</v>
      </c>
      <c r="AX2028" s="13" t="s">
        <v>76</v>
      </c>
      <c r="AY2028" s="158" t="s">
        <v>263</v>
      </c>
    </row>
    <row r="2029" spans="2:51" s="13" customFormat="1" ht="10.199999999999999">
      <c r="B2029" s="157"/>
      <c r="D2029" s="151" t="s">
        <v>288</v>
      </c>
      <c r="E2029" s="158" t="s">
        <v>19</v>
      </c>
      <c r="F2029" s="159" t="s">
        <v>14871</v>
      </c>
      <c r="H2029" s="160">
        <v>18.573</v>
      </c>
      <c r="I2029" s="161"/>
      <c r="L2029" s="157"/>
      <c r="M2029" s="162"/>
      <c r="T2029" s="163"/>
      <c r="AT2029" s="158" t="s">
        <v>288</v>
      </c>
      <c r="AU2029" s="158" t="s">
        <v>88</v>
      </c>
      <c r="AV2029" s="13" t="s">
        <v>88</v>
      </c>
      <c r="AW2029" s="13" t="s">
        <v>37</v>
      </c>
      <c r="AX2029" s="13" t="s">
        <v>76</v>
      </c>
      <c r="AY2029" s="158" t="s">
        <v>263</v>
      </c>
    </row>
    <row r="2030" spans="2:51" s="12" customFormat="1" ht="10.199999999999999">
      <c r="B2030" s="150"/>
      <c r="D2030" s="151" t="s">
        <v>288</v>
      </c>
      <c r="E2030" s="152" t="s">
        <v>19</v>
      </c>
      <c r="F2030" s="153" t="s">
        <v>13451</v>
      </c>
      <c r="H2030" s="152" t="s">
        <v>19</v>
      </c>
      <c r="I2030" s="154"/>
      <c r="L2030" s="150"/>
      <c r="M2030" s="155"/>
      <c r="T2030" s="156"/>
      <c r="AT2030" s="152" t="s">
        <v>288</v>
      </c>
      <c r="AU2030" s="152" t="s">
        <v>88</v>
      </c>
      <c r="AV2030" s="12" t="s">
        <v>83</v>
      </c>
      <c r="AW2030" s="12" t="s">
        <v>37</v>
      </c>
      <c r="AX2030" s="12" t="s">
        <v>76</v>
      </c>
      <c r="AY2030" s="152" t="s">
        <v>263</v>
      </c>
    </row>
    <row r="2031" spans="2:51" s="13" customFormat="1" ht="10.199999999999999">
      <c r="B2031" s="157"/>
      <c r="D2031" s="151" t="s">
        <v>288</v>
      </c>
      <c r="E2031" s="158" t="s">
        <v>19</v>
      </c>
      <c r="F2031" s="159" t="s">
        <v>14872</v>
      </c>
      <c r="H2031" s="160">
        <v>164.6</v>
      </c>
      <c r="I2031" s="161"/>
      <c r="L2031" s="157"/>
      <c r="M2031" s="162"/>
      <c r="T2031" s="163"/>
      <c r="AT2031" s="158" t="s">
        <v>288</v>
      </c>
      <c r="AU2031" s="158" t="s">
        <v>88</v>
      </c>
      <c r="AV2031" s="13" t="s">
        <v>88</v>
      </c>
      <c r="AW2031" s="13" t="s">
        <v>37</v>
      </c>
      <c r="AX2031" s="13" t="s">
        <v>76</v>
      </c>
      <c r="AY2031" s="158" t="s">
        <v>263</v>
      </c>
    </row>
    <row r="2032" spans="2:51" s="13" customFormat="1" ht="10.199999999999999">
      <c r="B2032" s="157"/>
      <c r="D2032" s="151" t="s">
        <v>288</v>
      </c>
      <c r="E2032" s="158" t="s">
        <v>19</v>
      </c>
      <c r="F2032" s="159" t="s">
        <v>14873</v>
      </c>
      <c r="H2032" s="160">
        <v>29.210999999999999</v>
      </c>
      <c r="I2032" s="161"/>
      <c r="L2032" s="157"/>
      <c r="M2032" s="162"/>
      <c r="T2032" s="163"/>
      <c r="AT2032" s="158" t="s">
        <v>288</v>
      </c>
      <c r="AU2032" s="158" t="s">
        <v>88</v>
      </c>
      <c r="AV2032" s="13" t="s">
        <v>88</v>
      </c>
      <c r="AW2032" s="13" t="s">
        <v>37</v>
      </c>
      <c r="AX2032" s="13" t="s">
        <v>76</v>
      </c>
      <c r="AY2032" s="158" t="s">
        <v>263</v>
      </c>
    </row>
    <row r="2033" spans="2:51" s="13" customFormat="1" ht="10.199999999999999">
      <c r="B2033" s="157"/>
      <c r="D2033" s="151" t="s">
        <v>288</v>
      </c>
      <c r="E2033" s="158" t="s">
        <v>19</v>
      </c>
      <c r="F2033" s="159" t="s">
        <v>14874</v>
      </c>
      <c r="H2033" s="160">
        <v>24.155000000000001</v>
      </c>
      <c r="I2033" s="161"/>
      <c r="L2033" s="157"/>
      <c r="M2033" s="162"/>
      <c r="T2033" s="163"/>
      <c r="AT2033" s="158" t="s">
        <v>288</v>
      </c>
      <c r="AU2033" s="158" t="s">
        <v>88</v>
      </c>
      <c r="AV2033" s="13" t="s">
        <v>88</v>
      </c>
      <c r="AW2033" s="13" t="s">
        <v>37</v>
      </c>
      <c r="AX2033" s="13" t="s">
        <v>76</v>
      </c>
      <c r="AY2033" s="158" t="s">
        <v>263</v>
      </c>
    </row>
    <row r="2034" spans="2:51" s="13" customFormat="1" ht="20.399999999999999">
      <c r="B2034" s="157"/>
      <c r="D2034" s="151" t="s">
        <v>288</v>
      </c>
      <c r="E2034" s="158" t="s">
        <v>19</v>
      </c>
      <c r="F2034" s="159" t="s">
        <v>14875</v>
      </c>
      <c r="H2034" s="160">
        <v>76.628</v>
      </c>
      <c r="I2034" s="161"/>
      <c r="L2034" s="157"/>
      <c r="M2034" s="162"/>
      <c r="T2034" s="163"/>
      <c r="AT2034" s="158" t="s">
        <v>288</v>
      </c>
      <c r="AU2034" s="158" t="s">
        <v>88</v>
      </c>
      <c r="AV2034" s="13" t="s">
        <v>88</v>
      </c>
      <c r="AW2034" s="13" t="s">
        <v>37</v>
      </c>
      <c r="AX2034" s="13" t="s">
        <v>76</v>
      </c>
      <c r="AY2034" s="158" t="s">
        <v>263</v>
      </c>
    </row>
    <row r="2035" spans="2:51" s="13" customFormat="1" ht="10.199999999999999">
      <c r="B2035" s="157"/>
      <c r="D2035" s="151" t="s">
        <v>288</v>
      </c>
      <c r="E2035" s="158" t="s">
        <v>19</v>
      </c>
      <c r="F2035" s="159" t="s">
        <v>14876</v>
      </c>
      <c r="H2035" s="160">
        <v>2.5430000000000001</v>
      </c>
      <c r="I2035" s="161"/>
      <c r="L2035" s="157"/>
      <c r="M2035" s="162"/>
      <c r="T2035" s="163"/>
      <c r="AT2035" s="158" t="s">
        <v>288</v>
      </c>
      <c r="AU2035" s="158" t="s">
        <v>88</v>
      </c>
      <c r="AV2035" s="13" t="s">
        <v>88</v>
      </c>
      <c r="AW2035" s="13" t="s">
        <v>37</v>
      </c>
      <c r="AX2035" s="13" t="s">
        <v>76</v>
      </c>
      <c r="AY2035" s="158" t="s">
        <v>263</v>
      </c>
    </row>
    <row r="2036" spans="2:51" s="13" customFormat="1" ht="10.199999999999999">
      <c r="B2036" s="157"/>
      <c r="D2036" s="151" t="s">
        <v>288</v>
      </c>
      <c r="E2036" s="158" t="s">
        <v>19</v>
      </c>
      <c r="F2036" s="159" t="s">
        <v>14877</v>
      </c>
      <c r="H2036" s="160">
        <v>18.573</v>
      </c>
      <c r="I2036" s="161"/>
      <c r="L2036" s="157"/>
      <c r="M2036" s="162"/>
      <c r="T2036" s="163"/>
      <c r="AT2036" s="158" t="s">
        <v>288</v>
      </c>
      <c r="AU2036" s="158" t="s">
        <v>88</v>
      </c>
      <c r="AV2036" s="13" t="s">
        <v>88</v>
      </c>
      <c r="AW2036" s="13" t="s">
        <v>37</v>
      </c>
      <c r="AX2036" s="13" t="s">
        <v>76</v>
      </c>
      <c r="AY2036" s="158" t="s">
        <v>263</v>
      </c>
    </row>
    <row r="2037" spans="2:51" s="12" customFormat="1" ht="10.199999999999999">
      <c r="B2037" s="150"/>
      <c r="D2037" s="151" t="s">
        <v>288</v>
      </c>
      <c r="E2037" s="152" t="s">
        <v>19</v>
      </c>
      <c r="F2037" s="153" t="s">
        <v>13457</v>
      </c>
      <c r="H2037" s="152" t="s">
        <v>19</v>
      </c>
      <c r="I2037" s="154"/>
      <c r="L2037" s="150"/>
      <c r="M2037" s="155"/>
      <c r="T2037" s="156"/>
      <c r="AT2037" s="152" t="s">
        <v>288</v>
      </c>
      <c r="AU2037" s="152" t="s">
        <v>88</v>
      </c>
      <c r="AV2037" s="12" t="s">
        <v>83</v>
      </c>
      <c r="AW2037" s="12" t="s">
        <v>37</v>
      </c>
      <c r="AX2037" s="12" t="s">
        <v>76</v>
      </c>
      <c r="AY2037" s="152" t="s">
        <v>263</v>
      </c>
    </row>
    <row r="2038" spans="2:51" s="13" customFormat="1" ht="10.199999999999999">
      <c r="B2038" s="157"/>
      <c r="D2038" s="151" t="s">
        <v>288</v>
      </c>
      <c r="E2038" s="158" t="s">
        <v>19</v>
      </c>
      <c r="F2038" s="159" t="s">
        <v>14878</v>
      </c>
      <c r="H2038" s="160">
        <v>179.001</v>
      </c>
      <c r="I2038" s="161"/>
      <c r="L2038" s="157"/>
      <c r="M2038" s="162"/>
      <c r="T2038" s="163"/>
      <c r="AT2038" s="158" t="s">
        <v>288</v>
      </c>
      <c r="AU2038" s="158" t="s">
        <v>88</v>
      </c>
      <c r="AV2038" s="13" t="s">
        <v>88</v>
      </c>
      <c r="AW2038" s="13" t="s">
        <v>37</v>
      </c>
      <c r="AX2038" s="13" t="s">
        <v>76</v>
      </c>
      <c r="AY2038" s="158" t="s">
        <v>263</v>
      </c>
    </row>
    <row r="2039" spans="2:51" s="15" customFormat="1" ht="10.199999999999999">
      <c r="B2039" s="171"/>
      <c r="D2039" s="151" t="s">
        <v>288</v>
      </c>
      <c r="E2039" s="172" t="s">
        <v>19</v>
      </c>
      <c r="F2039" s="173" t="s">
        <v>355</v>
      </c>
      <c r="H2039" s="174">
        <v>1731.932</v>
      </c>
      <c r="I2039" s="175"/>
      <c r="L2039" s="171"/>
      <c r="M2039" s="211"/>
      <c r="N2039" s="212"/>
      <c r="O2039" s="212"/>
      <c r="P2039" s="212"/>
      <c r="Q2039" s="212"/>
      <c r="R2039" s="212"/>
      <c r="S2039" s="212"/>
      <c r="T2039" s="213"/>
      <c r="AT2039" s="172" t="s">
        <v>288</v>
      </c>
      <c r="AU2039" s="172" t="s">
        <v>88</v>
      </c>
      <c r="AV2039" s="15" t="s">
        <v>98</v>
      </c>
      <c r="AW2039" s="15" t="s">
        <v>37</v>
      </c>
      <c r="AX2039" s="15" t="s">
        <v>83</v>
      </c>
      <c r="AY2039" s="172" t="s">
        <v>263</v>
      </c>
    </row>
    <row r="2040" spans="2:51" s="1" customFormat="1" ht="6.9" customHeight="1">
      <c r="B2040" s="43"/>
      <c r="C2040" s="44"/>
      <c r="D2040" s="44"/>
      <c r="E2040" s="44"/>
      <c r="F2040" s="44"/>
      <c r="G2040" s="44"/>
      <c r="H2040" s="44"/>
      <c r="I2040" s="44"/>
      <c r="J2040" s="44"/>
      <c r="K2040" s="44"/>
      <c r="L2040" s="34"/>
    </row>
  </sheetData>
  <sheetProtection algorithmName="SHA-512" hashValue="TvbUaCwqAGW1PJDzWjvVnZSE4uwFQT/1vc5u0HGAPo9D9sJFegnUJo2Oz81/uy2laIwn2auc9ah3gW5MCGIC4A==" saltValue="PXfxUbCawPNfOOY6h1bZFHxm5CxBpZNJiDtyNtelC40/uqc1M4YBz8aFNK7U4F6HG9UlRJUcEsJFkT0HQVJeQw==" spinCount="100000" sheet="1" objects="1" scenarios="1" formatColumns="0" formatRows="0" autoFilter="0"/>
  <autoFilter ref="C117:K2039" xr:uid="{00000000-0009-0000-0000-00000B000000}"/>
  <mergeCells count="15">
    <mergeCell ref="E104:H104"/>
    <mergeCell ref="E108:H108"/>
    <mergeCell ref="E106:H106"/>
    <mergeCell ref="E110:H110"/>
    <mergeCell ref="L2:V2"/>
    <mergeCell ref="E31:H31"/>
    <mergeCell ref="E52:H52"/>
    <mergeCell ref="E56:H56"/>
    <mergeCell ref="E54:H54"/>
    <mergeCell ref="E58:H58"/>
    <mergeCell ref="E7:H7"/>
    <mergeCell ref="E11:H11"/>
    <mergeCell ref="E9:H9"/>
    <mergeCell ref="E13:H13"/>
    <mergeCell ref="E22:H22"/>
  </mergeCells>
  <hyperlinks>
    <hyperlink ref="F122" r:id="rId1" xr:uid="{00000000-0004-0000-0B00-000000000000}"/>
    <hyperlink ref="F125" r:id="rId2" xr:uid="{00000000-0004-0000-0B00-000001000000}"/>
    <hyperlink ref="F128" r:id="rId3" xr:uid="{00000000-0004-0000-0B00-000002000000}"/>
    <hyperlink ref="F131" r:id="rId4" xr:uid="{00000000-0004-0000-0B00-000003000000}"/>
    <hyperlink ref="F134" r:id="rId5" xr:uid="{00000000-0004-0000-0B00-000004000000}"/>
    <hyperlink ref="F139" r:id="rId6" xr:uid="{00000000-0004-0000-0B00-000005000000}"/>
    <hyperlink ref="F144" r:id="rId7" xr:uid="{00000000-0004-0000-0B00-000006000000}"/>
    <hyperlink ref="F147" r:id="rId8" xr:uid="{00000000-0004-0000-0B00-000007000000}"/>
    <hyperlink ref="F150" r:id="rId9" xr:uid="{00000000-0004-0000-0B00-000008000000}"/>
    <hyperlink ref="F155" r:id="rId10" xr:uid="{00000000-0004-0000-0B00-000009000000}"/>
    <hyperlink ref="F158" r:id="rId11" xr:uid="{00000000-0004-0000-0B00-00000A000000}"/>
    <hyperlink ref="F162" r:id="rId12" xr:uid="{00000000-0004-0000-0B00-00000B000000}"/>
    <hyperlink ref="F165" r:id="rId13" xr:uid="{00000000-0004-0000-0B00-00000C000000}"/>
    <hyperlink ref="F172" r:id="rId14" xr:uid="{00000000-0004-0000-0B00-00000D000000}"/>
    <hyperlink ref="F175" r:id="rId15" xr:uid="{00000000-0004-0000-0B00-00000E000000}"/>
    <hyperlink ref="F180" r:id="rId16" xr:uid="{00000000-0004-0000-0B00-00000F000000}"/>
    <hyperlink ref="F188" r:id="rId17" xr:uid="{00000000-0004-0000-0B00-000010000000}"/>
    <hyperlink ref="F191" r:id="rId18" xr:uid="{00000000-0004-0000-0B00-000011000000}"/>
    <hyperlink ref="F194" r:id="rId19" xr:uid="{00000000-0004-0000-0B00-000012000000}"/>
    <hyperlink ref="F197" r:id="rId20" xr:uid="{00000000-0004-0000-0B00-000013000000}"/>
    <hyperlink ref="F202" r:id="rId21" xr:uid="{00000000-0004-0000-0B00-000014000000}"/>
    <hyperlink ref="F205" r:id="rId22" xr:uid="{00000000-0004-0000-0B00-000015000000}"/>
    <hyperlink ref="F210" r:id="rId23" xr:uid="{00000000-0004-0000-0B00-000016000000}"/>
    <hyperlink ref="F213" r:id="rId24" xr:uid="{00000000-0004-0000-0B00-000017000000}"/>
    <hyperlink ref="F219" r:id="rId25" xr:uid="{00000000-0004-0000-0B00-000018000000}"/>
    <hyperlink ref="F222" r:id="rId26" xr:uid="{00000000-0004-0000-0B00-000019000000}"/>
    <hyperlink ref="F225" r:id="rId27" xr:uid="{00000000-0004-0000-0B00-00001A000000}"/>
    <hyperlink ref="F228" r:id="rId28" xr:uid="{00000000-0004-0000-0B00-00001B000000}"/>
    <hyperlink ref="F233" r:id="rId29" xr:uid="{00000000-0004-0000-0B00-00001C000000}"/>
    <hyperlink ref="F236" r:id="rId30" xr:uid="{00000000-0004-0000-0B00-00001D000000}"/>
    <hyperlink ref="F239" r:id="rId31" xr:uid="{00000000-0004-0000-0B00-00001E000000}"/>
    <hyperlink ref="F246" r:id="rId32" xr:uid="{00000000-0004-0000-0B00-00001F000000}"/>
    <hyperlink ref="F249" r:id="rId33" xr:uid="{00000000-0004-0000-0B00-000020000000}"/>
    <hyperlink ref="F256" r:id="rId34" xr:uid="{00000000-0004-0000-0B00-000021000000}"/>
    <hyperlink ref="F264" r:id="rId35" xr:uid="{00000000-0004-0000-0B00-000022000000}"/>
    <hyperlink ref="F272" r:id="rId36" xr:uid="{00000000-0004-0000-0B00-000023000000}"/>
    <hyperlink ref="F281" r:id="rId37" xr:uid="{00000000-0004-0000-0B00-000024000000}"/>
    <hyperlink ref="F284" r:id="rId38" xr:uid="{00000000-0004-0000-0B00-000025000000}"/>
    <hyperlink ref="F287" r:id="rId39" xr:uid="{00000000-0004-0000-0B00-000026000000}"/>
    <hyperlink ref="F290" r:id="rId40" xr:uid="{00000000-0004-0000-0B00-000027000000}"/>
    <hyperlink ref="F293" r:id="rId41" xr:uid="{00000000-0004-0000-0B00-000028000000}"/>
    <hyperlink ref="F300" r:id="rId42" xr:uid="{00000000-0004-0000-0B00-000029000000}"/>
    <hyperlink ref="F306" r:id="rId43" xr:uid="{00000000-0004-0000-0B00-00002A000000}"/>
    <hyperlink ref="F312" r:id="rId44" xr:uid="{00000000-0004-0000-0B00-00002B000000}"/>
    <hyperlink ref="F328" r:id="rId45" xr:uid="{00000000-0004-0000-0B00-00002C000000}"/>
    <hyperlink ref="F331" r:id="rId46" xr:uid="{00000000-0004-0000-0B00-00002D000000}"/>
    <hyperlink ref="F334" r:id="rId47" xr:uid="{00000000-0004-0000-0B00-00002E000000}"/>
    <hyperlink ref="F338" r:id="rId48" xr:uid="{00000000-0004-0000-0B00-00002F000000}"/>
    <hyperlink ref="F341" r:id="rId49" xr:uid="{00000000-0004-0000-0B00-000030000000}"/>
    <hyperlink ref="F344" r:id="rId50" xr:uid="{00000000-0004-0000-0B00-000031000000}"/>
    <hyperlink ref="F355" r:id="rId51" xr:uid="{00000000-0004-0000-0B00-000032000000}"/>
    <hyperlink ref="F358" r:id="rId52" xr:uid="{00000000-0004-0000-0B00-000033000000}"/>
    <hyperlink ref="F361" r:id="rId53" xr:uid="{00000000-0004-0000-0B00-000034000000}"/>
    <hyperlink ref="F364" r:id="rId54" xr:uid="{00000000-0004-0000-0B00-000035000000}"/>
    <hyperlink ref="F367" r:id="rId55" xr:uid="{00000000-0004-0000-0B00-000036000000}"/>
    <hyperlink ref="F372" r:id="rId56" xr:uid="{00000000-0004-0000-0B00-000037000000}"/>
    <hyperlink ref="F376" r:id="rId57" xr:uid="{00000000-0004-0000-0B00-000038000000}"/>
    <hyperlink ref="F384" r:id="rId58" xr:uid="{00000000-0004-0000-0B00-000039000000}"/>
    <hyperlink ref="F392" r:id="rId59" xr:uid="{00000000-0004-0000-0B00-00003A000000}"/>
    <hyperlink ref="F400" r:id="rId60" xr:uid="{00000000-0004-0000-0B00-00003B000000}"/>
    <hyperlink ref="F408" r:id="rId61" xr:uid="{00000000-0004-0000-0B00-00003C000000}"/>
    <hyperlink ref="F416" r:id="rId62" xr:uid="{00000000-0004-0000-0B00-00003D000000}"/>
    <hyperlink ref="F421" r:id="rId63" xr:uid="{00000000-0004-0000-0B00-00003E000000}"/>
    <hyperlink ref="F429" r:id="rId64" xr:uid="{00000000-0004-0000-0B00-00003F000000}"/>
    <hyperlink ref="F440" r:id="rId65" xr:uid="{00000000-0004-0000-0B00-000040000000}"/>
    <hyperlink ref="F444" r:id="rId66" xr:uid="{00000000-0004-0000-0B00-000041000000}"/>
    <hyperlink ref="F447" r:id="rId67" xr:uid="{00000000-0004-0000-0B00-000042000000}"/>
    <hyperlink ref="F450" r:id="rId68" xr:uid="{00000000-0004-0000-0B00-000043000000}"/>
    <hyperlink ref="F455" r:id="rId69" xr:uid="{00000000-0004-0000-0B00-000044000000}"/>
    <hyperlink ref="F458" r:id="rId70" xr:uid="{00000000-0004-0000-0B00-000045000000}"/>
    <hyperlink ref="F498" r:id="rId71" xr:uid="{00000000-0004-0000-0B00-000046000000}"/>
    <hyperlink ref="F504" r:id="rId72" xr:uid="{00000000-0004-0000-0B00-000047000000}"/>
    <hyperlink ref="F510" r:id="rId73" xr:uid="{00000000-0004-0000-0B00-000048000000}"/>
    <hyperlink ref="F515" r:id="rId74" xr:uid="{00000000-0004-0000-0B00-000049000000}"/>
    <hyperlink ref="F521" r:id="rId75" xr:uid="{00000000-0004-0000-0B00-00004A000000}"/>
    <hyperlink ref="F524" r:id="rId76" xr:uid="{00000000-0004-0000-0B00-00004B000000}"/>
    <hyperlink ref="F528" r:id="rId77" xr:uid="{00000000-0004-0000-0B00-00004C000000}"/>
    <hyperlink ref="F531" r:id="rId78" xr:uid="{00000000-0004-0000-0B00-00004D000000}"/>
    <hyperlink ref="F535" r:id="rId79" xr:uid="{00000000-0004-0000-0B00-00004E000000}"/>
    <hyperlink ref="F538" r:id="rId80" xr:uid="{00000000-0004-0000-0B00-00004F000000}"/>
    <hyperlink ref="F543" r:id="rId81" xr:uid="{00000000-0004-0000-0B00-000050000000}"/>
    <hyperlink ref="F574" r:id="rId82" xr:uid="{00000000-0004-0000-0B00-000051000000}"/>
    <hyperlink ref="F578" r:id="rId83" xr:uid="{00000000-0004-0000-0B00-000052000000}"/>
    <hyperlink ref="F584" r:id="rId84" xr:uid="{00000000-0004-0000-0B00-000053000000}"/>
    <hyperlink ref="F593" r:id="rId85" xr:uid="{00000000-0004-0000-0B00-000054000000}"/>
    <hyperlink ref="F605" r:id="rId86" xr:uid="{00000000-0004-0000-0B00-000055000000}"/>
    <hyperlink ref="F632" r:id="rId87" xr:uid="{00000000-0004-0000-0B00-000056000000}"/>
    <hyperlink ref="F639" r:id="rId88" xr:uid="{00000000-0004-0000-0B00-000057000000}"/>
    <hyperlink ref="F642" r:id="rId89" xr:uid="{00000000-0004-0000-0B00-000058000000}"/>
    <hyperlink ref="F655" r:id="rId90" xr:uid="{00000000-0004-0000-0B00-000059000000}"/>
    <hyperlink ref="F658" r:id="rId91" xr:uid="{00000000-0004-0000-0B00-00005A000000}"/>
    <hyperlink ref="F661" r:id="rId92" xr:uid="{00000000-0004-0000-0B00-00005B000000}"/>
    <hyperlink ref="F664" r:id="rId93" xr:uid="{00000000-0004-0000-0B00-00005C000000}"/>
    <hyperlink ref="F669" r:id="rId94" xr:uid="{00000000-0004-0000-0B00-00005D000000}"/>
    <hyperlink ref="F675" r:id="rId95" xr:uid="{00000000-0004-0000-0B00-00005E000000}"/>
    <hyperlink ref="F678" r:id="rId96" xr:uid="{00000000-0004-0000-0B00-00005F000000}"/>
    <hyperlink ref="F681" r:id="rId97" xr:uid="{00000000-0004-0000-0B00-000060000000}"/>
    <hyperlink ref="F686" r:id="rId98" xr:uid="{00000000-0004-0000-0B00-000061000000}"/>
    <hyperlink ref="F691" r:id="rId99" xr:uid="{00000000-0004-0000-0B00-000062000000}"/>
    <hyperlink ref="F695" r:id="rId100" xr:uid="{00000000-0004-0000-0B00-000063000000}"/>
    <hyperlink ref="F700" r:id="rId101" xr:uid="{00000000-0004-0000-0B00-000064000000}"/>
    <hyperlink ref="F766" r:id="rId102" xr:uid="{00000000-0004-0000-0B00-000065000000}"/>
    <hyperlink ref="F769" r:id="rId103" xr:uid="{00000000-0004-0000-0B00-000066000000}"/>
    <hyperlink ref="F796" r:id="rId104" xr:uid="{00000000-0004-0000-0B00-000067000000}"/>
    <hyperlink ref="F809" r:id="rId105" xr:uid="{00000000-0004-0000-0B00-000068000000}"/>
    <hyperlink ref="F812" r:id="rId106" xr:uid="{00000000-0004-0000-0B00-000069000000}"/>
    <hyperlink ref="F817" r:id="rId107" xr:uid="{00000000-0004-0000-0B00-00006A000000}"/>
    <hyperlink ref="F821" r:id="rId108" xr:uid="{00000000-0004-0000-0B00-00006B000000}"/>
    <hyperlink ref="F826" r:id="rId109" xr:uid="{00000000-0004-0000-0B00-00006C000000}"/>
    <hyperlink ref="F830" r:id="rId110" xr:uid="{00000000-0004-0000-0B00-00006D000000}"/>
    <hyperlink ref="F833" r:id="rId111" xr:uid="{00000000-0004-0000-0B00-00006E000000}"/>
    <hyperlink ref="F836" r:id="rId112" xr:uid="{00000000-0004-0000-0B00-00006F000000}"/>
    <hyperlink ref="F840" r:id="rId113" xr:uid="{00000000-0004-0000-0B00-000070000000}"/>
    <hyperlink ref="F843" r:id="rId114" xr:uid="{00000000-0004-0000-0B00-000071000000}"/>
    <hyperlink ref="F851" r:id="rId115" xr:uid="{00000000-0004-0000-0B00-000072000000}"/>
    <hyperlink ref="F854" r:id="rId116" xr:uid="{00000000-0004-0000-0B00-000073000000}"/>
    <hyperlink ref="F858" r:id="rId117" xr:uid="{00000000-0004-0000-0B00-000074000000}"/>
    <hyperlink ref="F861" r:id="rId118" xr:uid="{00000000-0004-0000-0B00-000075000000}"/>
    <hyperlink ref="F864" r:id="rId119" xr:uid="{00000000-0004-0000-0B00-000076000000}"/>
    <hyperlink ref="F870" r:id="rId120" xr:uid="{00000000-0004-0000-0B00-000077000000}"/>
    <hyperlink ref="F875" r:id="rId121" xr:uid="{00000000-0004-0000-0B00-000078000000}"/>
    <hyperlink ref="F880" r:id="rId122" xr:uid="{00000000-0004-0000-0B00-000079000000}"/>
    <hyperlink ref="F884" r:id="rId123" xr:uid="{00000000-0004-0000-0B00-00007A000000}"/>
    <hyperlink ref="F889" r:id="rId124" xr:uid="{00000000-0004-0000-0B00-00007B000000}"/>
    <hyperlink ref="F892" r:id="rId125" xr:uid="{00000000-0004-0000-0B00-00007C000000}"/>
    <hyperlink ref="F895" r:id="rId126" xr:uid="{00000000-0004-0000-0B00-00007D000000}"/>
    <hyperlink ref="F899" r:id="rId127" xr:uid="{00000000-0004-0000-0B00-00007E000000}"/>
    <hyperlink ref="F903" r:id="rId128" xr:uid="{00000000-0004-0000-0B00-00007F000000}"/>
    <hyperlink ref="F909" r:id="rId129" xr:uid="{00000000-0004-0000-0B00-000080000000}"/>
    <hyperlink ref="F912" r:id="rId130" xr:uid="{00000000-0004-0000-0B00-000081000000}"/>
    <hyperlink ref="F918" r:id="rId131" xr:uid="{00000000-0004-0000-0B00-000082000000}"/>
    <hyperlink ref="F925" r:id="rId132" xr:uid="{00000000-0004-0000-0B00-000083000000}"/>
    <hyperlink ref="F930" r:id="rId133" xr:uid="{00000000-0004-0000-0B00-000084000000}"/>
    <hyperlink ref="F935" r:id="rId134" xr:uid="{00000000-0004-0000-0B00-000085000000}"/>
    <hyperlink ref="F938" r:id="rId135" xr:uid="{00000000-0004-0000-0B00-000086000000}"/>
    <hyperlink ref="F941" r:id="rId136" xr:uid="{00000000-0004-0000-0B00-000087000000}"/>
    <hyperlink ref="F944" r:id="rId137" xr:uid="{00000000-0004-0000-0B00-000088000000}"/>
    <hyperlink ref="F949" r:id="rId138" xr:uid="{00000000-0004-0000-0B00-000089000000}"/>
    <hyperlink ref="F954" r:id="rId139" xr:uid="{00000000-0004-0000-0B00-00008A000000}"/>
    <hyperlink ref="F957" r:id="rId140" xr:uid="{00000000-0004-0000-0B00-00008B000000}"/>
    <hyperlink ref="F964" r:id="rId141" xr:uid="{00000000-0004-0000-0B00-00008C000000}"/>
    <hyperlink ref="F979" r:id="rId142" xr:uid="{00000000-0004-0000-0B00-00008D000000}"/>
    <hyperlink ref="F993" r:id="rId143" xr:uid="{00000000-0004-0000-0B00-00008E000000}"/>
    <hyperlink ref="F996" r:id="rId144" xr:uid="{00000000-0004-0000-0B00-00008F000000}"/>
    <hyperlink ref="F999" r:id="rId145" xr:uid="{00000000-0004-0000-0B00-000090000000}"/>
    <hyperlink ref="F1002" r:id="rId146" xr:uid="{00000000-0004-0000-0B00-000091000000}"/>
    <hyperlink ref="F1005" r:id="rId147" xr:uid="{00000000-0004-0000-0B00-000092000000}"/>
    <hyperlink ref="F1013" r:id="rId148" xr:uid="{00000000-0004-0000-0B00-000093000000}"/>
    <hyperlink ref="F1021" r:id="rId149" xr:uid="{00000000-0004-0000-0B00-000094000000}"/>
    <hyperlink ref="F1027" r:id="rId150" xr:uid="{00000000-0004-0000-0B00-000095000000}"/>
    <hyperlink ref="F1032" r:id="rId151" xr:uid="{00000000-0004-0000-0B00-000096000000}"/>
    <hyperlink ref="F1038" r:id="rId152" xr:uid="{00000000-0004-0000-0B00-000097000000}"/>
    <hyperlink ref="F1041" r:id="rId153" xr:uid="{00000000-0004-0000-0B00-000098000000}"/>
    <hyperlink ref="F1044" r:id="rId154" xr:uid="{00000000-0004-0000-0B00-000099000000}"/>
    <hyperlink ref="F1047" r:id="rId155" xr:uid="{00000000-0004-0000-0B00-00009A000000}"/>
    <hyperlink ref="F1050" r:id="rId156" xr:uid="{00000000-0004-0000-0B00-00009B000000}"/>
    <hyperlink ref="F1058" r:id="rId157" xr:uid="{00000000-0004-0000-0B00-00009C000000}"/>
    <hyperlink ref="F1066" r:id="rId158" xr:uid="{00000000-0004-0000-0B00-00009D000000}"/>
    <hyperlink ref="F1074" r:id="rId159" xr:uid="{00000000-0004-0000-0B00-00009E000000}"/>
    <hyperlink ref="F1077" r:id="rId160" xr:uid="{00000000-0004-0000-0B00-00009F000000}"/>
    <hyperlink ref="F1080" r:id="rId161" xr:uid="{00000000-0004-0000-0B00-0000A0000000}"/>
    <hyperlink ref="F1088" r:id="rId162" xr:uid="{00000000-0004-0000-0B00-0000A1000000}"/>
    <hyperlink ref="F1096" r:id="rId163" xr:uid="{00000000-0004-0000-0B00-0000A2000000}"/>
    <hyperlink ref="F1101" r:id="rId164" xr:uid="{00000000-0004-0000-0B00-0000A3000000}"/>
    <hyperlink ref="F1126" r:id="rId165" xr:uid="{00000000-0004-0000-0B00-0000A4000000}"/>
    <hyperlink ref="F1152" r:id="rId166" xr:uid="{00000000-0004-0000-0B00-0000A5000000}"/>
    <hyperlink ref="F1163" r:id="rId167" xr:uid="{00000000-0004-0000-0B00-0000A6000000}"/>
    <hyperlink ref="F1166" r:id="rId168" xr:uid="{00000000-0004-0000-0B00-0000A7000000}"/>
    <hyperlink ref="F1170" r:id="rId169" xr:uid="{00000000-0004-0000-0B00-0000A8000000}"/>
    <hyperlink ref="F1172" r:id="rId170" xr:uid="{00000000-0004-0000-0B00-0000A9000000}"/>
    <hyperlink ref="F1174" r:id="rId171" xr:uid="{00000000-0004-0000-0B00-0000AA000000}"/>
    <hyperlink ref="F1177" r:id="rId172" xr:uid="{00000000-0004-0000-0B00-0000AB000000}"/>
    <hyperlink ref="F1179" r:id="rId173" xr:uid="{00000000-0004-0000-0B00-0000AC000000}"/>
    <hyperlink ref="F1181" r:id="rId174" xr:uid="{00000000-0004-0000-0B00-0000AD000000}"/>
    <hyperlink ref="F1183" r:id="rId175" xr:uid="{00000000-0004-0000-0B00-0000AE000000}"/>
    <hyperlink ref="F1187" r:id="rId176" xr:uid="{00000000-0004-0000-0B00-0000AF000000}"/>
    <hyperlink ref="F1191" r:id="rId177" xr:uid="{00000000-0004-0000-0B00-0000B0000000}"/>
    <hyperlink ref="F1194" r:id="rId178" xr:uid="{00000000-0004-0000-0B00-0000B1000000}"/>
    <hyperlink ref="F1203" r:id="rId179" xr:uid="{00000000-0004-0000-0B00-0000B2000000}"/>
    <hyperlink ref="F1209" r:id="rId180" xr:uid="{00000000-0004-0000-0B00-0000B3000000}"/>
    <hyperlink ref="F1212" r:id="rId181" xr:uid="{00000000-0004-0000-0B00-0000B4000000}"/>
    <hyperlink ref="F1225" r:id="rId182" xr:uid="{00000000-0004-0000-0B00-0000B5000000}"/>
    <hyperlink ref="F1228" r:id="rId183" xr:uid="{00000000-0004-0000-0B00-0000B6000000}"/>
    <hyperlink ref="F1231" r:id="rId184" xr:uid="{00000000-0004-0000-0B00-0000B7000000}"/>
    <hyperlink ref="F1234" r:id="rId185" xr:uid="{00000000-0004-0000-0B00-0000B8000000}"/>
    <hyperlink ref="F1237" r:id="rId186" xr:uid="{00000000-0004-0000-0B00-0000B9000000}"/>
    <hyperlink ref="F1240" r:id="rId187" xr:uid="{00000000-0004-0000-0B00-0000BA000000}"/>
    <hyperlink ref="F1249" r:id="rId188" xr:uid="{00000000-0004-0000-0B00-0000BB000000}"/>
    <hyperlink ref="F1252" r:id="rId189" xr:uid="{00000000-0004-0000-0B00-0000BC000000}"/>
    <hyperlink ref="F1273" r:id="rId190" xr:uid="{00000000-0004-0000-0B00-0000BD000000}"/>
    <hyperlink ref="F1283" r:id="rId191" xr:uid="{00000000-0004-0000-0B00-0000BE000000}"/>
    <hyperlink ref="F1289" r:id="rId192" xr:uid="{00000000-0004-0000-0B00-0000BF000000}"/>
    <hyperlink ref="F1298" r:id="rId193" xr:uid="{00000000-0004-0000-0B00-0000C0000000}"/>
    <hyperlink ref="F1310" r:id="rId194" xr:uid="{00000000-0004-0000-0B00-0000C1000000}"/>
    <hyperlink ref="F1313" r:id="rId195" xr:uid="{00000000-0004-0000-0B00-0000C2000000}"/>
    <hyperlink ref="F1316" r:id="rId196" xr:uid="{00000000-0004-0000-0B00-0000C3000000}"/>
    <hyperlink ref="F1332" r:id="rId197" xr:uid="{00000000-0004-0000-0B00-0000C4000000}"/>
    <hyperlink ref="F1364" r:id="rId198" xr:uid="{00000000-0004-0000-0B00-0000C5000000}"/>
    <hyperlink ref="F1371" r:id="rId199" xr:uid="{00000000-0004-0000-0B00-0000C6000000}"/>
    <hyperlink ref="F1374" r:id="rId200" xr:uid="{00000000-0004-0000-0B00-0000C7000000}"/>
    <hyperlink ref="F1377" r:id="rId201" xr:uid="{00000000-0004-0000-0B00-0000C8000000}"/>
    <hyperlink ref="F1381" r:id="rId202" xr:uid="{00000000-0004-0000-0B00-0000C9000000}"/>
    <hyperlink ref="F1385" r:id="rId203" xr:uid="{00000000-0004-0000-0B00-0000CA000000}"/>
    <hyperlink ref="F1391" r:id="rId204" xr:uid="{00000000-0004-0000-0B00-0000CB000000}"/>
    <hyperlink ref="F1397" r:id="rId205" xr:uid="{00000000-0004-0000-0B00-0000CC000000}"/>
    <hyperlink ref="F1403" r:id="rId206" xr:uid="{00000000-0004-0000-0B00-0000CD000000}"/>
    <hyperlink ref="F1409" r:id="rId207" xr:uid="{00000000-0004-0000-0B00-0000CE000000}"/>
    <hyperlink ref="F1416" r:id="rId208" xr:uid="{00000000-0004-0000-0B00-0000CF000000}"/>
    <hyperlink ref="F1419" r:id="rId209" xr:uid="{00000000-0004-0000-0B00-0000D0000000}"/>
    <hyperlink ref="F1426" r:id="rId210" xr:uid="{00000000-0004-0000-0B00-0000D1000000}"/>
    <hyperlink ref="F1432" r:id="rId211" xr:uid="{00000000-0004-0000-0B00-0000D2000000}"/>
    <hyperlink ref="F1435" r:id="rId212" xr:uid="{00000000-0004-0000-0B00-0000D3000000}"/>
    <hyperlink ref="F1438" r:id="rId213" xr:uid="{00000000-0004-0000-0B00-0000D4000000}"/>
    <hyperlink ref="F1441" r:id="rId214" xr:uid="{00000000-0004-0000-0B00-0000D5000000}"/>
    <hyperlink ref="F1450" r:id="rId215" xr:uid="{00000000-0004-0000-0B00-0000D6000000}"/>
    <hyperlink ref="F1455" r:id="rId216" xr:uid="{00000000-0004-0000-0B00-0000D7000000}"/>
    <hyperlink ref="F1458" r:id="rId217" xr:uid="{00000000-0004-0000-0B00-0000D8000000}"/>
    <hyperlink ref="F1466" r:id="rId218" xr:uid="{00000000-0004-0000-0B00-0000D9000000}"/>
    <hyperlink ref="F1471" r:id="rId219" xr:uid="{00000000-0004-0000-0B00-0000DA000000}"/>
    <hyperlink ref="F1483" r:id="rId220" xr:uid="{00000000-0004-0000-0B00-0000DB000000}"/>
    <hyperlink ref="F1486" r:id="rId221" xr:uid="{00000000-0004-0000-0B00-0000DC000000}"/>
    <hyperlink ref="F1492" r:id="rId222" xr:uid="{00000000-0004-0000-0B00-0000DD000000}"/>
    <hyperlink ref="F1503" r:id="rId223" xr:uid="{00000000-0004-0000-0B00-0000DE000000}"/>
    <hyperlink ref="F1506" r:id="rId224" xr:uid="{00000000-0004-0000-0B00-0000DF000000}"/>
    <hyperlink ref="F1537" r:id="rId225" xr:uid="{00000000-0004-0000-0B00-0000E0000000}"/>
    <hyperlink ref="F1544" r:id="rId226" xr:uid="{00000000-0004-0000-0B00-0000E1000000}"/>
    <hyperlink ref="F1552" r:id="rId227" xr:uid="{00000000-0004-0000-0B00-0000E2000000}"/>
    <hyperlink ref="F1555" r:id="rId228" xr:uid="{00000000-0004-0000-0B00-0000E3000000}"/>
    <hyperlink ref="F1562" r:id="rId229" xr:uid="{00000000-0004-0000-0B00-0000E4000000}"/>
    <hyperlink ref="F1571" r:id="rId230" xr:uid="{00000000-0004-0000-0B00-0000E5000000}"/>
    <hyperlink ref="F1579" r:id="rId231" xr:uid="{00000000-0004-0000-0B00-0000E6000000}"/>
    <hyperlink ref="F1584" r:id="rId232" xr:uid="{00000000-0004-0000-0B00-0000E7000000}"/>
    <hyperlink ref="F1597" r:id="rId233" xr:uid="{00000000-0004-0000-0B00-0000E8000000}"/>
    <hyperlink ref="F1604" r:id="rId234" xr:uid="{00000000-0004-0000-0B00-0000E9000000}"/>
    <hyperlink ref="F1607" r:id="rId235" xr:uid="{00000000-0004-0000-0B00-0000EA000000}"/>
    <hyperlink ref="F1610" r:id="rId236" xr:uid="{00000000-0004-0000-0B00-0000EB000000}"/>
    <hyperlink ref="F1613" r:id="rId237" xr:uid="{00000000-0004-0000-0B00-0000EC000000}"/>
    <hyperlink ref="F1616" r:id="rId238" xr:uid="{00000000-0004-0000-0B00-0000ED000000}"/>
    <hyperlink ref="F1619" r:id="rId239" xr:uid="{00000000-0004-0000-0B00-0000EE000000}"/>
    <hyperlink ref="F1625" r:id="rId240" xr:uid="{00000000-0004-0000-0B00-0000EF000000}"/>
    <hyperlink ref="F1636" r:id="rId241" xr:uid="{00000000-0004-0000-0B00-0000F0000000}"/>
    <hyperlink ref="F1640" r:id="rId242" xr:uid="{00000000-0004-0000-0B00-0000F1000000}"/>
    <hyperlink ref="F1643" r:id="rId243" xr:uid="{00000000-0004-0000-0B00-0000F2000000}"/>
    <hyperlink ref="F1646" r:id="rId244" xr:uid="{00000000-0004-0000-0B00-0000F3000000}"/>
    <hyperlink ref="F1649" r:id="rId245" xr:uid="{00000000-0004-0000-0B00-0000F4000000}"/>
    <hyperlink ref="F1653" r:id="rId246" xr:uid="{00000000-0004-0000-0B00-0000F5000000}"/>
    <hyperlink ref="F1656" r:id="rId247" xr:uid="{00000000-0004-0000-0B00-0000F6000000}"/>
    <hyperlink ref="F1659" r:id="rId248" xr:uid="{00000000-0004-0000-0B00-0000F7000000}"/>
    <hyperlink ref="F1662" r:id="rId249" xr:uid="{00000000-0004-0000-0B00-0000F8000000}"/>
    <hyperlink ref="F1670" r:id="rId250" xr:uid="{00000000-0004-0000-0B00-0000F9000000}"/>
    <hyperlink ref="F1675" r:id="rId251" xr:uid="{00000000-0004-0000-0B00-0000FA000000}"/>
    <hyperlink ref="F1681" r:id="rId252" xr:uid="{00000000-0004-0000-0B00-0000FB000000}"/>
    <hyperlink ref="F1685" r:id="rId253" xr:uid="{00000000-0004-0000-0B00-0000FC000000}"/>
    <hyperlink ref="F1690" r:id="rId254" xr:uid="{00000000-0004-0000-0B00-0000FD000000}"/>
    <hyperlink ref="F1698" r:id="rId255" xr:uid="{00000000-0004-0000-0B00-0000FE000000}"/>
    <hyperlink ref="F1703" r:id="rId256" xr:uid="{00000000-0004-0000-0B00-0000FF000000}"/>
    <hyperlink ref="F1706" r:id="rId257" xr:uid="{00000000-0004-0000-0B00-000000010000}"/>
    <hyperlink ref="F1709" r:id="rId258" xr:uid="{00000000-0004-0000-0B00-000001010000}"/>
    <hyperlink ref="F1712" r:id="rId259" xr:uid="{00000000-0004-0000-0B00-000002010000}"/>
    <hyperlink ref="F1720" r:id="rId260" xr:uid="{00000000-0004-0000-0B00-000003010000}"/>
    <hyperlink ref="F1723" r:id="rId261" xr:uid="{00000000-0004-0000-0B00-000004010000}"/>
    <hyperlink ref="F1726" r:id="rId262" xr:uid="{00000000-0004-0000-0B00-000005010000}"/>
    <hyperlink ref="F1729" r:id="rId263" xr:uid="{00000000-0004-0000-0B00-000006010000}"/>
    <hyperlink ref="F1738" r:id="rId264" xr:uid="{00000000-0004-0000-0B00-000007010000}"/>
    <hyperlink ref="F1767" r:id="rId265" xr:uid="{00000000-0004-0000-0B00-000008010000}"/>
    <hyperlink ref="F1780" r:id="rId266" xr:uid="{00000000-0004-0000-0B00-000009010000}"/>
    <hyperlink ref="F1823" r:id="rId267" xr:uid="{00000000-0004-0000-0B00-00000A010000}"/>
    <hyperlink ref="F1826" r:id="rId268" xr:uid="{00000000-0004-0000-0B00-00000B010000}"/>
    <hyperlink ref="F1829" r:id="rId269" xr:uid="{00000000-0004-0000-0B00-00000C010000}"/>
    <hyperlink ref="F1832" r:id="rId270" xr:uid="{00000000-0004-0000-0B00-00000D010000}"/>
    <hyperlink ref="F1845" r:id="rId271" xr:uid="{00000000-0004-0000-0B00-00000E010000}"/>
    <hyperlink ref="F1848" r:id="rId272" xr:uid="{00000000-0004-0000-0B00-00000F010000}"/>
    <hyperlink ref="F1851" r:id="rId273" xr:uid="{00000000-0004-0000-0B00-000010010000}"/>
    <hyperlink ref="F1869" r:id="rId274" xr:uid="{00000000-0004-0000-0B00-000011010000}"/>
    <hyperlink ref="F1888" r:id="rId275" xr:uid="{00000000-0004-0000-0B00-000012010000}"/>
    <hyperlink ref="F1891" r:id="rId276" xr:uid="{00000000-0004-0000-0B00-000013010000}"/>
    <hyperlink ref="F1904" r:id="rId277" xr:uid="{00000000-0004-0000-0B00-000014010000}"/>
    <hyperlink ref="F1912" r:id="rId278" xr:uid="{00000000-0004-0000-0B00-000015010000}"/>
    <hyperlink ref="F1928" r:id="rId279" xr:uid="{00000000-0004-0000-0B00-000016010000}"/>
    <hyperlink ref="F1937" r:id="rId280" xr:uid="{00000000-0004-0000-0B00-000017010000}"/>
    <hyperlink ref="F1945" r:id="rId281" xr:uid="{00000000-0004-0000-0B00-000018010000}"/>
    <hyperlink ref="F1948" r:id="rId282" xr:uid="{00000000-0004-0000-0B00-000019010000}"/>
    <hyperlink ref="F1951" r:id="rId283" xr:uid="{00000000-0004-0000-0B00-00001A010000}"/>
    <hyperlink ref="F1954" r:id="rId284" xr:uid="{00000000-0004-0000-0B00-00001B010000}"/>
    <hyperlink ref="F1957" r:id="rId285" xr:uid="{00000000-0004-0000-0B00-00001C010000}"/>
    <hyperlink ref="F1960" r:id="rId286" xr:uid="{00000000-0004-0000-0B00-00001D010000}"/>
    <hyperlink ref="F1964" r:id="rId287" xr:uid="{00000000-0004-0000-0B00-00001E010000}"/>
    <hyperlink ref="F1967" r:id="rId288" xr:uid="{00000000-0004-0000-0B00-00001F010000}"/>
    <hyperlink ref="F1970" r:id="rId289" xr:uid="{00000000-0004-0000-0B00-000020010000}"/>
    <hyperlink ref="F1983" r:id="rId290" xr:uid="{00000000-0004-0000-0B00-000021010000}"/>
    <hyperlink ref="F1991" r:id="rId291" xr:uid="{00000000-0004-0000-0B00-000022010000}"/>
    <hyperlink ref="F1994" r:id="rId292" xr:uid="{00000000-0004-0000-0B00-000023010000}"/>
    <hyperlink ref="F1997" r:id="rId293" xr:uid="{00000000-0004-0000-0B00-000024010000}"/>
    <hyperlink ref="F2000" r:id="rId294" xr:uid="{00000000-0004-0000-0B00-00002501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95"/>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pageSetUpPr fitToPage="1"/>
  </sheetPr>
  <dimension ref="B2:BM303"/>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141</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14879</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ROUND(J106,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ROUND((SUM(BE106:BE302)),  2)</f>
        <v>0</v>
      </c>
      <c r="I37" s="95">
        <v>0.21</v>
      </c>
      <c r="J37" s="84">
        <f>ROUND(((SUM(BE106:BE302))*I37),  2)</f>
        <v>0</v>
      </c>
      <c r="L37" s="34"/>
    </row>
    <row r="38" spans="2:12" s="1" customFormat="1" ht="14.4" customHeight="1">
      <c r="B38" s="34"/>
      <c r="E38" s="29" t="s">
        <v>48</v>
      </c>
      <c r="F38" s="84">
        <f>ROUND((SUM(BF106:BF302)),  2)</f>
        <v>0</v>
      </c>
      <c r="I38" s="95">
        <v>0.12</v>
      </c>
      <c r="J38" s="84">
        <f>ROUND(((SUM(BF106:BF302))*I38),  2)</f>
        <v>0</v>
      </c>
      <c r="L38" s="34"/>
    </row>
    <row r="39" spans="2:12" s="1" customFormat="1" ht="14.4" hidden="1" customHeight="1">
      <c r="B39" s="34"/>
      <c r="E39" s="29" t="s">
        <v>49</v>
      </c>
      <c r="F39" s="84">
        <f>ROUND((SUM(BG106:BG302)),  2)</f>
        <v>0</v>
      </c>
      <c r="I39" s="95">
        <v>0.21</v>
      </c>
      <c r="J39" s="84">
        <f>0</f>
        <v>0</v>
      </c>
      <c r="L39" s="34"/>
    </row>
    <row r="40" spans="2:12" s="1" customFormat="1" ht="14.4" hidden="1" customHeight="1">
      <c r="B40" s="34"/>
      <c r="E40" s="29" t="s">
        <v>50</v>
      </c>
      <c r="F40" s="84">
        <f>ROUND((SUM(BH106:BH302)),  2)</f>
        <v>0</v>
      </c>
      <c r="I40" s="95">
        <v>0.12</v>
      </c>
      <c r="J40" s="84">
        <f>0</f>
        <v>0</v>
      </c>
      <c r="L40" s="34"/>
    </row>
    <row r="41" spans="2:12" s="1" customFormat="1" ht="14.4" hidden="1" customHeight="1">
      <c r="B41" s="34"/>
      <c r="E41" s="29" t="s">
        <v>51</v>
      </c>
      <c r="F41" s="84">
        <f>ROUND((SUM(BI106:BI302)),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D.3.4 - Zdravotně technické instalace</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J106</f>
        <v>0</v>
      </c>
      <c r="L67" s="34"/>
      <c r="AU67" s="19" t="s">
        <v>216</v>
      </c>
    </row>
    <row r="68" spans="2:47" s="8" customFormat="1" ht="24.9" customHeight="1">
      <c r="B68" s="105"/>
      <c r="D68" s="106" t="s">
        <v>217</v>
      </c>
      <c r="E68" s="107"/>
      <c r="F68" s="107"/>
      <c r="G68" s="107"/>
      <c r="H68" s="107"/>
      <c r="I68" s="107"/>
      <c r="J68" s="108">
        <f>J107</f>
        <v>0</v>
      </c>
      <c r="L68" s="105"/>
    </row>
    <row r="69" spans="2:47" s="9" customFormat="1" ht="19.95" customHeight="1">
      <c r="B69" s="109"/>
      <c r="D69" s="110" t="s">
        <v>218</v>
      </c>
      <c r="E69" s="111"/>
      <c r="F69" s="111"/>
      <c r="G69" s="111"/>
      <c r="H69" s="111"/>
      <c r="I69" s="111"/>
      <c r="J69" s="112">
        <f>J108</f>
        <v>0</v>
      </c>
      <c r="L69" s="109"/>
    </row>
    <row r="70" spans="2:47" s="9" customFormat="1" ht="19.95" customHeight="1">
      <c r="B70" s="109"/>
      <c r="D70" s="110" t="s">
        <v>221</v>
      </c>
      <c r="E70" s="111"/>
      <c r="F70" s="111"/>
      <c r="G70" s="111"/>
      <c r="H70" s="111"/>
      <c r="I70" s="111"/>
      <c r="J70" s="112">
        <f>J135</f>
        <v>0</v>
      </c>
      <c r="L70" s="109"/>
    </row>
    <row r="71" spans="2:47" s="9" customFormat="1" ht="19.95" customHeight="1">
      <c r="B71" s="109"/>
      <c r="D71" s="110" t="s">
        <v>223</v>
      </c>
      <c r="E71" s="111"/>
      <c r="F71" s="111"/>
      <c r="G71" s="111"/>
      <c r="H71" s="111"/>
      <c r="I71" s="111"/>
      <c r="J71" s="112">
        <f>J139</f>
        <v>0</v>
      </c>
      <c r="L71" s="109"/>
    </row>
    <row r="72" spans="2:47" s="9" customFormat="1" ht="19.95" customHeight="1">
      <c r="B72" s="109"/>
      <c r="D72" s="110" t="s">
        <v>9598</v>
      </c>
      <c r="E72" s="111"/>
      <c r="F72" s="111"/>
      <c r="G72" s="111"/>
      <c r="H72" s="111"/>
      <c r="I72" s="111"/>
      <c r="J72" s="112">
        <f>J149</f>
        <v>0</v>
      </c>
      <c r="L72" s="109"/>
    </row>
    <row r="73" spans="2:47" s="9" customFormat="1" ht="19.95" customHeight="1">
      <c r="B73" s="109"/>
      <c r="D73" s="110" t="s">
        <v>14880</v>
      </c>
      <c r="E73" s="111"/>
      <c r="F73" s="111"/>
      <c r="G73" s="111"/>
      <c r="H73" s="111"/>
      <c r="I73" s="111"/>
      <c r="J73" s="112">
        <f>J156</f>
        <v>0</v>
      </c>
      <c r="L73" s="109"/>
    </row>
    <row r="74" spans="2:47" s="9" customFormat="1" ht="19.95" customHeight="1">
      <c r="B74" s="109"/>
      <c r="D74" s="110" t="s">
        <v>226</v>
      </c>
      <c r="E74" s="111"/>
      <c r="F74" s="111"/>
      <c r="G74" s="111"/>
      <c r="H74" s="111"/>
      <c r="I74" s="111"/>
      <c r="J74" s="112">
        <f>J172</f>
        <v>0</v>
      </c>
      <c r="L74" s="109"/>
    </row>
    <row r="75" spans="2:47" s="9" customFormat="1" ht="19.95" customHeight="1">
      <c r="B75" s="109"/>
      <c r="D75" s="110" t="s">
        <v>227</v>
      </c>
      <c r="E75" s="111"/>
      <c r="F75" s="111"/>
      <c r="G75" s="111"/>
      <c r="H75" s="111"/>
      <c r="I75" s="111"/>
      <c r="J75" s="112">
        <f>J189</f>
        <v>0</v>
      </c>
      <c r="L75" s="109"/>
    </row>
    <row r="76" spans="2:47" s="8" customFormat="1" ht="24.9" customHeight="1">
      <c r="B76" s="105"/>
      <c r="D76" s="106" t="s">
        <v>228</v>
      </c>
      <c r="E76" s="107"/>
      <c r="F76" s="107"/>
      <c r="G76" s="107"/>
      <c r="H76" s="107"/>
      <c r="I76" s="107"/>
      <c r="J76" s="108">
        <f>J192</f>
        <v>0</v>
      </c>
      <c r="L76" s="105"/>
    </row>
    <row r="77" spans="2:47" s="9" customFormat="1" ht="19.95" customHeight="1">
      <c r="B77" s="109"/>
      <c r="D77" s="110" t="s">
        <v>229</v>
      </c>
      <c r="E77" s="111"/>
      <c r="F77" s="111"/>
      <c r="G77" s="111"/>
      <c r="H77" s="111"/>
      <c r="I77" s="111"/>
      <c r="J77" s="112">
        <f>J193</f>
        <v>0</v>
      </c>
      <c r="L77" s="109"/>
    </row>
    <row r="78" spans="2:47" s="9" customFormat="1" ht="19.95" customHeight="1">
      <c r="B78" s="109"/>
      <c r="D78" s="110" t="s">
        <v>231</v>
      </c>
      <c r="E78" s="111"/>
      <c r="F78" s="111"/>
      <c r="G78" s="111"/>
      <c r="H78" s="111"/>
      <c r="I78" s="111"/>
      <c r="J78" s="112">
        <f>J214</f>
        <v>0</v>
      </c>
      <c r="L78" s="109"/>
    </row>
    <row r="79" spans="2:47" s="9" customFormat="1" ht="19.95" customHeight="1">
      <c r="B79" s="109"/>
      <c r="D79" s="110" t="s">
        <v>233</v>
      </c>
      <c r="E79" s="111"/>
      <c r="F79" s="111"/>
      <c r="G79" s="111"/>
      <c r="H79" s="111"/>
      <c r="I79" s="111"/>
      <c r="J79" s="112">
        <f>J228</f>
        <v>0</v>
      </c>
      <c r="L79" s="109"/>
    </row>
    <row r="80" spans="2:47" s="9" customFormat="1" ht="19.95" customHeight="1">
      <c r="B80" s="109"/>
      <c r="D80" s="110" t="s">
        <v>5572</v>
      </c>
      <c r="E80" s="111"/>
      <c r="F80" s="111"/>
      <c r="G80" s="111"/>
      <c r="H80" s="111"/>
      <c r="I80" s="111"/>
      <c r="J80" s="112">
        <f>J254</f>
        <v>0</v>
      </c>
      <c r="L80" s="109"/>
    </row>
    <row r="81" spans="2:12" s="9" customFormat="1" ht="19.95" customHeight="1">
      <c r="B81" s="109"/>
      <c r="D81" s="110" t="s">
        <v>234</v>
      </c>
      <c r="E81" s="111"/>
      <c r="F81" s="111"/>
      <c r="G81" s="111"/>
      <c r="H81" s="111"/>
      <c r="I81" s="111"/>
      <c r="J81" s="112">
        <f>J272</f>
        <v>0</v>
      </c>
      <c r="L81" s="109"/>
    </row>
    <row r="82" spans="2:12" s="9" customFormat="1" ht="19.95" customHeight="1">
      <c r="B82" s="109"/>
      <c r="D82" s="110" t="s">
        <v>241</v>
      </c>
      <c r="E82" s="111"/>
      <c r="F82" s="111"/>
      <c r="G82" s="111"/>
      <c r="H82" s="111"/>
      <c r="I82" s="111"/>
      <c r="J82" s="112">
        <f>J285</f>
        <v>0</v>
      </c>
      <c r="L82" s="109"/>
    </row>
    <row r="83" spans="2:12" s="1" customFormat="1" ht="21.75" customHeight="1">
      <c r="B83" s="34"/>
      <c r="L83" s="34"/>
    </row>
    <row r="84" spans="2:12" s="1" customFormat="1" ht="6.9" customHeight="1">
      <c r="B84" s="43"/>
      <c r="C84" s="44"/>
      <c r="D84" s="44"/>
      <c r="E84" s="44"/>
      <c r="F84" s="44"/>
      <c r="G84" s="44"/>
      <c r="H84" s="44"/>
      <c r="I84" s="44"/>
      <c r="J84" s="44"/>
      <c r="K84" s="44"/>
      <c r="L84" s="34"/>
    </row>
    <row r="88" spans="2:12" s="1" customFormat="1" ht="6.9" customHeight="1">
      <c r="B88" s="45"/>
      <c r="C88" s="46"/>
      <c r="D88" s="46"/>
      <c r="E88" s="46"/>
      <c r="F88" s="46"/>
      <c r="G88" s="46"/>
      <c r="H88" s="46"/>
      <c r="I88" s="46"/>
      <c r="J88" s="46"/>
      <c r="K88" s="46"/>
      <c r="L88" s="34"/>
    </row>
    <row r="89" spans="2:12" s="1" customFormat="1" ht="24.9" customHeight="1">
      <c r="B89" s="34"/>
      <c r="C89" s="23" t="s">
        <v>248</v>
      </c>
      <c r="L89" s="34"/>
    </row>
    <row r="90" spans="2:12" s="1" customFormat="1" ht="6.9" customHeight="1">
      <c r="B90" s="34"/>
      <c r="L90" s="34"/>
    </row>
    <row r="91" spans="2:12" s="1" customFormat="1" ht="12" customHeight="1">
      <c r="B91" s="34"/>
      <c r="C91" s="29" t="s">
        <v>16</v>
      </c>
      <c r="L91" s="34"/>
    </row>
    <row r="92" spans="2:12" s="1" customFormat="1" ht="16.5" customHeight="1">
      <c r="B92" s="34"/>
      <c r="E92" s="344" t="str">
        <f>E7</f>
        <v>Domov pro seniory - nový pavilon D - Ústí nad Orlicí</v>
      </c>
      <c r="F92" s="345"/>
      <c r="G92" s="345"/>
      <c r="H92" s="345"/>
      <c r="L92" s="34"/>
    </row>
    <row r="93" spans="2:12" ht="12" customHeight="1">
      <c r="B93" s="22"/>
      <c r="C93" s="29" t="s">
        <v>207</v>
      </c>
      <c r="L93" s="22"/>
    </row>
    <row r="94" spans="2:12" ht="16.5" customHeight="1">
      <c r="B94" s="22"/>
      <c r="E94" s="344" t="s">
        <v>10206</v>
      </c>
      <c r="F94" s="306"/>
      <c r="G94" s="306"/>
      <c r="H94" s="306"/>
      <c r="L94" s="22"/>
    </row>
    <row r="95" spans="2:12" ht="12" customHeight="1">
      <c r="B95" s="22"/>
      <c r="C95" s="29" t="s">
        <v>209</v>
      </c>
      <c r="L95" s="22"/>
    </row>
    <row r="96" spans="2:12" s="1" customFormat="1" ht="16.5" customHeight="1">
      <c r="B96" s="34"/>
      <c r="E96" s="340" t="s">
        <v>13008</v>
      </c>
      <c r="F96" s="346"/>
      <c r="G96" s="346"/>
      <c r="H96" s="346"/>
      <c r="L96" s="34"/>
    </row>
    <row r="97" spans="2:65" s="1" customFormat="1" ht="12" customHeight="1">
      <c r="B97" s="34"/>
      <c r="C97" s="29" t="s">
        <v>9519</v>
      </c>
      <c r="L97" s="34"/>
    </row>
    <row r="98" spans="2:65" s="1" customFormat="1" ht="16.5" customHeight="1">
      <c r="B98" s="34"/>
      <c r="E98" s="327" t="str">
        <f>E13</f>
        <v>D.3.4 - Zdravotně technické instalace</v>
      </c>
      <c r="F98" s="346"/>
      <c r="G98" s="346"/>
      <c r="H98" s="346"/>
      <c r="L98" s="34"/>
    </row>
    <row r="99" spans="2:65" s="1" customFormat="1" ht="6.9" customHeight="1">
      <c r="B99" s="34"/>
      <c r="L99" s="34"/>
    </row>
    <row r="100" spans="2:65" s="1" customFormat="1" ht="12" customHeight="1">
      <c r="B100" s="34"/>
      <c r="C100" s="29" t="s">
        <v>21</v>
      </c>
      <c r="F100" s="27" t="str">
        <f>F16</f>
        <v>k.ú.Ústí n.Orlicí p.č.651/9 561/19 561/20 st.3165</v>
      </c>
      <c r="I100" s="29" t="s">
        <v>23</v>
      </c>
      <c r="J100" s="51" t="str">
        <f>IF(J16="","",J16)</f>
        <v>7. 3. 2024</v>
      </c>
      <c r="L100" s="34"/>
    </row>
    <row r="101" spans="2:65" s="1" customFormat="1" ht="6.9" customHeight="1">
      <c r="B101" s="34"/>
      <c r="L101" s="34"/>
    </row>
    <row r="102" spans="2:65" s="1" customFormat="1" ht="40.049999999999997" customHeight="1">
      <c r="B102" s="34"/>
      <c r="C102" s="29" t="s">
        <v>25</v>
      </c>
      <c r="F102" s="27" t="str">
        <f>E19</f>
        <v>Město Ústí nad Orlicí, Sychrova 16, 56224 Ústí nO</v>
      </c>
      <c r="I102" s="29" t="s">
        <v>33</v>
      </c>
      <c r="J102" s="32" t="str">
        <f>E25</f>
        <v>R21 Architects s.r.o. Mánesova 864/19 12000 Praha2</v>
      </c>
      <c r="L102" s="34"/>
    </row>
    <row r="103" spans="2:65" s="1" customFormat="1" ht="15.15" customHeight="1">
      <c r="B103" s="34"/>
      <c r="C103" s="29" t="s">
        <v>31</v>
      </c>
      <c r="F103" s="27" t="str">
        <f>IF(E22="","",E22)</f>
        <v>Vyplň údaj</v>
      </c>
      <c r="I103" s="29" t="s">
        <v>38</v>
      </c>
      <c r="J103" s="32" t="str">
        <f>E28</f>
        <v xml:space="preserve"> </v>
      </c>
      <c r="L103" s="34"/>
    </row>
    <row r="104" spans="2:65" s="1" customFormat="1" ht="10.35" customHeight="1">
      <c r="B104" s="34"/>
      <c r="L104" s="34"/>
    </row>
    <row r="105" spans="2:65" s="10" customFormat="1" ht="29.25" customHeight="1">
      <c r="B105" s="113"/>
      <c r="C105" s="114" t="s">
        <v>249</v>
      </c>
      <c r="D105" s="115" t="s">
        <v>61</v>
      </c>
      <c r="E105" s="115" t="s">
        <v>57</v>
      </c>
      <c r="F105" s="115" t="s">
        <v>58</v>
      </c>
      <c r="G105" s="115" t="s">
        <v>250</v>
      </c>
      <c r="H105" s="115" t="s">
        <v>251</v>
      </c>
      <c r="I105" s="115" t="s">
        <v>252</v>
      </c>
      <c r="J105" s="115" t="s">
        <v>215</v>
      </c>
      <c r="K105" s="116" t="s">
        <v>253</v>
      </c>
      <c r="L105" s="113"/>
      <c r="M105" s="58" t="s">
        <v>19</v>
      </c>
      <c r="N105" s="59" t="s">
        <v>46</v>
      </c>
      <c r="O105" s="59" t="s">
        <v>254</v>
      </c>
      <c r="P105" s="59" t="s">
        <v>255</v>
      </c>
      <c r="Q105" s="59" t="s">
        <v>256</v>
      </c>
      <c r="R105" s="59" t="s">
        <v>257</v>
      </c>
      <c r="S105" s="59" t="s">
        <v>258</v>
      </c>
      <c r="T105" s="60" t="s">
        <v>259</v>
      </c>
    </row>
    <row r="106" spans="2:65" s="1" customFormat="1" ht="22.8" customHeight="1">
      <c r="B106" s="34"/>
      <c r="C106" s="63" t="s">
        <v>260</v>
      </c>
      <c r="J106" s="117">
        <f>BK106</f>
        <v>0</v>
      </c>
      <c r="L106" s="34"/>
      <c r="M106" s="61"/>
      <c r="N106" s="52"/>
      <c r="O106" s="52"/>
      <c r="P106" s="118">
        <f>P107+P192</f>
        <v>0</v>
      </c>
      <c r="Q106" s="52"/>
      <c r="R106" s="118">
        <f>R107+R192</f>
        <v>3.9680397800000002</v>
      </c>
      <c r="S106" s="52"/>
      <c r="T106" s="119">
        <f>T107+T192</f>
        <v>0.96192110000000008</v>
      </c>
      <c r="AT106" s="19" t="s">
        <v>75</v>
      </c>
      <c r="AU106" s="19" t="s">
        <v>216</v>
      </c>
      <c r="BK106" s="120">
        <f>BK107+BK192</f>
        <v>0</v>
      </c>
    </row>
    <row r="107" spans="2:65" s="11" customFormat="1" ht="25.95" customHeight="1">
      <c r="B107" s="121"/>
      <c r="D107" s="122" t="s">
        <v>75</v>
      </c>
      <c r="E107" s="123" t="s">
        <v>261</v>
      </c>
      <c r="F107" s="123" t="s">
        <v>262</v>
      </c>
      <c r="I107" s="124"/>
      <c r="J107" s="125">
        <f>BK107</f>
        <v>0</v>
      </c>
      <c r="L107" s="121"/>
      <c r="M107" s="126"/>
      <c r="P107" s="127">
        <f>P108+P135+P139+P149+P156+P172+P189</f>
        <v>0</v>
      </c>
      <c r="R107" s="127">
        <f>R108+R135+R139+R149+R156+R172+R189</f>
        <v>3.7574902800000003</v>
      </c>
      <c r="T107" s="128">
        <f>T108+T135+T139+T149+T156+T172+T189</f>
        <v>0.91790000000000005</v>
      </c>
      <c r="AR107" s="122" t="s">
        <v>83</v>
      </c>
      <c r="AT107" s="129" t="s">
        <v>75</v>
      </c>
      <c r="AU107" s="129" t="s">
        <v>76</v>
      </c>
      <c r="AY107" s="122" t="s">
        <v>263</v>
      </c>
      <c r="BK107" s="130">
        <f>BK108+BK135+BK139+BK149+BK156+BK172+BK189</f>
        <v>0</v>
      </c>
    </row>
    <row r="108" spans="2:65" s="11" customFormat="1" ht="22.8" customHeight="1">
      <c r="B108" s="121"/>
      <c r="D108" s="122" t="s">
        <v>75</v>
      </c>
      <c r="E108" s="131" t="s">
        <v>83</v>
      </c>
      <c r="F108" s="131" t="s">
        <v>264</v>
      </c>
      <c r="I108" s="124"/>
      <c r="J108" s="132">
        <f>BK108</f>
        <v>0</v>
      </c>
      <c r="L108" s="121"/>
      <c r="M108" s="126"/>
      <c r="P108" s="127">
        <f>SUM(P109:P134)</f>
        <v>0</v>
      </c>
      <c r="R108" s="127">
        <f>SUM(R109:R134)</f>
        <v>2.0030000000000001</v>
      </c>
      <c r="T108" s="128">
        <f>SUM(T109:T134)</f>
        <v>0</v>
      </c>
      <c r="AR108" s="122" t="s">
        <v>83</v>
      </c>
      <c r="AT108" s="129" t="s">
        <v>75</v>
      </c>
      <c r="AU108" s="129" t="s">
        <v>83</v>
      </c>
      <c r="AY108" s="122" t="s">
        <v>263</v>
      </c>
      <c r="BK108" s="130">
        <f>SUM(BK109:BK134)</f>
        <v>0</v>
      </c>
    </row>
    <row r="109" spans="2:65" s="1" customFormat="1" ht="16.5" customHeight="1">
      <c r="B109" s="34"/>
      <c r="C109" s="133" t="s">
        <v>83</v>
      </c>
      <c r="D109" s="133" t="s">
        <v>265</v>
      </c>
      <c r="E109" s="134" t="s">
        <v>14881</v>
      </c>
      <c r="F109" s="135" t="s">
        <v>14882</v>
      </c>
      <c r="G109" s="136" t="s">
        <v>285</v>
      </c>
      <c r="H109" s="137">
        <v>1.575</v>
      </c>
      <c r="I109" s="138"/>
      <c r="J109" s="139">
        <f>ROUND(I109*H109,2)</f>
        <v>0</v>
      </c>
      <c r="K109" s="135" t="s">
        <v>269</v>
      </c>
      <c r="L109" s="34"/>
      <c r="M109" s="140" t="s">
        <v>19</v>
      </c>
      <c r="N109" s="141" t="s">
        <v>48</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14883</v>
      </c>
    </row>
    <row r="110" spans="2:65" s="1" customFormat="1" ht="10.199999999999999">
      <c r="B110" s="34"/>
      <c r="D110" s="146" t="s">
        <v>271</v>
      </c>
      <c r="F110" s="147" t="s">
        <v>14884</v>
      </c>
      <c r="I110" s="148"/>
      <c r="L110" s="34"/>
      <c r="M110" s="149"/>
      <c r="T110" s="55"/>
      <c r="AT110" s="19" t="s">
        <v>271</v>
      </c>
      <c r="AU110" s="19" t="s">
        <v>88</v>
      </c>
    </row>
    <row r="111" spans="2:65" s="13" customFormat="1" ht="10.199999999999999">
      <c r="B111" s="157"/>
      <c r="D111" s="151" t="s">
        <v>288</v>
      </c>
      <c r="E111" s="158" t="s">
        <v>19</v>
      </c>
      <c r="F111" s="159" t="s">
        <v>14885</v>
      </c>
      <c r="H111" s="160">
        <v>1.575</v>
      </c>
      <c r="I111" s="161"/>
      <c r="L111" s="157"/>
      <c r="M111" s="162"/>
      <c r="T111" s="163"/>
      <c r="AT111" s="158" t="s">
        <v>288</v>
      </c>
      <c r="AU111" s="158" t="s">
        <v>88</v>
      </c>
      <c r="AV111" s="13" t="s">
        <v>88</v>
      </c>
      <c r="AW111" s="13" t="s">
        <v>37</v>
      </c>
      <c r="AX111" s="13" t="s">
        <v>83</v>
      </c>
      <c r="AY111" s="158" t="s">
        <v>263</v>
      </c>
    </row>
    <row r="112" spans="2:65" s="1" customFormat="1" ht="33" customHeight="1">
      <c r="B112" s="34"/>
      <c r="C112" s="133" t="s">
        <v>88</v>
      </c>
      <c r="D112" s="133" t="s">
        <v>265</v>
      </c>
      <c r="E112" s="134" t="s">
        <v>14886</v>
      </c>
      <c r="F112" s="135" t="s">
        <v>14887</v>
      </c>
      <c r="G112" s="136" t="s">
        <v>285</v>
      </c>
      <c r="H112" s="137">
        <v>2.7530000000000001</v>
      </c>
      <c r="I112" s="138"/>
      <c r="J112" s="139">
        <f>ROUND(I112*H112,2)</f>
        <v>0</v>
      </c>
      <c r="K112" s="135" t="s">
        <v>269</v>
      </c>
      <c r="L112" s="34"/>
      <c r="M112" s="140" t="s">
        <v>19</v>
      </c>
      <c r="N112" s="141" t="s">
        <v>48</v>
      </c>
      <c r="P112" s="142">
        <f>O112*H112</f>
        <v>0</v>
      </c>
      <c r="Q112" s="142">
        <v>0</v>
      </c>
      <c r="R112" s="142">
        <f>Q112*H112</f>
        <v>0</v>
      </c>
      <c r="S112" s="142">
        <v>0</v>
      </c>
      <c r="T112" s="143">
        <f>S112*H112</f>
        <v>0</v>
      </c>
      <c r="AR112" s="144" t="s">
        <v>98</v>
      </c>
      <c r="AT112" s="144" t="s">
        <v>265</v>
      </c>
      <c r="AU112" s="144" t="s">
        <v>88</v>
      </c>
      <c r="AY112" s="19" t="s">
        <v>263</v>
      </c>
      <c r="BE112" s="145">
        <f>IF(N112="základní",J112,0)</f>
        <v>0</v>
      </c>
      <c r="BF112" s="145">
        <f>IF(N112="snížená",J112,0)</f>
        <v>0</v>
      </c>
      <c r="BG112" s="145">
        <f>IF(N112="zákl. přenesená",J112,0)</f>
        <v>0</v>
      </c>
      <c r="BH112" s="145">
        <f>IF(N112="sníž. přenesená",J112,0)</f>
        <v>0</v>
      </c>
      <c r="BI112" s="145">
        <f>IF(N112="nulová",J112,0)</f>
        <v>0</v>
      </c>
      <c r="BJ112" s="19" t="s">
        <v>88</v>
      </c>
      <c r="BK112" s="145">
        <f>ROUND(I112*H112,2)</f>
        <v>0</v>
      </c>
      <c r="BL112" s="19" t="s">
        <v>98</v>
      </c>
      <c r="BM112" s="144" t="s">
        <v>14888</v>
      </c>
    </row>
    <row r="113" spans="2:65" s="1" customFormat="1" ht="10.199999999999999">
      <c r="B113" s="34"/>
      <c r="D113" s="146" t="s">
        <v>271</v>
      </c>
      <c r="F113" s="147" t="s">
        <v>14889</v>
      </c>
      <c r="I113" s="148"/>
      <c r="L113" s="34"/>
      <c r="M113" s="149"/>
      <c r="T113" s="55"/>
      <c r="AT113" s="19" t="s">
        <v>271</v>
      </c>
      <c r="AU113" s="19" t="s">
        <v>88</v>
      </c>
    </row>
    <row r="114" spans="2:65" s="13" customFormat="1" ht="10.199999999999999">
      <c r="B114" s="157"/>
      <c r="D114" s="151" t="s">
        <v>288</v>
      </c>
      <c r="E114" s="158" t="s">
        <v>19</v>
      </c>
      <c r="F114" s="159" t="s">
        <v>14890</v>
      </c>
      <c r="H114" s="160">
        <v>2.7530000000000001</v>
      </c>
      <c r="I114" s="161"/>
      <c r="L114" s="157"/>
      <c r="M114" s="162"/>
      <c r="T114" s="163"/>
      <c r="AT114" s="158" t="s">
        <v>288</v>
      </c>
      <c r="AU114" s="158" t="s">
        <v>88</v>
      </c>
      <c r="AV114" s="13" t="s">
        <v>88</v>
      </c>
      <c r="AW114" s="13" t="s">
        <v>37</v>
      </c>
      <c r="AX114" s="13" t="s">
        <v>83</v>
      </c>
      <c r="AY114" s="158" t="s">
        <v>263</v>
      </c>
    </row>
    <row r="115" spans="2:65" s="1" customFormat="1" ht="33" customHeight="1">
      <c r="B115" s="34"/>
      <c r="C115" s="133" t="s">
        <v>92</v>
      </c>
      <c r="D115" s="133" t="s">
        <v>265</v>
      </c>
      <c r="E115" s="134" t="s">
        <v>14891</v>
      </c>
      <c r="F115" s="135" t="s">
        <v>14892</v>
      </c>
      <c r="G115" s="136" t="s">
        <v>285</v>
      </c>
      <c r="H115" s="137">
        <v>6.3</v>
      </c>
      <c r="I115" s="138"/>
      <c r="J115" s="139">
        <f>ROUND(I115*H115,2)</f>
        <v>0</v>
      </c>
      <c r="K115" s="135" t="s">
        <v>269</v>
      </c>
      <c r="L115" s="34"/>
      <c r="M115" s="140" t="s">
        <v>19</v>
      </c>
      <c r="N115" s="141" t="s">
        <v>48</v>
      </c>
      <c r="P115" s="142">
        <f>O115*H115</f>
        <v>0</v>
      </c>
      <c r="Q115" s="142">
        <v>0</v>
      </c>
      <c r="R115" s="142">
        <f>Q115*H115</f>
        <v>0</v>
      </c>
      <c r="S115" s="142">
        <v>0</v>
      </c>
      <c r="T115" s="143">
        <f>S115*H115</f>
        <v>0</v>
      </c>
      <c r="AR115" s="144" t="s">
        <v>98</v>
      </c>
      <c r="AT115" s="144" t="s">
        <v>265</v>
      </c>
      <c r="AU115" s="144" t="s">
        <v>88</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98</v>
      </c>
      <c r="BM115" s="144" t="s">
        <v>14893</v>
      </c>
    </row>
    <row r="116" spans="2:65" s="1" customFormat="1" ht="10.199999999999999">
      <c r="B116" s="34"/>
      <c r="D116" s="146" t="s">
        <v>271</v>
      </c>
      <c r="F116" s="147" t="s">
        <v>14894</v>
      </c>
      <c r="I116" s="148"/>
      <c r="L116" s="34"/>
      <c r="M116" s="149"/>
      <c r="T116" s="55"/>
      <c r="AT116" s="19" t="s">
        <v>271</v>
      </c>
      <c r="AU116" s="19" t="s">
        <v>88</v>
      </c>
    </row>
    <row r="117" spans="2:65" s="13" customFormat="1" ht="10.199999999999999">
      <c r="B117" s="157"/>
      <c r="D117" s="151" t="s">
        <v>288</v>
      </c>
      <c r="E117" s="158" t="s">
        <v>19</v>
      </c>
      <c r="F117" s="159" t="s">
        <v>14895</v>
      </c>
      <c r="H117" s="160">
        <v>6.3</v>
      </c>
      <c r="I117" s="161"/>
      <c r="L117" s="157"/>
      <c r="M117" s="162"/>
      <c r="T117" s="163"/>
      <c r="AT117" s="158" t="s">
        <v>288</v>
      </c>
      <c r="AU117" s="158" t="s">
        <v>88</v>
      </c>
      <c r="AV117" s="13" t="s">
        <v>88</v>
      </c>
      <c r="AW117" s="13" t="s">
        <v>37</v>
      </c>
      <c r="AX117" s="13" t="s">
        <v>83</v>
      </c>
      <c r="AY117" s="158" t="s">
        <v>263</v>
      </c>
    </row>
    <row r="118" spans="2:65" s="1" customFormat="1" ht="37.799999999999997" customHeight="1">
      <c r="B118" s="34"/>
      <c r="C118" s="133" t="s">
        <v>98</v>
      </c>
      <c r="D118" s="133" t="s">
        <v>265</v>
      </c>
      <c r="E118" s="134" t="s">
        <v>406</v>
      </c>
      <c r="F118" s="135" t="s">
        <v>407</v>
      </c>
      <c r="G118" s="136" t="s">
        <v>285</v>
      </c>
      <c r="H118" s="137">
        <v>1.575</v>
      </c>
      <c r="I118" s="138"/>
      <c r="J118" s="139">
        <f>ROUND(I118*H118,2)</f>
        <v>0</v>
      </c>
      <c r="K118" s="135" t="s">
        <v>269</v>
      </c>
      <c r="L118" s="34"/>
      <c r="M118" s="140" t="s">
        <v>19</v>
      </c>
      <c r="N118" s="141" t="s">
        <v>48</v>
      </c>
      <c r="P118" s="142">
        <f>O118*H118</f>
        <v>0</v>
      </c>
      <c r="Q118" s="142">
        <v>0</v>
      </c>
      <c r="R118" s="142">
        <f>Q118*H118</f>
        <v>0</v>
      </c>
      <c r="S118" s="142">
        <v>0</v>
      </c>
      <c r="T118" s="143">
        <f>S118*H118</f>
        <v>0</v>
      </c>
      <c r="AR118" s="144" t="s">
        <v>98</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98</v>
      </c>
      <c r="BM118" s="144" t="s">
        <v>14896</v>
      </c>
    </row>
    <row r="119" spans="2:65" s="1" customFormat="1" ht="10.199999999999999">
      <c r="B119" s="34"/>
      <c r="D119" s="146" t="s">
        <v>271</v>
      </c>
      <c r="F119" s="147" t="s">
        <v>409</v>
      </c>
      <c r="I119" s="148"/>
      <c r="L119" s="34"/>
      <c r="M119" s="149"/>
      <c r="T119" s="55"/>
      <c r="AT119" s="19" t="s">
        <v>271</v>
      </c>
      <c r="AU119" s="19" t="s">
        <v>88</v>
      </c>
    </row>
    <row r="120" spans="2:65" s="13" customFormat="1" ht="10.199999999999999">
      <c r="B120" s="157"/>
      <c r="D120" s="151" t="s">
        <v>288</v>
      </c>
      <c r="E120" s="158" t="s">
        <v>19</v>
      </c>
      <c r="F120" s="159" t="s">
        <v>14897</v>
      </c>
      <c r="H120" s="160">
        <v>1.575</v>
      </c>
      <c r="I120" s="161"/>
      <c r="L120" s="157"/>
      <c r="M120" s="162"/>
      <c r="T120" s="163"/>
      <c r="AT120" s="158" t="s">
        <v>288</v>
      </c>
      <c r="AU120" s="158" t="s">
        <v>88</v>
      </c>
      <c r="AV120" s="13" t="s">
        <v>88</v>
      </c>
      <c r="AW120" s="13" t="s">
        <v>37</v>
      </c>
      <c r="AX120" s="13" t="s">
        <v>83</v>
      </c>
      <c r="AY120" s="158" t="s">
        <v>263</v>
      </c>
    </row>
    <row r="121" spans="2:65" s="1" customFormat="1" ht="24.15" customHeight="1">
      <c r="B121" s="34"/>
      <c r="C121" s="133" t="s">
        <v>292</v>
      </c>
      <c r="D121" s="133" t="s">
        <v>265</v>
      </c>
      <c r="E121" s="134" t="s">
        <v>5610</v>
      </c>
      <c r="F121" s="135" t="s">
        <v>5611</v>
      </c>
      <c r="G121" s="136" t="s">
        <v>285</v>
      </c>
      <c r="H121" s="137">
        <v>1.1779999999999999</v>
      </c>
      <c r="I121" s="138"/>
      <c r="J121" s="139">
        <f>ROUND(I121*H121,2)</f>
        <v>0</v>
      </c>
      <c r="K121" s="135" t="s">
        <v>269</v>
      </c>
      <c r="L121" s="34"/>
      <c r="M121" s="140" t="s">
        <v>19</v>
      </c>
      <c r="N121" s="141" t="s">
        <v>48</v>
      </c>
      <c r="P121" s="142">
        <f>O121*H121</f>
        <v>0</v>
      </c>
      <c r="Q121" s="142">
        <v>0</v>
      </c>
      <c r="R121" s="142">
        <f>Q121*H121</f>
        <v>0</v>
      </c>
      <c r="S121" s="142">
        <v>0</v>
      </c>
      <c r="T121" s="143">
        <f>S121*H121</f>
        <v>0</v>
      </c>
      <c r="AR121" s="144" t="s">
        <v>98</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98</v>
      </c>
      <c r="BM121" s="144" t="s">
        <v>14898</v>
      </c>
    </row>
    <row r="122" spans="2:65" s="1" customFormat="1" ht="10.199999999999999">
      <c r="B122" s="34"/>
      <c r="D122" s="146" t="s">
        <v>271</v>
      </c>
      <c r="F122" s="147" t="s">
        <v>5613</v>
      </c>
      <c r="I122" s="148"/>
      <c r="L122" s="34"/>
      <c r="M122" s="149"/>
      <c r="T122" s="55"/>
      <c r="AT122" s="19" t="s">
        <v>271</v>
      </c>
      <c r="AU122" s="19" t="s">
        <v>88</v>
      </c>
    </row>
    <row r="123" spans="2:65" s="13" customFormat="1" ht="10.199999999999999">
      <c r="B123" s="157"/>
      <c r="D123" s="151" t="s">
        <v>288</v>
      </c>
      <c r="E123" s="158" t="s">
        <v>19</v>
      </c>
      <c r="F123" s="159" t="s">
        <v>14899</v>
      </c>
      <c r="H123" s="160">
        <v>1.1779999999999999</v>
      </c>
      <c r="I123" s="161"/>
      <c r="L123" s="157"/>
      <c r="M123" s="162"/>
      <c r="T123" s="163"/>
      <c r="AT123" s="158" t="s">
        <v>288</v>
      </c>
      <c r="AU123" s="158" t="s">
        <v>88</v>
      </c>
      <c r="AV123" s="13" t="s">
        <v>88</v>
      </c>
      <c r="AW123" s="13" t="s">
        <v>37</v>
      </c>
      <c r="AX123" s="13" t="s">
        <v>83</v>
      </c>
      <c r="AY123" s="158" t="s">
        <v>263</v>
      </c>
    </row>
    <row r="124" spans="2:65" s="1" customFormat="1" ht="24.15" customHeight="1">
      <c r="B124" s="34"/>
      <c r="C124" s="133" t="s">
        <v>298</v>
      </c>
      <c r="D124" s="133" t="s">
        <v>265</v>
      </c>
      <c r="E124" s="134" t="s">
        <v>421</v>
      </c>
      <c r="F124" s="135" t="s">
        <v>422</v>
      </c>
      <c r="G124" s="136" t="s">
        <v>423</v>
      </c>
      <c r="H124" s="137">
        <v>2.9929999999999999</v>
      </c>
      <c r="I124" s="138"/>
      <c r="J124" s="139">
        <f>ROUND(I124*H124,2)</f>
        <v>0</v>
      </c>
      <c r="K124" s="135" t="s">
        <v>269</v>
      </c>
      <c r="L124" s="34"/>
      <c r="M124" s="140" t="s">
        <v>19</v>
      </c>
      <c r="N124" s="141" t="s">
        <v>48</v>
      </c>
      <c r="P124" s="142">
        <f>O124*H124</f>
        <v>0</v>
      </c>
      <c r="Q124" s="142">
        <v>0</v>
      </c>
      <c r="R124" s="142">
        <f>Q124*H124</f>
        <v>0</v>
      </c>
      <c r="S124" s="142">
        <v>0</v>
      </c>
      <c r="T124" s="143">
        <f>S124*H124</f>
        <v>0</v>
      </c>
      <c r="AR124" s="144" t="s">
        <v>98</v>
      </c>
      <c r="AT124" s="144" t="s">
        <v>265</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98</v>
      </c>
      <c r="BM124" s="144" t="s">
        <v>14900</v>
      </c>
    </row>
    <row r="125" spans="2:65" s="1" customFormat="1" ht="10.199999999999999">
      <c r="B125" s="34"/>
      <c r="D125" s="146" t="s">
        <v>271</v>
      </c>
      <c r="F125" s="147" t="s">
        <v>425</v>
      </c>
      <c r="I125" s="148"/>
      <c r="L125" s="34"/>
      <c r="M125" s="149"/>
      <c r="T125" s="55"/>
      <c r="AT125" s="19" t="s">
        <v>271</v>
      </c>
      <c r="AU125" s="19" t="s">
        <v>88</v>
      </c>
    </row>
    <row r="126" spans="2:65" s="13" customFormat="1" ht="10.199999999999999">
      <c r="B126" s="157"/>
      <c r="D126" s="151" t="s">
        <v>288</v>
      </c>
      <c r="E126" s="158" t="s">
        <v>19</v>
      </c>
      <c r="F126" s="159" t="s">
        <v>14901</v>
      </c>
      <c r="H126" s="160">
        <v>2.9929999999999999</v>
      </c>
      <c r="I126" s="161"/>
      <c r="L126" s="157"/>
      <c r="M126" s="162"/>
      <c r="T126" s="163"/>
      <c r="AT126" s="158" t="s">
        <v>288</v>
      </c>
      <c r="AU126" s="158" t="s">
        <v>88</v>
      </c>
      <c r="AV126" s="13" t="s">
        <v>88</v>
      </c>
      <c r="AW126" s="13" t="s">
        <v>37</v>
      </c>
      <c r="AX126" s="13" t="s">
        <v>83</v>
      </c>
      <c r="AY126" s="158" t="s">
        <v>263</v>
      </c>
    </row>
    <row r="127" spans="2:65" s="1" customFormat="1" ht="24.15" customHeight="1">
      <c r="B127" s="34"/>
      <c r="C127" s="133" t="s">
        <v>314</v>
      </c>
      <c r="D127" s="133" t="s">
        <v>265</v>
      </c>
      <c r="E127" s="134" t="s">
        <v>428</v>
      </c>
      <c r="F127" s="135" t="s">
        <v>429</v>
      </c>
      <c r="G127" s="136" t="s">
        <v>285</v>
      </c>
      <c r="H127" s="137">
        <v>1.575</v>
      </c>
      <c r="I127" s="138"/>
      <c r="J127" s="139">
        <f>ROUND(I127*H127,2)</f>
        <v>0</v>
      </c>
      <c r="K127" s="135" t="s">
        <v>269</v>
      </c>
      <c r="L127" s="34"/>
      <c r="M127" s="140" t="s">
        <v>19</v>
      </c>
      <c r="N127" s="141" t="s">
        <v>48</v>
      </c>
      <c r="P127" s="142">
        <f>O127*H127</f>
        <v>0</v>
      </c>
      <c r="Q127" s="142">
        <v>0</v>
      </c>
      <c r="R127" s="142">
        <f>Q127*H127</f>
        <v>0</v>
      </c>
      <c r="S127" s="142">
        <v>0</v>
      </c>
      <c r="T127" s="143">
        <f>S127*H127</f>
        <v>0</v>
      </c>
      <c r="AR127" s="144" t="s">
        <v>98</v>
      </c>
      <c r="AT127" s="144" t="s">
        <v>265</v>
      </c>
      <c r="AU127" s="144" t="s">
        <v>88</v>
      </c>
      <c r="AY127" s="19" t="s">
        <v>263</v>
      </c>
      <c r="BE127" s="145">
        <f>IF(N127="základní",J127,0)</f>
        <v>0</v>
      </c>
      <c r="BF127" s="145">
        <f>IF(N127="snížená",J127,0)</f>
        <v>0</v>
      </c>
      <c r="BG127" s="145">
        <f>IF(N127="zákl. přenesená",J127,0)</f>
        <v>0</v>
      </c>
      <c r="BH127" s="145">
        <f>IF(N127="sníž. přenesená",J127,0)</f>
        <v>0</v>
      </c>
      <c r="BI127" s="145">
        <f>IF(N127="nulová",J127,0)</f>
        <v>0</v>
      </c>
      <c r="BJ127" s="19" t="s">
        <v>88</v>
      </c>
      <c r="BK127" s="145">
        <f>ROUND(I127*H127,2)</f>
        <v>0</v>
      </c>
      <c r="BL127" s="19" t="s">
        <v>98</v>
      </c>
      <c r="BM127" s="144" t="s">
        <v>14902</v>
      </c>
    </row>
    <row r="128" spans="2:65" s="1" customFormat="1" ht="10.199999999999999">
      <c r="B128" s="34"/>
      <c r="D128" s="146" t="s">
        <v>271</v>
      </c>
      <c r="F128" s="147" t="s">
        <v>431</v>
      </c>
      <c r="I128" s="148"/>
      <c r="L128" s="34"/>
      <c r="M128" s="149"/>
      <c r="T128" s="55"/>
      <c r="AT128" s="19" t="s">
        <v>271</v>
      </c>
      <c r="AU128" s="19" t="s">
        <v>88</v>
      </c>
    </row>
    <row r="129" spans="2:65" s="13" customFormat="1" ht="10.199999999999999">
      <c r="B129" s="157"/>
      <c r="D129" s="151" t="s">
        <v>288</v>
      </c>
      <c r="E129" s="158" t="s">
        <v>19</v>
      </c>
      <c r="F129" s="159" t="s">
        <v>14897</v>
      </c>
      <c r="H129" s="160">
        <v>1.575</v>
      </c>
      <c r="I129" s="161"/>
      <c r="L129" s="157"/>
      <c r="M129" s="162"/>
      <c r="T129" s="163"/>
      <c r="AT129" s="158" t="s">
        <v>288</v>
      </c>
      <c r="AU129" s="158" t="s">
        <v>88</v>
      </c>
      <c r="AV129" s="13" t="s">
        <v>88</v>
      </c>
      <c r="AW129" s="13" t="s">
        <v>37</v>
      </c>
      <c r="AX129" s="13" t="s">
        <v>83</v>
      </c>
      <c r="AY129" s="158" t="s">
        <v>263</v>
      </c>
    </row>
    <row r="130" spans="2:65" s="1" customFormat="1" ht="37.799999999999997" customHeight="1">
      <c r="B130" s="34"/>
      <c r="C130" s="133" t="s">
        <v>321</v>
      </c>
      <c r="D130" s="133" t="s">
        <v>265</v>
      </c>
      <c r="E130" s="134" t="s">
        <v>14903</v>
      </c>
      <c r="F130" s="135" t="s">
        <v>14904</v>
      </c>
      <c r="G130" s="136" t="s">
        <v>285</v>
      </c>
      <c r="H130" s="137">
        <v>1.1779999999999999</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98</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98</v>
      </c>
      <c r="BM130" s="144" t="s">
        <v>14905</v>
      </c>
    </row>
    <row r="131" spans="2:65" s="1" customFormat="1" ht="10.199999999999999">
      <c r="B131" s="34"/>
      <c r="D131" s="146" t="s">
        <v>271</v>
      </c>
      <c r="F131" s="147" t="s">
        <v>14906</v>
      </c>
      <c r="I131" s="148"/>
      <c r="L131" s="34"/>
      <c r="M131" s="149"/>
      <c r="T131" s="55"/>
      <c r="AT131" s="19" t="s">
        <v>271</v>
      </c>
      <c r="AU131" s="19" t="s">
        <v>88</v>
      </c>
    </row>
    <row r="132" spans="2:65" s="13" customFormat="1" ht="10.199999999999999">
      <c r="B132" s="157"/>
      <c r="D132" s="151" t="s">
        <v>288</v>
      </c>
      <c r="E132" s="158" t="s">
        <v>19</v>
      </c>
      <c r="F132" s="159" t="s">
        <v>14907</v>
      </c>
      <c r="H132" s="160">
        <v>1.1779999999999999</v>
      </c>
      <c r="I132" s="161"/>
      <c r="L132" s="157"/>
      <c r="M132" s="162"/>
      <c r="T132" s="163"/>
      <c r="AT132" s="158" t="s">
        <v>288</v>
      </c>
      <c r="AU132" s="158" t="s">
        <v>88</v>
      </c>
      <c r="AV132" s="13" t="s">
        <v>88</v>
      </c>
      <c r="AW132" s="13" t="s">
        <v>37</v>
      </c>
      <c r="AX132" s="13" t="s">
        <v>83</v>
      </c>
      <c r="AY132" s="158" t="s">
        <v>263</v>
      </c>
    </row>
    <row r="133" spans="2:65" s="1" customFormat="1" ht="16.5" customHeight="1">
      <c r="B133" s="34"/>
      <c r="C133" s="178" t="s">
        <v>328</v>
      </c>
      <c r="D133" s="178" t="s">
        <v>439</v>
      </c>
      <c r="E133" s="179" t="s">
        <v>5629</v>
      </c>
      <c r="F133" s="180" t="s">
        <v>5630</v>
      </c>
      <c r="G133" s="181" t="s">
        <v>423</v>
      </c>
      <c r="H133" s="182">
        <v>2.0030000000000001</v>
      </c>
      <c r="I133" s="183"/>
      <c r="J133" s="184">
        <f>ROUND(I133*H133,2)</f>
        <v>0</v>
      </c>
      <c r="K133" s="180" t="s">
        <v>269</v>
      </c>
      <c r="L133" s="185"/>
      <c r="M133" s="186" t="s">
        <v>19</v>
      </c>
      <c r="N133" s="187" t="s">
        <v>48</v>
      </c>
      <c r="P133" s="142">
        <f>O133*H133</f>
        <v>0</v>
      </c>
      <c r="Q133" s="142">
        <v>1</v>
      </c>
      <c r="R133" s="142">
        <f>Q133*H133</f>
        <v>2.0030000000000001</v>
      </c>
      <c r="S133" s="142">
        <v>0</v>
      </c>
      <c r="T133" s="143">
        <f>S133*H133</f>
        <v>0</v>
      </c>
      <c r="AR133" s="144" t="s">
        <v>321</v>
      </c>
      <c r="AT133" s="144" t="s">
        <v>439</v>
      </c>
      <c r="AU133" s="144" t="s">
        <v>88</v>
      </c>
      <c r="AY133" s="19" t="s">
        <v>263</v>
      </c>
      <c r="BE133" s="145">
        <f>IF(N133="základní",J133,0)</f>
        <v>0</v>
      </c>
      <c r="BF133" s="145">
        <f>IF(N133="snížená",J133,0)</f>
        <v>0</v>
      </c>
      <c r="BG133" s="145">
        <f>IF(N133="zákl. přenesená",J133,0)</f>
        <v>0</v>
      </c>
      <c r="BH133" s="145">
        <f>IF(N133="sníž. přenesená",J133,0)</f>
        <v>0</v>
      </c>
      <c r="BI133" s="145">
        <f>IF(N133="nulová",J133,0)</f>
        <v>0</v>
      </c>
      <c r="BJ133" s="19" t="s">
        <v>88</v>
      </c>
      <c r="BK133" s="145">
        <f>ROUND(I133*H133,2)</f>
        <v>0</v>
      </c>
      <c r="BL133" s="19" t="s">
        <v>98</v>
      </c>
      <c r="BM133" s="144" t="s">
        <v>14908</v>
      </c>
    </row>
    <row r="134" spans="2:65" s="13" customFormat="1" ht="10.199999999999999">
      <c r="B134" s="157"/>
      <c r="D134" s="151" t="s">
        <v>288</v>
      </c>
      <c r="E134" s="158" t="s">
        <v>19</v>
      </c>
      <c r="F134" s="159" t="s">
        <v>14909</v>
      </c>
      <c r="H134" s="160">
        <v>2.0030000000000001</v>
      </c>
      <c r="I134" s="161"/>
      <c r="L134" s="157"/>
      <c r="M134" s="162"/>
      <c r="T134" s="163"/>
      <c r="AT134" s="158" t="s">
        <v>288</v>
      </c>
      <c r="AU134" s="158" t="s">
        <v>88</v>
      </c>
      <c r="AV134" s="13" t="s">
        <v>88</v>
      </c>
      <c r="AW134" s="13" t="s">
        <v>37</v>
      </c>
      <c r="AX134" s="13" t="s">
        <v>83</v>
      </c>
      <c r="AY134" s="158" t="s">
        <v>263</v>
      </c>
    </row>
    <row r="135" spans="2:65" s="11" customFormat="1" ht="22.8" customHeight="1">
      <c r="B135" s="121"/>
      <c r="D135" s="122" t="s">
        <v>75</v>
      </c>
      <c r="E135" s="131" t="s">
        <v>98</v>
      </c>
      <c r="F135" s="131" t="s">
        <v>1442</v>
      </c>
      <c r="I135" s="124"/>
      <c r="J135" s="132">
        <f>BK135</f>
        <v>0</v>
      </c>
      <c r="L135" s="121"/>
      <c r="M135" s="126"/>
      <c r="P135" s="127">
        <f>SUM(P136:P138)</f>
        <v>0</v>
      </c>
      <c r="R135" s="127">
        <f>SUM(R136:R138)</f>
        <v>0.66176950000000001</v>
      </c>
      <c r="T135" s="128">
        <f>SUM(T136:T138)</f>
        <v>0</v>
      </c>
      <c r="AR135" s="122" t="s">
        <v>83</v>
      </c>
      <c r="AT135" s="129" t="s">
        <v>75</v>
      </c>
      <c r="AU135" s="129" t="s">
        <v>83</v>
      </c>
      <c r="AY135" s="122" t="s">
        <v>263</v>
      </c>
      <c r="BK135" s="130">
        <f>SUM(BK136:BK138)</f>
        <v>0</v>
      </c>
    </row>
    <row r="136" spans="2:65" s="1" customFormat="1" ht="21.75" customHeight="1">
      <c r="B136" s="34"/>
      <c r="C136" s="133" t="s">
        <v>334</v>
      </c>
      <c r="D136" s="133" t="s">
        <v>265</v>
      </c>
      <c r="E136" s="134" t="s">
        <v>5633</v>
      </c>
      <c r="F136" s="135" t="s">
        <v>5634</v>
      </c>
      <c r="G136" s="136" t="s">
        <v>285</v>
      </c>
      <c r="H136" s="137">
        <v>0.35</v>
      </c>
      <c r="I136" s="138"/>
      <c r="J136" s="139">
        <f>ROUND(I136*H136,2)</f>
        <v>0</v>
      </c>
      <c r="K136" s="135" t="s">
        <v>269</v>
      </c>
      <c r="L136" s="34"/>
      <c r="M136" s="140" t="s">
        <v>19</v>
      </c>
      <c r="N136" s="141" t="s">
        <v>48</v>
      </c>
      <c r="P136" s="142">
        <f>O136*H136</f>
        <v>0</v>
      </c>
      <c r="Q136" s="142">
        <v>1.8907700000000001</v>
      </c>
      <c r="R136" s="142">
        <f>Q136*H136</f>
        <v>0.66176950000000001</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98</v>
      </c>
      <c r="BM136" s="144" t="s">
        <v>14910</v>
      </c>
    </row>
    <row r="137" spans="2:65" s="1" customFormat="1" ht="10.199999999999999">
      <c r="B137" s="34"/>
      <c r="D137" s="146" t="s">
        <v>271</v>
      </c>
      <c r="F137" s="147" t="s">
        <v>5636</v>
      </c>
      <c r="I137" s="148"/>
      <c r="L137" s="34"/>
      <c r="M137" s="149"/>
      <c r="T137" s="55"/>
      <c r="AT137" s="19" t="s">
        <v>271</v>
      </c>
      <c r="AU137" s="19" t="s">
        <v>88</v>
      </c>
    </row>
    <row r="138" spans="2:65" s="13" customFormat="1" ht="10.199999999999999">
      <c r="B138" s="157"/>
      <c r="D138" s="151" t="s">
        <v>288</v>
      </c>
      <c r="E138" s="158" t="s">
        <v>19</v>
      </c>
      <c r="F138" s="159" t="s">
        <v>14911</v>
      </c>
      <c r="H138" s="160">
        <v>0.35</v>
      </c>
      <c r="I138" s="161"/>
      <c r="L138" s="157"/>
      <c r="M138" s="162"/>
      <c r="T138" s="163"/>
      <c r="AT138" s="158" t="s">
        <v>288</v>
      </c>
      <c r="AU138" s="158" t="s">
        <v>88</v>
      </c>
      <c r="AV138" s="13" t="s">
        <v>88</v>
      </c>
      <c r="AW138" s="13" t="s">
        <v>37</v>
      </c>
      <c r="AX138" s="13" t="s">
        <v>83</v>
      </c>
      <c r="AY138" s="158" t="s">
        <v>263</v>
      </c>
    </row>
    <row r="139" spans="2:65" s="11" customFormat="1" ht="22.8" customHeight="1">
      <c r="B139" s="121"/>
      <c r="D139" s="122" t="s">
        <v>75</v>
      </c>
      <c r="E139" s="131" t="s">
        <v>298</v>
      </c>
      <c r="F139" s="131" t="s">
        <v>1842</v>
      </c>
      <c r="I139" s="124"/>
      <c r="J139" s="132">
        <f>BK139</f>
        <v>0</v>
      </c>
      <c r="L139" s="121"/>
      <c r="M139" s="126"/>
      <c r="P139" s="127">
        <f>SUM(P140:P148)</f>
        <v>0</v>
      </c>
      <c r="R139" s="127">
        <f>SUM(R140:R148)</f>
        <v>1.0927207800000001</v>
      </c>
      <c r="T139" s="128">
        <f>SUM(T140:T148)</f>
        <v>0</v>
      </c>
      <c r="AR139" s="122" t="s">
        <v>83</v>
      </c>
      <c r="AT139" s="129" t="s">
        <v>75</v>
      </c>
      <c r="AU139" s="129" t="s">
        <v>83</v>
      </c>
      <c r="AY139" s="122" t="s">
        <v>263</v>
      </c>
      <c r="BK139" s="130">
        <f>SUM(BK140:BK148)</f>
        <v>0</v>
      </c>
    </row>
    <row r="140" spans="2:65" s="1" customFormat="1" ht="24.15" customHeight="1">
      <c r="B140" s="34"/>
      <c r="C140" s="133" t="s">
        <v>340</v>
      </c>
      <c r="D140" s="133" t="s">
        <v>265</v>
      </c>
      <c r="E140" s="134" t="s">
        <v>14912</v>
      </c>
      <c r="F140" s="135" t="s">
        <v>14913</v>
      </c>
      <c r="G140" s="136" t="s">
        <v>285</v>
      </c>
      <c r="H140" s="137">
        <v>0.189</v>
      </c>
      <c r="I140" s="138"/>
      <c r="J140" s="139">
        <f>ROUND(I140*H140,2)</f>
        <v>0</v>
      </c>
      <c r="K140" s="135" t="s">
        <v>269</v>
      </c>
      <c r="L140" s="34"/>
      <c r="M140" s="140" t="s">
        <v>19</v>
      </c>
      <c r="N140" s="141" t="s">
        <v>48</v>
      </c>
      <c r="P140" s="142">
        <f>O140*H140</f>
        <v>0</v>
      </c>
      <c r="Q140" s="142">
        <v>2.3010199999999998</v>
      </c>
      <c r="R140" s="142">
        <f>Q140*H140</f>
        <v>0.43489277999999998</v>
      </c>
      <c r="S140" s="142">
        <v>0</v>
      </c>
      <c r="T140" s="143">
        <f>S140*H140</f>
        <v>0</v>
      </c>
      <c r="AR140" s="144" t="s">
        <v>98</v>
      </c>
      <c r="AT140" s="144" t="s">
        <v>265</v>
      </c>
      <c r="AU140" s="144" t="s">
        <v>88</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98</v>
      </c>
      <c r="BM140" s="144" t="s">
        <v>14914</v>
      </c>
    </row>
    <row r="141" spans="2:65" s="1" customFormat="1" ht="10.199999999999999">
      <c r="B141" s="34"/>
      <c r="D141" s="146" t="s">
        <v>271</v>
      </c>
      <c r="F141" s="147" t="s">
        <v>14915</v>
      </c>
      <c r="I141" s="148"/>
      <c r="L141" s="34"/>
      <c r="M141" s="149"/>
      <c r="T141" s="55"/>
      <c r="AT141" s="19" t="s">
        <v>271</v>
      </c>
      <c r="AU141" s="19" t="s">
        <v>88</v>
      </c>
    </row>
    <row r="142" spans="2:65" s="13" customFormat="1" ht="10.199999999999999">
      <c r="B142" s="157"/>
      <c r="D142" s="151" t="s">
        <v>288</v>
      </c>
      <c r="E142" s="158" t="s">
        <v>19</v>
      </c>
      <c r="F142" s="159" t="s">
        <v>14916</v>
      </c>
      <c r="H142" s="160">
        <v>0.189</v>
      </c>
      <c r="I142" s="161"/>
      <c r="L142" s="157"/>
      <c r="M142" s="162"/>
      <c r="T142" s="163"/>
      <c r="AT142" s="158" t="s">
        <v>288</v>
      </c>
      <c r="AU142" s="158" t="s">
        <v>88</v>
      </c>
      <c r="AV142" s="13" t="s">
        <v>88</v>
      </c>
      <c r="AW142" s="13" t="s">
        <v>37</v>
      </c>
      <c r="AX142" s="13" t="s">
        <v>83</v>
      </c>
      <c r="AY142" s="158" t="s">
        <v>263</v>
      </c>
    </row>
    <row r="143" spans="2:65" s="1" customFormat="1" ht="33" customHeight="1">
      <c r="B143" s="34"/>
      <c r="C143" s="133" t="s">
        <v>8</v>
      </c>
      <c r="D143" s="133" t="s">
        <v>265</v>
      </c>
      <c r="E143" s="134" t="s">
        <v>14917</v>
      </c>
      <c r="F143" s="135" t="s">
        <v>14918</v>
      </c>
      <c r="G143" s="136" t="s">
        <v>378</v>
      </c>
      <c r="H143" s="137">
        <v>0.95</v>
      </c>
      <c r="I143" s="138"/>
      <c r="J143" s="139">
        <f>ROUND(I143*H143,2)</f>
        <v>0</v>
      </c>
      <c r="K143" s="135" t="s">
        <v>269</v>
      </c>
      <c r="L143" s="34"/>
      <c r="M143" s="140" t="s">
        <v>19</v>
      </c>
      <c r="N143" s="141" t="s">
        <v>48</v>
      </c>
      <c r="P143" s="142">
        <f>O143*H143</f>
        <v>0</v>
      </c>
      <c r="Q143" s="142">
        <v>9.3359999999999999E-2</v>
      </c>
      <c r="R143" s="142">
        <f>Q143*H143</f>
        <v>8.8691999999999993E-2</v>
      </c>
      <c r="S143" s="142">
        <v>0</v>
      </c>
      <c r="T143" s="143">
        <f>S143*H143</f>
        <v>0</v>
      </c>
      <c r="AR143" s="144" t="s">
        <v>98</v>
      </c>
      <c r="AT143" s="144" t="s">
        <v>265</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98</v>
      </c>
      <c r="BM143" s="144" t="s">
        <v>14919</v>
      </c>
    </row>
    <row r="144" spans="2:65" s="1" customFormat="1" ht="10.199999999999999">
      <c r="B144" s="34"/>
      <c r="D144" s="146" t="s">
        <v>271</v>
      </c>
      <c r="F144" s="147" t="s">
        <v>14920</v>
      </c>
      <c r="I144" s="148"/>
      <c r="L144" s="34"/>
      <c r="M144" s="149"/>
      <c r="T144" s="55"/>
      <c r="AT144" s="19" t="s">
        <v>271</v>
      </c>
      <c r="AU144" s="19" t="s">
        <v>88</v>
      </c>
    </row>
    <row r="145" spans="2:65" s="13" customFormat="1" ht="10.199999999999999">
      <c r="B145" s="157"/>
      <c r="D145" s="151" t="s">
        <v>288</v>
      </c>
      <c r="E145" s="158" t="s">
        <v>19</v>
      </c>
      <c r="F145" s="159" t="s">
        <v>14921</v>
      </c>
      <c r="H145" s="160">
        <v>0.95</v>
      </c>
      <c r="I145" s="161"/>
      <c r="L145" s="157"/>
      <c r="M145" s="162"/>
      <c r="T145" s="163"/>
      <c r="AT145" s="158" t="s">
        <v>288</v>
      </c>
      <c r="AU145" s="158" t="s">
        <v>88</v>
      </c>
      <c r="AV145" s="13" t="s">
        <v>88</v>
      </c>
      <c r="AW145" s="13" t="s">
        <v>37</v>
      </c>
      <c r="AX145" s="13" t="s">
        <v>83</v>
      </c>
      <c r="AY145" s="158" t="s">
        <v>263</v>
      </c>
    </row>
    <row r="146" spans="2:65" s="1" customFormat="1" ht="24.15" customHeight="1">
      <c r="B146" s="34"/>
      <c r="C146" s="133" t="s">
        <v>356</v>
      </c>
      <c r="D146" s="133" t="s">
        <v>265</v>
      </c>
      <c r="E146" s="134" t="s">
        <v>14922</v>
      </c>
      <c r="F146" s="135" t="s">
        <v>14923</v>
      </c>
      <c r="G146" s="136" t="s">
        <v>285</v>
      </c>
      <c r="H146" s="137">
        <v>0.28399999999999997</v>
      </c>
      <c r="I146" s="138"/>
      <c r="J146" s="139">
        <f>ROUND(I146*H146,2)</f>
        <v>0</v>
      </c>
      <c r="K146" s="135" t="s">
        <v>269</v>
      </c>
      <c r="L146" s="34"/>
      <c r="M146" s="140" t="s">
        <v>19</v>
      </c>
      <c r="N146" s="141" t="s">
        <v>48</v>
      </c>
      <c r="P146" s="142">
        <f>O146*H146</f>
        <v>0</v>
      </c>
      <c r="Q146" s="142">
        <v>2.004</v>
      </c>
      <c r="R146" s="142">
        <f>Q146*H146</f>
        <v>0.56913599999999998</v>
      </c>
      <c r="S146" s="142">
        <v>0</v>
      </c>
      <c r="T146" s="143">
        <f>S146*H146</f>
        <v>0</v>
      </c>
      <c r="AR146" s="144" t="s">
        <v>98</v>
      </c>
      <c r="AT146" s="144" t="s">
        <v>265</v>
      </c>
      <c r="AU146" s="144" t="s">
        <v>88</v>
      </c>
      <c r="AY146" s="19" t="s">
        <v>263</v>
      </c>
      <c r="BE146" s="145">
        <f>IF(N146="základní",J146,0)</f>
        <v>0</v>
      </c>
      <c r="BF146" s="145">
        <f>IF(N146="snížená",J146,0)</f>
        <v>0</v>
      </c>
      <c r="BG146" s="145">
        <f>IF(N146="zákl. přenesená",J146,0)</f>
        <v>0</v>
      </c>
      <c r="BH146" s="145">
        <f>IF(N146="sníž. přenesená",J146,0)</f>
        <v>0</v>
      </c>
      <c r="BI146" s="145">
        <f>IF(N146="nulová",J146,0)</f>
        <v>0</v>
      </c>
      <c r="BJ146" s="19" t="s">
        <v>88</v>
      </c>
      <c r="BK146" s="145">
        <f>ROUND(I146*H146,2)</f>
        <v>0</v>
      </c>
      <c r="BL146" s="19" t="s">
        <v>98</v>
      </c>
      <c r="BM146" s="144" t="s">
        <v>14924</v>
      </c>
    </row>
    <row r="147" spans="2:65" s="1" customFormat="1" ht="10.199999999999999">
      <c r="B147" s="34"/>
      <c r="D147" s="146" t="s">
        <v>271</v>
      </c>
      <c r="F147" s="147" t="s">
        <v>14925</v>
      </c>
      <c r="I147" s="148"/>
      <c r="L147" s="34"/>
      <c r="M147" s="149"/>
      <c r="T147" s="55"/>
      <c r="AT147" s="19" t="s">
        <v>271</v>
      </c>
      <c r="AU147" s="19" t="s">
        <v>88</v>
      </c>
    </row>
    <row r="148" spans="2:65" s="13" customFormat="1" ht="10.199999999999999">
      <c r="B148" s="157"/>
      <c r="D148" s="151" t="s">
        <v>288</v>
      </c>
      <c r="E148" s="158" t="s">
        <v>19</v>
      </c>
      <c r="F148" s="159" t="s">
        <v>14926</v>
      </c>
      <c r="H148" s="160">
        <v>0.28399999999999997</v>
      </c>
      <c r="I148" s="161"/>
      <c r="L148" s="157"/>
      <c r="M148" s="162"/>
      <c r="T148" s="163"/>
      <c r="AT148" s="158" t="s">
        <v>288</v>
      </c>
      <c r="AU148" s="158" t="s">
        <v>88</v>
      </c>
      <c r="AV148" s="13" t="s">
        <v>88</v>
      </c>
      <c r="AW148" s="13" t="s">
        <v>37</v>
      </c>
      <c r="AX148" s="13" t="s">
        <v>83</v>
      </c>
      <c r="AY148" s="158" t="s">
        <v>263</v>
      </c>
    </row>
    <row r="149" spans="2:65" s="11" customFormat="1" ht="22.8" customHeight="1">
      <c r="B149" s="121"/>
      <c r="D149" s="122" t="s">
        <v>75</v>
      </c>
      <c r="E149" s="131" t="s">
        <v>328</v>
      </c>
      <c r="F149" s="131" t="s">
        <v>10141</v>
      </c>
      <c r="I149" s="124"/>
      <c r="J149" s="132">
        <f>BK149</f>
        <v>0</v>
      </c>
      <c r="L149" s="121"/>
      <c r="M149" s="126"/>
      <c r="P149" s="127">
        <f>SUM(P150:P155)</f>
        <v>0</v>
      </c>
      <c r="R149" s="127">
        <f>SUM(R150:R155)</f>
        <v>0</v>
      </c>
      <c r="T149" s="128">
        <f>SUM(T150:T155)</f>
        <v>0</v>
      </c>
      <c r="AR149" s="122" t="s">
        <v>83</v>
      </c>
      <c r="AT149" s="129" t="s">
        <v>75</v>
      </c>
      <c r="AU149" s="129" t="s">
        <v>83</v>
      </c>
      <c r="AY149" s="122" t="s">
        <v>263</v>
      </c>
      <c r="BK149" s="130">
        <f>SUM(BK150:BK155)</f>
        <v>0</v>
      </c>
    </row>
    <row r="150" spans="2:65" s="1" customFormat="1" ht="16.5" customHeight="1">
      <c r="B150" s="34"/>
      <c r="C150" s="133" t="s">
        <v>363</v>
      </c>
      <c r="D150" s="133" t="s">
        <v>265</v>
      </c>
      <c r="E150" s="134" t="s">
        <v>14927</v>
      </c>
      <c r="F150" s="135" t="s">
        <v>14928</v>
      </c>
      <c r="G150" s="136" t="s">
        <v>268</v>
      </c>
      <c r="H150" s="137">
        <v>1.9</v>
      </c>
      <c r="I150" s="138"/>
      <c r="J150" s="139">
        <f>ROUND(I150*H150,2)</f>
        <v>0</v>
      </c>
      <c r="K150" s="135" t="s">
        <v>269</v>
      </c>
      <c r="L150" s="34"/>
      <c r="M150" s="140" t="s">
        <v>19</v>
      </c>
      <c r="N150" s="141" t="s">
        <v>48</v>
      </c>
      <c r="P150" s="142">
        <f>O150*H150</f>
        <v>0</v>
      </c>
      <c r="Q150" s="142">
        <v>0</v>
      </c>
      <c r="R150" s="142">
        <f>Q150*H150</f>
        <v>0</v>
      </c>
      <c r="S150" s="142">
        <v>0</v>
      </c>
      <c r="T150" s="143">
        <f>S150*H150</f>
        <v>0</v>
      </c>
      <c r="AR150" s="144" t="s">
        <v>98</v>
      </c>
      <c r="AT150" s="144" t="s">
        <v>265</v>
      </c>
      <c r="AU150" s="144" t="s">
        <v>88</v>
      </c>
      <c r="AY150" s="19" t="s">
        <v>263</v>
      </c>
      <c r="BE150" s="145">
        <f>IF(N150="základní",J150,0)</f>
        <v>0</v>
      </c>
      <c r="BF150" s="145">
        <f>IF(N150="snížená",J150,0)</f>
        <v>0</v>
      </c>
      <c r="BG150" s="145">
        <f>IF(N150="zákl. přenesená",J150,0)</f>
        <v>0</v>
      </c>
      <c r="BH150" s="145">
        <f>IF(N150="sníž. přenesená",J150,0)</f>
        <v>0</v>
      </c>
      <c r="BI150" s="145">
        <f>IF(N150="nulová",J150,0)</f>
        <v>0</v>
      </c>
      <c r="BJ150" s="19" t="s">
        <v>88</v>
      </c>
      <c r="BK150" s="145">
        <f>ROUND(I150*H150,2)</f>
        <v>0</v>
      </c>
      <c r="BL150" s="19" t="s">
        <v>98</v>
      </c>
      <c r="BM150" s="144" t="s">
        <v>14929</v>
      </c>
    </row>
    <row r="151" spans="2:65" s="1" customFormat="1" ht="10.199999999999999">
      <c r="B151" s="34"/>
      <c r="D151" s="146" t="s">
        <v>271</v>
      </c>
      <c r="F151" s="147" t="s">
        <v>14930</v>
      </c>
      <c r="I151" s="148"/>
      <c r="L151" s="34"/>
      <c r="M151" s="149"/>
      <c r="T151" s="55"/>
      <c r="AT151" s="19" t="s">
        <v>271</v>
      </c>
      <c r="AU151" s="19" t="s">
        <v>88</v>
      </c>
    </row>
    <row r="152" spans="2:65" s="13" customFormat="1" ht="10.199999999999999">
      <c r="B152" s="157"/>
      <c r="D152" s="151" t="s">
        <v>288</v>
      </c>
      <c r="E152" s="158" t="s">
        <v>19</v>
      </c>
      <c r="F152" s="159" t="s">
        <v>14931</v>
      </c>
      <c r="H152" s="160">
        <v>1.9</v>
      </c>
      <c r="I152" s="161"/>
      <c r="L152" s="157"/>
      <c r="M152" s="162"/>
      <c r="T152" s="163"/>
      <c r="AT152" s="158" t="s">
        <v>288</v>
      </c>
      <c r="AU152" s="158" t="s">
        <v>88</v>
      </c>
      <c r="AV152" s="13" t="s">
        <v>88</v>
      </c>
      <c r="AW152" s="13" t="s">
        <v>37</v>
      </c>
      <c r="AX152" s="13" t="s">
        <v>83</v>
      </c>
      <c r="AY152" s="158" t="s">
        <v>263</v>
      </c>
    </row>
    <row r="153" spans="2:65" s="1" customFormat="1" ht="16.5" customHeight="1">
      <c r="B153" s="34"/>
      <c r="C153" s="133" t="s">
        <v>369</v>
      </c>
      <c r="D153" s="133" t="s">
        <v>265</v>
      </c>
      <c r="E153" s="134" t="s">
        <v>14932</v>
      </c>
      <c r="F153" s="135" t="s">
        <v>14933</v>
      </c>
      <c r="G153" s="136" t="s">
        <v>268</v>
      </c>
      <c r="H153" s="137">
        <v>5.4</v>
      </c>
      <c r="I153" s="138"/>
      <c r="J153" s="139">
        <f>ROUND(I153*H153,2)</f>
        <v>0</v>
      </c>
      <c r="K153" s="135" t="s">
        <v>269</v>
      </c>
      <c r="L153" s="34"/>
      <c r="M153" s="140" t="s">
        <v>19</v>
      </c>
      <c r="N153" s="141" t="s">
        <v>48</v>
      </c>
      <c r="P153" s="142">
        <f>O153*H153</f>
        <v>0</v>
      </c>
      <c r="Q153" s="142">
        <v>0</v>
      </c>
      <c r="R153" s="142">
        <f>Q153*H153</f>
        <v>0</v>
      </c>
      <c r="S153" s="142">
        <v>0</v>
      </c>
      <c r="T153" s="143">
        <f>S153*H153</f>
        <v>0</v>
      </c>
      <c r="AR153" s="144" t="s">
        <v>98</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98</v>
      </c>
      <c r="BM153" s="144" t="s">
        <v>14934</v>
      </c>
    </row>
    <row r="154" spans="2:65" s="1" customFormat="1" ht="10.199999999999999">
      <c r="B154" s="34"/>
      <c r="D154" s="146" t="s">
        <v>271</v>
      </c>
      <c r="F154" s="147" t="s">
        <v>14935</v>
      </c>
      <c r="I154" s="148"/>
      <c r="L154" s="34"/>
      <c r="M154" s="149"/>
      <c r="T154" s="55"/>
      <c r="AT154" s="19" t="s">
        <v>271</v>
      </c>
      <c r="AU154" s="19" t="s">
        <v>88</v>
      </c>
    </row>
    <row r="155" spans="2:65" s="13" customFormat="1" ht="10.199999999999999">
      <c r="B155" s="157"/>
      <c r="D155" s="151" t="s">
        <v>288</v>
      </c>
      <c r="E155" s="158" t="s">
        <v>19</v>
      </c>
      <c r="F155" s="159" t="s">
        <v>14936</v>
      </c>
      <c r="H155" s="160">
        <v>5.4</v>
      </c>
      <c r="I155" s="161"/>
      <c r="L155" s="157"/>
      <c r="M155" s="162"/>
      <c r="T155" s="163"/>
      <c r="AT155" s="158" t="s">
        <v>288</v>
      </c>
      <c r="AU155" s="158" t="s">
        <v>88</v>
      </c>
      <c r="AV155" s="13" t="s">
        <v>88</v>
      </c>
      <c r="AW155" s="13" t="s">
        <v>37</v>
      </c>
      <c r="AX155" s="13" t="s">
        <v>83</v>
      </c>
      <c r="AY155" s="158" t="s">
        <v>263</v>
      </c>
    </row>
    <row r="156" spans="2:65" s="11" customFormat="1" ht="22.8" customHeight="1">
      <c r="B156" s="121"/>
      <c r="D156" s="122" t="s">
        <v>75</v>
      </c>
      <c r="E156" s="131" t="s">
        <v>1024</v>
      </c>
      <c r="F156" s="131" t="s">
        <v>14937</v>
      </c>
      <c r="I156" s="124"/>
      <c r="J156" s="132">
        <f>BK156</f>
        <v>0</v>
      </c>
      <c r="L156" s="121"/>
      <c r="M156" s="126"/>
      <c r="P156" s="127">
        <f>SUM(P157:P171)</f>
        <v>0</v>
      </c>
      <c r="R156" s="127">
        <f>SUM(R157:R171)</f>
        <v>0</v>
      </c>
      <c r="T156" s="128">
        <f>SUM(T157:T171)</f>
        <v>0.91790000000000005</v>
      </c>
      <c r="AR156" s="122" t="s">
        <v>83</v>
      </c>
      <c r="AT156" s="129" t="s">
        <v>75</v>
      </c>
      <c r="AU156" s="129" t="s">
        <v>83</v>
      </c>
      <c r="AY156" s="122" t="s">
        <v>263</v>
      </c>
      <c r="BK156" s="130">
        <f>SUM(BK157:BK171)</f>
        <v>0</v>
      </c>
    </row>
    <row r="157" spans="2:65" s="1" customFormat="1" ht="21.75" customHeight="1">
      <c r="B157" s="34"/>
      <c r="C157" s="133" t="s">
        <v>375</v>
      </c>
      <c r="D157" s="133" t="s">
        <v>265</v>
      </c>
      <c r="E157" s="134" t="s">
        <v>14938</v>
      </c>
      <c r="F157" s="135" t="s">
        <v>14939</v>
      </c>
      <c r="G157" s="136" t="s">
        <v>285</v>
      </c>
      <c r="H157" s="137">
        <v>0.28399999999999997</v>
      </c>
      <c r="I157" s="138"/>
      <c r="J157" s="139">
        <f>ROUND(I157*H157,2)</f>
        <v>0</v>
      </c>
      <c r="K157" s="135" t="s">
        <v>269</v>
      </c>
      <c r="L157" s="34"/>
      <c r="M157" s="140" t="s">
        <v>19</v>
      </c>
      <c r="N157" s="141" t="s">
        <v>48</v>
      </c>
      <c r="P157" s="142">
        <f>O157*H157</f>
        <v>0</v>
      </c>
      <c r="Q157" s="142">
        <v>0</v>
      </c>
      <c r="R157" s="142">
        <f>Q157*H157</f>
        <v>0</v>
      </c>
      <c r="S157" s="142">
        <v>1.4</v>
      </c>
      <c r="T157" s="143">
        <f>S157*H157</f>
        <v>0.39759999999999995</v>
      </c>
      <c r="AR157" s="144" t="s">
        <v>98</v>
      </c>
      <c r="AT157" s="144" t="s">
        <v>265</v>
      </c>
      <c r="AU157" s="144" t="s">
        <v>88</v>
      </c>
      <c r="AY157" s="19" t="s">
        <v>263</v>
      </c>
      <c r="BE157" s="145">
        <f>IF(N157="základní",J157,0)</f>
        <v>0</v>
      </c>
      <c r="BF157" s="145">
        <f>IF(N157="snížená",J157,0)</f>
        <v>0</v>
      </c>
      <c r="BG157" s="145">
        <f>IF(N157="zákl. přenesená",J157,0)</f>
        <v>0</v>
      </c>
      <c r="BH157" s="145">
        <f>IF(N157="sníž. přenesená",J157,0)</f>
        <v>0</v>
      </c>
      <c r="BI157" s="145">
        <f>IF(N157="nulová",J157,0)</f>
        <v>0</v>
      </c>
      <c r="BJ157" s="19" t="s">
        <v>88</v>
      </c>
      <c r="BK157" s="145">
        <f>ROUND(I157*H157,2)</f>
        <v>0</v>
      </c>
      <c r="BL157" s="19" t="s">
        <v>98</v>
      </c>
      <c r="BM157" s="144" t="s">
        <v>14940</v>
      </c>
    </row>
    <row r="158" spans="2:65" s="1" customFormat="1" ht="10.199999999999999">
      <c r="B158" s="34"/>
      <c r="D158" s="146" t="s">
        <v>271</v>
      </c>
      <c r="F158" s="147" t="s">
        <v>14941</v>
      </c>
      <c r="I158" s="148"/>
      <c r="L158" s="34"/>
      <c r="M158" s="149"/>
      <c r="T158" s="55"/>
      <c r="AT158" s="19" t="s">
        <v>271</v>
      </c>
      <c r="AU158" s="19" t="s">
        <v>88</v>
      </c>
    </row>
    <row r="159" spans="2:65" s="13" customFormat="1" ht="10.199999999999999">
      <c r="B159" s="157"/>
      <c r="D159" s="151" t="s">
        <v>288</v>
      </c>
      <c r="E159" s="158" t="s">
        <v>19</v>
      </c>
      <c r="F159" s="159" t="s">
        <v>14942</v>
      </c>
      <c r="H159" s="160">
        <v>0.28399999999999997</v>
      </c>
      <c r="I159" s="161"/>
      <c r="L159" s="157"/>
      <c r="M159" s="162"/>
      <c r="T159" s="163"/>
      <c r="AT159" s="158" t="s">
        <v>288</v>
      </c>
      <c r="AU159" s="158" t="s">
        <v>88</v>
      </c>
      <c r="AV159" s="13" t="s">
        <v>88</v>
      </c>
      <c r="AW159" s="13" t="s">
        <v>37</v>
      </c>
      <c r="AX159" s="13" t="s">
        <v>83</v>
      </c>
      <c r="AY159" s="158" t="s">
        <v>263</v>
      </c>
    </row>
    <row r="160" spans="2:65" s="1" customFormat="1" ht="24.15" customHeight="1">
      <c r="B160" s="34"/>
      <c r="C160" s="133" t="s">
        <v>382</v>
      </c>
      <c r="D160" s="133" t="s">
        <v>265</v>
      </c>
      <c r="E160" s="134" t="s">
        <v>14943</v>
      </c>
      <c r="F160" s="135" t="s">
        <v>14944</v>
      </c>
      <c r="G160" s="136" t="s">
        <v>268</v>
      </c>
      <c r="H160" s="137">
        <v>0.95</v>
      </c>
      <c r="I160" s="138"/>
      <c r="J160" s="139">
        <f>ROUND(I160*H160,2)</f>
        <v>0</v>
      </c>
      <c r="K160" s="135" t="s">
        <v>269</v>
      </c>
      <c r="L160" s="34"/>
      <c r="M160" s="140" t="s">
        <v>19</v>
      </c>
      <c r="N160" s="141" t="s">
        <v>48</v>
      </c>
      <c r="P160" s="142">
        <f>O160*H160</f>
        <v>0</v>
      </c>
      <c r="Q160" s="142">
        <v>0</v>
      </c>
      <c r="R160" s="142">
        <f>Q160*H160</f>
        <v>0</v>
      </c>
      <c r="S160" s="142">
        <v>3.3000000000000002E-2</v>
      </c>
      <c r="T160" s="143">
        <f>S160*H160</f>
        <v>3.1350000000000003E-2</v>
      </c>
      <c r="AR160" s="144" t="s">
        <v>98</v>
      </c>
      <c r="AT160" s="144" t="s">
        <v>265</v>
      </c>
      <c r="AU160" s="144" t="s">
        <v>88</v>
      </c>
      <c r="AY160" s="19" t="s">
        <v>263</v>
      </c>
      <c r="BE160" s="145">
        <f>IF(N160="základní",J160,0)</f>
        <v>0</v>
      </c>
      <c r="BF160" s="145">
        <f>IF(N160="snížená",J160,0)</f>
        <v>0</v>
      </c>
      <c r="BG160" s="145">
        <f>IF(N160="zákl. přenesená",J160,0)</f>
        <v>0</v>
      </c>
      <c r="BH160" s="145">
        <f>IF(N160="sníž. přenesená",J160,0)</f>
        <v>0</v>
      </c>
      <c r="BI160" s="145">
        <f>IF(N160="nulová",J160,0)</f>
        <v>0</v>
      </c>
      <c r="BJ160" s="19" t="s">
        <v>88</v>
      </c>
      <c r="BK160" s="145">
        <f>ROUND(I160*H160,2)</f>
        <v>0</v>
      </c>
      <c r="BL160" s="19" t="s">
        <v>98</v>
      </c>
      <c r="BM160" s="144" t="s">
        <v>14945</v>
      </c>
    </row>
    <row r="161" spans="2:65" s="1" customFormat="1" ht="10.199999999999999">
      <c r="B161" s="34"/>
      <c r="D161" s="146" t="s">
        <v>271</v>
      </c>
      <c r="F161" s="147" t="s">
        <v>14946</v>
      </c>
      <c r="I161" s="148"/>
      <c r="L161" s="34"/>
      <c r="M161" s="149"/>
      <c r="T161" s="55"/>
      <c r="AT161" s="19" t="s">
        <v>271</v>
      </c>
      <c r="AU161" s="19" t="s">
        <v>88</v>
      </c>
    </row>
    <row r="162" spans="2:65" s="13" customFormat="1" ht="10.199999999999999">
      <c r="B162" s="157"/>
      <c r="D162" s="151" t="s">
        <v>288</v>
      </c>
      <c r="E162" s="158" t="s">
        <v>19</v>
      </c>
      <c r="F162" s="159" t="s">
        <v>14947</v>
      </c>
      <c r="H162" s="160">
        <v>0.95</v>
      </c>
      <c r="I162" s="161"/>
      <c r="L162" s="157"/>
      <c r="M162" s="162"/>
      <c r="T162" s="163"/>
      <c r="AT162" s="158" t="s">
        <v>288</v>
      </c>
      <c r="AU162" s="158" t="s">
        <v>88</v>
      </c>
      <c r="AV162" s="13" t="s">
        <v>88</v>
      </c>
      <c r="AW162" s="13" t="s">
        <v>37</v>
      </c>
      <c r="AX162" s="13" t="s">
        <v>83</v>
      </c>
      <c r="AY162" s="158" t="s">
        <v>263</v>
      </c>
    </row>
    <row r="163" spans="2:65" s="1" customFormat="1" ht="24.15" customHeight="1">
      <c r="B163" s="34"/>
      <c r="C163" s="133" t="s">
        <v>388</v>
      </c>
      <c r="D163" s="133" t="s">
        <v>265</v>
      </c>
      <c r="E163" s="134" t="s">
        <v>14948</v>
      </c>
      <c r="F163" s="135" t="s">
        <v>14949</v>
      </c>
      <c r="G163" s="136" t="s">
        <v>268</v>
      </c>
      <c r="H163" s="137">
        <v>6.65</v>
      </c>
      <c r="I163" s="138"/>
      <c r="J163" s="139">
        <f>ROUND(I163*H163,2)</f>
        <v>0</v>
      </c>
      <c r="K163" s="135" t="s">
        <v>269</v>
      </c>
      <c r="L163" s="34"/>
      <c r="M163" s="140" t="s">
        <v>19</v>
      </c>
      <c r="N163" s="141" t="s">
        <v>48</v>
      </c>
      <c r="P163" s="142">
        <f>O163*H163</f>
        <v>0</v>
      </c>
      <c r="Q163" s="142">
        <v>0</v>
      </c>
      <c r="R163" s="142">
        <f>Q163*H163</f>
        <v>0</v>
      </c>
      <c r="S163" s="142">
        <v>1.0999999999999999E-2</v>
      </c>
      <c r="T163" s="143">
        <f>S163*H163</f>
        <v>7.3149999999999993E-2</v>
      </c>
      <c r="AR163" s="144" t="s">
        <v>98</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98</v>
      </c>
      <c r="BM163" s="144" t="s">
        <v>14950</v>
      </c>
    </row>
    <row r="164" spans="2:65" s="1" customFormat="1" ht="10.199999999999999">
      <c r="B164" s="34"/>
      <c r="D164" s="146" t="s">
        <v>271</v>
      </c>
      <c r="F164" s="147" t="s">
        <v>14951</v>
      </c>
      <c r="I164" s="148"/>
      <c r="L164" s="34"/>
      <c r="M164" s="149"/>
      <c r="T164" s="55"/>
      <c r="AT164" s="19" t="s">
        <v>271</v>
      </c>
      <c r="AU164" s="19" t="s">
        <v>88</v>
      </c>
    </row>
    <row r="165" spans="2:65" s="13" customFormat="1" ht="10.199999999999999">
      <c r="B165" s="157"/>
      <c r="D165" s="151" t="s">
        <v>288</v>
      </c>
      <c r="E165" s="158" t="s">
        <v>19</v>
      </c>
      <c r="F165" s="159" t="s">
        <v>14952</v>
      </c>
      <c r="H165" s="160">
        <v>6.65</v>
      </c>
      <c r="I165" s="161"/>
      <c r="L165" s="157"/>
      <c r="M165" s="162"/>
      <c r="T165" s="163"/>
      <c r="AT165" s="158" t="s">
        <v>288</v>
      </c>
      <c r="AU165" s="158" t="s">
        <v>88</v>
      </c>
      <c r="AV165" s="13" t="s">
        <v>88</v>
      </c>
      <c r="AW165" s="13" t="s">
        <v>37</v>
      </c>
      <c r="AX165" s="13" t="s">
        <v>83</v>
      </c>
      <c r="AY165" s="158" t="s">
        <v>263</v>
      </c>
    </row>
    <row r="166" spans="2:65" s="1" customFormat="1" ht="24.15" customHeight="1">
      <c r="B166" s="34"/>
      <c r="C166" s="133" t="s">
        <v>393</v>
      </c>
      <c r="D166" s="133" t="s">
        <v>265</v>
      </c>
      <c r="E166" s="134" t="s">
        <v>14953</v>
      </c>
      <c r="F166" s="135" t="s">
        <v>14954</v>
      </c>
      <c r="G166" s="136" t="s">
        <v>268</v>
      </c>
      <c r="H166" s="137">
        <v>2.7</v>
      </c>
      <c r="I166" s="138"/>
      <c r="J166" s="139">
        <f>ROUND(I166*H166,2)</f>
        <v>0</v>
      </c>
      <c r="K166" s="135" t="s">
        <v>269</v>
      </c>
      <c r="L166" s="34"/>
      <c r="M166" s="140" t="s">
        <v>19</v>
      </c>
      <c r="N166" s="141" t="s">
        <v>48</v>
      </c>
      <c r="P166" s="142">
        <f>O166*H166</f>
        <v>0</v>
      </c>
      <c r="Q166" s="142">
        <v>0</v>
      </c>
      <c r="R166" s="142">
        <f>Q166*H166</f>
        <v>0</v>
      </c>
      <c r="S166" s="142">
        <v>6.6000000000000003E-2</v>
      </c>
      <c r="T166" s="143">
        <f>S166*H166</f>
        <v>0.17820000000000003</v>
      </c>
      <c r="AR166" s="144" t="s">
        <v>98</v>
      </c>
      <c r="AT166" s="144" t="s">
        <v>265</v>
      </c>
      <c r="AU166" s="144" t="s">
        <v>88</v>
      </c>
      <c r="AY166" s="19" t="s">
        <v>263</v>
      </c>
      <c r="BE166" s="145">
        <f>IF(N166="základní",J166,0)</f>
        <v>0</v>
      </c>
      <c r="BF166" s="145">
        <f>IF(N166="snížená",J166,0)</f>
        <v>0</v>
      </c>
      <c r="BG166" s="145">
        <f>IF(N166="zákl. přenesená",J166,0)</f>
        <v>0</v>
      </c>
      <c r="BH166" s="145">
        <f>IF(N166="sníž. přenesená",J166,0)</f>
        <v>0</v>
      </c>
      <c r="BI166" s="145">
        <f>IF(N166="nulová",J166,0)</f>
        <v>0</v>
      </c>
      <c r="BJ166" s="19" t="s">
        <v>88</v>
      </c>
      <c r="BK166" s="145">
        <f>ROUND(I166*H166,2)</f>
        <v>0</v>
      </c>
      <c r="BL166" s="19" t="s">
        <v>98</v>
      </c>
      <c r="BM166" s="144" t="s">
        <v>14955</v>
      </c>
    </row>
    <row r="167" spans="2:65" s="1" customFormat="1" ht="10.199999999999999">
      <c r="B167" s="34"/>
      <c r="D167" s="146" t="s">
        <v>271</v>
      </c>
      <c r="F167" s="147" t="s">
        <v>14956</v>
      </c>
      <c r="I167" s="148"/>
      <c r="L167" s="34"/>
      <c r="M167" s="149"/>
      <c r="T167" s="55"/>
      <c r="AT167" s="19" t="s">
        <v>271</v>
      </c>
      <c r="AU167" s="19" t="s">
        <v>88</v>
      </c>
    </row>
    <row r="168" spans="2:65" s="13" customFormat="1" ht="10.199999999999999">
      <c r="B168" s="157"/>
      <c r="D168" s="151" t="s">
        <v>288</v>
      </c>
      <c r="E168" s="158" t="s">
        <v>19</v>
      </c>
      <c r="F168" s="159" t="s">
        <v>14957</v>
      </c>
      <c r="H168" s="160">
        <v>2.7</v>
      </c>
      <c r="I168" s="161"/>
      <c r="L168" s="157"/>
      <c r="M168" s="162"/>
      <c r="T168" s="163"/>
      <c r="AT168" s="158" t="s">
        <v>288</v>
      </c>
      <c r="AU168" s="158" t="s">
        <v>88</v>
      </c>
      <c r="AV168" s="13" t="s">
        <v>88</v>
      </c>
      <c r="AW168" s="13" t="s">
        <v>37</v>
      </c>
      <c r="AX168" s="13" t="s">
        <v>83</v>
      </c>
      <c r="AY168" s="158" t="s">
        <v>263</v>
      </c>
    </row>
    <row r="169" spans="2:65" s="1" customFormat="1" ht="24.15" customHeight="1">
      <c r="B169" s="34"/>
      <c r="C169" s="133" t="s">
        <v>399</v>
      </c>
      <c r="D169" s="133" t="s">
        <v>265</v>
      </c>
      <c r="E169" s="134" t="s">
        <v>14958</v>
      </c>
      <c r="F169" s="135" t="s">
        <v>14959</v>
      </c>
      <c r="G169" s="136" t="s">
        <v>268</v>
      </c>
      <c r="H169" s="137">
        <v>10.8</v>
      </c>
      <c r="I169" s="138"/>
      <c r="J169" s="139">
        <f>ROUND(I169*H169,2)</f>
        <v>0</v>
      </c>
      <c r="K169" s="135" t="s">
        <v>269</v>
      </c>
      <c r="L169" s="34"/>
      <c r="M169" s="140" t="s">
        <v>19</v>
      </c>
      <c r="N169" s="141" t="s">
        <v>48</v>
      </c>
      <c r="P169" s="142">
        <f>O169*H169</f>
        <v>0</v>
      </c>
      <c r="Q169" s="142">
        <v>0</v>
      </c>
      <c r="R169" s="142">
        <f>Q169*H169</f>
        <v>0</v>
      </c>
      <c r="S169" s="142">
        <v>2.1999999999999999E-2</v>
      </c>
      <c r="T169" s="143">
        <f>S169*H169</f>
        <v>0.23760000000000001</v>
      </c>
      <c r="AR169" s="144" t="s">
        <v>98</v>
      </c>
      <c r="AT169" s="144" t="s">
        <v>265</v>
      </c>
      <c r="AU169" s="144" t="s">
        <v>88</v>
      </c>
      <c r="AY169" s="19" t="s">
        <v>263</v>
      </c>
      <c r="BE169" s="145">
        <f>IF(N169="základní",J169,0)</f>
        <v>0</v>
      </c>
      <c r="BF169" s="145">
        <f>IF(N169="snížená",J169,0)</f>
        <v>0</v>
      </c>
      <c r="BG169" s="145">
        <f>IF(N169="zákl. přenesená",J169,0)</f>
        <v>0</v>
      </c>
      <c r="BH169" s="145">
        <f>IF(N169="sníž. přenesená",J169,0)</f>
        <v>0</v>
      </c>
      <c r="BI169" s="145">
        <f>IF(N169="nulová",J169,0)</f>
        <v>0</v>
      </c>
      <c r="BJ169" s="19" t="s">
        <v>88</v>
      </c>
      <c r="BK169" s="145">
        <f>ROUND(I169*H169,2)</f>
        <v>0</v>
      </c>
      <c r="BL169" s="19" t="s">
        <v>98</v>
      </c>
      <c r="BM169" s="144" t="s">
        <v>14960</v>
      </c>
    </row>
    <row r="170" spans="2:65" s="1" customFormat="1" ht="10.199999999999999">
      <c r="B170" s="34"/>
      <c r="D170" s="146" t="s">
        <v>271</v>
      </c>
      <c r="F170" s="147" t="s">
        <v>14961</v>
      </c>
      <c r="I170" s="148"/>
      <c r="L170" s="34"/>
      <c r="M170" s="149"/>
      <c r="T170" s="55"/>
      <c r="AT170" s="19" t="s">
        <v>271</v>
      </c>
      <c r="AU170" s="19" t="s">
        <v>88</v>
      </c>
    </row>
    <row r="171" spans="2:65" s="13" customFormat="1" ht="10.199999999999999">
      <c r="B171" s="157"/>
      <c r="D171" s="151" t="s">
        <v>288</v>
      </c>
      <c r="E171" s="158" t="s">
        <v>19</v>
      </c>
      <c r="F171" s="159" t="s">
        <v>14962</v>
      </c>
      <c r="H171" s="160">
        <v>10.8</v>
      </c>
      <c r="I171" s="161"/>
      <c r="L171" s="157"/>
      <c r="M171" s="162"/>
      <c r="T171" s="163"/>
      <c r="AT171" s="158" t="s">
        <v>288</v>
      </c>
      <c r="AU171" s="158" t="s">
        <v>88</v>
      </c>
      <c r="AV171" s="13" t="s">
        <v>88</v>
      </c>
      <c r="AW171" s="13" t="s">
        <v>37</v>
      </c>
      <c r="AX171" s="13" t="s">
        <v>83</v>
      </c>
      <c r="AY171" s="158" t="s">
        <v>263</v>
      </c>
    </row>
    <row r="172" spans="2:65" s="11" customFormat="1" ht="22.8" customHeight="1">
      <c r="B172" s="121"/>
      <c r="D172" s="122" t="s">
        <v>75</v>
      </c>
      <c r="E172" s="131" t="s">
        <v>2933</v>
      </c>
      <c r="F172" s="131" t="s">
        <v>2934</v>
      </c>
      <c r="I172" s="124"/>
      <c r="J172" s="132">
        <f>BK172</f>
        <v>0</v>
      </c>
      <c r="L172" s="121"/>
      <c r="M172" s="126"/>
      <c r="P172" s="127">
        <f>SUM(P173:P188)</f>
        <v>0</v>
      </c>
      <c r="R172" s="127">
        <f>SUM(R173:R188)</f>
        <v>0</v>
      </c>
      <c r="T172" s="128">
        <f>SUM(T173:T188)</f>
        <v>0</v>
      </c>
      <c r="AR172" s="122" t="s">
        <v>83</v>
      </c>
      <c r="AT172" s="129" t="s">
        <v>75</v>
      </c>
      <c r="AU172" s="129" t="s">
        <v>83</v>
      </c>
      <c r="AY172" s="122" t="s">
        <v>263</v>
      </c>
      <c r="BK172" s="130">
        <f>SUM(BK173:BK188)</f>
        <v>0</v>
      </c>
    </row>
    <row r="173" spans="2:65" s="1" customFormat="1" ht="16.5" customHeight="1">
      <c r="B173" s="34"/>
      <c r="C173" s="133" t="s">
        <v>7</v>
      </c>
      <c r="D173" s="133" t="s">
        <v>265</v>
      </c>
      <c r="E173" s="134" t="s">
        <v>8123</v>
      </c>
      <c r="F173" s="135" t="s">
        <v>8124</v>
      </c>
      <c r="G173" s="136" t="s">
        <v>423</v>
      </c>
      <c r="H173" s="137">
        <v>0.96199999999999997</v>
      </c>
      <c r="I173" s="138"/>
      <c r="J173" s="139">
        <f>ROUND(I173*H173,2)</f>
        <v>0</v>
      </c>
      <c r="K173" s="135" t="s">
        <v>269</v>
      </c>
      <c r="L173" s="34"/>
      <c r="M173" s="140" t="s">
        <v>19</v>
      </c>
      <c r="N173" s="141" t="s">
        <v>48</v>
      </c>
      <c r="P173" s="142">
        <f>O173*H173</f>
        <v>0</v>
      </c>
      <c r="Q173" s="142">
        <v>0</v>
      </c>
      <c r="R173" s="142">
        <f>Q173*H173</f>
        <v>0</v>
      </c>
      <c r="S173" s="142">
        <v>0</v>
      </c>
      <c r="T173" s="143">
        <f>S173*H173</f>
        <v>0</v>
      </c>
      <c r="AR173" s="144" t="s">
        <v>98</v>
      </c>
      <c r="AT173" s="144" t="s">
        <v>265</v>
      </c>
      <c r="AU173" s="144" t="s">
        <v>88</v>
      </c>
      <c r="AY173" s="19" t="s">
        <v>263</v>
      </c>
      <c r="BE173" s="145">
        <f>IF(N173="základní",J173,0)</f>
        <v>0</v>
      </c>
      <c r="BF173" s="145">
        <f>IF(N173="snížená",J173,0)</f>
        <v>0</v>
      </c>
      <c r="BG173" s="145">
        <f>IF(N173="zákl. přenesená",J173,0)</f>
        <v>0</v>
      </c>
      <c r="BH173" s="145">
        <f>IF(N173="sníž. přenesená",J173,0)</f>
        <v>0</v>
      </c>
      <c r="BI173" s="145">
        <f>IF(N173="nulová",J173,0)</f>
        <v>0</v>
      </c>
      <c r="BJ173" s="19" t="s">
        <v>88</v>
      </c>
      <c r="BK173" s="145">
        <f>ROUND(I173*H173,2)</f>
        <v>0</v>
      </c>
      <c r="BL173" s="19" t="s">
        <v>98</v>
      </c>
      <c r="BM173" s="144" t="s">
        <v>14963</v>
      </c>
    </row>
    <row r="174" spans="2:65" s="1" customFormat="1" ht="10.199999999999999">
      <c r="B174" s="34"/>
      <c r="D174" s="146" t="s">
        <v>271</v>
      </c>
      <c r="F174" s="147" t="s">
        <v>8126</v>
      </c>
      <c r="I174" s="148"/>
      <c r="L174" s="34"/>
      <c r="M174" s="149"/>
      <c r="T174" s="55"/>
      <c r="AT174" s="19" t="s">
        <v>271</v>
      </c>
      <c r="AU174" s="19" t="s">
        <v>88</v>
      </c>
    </row>
    <row r="175" spans="2:65" s="1" customFormat="1" ht="24.15" customHeight="1">
      <c r="B175" s="34"/>
      <c r="C175" s="133" t="s">
        <v>414</v>
      </c>
      <c r="D175" s="133" t="s">
        <v>265</v>
      </c>
      <c r="E175" s="134" t="s">
        <v>14066</v>
      </c>
      <c r="F175" s="135" t="s">
        <v>14067</v>
      </c>
      <c r="G175" s="136" t="s">
        <v>423</v>
      </c>
      <c r="H175" s="137">
        <v>0.96199999999999997</v>
      </c>
      <c r="I175" s="138"/>
      <c r="J175" s="139">
        <f>ROUND(I175*H175,2)</f>
        <v>0</v>
      </c>
      <c r="K175" s="135" t="s">
        <v>269</v>
      </c>
      <c r="L175" s="34"/>
      <c r="M175" s="140" t="s">
        <v>19</v>
      </c>
      <c r="N175" s="141" t="s">
        <v>48</v>
      </c>
      <c r="P175" s="142">
        <f>O175*H175</f>
        <v>0</v>
      </c>
      <c r="Q175" s="142">
        <v>0</v>
      </c>
      <c r="R175" s="142">
        <f>Q175*H175</f>
        <v>0</v>
      </c>
      <c r="S175" s="142">
        <v>0</v>
      </c>
      <c r="T175" s="143">
        <f>S175*H175</f>
        <v>0</v>
      </c>
      <c r="AR175" s="144" t="s">
        <v>98</v>
      </c>
      <c r="AT175" s="144" t="s">
        <v>265</v>
      </c>
      <c r="AU175" s="144" t="s">
        <v>88</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98</v>
      </c>
      <c r="BM175" s="144" t="s">
        <v>14964</v>
      </c>
    </row>
    <row r="176" spans="2:65" s="1" customFormat="1" ht="10.199999999999999">
      <c r="B176" s="34"/>
      <c r="D176" s="146" t="s">
        <v>271</v>
      </c>
      <c r="F176" s="147" t="s">
        <v>14069</v>
      </c>
      <c r="I176" s="148"/>
      <c r="L176" s="34"/>
      <c r="M176" s="149"/>
      <c r="T176" s="55"/>
      <c r="AT176" s="19" t="s">
        <v>271</v>
      </c>
      <c r="AU176" s="19" t="s">
        <v>88</v>
      </c>
    </row>
    <row r="177" spans="2:65" s="1" customFormat="1" ht="21.75" customHeight="1">
      <c r="B177" s="34"/>
      <c r="C177" s="133" t="s">
        <v>420</v>
      </c>
      <c r="D177" s="133" t="s">
        <v>265</v>
      </c>
      <c r="E177" s="134" t="s">
        <v>2941</v>
      </c>
      <c r="F177" s="135" t="s">
        <v>2942</v>
      </c>
      <c r="G177" s="136" t="s">
        <v>423</v>
      </c>
      <c r="H177" s="137">
        <v>0.96199999999999997</v>
      </c>
      <c r="I177" s="138"/>
      <c r="J177" s="139">
        <f>ROUND(I177*H177,2)</f>
        <v>0</v>
      </c>
      <c r="K177" s="135" t="s">
        <v>269</v>
      </c>
      <c r="L177" s="34"/>
      <c r="M177" s="140" t="s">
        <v>19</v>
      </c>
      <c r="N177" s="141" t="s">
        <v>48</v>
      </c>
      <c r="P177" s="142">
        <f>O177*H177</f>
        <v>0</v>
      </c>
      <c r="Q177" s="142">
        <v>0</v>
      </c>
      <c r="R177" s="142">
        <f>Q177*H177</f>
        <v>0</v>
      </c>
      <c r="S177" s="142">
        <v>0</v>
      </c>
      <c r="T177" s="143">
        <f>S177*H177</f>
        <v>0</v>
      </c>
      <c r="AR177" s="144" t="s">
        <v>98</v>
      </c>
      <c r="AT177" s="144" t="s">
        <v>265</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14965</v>
      </c>
    </row>
    <row r="178" spans="2:65" s="1" customFormat="1" ht="10.199999999999999">
      <c r="B178" s="34"/>
      <c r="D178" s="146" t="s">
        <v>271</v>
      </c>
      <c r="F178" s="147" t="s">
        <v>2944</v>
      </c>
      <c r="I178" s="148"/>
      <c r="L178" s="34"/>
      <c r="M178" s="149"/>
      <c r="T178" s="55"/>
      <c r="AT178" s="19" t="s">
        <v>271</v>
      </c>
      <c r="AU178" s="19" t="s">
        <v>88</v>
      </c>
    </row>
    <row r="179" spans="2:65" s="1" customFormat="1" ht="24.15" customHeight="1">
      <c r="B179" s="34"/>
      <c r="C179" s="133" t="s">
        <v>427</v>
      </c>
      <c r="D179" s="133" t="s">
        <v>265</v>
      </c>
      <c r="E179" s="134" t="s">
        <v>2946</v>
      </c>
      <c r="F179" s="135" t="s">
        <v>2947</v>
      </c>
      <c r="G179" s="136" t="s">
        <v>423</v>
      </c>
      <c r="H179" s="137">
        <v>7.6959999999999997</v>
      </c>
      <c r="I179" s="138"/>
      <c r="J179" s="139">
        <f>ROUND(I179*H179,2)</f>
        <v>0</v>
      </c>
      <c r="K179" s="135" t="s">
        <v>269</v>
      </c>
      <c r="L179" s="34"/>
      <c r="M179" s="140" t="s">
        <v>19</v>
      </c>
      <c r="N179" s="141" t="s">
        <v>48</v>
      </c>
      <c r="P179" s="142">
        <f>O179*H179</f>
        <v>0</v>
      </c>
      <c r="Q179" s="142">
        <v>0</v>
      </c>
      <c r="R179" s="142">
        <f>Q179*H179</f>
        <v>0</v>
      </c>
      <c r="S179" s="142">
        <v>0</v>
      </c>
      <c r="T179" s="143">
        <f>S179*H179</f>
        <v>0</v>
      </c>
      <c r="AR179" s="144" t="s">
        <v>98</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98</v>
      </c>
      <c r="BM179" s="144" t="s">
        <v>14966</v>
      </c>
    </row>
    <row r="180" spans="2:65" s="1" customFormat="1" ht="10.199999999999999">
      <c r="B180" s="34"/>
      <c r="D180" s="146" t="s">
        <v>271</v>
      </c>
      <c r="F180" s="147" t="s">
        <v>2949</v>
      </c>
      <c r="I180" s="148"/>
      <c r="L180" s="34"/>
      <c r="M180" s="149"/>
      <c r="T180" s="55"/>
      <c r="AT180" s="19" t="s">
        <v>271</v>
      </c>
      <c r="AU180" s="19" t="s">
        <v>88</v>
      </c>
    </row>
    <row r="181" spans="2:65" s="13" customFormat="1" ht="10.199999999999999">
      <c r="B181" s="157"/>
      <c r="D181" s="151" t="s">
        <v>288</v>
      </c>
      <c r="E181" s="158" t="s">
        <v>19</v>
      </c>
      <c r="F181" s="159" t="s">
        <v>14967</v>
      </c>
      <c r="H181" s="160">
        <v>7.6959999999999997</v>
      </c>
      <c r="I181" s="161"/>
      <c r="L181" s="157"/>
      <c r="M181" s="162"/>
      <c r="T181" s="163"/>
      <c r="AT181" s="158" t="s">
        <v>288</v>
      </c>
      <c r="AU181" s="158" t="s">
        <v>88</v>
      </c>
      <c r="AV181" s="13" t="s">
        <v>88</v>
      </c>
      <c r="AW181" s="13" t="s">
        <v>37</v>
      </c>
      <c r="AX181" s="13" t="s">
        <v>83</v>
      </c>
      <c r="AY181" s="158" t="s">
        <v>263</v>
      </c>
    </row>
    <row r="182" spans="2:65" s="1" customFormat="1" ht="24.15" customHeight="1">
      <c r="B182" s="34"/>
      <c r="C182" s="133" t="s">
        <v>432</v>
      </c>
      <c r="D182" s="133" t="s">
        <v>265</v>
      </c>
      <c r="E182" s="134" t="s">
        <v>9574</v>
      </c>
      <c r="F182" s="135" t="s">
        <v>9575</v>
      </c>
      <c r="G182" s="136" t="s">
        <v>423</v>
      </c>
      <c r="H182" s="137">
        <v>3.0000000000000001E-3</v>
      </c>
      <c r="I182" s="138"/>
      <c r="J182" s="139">
        <f>ROUND(I182*H182,2)</f>
        <v>0</v>
      </c>
      <c r="K182" s="135" t="s">
        <v>269</v>
      </c>
      <c r="L182" s="34"/>
      <c r="M182" s="140" t="s">
        <v>19</v>
      </c>
      <c r="N182" s="141" t="s">
        <v>48</v>
      </c>
      <c r="P182" s="142">
        <f>O182*H182</f>
        <v>0</v>
      </c>
      <c r="Q182" s="142">
        <v>0</v>
      </c>
      <c r="R182" s="142">
        <f>Q182*H182</f>
        <v>0</v>
      </c>
      <c r="S182" s="142">
        <v>0</v>
      </c>
      <c r="T182" s="143">
        <f>S182*H182</f>
        <v>0</v>
      </c>
      <c r="AR182" s="144" t="s">
        <v>98</v>
      </c>
      <c r="AT182" s="144" t="s">
        <v>265</v>
      </c>
      <c r="AU182" s="144" t="s">
        <v>88</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98</v>
      </c>
      <c r="BM182" s="144" t="s">
        <v>14968</v>
      </c>
    </row>
    <row r="183" spans="2:65" s="1" customFormat="1" ht="10.199999999999999">
      <c r="B183" s="34"/>
      <c r="D183" s="146" t="s">
        <v>271</v>
      </c>
      <c r="F183" s="147" t="s">
        <v>9577</v>
      </c>
      <c r="I183" s="148"/>
      <c r="L183" s="34"/>
      <c r="M183" s="149"/>
      <c r="T183" s="55"/>
      <c r="AT183" s="19" t="s">
        <v>271</v>
      </c>
      <c r="AU183" s="19" t="s">
        <v>88</v>
      </c>
    </row>
    <row r="184" spans="2:65" s="1" customFormat="1" ht="24.15" customHeight="1">
      <c r="B184" s="34"/>
      <c r="C184" s="133" t="s">
        <v>438</v>
      </c>
      <c r="D184" s="133" t="s">
        <v>265</v>
      </c>
      <c r="E184" s="134" t="s">
        <v>9578</v>
      </c>
      <c r="F184" s="135" t="s">
        <v>9579</v>
      </c>
      <c r="G184" s="136" t="s">
        <v>423</v>
      </c>
      <c r="H184" s="137">
        <v>0.56100000000000005</v>
      </c>
      <c r="I184" s="138"/>
      <c r="J184" s="139">
        <f>ROUND(I184*H184,2)</f>
        <v>0</v>
      </c>
      <c r="K184" s="135" t="s">
        <v>269</v>
      </c>
      <c r="L184" s="34"/>
      <c r="M184" s="140" t="s">
        <v>19</v>
      </c>
      <c r="N184" s="141" t="s">
        <v>48</v>
      </c>
      <c r="P184" s="142">
        <f>O184*H184</f>
        <v>0</v>
      </c>
      <c r="Q184" s="142">
        <v>0</v>
      </c>
      <c r="R184" s="142">
        <f>Q184*H184</f>
        <v>0</v>
      </c>
      <c r="S184" s="142">
        <v>0</v>
      </c>
      <c r="T184" s="143">
        <f>S184*H184</f>
        <v>0</v>
      </c>
      <c r="AR184" s="144" t="s">
        <v>98</v>
      </c>
      <c r="AT184" s="144" t="s">
        <v>265</v>
      </c>
      <c r="AU184" s="144" t="s">
        <v>88</v>
      </c>
      <c r="AY184" s="19" t="s">
        <v>263</v>
      </c>
      <c r="BE184" s="145">
        <f>IF(N184="základní",J184,0)</f>
        <v>0</v>
      </c>
      <c r="BF184" s="145">
        <f>IF(N184="snížená",J184,0)</f>
        <v>0</v>
      </c>
      <c r="BG184" s="145">
        <f>IF(N184="zákl. přenesená",J184,0)</f>
        <v>0</v>
      </c>
      <c r="BH184" s="145">
        <f>IF(N184="sníž. přenesená",J184,0)</f>
        <v>0</v>
      </c>
      <c r="BI184" s="145">
        <f>IF(N184="nulová",J184,0)</f>
        <v>0</v>
      </c>
      <c r="BJ184" s="19" t="s">
        <v>88</v>
      </c>
      <c r="BK184" s="145">
        <f>ROUND(I184*H184,2)</f>
        <v>0</v>
      </c>
      <c r="BL184" s="19" t="s">
        <v>98</v>
      </c>
      <c r="BM184" s="144" t="s">
        <v>14969</v>
      </c>
    </row>
    <row r="185" spans="2:65" s="1" customFormat="1" ht="10.199999999999999">
      <c r="B185" s="34"/>
      <c r="D185" s="146" t="s">
        <v>271</v>
      </c>
      <c r="F185" s="147" t="s">
        <v>9581</v>
      </c>
      <c r="I185" s="148"/>
      <c r="L185" s="34"/>
      <c r="M185" s="149"/>
      <c r="T185" s="55"/>
      <c r="AT185" s="19" t="s">
        <v>271</v>
      </c>
      <c r="AU185" s="19" t="s">
        <v>88</v>
      </c>
    </row>
    <row r="186" spans="2:65" s="13" customFormat="1" ht="10.199999999999999">
      <c r="B186" s="157"/>
      <c r="D186" s="151" t="s">
        <v>288</v>
      </c>
      <c r="E186" s="158" t="s">
        <v>19</v>
      </c>
      <c r="F186" s="159" t="s">
        <v>14970</v>
      </c>
      <c r="H186" s="160">
        <v>0.56100000000000005</v>
      </c>
      <c r="I186" s="161"/>
      <c r="L186" s="157"/>
      <c r="M186" s="162"/>
      <c r="T186" s="163"/>
      <c r="AT186" s="158" t="s">
        <v>288</v>
      </c>
      <c r="AU186" s="158" t="s">
        <v>88</v>
      </c>
      <c r="AV186" s="13" t="s">
        <v>88</v>
      </c>
      <c r="AW186" s="13" t="s">
        <v>37</v>
      </c>
      <c r="AX186" s="13" t="s">
        <v>83</v>
      </c>
      <c r="AY186" s="158" t="s">
        <v>263</v>
      </c>
    </row>
    <row r="187" spans="2:65" s="1" customFormat="1" ht="24.15" customHeight="1">
      <c r="B187" s="34"/>
      <c r="C187" s="133" t="s">
        <v>444</v>
      </c>
      <c r="D187" s="133" t="s">
        <v>265</v>
      </c>
      <c r="E187" s="134" t="s">
        <v>14971</v>
      </c>
      <c r="F187" s="135" t="s">
        <v>422</v>
      </c>
      <c r="G187" s="136" t="s">
        <v>423</v>
      </c>
      <c r="H187" s="137">
        <v>0.39800000000000002</v>
      </c>
      <c r="I187" s="138"/>
      <c r="J187" s="139">
        <f>ROUND(I187*H187,2)</f>
        <v>0</v>
      </c>
      <c r="K187" s="135" t="s">
        <v>269</v>
      </c>
      <c r="L187" s="34"/>
      <c r="M187" s="140" t="s">
        <v>19</v>
      </c>
      <c r="N187" s="141" t="s">
        <v>48</v>
      </c>
      <c r="P187" s="142">
        <f>O187*H187</f>
        <v>0</v>
      </c>
      <c r="Q187" s="142">
        <v>0</v>
      </c>
      <c r="R187" s="142">
        <f>Q187*H187</f>
        <v>0</v>
      </c>
      <c r="S187" s="142">
        <v>0</v>
      </c>
      <c r="T187" s="143">
        <f>S187*H187</f>
        <v>0</v>
      </c>
      <c r="AR187" s="144" t="s">
        <v>98</v>
      </c>
      <c r="AT187" s="144" t="s">
        <v>265</v>
      </c>
      <c r="AU187" s="144" t="s">
        <v>88</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98</v>
      </c>
      <c r="BM187" s="144" t="s">
        <v>14972</v>
      </c>
    </row>
    <row r="188" spans="2:65" s="1" customFormat="1" ht="10.199999999999999">
      <c r="B188" s="34"/>
      <c r="D188" s="146" t="s">
        <v>271</v>
      </c>
      <c r="F188" s="147" t="s">
        <v>14973</v>
      </c>
      <c r="I188" s="148"/>
      <c r="L188" s="34"/>
      <c r="M188" s="149"/>
      <c r="T188" s="55"/>
      <c r="AT188" s="19" t="s">
        <v>271</v>
      </c>
      <c r="AU188" s="19" t="s">
        <v>88</v>
      </c>
    </row>
    <row r="189" spans="2:65" s="11" customFormat="1" ht="22.8" customHeight="1">
      <c r="B189" s="121"/>
      <c r="D189" s="122" t="s">
        <v>75</v>
      </c>
      <c r="E189" s="131" t="s">
        <v>2956</v>
      </c>
      <c r="F189" s="131" t="s">
        <v>2957</v>
      </c>
      <c r="I189" s="124"/>
      <c r="J189" s="132">
        <f>BK189</f>
        <v>0</v>
      </c>
      <c r="L189" s="121"/>
      <c r="M189" s="126"/>
      <c r="P189" s="127">
        <f>SUM(P190:P191)</f>
        <v>0</v>
      </c>
      <c r="R189" s="127">
        <f>SUM(R190:R191)</f>
        <v>0</v>
      </c>
      <c r="T189" s="128">
        <f>SUM(T190:T191)</f>
        <v>0</v>
      </c>
      <c r="AR189" s="122" t="s">
        <v>83</v>
      </c>
      <c r="AT189" s="129" t="s">
        <v>75</v>
      </c>
      <c r="AU189" s="129" t="s">
        <v>83</v>
      </c>
      <c r="AY189" s="122" t="s">
        <v>263</v>
      </c>
      <c r="BK189" s="130">
        <f>SUM(BK190:BK191)</f>
        <v>0</v>
      </c>
    </row>
    <row r="190" spans="2:65" s="1" customFormat="1" ht="44.25" customHeight="1">
      <c r="B190" s="34"/>
      <c r="C190" s="133" t="s">
        <v>456</v>
      </c>
      <c r="D190" s="133" t="s">
        <v>265</v>
      </c>
      <c r="E190" s="134" t="s">
        <v>14081</v>
      </c>
      <c r="F190" s="135" t="s">
        <v>14082</v>
      </c>
      <c r="G190" s="136" t="s">
        <v>423</v>
      </c>
      <c r="H190" s="137">
        <v>3.7570000000000001</v>
      </c>
      <c r="I190" s="138"/>
      <c r="J190" s="139">
        <f>ROUND(I190*H190,2)</f>
        <v>0</v>
      </c>
      <c r="K190" s="135" t="s">
        <v>269</v>
      </c>
      <c r="L190" s="34"/>
      <c r="M190" s="140" t="s">
        <v>19</v>
      </c>
      <c r="N190" s="141" t="s">
        <v>48</v>
      </c>
      <c r="P190" s="142">
        <f>O190*H190</f>
        <v>0</v>
      </c>
      <c r="Q190" s="142">
        <v>0</v>
      </c>
      <c r="R190" s="142">
        <f>Q190*H190</f>
        <v>0</v>
      </c>
      <c r="S190" s="142">
        <v>0</v>
      </c>
      <c r="T190" s="143">
        <f>S190*H190</f>
        <v>0</v>
      </c>
      <c r="AR190" s="144" t="s">
        <v>98</v>
      </c>
      <c r="AT190" s="144" t="s">
        <v>265</v>
      </c>
      <c r="AU190" s="144" t="s">
        <v>88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98</v>
      </c>
      <c r="BM190" s="144" t="s">
        <v>14974</v>
      </c>
    </row>
    <row r="191" spans="2:65" s="1" customFormat="1" ht="10.199999999999999">
      <c r="B191" s="34"/>
      <c r="D191" s="146" t="s">
        <v>271</v>
      </c>
      <c r="F191" s="147" t="s">
        <v>14084</v>
      </c>
      <c r="I191" s="148"/>
      <c r="L191" s="34"/>
      <c r="M191" s="149"/>
      <c r="T191" s="55"/>
      <c r="AT191" s="19" t="s">
        <v>271</v>
      </c>
      <c r="AU191" s="19" t="s">
        <v>88</v>
      </c>
    </row>
    <row r="192" spans="2:65" s="11" customFormat="1" ht="25.95" customHeight="1">
      <c r="B192" s="121"/>
      <c r="D192" s="122" t="s">
        <v>75</v>
      </c>
      <c r="E192" s="123" t="s">
        <v>2964</v>
      </c>
      <c r="F192" s="123" t="s">
        <v>2965</v>
      </c>
      <c r="I192" s="124"/>
      <c r="J192" s="125">
        <f>BK192</f>
        <v>0</v>
      </c>
      <c r="L192" s="121"/>
      <c r="M192" s="126"/>
      <c r="P192" s="127">
        <f>P193+P214+P228+P254+P272+P285</f>
        <v>0</v>
      </c>
      <c r="R192" s="127">
        <f>R193+R214+R228+R254+R272+R285</f>
        <v>0.2105495</v>
      </c>
      <c r="T192" s="128">
        <f>T193+T214+T228+T254+T272+T285</f>
        <v>4.4021099999999994E-2</v>
      </c>
      <c r="AR192" s="122" t="s">
        <v>88</v>
      </c>
      <c r="AT192" s="129" t="s">
        <v>75</v>
      </c>
      <c r="AU192" s="129" t="s">
        <v>76</v>
      </c>
      <c r="AY192" s="122" t="s">
        <v>263</v>
      </c>
      <c r="BK192" s="130">
        <f>BK193+BK214+BK228+BK254+BK272+BK285</f>
        <v>0</v>
      </c>
    </row>
    <row r="193" spans="2:65" s="11" customFormat="1" ht="22.8" customHeight="1">
      <c r="B193" s="121"/>
      <c r="D193" s="122" t="s">
        <v>75</v>
      </c>
      <c r="E193" s="131" t="s">
        <v>2966</v>
      </c>
      <c r="F193" s="131" t="s">
        <v>2967</v>
      </c>
      <c r="I193" s="124"/>
      <c r="J193" s="132">
        <f>BK193</f>
        <v>0</v>
      </c>
      <c r="L193" s="121"/>
      <c r="M193" s="126"/>
      <c r="P193" s="127">
        <f>SUM(P194:P213)</f>
        <v>0</v>
      </c>
      <c r="R193" s="127">
        <f>SUM(R194:R213)</f>
        <v>5.9590000000000008E-3</v>
      </c>
      <c r="T193" s="128">
        <f>SUM(T194:T213)</f>
        <v>3.4199999999999999E-3</v>
      </c>
      <c r="AR193" s="122" t="s">
        <v>88</v>
      </c>
      <c r="AT193" s="129" t="s">
        <v>75</v>
      </c>
      <c r="AU193" s="129" t="s">
        <v>83</v>
      </c>
      <c r="AY193" s="122" t="s">
        <v>263</v>
      </c>
      <c r="BK193" s="130">
        <f>SUM(BK194:BK213)</f>
        <v>0</v>
      </c>
    </row>
    <row r="194" spans="2:65" s="1" customFormat="1" ht="21.75" customHeight="1">
      <c r="B194" s="34"/>
      <c r="C194" s="133" t="s">
        <v>462</v>
      </c>
      <c r="D194" s="133" t="s">
        <v>265</v>
      </c>
      <c r="E194" s="134" t="s">
        <v>2969</v>
      </c>
      <c r="F194" s="135" t="s">
        <v>2970</v>
      </c>
      <c r="G194" s="136" t="s">
        <v>378</v>
      </c>
      <c r="H194" s="137">
        <v>0.85499999999999998</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375</v>
      </c>
      <c r="AT194" s="144" t="s">
        <v>265</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375</v>
      </c>
      <c r="BM194" s="144" t="s">
        <v>14975</v>
      </c>
    </row>
    <row r="195" spans="2:65" s="1" customFormat="1" ht="10.199999999999999">
      <c r="B195" s="34"/>
      <c r="D195" s="146" t="s">
        <v>271</v>
      </c>
      <c r="F195" s="147" t="s">
        <v>2972</v>
      </c>
      <c r="I195" s="148"/>
      <c r="L195" s="34"/>
      <c r="M195" s="149"/>
      <c r="T195" s="55"/>
      <c r="AT195" s="19" t="s">
        <v>271</v>
      </c>
      <c r="AU195" s="19" t="s">
        <v>88</v>
      </c>
    </row>
    <row r="196" spans="2:65" s="13" customFormat="1" ht="10.199999999999999">
      <c r="B196" s="157"/>
      <c r="D196" s="151" t="s">
        <v>288</v>
      </c>
      <c r="E196" s="158" t="s">
        <v>19</v>
      </c>
      <c r="F196" s="159" t="s">
        <v>14976</v>
      </c>
      <c r="H196" s="160">
        <v>0.85499999999999998</v>
      </c>
      <c r="I196" s="161"/>
      <c r="L196" s="157"/>
      <c r="M196" s="162"/>
      <c r="T196" s="163"/>
      <c r="AT196" s="158" t="s">
        <v>288</v>
      </c>
      <c r="AU196" s="158" t="s">
        <v>88</v>
      </c>
      <c r="AV196" s="13" t="s">
        <v>88</v>
      </c>
      <c r="AW196" s="13" t="s">
        <v>37</v>
      </c>
      <c r="AX196" s="13" t="s">
        <v>83</v>
      </c>
      <c r="AY196" s="158" t="s">
        <v>263</v>
      </c>
    </row>
    <row r="197" spans="2:65" s="1" customFormat="1" ht="16.5" customHeight="1">
      <c r="B197" s="34"/>
      <c r="C197" s="178" t="s">
        <v>468</v>
      </c>
      <c r="D197" s="178" t="s">
        <v>439</v>
      </c>
      <c r="E197" s="179" t="s">
        <v>2986</v>
      </c>
      <c r="F197" s="180" t="s">
        <v>2987</v>
      </c>
      <c r="G197" s="181" t="s">
        <v>423</v>
      </c>
      <c r="H197" s="182">
        <v>1E-3</v>
      </c>
      <c r="I197" s="183"/>
      <c r="J197" s="184">
        <f>ROUND(I197*H197,2)</f>
        <v>0</v>
      </c>
      <c r="K197" s="180" t="s">
        <v>269</v>
      </c>
      <c r="L197" s="185"/>
      <c r="M197" s="186" t="s">
        <v>19</v>
      </c>
      <c r="N197" s="187" t="s">
        <v>48</v>
      </c>
      <c r="P197" s="142">
        <f>O197*H197</f>
        <v>0</v>
      </c>
      <c r="Q197" s="142">
        <v>1</v>
      </c>
      <c r="R197" s="142">
        <f>Q197*H197</f>
        <v>1E-3</v>
      </c>
      <c r="S197" s="142">
        <v>0</v>
      </c>
      <c r="T197" s="143">
        <f>S197*H197</f>
        <v>0</v>
      </c>
      <c r="AR197" s="144" t="s">
        <v>480</v>
      </c>
      <c r="AT197" s="144" t="s">
        <v>439</v>
      </c>
      <c r="AU197" s="144" t="s">
        <v>88</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375</v>
      </c>
      <c r="BM197" s="144" t="s">
        <v>14977</v>
      </c>
    </row>
    <row r="198" spans="2:65" s="13" customFormat="1" ht="10.199999999999999">
      <c r="B198" s="157"/>
      <c r="D198" s="151" t="s">
        <v>288</v>
      </c>
      <c r="E198" s="158" t="s">
        <v>19</v>
      </c>
      <c r="F198" s="159" t="s">
        <v>14978</v>
      </c>
      <c r="H198" s="160">
        <v>1E-3</v>
      </c>
      <c r="I198" s="161"/>
      <c r="L198" s="157"/>
      <c r="M198" s="162"/>
      <c r="T198" s="163"/>
      <c r="AT198" s="158" t="s">
        <v>288</v>
      </c>
      <c r="AU198" s="158" t="s">
        <v>88</v>
      </c>
      <c r="AV198" s="13" t="s">
        <v>88</v>
      </c>
      <c r="AW198" s="13" t="s">
        <v>37</v>
      </c>
      <c r="AX198" s="13" t="s">
        <v>83</v>
      </c>
      <c r="AY198" s="158" t="s">
        <v>263</v>
      </c>
    </row>
    <row r="199" spans="2:65" s="1" customFormat="1" ht="16.5" customHeight="1">
      <c r="B199" s="34"/>
      <c r="C199" s="133" t="s">
        <v>475</v>
      </c>
      <c r="D199" s="133" t="s">
        <v>265</v>
      </c>
      <c r="E199" s="134" t="s">
        <v>14094</v>
      </c>
      <c r="F199" s="135" t="s">
        <v>14095</v>
      </c>
      <c r="G199" s="136" t="s">
        <v>378</v>
      </c>
      <c r="H199" s="137">
        <v>0.85499999999999998</v>
      </c>
      <c r="I199" s="138"/>
      <c r="J199" s="139">
        <f>ROUND(I199*H199,2)</f>
        <v>0</v>
      </c>
      <c r="K199" s="135" t="s">
        <v>269</v>
      </c>
      <c r="L199" s="34"/>
      <c r="M199" s="140" t="s">
        <v>19</v>
      </c>
      <c r="N199" s="141" t="s">
        <v>48</v>
      </c>
      <c r="P199" s="142">
        <f>O199*H199</f>
        <v>0</v>
      </c>
      <c r="Q199" s="142">
        <v>0</v>
      </c>
      <c r="R199" s="142">
        <f>Q199*H199</f>
        <v>0</v>
      </c>
      <c r="S199" s="142">
        <v>4.0000000000000001E-3</v>
      </c>
      <c r="T199" s="143">
        <f>S199*H199</f>
        <v>3.4199999999999999E-3</v>
      </c>
      <c r="AR199" s="144" t="s">
        <v>375</v>
      </c>
      <c r="AT199" s="144" t="s">
        <v>265</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375</v>
      </c>
      <c r="BM199" s="144" t="s">
        <v>14979</v>
      </c>
    </row>
    <row r="200" spans="2:65" s="1" customFormat="1" ht="10.199999999999999">
      <c r="B200" s="34"/>
      <c r="D200" s="146" t="s">
        <v>271</v>
      </c>
      <c r="F200" s="147" t="s">
        <v>14097</v>
      </c>
      <c r="I200" s="148"/>
      <c r="L200" s="34"/>
      <c r="M200" s="149"/>
      <c r="T200" s="55"/>
      <c r="AT200" s="19" t="s">
        <v>271</v>
      </c>
      <c r="AU200" s="19" t="s">
        <v>88</v>
      </c>
    </row>
    <row r="201" spans="2:65" s="13" customFormat="1" ht="10.199999999999999">
      <c r="B201" s="157"/>
      <c r="D201" s="151" t="s">
        <v>288</v>
      </c>
      <c r="E201" s="158" t="s">
        <v>19</v>
      </c>
      <c r="F201" s="159" t="s">
        <v>14976</v>
      </c>
      <c r="H201" s="160">
        <v>0.85499999999999998</v>
      </c>
      <c r="I201" s="161"/>
      <c r="L201" s="157"/>
      <c r="M201" s="162"/>
      <c r="T201" s="163"/>
      <c r="AT201" s="158" t="s">
        <v>288</v>
      </c>
      <c r="AU201" s="158" t="s">
        <v>88</v>
      </c>
      <c r="AV201" s="13" t="s">
        <v>88</v>
      </c>
      <c r="AW201" s="13" t="s">
        <v>37</v>
      </c>
      <c r="AX201" s="13" t="s">
        <v>83</v>
      </c>
      <c r="AY201" s="158" t="s">
        <v>263</v>
      </c>
    </row>
    <row r="202" spans="2:65" s="1" customFormat="1" ht="16.5" customHeight="1">
      <c r="B202" s="34"/>
      <c r="C202" s="133" t="s">
        <v>480</v>
      </c>
      <c r="D202" s="133" t="s">
        <v>265</v>
      </c>
      <c r="E202" s="134" t="s">
        <v>2991</v>
      </c>
      <c r="F202" s="135" t="s">
        <v>2992</v>
      </c>
      <c r="G202" s="136" t="s">
        <v>378</v>
      </c>
      <c r="H202" s="137">
        <v>0.85499999999999998</v>
      </c>
      <c r="I202" s="138"/>
      <c r="J202" s="139">
        <f>ROUND(I202*H202,2)</f>
        <v>0</v>
      </c>
      <c r="K202" s="135" t="s">
        <v>269</v>
      </c>
      <c r="L202" s="34"/>
      <c r="M202" s="140" t="s">
        <v>19</v>
      </c>
      <c r="N202" s="141" t="s">
        <v>48</v>
      </c>
      <c r="P202" s="142">
        <f>O202*H202</f>
        <v>0</v>
      </c>
      <c r="Q202" s="142">
        <v>4.0000000000000002E-4</v>
      </c>
      <c r="R202" s="142">
        <f>Q202*H202</f>
        <v>3.4200000000000002E-4</v>
      </c>
      <c r="S202" s="142">
        <v>0</v>
      </c>
      <c r="T202" s="143">
        <f>S202*H202</f>
        <v>0</v>
      </c>
      <c r="AR202" s="144" t="s">
        <v>375</v>
      </c>
      <c r="AT202" s="144" t="s">
        <v>265</v>
      </c>
      <c r="AU202" s="144" t="s">
        <v>88</v>
      </c>
      <c r="AY202" s="19" t="s">
        <v>263</v>
      </c>
      <c r="BE202" s="145">
        <f>IF(N202="základní",J202,0)</f>
        <v>0</v>
      </c>
      <c r="BF202" s="145">
        <f>IF(N202="snížená",J202,0)</f>
        <v>0</v>
      </c>
      <c r="BG202" s="145">
        <f>IF(N202="zákl. přenesená",J202,0)</f>
        <v>0</v>
      </c>
      <c r="BH202" s="145">
        <f>IF(N202="sníž. přenesená",J202,0)</f>
        <v>0</v>
      </c>
      <c r="BI202" s="145">
        <f>IF(N202="nulová",J202,0)</f>
        <v>0</v>
      </c>
      <c r="BJ202" s="19" t="s">
        <v>88</v>
      </c>
      <c r="BK202" s="145">
        <f>ROUND(I202*H202,2)</f>
        <v>0</v>
      </c>
      <c r="BL202" s="19" t="s">
        <v>375</v>
      </c>
      <c r="BM202" s="144" t="s">
        <v>14980</v>
      </c>
    </row>
    <row r="203" spans="2:65" s="1" customFormat="1" ht="10.199999999999999">
      <c r="B203" s="34"/>
      <c r="D203" s="146" t="s">
        <v>271</v>
      </c>
      <c r="F203" s="147" t="s">
        <v>2994</v>
      </c>
      <c r="I203" s="148"/>
      <c r="L203" s="34"/>
      <c r="M203" s="149"/>
      <c r="T203" s="55"/>
      <c r="AT203" s="19" t="s">
        <v>271</v>
      </c>
      <c r="AU203" s="19" t="s">
        <v>88</v>
      </c>
    </row>
    <row r="204" spans="2:65" s="13" customFormat="1" ht="10.199999999999999">
      <c r="B204" s="157"/>
      <c r="D204" s="151" t="s">
        <v>288</v>
      </c>
      <c r="E204" s="158" t="s">
        <v>19</v>
      </c>
      <c r="F204" s="159" t="s">
        <v>14976</v>
      </c>
      <c r="H204" s="160">
        <v>0.85499999999999998</v>
      </c>
      <c r="I204" s="161"/>
      <c r="L204" s="157"/>
      <c r="M204" s="162"/>
      <c r="T204" s="163"/>
      <c r="AT204" s="158" t="s">
        <v>288</v>
      </c>
      <c r="AU204" s="158" t="s">
        <v>88</v>
      </c>
      <c r="AV204" s="13" t="s">
        <v>88</v>
      </c>
      <c r="AW204" s="13" t="s">
        <v>37</v>
      </c>
      <c r="AX204" s="13" t="s">
        <v>83</v>
      </c>
      <c r="AY204" s="158" t="s">
        <v>263</v>
      </c>
    </row>
    <row r="205" spans="2:65" s="1" customFormat="1" ht="24.15" customHeight="1">
      <c r="B205" s="34"/>
      <c r="C205" s="178" t="s">
        <v>487</v>
      </c>
      <c r="D205" s="178" t="s">
        <v>439</v>
      </c>
      <c r="E205" s="179" t="s">
        <v>14111</v>
      </c>
      <c r="F205" s="180" t="s">
        <v>14112</v>
      </c>
      <c r="G205" s="181" t="s">
        <v>378</v>
      </c>
      <c r="H205" s="182">
        <v>0.85499999999999998</v>
      </c>
      <c r="I205" s="183"/>
      <c r="J205" s="184">
        <f>ROUND(I205*H205,2)</f>
        <v>0</v>
      </c>
      <c r="K205" s="180" t="s">
        <v>269</v>
      </c>
      <c r="L205" s="185"/>
      <c r="M205" s="186" t="s">
        <v>19</v>
      </c>
      <c r="N205" s="187" t="s">
        <v>48</v>
      </c>
      <c r="P205" s="142">
        <f>O205*H205</f>
        <v>0</v>
      </c>
      <c r="Q205" s="142">
        <v>5.4000000000000003E-3</v>
      </c>
      <c r="R205" s="142">
        <f>Q205*H205</f>
        <v>4.6170000000000004E-3</v>
      </c>
      <c r="S205" s="142">
        <v>0</v>
      </c>
      <c r="T205" s="143">
        <f>S205*H205</f>
        <v>0</v>
      </c>
      <c r="AR205" s="144" t="s">
        <v>480</v>
      </c>
      <c r="AT205" s="144" t="s">
        <v>439</v>
      </c>
      <c r="AU205" s="144" t="s">
        <v>88</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375</v>
      </c>
      <c r="BM205" s="144" t="s">
        <v>14981</v>
      </c>
    </row>
    <row r="206" spans="2:65" s="1" customFormat="1" ht="24.15" customHeight="1">
      <c r="B206" s="34"/>
      <c r="C206" s="133" t="s">
        <v>493</v>
      </c>
      <c r="D206" s="133" t="s">
        <v>265</v>
      </c>
      <c r="E206" s="134" t="s">
        <v>14982</v>
      </c>
      <c r="F206" s="135" t="s">
        <v>14983</v>
      </c>
      <c r="G206" s="136" t="s">
        <v>378</v>
      </c>
      <c r="H206" s="137">
        <v>0.85499999999999998</v>
      </c>
      <c r="I206" s="138"/>
      <c r="J206" s="139">
        <f>ROUND(I206*H206,2)</f>
        <v>0</v>
      </c>
      <c r="K206" s="135" t="s">
        <v>269</v>
      </c>
      <c r="L206" s="34"/>
      <c r="M206" s="140" t="s">
        <v>19</v>
      </c>
      <c r="N206" s="141" t="s">
        <v>48</v>
      </c>
      <c r="P206" s="142">
        <f>O206*H206</f>
        <v>0</v>
      </c>
      <c r="Q206" s="142">
        <v>0</v>
      </c>
      <c r="R206" s="142">
        <f>Q206*H206</f>
        <v>0</v>
      </c>
      <c r="S206" s="142">
        <v>0</v>
      </c>
      <c r="T206" s="143">
        <f>S206*H206</f>
        <v>0</v>
      </c>
      <c r="AR206" s="144" t="s">
        <v>375</v>
      </c>
      <c r="AT206" s="144" t="s">
        <v>265</v>
      </c>
      <c r="AU206" s="144" t="s">
        <v>88</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375</v>
      </c>
      <c r="BM206" s="144" t="s">
        <v>14984</v>
      </c>
    </row>
    <row r="207" spans="2:65" s="1" customFormat="1" ht="10.199999999999999">
      <c r="B207" s="34"/>
      <c r="D207" s="146" t="s">
        <v>271</v>
      </c>
      <c r="F207" s="147" t="s">
        <v>14985</v>
      </c>
      <c r="I207" s="148"/>
      <c r="L207" s="34"/>
      <c r="M207" s="149"/>
      <c r="T207" s="55"/>
      <c r="AT207" s="19" t="s">
        <v>271</v>
      </c>
      <c r="AU207" s="19" t="s">
        <v>88</v>
      </c>
    </row>
    <row r="208" spans="2:65" s="13" customFormat="1" ht="10.199999999999999">
      <c r="B208" s="157"/>
      <c r="D208" s="151" t="s">
        <v>288</v>
      </c>
      <c r="E208" s="158" t="s">
        <v>19</v>
      </c>
      <c r="F208" s="159" t="s">
        <v>14976</v>
      </c>
      <c r="H208" s="160">
        <v>0.85499999999999998</v>
      </c>
      <c r="I208" s="161"/>
      <c r="L208" s="157"/>
      <c r="M208" s="162"/>
      <c r="T208" s="163"/>
      <c r="AT208" s="158" t="s">
        <v>288</v>
      </c>
      <c r="AU208" s="158" t="s">
        <v>88</v>
      </c>
      <c r="AV208" s="13" t="s">
        <v>88</v>
      </c>
      <c r="AW208" s="13" t="s">
        <v>37</v>
      </c>
      <c r="AX208" s="13" t="s">
        <v>83</v>
      </c>
      <c r="AY208" s="158" t="s">
        <v>263</v>
      </c>
    </row>
    <row r="209" spans="2:65" s="1" customFormat="1" ht="24.15" customHeight="1">
      <c r="B209" s="34"/>
      <c r="C209" s="133" t="s">
        <v>499</v>
      </c>
      <c r="D209" s="133" t="s">
        <v>265</v>
      </c>
      <c r="E209" s="134" t="s">
        <v>14986</v>
      </c>
      <c r="F209" s="135" t="s">
        <v>14987</v>
      </c>
      <c r="G209" s="136" t="s">
        <v>378</v>
      </c>
      <c r="H209" s="137">
        <v>0.85499999999999998</v>
      </c>
      <c r="I209" s="138"/>
      <c r="J209" s="139">
        <f>ROUND(I209*H209,2)</f>
        <v>0</v>
      </c>
      <c r="K209" s="135" t="s">
        <v>269</v>
      </c>
      <c r="L209" s="34"/>
      <c r="M209" s="140" t="s">
        <v>19</v>
      </c>
      <c r="N209" s="141" t="s">
        <v>48</v>
      </c>
      <c r="P209" s="142">
        <f>O209*H209</f>
        <v>0</v>
      </c>
      <c r="Q209" s="142">
        <v>0</v>
      </c>
      <c r="R209" s="142">
        <f>Q209*H209</f>
        <v>0</v>
      </c>
      <c r="S209" s="142">
        <v>0</v>
      </c>
      <c r="T209" s="143">
        <f>S209*H209</f>
        <v>0</v>
      </c>
      <c r="AR209" s="144" t="s">
        <v>375</v>
      </c>
      <c r="AT209" s="144" t="s">
        <v>265</v>
      </c>
      <c r="AU209" s="144" t="s">
        <v>88</v>
      </c>
      <c r="AY209" s="19" t="s">
        <v>263</v>
      </c>
      <c r="BE209" s="145">
        <f>IF(N209="základní",J209,0)</f>
        <v>0</v>
      </c>
      <c r="BF209" s="145">
        <f>IF(N209="snížená",J209,0)</f>
        <v>0</v>
      </c>
      <c r="BG209" s="145">
        <f>IF(N209="zákl. přenesená",J209,0)</f>
        <v>0</v>
      </c>
      <c r="BH209" s="145">
        <f>IF(N209="sníž. přenesená",J209,0)</f>
        <v>0</v>
      </c>
      <c r="BI209" s="145">
        <f>IF(N209="nulová",J209,0)</f>
        <v>0</v>
      </c>
      <c r="BJ209" s="19" t="s">
        <v>88</v>
      </c>
      <c r="BK209" s="145">
        <f>ROUND(I209*H209,2)</f>
        <v>0</v>
      </c>
      <c r="BL209" s="19" t="s">
        <v>375</v>
      </c>
      <c r="BM209" s="144" t="s">
        <v>14988</v>
      </c>
    </row>
    <row r="210" spans="2:65" s="1" customFormat="1" ht="10.199999999999999">
      <c r="B210" s="34"/>
      <c r="D210" s="146" t="s">
        <v>271</v>
      </c>
      <c r="F210" s="147" t="s">
        <v>14989</v>
      </c>
      <c r="I210" s="148"/>
      <c r="L210" s="34"/>
      <c r="M210" s="149"/>
      <c r="T210" s="55"/>
      <c r="AT210" s="19" t="s">
        <v>271</v>
      </c>
      <c r="AU210" s="19" t="s">
        <v>88</v>
      </c>
    </row>
    <row r="211" spans="2:65" s="13" customFormat="1" ht="10.199999999999999">
      <c r="B211" s="157"/>
      <c r="D211" s="151" t="s">
        <v>288</v>
      </c>
      <c r="E211" s="158" t="s">
        <v>19</v>
      </c>
      <c r="F211" s="159" t="s">
        <v>14976</v>
      </c>
      <c r="H211" s="160">
        <v>0.85499999999999998</v>
      </c>
      <c r="I211" s="161"/>
      <c r="L211" s="157"/>
      <c r="M211" s="162"/>
      <c r="T211" s="163"/>
      <c r="AT211" s="158" t="s">
        <v>288</v>
      </c>
      <c r="AU211" s="158" t="s">
        <v>88</v>
      </c>
      <c r="AV211" s="13" t="s">
        <v>88</v>
      </c>
      <c r="AW211" s="13" t="s">
        <v>37</v>
      </c>
      <c r="AX211" s="13" t="s">
        <v>83</v>
      </c>
      <c r="AY211" s="158" t="s">
        <v>263</v>
      </c>
    </row>
    <row r="212" spans="2:65" s="1" customFormat="1" ht="33" customHeight="1">
      <c r="B212" s="34"/>
      <c r="C212" s="133" t="s">
        <v>505</v>
      </c>
      <c r="D212" s="133" t="s">
        <v>265</v>
      </c>
      <c r="E212" s="134" t="s">
        <v>14145</v>
      </c>
      <c r="F212" s="135" t="s">
        <v>14146</v>
      </c>
      <c r="G212" s="136" t="s">
        <v>423</v>
      </c>
      <c r="H212" s="137">
        <v>6.0000000000000001E-3</v>
      </c>
      <c r="I212" s="138"/>
      <c r="J212" s="139">
        <f>ROUND(I212*H212,2)</f>
        <v>0</v>
      </c>
      <c r="K212" s="135" t="s">
        <v>269</v>
      </c>
      <c r="L212" s="34"/>
      <c r="M212" s="140" t="s">
        <v>19</v>
      </c>
      <c r="N212" s="141" t="s">
        <v>48</v>
      </c>
      <c r="P212" s="142">
        <f>O212*H212</f>
        <v>0</v>
      </c>
      <c r="Q212" s="142">
        <v>0</v>
      </c>
      <c r="R212" s="142">
        <f>Q212*H212</f>
        <v>0</v>
      </c>
      <c r="S212" s="142">
        <v>0</v>
      </c>
      <c r="T212" s="143">
        <f>S212*H212</f>
        <v>0</v>
      </c>
      <c r="AR212" s="144" t="s">
        <v>375</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375</v>
      </c>
      <c r="BM212" s="144" t="s">
        <v>14990</v>
      </c>
    </row>
    <row r="213" spans="2:65" s="1" customFormat="1" ht="10.199999999999999">
      <c r="B213" s="34"/>
      <c r="D213" s="146" t="s">
        <v>271</v>
      </c>
      <c r="F213" s="147" t="s">
        <v>14148</v>
      </c>
      <c r="I213" s="148"/>
      <c r="L213" s="34"/>
      <c r="M213" s="149"/>
      <c r="T213" s="55"/>
      <c r="AT213" s="19" t="s">
        <v>271</v>
      </c>
      <c r="AU213" s="19" t="s">
        <v>88</v>
      </c>
    </row>
    <row r="214" spans="2:65" s="11" customFormat="1" ht="22.8" customHeight="1">
      <c r="B214" s="121"/>
      <c r="D214" s="122" t="s">
        <v>75</v>
      </c>
      <c r="E214" s="131" t="s">
        <v>3252</v>
      </c>
      <c r="F214" s="131" t="s">
        <v>3253</v>
      </c>
      <c r="I214" s="124"/>
      <c r="J214" s="132">
        <f>BK214</f>
        <v>0</v>
      </c>
      <c r="L214" s="121"/>
      <c r="M214" s="126"/>
      <c r="P214" s="127">
        <f>SUM(P215:P227)</f>
        <v>0</v>
      </c>
      <c r="R214" s="127">
        <f>SUM(R215:R227)</f>
        <v>1.2825E-3</v>
      </c>
      <c r="T214" s="128">
        <f>SUM(T215:T227)</f>
        <v>3.591E-4</v>
      </c>
      <c r="AR214" s="122" t="s">
        <v>88</v>
      </c>
      <c r="AT214" s="129" t="s">
        <v>75</v>
      </c>
      <c r="AU214" s="129" t="s">
        <v>83</v>
      </c>
      <c r="AY214" s="122" t="s">
        <v>263</v>
      </c>
      <c r="BK214" s="130">
        <f>SUM(BK215:BK227)</f>
        <v>0</v>
      </c>
    </row>
    <row r="215" spans="2:65" s="1" customFormat="1" ht="24.15" customHeight="1">
      <c r="B215" s="34"/>
      <c r="C215" s="133" t="s">
        <v>508</v>
      </c>
      <c r="D215" s="133" t="s">
        <v>265</v>
      </c>
      <c r="E215" s="134" t="s">
        <v>14991</v>
      </c>
      <c r="F215" s="135" t="s">
        <v>14992</v>
      </c>
      <c r="G215" s="136" t="s">
        <v>490</v>
      </c>
      <c r="H215" s="137">
        <v>1</v>
      </c>
      <c r="I215" s="138"/>
      <c r="J215" s="139">
        <f>ROUND(I215*H215,2)</f>
        <v>0</v>
      </c>
      <c r="K215" s="135" t="s">
        <v>269</v>
      </c>
      <c r="L215" s="34"/>
      <c r="M215" s="140" t="s">
        <v>19</v>
      </c>
      <c r="N215" s="141" t="s">
        <v>48</v>
      </c>
      <c r="P215" s="142">
        <f>O215*H215</f>
        <v>0</v>
      </c>
      <c r="Q215" s="142">
        <v>0</v>
      </c>
      <c r="R215" s="142">
        <f>Q215*H215</f>
        <v>0</v>
      </c>
      <c r="S215" s="142">
        <v>0</v>
      </c>
      <c r="T215" s="143">
        <f>S215*H215</f>
        <v>0</v>
      </c>
      <c r="AR215" s="144" t="s">
        <v>375</v>
      </c>
      <c r="AT215" s="144" t="s">
        <v>265</v>
      </c>
      <c r="AU215" s="144" t="s">
        <v>88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375</v>
      </c>
      <c r="BM215" s="144" t="s">
        <v>14993</v>
      </c>
    </row>
    <row r="216" spans="2:65" s="1" customFormat="1" ht="10.199999999999999">
      <c r="B216" s="34"/>
      <c r="D216" s="146" t="s">
        <v>271</v>
      </c>
      <c r="F216" s="147" t="s">
        <v>14994</v>
      </c>
      <c r="I216" s="148"/>
      <c r="L216" s="34"/>
      <c r="M216" s="149"/>
      <c r="T216" s="55"/>
      <c r="AT216" s="19" t="s">
        <v>271</v>
      </c>
      <c r="AU216" s="19" t="s">
        <v>88</v>
      </c>
    </row>
    <row r="217" spans="2:65" s="13" customFormat="1" ht="10.199999999999999">
      <c r="B217" s="157"/>
      <c r="D217" s="151" t="s">
        <v>288</v>
      </c>
      <c r="E217" s="158" t="s">
        <v>19</v>
      </c>
      <c r="F217" s="159" t="s">
        <v>14995</v>
      </c>
      <c r="H217" s="160">
        <v>1</v>
      </c>
      <c r="I217" s="161"/>
      <c r="L217" s="157"/>
      <c r="M217" s="162"/>
      <c r="T217" s="163"/>
      <c r="AT217" s="158" t="s">
        <v>288</v>
      </c>
      <c r="AU217" s="158" t="s">
        <v>88</v>
      </c>
      <c r="AV217" s="13" t="s">
        <v>88</v>
      </c>
      <c r="AW217" s="13" t="s">
        <v>37</v>
      </c>
      <c r="AX217" s="13" t="s">
        <v>83</v>
      </c>
      <c r="AY217" s="158" t="s">
        <v>263</v>
      </c>
    </row>
    <row r="218" spans="2:65" s="1" customFormat="1" ht="24.15" customHeight="1">
      <c r="B218" s="34"/>
      <c r="C218" s="133" t="s">
        <v>514</v>
      </c>
      <c r="D218" s="133" t="s">
        <v>265</v>
      </c>
      <c r="E218" s="134" t="s">
        <v>14996</v>
      </c>
      <c r="F218" s="135" t="s">
        <v>14997</v>
      </c>
      <c r="G218" s="136" t="s">
        <v>378</v>
      </c>
      <c r="H218" s="137">
        <v>0.85499999999999998</v>
      </c>
      <c r="I218" s="138"/>
      <c r="J218" s="139">
        <f>ROUND(I218*H218,2)</f>
        <v>0</v>
      </c>
      <c r="K218" s="135" t="s">
        <v>269</v>
      </c>
      <c r="L218" s="34"/>
      <c r="M218" s="140" t="s">
        <v>19</v>
      </c>
      <c r="N218" s="141" t="s">
        <v>48</v>
      </c>
      <c r="P218" s="142">
        <f>O218*H218</f>
        <v>0</v>
      </c>
      <c r="Q218" s="142">
        <v>0</v>
      </c>
      <c r="R218" s="142">
        <f>Q218*H218</f>
        <v>0</v>
      </c>
      <c r="S218" s="142">
        <v>4.2000000000000002E-4</v>
      </c>
      <c r="T218" s="143">
        <f>S218*H218</f>
        <v>3.591E-4</v>
      </c>
      <c r="AR218" s="144" t="s">
        <v>375</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375</v>
      </c>
      <c r="BM218" s="144" t="s">
        <v>14998</v>
      </c>
    </row>
    <row r="219" spans="2:65" s="1" customFormat="1" ht="10.199999999999999">
      <c r="B219" s="34"/>
      <c r="D219" s="146" t="s">
        <v>271</v>
      </c>
      <c r="F219" s="147" t="s">
        <v>14999</v>
      </c>
      <c r="I219" s="148"/>
      <c r="L219" s="34"/>
      <c r="M219" s="149"/>
      <c r="T219" s="55"/>
      <c r="AT219" s="19" t="s">
        <v>271</v>
      </c>
      <c r="AU219" s="19" t="s">
        <v>88</v>
      </c>
    </row>
    <row r="220" spans="2:65" s="13" customFormat="1" ht="10.199999999999999">
      <c r="B220" s="157"/>
      <c r="D220" s="151" t="s">
        <v>288</v>
      </c>
      <c r="E220" s="158" t="s">
        <v>19</v>
      </c>
      <c r="F220" s="159" t="s">
        <v>14976</v>
      </c>
      <c r="H220" s="160">
        <v>0.85499999999999998</v>
      </c>
      <c r="I220" s="161"/>
      <c r="L220" s="157"/>
      <c r="M220" s="162"/>
      <c r="T220" s="163"/>
      <c r="AT220" s="158" t="s">
        <v>288</v>
      </c>
      <c r="AU220" s="158" t="s">
        <v>88</v>
      </c>
      <c r="AV220" s="13" t="s">
        <v>88</v>
      </c>
      <c r="AW220" s="13" t="s">
        <v>37</v>
      </c>
      <c r="AX220" s="13" t="s">
        <v>83</v>
      </c>
      <c r="AY220" s="158" t="s">
        <v>263</v>
      </c>
    </row>
    <row r="221" spans="2:65" s="1" customFormat="1" ht="24.15" customHeight="1">
      <c r="B221" s="34"/>
      <c r="C221" s="133" t="s">
        <v>520</v>
      </c>
      <c r="D221" s="133" t="s">
        <v>265</v>
      </c>
      <c r="E221" s="134" t="s">
        <v>3255</v>
      </c>
      <c r="F221" s="135" t="s">
        <v>3256</v>
      </c>
      <c r="G221" s="136" t="s">
        <v>378</v>
      </c>
      <c r="H221" s="137">
        <v>0.85499999999999998</v>
      </c>
      <c r="I221" s="138"/>
      <c r="J221" s="139">
        <f>ROUND(I221*H221,2)</f>
        <v>0</v>
      </c>
      <c r="K221" s="135" t="s">
        <v>269</v>
      </c>
      <c r="L221" s="34"/>
      <c r="M221" s="140" t="s">
        <v>19</v>
      </c>
      <c r="N221" s="141" t="s">
        <v>48</v>
      </c>
      <c r="P221" s="142">
        <f>O221*H221</f>
        <v>0</v>
      </c>
      <c r="Q221" s="142">
        <v>0</v>
      </c>
      <c r="R221" s="142">
        <f>Q221*H221</f>
        <v>0</v>
      </c>
      <c r="S221" s="142">
        <v>0</v>
      </c>
      <c r="T221" s="143">
        <f>S221*H221</f>
        <v>0</v>
      </c>
      <c r="AR221" s="144" t="s">
        <v>375</v>
      </c>
      <c r="AT221" s="144" t="s">
        <v>265</v>
      </c>
      <c r="AU221" s="144" t="s">
        <v>88</v>
      </c>
      <c r="AY221" s="19" t="s">
        <v>263</v>
      </c>
      <c r="BE221" s="145">
        <f>IF(N221="základní",J221,0)</f>
        <v>0</v>
      </c>
      <c r="BF221" s="145">
        <f>IF(N221="snížená",J221,0)</f>
        <v>0</v>
      </c>
      <c r="BG221" s="145">
        <f>IF(N221="zákl. přenesená",J221,0)</f>
        <v>0</v>
      </c>
      <c r="BH221" s="145">
        <f>IF(N221="sníž. přenesená",J221,0)</f>
        <v>0</v>
      </c>
      <c r="BI221" s="145">
        <f>IF(N221="nulová",J221,0)</f>
        <v>0</v>
      </c>
      <c r="BJ221" s="19" t="s">
        <v>88</v>
      </c>
      <c r="BK221" s="145">
        <f>ROUND(I221*H221,2)</f>
        <v>0</v>
      </c>
      <c r="BL221" s="19" t="s">
        <v>375</v>
      </c>
      <c r="BM221" s="144" t="s">
        <v>15000</v>
      </c>
    </row>
    <row r="222" spans="2:65" s="1" customFormat="1" ht="10.199999999999999">
      <c r="B222" s="34"/>
      <c r="D222" s="146" t="s">
        <v>271</v>
      </c>
      <c r="F222" s="147" t="s">
        <v>3258</v>
      </c>
      <c r="I222" s="148"/>
      <c r="L222" s="34"/>
      <c r="M222" s="149"/>
      <c r="T222" s="55"/>
      <c r="AT222" s="19" t="s">
        <v>271</v>
      </c>
      <c r="AU222" s="19" t="s">
        <v>88</v>
      </c>
    </row>
    <row r="223" spans="2:65" s="13" customFormat="1" ht="10.199999999999999">
      <c r="B223" s="157"/>
      <c r="D223" s="151" t="s">
        <v>288</v>
      </c>
      <c r="E223" s="158" t="s">
        <v>19</v>
      </c>
      <c r="F223" s="159" t="s">
        <v>14976</v>
      </c>
      <c r="H223" s="160">
        <v>0.85499999999999998</v>
      </c>
      <c r="I223" s="161"/>
      <c r="L223" s="157"/>
      <c r="M223" s="162"/>
      <c r="T223" s="163"/>
      <c r="AT223" s="158" t="s">
        <v>288</v>
      </c>
      <c r="AU223" s="158" t="s">
        <v>88</v>
      </c>
      <c r="AV223" s="13" t="s">
        <v>88</v>
      </c>
      <c r="AW223" s="13" t="s">
        <v>37</v>
      </c>
      <c r="AX223" s="13" t="s">
        <v>83</v>
      </c>
      <c r="AY223" s="158" t="s">
        <v>263</v>
      </c>
    </row>
    <row r="224" spans="2:65" s="1" customFormat="1" ht="16.5" customHeight="1">
      <c r="B224" s="34"/>
      <c r="C224" s="178" t="s">
        <v>528</v>
      </c>
      <c r="D224" s="178" t="s">
        <v>439</v>
      </c>
      <c r="E224" s="179" t="s">
        <v>15001</v>
      </c>
      <c r="F224" s="180" t="s">
        <v>15002</v>
      </c>
      <c r="G224" s="181" t="s">
        <v>378</v>
      </c>
      <c r="H224" s="182">
        <v>0.85499999999999998</v>
      </c>
      <c r="I224" s="183"/>
      <c r="J224" s="184">
        <f>ROUND(I224*H224,2)</f>
        <v>0</v>
      </c>
      <c r="K224" s="180" t="s">
        <v>269</v>
      </c>
      <c r="L224" s="185"/>
      <c r="M224" s="186" t="s">
        <v>19</v>
      </c>
      <c r="N224" s="187" t="s">
        <v>48</v>
      </c>
      <c r="P224" s="142">
        <f>O224*H224</f>
        <v>0</v>
      </c>
      <c r="Q224" s="142">
        <v>1.5E-3</v>
      </c>
      <c r="R224" s="142">
        <f>Q224*H224</f>
        <v>1.2825E-3</v>
      </c>
      <c r="S224" s="142">
        <v>0</v>
      </c>
      <c r="T224" s="143">
        <f>S224*H224</f>
        <v>0</v>
      </c>
      <c r="AR224" s="144" t="s">
        <v>480</v>
      </c>
      <c r="AT224" s="144" t="s">
        <v>439</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375</v>
      </c>
      <c r="BM224" s="144" t="s">
        <v>15003</v>
      </c>
    </row>
    <row r="225" spans="2:65" s="13" customFormat="1" ht="10.199999999999999">
      <c r="B225" s="157"/>
      <c r="D225" s="151" t="s">
        <v>288</v>
      </c>
      <c r="E225" s="158" t="s">
        <v>19</v>
      </c>
      <c r="F225" s="159" t="s">
        <v>14976</v>
      </c>
      <c r="H225" s="160">
        <v>0.85499999999999998</v>
      </c>
      <c r="I225" s="161"/>
      <c r="L225" s="157"/>
      <c r="M225" s="162"/>
      <c r="T225" s="163"/>
      <c r="AT225" s="158" t="s">
        <v>288</v>
      </c>
      <c r="AU225" s="158" t="s">
        <v>88</v>
      </c>
      <c r="AV225" s="13" t="s">
        <v>88</v>
      </c>
      <c r="AW225" s="13" t="s">
        <v>37</v>
      </c>
      <c r="AX225" s="13" t="s">
        <v>83</v>
      </c>
      <c r="AY225" s="158" t="s">
        <v>263</v>
      </c>
    </row>
    <row r="226" spans="2:65" s="1" customFormat="1" ht="24.15" customHeight="1">
      <c r="B226" s="34"/>
      <c r="C226" s="133" t="s">
        <v>534</v>
      </c>
      <c r="D226" s="133" t="s">
        <v>265</v>
      </c>
      <c r="E226" s="134" t="s">
        <v>14195</v>
      </c>
      <c r="F226" s="135" t="s">
        <v>14196</v>
      </c>
      <c r="G226" s="136" t="s">
        <v>423</v>
      </c>
      <c r="H226" s="137">
        <v>1E-3</v>
      </c>
      <c r="I226" s="138"/>
      <c r="J226" s="139">
        <f>ROUND(I226*H226,2)</f>
        <v>0</v>
      </c>
      <c r="K226" s="135" t="s">
        <v>269</v>
      </c>
      <c r="L226" s="34"/>
      <c r="M226" s="140" t="s">
        <v>19</v>
      </c>
      <c r="N226" s="141" t="s">
        <v>48</v>
      </c>
      <c r="P226" s="142">
        <f>O226*H226</f>
        <v>0</v>
      </c>
      <c r="Q226" s="142">
        <v>0</v>
      </c>
      <c r="R226" s="142">
        <f>Q226*H226</f>
        <v>0</v>
      </c>
      <c r="S226" s="142">
        <v>0</v>
      </c>
      <c r="T226" s="143">
        <f>S226*H226</f>
        <v>0</v>
      </c>
      <c r="AR226" s="144" t="s">
        <v>375</v>
      </c>
      <c r="AT226" s="144" t="s">
        <v>265</v>
      </c>
      <c r="AU226" s="144" t="s">
        <v>88</v>
      </c>
      <c r="AY226" s="19" t="s">
        <v>263</v>
      </c>
      <c r="BE226" s="145">
        <f>IF(N226="základní",J226,0)</f>
        <v>0</v>
      </c>
      <c r="BF226" s="145">
        <f>IF(N226="snížená",J226,0)</f>
        <v>0</v>
      </c>
      <c r="BG226" s="145">
        <f>IF(N226="zákl. přenesená",J226,0)</f>
        <v>0</v>
      </c>
      <c r="BH226" s="145">
        <f>IF(N226="sníž. přenesená",J226,0)</f>
        <v>0</v>
      </c>
      <c r="BI226" s="145">
        <f>IF(N226="nulová",J226,0)</f>
        <v>0</v>
      </c>
      <c r="BJ226" s="19" t="s">
        <v>88</v>
      </c>
      <c r="BK226" s="145">
        <f>ROUND(I226*H226,2)</f>
        <v>0</v>
      </c>
      <c r="BL226" s="19" t="s">
        <v>375</v>
      </c>
      <c r="BM226" s="144" t="s">
        <v>15004</v>
      </c>
    </row>
    <row r="227" spans="2:65" s="1" customFormat="1" ht="10.199999999999999">
      <c r="B227" s="34"/>
      <c r="D227" s="146" t="s">
        <v>271</v>
      </c>
      <c r="F227" s="147" t="s">
        <v>14198</v>
      </c>
      <c r="I227" s="148"/>
      <c r="L227" s="34"/>
      <c r="M227" s="149"/>
      <c r="T227" s="55"/>
      <c r="AT227" s="19" t="s">
        <v>271</v>
      </c>
      <c r="AU227" s="19" t="s">
        <v>88</v>
      </c>
    </row>
    <row r="228" spans="2:65" s="11" customFormat="1" ht="22.8" customHeight="1">
      <c r="B228" s="121"/>
      <c r="D228" s="122" t="s">
        <v>75</v>
      </c>
      <c r="E228" s="131" t="s">
        <v>3622</v>
      </c>
      <c r="F228" s="131" t="s">
        <v>3623</v>
      </c>
      <c r="I228" s="124"/>
      <c r="J228" s="132">
        <f>BK228</f>
        <v>0</v>
      </c>
      <c r="L228" s="121"/>
      <c r="M228" s="126"/>
      <c r="P228" s="127">
        <f>SUM(P229:P253)</f>
        <v>0</v>
      </c>
      <c r="R228" s="127">
        <f>SUM(R229:R253)</f>
        <v>1.9379999999999998E-2</v>
      </c>
      <c r="T228" s="128">
        <f>SUM(T229:T253)</f>
        <v>0</v>
      </c>
      <c r="AR228" s="122" t="s">
        <v>88</v>
      </c>
      <c r="AT228" s="129" t="s">
        <v>75</v>
      </c>
      <c r="AU228" s="129" t="s">
        <v>83</v>
      </c>
      <c r="AY228" s="122" t="s">
        <v>263</v>
      </c>
      <c r="BK228" s="130">
        <f>SUM(BK229:BK253)</f>
        <v>0</v>
      </c>
    </row>
    <row r="229" spans="2:65" s="1" customFormat="1" ht="16.5" customHeight="1">
      <c r="B229" s="34"/>
      <c r="C229" s="133" t="s">
        <v>540</v>
      </c>
      <c r="D229" s="133" t="s">
        <v>265</v>
      </c>
      <c r="E229" s="134" t="s">
        <v>5679</v>
      </c>
      <c r="F229" s="135" t="s">
        <v>5680</v>
      </c>
      <c r="G229" s="136" t="s">
        <v>268</v>
      </c>
      <c r="H229" s="137">
        <v>6</v>
      </c>
      <c r="I229" s="138"/>
      <c r="J229" s="139">
        <f>ROUND(I229*H229,2)</f>
        <v>0</v>
      </c>
      <c r="K229" s="135" t="s">
        <v>269</v>
      </c>
      <c r="L229" s="34"/>
      <c r="M229" s="140" t="s">
        <v>19</v>
      </c>
      <c r="N229" s="141" t="s">
        <v>48</v>
      </c>
      <c r="P229" s="142">
        <f>O229*H229</f>
        <v>0</v>
      </c>
      <c r="Q229" s="142">
        <v>1.42E-3</v>
      </c>
      <c r="R229" s="142">
        <f>Q229*H229</f>
        <v>8.5199999999999998E-3</v>
      </c>
      <c r="S229" s="142">
        <v>0</v>
      </c>
      <c r="T229" s="143">
        <f>S229*H229</f>
        <v>0</v>
      </c>
      <c r="AR229" s="144" t="s">
        <v>375</v>
      </c>
      <c r="AT229" s="144" t="s">
        <v>265</v>
      </c>
      <c r="AU229" s="144" t="s">
        <v>88</v>
      </c>
      <c r="AY229" s="19" t="s">
        <v>263</v>
      </c>
      <c r="BE229" s="145">
        <f>IF(N229="základní",J229,0)</f>
        <v>0</v>
      </c>
      <c r="BF229" s="145">
        <f>IF(N229="snížená",J229,0)</f>
        <v>0</v>
      </c>
      <c r="BG229" s="145">
        <f>IF(N229="zákl. přenesená",J229,0)</f>
        <v>0</v>
      </c>
      <c r="BH229" s="145">
        <f>IF(N229="sníž. přenesená",J229,0)</f>
        <v>0</v>
      </c>
      <c r="BI229" s="145">
        <f>IF(N229="nulová",J229,0)</f>
        <v>0</v>
      </c>
      <c r="BJ229" s="19" t="s">
        <v>88</v>
      </c>
      <c r="BK229" s="145">
        <f>ROUND(I229*H229,2)</f>
        <v>0</v>
      </c>
      <c r="BL229" s="19" t="s">
        <v>375</v>
      </c>
      <c r="BM229" s="144" t="s">
        <v>15005</v>
      </c>
    </row>
    <row r="230" spans="2:65" s="1" customFormat="1" ht="10.199999999999999">
      <c r="B230" s="34"/>
      <c r="D230" s="146" t="s">
        <v>271</v>
      </c>
      <c r="F230" s="147" t="s">
        <v>5682</v>
      </c>
      <c r="I230" s="148"/>
      <c r="L230" s="34"/>
      <c r="M230" s="149"/>
      <c r="T230" s="55"/>
      <c r="AT230" s="19" t="s">
        <v>271</v>
      </c>
      <c r="AU230" s="19" t="s">
        <v>88</v>
      </c>
    </row>
    <row r="231" spans="2:65" s="13" customFormat="1" ht="10.199999999999999">
      <c r="B231" s="157"/>
      <c r="D231" s="151" t="s">
        <v>288</v>
      </c>
      <c r="E231" s="158" t="s">
        <v>19</v>
      </c>
      <c r="F231" s="159" t="s">
        <v>15006</v>
      </c>
      <c r="H231" s="160">
        <v>6</v>
      </c>
      <c r="I231" s="161"/>
      <c r="L231" s="157"/>
      <c r="M231" s="162"/>
      <c r="T231" s="163"/>
      <c r="AT231" s="158" t="s">
        <v>288</v>
      </c>
      <c r="AU231" s="158" t="s">
        <v>88</v>
      </c>
      <c r="AV231" s="13" t="s">
        <v>88</v>
      </c>
      <c r="AW231" s="13" t="s">
        <v>37</v>
      </c>
      <c r="AX231" s="13" t="s">
        <v>83</v>
      </c>
      <c r="AY231" s="158" t="s">
        <v>263</v>
      </c>
    </row>
    <row r="232" spans="2:65" s="1" customFormat="1" ht="16.5" customHeight="1">
      <c r="B232" s="34"/>
      <c r="C232" s="133" t="s">
        <v>546</v>
      </c>
      <c r="D232" s="133" t="s">
        <v>265</v>
      </c>
      <c r="E232" s="134" t="s">
        <v>5700</v>
      </c>
      <c r="F232" s="135" t="s">
        <v>5701</v>
      </c>
      <c r="G232" s="136" t="s">
        <v>268</v>
      </c>
      <c r="H232" s="137">
        <v>6</v>
      </c>
      <c r="I232" s="138"/>
      <c r="J232" s="139">
        <f>ROUND(I232*H232,2)</f>
        <v>0</v>
      </c>
      <c r="K232" s="135" t="s">
        <v>269</v>
      </c>
      <c r="L232" s="34"/>
      <c r="M232" s="140" t="s">
        <v>19</v>
      </c>
      <c r="N232" s="141" t="s">
        <v>48</v>
      </c>
      <c r="P232" s="142">
        <f>O232*H232</f>
        <v>0</v>
      </c>
      <c r="Q232" s="142">
        <v>4.0000000000000002E-4</v>
      </c>
      <c r="R232" s="142">
        <f>Q232*H232</f>
        <v>2.4000000000000002E-3</v>
      </c>
      <c r="S232" s="142">
        <v>0</v>
      </c>
      <c r="T232" s="143">
        <f>S232*H232</f>
        <v>0</v>
      </c>
      <c r="AR232" s="144" t="s">
        <v>375</v>
      </c>
      <c r="AT232" s="144" t="s">
        <v>265</v>
      </c>
      <c r="AU232" s="144" t="s">
        <v>88</v>
      </c>
      <c r="AY232" s="19" t="s">
        <v>263</v>
      </c>
      <c r="BE232" s="145">
        <f>IF(N232="základní",J232,0)</f>
        <v>0</v>
      </c>
      <c r="BF232" s="145">
        <f>IF(N232="snížená",J232,0)</f>
        <v>0</v>
      </c>
      <c r="BG232" s="145">
        <f>IF(N232="zákl. přenesená",J232,0)</f>
        <v>0</v>
      </c>
      <c r="BH232" s="145">
        <f>IF(N232="sníž. přenesená",J232,0)</f>
        <v>0</v>
      </c>
      <c r="BI232" s="145">
        <f>IF(N232="nulová",J232,0)</f>
        <v>0</v>
      </c>
      <c r="BJ232" s="19" t="s">
        <v>88</v>
      </c>
      <c r="BK232" s="145">
        <f>ROUND(I232*H232,2)</f>
        <v>0</v>
      </c>
      <c r="BL232" s="19" t="s">
        <v>375</v>
      </c>
      <c r="BM232" s="144" t="s">
        <v>15007</v>
      </c>
    </row>
    <row r="233" spans="2:65" s="1" customFormat="1" ht="10.199999999999999">
      <c r="B233" s="34"/>
      <c r="D233" s="146" t="s">
        <v>271</v>
      </c>
      <c r="F233" s="147" t="s">
        <v>5703</v>
      </c>
      <c r="I233" s="148"/>
      <c r="L233" s="34"/>
      <c r="M233" s="149"/>
      <c r="T233" s="55"/>
      <c r="AT233" s="19" t="s">
        <v>271</v>
      </c>
      <c r="AU233" s="19" t="s">
        <v>88</v>
      </c>
    </row>
    <row r="234" spans="2:65" s="13" customFormat="1" ht="10.199999999999999">
      <c r="B234" s="157"/>
      <c r="D234" s="151" t="s">
        <v>288</v>
      </c>
      <c r="E234" s="158" t="s">
        <v>19</v>
      </c>
      <c r="F234" s="159" t="s">
        <v>15008</v>
      </c>
      <c r="H234" s="160">
        <v>6</v>
      </c>
      <c r="I234" s="161"/>
      <c r="L234" s="157"/>
      <c r="M234" s="162"/>
      <c r="T234" s="163"/>
      <c r="AT234" s="158" t="s">
        <v>288</v>
      </c>
      <c r="AU234" s="158" t="s">
        <v>88</v>
      </c>
      <c r="AV234" s="13" t="s">
        <v>88</v>
      </c>
      <c r="AW234" s="13" t="s">
        <v>37</v>
      </c>
      <c r="AX234" s="13" t="s">
        <v>83</v>
      </c>
      <c r="AY234" s="158" t="s">
        <v>263</v>
      </c>
    </row>
    <row r="235" spans="2:65" s="1" customFormat="1" ht="16.5" customHeight="1">
      <c r="B235" s="34"/>
      <c r="C235" s="133" t="s">
        <v>552</v>
      </c>
      <c r="D235" s="133" t="s">
        <v>265</v>
      </c>
      <c r="E235" s="134" t="s">
        <v>5710</v>
      </c>
      <c r="F235" s="135" t="s">
        <v>5711</v>
      </c>
      <c r="G235" s="136" t="s">
        <v>268</v>
      </c>
      <c r="H235" s="137">
        <v>13</v>
      </c>
      <c r="I235" s="138"/>
      <c r="J235" s="139">
        <f>ROUND(I235*H235,2)</f>
        <v>0</v>
      </c>
      <c r="K235" s="135" t="s">
        <v>269</v>
      </c>
      <c r="L235" s="34"/>
      <c r="M235" s="140" t="s">
        <v>19</v>
      </c>
      <c r="N235" s="141" t="s">
        <v>48</v>
      </c>
      <c r="P235" s="142">
        <f>O235*H235</f>
        <v>0</v>
      </c>
      <c r="Q235" s="142">
        <v>4.8000000000000001E-4</v>
      </c>
      <c r="R235" s="142">
        <f>Q235*H235</f>
        <v>6.2399999999999999E-3</v>
      </c>
      <c r="S235" s="142">
        <v>0</v>
      </c>
      <c r="T235" s="143">
        <f>S235*H235</f>
        <v>0</v>
      </c>
      <c r="AR235" s="144" t="s">
        <v>375</v>
      </c>
      <c r="AT235" s="144" t="s">
        <v>265</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375</v>
      </c>
      <c r="BM235" s="144" t="s">
        <v>15009</v>
      </c>
    </row>
    <row r="236" spans="2:65" s="1" customFormat="1" ht="10.199999999999999">
      <c r="B236" s="34"/>
      <c r="D236" s="146" t="s">
        <v>271</v>
      </c>
      <c r="F236" s="147" t="s">
        <v>5713</v>
      </c>
      <c r="I236" s="148"/>
      <c r="L236" s="34"/>
      <c r="M236" s="149"/>
      <c r="T236" s="55"/>
      <c r="AT236" s="19" t="s">
        <v>271</v>
      </c>
      <c r="AU236" s="19" t="s">
        <v>88</v>
      </c>
    </row>
    <row r="237" spans="2:65" s="13" customFormat="1" ht="10.199999999999999">
      <c r="B237" s="157"/>
      <c r="D237" s="151" t="s">
        <v>288</v>
      </c>
      <c r="E237" s="158" t="s">
        <v>19</v>
      </c>
      <c r="F237" s="159" t="s">
        <v>15010</v>
      </c>
      <c r="H237" s="160">
        <v>13</v>
      </c>
      <c r="I237" s="161"/>
      <c r="L237" s="157"/>
      <c r="M237" s="162"/>
      <c r="T237" s="163"/>
      <c r="AT237" s="158" t="s">
        <v>288</v>
      </c>
      <c r="AU237" s="158" t="s">
        <v>88</v>
      </c>
      <c r="AV237" s="13" t="s">
        <v>88</v>
      </c>
      <c r="AW237" s="13" t="s">
        <v>37</v>
      </c>
      <c r="AX237" s="13" t="s">
        <v>83</v>
      </c>
      <c r="AY237" s="158" t="s">
        <v>263</v>
      </c>
    </row>
    <row r="238" spans="2:65" s="1" customFormat="1" ht="16.5" customHeight="1">
      <c r="B238" s="34"/>
      <c r="C238" s="133" t="s">
        <v>558</v>
      </c>
      <c r="D238" s="133" t="s">
        <v>265</v>
      </c>
      <c r="E238" s="134" t="s">
        <v>15011</v>
      </c>
      <c r="F238" s="135" t="s">
        <v>15012</v>
      </c>
      <c r="G238" s="136" t="s">
        <v>490</v>
      </c>
      <c r="H238" s="137">
        <v>1</v>
      </c>
      <c r="I238" s="138"/>
      <c r="J238" s="139">
        <f>ROUND(I238*H238,2)</f>
        <v>0</v>
      </c>
      <c r="K238" s="135" t="s">
        <v>19</v>
      </c>
      <c r="L238" s="34"/>
      <c r="M238" s="140" t="s">
        <v>19</v>
      </c>
      <c r="N238" s="141" t="s">
        <v>48</v>
      </c>
      <c r="P238" s="142">
        <f>O238*H238</f>
        <v>0</v>
      </c>
      <c r="Q238" s="142">
        <v>0</v>
      </c>
      <c r="R238" s="142">
        <f>Q238*H238</f>
        <v>0</v>
      </c>
      <c r="S238" s="142">
        <v>0</v>
      </c>
      <c r="T238" s="143">
        <f>S238*H238</f>
        <v>0</v>
      </c>
      <c r="AR238" s="144" t="s">
        <v>375</v>
      </c>
      <c r="AT238" s="144" t="s">
        <v>265</v>
      </c>
      <c r="AU238" s="144" t="s">
        <v>88</v>
      </c>
      <c r="AY238" s="19" t="s">
        <v>263</v>
      </c>
      <c r="BE238" s="145">
        <f>IF(N238="základní",J238,0)</f>
        <v>0</v>
      </c>
      <c r="BF238" s="145">
        <f>IF(N238="snížená",J238,0)</f>
        <v>0</v>
      </c>
      <c r="BG238" s="145">
        <f>IF(N238="zákl. přenesená",J238,0)</f>
        <v>0</v>
      </c>
      <c r="BH238" s="145">
        <f>IF(N238="sníž. přenesená",J238,0)</f>
        <v>0</v>
      </c>
      <c r="BI238" s="145">
        <f>IF(N238="nulová",J238,0)</f>
        <v>0</v>
      </c>
      <c r="BJ238" s="19" t="s">
        <v>88</v>
      </c>
      <c r="BK238" s="145">
        <f>ROUND(I238*H238,2)</f>
        <v>0</v>
      </c>
      <c r="BL238" s="19" t="s">
        <v>375</v>
      </c>
      <c r="BM238" s="144" t="s">
        <v>15013</v>
      </c>
    </row>
    <row r="239" spans="2:65" s="13" customFormat="1" ht="10.199999999999999">
      <c r="B239" s="157"/>
      <c r="D239" s="151" t="s">
        <v>288</v>
      </c>
      <c r="E239" s="158" t="s">
        <v>19</v>
      </c>
      <c r="F239" s="159" t="s">
        <v>15014</v>
      </c>
      <c r="H239" s="160">
        <v>1</v>
      </c>
      <c r="I239" s="161"/>
      <c r="L239" s="157"/>
      <c r="M239" s="162"/>
      <c r="T239" s="163"/>
      <c r="AT239" s="158" t="s">
        <v>288</v>
      </c>
      <c r="AU239" s="158" t="s">
        <v>88</v>
      </c>
      <c r="AV239" s="13" t="s">
        <v>88</v>
      </c>
      <c r="AW239" s="13" t="s">
        <v>37</v>
      </c>
      <c r="AX239" s="13" t="s">
        <v>83</v>
      </c>
      <c r="AY239" s="158" t="s">
        <v>263</v>
      </c>
    </row>
    <row r="240" spans="2:65" s="1" customFormat="1" ht="24.15" customHeight="1">
      <c r="B240" s="34"/>
      <c r="C240" s="133" t="s">
        <v>565</v>
      </c>
      <c r="D240" s="133" t="s">
        <v>265</v>
      </c>
      <c r="E240" s="134" t="s">
        <v>15015</v>
      </c>
      <c r="F240" s="135" t="s">
        <v>15016</v>
      </c>
      <c r="G240" s="136" t="s">
        <v>490</v>
      </c>
      <c r="H240" s="137">
        <v>5</v>
      </c>
      <c r="I240" s="138"/>
      <c r="J240" s="139">
        <f>ROUND(I240*H240,2)</f>
        <v>0</v>
      </c>
      <c r="K240" s="135" t="s">
        <v>19</v>
      </c>
      <c r="L240" s="34"/>
      <c r="M240" s="140" t="s">
        <v>19</v>
      </c>
      <c r="N240" s="141" t="s">
        <v>48</v>
      </c>
      <c r="P240" s="142">
        <f>O240*H240</f>
        <v>0</v>
      </c>
      <c r="Q240" s="142">
        <v>0</v>
      </c>
      <c r="R240" s="142">
        <f>Q240*H240</f>
        <v>0</v>
      </c>
      <c r="S240" s="142">
        <v>0</v>
      </c>
      <c r="T240" s="143">
        <f>S240*H240</f>
        <v>0</v>
      </c>
      <c r="AR240" s="144" t="s">
        <v>375</v>
      </c>
      <c r="AT240" s="144" t="s">
        <v>265</v>
      </c>
      <c r="AU240" s="144" t="s">
        <v>88</v>
      </c>
      <c r="AY240" s="19" t="s">
        <v>263</v>
      </c>
      <c r="BE240" s="145">
        <f>IF(N240="základní",J240,0)</f>
        <v>0</v>
      </c>
      <c r="BF240" s="145">
        <f>IF(N240="snížená",J240,0)</f>
        <v>0</v>
      </c>
      <c r="BG240" s="145">
        <f>IF(N240="zákl. přenesená",J240,0)</f>
        <v>0</v>
      </c>
      <c r="BH240" s="145">
        <f>IF(N240="sníž. přenesená",J240,0)</f>
        <v>0</v>
      </c>
      <c r="BI240" s="145">
        <f>IF(N240="nulová",J240,0)</f>
        <v>0</v>
      </c>
      <c r="BJ240" s="19" t="s">
        <v>88</v>
      </c>
      <c r="BK240" s="145">
        <f>ROUND(I240*H240,2)</f>
        <v>0</v>
      </c>
      <c r="BL240" s="19" t="s">
        <v>375</v>
      </c>
      <c r="BM240" s="144" t="s">
        <v>15017</v>
      </c>
    </row>
    <row r="241" spans="2:65" s="13" customFormat="1" ht="10.199999999999999">
      <c r="B241" s="157"/>
      <c r="D241" s="151" t="s">
        <v>288</v>
      </c>
      <c r="E241" s="158" t="s">
        <v>19</v>
      </c>
      <c r="F241" s="159" t="s">
        <v>15018</v>
      </c>
      <c r="H241" s="160">
        <v>5</v>
      </c>
      <c r="I241" s="161"/>
      <c r="L241" s="157"/>
      <c r="M241" s="162"/>
      <c r="T241" s="163"/>
      <c r="AT241" s="158" t="s">
        <v>288</v>
      </c>
      <c r="AU241" s="158" t="s">
        <v>88</v>
      </c>
      <c r="AV241" s="13" t="s">
        <v>88</v>
      </c>
      <c r="AW241" s="13" t="s">
        <v>37</v>
      </c>
      <c r="AX241" s="13" t="s">
        <v>83</v>
      </c>
      <c r="AY241" s="158" t="s">
        <v>263</v>
      </c>
    </row>
    <row r="242" spans="2:65" s="1" customFormat="1" ht="16.5" customHeight="1">
      <c r="B242" s="34"/>
      <c r="C242" s="133" t="s">
        <v>572</v>
      </c>
      <c r="D242" s="133" t="s">
        <v>265</v>
      </c>
      <c r="E242" s="134" t="s">
        <v>15019</v>
      </c>
      <c r="F242" s="135" t="s">
        <v>15020</v>
      </c>
      <c r="G242" s="136" t="s">
        <v>268</v>
      </c>
      <c r="H242" s="137">
        <v>6</v>
      </c>
      <c r="I242" s="138"/>
      <c r="J242" s="139">
        <f>ROUND(I242*H242,2)</f>
        <v>0</v>
      </c>
      <c r="K242" s="135" t="s">
        <v>19</v>
      </c>
      <c r="L242" s="34"/>
      <c r="M242" s="140" t="s">
        <v>19</v>
      </c>
      <c r="N242" s="141" t="s">
        <v>48</v>
      </c>
      <c r="P242" s="142">
        <f>O242*H242</f>
        <v>0</v>
      </c>
      <c r="Q242" s="142">
        <v>2.0000000000000001E-4</v>
      </c>
      <c r="R242" s="142">
        <f>Q242*H242</f>
        <v>1.2000000000000001E-3</v>
      </c>
      <c r="S242" s="142">
        <v>0</v>
      </c>
      <c r="T242" s="143">
        <f>S242*H242</f>
        <v>0</v>
      </c>
      <c r="AR242" s="144" t="s">
        <v>375</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375</v>
      </c>
      <c r="BM242" s="144" t="s">
        <v>15021</v>
      </c>
    </row>
    <row r="243" spans="2:65" s="13" customFormat="1" ht="10.199999999999999">
      <c r="B243" s="157"/>
      <c r="D243" s="151" t="s">
        <v>288</v>
      </c>
      <c r="E243" s="158" t="s">
        <v>19</v>
      </c>
      <c r="F243" s="159" t="s">
        <v>15008</v>
      </c>
      <c r="H243" s="160">
        <v>6</v>
      </c>
      <c r="I243" s="161"/>
      <c r="L243" s="157"/>
      <c r="M243" s="162"/>
      <c r="T243" s="163"/>
      <c r="AT243" s="158" t="s">
        <v>288</v>
      </c>
      <c r="AU243" s="158" t="s">
        <v>88</v>
      </c>
      <c r="AV243" s="13" t="s">
        <v>88</v>
      </c>
      <c r="AW243" s="13" t="s">
        <v>37</v>
      </c>
      <c r="AX243" s="13" t="s">
        <v>83</v>
      </c>
      <c r="AY243" s="158" t="s">
        <v>263</v>
      </c>
    </row>
    <row r="244" spans="2:65" s="1" customFormat="1" ht="16.5" customHeight="1">
      <c r="B244" s="34"/>
      <c r="C244" s="133" t="s">
        <v>581</v>
      </c>
      <c r="D244" s="133" t="s">
        <v>265</v>
      </c>
      <c r="E244" s="134" t="s">
        <v>5783</v>
      </c>
      <c r="F244" s="135" t="s">
        <v>5784</v>
      </c>
      <c r="G244" s="136" t="s">
        <v>490</v>
      </c>
      <c r="H244" s="137">
        <v>5</v>
      </c>
      <c r="I244" s="138"/>
      <c r="J244" s="139">
        <f>ROUND(I244*H244,2)</f>
        <v>0</v>
      </c>
      <c r="K244" s="135" t="s">
        <v>269</v>
      </c>
      <c r="L244" s="34"/>
      <c r="M244" s="140" t="s">
        <v>19</v>
      </c>
      <c r="N244" s="141" t="s">
        <v>48</v>
      </c>
      <c r="P244" s="142">
        <f>O244*H244</f>
        <v>0</v>
      </c>
      <c r="Q244" s="142">
        <v>0</v>
      </c>
      <c r="R244" s="142">
        <f>Q244*H244</f>
        <v>0</v>
      </c>
      <c r="S244" s="142">
        <v>0</v>
      </c>
      <c r="T244" s="143">
        <f>S244*H244</f>
        <v>0</v>
      </c>
      <c r="AR244" s="144" t="s">
        <v>375</v>
      </c>
      <c r="AT244" s="144" t="s">
        <v>265</v>
      </c>
      <c r="AU244" s="144" t="s">
        <v>88</v>
      </c>
      <c r="AY244" s="19" t="s">
        <v>263</v>
      </c>
      <c r="BE244" s="145">
        <f>IF(N244="základní",J244,0)</f>
        <v>0</v>
      </c>
      <c r="BF244" s="145">
        <f>IF(N244="snížená",J244,0)</f>
        <v>0</v>
      </c>
      <c r="BG244" s="145">
        <f>IF(N244="zákl. přenesená",J244,0)</f>
        <v>0</v>
      </c>
      <c r="BH244" s="145">
        <f>IF(N244="sníž. přenesená",J244,0)</f>
        <v>0</v>
      </c>
      <c r="BI244" s="145">
        <f>IF(N244="nulová",J244,0)</f>
        <v>0</v>
      </c>
      <c r="BJ244" s="19" t="s">
        <v>88</v>
      </c>
      <c r="BK244" s="145">
        <f>ROUND(I244*H244,2)</f>
        <v>0</v>
      </c>
      <c r="BL244" s="19" t="s">
        <v>375</v>
      </c>
      <c r="BM244" s="144" t="s">
        <v>15022</v>
      </c>
    </row>
    <row r="245" spans="2:65" s="1" customFormat="1" ht="10.199999999999999">
      <c r="B245" s="34"/>
      <c r="D245" s="146" t="s">
        <v>271</v>
      </c>
      <c r="F245" s="147" t="s">
        <v>5786</v>
      </c>
      <c r="I245" s="148"/>
      <c r="L245" s="34"/>
      <c r="M245" s="149"/>
      <c r="T245" s="55"/>
      <c r="AT245" s="19" t="s">
        <v>271</v>
      </c>
      <c r="AU245" s="19" t="s">
        <v>88</v>
      </c>
    </row>
    <row r="246" spans="2:65" s="1" customFormat="1" ht="24.15" customHeight="1">
      <c r="B246" s="34"/>
      <c r="C246" s="133" t="s">
        <v>586</v>
      </c>
      <c r="D246" s="133" t="s">
        <v>265</v>
      </c>
      <c r="E246" s="134" t="s">
        <v>15023</v>
      </c>
      <c r="F246" s="135" t="s">
        <v>5831</v>
      </c>
      <c r="G246" s="136" t="s">
        <v>490</v>
      </c>
      <c r="H246" s="137">
        <v>1</v>
      </c>
      <c r="I246" s="138"/>
      <c r="J246" s="139">
        <f>ROUND(I246*H246,2)</f>
        <v>0</v>
      </c>
      <c r="K246" s="135" t="s">
        <v>19</v>
      </c>
      <c r="L246" s="34"/>
      <c r="M246" s="140" t="s">
        <v>19</v>
      </c>
      <c r="N246" s="141" t="s">
        <v>48</v>
      </c>
      <c r="P246" s="142">
        <f>O246*H246</f>
        <v>0</v>
      </c>
      <c r="Q246" s="142">
        <v>1.0200000000000001E-3</v>
      </c>
      <c r="R246" s="142">
        <f>Q246*H246</f>
        <v>1.0200000000000001E-3</v>
      </c>
      <c r="S246" s="142">
        <v>0</v>
      </c>
      <c r="T246" s="143">
        <f>S246*H246</f>
        <v>0</v>
      </c>
      <c r="AR246" s="144" t="s">
        <v>375</v>
      </c>
      <c r="AT246" s="144" t="s">
        <v>265</v>
      </c>
      <c r="AU246" s="144" t="s">
        <v>88</v>
      </c>
      <c r="AY246" s="19" t="s">
        <v>263</v>
      </c>
      <c r="BE246" s="145">
        <f>IF(N246="základní",J246,0)</f>
        <v>0</v>
      </c>
      <c r="BF246" s="145">
        <f>IF(N246="snížená",J246,0)</f>
        <v>0</v>
      </c>
      <c r="BG246" s="145">
        <f>IF(N246="zákl. přenesená",J246,0)</f>
        <v>0</v>
      </c>
      <c r="BH246" s="145">
        <f>IF(N246="sníž. přenesená",J246,0)</f>
        <v>0</v>
      </c>
      <c r="BI246" s="145">
        <f>IF(N246="nulová",J246,0)</f>
        <v>0</v>
      </c>
      <c r="BJ246" s="19" t="s">
        <v>88</v>
      </c>
      <c r="BK246" s="145">
        <f>ROUND(I246*H246,2)</f>
        <v>0</v>
      </c>
      <c r="BL246" s="19" t="s">
        <v>375</v>
      </c>
      <c r="BM246" s="144" t="s">
        <v>15024</v>
      </c>
    </row>
    <row r="247" spans="2:65" s="13" customFormat="1" ht="10.199999999999999">
      <c r="B247" s="157"/>
      <c r="D247" s="151" t="s">
        <v>288</v>
      </c>
      <c r="E247" s="158" t="s">
        <v>19</v>
      </c>
      <c r="F247" s="159" t="s">
        <v>15025</v>
      </c>
      <c r="H247" s="160">
        <v>1</v>
      </c>
      <c r="I247" s="161"/>
      <c r="L247" s="157"/>
      <c r="M247" s="162"/>
      <c r="T247" s="163"/>
      <c r="AT247" s="158" t="s">
        <v>288</v>
      </c>
      <c r="AU247" s="158" t="s">
        <v>88</v>
      </c>
      <c r="AV247" s="13" t="s">
        <v>88</v>
      </c>
      <c r="AW247" s="13" t="s">
        <v>37</v>
      </c>
      <c r="AX247" s="13" t="s">
        <v>83</v>
      </c>
      <c r="AY247" s="158" t="s">
        <v>263</v>
      </c>
    </row>
    <row r="248" spans="2:65" s="1" customFormat="1" ht="16.5" customHeight="1">
      <c r="B248" s="34"/>
      <c r="C248" s="133" t="s">
        <v>590</v>
      </c>
      <c r="D248" s="133" t="s">
        <v>265</v>
      </c>
      <c r="E248" s="134" t="s">
        <v>5844</v>
      </c>
      <c r="F248" s="135" t="s">
        <v>5845</v>
      </c>
      <c r="G248" s="136" t="s">
        <v>268</v>
      </c>
      <c r="H248" s="137">
        <v>25</v>
      </c>
      <c r="I248" s="138"/>
      <c r="J248" s="139">
        <f>ROUND(I248*H248,2)</f>
        <v>0</v>
      </c>
      <c r="K248" s="135" t="s">
        <v>269</v>
      </c>
      <c r="L248" s="34"/>
      <c r="M248" s="140" t="s">
        <v>19</v>
      </c>
      <c r="N248" s="141" t="s">
        <v>48</v>
      </c>
      <c r="P248" s="142">
        <f>O248*H248</f>
        <v>0</v>
      </c>
      <c r="Q248" s="142">
        <v>0</v>
      </c>
      <c r="R248" s="142">
        <f>Q248*H248</f>
        <v>0</v>
      </c>
      <c r="S248" s="142">
        <v>0</v>
      </c>
      <c r="T248" s="143">
        <f>S248*H248</f>
        <v>0</v>
      </c>
      <c r="AR248" s="144" t="s">
        <v>375</v>
      </c>
      <c r="AT248" s="144" t="s">
        <v>265</v>
      </c>
      <c r="AU248" s="144" t="s">
        <v>88</v>
      </c>
      <c r="AY248" s="19" t="s">
        <v>263</v>
      </c>
      <c r="BE248" s="145">
        <f>IF(N248="základní",J248,0)</f>
        <v>0</v>
      </c>
      <c r="BF248" s="145">
        <f>IF(N248="snížená",J248,0)</f>
        <v>0</v>
      </c>
      <c r="BG248" s="145">
        <f>IF(N248="zákl. přenesená",J248,0)</f>
        <v>0</v>
      </c>
      <c r="BH248" s="145">
        <f>IF(N248="sníž. přenesená",J248,0)</f>
        <v>0</v>
      </c>
      <c r="BI248" s="145">
        <f>IF(N248="nulová",J248,0)</f>
        <v>0</v>
      </c>
      <c r="BJ248" s="19" t="s">
        <v>88</v>
      </c>
      <c r="BK248" s="145">
        <f>ROUND(I248*H248,2)</f>
        <v>0</v>
      </c>
      <c r="BL248" s="19" t="s">
        <v>375</v>
      </c>
      <c r="BM248" s="144" t="s">
        <v>15026</v>
      </c>
    </row>
    <row r="249" spans="2:65" s="1" customFormat="1" ht="10.199999999999999">
      <c r="B249" s="34"/>
      <c r="D249" s="146" t="s">
        <v>271</v>
      </c>
      <c r="F249" s="147" t="s">
        <v>5847</v>
      </c>
      <c r="I249" s="148"/>
      <c r="L249" s="34"/>
      <c r="M249" s="149"/>
      <c r="T249" s="55"/>
      <c r="AT249" s="19" t="s">
        <v>271</v>
      </c>
      <c r="AU249" s="19" t="s">
        <v>88</v>
      </c>
    </row>
    <row r="250" spans="2:65" s="13" customFormat="1" ht="10.199999999999999">
      <c r="B250" s="157"/>
      <c r="D250" s="151" t="s">
        <v>288</v>
      </c>
      <c r="E250" s="158" t="s">
        <v>19</v>
      </c>
      <c r="F250" s="159" t="s">
        <v>15027</v>
      </c>
      <c r="H250" s="160">
        <v>25</v>
      </c>
      <c r="I250" s="161"/>
      <c r="L250" s="157"/>
      <c r="M250" s="162"/>
      <c r="T250" s="163"/>
      <c r="AT250" s="158" t="s">
        <v>288</v>
      </c>
      <c r="AU250" s="158" t="s">
        <v>88</v>
      </c>
      <c r="AV250" s="13" t="s">
        <v>88</v>
      </c>
      <c r="AW250" s="13" t="s">
        <v>37</v>
      </c>
      <c r="AX250" s="13" t="s">
        <v>83</v>
      </c>
      <c r="AY250" s="158" t="s">
        <v>263</v>
      </c>
    </row>
    <row r="251" spans="2:65" s="1" customFormat="1" ht="24.15" customHeight="1">
      <c r="B251" s="34"/>
      <c r="C251" s="133" t="s">
        <v>597</v>
      </c>
      <c r="D251" s="133" t="s">
        <v>265</v>
      </c>
      <c r="E251" s="134" t="s">
        <v>15028</v>
      </c>
      <c r="F251" s="135" t="s">
        <v>5828</v>
      </c>
      <c r="G251" s="136" t="s">
        <v>2305</v>
      </c>
      <c r="H251" s="137">
        <v>40</v>
      </c>
      <c r="I251" s="138"/>
      <c r="J251" s="139">
        <f>ROUND(I251*H251,2)</f>
        <v>0</v>
      </c>
      <c r="K251" s="135" t="s">
        <v>19</v>
      </c>
      <c r="L251" s="34"/>
      <c r="M251" s="140" t="s">
        <v>19</v>
      </c>
      <c r="N251" s="141" t="s">
        <v>48</v>
      </c>
      <c r="P251" s="142">
        <f>O251*H251</f>
        <v>0</v>
      </c>
      <c r="Q251" s="142">
        <v>0</v>
      </c>
      <c r="R251" s="142">
        <f>Q251*H251</f>
        <v>0</v>
      </c>
      <c r="S251" s="142">
        <v>0</v>
      </c>
      <c r="T251" s="143">
        <f>S251*H251</f>
        <v>0</v>
      </c>
      <c r="AR251" s="144" t="s">
        <v>375</v>
      </c>
      <c r="AT251" s="144" t="s">
        <v>265</v>
      </c>
      <c r="AU251" s="144" t="s">
        <v>88</v>
      </c>
      <c r="AY251" s="19" t="s">
        <v>263</v>
      </c>
      <c r="BE251" s="145">
        <f>IF(N251="základní",J251,0)</f>
        <v>0</v>
      </c>
      <c r="BF251" s="145">
        <f>IF(N251="snížená",J251,0)</f>
        <v>0</v>
      </c>
      <c r="BG251" s="145">
        <f>IF(N251="zákl. přenesená",J251,0)</f>
        <v>0</v>
      </c>
      <c r="BH251" s="145">
        <f>IF(N251="sníž. přenesená",J251,0)</f>
        <v>0</v>
      </c>
      <c r="BI251" s="145">
        <f>IF(N251="nulová",J251,0)</f>
        <v>0</v>
      </c>
      <c r="BJ251" s="19" t="s">
        <v>88</v>
      </c>
      <c r="BK251" s="145">
        <f>ROUND(I251*H251,2)</f>
        <v>0</v>
      </c>
      <c r="BL251" s="19" t="s">
        <v>375</v>
      </c>
      <c r="BM251" s="144" t="s">
        <v>15029</v>
      </c>
    </row>
    <row r="252" spans="2:65" s="1" customFormat="1" ht="24.15" customHeight="1">
      <c r="B252" s="34"/>
      <c r="C252" s="133" t="s">
        <v>603</v>
      </c>
      <c r="D252" s="133" t="s">
        <v>265</v>
      </c>
      <c r="E252" s="134" t="s">
        <v>15030</v>
      </c>
      <c r="F252" s="135" t="s">
        <v>15031</v>
      </c>
      <c r="G252" s="136" t="s">
        <v>423</v>
      </c>
      <c r="H252" s="137">
        <v>1.9E-2</v>
      </c>
      <c r="I252" s="138"/>
      <c r="J252" s="139">
        <f>ROUND(I252*H252,2)</f>
        <v>0</v>
      </c>
      <c r="K252" s="135" t="s">
        <v>269</v>
      </c>
      <c r="L252" s="34"/>
      <c r="M252" s="140" t="s">
        <v>19</v>
      </c>
      <c r="N252" s="141" t="s">
        <v>48</v>
      </c>
      <c r="P252" s="142">
        <f>O252*H252</f>
        <v>0</v>
      </c>
      <c r="Q252" s="142">
        <v>0</v>
      </c>
      <c r="R252" s="142">
        <f>Q252*H252</f>
        <v>0</v>
      </c>
      <c r="S252" s="142">
        <v>0</v>
      </c>
      <c r="T252" s="143">
        <f>S252*H252</f>
        <v>0</v>
      </c>
      <c r="AR252" s="144" t="s">
        <v>375</v>
      </c>
      <c r="AT252" s="144" t="s">
        <v>265</v>
      </c>
      <c r="AU252" s="144" t="s">
        <v>88</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375</v>
      </c>
      <c r="BM252" s="144" t="s">
        <v>15032</v>
      </c>
    </row>
    <row r="253" spans="2:65" s="1" customFormat="1" ht="10.199999999999999">
      <c r="B253" s="34"/>
      <c r="D253" s="146" t="s">
        <v>271</v>
      </c>
      <c r="F253" s="147" t="s">
        <v>15033</v>
      </c>
      <c r="I253" s="148"/>
      <c r="L253" s="34"/>
      <c r="M253" s="149"/>
      <c r="T253" s="55"/>
      <c r="AT253" s="19" t="s">
        <v>271</v>
      </c>
      <c r="AU253" s="19" t="s">
        <v>88</v>
      </c>
    </row>
    <row r="254" spans="2:65" s="11" customFormat="1" ht="22.8" customHeight="1">
      <c r="B254" s="121"/>
      <c r="D254" s="122" t="s">
        <v>75</v>
      </c>
      <c r="E254" s="131" t="s">
        <v>5348</v>
      </c>
      <c r="F254" s="131" t="s">
        <v>5855</v>
      </c>
      <c r="I254" s="124"/>
      <c r="J254" s="132">
        <f>BK254</f>
        <v>0</v>
      </c>
      <c r="L254" s="121"/>
      <c r="M254" s="126"/>
      <c r="P254" s="127">
        <f>SUM(P255:P271)</f>
        <v>0</v>
      </c>
      <c r="R254" s="127">
        <f>SUM(R255:R271)</f>
        <v>3.1390000000000001E-2</v>
      </c>
      <c r="T254" s="128">
        <f>SUM(T255:T271)</f>
        <v>0</v>
      </c>
      <c r="AR254" s="122" t="s">
        <v>88</v>
      </c>
      <c r="AT254" s="129" t="s">
        <v>75</v>
      </c>
      <c r="AU254" s="129" t="s">
        <v>83</v>
      </c>
      <c r="AY254" s="122" t="s">
        <v>263</v>
      </c>
      <c r="BK254" s="130">
        <f>SUM(BK255:BK271)</f>
        <v>0</v>
      </c>
    </row>
    <row r="255" spans="2:65" s="1" customFormat="1" ht="16.5" customHeight="1">
      <c r="B255" s="34"/>
      <c r="C255" s="133" t="s">
        <v>615</v>
      </c>
      <c r="D255" s="133" t="s">
        <v>265</v>
      </c>
      <c r="E255" s="134" t="s">
        <v>15034</v>
      </c>
      <c r="F255" s="135" t="s">
        <v>15035</v>
      </c>
      <c r="G255" s="136" t="s">
        <v>6047</v>
      </c>
      <c r="H255" s="137">
        <v>10</v>
      </c>
      <c r="I255" s="138"/>
      <c r="J255" s="139">
        <f>ROUND(I255*H255,2)</f>
        <v>0</v>
      </c>
      <c r="K255" s="135" t="s">
        <v>19</v>
      </c>
      <c r="L255" s="34"/>
      <c r="M255" s="140" t="s">
        <v>19</v>
      </c>
      <c r="N255" s="141" t="s">
        <v>48</v>
      </c>
      <c r="P255" s="142">
        <f>O255*H255</f>
        <v>0</v>
      </c>
      <c r="Q255" s="142">
        <v>0</v>
      </c>
      <c r="R255" s="142">
        <f>Q255*H255</f>
        <v>0</v>
      </c>
      <c r="S255" s="142">
        <v>0</v>
      </c>
      <c r="T255" s="143">
        <f>S255*H255</f>
        <v>0</v>
      </c>
      <c r="AR255" s="144" t="s">
        <v>375</v>
      </c>
      <c r="AT255" s="144" t="s">
        <v>265</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375</v>
      </c>
      <c r="BM255" s="144" t="s">
        <v>15036</v>
      </c>
    </row>
    <row r="256" spans="2:65" s="13" customFormat="1" ht="10.199999999999999">
      <c r="B256" s="157"/>
      <c r="D256" s="151" t="s">
        <v>288</v>
      </c>
      <c r="E256" s="158" t="s">
        <v>19</v>
      </c>
      <c r="F256" s="159" t="s">
        <v>15037</v>
      </c>
      <c r="H256" s="160">
        <v>10</v>
      </c>
      <c r="I256" s="161"/>
      <c r="L256" s="157"/>
      <c r="M256" s="162"/>
      <c r="T256" s="163"/>
      <c r="AT256" s="158" t="s">
        <v>288</v>
      </c>
      <c r="AU256" s="158" t="s">
        <v>88</v>
      </c>
      <c r="AV256" s="13" t="s">
        <v>88</v>
      </c>
      <c r="AW256" s="13" t="s">
        <v>37</v>
      </c>
      <c r="AX256" s="13" t="s">
        <v>83</v>
      </c>
      <c r="AY256" s="158" t="s">
        <v>263</v>
      </c>
    </row>
    <row r="257" spans="2:65" s="1" customFormat="1" ht="16.5" customHeight="1">
      <c r="B257" s="34"/>
      <c r="C257" s="133" t="s">
        <v>621</v>
      </c>
      <c r="D257" s="133" t="s">
        <v>265</v>
      </c>
      <c r="E257" s="134" t="s">
        <v>15038</v>
      </c>
      <c r="F257" s="135" t="s">
        <v>5898</v>
      </c>
      <c r="G257" s="136" t="s">
        <v>268</v>
      </c>
      <c r="H257" s="137">
        <v>43</v>
      </c>
      <c r="I257" s="138"/>
      <c r="J257" s="139">
        <f>ROUND(I257*H257,2)</f>
        <v>0</v>
      </c>
      <c r="K257" s="135" t="s">
        <v>19</v>
      </c>
      <c r="L257" s="34"/>
      <c r="M257" s="140" t="s">
        <v>19</v>
      </c>
      <c r="N257" s="141" t="s">
        <v>48</v>
      </c>
      <c r="P257" s="142">
        <f>O257*H257</f>
        <v>0</v>
      </c>
      <c r="Q257" s="142">
        <v>6.6E-4</v>
      </c>
      <c r="R257" s="142">
        <f>Q257*H257</f>
        <v>2.8379999999999999E-2</v>
      </c>
      <c r="S257" s="142">
        <v>0</v>
      </c>
      <c r="T257" s="143">
        <f>S257*H257</f>
        <v>0</v>
      </c>
      <c r="AR257" s="144" t="s">
        <v>375</v>
      </c>
      <c r="AT257" s="144" t="s">
        <v>265</v>
      </c>
      <c r="AU257" s="144" t="s">
        <v>88</v>
      </c>
      <c r="AY257" s="19" t="s">
        <v>263</v>
      </c>
      <c r="BE257" s="145">
        <f>IF(N257="základní",J257,0)</f>
        <v>0</v>
      </c>
      <c r="BF257" s="145">
        <f>IF(N257="snížená",J257,0)</f>
        <v>0</v>
      </c>
      <c r="BG257" s="145">
        <f>IF(N257="zákl. přenesená",J257,0)</f>
        <v>0</v>
      </c>
      <c r="BH257" s="145">
        <f>IF(N257="sníž. přenesená",J257,0)</f>
        <v>0</v>
      </c>
      <c r="BI257" s="145">
        <f>IF(N257="nulová",J257,0)</f>
        <v>0</v>
      </c>
      <c r="BJ257" s="19" t="s">
        <v>88</v>
      </c>
      <c r="BK257" s="145">
        <f>ROUND(I257*H257,2)</f>
        <v>0</v>
      </c>
      <c r="BL257" s="19" t="s">
        <v>375</v>
      </c>
      <c r="BM257" s="144" t="s">
        <v>15039</v>
      </c>
    </row>
    <row r="258" spans="2:65" s="13" customFormat="1" ht="10.199999999999999">
      <c r="B258" s="157"/>
      <c r="D258" s="151" t="s">
        <v>288</v>
      </c>
      <c r="E258" s="158" t="s">
        <v>19</v>
      </c>
      <c r="F258" s="159" t="s">
        <v>15040</v>
      </c>
      <c r="H258" s="160">
        <v>43</v>
      </c>
      <c r="I258" s="161"/>
      <c r="L258" s="157"/>
      <c r="M258" s="162"/>
      <c r="T258" s="163"/>
      <c r="AT258" s="158" t="s">
        <v>288</v>
      </c>
      <c r="AU258" s="158" t="s">
        <v>88</v>
      </c>
      <c r="AV258" s="13" t="s">
        <v>88</v>
      </c>
      <c r="AW258" s="13" t="s">
        <v>37</v>
      </c>
      <c r="AX258" s="13" t="s">
        <v>83</v>
      </c>
      <c r="AY258" s="158" t="s">
        <v>263</v>
      </c>
    </row>
    <row r="259" spans="2:65" s="12" customFormat="1" ht="10.199999999999999">
      <c r="B259" s="150"/>
      <c r="D259" s="151" t="s">
        <v>288</v>
      </c>
      <c r="E259" s="152" t="s">
        <v>19</v>
      </c>
      <c r="F259" s="153" t="s">
        <v>15041</v>
      </c>
      <c r="H259" s="152" t="s">
        <v>19</v>
      </c>
      <c r="I259" s="154"/>
      <c r="L259" s="150"/>
      <c r="M259" s="155"/>
      <c r="T259" s="156"/>
      <c r="AT259" s="152" t="s">
        <v>288</v>
      </c>
      <c r="AU259" s="152" t="s">
        <v>88</v>
      </c>
      <c r="AV259" s="12" t="s">
        <v>83</v>
      </c>
      <c r="AW259" s="12" t="s">
        <v>37</v>
      </c>
      <c r="AX259" s="12" t="s">
        <v>76</v>
      </c>
      <c r="AY259" s="152" t="s">
        <v>263</v>
      </c>
    </row>
    <row r="260" spans="2:65" s="1" customFormat="1" ht="24.15" customHeight="1">
      <c r="B260" s="34"/>
      <c r="C260" s="133" t="s">
        <v>631</v>
      </c>
      <c r="D260" s="133" t="s">
        <v>265</v>
      </c>
      <c r="E260" s="134" t="s">
        <v>5927</v>
      </c>
      <c r="F260" s="135" t="s">
        <v>5928</v>
      </c>
      <c r="G260" s="136" t="s">
        <v>268</v>
      </c>
      <c r="H260" s="137">
        <v>43</v>
      </c>
      <c r="I260" s="138"/>
      <c r="J260" s="139">
        <f>ROUND(I260*H260,2)</f>
        <v>0</v>
      </c>
      <c r="K260" s="135" t="s">
        <v>269</v>
      </c>
      <c r="L260" s="34"/>
      <c r="M260" s="140" t="s">
        <v>19</v>
      </c>
      <c r="N260" s="141" t="s">
        <v>48</v>
      </c>
      <c r="P260" s="142">
        <f>O260*H260</f>
        <v>0</v>
      </c>
      <c r="Q260" s="142">
        <v>4.0000000000000003E-5</v>
      </c>
      <c r="R260" s="142">
        <f>Q260*H260</f>
        <v>1.7200000000000002E-3</v>
      </c>
      <c r="S260" s="142">
        <v>0</v>
      </c>
      <c r="T260" s="143">
        <f>S260*H260</f>
        <v>0</v>
      </c>
      <c r="AR260" s="144" t="s">
        <v>375</v>
      </c>
      <c r="AT260" s="144" t="s">
        <v>265</v>
      </c>
      <c r="AU260" s="144" t="s">
        <v>88</v>
      </c>
      <c r="AY260" s="19" t="s">
        <v>263</v>
      </c>
      <c r="BE260" s="145">
        <f>IF(N260="základní",J260,0)</f>
        <v>0</v>
      </c>
      <c r="BF260" s="145">
        <f>IF(N260="snížená",J260,0)</f>
        <v>0</v>
      </c>
      <c r="BG260" s="145">
        <f>IF(N260="zákl. přenesená",J260,0)</f>
        <v>0</v>
      </c>
      <c r="BH260" s="145">
        <f>IF(N260="sníž. přenesená",J260,0)</f>
        <v>0</v>
      </c>
      <c r="BI260" s="145">
        <f>IF(N260="nulová",J260,0)</f>
        <v>0</v>
      </c>
      <c r="BJ260" s="19" t="s">
        <v>88</v>
      </c>
      <c r="BK260" s="145">
        <f>ROUND(I260*H260,2)</f>
        <v>0</v>
      </c>
      <c r="BL260" s="19" t="s">
        <v>375</v>
      </c>
      <c r="BM260" s="144" t="s">
        <v>15042</v>
      </c>
    </row>
    <row r="261" spans="2:65" s="1" customFormat="1" ht="10.199999999999999">
      <c r="B261" s="34"/>
      <c r="D261" s="146" t="s">
        <v>271</v>
      </c>
      <c r="F261" s="147" t="s">
        <v>5930</v>
      </c>
      <c r="I261" s="148"/>
      <c r="L261" s="34"/>
      <c r="M261" s="149"/>
      <c r="T261" s="55"/>
      <c r="AT261" s="19" t="s">
        <v>271</v>
      </c>
      <c r="AU261" s="19" t="s">
        <v>88</v>
      </c>
    </row>
    <row r="262" spans="2:65" s="1" customFormat="1" ht="16.5" customHeight="1">
      <c r="B262" s="34"/>
      <c r="C262" s="133" t="s">
        <v>637</v>
      </c>
      <c r="D262" s="133" t="s">
        <v>265</v>
      </c>
      <c r="E262" s="134" t="s">
        <v>5958</v>
      </c>
      <c r="F262" s="135" t="s">
        <v>5959</v>
      </c>
      <c r="G262" s="136" t="s">
        <v>490</v>
      </c>
      <c r="H262" s="137">
        <v>10</v>
      </c>
      <c r="I262" s="138"/>
      <c r="J262" s="139">
        <f>ROUND(I262*H262,2)</f>
        <v>0</v>
      </c>
      <c r="K262" s="135" t="s">
        <v>269</v>
      </c>
      <c r="L262" s="34"/>
      <c r="M262" s="140" t="s">
        <v>19</v>
      </c>
      <c r="N262" s="141" t="s">
        <v>48</v>
      </c>
      <c r="P262" s="142">
        <f>O262*H262</f>
        <v>0</v>
      </c>
      <c r="Q262" s="142">
        <v>0</v>
      </c>
      <c r="R262" s="142">
        <f>Q262*H262</f>
        <v>0</v>
      </c>
      <c r="S262" s="142">
        <v>0</v>
      </c>
      <c r="T262" s="143">
        <f>S262*H262</f>
        <v>0</v>
      </c>
      <c r="AR262" s="144" t="s">
        <v>375</v>
      </c>
      <c r="AT262" s="144" t="s">
        <v>265</v>
      </c>
      <c r="AU262" s="144" t="s">
        <v>88</v>
      </c>
      <c r="AY262" s="19" t="s">
        <v>263</v>
      </c>
      <c r="BE262" s="145">
        <f>IF(N262="základní",J262,0)</f>
        <v>0</v>
      </c>
      <c r="BF262" s="145">
        <f>IF(N262="snížená",J262,0)</f>
        <v>0</v>
      </c>
      <c r="BG262" s="145">
        <f>IF(N262="zákl. přenesená",J262,0)</f>
        <v>0</v>
      </c>
      <c r="BH262" s="145">
        <f>IF(N262="sníž. přenesená",J262,0)</f>
        <v>0</v>
      </c>
      <c r="BI262" s="145">
        <f>IF(N262="nulová",J262,0)</f>
        <v>0</v>
      </c>
      <c r="BJ262" s="19" t="s">
        <v>88</v>
      </c>
      <c r="BK262" s="145">
        <f>ROUND(I262*H262,2)</f>
        <v>0</v>
      </c>
      <c r="BL262" s="19" t="s">
        <v>375</v>
      </c>
      <c r="BM262" s="144" t="s">
        <v>15043</v>
      </c>
    </row>
    <row r="263" spans="2:65" s="1" customFormat="1" ht="10.199999999999999">
      <c r="B263" s="34"/>
      <c r="D263" s="146" t="s">
        <v>271</v>
      </c>
      <c r="F263" s="147" t="s">
        <v>5961</v>
      </c>
      <c r="I263" s="148"/>
      <c r="L263" s="34"/>
      <c r="M263" s="149"/>
      <c r="T263" s="55"/>
      <c r="AT263" s="19" t="s">
        <v>271</v>
      </c>
      <c r="AU263" s="19" t="s">
        <v>88</v>
      </c>
    </row>
    <row r="264" spans="2:65" s="1" customFormat="1" ht="24.15" customHeight="1">
      <c r="B264" s="34"/>
      <c r="C264" s="133" t="s">
        <v>643</v>
      </c>
      <c r="D264" s="133" t="s">
        <v>265</v>
      </c>
      <c r="E264" s="134" t="s">
        <v>15044</v>
      </c>
      <c r="F264" s="135" t="s">
        <v>15045</v>
      </c>
      <c r="G264" s="136" t="s">
        <v>3817</v>
      </c>
      <c r="H264" s="137">
        <v>1.7999999999999999E-2</v>
      </c>
      <c r="I264" s="138"/>
      <c r="J264" s="139">
        <f>ROUND(I264*H264,2)</f>
        <v>0</v>
      </c>
      <c r="K264" s="135" t="s">
        <v>19</v>
      </c>
      <c r="L264" s="34"/>
      <c r="M264" s="140" t="s">
        <v>19</v>
      </c>
      <c r="N264" s="141" t="s">
        <v>48</v>
      </c>
      <c r="P264" s="142">
        <f>O264*H264</f>
        <v>0</v>
      </c>
      <c r="Q264" s="142">
        <v>0</v>
      </c>
      <c r="R264" s="142">
        <f>Q264*H264</f>
        <v>0</v>
      </c>
      <c r="S264" s="142">
        <v>0</v>
      </c>
      <c r="T264" s="143">
        <f>S264*H264</f>
        <v>0</v>
      </c>
      <c r="AR264" s="144" t="s">
        <v>375</v>
      </c>
      <c r="AT264" s="144" t="s">
        <v>265</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375</v>
      </c>
      <c r="BM264" s="144" t="s">
        <v>15046</v>
      </c>
    </row>
    <row r="265" spans="2:65" s="1" customFormat="1" ht="21.75" customHeight="1">
      <c r="B265" s="34"/>
      <c r="C265" s="133" t="s">
        <v>648</v>
      </c>
      <c r="D265" s="133" t="s">
        <v>265</v>
      </c>
      <c r="E265" s="134" t="s">
        <v>6059</v>
      </c>
      <c r="F265" s="135" t="s">
        <v>6060</v>
      </c>
      <c r="G265" s="136" t="s">
        <v>268</v>
      </c>
      <c r="H265" s="137">
        <v>43</v>
      </c>
      <c r="I265" s="138"/>
      <c r="J265" s="139">
        <f>ROUND(I265*H265,2)</f>
        <v>0</v>
      </c>
      <c r="K265" s="135" t="s">
        <v>269</v>
      </c>
      <c r="L265" s="34"/>
      <c r="M265" s="140" t="s">
        <v>19</v>
      </c>
      <c r="N265" s="141" t="s">
        <v>48</v>
      </c>
      <c r="P265" s="142">
        <f>O265*H265</f>
        <v>0</v>
      </c>
      <c r="Q265" s="142">
        <v>1.0000000000000001E-5</v>
      </c>
      <c r="R265" s="142">
        <f>Q265*H265</f>
        <v>4.3000000000000004E-4</v>
      </c>
      <c r="S265" s="142">
        <v>0</v>
      </c>
      <c r="T265" s="143">
        <f>S265*H265</f>
        <v>0</v>
      </c>
      <c r="AR265" s="144" t="s">
        <v>375</v>
      </c>
      <c r="AT265" s="144" t="s">
        <v>265</v>
      </c>
      <c r="AU265" s="144" t="s">
        <v>88</v>
      </c>
      <c r="AY265" s="19" t="s">
        <v>263</v>
      </c>
      <c r="BE265" s="145">
        <f>IF(N265="základní",J265,0)</f>
        <v>0</v>
      </c>
      <c r="BF265" s="145">
        <f>IF(N265="snížená",J265,0)</f>
        <v>0</v>
      </c>
      <c r="BG265" s="145">
        <f>IF(N265="zákl. přenesená",J265,0)</f>
        <v>0</v>
      </c>
      <c r="BH265" s="145">
        <f>IF(N265="sníž. přenesená",J265,0)</f>
        <v>0</v>
      </c>
      <c r="BI265" s="145">
        <f>IF(N265="nulová",J265,0)</f>
        <v>0</v>
      </c>
      <c r="BJ265" s="19" t="s">
        <v>88</v>
      </c>
      <c r="BK265" s="145">
        <f>ROUND(I265*H265,2)</f>
        <v>0</v>
      </c>
      <c r="BL265" s="19" t="s">
        <v>375</v>
      </c>
      <c r="BM265" s="144" t="s">
        <v>15047</v>
      </c>
    </row>
    <row r="266" spans="2:65" s="1" customFormat="1" ht="10.199999999999999">
      <c r="B266" s="34"/>
      <c r="D266" s="146" t="s">
        <v>271</v>
      </c>
      <c r="F266" s="147" t="s">
        <v>6062</v>
      </c>
      <c r="I266" s="148"/>
      <c r="L266" s="34"/>
      <c r="M266" s="149"/>
      <c r="T266" s="55"/>
      <c r="AT266" s="19" t="s">
        <v>271</v>
      </c>
      <c r="AU266" s="19" t="s">
        <v>88</v>
      </c>
    </row>
    <row r="267" spans="2:65" s="1" customFormat="1" ht="24.15" customHeight="1">
      <c r="B267" s="34"/>
      <c r="C267" s="133" t="s">
        <v>654</v>
      </c>
      <c r="D267" s="133" t="s">
        <v>265</v>
      </c>
      <c r="E267" s="134" t="s">
        <v>6064</v>
      </c>
      <c r="F267" s="135" t="s">
        <v>6065</v>
      </c>
      <c r="G267" s="136" t="s">
        <v>268</v>
      </c>
      <c r="H267" s="137">
        <v>43</v>
      </c>
      <c r="I267" s="138"/>
      <c r="J267" s="139">
        <f>ROUND(I267*H267,2)</f>
        <v>0</v>
      </c>
      <c r="K267" s="135" t="s">
        <v>269</v>
      </c>
      <c r="L267" s="34"/>
      <c r="M267" s="140" t="s">
        <v>19</v>
      </c>
      <c r="N267" s="141" t="s">
        <v>48</v>
      </c>
      <c r="P267" s="142">
        <f>O267*H267</f>
        <v>0</v>
      </c>
      <c r="Q267" s="142">
        <v>2.0000000000000002E-5</v>
      </c>
      <c r="R267" s="142">
        <f>Q267*H267</f>
        <v>8.6000000000000009E-4</v>
      </c>
      <c r="S267" s="142">
        <v>0</v>
      </c>
      <c r="T267" s="143">
        <f>S267*H267</f>
        <v>0</v>
      </c>
      <c r="AR267" s="144" t="s">
        <v>375</v>
      </c>
      <c r="AT267" s="144" t="s">
        <v>265</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375</v>
      </c>
      <c r="BM267" s="144" t="s">
        <v>15048</v>
      </c>
    </row>
    <row r="268" spans="2:65" s="1" customFormat="1" ht="10.199999999999999">
      <c r="B268" s="34"/>
      <c r="D268" s="146" t="s">
        <v>271</v>
      </c>
      <c r="F268" s="147" t="s">
        <v>6067</v>
      </c>
      <c r="I268" s="148"/>
      <c r="L268" s="34"/>
      <c r="M268" s="149"/>
      <c r="T268" s="55"/>
      <c r="AT268" s="19" t="s">
        <v>271</v>
      </c>
      <c r="AU268" s="19" t="s">
        <v>88</v>
      </c>
    </row>
    <row r="269" spans="2:65" s="1" customFormat="1" ht="24.15" customHeight="1">
      <c r="B269" s="34"/>
      <c r="C269" s="133" t="s">
        <v>664</v>
      </c>
      <c r="D269" s="133" t="s">
        <v>265</v>
      </c>
      <c r="E269" s="134" t="s">
        <v>15049</v>
      </c>
      <c r="F269" s="135" t="s">
        <v>6075</v>
      </c>
      <c r="G269" s="136" t="s">
        <v>2305</v>
      </c>
      <c r="H269" s="137">
        <v>40</v>
      </c>
      <c r="I269" s="138"/>
      <c r="J269" s="139">
        <f>ROUND(I269*H269,2)</f>
        <v>0</v>
      </c>
      <c r="K269" s="135" t="s">
        <v>19</v>
      </c>
      <c r="L269" s="34"/>
      <c r="M269" s="140" t="s">
        <v>19</v>
      </c>
      <c r="N269" s="141" t="s">
        <v>48</v>
      </c>
      <c r="P269" s="142">
        <f>O269*H269</f>
        <v>0</v>
      </c>
      <c r="Q269" s="142">
        <v>0</v>
      </c>
      <c r="R269" s="142">
        <f>Q269*H269</f>
        <v>0</v>
      </c>
      <c r="S269" s="142">
        <v>0</v>
      </c>
      <c r="T269" s="143">
        <f>S269*H269</f>
        <v>0</v>
      </c>
      <c r="AR269" s="144" t="s">
        <v>375</v>
      </c>
      <c r="AT269" s="144" t="s">
        <v>265</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375</v>
      </c>
      <c r="BM269" s="144" t="s">
        <v>15050</v>
      </c>
    </row>
    <row r="270" spans="2:65" s="1" customFormat="1" ht="24.15" customHeight="1">
      <c r="B270" s="34"/>
      <c r="C270" s="133" t="s">
        <v>672</v>
      </c>
      <c r="D270" s="133" t="s">
        <v>265</v>
      </c>
      <c r="E270" s="134" t="s">
        <v>15051</v>
      </c>
      <c r="F270" s="135" t="s">
        <v>15052</v>
      </c>
      <c r="G270" s="136" t="s">
        <v>423</v>
      </c>
      <c r="H270" s="137">
        <v>3.1E-2</v>
      </c>
      <c r="I270" s="138"/>
      <c r="J270" s="139">
        <f>ROUND(I270*H270,2)</f>
        <v>0</v>
      </c>
      <c r="K270" s="135" t="s">
        <v>269</v>
      </c>
      <c r="L270" s="34"/>
      <c r="M270" s="140" t="s">
        <v>19</v>
      </c>
      <c r="N270" s="141" t="s">
        <v>48</v>
      </c>
      <c r="P270" s="142">
        <f>O270*H270</f>
        <v>0</v>
      </c>
      <c r="Q270" s="142">
        <v>0</v>
      </c>
      <c r="R270" s="142">
        <f>Q270*H270</f>
        <v>0</v>
      </c>
      <c r="S270" s="142">
        <v>0</v>
      </c>
      <c r="T270" s="143">
        <f>S270*H270</f>
        <v>0</v>
      </c>
      <c r="AR270" s="144" t="s">
        <v>375</v>
      </c>
      <c r="AT270" s="144" t="s">
        <v>265</v>
      </c>
      <c r="AU270" s="144" t="s">
        <v>88</v>
      </c>
      <c r="AY270" s="19" t="s">
        <v>263</v>
      </c>
      <c r="BE270" s="145">
        <f>IF(N270="základní",J270,0)</f>
        <v>0</v>
      </c>
      <c r="BF270" s="145">
        <f>IF(N270="snížená",J270,0)</f>
        <v>0</v>
      </c>
      <c r="BG270" s="145">
        <f>IF(N270="zákl. přenesená",J270,0)</f>
        <v>0</v>
      </c>
      <c r="BH270" s="145">
        <f>IF(N270="sníž. přenesená",J270,0)</f>
        <v>0</v>
      </c>
      <c r="BI270" s="145">
        <f>IF(N270="nulová",J270,0)</f>
        <v>0</v>
      </c>
      <c r="BJ270" s="19" t="s">
        <v>88</v>
      </c>
      <c r="BK270" s="145">
        <f>ROUND(I270*H270,2)</f>
        <v>0</v>
      </c>
      <c r="BL270" s="19" t="s">
        <v>375</v>
      </c>
      <c r="BM270" s="144" t="s">
        <v>15053</v>
      </c>
    </row>
    <row r="271" spans="2:65" s="1" customFormat="1" ht="10.199999999999999">
      <c r="B271" s="34"/>
      <c r="D271" s="146" t="s">
        <v>271</v>
      </c>
      <c r="F271" s="147" t="s">
        <v>15054</v>
      </c>
      <c r="I271" s="148"/>
      <c r="L271" s="34"/>
      <c r="M271" s="149"/>
      <c r="T271" s="55"/>
      <c r="AT271" s="19" t="s">
        <v>271</v>
      </c>
      <c r="AU271" s="19" t="s">
        <v>88</v>
      </c>
    </row>
    <row r="272" spans="2:65" s="11" customFormat="1" ht="22.8" customHeight="1">
      <c r="B272" s="121"/>
      <c r="D272" s="122" t="s">
        <v>75</v>
      </c>
      <c r="E272" s="131" t="s">
        <v>3655</v>
      </c>
      <c r="F272" s="131" t="s">
        <v>3656</v>
      </c>
      <c r="I272" s="124"/>
      <c r="J272" s="132">
        <f>BK272</f>
        <v>0</v>
      </c>
      <c r="L272" s="121"/>
      <c r="M272" s="126"/>
      <c r="P272" s="127">
        <f>SUM(P273:P284)</f>
        <v>0</v>
      </c>
      <c r="R272" s="127">
        <f>SUM(R273:R284)</f>
        <v>0.11355000000000001</v>
      </c>
      <c r="T272" s="128">
        <f>SUM(T273:T284)</f>
        <v>0</v>
      </c>
      <c r="AR272" s="122" t="s">
        <v>88</v>
      </c>
      <c r="AT272" s="129" t="s">
        <v>75</v>
      </c>
      <c r="AU272" s="129" t="s">
        <v>83</v>
      </c>
      <c r="AY272" s="122" t="s">
        <v>263</v>
      </c>
      <c r="BK272" s="130">
        <f>SUM(BK273:BK284)</f>
        <v>0</v>
      </c>
    </row>
    <row r="273" spans="2:65" s="1" customFormat="1" ht="16.5" customHeight="1">
      <c r="B273" s="34"/>
      <c r="C273" s="133" t="s">
        <v>678</v>
      </c>
      <c r="D273" s="133" t="s">
        <v>265</v>
      </c>
      <c r="E273" s="134" t="s">
        <v>6111</v>
      </c>
      <c r="F273" s="135" t="s">
        <v>6112</v>
      </c>
      <c r="G273" s="136" t="s">
        <v>6047</v>
      </c>
      <c r="H273" s="137">
        <v>5</v>
      </c>
      <c r="I273" s="138"/>
      <c r="J273" s="139">
        <f>ROUND(I273*H273,2)</f>
        <v>0</v>
      </c>
      <c r="K273" s="135" t="s">
        <v>269</v>
      </c>
      <c r="L273" s="34"/>
      <c r="M273" s="140" t="s">
        <v>19</v>
      </c>
      <c r="N273" s="141" t="s">
        <v>48</v>
      </c>
      <c r="P273" s="142">
        <f>O273*H273</f>
        <v>0</v>
      </c>
      <c r="Q273" s="142">
        <v>1.73E-3</v>
      </c>
      <c r="R273" s="142">
        <f>Q273*H273</f>
        <v>8.6499999999999997E-3</v>
      </c>
      <c r="S273" s="142">
        <v>0</v>
      </c>
      <c r="T273" s="143">
        <f>S273*H273</f>
        <v>0</v>
      </c>
      <c r="AR273" s="144" t="s">
        <v>375</v>
      </c>
      <c r="AT273" s="144" t="s">
        <v>265</v>
      </c>
      <c r="AU273" s="144" t="s">
        <v>88</v>
      </c>
      <c r="AY273" s="19" t="s">
        <v>263</v>
      </c>
      <c r="BE273" s="145">
        <f>IF(N273="základní",J273,0)</f>
        <v>0</v>
      </c>
      <c r="BF273" s="145">
        <f>IF(N273="snížená",J273,0)</f>
        <v>0</v>
      </c>
      <c r="BG273" s="145">
        <f>IF(N273="zákl. přenesená",J273,0)</f>
        <v>0</v>
      </c>
      <c r="BH273" s="145">
        <f>IF(N273="sníž. přenesená",J273,0)</f>
        <v>0</v>
      </c>
      <c r="BI273" s="145">
        <f>IF(N273="nulová",J273,0)</f>
        <v>0</v>
      </c>
      <c r="BJ273" s="19" t="s">
        <v>88</v>
      </c>
      <c r="BK273" s="145">
        <f>ROUND(I273*H273,2)</f>
        <v>0</v>
      </c>
      <c r="BL273" s="19" t="s">
        <v>375</v>
      </c>
      <c r="BM273" s="144" t="s">
        <v>15055</v>
      </c>
    </row>
    <row r="274" spans="2:65" s="1" customFormat="1" ht="10.199999999999999">
      <c r="B274" s="34"/>
      <c r="D274" s="146" t="s">
        <v>271</v>
      </c>
      <c r="F274" s="147" t="s">
        <v>6114</v>
      </c>
      <c r="I274" s="148"/>
      <c r="L274" s="34"/>
      <c r="M274" s="149"/>
      <c r="T274" s="55"/>
      <c r="AT274" s="19" t="s">
        <v>271</v>
      </c>
      <c r="AU274" s="19" t="s">
        <v>88</v>
      </c>
    </row>
    <row r="275" spans="2:65" s="13" customFormat="1" ht="10.199999999999999">
      <c r="B275" s="157"/>
      <c r="D275" s="151" t="s">
        <v>288</v>
      </c>
      <c r="E275" s="158" t="s">
        <v>19</v>
      </c>
      <c r="F275" s="159" t="s">
        <v>15056</v>
      </c>
      <c r="H275" s="160">
        <v>5</v>
      </c>
      <c r="I275" s="161"/>
      <c r="L275" s="157"/>
      <c r="M275" s="162"/>
      <c r="T275" s="163"/>
      <c r="AT275" s="158" t="s">
        <v>288</v>
      </c>
      <c r="AU275" s="158" t="s">
        <v>88</v>
      </c>
      <c r="AV275" s="13" t="s">
        <v>88</v>
      </c>
      <c r="AW275" s="13" t="s">
        <v>37</v>
      </c>
      <c r="AX275" s="13" t="s">
        <v>83</v>
      </c>
      <c r="AY275" s="158" t="s">
        <v>263</v>
      </c>
    </row>
    <row r="276" spans="2:65" s="1" customFormat="1" ht="24.15" customHeight="1">
      <c r="B276" s="34"/>
      <c r="C276" s="178" t="s">
        <v>684</v>
      </c>
      <c r="D276" s="178" t="s">
        <v>439</v>
      </c>
      <c r="E276" s="179" t="s">
        <v>15057</v>
      </c>
      <c r="F276" s="180" t="s">
        <v>15058</v>
      </c>
      <c r="G276" s="181" t="s">
        <v>490</v>
      </c>
      <c r="H276" s="182">
        <v>5</v>
      </c>
      <c r="I276" s="183"/>
      <c r="J276" s="184">
        <f>ROUND(I276*H276,2)</f>
        <v>0</v>
      </c>
      <c r="K276" s="180" t="s">
        <v>19</v>
      </c>
      <c r="L276" s="185"/>
      <c r="M276" s="186" t="s">
        <v>19</v>
      </c>
      <c r="N276" s="187" t="s">
        <v>48</v>
      </c>
      <c r="P276" s="142">
        <f>O276*H276</f>
        <v>0</v>
      </c>
      <c r="Q276" s="142">
        <v>1.8749999999999999E-2</v>
      </c>
      <c r="R276" s="142">
        <f>Q276*H276</f>
        <v>9.375E-2</v>
      </c>
      <c r="S276" s="142">
        <v>0</v>
      </c>
      <c r="T276" s="143">
        <f>S276*H276</f>
        <v>0</v>
      </c>
      <c r="AR276" s="144" t="s">
        <v>480</v>
      </c>
      <c r="AT276" s="144" t="s">
        <v>439</v>
      </c>
      <c r="AU276" s="144" t="s">
        <v>88</v>
      </c>
      <c r="AY276" s="19" t="s">
        <v>263</v>
      </c>
      <c r="BE276" s="145">
        <f>IF(N276="základní",J276,0)</f>
        <v>0</v>
      </c>
      <c r="BF276" s="145">
        <f>IF(N276="snížená",J276,0)</f>
        <v>0</v>
      </c>
      <c r="BG276" s="145">
        <f>IF(N276="zákl. přenesená",J276,0)</f>
        <v>0</v>
      </c>
      <c r="BH276" s="145">
        <f>IF(N276="sníž. přenesená",J276,0)</f>
        <v>0</v>
      </c>
      <c r="BI276" s="145">
        <f>IF(N276="nulová",J276,0)</f>
        <v>0</v>
      </c>
      <c r="BJ276" s="19" t="s">
        <v>88</v>
      </c>
      <c r="BK276" s="145">
        <f>ROUND(I276*H276,2)</f>
        <v>0</v>
      </c>
      <c r="BL276" s="19" t="s">
        <v>375</v>
      </c>
      <c r="BM276" s="144" t="s">
        <v>15059</v>
      </c>
    </row>
    <row r="277" spans="2:65" s="1" customFormat="1" ht="16.5" customHeight="1">
      <c r="B277" s="34"/>
      <c r="C277" s="133" t="s">
        <v>692</v>
      </c>
      <c r="D277" s="133" t="s">
        <v>265</v>
      </c>
      <c r="E277" s="134" t="s">
        <v>6200</v>
      </c>
      <c r="F277" s="135" t="s">
        <v>6201</v>
      </c>
      <c r="G277" s="136" t="s">
        <v>490</v>
      </c>
      <c r="H277" s="137">
        <v>5</v>
      </c>
      <c r="I277" s="138"/>
      <c r="J277" s="139">
        <f>ROUND(I277*H277,2)</f>
        <v>0</v>
      </c>
      <c r="K277" s="135" t="s">
        <v>269</v>
      </c>
      <c r="L277" s="34"/>
      <c r="M277" s="140" t="s">
        <v>19</v>
      </c>
      <c r="N277" s="141" t="s">
        <v>48</v>
      </c>
      <c r="P277" s="142">
        <f>O277*H277</f>
        <v>0</v>
      </c>
      <c r="Q277" s="142">
        <v>4.0000000000000003E-5</v>
      </c>
      <c r="R277" s="142">
        <f>Q277*H277</f>
        <v>2.0000000000000001E-4</v>
      </c>
      <c r="S277" s="142">
        <v>0</v>
      </c>
      <c r="T277" s="143">
        <f>S277*H277</f>
        <v>0</v>
      </c>
      <c r="AR277" s="144" t="s">
        <v>375</v>
      </c>
      <c r="AT277" s="144" t="s">
        <v>265</v>
      </c>
      <c r="AU277" s="144" t="s">
        <v>88</v>
      </c>
      <c r="AY277" s="19" t="s">
        <v>263</v>
      </c>
      <c r="BE277" s="145">
        <f>IF(N277="základní",J277,0)</f>
        <v>0</v>
      </c>
      <c r="BF277" s="145">
        <f>IF(N277="snížená",J277,0)</f>
        <v>0</v>
      </c>
      <c r="BG277" s="145">
        <f>IF(N277="zákl. přenesená",J277,0)</f>
        <v>0</v>
      </c>
      <c r="BH277" s="145">
        <f>IF(N277="sníž. přenesená",J277,0)</f>
        <v>0</v>
      </c>
      <c r="BI277" s="145">
        <f>IF(N277="nulová",J277,0)</f>
        <v>0</v>
      </c>
      <c r="BJ277" s="19" t="s">
        <v>88</v>
      </c>
      <c r="BK277" s="145">
        <f>ROUND(I277*H277,2)</f>
        <v>0</v>
      </c>
      <c r="BL277" s="19" t="s">
        <v>375</v>
      </c>
      <c r="BM277" s="144" t="s">
        <v>15060</v>
      </c>
    </row>
    <row r="278" spans="2:65" s="1" customFormat="1" ht="10.199999999999999">
      <c r="B278" s="34"/>
      <c r="D278" s="146" t="s">
        <v>271</v>
      </c>
      <c r="F278" s="147" t="s">
        <v>6203</v>
      </c>
      <c r="I278" s="148"/>
      <c r="L278" s="34"/>
      <c r="M278" s="149"/>
      <c r="T278" s="55"/>
      <c r="AT278" s="19" t="s">
        <v>271</v>
      </c>
      <c r="AU278" s="19" t="s">
        <v>88</v>
      </c>
    </row>
    <row r="279" spans="2:65" s="13" customFormat="1" ht="10.199999999999999">
      <c r="B279" s="157"/>
      <c r="D279" s="151" t="s">
        <v>288</v>
      </c>
      <c r="E279" s="158" t="s">
        <v>19</v>
      </c>
      <c r="F279" s="159" t="s">
        <v>15056</v>
      </c>
      <c r="H279" s="160">
        <v>5</v>
      </c>
      <c r="I279" s="161"/>
      <c r="L279" s="157"/>
      <c r="M279" s="162"/>
      <c r="T279" s="163"/>
      <c r="AT279" s="158" t="s">
        <v>288</v>
      </c>
      <c r="AU279" s="158" t="s">
        <v>88</v>
      </c>
      <c r="AV279" s="13" t="s">
        <v>88</v>
      </c>
      <c r="AW279" s="13" t="s">
        <v>37</v>
      </c>
      <c r="AX279" s="13" t="s">
        <v>83</v>
      </c>
      <c r="AY279" s="158" t="s">
        <v>263</v>
      </c>
    </row>
    <row r="280" spans="2:65" s="1" customFormat="1" ht="24.15" customHeight="1">
      <c r="B280" s="34"/>
      <c r="C280" s="178" t="s">
        <v>699</v>
      </c>
      <c r="D280" s="178" t="s">
        <v>439</v>
      </c>
      <c r="E280" s="179" t="s">
        <v>15061</v>
      </c>
      <c r="F280" s="180" t="s">
        <v>15062</v>
      </c>
      <c r="G280" s="181" t="s">
        <v>490</v>
      </c>
      <c r="H280" s="182">
        <v>5</v>
      </c>
      <c r="I280" s="183"/>
      <c r="J280" s="184">
        <f>ROUND(I280*H280,2)</f>
        <v>0</v>
      </c>
      <c r="K280" s="180" t="s">
        <v>19</v>
      </c>
      <c r="L280" s="185"/>
      <c r="M280" s="186" t="s">
        <v>19</v>
      </c>
      <c r="N280" s="187" t="s">
        <v>48</v>
      </c>
      <c r="P280" s="142">
        <f>O280*H280</f>
        <v>0</v>
      </c>
      <c r="Q280" s="142">
        <v>1.47E-3</v>
      </c>
      <c r="R280" s="142">
        <f>Q280*H280</f>
        <v>7.3499999999999998E-3</v>
      </c>
      <c r="S280" s="142">
        <v>0</v>
      </c>
      <c r="T280" s="143">
        <f>S280*H280</f>
        <v>0</v>
      </c>
      <c r="AR280" s="144" t="s">
        <v>480</v>
      </c>
      <c r="AT280" s="144" t="s">
        <v>439</v>
      </c>
      <c r="AU280" s="144" t="s">
        <v>88</v>
      </c>
      <c r="AY280" s="19" t="s">
        <v>263</v>
      </c>
      <c r="BE280" s="145">
        <f>IF(N280="základní",J280,0)</f>
        <v>0</v>
      </c>
      <c r="BF280" s="145">
        <f>IF(N280="snížená",J280,0)</f>
        <v>0</v>
      </c>
      <c r="BG280" s="145">
        <f>IF(N280="zákl. přenesená",J280,0)</f>
        <v>0</v>
      </c>
      <c r="BH280" s="145">
        <f>IF(N280="sníž. přenesená",J280,0)</f>
        <v>0</v>
      </c>
      <c r="BI280" s="145">
        <f>IF(N280="nulová",J280,0)</f>
        <v>0</v>
      </c>
      <c r="BJ280" s="19" t="s">
        <v>88</v>
      </c>
      <c r="BK280" s="145">
        <f>ROUND(I280*H280,2)</f>
        <v>0</v>
      </c>
      <c r="BL280" s="19" t="s">
        <v>375</v>
      </c>
      <c r="BM280" s="144" t="s">
        <v>15063</v>
      </c>
    </row>
    <row r="281" spans="2:65" s="1" customFormat="1" ht="24.15" customHeight="1">
      <c r="B281" s="34"/>
      <c r="C281" s="133" t="s">
        <v>705</v>
      </c>
      <c r="D281" s="133" t="s">
        <v>265</v>
      </c>
      <c r="E281" s="134" t="s">
        <v>15064</v>
      </c>
      <c r="F281" s="135" t="s">
        <v>15065</v>
      </c>
      <c r="G281" s="136" t="s">
        <v>490</v>
      </c>
      <c r="H281" s="137">
        <v>6</v>
      </c>
      <c r="I281" s="138"/>
      <c r="J281" s="139">
        <f>ROUND(I281*H281,2)</f>
        <v>0</v>
      </c>
      <c r="K281" s="135" t="s">
        <v>19</v>
      </c>
      <c r="L281" s="34"/>
      <c r="M281" s="140" t="s">
        <v>19</v>
      </c>
      <c r="N281" s="141" t="s">
        <v>48</v>
      </c>
      <c r="P281" s="142">
        <f>O281*H281</f>
        <v>0</v>
      </c>
      <c r="Q281" s="142">
        <v>5.9999999999999995E-4</v>
      </c>
      <c r="R281" s="142">
        <f>Q281*H281</f>
        <v>3.5999999999999999E-3</v>
      </c>
      <c r="S281" s="142">
        <v>0</v>
      </c>
      <c r="T281" s="143">
        <f>S281*H281</f>
        <v>0</v>
      </c>
      <c r="AR281" s="144" t="s">
        <v>375</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375</v>
      </c>
      <c r="BM281" s="144" t="s">
        <v>15066</v>
      </c>
    </row>
    <row r="282" spans="2:65" s="13" customFormat="1" ht="10.199999999999999">
      <c r="B282" s="157"/>
      <c r="D282" s="151" t="s">
        <v>288</v>
      </c>
      <c r="E282" s="158" t="s">
        <v>19</v>
      </c>
      <c r="F282" s="159" t="s">
        <v>15067</v>
      </c>
      <c r="H282" s="160">
        <v>6</v>
      </c>
      <c r="I282" s="161"/>
      <c r="L282" s="157"/>
      <c r="M282" s="162"/>
      <c r="T282" s="163"/>
      <c r="AT282" s="158" t="s">
        <v>288</v>
      </c>
      <c r="AU282" s="158" t="s">
        <v>88</v>
      </c>
      <c r="AV282" s="13" t="s">
        <v>88</v>
      </c>
      <c r="AW282" s="13" t="s">
        <v>37</v>
      </c>
      <c r="AX282" s="13" t="s">
        <v>83</v>
      </c>
      <c r="AY282" s="158" t="s">
        <v>263</v>
      </c>
    </row>
    <row r="283" spans="2:65" s="1" customFormat="1" ht="24.15" customHeight="1">
      <c r="B283" s="34"/>
      <c r="C283" s="133" t="s">
        <v>711</v>
      </c>
      <c r="D283" s="133" t="s">
        <v>265</v>
      </c>
      <c r="E283" s="134" t="s">
        <v>15068</v>
      </c>
      <c r="F283" s="135" t="s">
        <v>15069</v>
      </c>
      <c r="G283" s="136" t="s">
        <v>423</v>
      </c>
      <c r="H283" s="137">
        <v>0.114</v>
      </c>
      <c r="I283" s="138"/>
      <c r="J283" s="139">
        <f>ROUND(I283*H283,2)</f>
        <v>0</v>
      </c>
      <c r="K283" s="135" t="s">
        <v>269</v>
      </c>
      <c r="L283" s="34"/>
      <c r="M283" s="140" t="s">
        <v>19</v>
      </c>
      <c r="N283" s="141" t="s">
        <v>48</v>
      </c>
      <c r="P283" s="142">
        <f>O283*H283</f>
        <v>0</v>
      </c>
      <c r="Q283" s="142">
        <v>0</v>
      </c>
      <c r="R283" s="142">
        <f>Q283*H283</f>
        <v>0</v>
      </c>
      <c r="S283" s="142">
        <v>0</v>
      </c>
      <c r="T283" s="143">
        <f>S283*H283</f>
        <v>0</v>
      </c>
      <c r="AR283" s="144" t="s">
        <v>375</v>
      </c>
      <c r="AT283" s="144" t="s">
        <v>265</v>
      </c>
      <c r="AU283" s="144" t="s">
        <v>88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375</v>
      </c>
      <c r="BM283" s="144" t="s">
        <v>15070</v>
      </c>
    </row>
    <row r="284" spans="2:65" s="1" customFormat="1" ht="10.199999999999999">
      <c r="B284" s="34"/>
      <c r="D284" s="146" t="s">
        <v>271</v>
      </c>
      <c r="F284" s="147" t="s">
        <v>15071</v>
      </c>
      <c r="I284" s="148"/>
      <c r="L284" s="34"/>
      <c r="M284" s="149"/>
      <c r="T284" s="55"/>
      <c r="AT284" s="19" t="s">
        <v>271</v>
      </c>
      <c r="AU284" s="19" t="s">
        <v>88</v>
      </c>
    </row>
    <row r="285" spans="2:65" s="11" customFormat="1" ht="22.8" customHeight="1">
      <c r="B285" s="121"/>
      <c r="D285" s="122" t="s">
        <v>75</v>
      </c>
      <c r="E285" s="131" t="s">
        <v>4683</v>
      </c>
      <c r="F285" s="131" t="s">
        <v>4684</v>
      </c>
      <c r="I285" s="124"/>
      <c r="J285" s="132">
        <f>BK285</f>
        <v>0</v>
      </c>
      <c r="L285" s="121"/>
      <c r="M285" s="126"/>
      <c r="P285" s="127">
        <f>SUM(P286:P302)</f>
        <v>0</v>
      </c>
      <c r="R285" s="127">
        <f>SUM(R286:R302)</f>
        <v>3.8988000000000002E-2</v>
      </c>
      <c r="T285" s="128">
        <f>SUM(T286:T302)</f>
        <v>4.0241999999999993E-2</v>
      </c>
      <c r="AR285" s="122" t="s">
        <v>88</v>
      </c>
      <c r="AT285" s="129" t="s">
        <v>75</v>
      </c>
      <c r="AU285" s="129" t="s">
        <v>83</v>
      </c>
      <c r="AY285" s="122" t="s">
        <v>263</v>
      </c>
      <c r="BK285" s="130">
        <f>SUM(BK286:BK302)</f>
        <v>0</v>
      </c>
    </row>
    <row r="286" spans="2:65" s="1" customFormat="1" ht="16.5" customHeight="1">
      <c r="B286" s="34"/>
      <c r="C286" s="133" t="s">
        <v>717</v>
      </c>
      <c r="D286" s="133" t="s">
        <v>265</v>
      </c>
      <c r="E286" s="134" t="s">
        <v>4686</v>
      </c>
      <c r="F286" s="135" t="s">
        <v>4687</v>
      </c>
      <c r="G286" s="136" t="s">
        <v>378</v>
      </c>
      <c r="H286" s="137">
        <v>1.1399999999999999</v>
      </c>
      <c r="I286" s="138"/>
      <c r="J286" s="139">
        <f>ROUND(I286*H286,2)</f>
        <v>0</v>
      </c>
      <c r="K286" s="135" t="s">
        <v>269</v>
      </c>
      <c r="L286" s="34"/>
      <c r="M286" s="140" t="s">
        <v>19</v>
      </c>
      <c r="N286" s="141" t="s">
        <v>48</v>
      </c>
      <c r="P286" s="142">
        <f>O286*H286</f>
        <v>0</v>
      </c>
      <c r="Q286" s="142">
        <v>0</v>
      </c>
      <c r="R286" s="142">
        <f>Q286*H286</f>
        <v>0</v>
      </c>
      <c r="S286" s="142">
        <v>0</v>
      </c>
      <c r="T286" s="143">
        <f>S286*H286</f>
        <v>0</v>
      </c>
      <c r="AR286" s="144" t="s">
        <v>375</v>
      </c>
      <c r="AT286" s="144" t="s">
        <v>265</v>
      </c>
      <c r="AU286" s="144" t="s">
        <v>88</v>
      </c>
      <c r="AY286" s="19" t="s">
        <v>263</v>
      </c>
      <c r="BE286" s="145">
        <f>IF(N286="základní",J286,0)</f>
        <v>0</v>
      </c>
      <c r="BF286" s="145">
        <f>IF(N286="snížená",J286,0)</f>
        <v>0</v>
      </c>
      <c r="BG286" s="145">
        <f>IF(N286="zákl. přenesená",J286,0)</f>
        <v>0</v>
      </c>
      <c r="BH286" s="145">
        <f>IF(N286="sníž. přenesená",J286,0)</f>
        <v>0</v>
      </c>
      <c r="BI286" s="145">
        <f>IF(N286="nulová",J286,0)</f>
        <v>0</v>
      </c>
      <c r="BJ286" s="19" t="s">
        <v>88</v>
      </c>
      <c r="BK286" s="145">
        <f>ROUND(I286*H286,2)</f>
        <v>0</v>
      </c>
      <c r="BL286" s="19" t="s">
        <v>375</v>
      </c>
      <c r="BM286" s="144" t="s">
        <v>15072</v>
      </c>
    </row>
    <row r="287" spans="2:65" s="1" customFormat="1" ht="10.199999999999999">
      <c r="B287" s="34"/>
      <c r="D287" s="146" t="s">
        <v>271</v>
      </c>
      <c r="F287" s="147" t="s">
        <v>4689</v>
      </c>
      <c r="I287" s="148"/>
      <c r="L287" s="34"/>
      <c r="M287" s="149"/>
      <c r="T287" s="55"/>
      <c r="AT287" s="19" t="s">
        <v>271</v>
      </c>
      <c r="AU287" s="19" t="s">
        <v>88</v>
      </c>
    </row>
    <row r="288" spans="2:65" s="1" customFormat="1" ht="16.5" customHeight="1">
      <c r="B288" s="34"/>
      <c r="C288" s="133" t="s">
        <v>723</v>
      </c>
      <c r="D288" s="133" t="s">
        <v>265</v>
      </c>
      <c r="E288" s="134" t="s">
        <v>4700</v>
      </c>
      <c r="F288" s="135" t="s">
        <v>4701</v>
      </c>
      <c r="G288" s="136" t="s">
        <v>378</v>
      </c>
      <c r="H288" s="137">
        <v>1.1399999999999999</v>
      </c>
      <c r="I288" s="138"/>
      <c r="J288" s="139">
        <f>ROUND(I288*H288,2)</f>
        <v>0</v>
      </c>
      <c r="K288" s="135" t="s">
        <v>269</v>
      </c>
      <c r="L288" s="34"/>
      <c r="M288" s="140" t="s">
        <v>19</v>
      </c>
      <c r="N288" s="141" t="s">
        <v>48</v>
      </c>
      <c r="P288" s="142">
        <f>O288*H288</f>
        <v>0</v>
      </c>
      <c r="Q288" s="142">
        <v>2.9999999999999997E-4</v>
      </c>
      <c r="R288" s="142">
        <f>Q288*H288</f>
        <v>3.4199999999999996E-4</v>
      </c>
      <c r="S288" s="142">
        <v>0</v>
      </c>
      <c r="T288" s="143">
        <f>S288*H288</f>
        <v>0</v>
      </c>
      <c r="AR288" s="144" t="s">
        <v>375</v>
      </c>
      <c r="AT288" s="144" t="s">
        <v>265</v>
      </c>
      <c r="AU288" s="144" t="s">
        <v>88</v>
      </c>
      <c r="AY288" s="19" t="s">
        <v>263</v>
      </c>
      <c r="BE288" s="145">
        <f>IF(N288="základní",J288,0)</f>
        <v>0</v>
      </c>
      <c r="BF288" s="145">
        <f>IF(N288="snížená",J288,0)</f>
        <v>0</v>
      </c>
      <c r="BG288" s="145">
        <f>IF(N288="zákl. přenesená",J288,0)</f>
        <v>0</v>
      </c>
      <c r="BH288" s="145">
        <f>IF(N288="sníž. přenesená",J288,0)</f>
        <v>0</v>
      </c>
      <c r="BI288" s="145">
        <f>IF(N288="nulová",J288,0)</f>
        <v>0</v>
      </c>
      <c r="BJ288" s="19" t="s">
        <v>88</v>
      </c>
      <c r="BK288" s="145">
        <f>ROUND(I288*H288,2)</f>
        <v>0</v>
      </c>
      <c r="BL288" s="19" t="s">
        <v>375</v>
      </c>
      <c r="BM288" s="144" t="s">
        <v>15073</v>
      </c>
    </row>
    <row r="289" spans="2:65" s="1" customFormat="1" ht="10.199999999999999">
      <c r="B289" s="34"/>
      <c r="D289" s="146" t="s">
        <v>271</v>
      </c>
      <c r="F289" s="147" t="s">
        <v>4703</v>
      </c>
      <c r="I289" s="148"/>
      <c r="L289" s="34"/>
      <c r="M289" s="149"/>
      <c r="T289" s="55"/>
      <c r="AT289" s="19" t="s">
        <v>271</v>
      </c>
      <c r="AU289" s="19" t="s">
        <v>88</v>
      </c>
    </row>
    <row r="290" spans="2:65" s="1" customFormat="1" ht="16.5" customHeight="1">
      <c r="B290" s="34"/>
      <c r="C290" s="133" t="s">
        <v>728</v>
      </c>
      <c r="D290" s="133" t="s">
        <v>265</v>
      </c>
      <c r="E290" s="134" t="s">
        <v>14667</v>
      </c>
      <c r="F290" s="135" t="s">
        <v>14668</v>
      </c>
      <c r="G290" s="136" t="s">
        <v>378</v>
      </c>
      <c r="H290" s="137">
        <v>1.1399999999999999</v>
      </c>
      <c r="I290" s="138"/>
      <c r="J290" s="139">
        <f>ROUND(I290*H290,2)</f>
        <v>0</v>
      </c>
      <c r="K290" s="135" t="s">
        <v>269</v>
      </c>
      <c r="L290" s="34"/>
      <c r="M290" s="140" t="s">
        <v>19</v>
      </c>
      <c r="N290" s="141" t="s">
        <v>48</v>
      </c>
      <c r="P290" s="142">
        <f>O290*H290</f>
        <v>0</v>
      </c>
      <c r="Q290" s="142">
        <v>0</v>
      </c>
      <c r="R290" s="142">
        <f>Q290*H290</f>
        <v>0</v>
      </c>
      <c r="S290" s="142">
        <v>3.5299999999999998E-2</v>
      </c>
      <c r="T290" s="143">
        <f>S290*H290</f>
        <v>4.0241999999999993E-2</v>
      </c>
      <c r="AR290" s="144" t="s">
        <v>375</v>
      </c>
      <c r="AT290" s="144" t="s">
        <v>265</v>
      </c>
      <c r="AU290" s="144" t="s">
        <v>88</v>
      </c>
      <c r="AY290" s="19" t="s">
        <v>263</v>
      </c>
      <c r="BE290" s="145">
        <f>IF(N290="základní",J290,0)</f>
        <v>0</v>
      </c>
      <c r="BF290" s="145">
        <f>IF(N290="snížená",J290,0)</f>
        <v>0</v>
      </c>
      <c r="BG290" s="145">
        <f>IF(N290="zákl. přenesená",J290,0)</f>
        <v>0</v>
      </c>
      <c r="BH290" s="145">
        <f>IF(N290="sníž. přenesená",J290,0)</f>
        <v>0</v>
      </c>
      <c r="BI290" s="145">
        <f>IF(N290="nulová",J290,0)</f>
        <v>0</v>
      </c>
      <c r="BJ290" s="19" t="s">
        <v>88</v>
      </c>
      <c r="BK290" s="145">
        <f>ROUND(I290*H290,2)</f>
        <v>0</v>
      </c>
      <c r="BL290" s="19" t="s">
        <v>375</v>
      </c>
      <c r="BM290" s="144" t="s">
        <v>15074</v>
      </c>
    </row>
    <row r="291" spans="2:65" s="1" customFormat="1" ht="10.199999999999999">
      <c r="B291" s="34"/>
      <c r="D291" s="146" t="s">
        <v>271</v>
      </c>
      <c r="F291" s="147" t="s">
        <v>14670</v>
      </c>
      <c r="I291" s="148"/>
      <c r="L291" s="34"/>
      <c r="M291" s="149"/>
      <c r="T291" s="55"/>
      <c r="AT291" s="19" t="s">
        <v>271</v>
      </c>
      <c r="AU291" s="19" t="s">
        <v>88</v>
      </c>
    </row>
    <row r="292" spans="2:65" s="13" customFormat="1" ht="10.199999999999999">
      <c r="B292" s="157"/>
      <c r="D292" s="151" t="s">
        <v>288</v>
      </c>
      <c r="E292" s="158" t="s">
        <v>19</v>
      </c>
      <c r="F292" s="159" t="s">
        <v>15075</v>
      </c>
      <c r="H292" s="160">
        <v>1.1399999999999999</v>
      </c>
      <c r="I292" s="161"/>
      <c r="L292" s="157"/>
      <c r="M292" s="162"/>
      <c r="T292" s="163"/>
      <c r="AT292" s="158" t="s">
        <v>288</v>
      </c>
      <c r="AU292" s="158" t="s">
        <v>88</v>
      </c>
      <c r="AV292" s="13" t="s">
        <v>88</v>
      </c>
      <c r="AW292" s="13" t="s">
        <v>37</v>
      </c>
      <c r="AX292" s="13" t="s">
        <v>83</v>
      </c>
      <c r="AY292" s="158" t="s">
        <v>263</v>
      </c>
    </row>
    <row r="293" spans="2:65" s="1" customFormat="1" ht="24.15" customHeight="1">
      <c r="B293" s="34"/>
      <c r="C293" s="133" t="s">
        <v>732</v>
      </c>
      <c r="D293" s="133" t="s">
        <v>265</v>
      </c>
      <c r="E293" s="134" t="s">
        <v>15076</v>
      </c>
      <c r="F293" s="135" t="s">
        <v>15077</v>
      </c>
      <c r="G293" s="136" t="s">
        <v>378</v>
      </c>
      <c r="H293" s="137">
        <v>1.1399999999999999</v>
      </c>
      <c r="I293" s="138"/>
      <c r="J293" s="139">
        <f>ROUND(I293*H293,2)</f>
        <v>0</v>
      </c>
      <c r="K293" s="135" t="s">
        <v>269</v>
      </c>
      <c r="L293" s="34"/>
      <c r="M293" s="140" t="s">
        <v>19</v>
      </c>
      <c r="N293" s="141" t="s">
        <v>48</v>
      </c>
      <c r="P293" s="142">
        <f>O293*H293</f>
        <v>0</v>
      </c>
      <c r="Q293" s="142">
        <v>6.0000000000000001E-3</v>
      </c>
      <c r="R293" s="142">
        <f>Q293*H293</f>
        <v>6.8399999999999997E-3</v>
      </c>
      <c r="S293" s="142">
        <v>0</v>
      </c>
      <c r="T293" s="143">
        <f>S293*H293</f>
        <v>0</v>
      </c>
      <c r="AR293" s="144" t="s">
        <v>375</v>
      </c>
      <c r="AT293" s="144" t="s">
        <v>265</v>
      </c>
      <c r="AU293" s="144" t="s">
        <v>88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375</v>
      </c>
      <c r="BM293" s="144" t="s">
        <v>15078</v>
      </c>
    </row>
    <row r="294" spans="2:65" s="1" customFormat="1" ht="10.199999999999999">
      <c r="B294" s="34"/>
      <c r="D294" s="146" t="s">
        <v>271</v>
      </c>
      <c r="F294" s="147" t="s">
        <v>15079</v>
      </c>
      <c r="I294" s="148"/>
      <c r="L294" s="34"/>
      <c r="M294" s="149"/>
      <c r="T294" s="55"/>
      <c r="AT294" s="19" t="s">
        <v>271</v>
      </c>
      <c r="AU294" s="19" t="s">
        <v>88</v>
      </c>
    </row>
    <row r="295" spans="2:65" s="13" customFormat="1" ht="10.199999999999999">
      <c r="B295" s="157"/>
      <c r="D295" s="151" t="s">
        <v>288</v>
      </c>
      <c r="E295" s="158" t="s">
        <v>19</v>
      </c>
      <c r="F295" s="159" t="s">
        <v>15075</v>
      </c>
      <c r="H295" s="160">
        <v>1.1399999999999999</v>
      </c>
      <c r="I295" s="161"/>
      <c r="L295" s="157"/>
      <c r="M295" s="162"/>
      <c r="T295" s="163"/>
      <c r="AT295" s="158" t="s">
        <v>288</v>
      </c>
      <c r="AU295" s="158" t="s">
        <v>88</v>
      </c>
      <c r="AV295" s="13" t="s">
        <v>88</v>
      </c>
      <c r="AW295" s="13" t="s">
        <v>37</v>
      </c>
      <c r="AX295" s="13" t="s">
        <v>83</v>
      </c>
      <c r="AY295" s="158" t="s">
        <v>263</v>
      </c>
    </row>
    <row r="296" spans="2:65" s="1" customFormat="1" ht="21.75" customHeight="1">
      <c r="B296" s="34"/>
      <c r="C296" s="178" t="s">
        <v>737</v>
      </c>
      <c r="D296" s="178" t="s">
        <v>439</v>
      </c>
      <c r="E296" s="179" t="s">
        <v>15080</v>
      </c>
      <c r="F296" s="180" t="s">
        <v>15081</v>
      </c>
      <c r="G296" s="181" t="s">
        <v>378</v>
      </c>
      <c r="H296" s="182">
        <v>1.3680000000000001</v>
      </c>
      <c r="I296" s="183"/>
      <c r="J296" s="184">
        <f>ROUND(I296*H296,2)</f>
        <v>0</v>
      </c>
      <c r="K296" s="180" t="s">
        <v>269</v>
      </c>
      <c r="L296" s="185"/>
      <c r="M296" s="186" t="s">
        <v>19</v>
      </c>
      <c r="N296" s="187" t="s">
        <v>48</v>
      </c>
      <c r="P296" s="142">
        <f>O296*H296</f>
        <v>0</v>
      </c>
      <c r="Q296" s="142">
        <v>2.1999999999999999E-2</v>
      </c>
      <c r="R296" s="142">
        <f>Q296*H296</f>
        <v>3.0096000000000001E-2</v>
      </c>
      <c r="S296" s="142">
        <v>0</v>
      </c>
      <c r="T296" s="143">
        <f>S296*H296</f>
        <v>0</v>
      </c>
      <c r="AR296" s="144" t="s">
        <v>480</v>
      </c>
      <c r="AT296" s="144" t="s">
        <v>439</v>
      </c>
      <c r="AU296" s="144" t="s">
        <v>88</v>
      </c>
      <c r="AY296" s="19" t="s">
        <v>263</v>
      </c>
      <c r="BE296" s="145">
        <f>IF(N296="základní",J296,0)</f>
        <v>0</v>
      </c>
      <c r="BF296" s="145">
        <f>IF(N296="snížená",J296,0)</f>
        <v>0</v>
      </c>
      <c r="BG296" s="145">
        <f>IF(N296="zákl. přenesená",J296,0)</f>
        <v>0</v>
      </c>
      <c r="BH296" s="145">
        <f>IF(N296="sníž. přenesená",J296,0)</f>
        <v>0</v>
      </c>
      <c r="BI296" s="145">
        <f>IF(N296="nulová",J296,0)</f>
        <v>0</v>
      </c>
      <c r="BJ296" s="19" t="s">
        <v>88</v>
      </c>
      <c r="BK296" s="145">
        <f>ROUND(I296*H296,2)</f>
        <v>0</v>
      </c>
      <c r="BL296" s="19" t="s">
        <v>375</v>
      </c>
      <c r="BM296" s="144" t="s">
        <v>15082</v>
      </c>
    </row>
    <row r="297" spans="2:65" s="13" customFormat="1" ht="10.199999999999999">
      <c r="B297" s="157"/>
      <c r="D297" s="151" t="s">
        <v>288</v>
      </c>
      <c r="E297" s="158" t="s">
        <v>19</v>
      </c>
      <c r="F297" s="159" t="s">
        <v>15083</v>
      </c>
      <c r="H297" s="160">
        <v>1.3680000000000001</v>
      </c>
      <c r="I297" s="161"/>
      <c r="L297" s="157"/>
      <c r="M297" s="162"/>
      <c r="T297" s="163"/>
      <c r="AT297" s="158" t="s">
        <v>288</v>
      </c>
      <c r="AU297" s="158" t="s">
        <v>88</v>
      </c>
      <c r="AV297" s="13" t="s">
        <v>88</v>
      </c>
      <c r="AW297" s="13" t="s">
        <v>37</v>
      </c>
      <c r="AX297" s="13" t="s">
        <v>83</v>
      </c>
      <c r="AY297" s="158" t="s">
        <v>263</v>
      </c>
    </row>
    <row r="298" spans="2:65" s="1" customFormat="1" ht="16.5" customHeight="1">
      <c r="B298" s="34"/>
      <c r="C298" s="133" t="s">
        <v>743</v>
      </c>
      <c r="D298" s="133" t="s">
        <v>265</v>
      </c>
      <c r="E298" s="134" t="s">
        <v>14691</v>
      </c>
      <c r="F298" s="135" t="s">
        <v>14692</v>
      </c>
      <c r="G298" s="136" t="s">
        <v>378</v>
      </c>
      <c r="H298" s="137">
        <v>1.1399999999999999</v>
      </c>
      <c r="I298" s="138"/>
      <c r="J298" s="139">
        <f>ROUND(I298*H298,2)</f>
        <v>0</v>
      </c>
      <c r="K298" s="135" t="s">
        <v>269</v>
      </c>
      <c r="L298" s="34"/>
      <c r="M298" s="140" t="s">
        <v>19</v>
      </c>
      <c r="N298" s="141" t="s">
        <v>48</v>
      </c>
      <c r="P298" s="142">
        <f>O298*H298</f>
        <v>0</v>
      </c>
      <c r="Q298" s="142">
        <v>1.5E-3</v>
      </c>
      <c r="R298" s="142">
        <f>Q298*H298</f>
        <v>1.7099999999999999E-3</v>
      </c>
      <c r="S298" s="142">
        <v>0</v>
      </c>
      <c r="T298" s="143">
        <f>S298*H298</f>
        <v>0</v>
      </c>
      <c r="AR298" s="144" t="s">
        <v>375</v>
      </c>
      <c r="AT298" s="144" t="s">
        <v>265</v>
      </c>
      <c r="AU298" s="144" t="s">
        <v>88</v>
      </c>
      <c r="AY298" s="19" t="s">
        <v>263</v>
      </c>
      <c r="BE298" s="145">
        <f>IF(N298="základní",J298,0)</f>
        <v>0</v>
      </c>
      <c r="BF298" s="145">
        <f>IF(N298="snížená",J298,0)</f>
        <v>0</v>
      </c>
      <c r="BG298" s="145">
        <f>IF(N298="zákl. přenesená",J298,0)</f>
        <v>0</v>
      </c>
      <c r="BH298" s="145">
        <f>IF(N298="sníž. přenesená",J298,0)</f>
        <v>0</v>
      </c>
      <c r="BI298" s="145">
        <f>IF(N298="nulová",J298,0)</f>
        <v>0</v>
      </c>
      <c r="BJ298" s="19" t="s">
        <v>88</v>
      </c>
      <c r="BK298" s="145">
        <f>ROUND(I298*H298,2)</f>
        <v>0</v>
      </c>
      <c r="BL298" s="19" t="s">
        <v>375</v>
      </c>
      <c r="BM298" s="144" t="s">
        <v>15084</v>
      </c>
    </row>
    <row r="299" spans="2:65" s="1" customFormat="1" ht="10.199999999999999">
      <c r="B299" s="34"/>
      <c r="D299" s="146" t="s">
        <v>271</v>
      </c>
      <c r="F299" s="147" t="s">
        <v>14694</v>
      </c>
      <c r="I299" s="148"/>
      <c r="L299" s="34"/>
      <c r="M299" s="149"/>
      <c r="T299" s="55"/>
      <c r="AT299" s="19" t="s">
        <v>271</v>
      </c>
      <c r="AU299" s="19" t="s">
        <v>88</v>
      </c>
    </row>
    <row r="300" spans="2:65" s="13" customFormat="1" ht="10.199999999999999">
      <c r="B300" s="157"/>
      <c r="D300" s="151" t="s">
        <v>288</v>
      </c>
      <c r="E300" s="158" t="s">
        <v>19</v>
      </c>
      <c r="F300" s="159" t="s">
        <v>15075</v>
      </c>
      <c r="H300" s="160">
        <v>1.1399999999999999</v>
      </c>
      <c r="I300" s="161"/>
      <c r="L300" s="157"/>
      <c r="M300" s="162"/>
      <c r="T300" s="163"/>
      <c r="AT300" s="158" t="s">
        <v>288</v>
      </c>
      <c r="AU300" s="158" t="s">
        <v>88</v>
      </c>
      <c r="AV300" s="13" t="s">
        <v>88</v>
      </c>
      <c r="AW300" s="13" t="s">
        <v>37</v>
      </c>
      <c r="AX300" s="13" t="s">
        <v>83</v>
      </c>
      <c r="AY300" s="158" t="s">
        <v>263</v>
      </c>
    </row>
    <row r="301" spans="2:65" s="1" customFormat="1" ht="24.15" customHeight="1">
      <c r="B301" s="34"/>
      <c r="C301" s="133" t="s">
        <v>750</v>
      </c>
      <c r="D301" s="133" t="s">
        <v>265</v>
      </c>
      <c r="E301" s="134" t="s">
        <v>14708</v>
      </c>
      <c r="F301" s="135" t="s">
        <v>14709</v>
      </c>
      <c r="G301" s="136" t="s">
        <v>423</v>
      </c>
      <c r="H301" s="137">
        <v>3.9E-2</v>
      </c>
      <c r="I301" s="138"/>
      <c r="J301" s="139">
        <f>ROUND(I301*H301,2)</f>
        <v>0</v>
      </c>
      <c r="K301" s="135" t="s">
        <v>269</v>
      </c>
      <c r="L301" s="34"/>
      <c r="M301" s="140" t="s">
        <v>19</v>
      </c>
      <c r="N301" s="141" t="s">
        <v>48</v>
      </c>
      <c r="P301" s="142">
        <f>O301*H301</f>
        <v>0</v>
      </c>
      <c r="Q301" s="142">
        <v>0</v>
      </c>
      <c r="R301" s="142">
        <f>Q301*H301</f>
        <v>0</v>
      </c>
      <c r="S301" s="142">
        <v>0</v>
      </c>
      <c r="T301" s="143">
        <f>S301*H301</f>
        <v>0</v>
      </c>
      <c r="AR301" s="144" t="s">
        <v>375</v>
      </c>
      <c r="AT301" s="144" t="s">
        <v>265</v>
      </c>
      <c r="AU301" s="144" t="s">
        <v>88</v>
      </c>
      <c r="AY301" s="19" t="s">
        <v>263</v>
      </c>
      <c r="BE301" s="145">
        <f>IF(N301="základní",J301,0)</f>
        <v>0</v>
      </c>
      <c r="BF301" s="145">
        <f>IF(N301="snížená",J301,0)</f>
        <v>0</v>
      </c>
      <c r="BG301" s="145">
        <f>IF(N301="zákl. přenesená",J301,0)</f>
        <v>0</v>
      </c>
      <c r="BH301" s="145">
        <f>IF(N301="sníž. přenesená",J301,0)</f>
        <v>0</v>
      </c>
      <c r="BI301" s="145">
        <f>IF(N301="nulová",J301,0)</f>
        <v>0</v>
      </c>
      <c r="BJ301" s="19" t="s">
        <v>88</v>
      </c>
      <c r="BK301" s="145">
        <f>ROUND(I301*H301,2)</f>
        <v>0</v>
      </c>
      <c r="BL301" s="19" t="s">
        <v>375</v>
      </c>
      <c r="BM301" s="144" t="s">
        <v>15085</v>
      </c>
    </row>
    <row r="302" spans="2:65" s="1" customFormat="1" ht="10.199999999999999">
      <c r="B302" s="34"/>
      <c r="D302" s="146" t="s">
        <v>271</v>
      </c>
      <c r="F302" s="147" t="s">
        <v>14711</v>
      </c>
      <c r="I302" s="148"/>
      <c r="L302" s="34"/>
      <c r="M302" s="192"/>
      <c r="N302" s="193"/>
      <c r="O302" s="193"/>
      <c r="P302" s="193"/>
      <c r="Q302" s="193"/>
      <c r="R302" s="193"/>
      <c r="S302" s="193"/>
      <c r="T302" s="194"/>
      <c r="AT302" s="19" t="s">
        <v>271</v>
      </c>
      <c r="AU302" s="19" t="s">
        <v>88</v>
      </c>
    </row>
    <row r="303" spans="2:65" s="1" customFormat="1" ht="6.9" customHeight="1">
      <c r="B303" s="43"/>
      <c r="C303" s="44"/>
      <c r="D303" s="44"/>
      <c r="E303" s="44"/>
      <c r="F303" s="44"/>
      <c r="G303" s="44"/>
      <c r="H303" s="44"/>
      <c r="I303" s="44"/>
      <c r="J303" s="44"/>
      <c r="K303" s="44"/>
      <c r="L303" s="34"/>
    </row>
  </sheetData>
  <sheetProtection algorithmName="SHA-512" hashValue="0qym2nCoWIxN53tXrAeRKOVLJfJun6XHTIkKXEYUPohquKS1w+1fK0pWBl5PTl31iE+1AM9ItLWSraMGGM9pXg==" saltValue="ulgJtwL61zSNa9ymn++zW7PmMy6ILbqKexe20DHpA+OeNSMGT0ZsEdMPoPoFYM4e1h4YSf9npQXQ9mhcVif0OA==" spinCount="100000" sheet="1" objects="1" scenarios="1" formatColumns="0" formatRows="0" autoFilter="0"/>
  <autoFilter ref="C105:K302" xr:uid="{00000000-0009-0000-0000-00000C000000}"/>
  <mergeCells count="15">
    <mergeCell ref="E92:H92"/>
    <mergeCell ref="E96:H96"/>
    <mergeCell ref="E94:H94"/>
    <mergeCell ref="E98:H98"/>
    <mergeCell ref="L2:V2"/>
    <mergeCell ref="E31:H31"/>
    <mergeCell ref="E52:H52"/>
    <mergeCell ref="E56:H56"/>
    <mergeCell ref="E54:H54"/>
    <mergeCell ref="E58:H58"/>
    <mergeCell ref="E7:H7"/>
    <mergeCell ref="E11:H11"/>
    <mergeCell ref="E9:H9"/>
    <mergeCell ref="E13:H13"/>
    <mergeCell ref="E22:H22"/>
  </mergeCells>
  <hyperlinks>
    <hyperlink ref="F110" r:id="rId1" xr:uid="{00000000-0004-0000-0C00-000000000000}"/>
    <hyperlink ref="F113" r:id="rId2" xr:uid="{00000000-0004-0000-0C00-000001000000}"/>
    <hyperlink ref="F116" r:id="rId3" xr:uid="{00000000-0004-0000-0C00-000002000000}"/>
    <hyperlink ref="F119" r:id="rId4" xr:uid="{00000000-0004-0000-0C00-000003000000}"/>
    <hyperlink ref="F122" r:id="rId5" xr:uid="{00000000-0004-0000-0C00-000004000000}"/>
    <hyperlink ref="F125" r:id="rId6" xr:uid="{00000000-0004-0000-0C00-000005000000}"/>
    <hyperlink ref="F128" r:id="rId7" xr:uid="{00000000-0004-0000-0C00-000006000000}"/>
    <hyperlink ref="F131" r:id="rId8" xr:uid="{00000000-0004-0000-0C00-000007000000}"/>
    <hyperlink ref="F137" r:id="rId9" xr:uid="{00000000-0004-0000-0C00-000008000000}"/>
    <hyperlink ref="F141" r:id="rId10" xr:uid="{00000000-0004-0000-0C00-000009000000}"/>
    <hyperlink ref="F144" r:id="rId11" xr:uid="{00000000-0004-0000-0C00-00000A000000}"/>
    <hyperlink ref="F147" r:id="rId12" xr:uid="{00000000-0004-0000-0C00-00000B000000}"/>
    <hyperlink ref="F151" r:id="rId13" xr:uid="{00000000-0004-0000-0C00-00000C000000}"/>
    <hyperlink ref="F154" r:id="rId14" xr:uid="{00000000-0004-0000-0C00-00000D000000}"/>
    <hyperlink ref="F158" r:id="rId15" xr:uid="{00000000-0004-0000-0C00-00000E000000}"/>
    <hyperlink ref="F161" r:id="rId16" xr:uid="{00000000-0004-0000-0C00-00000F000000}"/>
    <hyperlink ref="F164" r:id="rId17" xr:uid="{00000000-0004-0000-0C00-000010000000}"/>
    <hyperlink ref="F167" r:id="rId18" xr:uid="{00000000-0004-0000-0C00-000011000000}"/>
    <hyperlink ref="F170" r:id="rId19" xr:uid="{00000000-0004-0000-0C00-000012000000}"/>
    <hyperlink ref="F174" r:id="rId20" xr:uid="{00000000-0004-0000-0C00-000013000000}"/>
    <hyperlink ref="F176" r:id="rId21" xr:uid="{00000000-0004-0000-0C00-000014000000}"/>
    <hyperlink ref="F178" r:id="rId22" xr:uid="{00000000-0004-0000-0C00-000015000000}"/>
    <hyperlink ref="F180" r:id="rId23" xr:uid="{00000000-0004-0000-0C00-000016000000}"/>
    <hyperlink ref="F183" r:id="rId24" xr:uid="{00000000-0004-0000-0C00-000017000000}"/>
    <hyperlink ref="F185" r:id="rId25" xr:uid="{00000000-0004-0000-0C00-000018000000}"/>
    <hyperlink ref="F188" r:id="rId26" xr:uid="{00000000-0004-0000-0C00-000019000000}"/>
    <hyperlink ref="F191" r:id="rId27" xr:uid="{00000000-0004-0000-0C00-00001A000000}"/>
    <hyperlink ref="F195" r:id="rId28" xr:uid="{00000000-0004-0000-0C00-00001B000000}"/>
    <hyperlink ref="F200" r:id="rId29" xr:uid="{00000000-0004-0000-0C00-00001C000000}"/>
    <hyperlink ref="F203" r:id="rId30" xr:uid="{00000000-0004-0000-0C00-00001D000000}"/>
    <hyperlink ref="F207" r:id="rId31" xr:uid="{00000000-0004-0000-0C00-00001E000000}"/>
    <hyperlink ref="F210" r:id="rId32" xr:uid="{00000000-0004-0000-0C00-00001F000000}"/>
    <hyperlink ref="F213" r:id="rId33" xr:uid="{00000000-0004-0000-0C00-000020000000}"/>
    <hyperlink ref="F216" r:id="rId34" xr:uid="{00000000-0004-0000-0C00-000021000000}"/>
    <hyperlink ref="F219" r:id="rId35" xr:uid="{00000000-0004-0000-0C00-000022000000}"/>
    <hyperlink ref="F222" r:id="rId36" xr:uid="{00000000-0004-0000-0C00-000023000000}"/>
    <hyperlink ref="F227" r:id="rId37" xr:uid="{00000000-0004-0000-0C00-000024000000}"/>
    <hyperlink ref="F230" r:id="rId38" xr:uid="{00000000-0004-0000-0C00-000025000000}"/>
    <hyperlink ref="F233" r:id="rId39" xr:uid="{00000000-0004-0000-0C00-000026000000}"/>
    <hyperlink ref="F236" r:id="rId40" xr:uid="{00000000-0004-0000-0C00-000027000000}"/>
    <hyperlink ref="F245" r:id="rId41" xr:uid="{00000000-0004-0000-0C00-000028000000}"/>
    <hyperlink ref="F249" r:id="rId42" xr:uid="{00000000-0004-0000-0C00-000029000000}"/>
    <hyperlink ref="F253" r:id="rId43" xr:uid="{00000000-0004-0000-0C00-00002A000000}"/>
    <hyperlink ref="F261" r:id="rId44" xr:uid="{00000000-0004-0000-0C00-00002B000000}"/>
    <hyperlink ref="F263" r:id="rId45" xr:uid="{00000000-0004-0000-0C00-00002C000000}"/>
    <hyperlink ref="F266" r:id="rId46" xr:uid="{00000000-0004-0000-0C00-00002D000000}"/>
    <hyperlink ref="F268" r:id="rId47" xr:uid="{00000000-0004-0000-0C00-00002E000000}"/>
    <hyperlink ref="F271" r:id="rId48" xr:uid="{00000000-0004-0000-0C00-00002F000000}"/>
    <hyperlink ref="F274" r:id="rId49" xr:uid="{00000000-0004-0000-0C00-000030000000}"/>
    <hyperlink ref="F278" r:id="rId50" xr:uid="{00000000-0004-0000-0C00-000031000000}"/>
    <hyperlink ref="F284" r:id="rId51" xr:uid="{00000000-0004-0000-0C00-000032000000}"/>
    <hyperlink ref="F287" r:id="rId52" xr:uid="{00000000-0004-0000-0C00-000033000000}"/>
    <hyperlink ref="F289" r:id="rId53" xr:uid="{00000000-0004-0000-0C00-000034000000}"/>
    <hyperlink ref="F291" r:id="rId54" xr:uid="{00000000-0004-0000-0C00-000035000000}"/>
    <hyperlink ref="F294" r:id="rId55" xr:uid="{00000000-0004-0000-0C00-000036000000}"/>
    <hyperlink ref="F299" r:id="rId56" xr:uid="{00000000-0004-0000-0C00-000037000000}"/>
    <hyperlink ref="F302" r:id="rId57" xr:uid="{00000000-0004-0000-0C00-000038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8"/>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pageSetUpPr fitToPage="1"/>
  </sheetPr>
  <dimension ref="B2:BM291"/>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144</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15086</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ROUND(J117,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ROUND((SUM(BE117:BE290)),  2)</f>
        <v>0</v>
      </c>
      <c r="I37" s="95">
        <v>0.21</v>
      </c>
      <c r="J37" s="84">
        <f>ROUND(((SUM(BE117:BE290))*I37),  2)</f>
        <v>0</v>
      </c>
      <c r="L37" s="34"/>
    </row>
    <row r="38" spans="2:12" s="1" customFormat="1" ht="14.4" customHeight="1">
      <c r="B38" s="34"/>
      <c r="E38" s="29" t="s">
        <v>48</v>
      </c>
      <c r="F38" s="84">
        <f>ROUND((SUM(BF117:BF290)),  2)</f>
        <v>0</v>
      </c>
      <c r="I38" s="95">
        <v>0.12</v>
      </c>
      <c r="J38" s="84">
        <f>ROUND(((SUM(BF117:BF290))*I38),  2)</f>
        <v>0</v>
      </c>
      <c r="L38" s="34"/>
    </row>
    <row r="39" spans="2:12" s="1" customFormat="1" ht="14.4" hidden="1" customHeight="1">
      <c r="B39" s="34"/>
      <c r="E39" s="29" t="s">
        <v>49</v>
      </c>
      <c r="F39" s="84">
        <f>ROUND((SUM(BG117:BG290)),  2)</f>
        <v>0</v>
      </c>
      <c r="I39" s="95">
        <v>0.21</v>
      </c>
      <c r="J39" s="84">
        <f>0</f>
        <v>0</v>
      </c>
      <c r="L39" s="34"/>
    </row>
    <row r="40" spans="2:12" s="1" customFormat="1" ht="14.4" hidden="1" customHeight="1">
      <c r="B40" s="34"/>
      <c r="E40" s="29" t="s">
        <v>50</v>
      </c>
      <c r="F40" s="84">
        <f>ROUND((SUM(BH117:BH290)),  2)</f>
        <v>0</v>
      </c>
      <c r="I40" s="95">
        <v>0.12</v>
      </c>
      <c r="J40" s="84">
        <f>0</f>
        <v>0</v>
      </c>
      <c r="L40" s="34"/>
    </row>
    <row r="41" spans="2:12" s="1" customFormat="1" ht="14.4" hidden="1" customHeight="1">
      <c r="B41" s="34"/>
      <c r="E41" s="29" t="s">
        <v>51</v>
      </c>
      <c r="F41" s="84">
        <f>ROUND((SUM(BI117:BI290)),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D.3.5 - Vzduchotechnika</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J117</f>
        <v>0</v>
      </c>
      <c r="L67" s="34"/>
      <c r="AU67" s="19" t="s">
        <v>216</v>
      </c>
    </row>
    <row r="68" spans="2:47" s="8" customFormat="1" ht="24.9" customHeight="1">
      <c r="B68" s="105"/>
      <c r="D68" s="106" t="s">
        <v>228</v>
      </c>
      <c r="E68" s="107"/>
      <c r="F68" s="107"/>
      <c r="G68" s="107"/>
      <c r="H68" s="107"/>
      <c r="I68" s="107"/>
      <c r="J68" s="108">
        <f>J118</f>
        <v>0</v>
      </c>
      <c r="L68" s="105"/>
    </row>
    <row r="69" spans="2:47" s="9" customFormat="1" ht="19.95" customHeight="1">
      <c r="B69" s="109"/>
      <c r="D69" s="110" t="s">
        <v>10209</v>
      </c>
      <c r="E69" s="111"/>
      <c r="F69" s="111"/>
      <c r="G69" s="111"/>
      <c r="H69" s="111"/>
      <c r="I69" s="111"/>
      <c r="J69" s="112">
        <f>J119</f>
        <v>0</v>
      </c>
      <c r="L69" s="109"/>
    </row>
    <row r="70" spans="2:47" s="9" customFormat="1" ht="14.85" customHeight="1">
      <c r="B70" s="109"/>
      <c r="D70" s="110" t="s">
        <v>15087</v>
      </c>
      <c r="E70" s="111"/>
      <c r="F70" s="111"/>
      <c r="G70" s="111"/>
      <c r="H70" s="111"/>
      <c r="I70" s="111"/>
      <c r="J70" s="112">
        <f>J120</f>
        <v>0</v>
      </c>
      <c r="L70" s="109"/>
    </row>
    <row r="71" spans="2:47" s="9" customFormat="1" ht="21.75" customHeight="1">
      <c r="B71" s="109"/>
      <c r="D71" s="110" t="s">
        <v>15088</v>
      </c>
      <c r="E71" s="111"/>
      <c r="F71" s="111"/>
      <c r="G71" s="111"/>
      <c r="H71" s="111"/>
      <c r="I71" s="111"/>
      <c r="J71" s="112">
        <f>J121</f>
        <v>0</v>
      </c>
      <c r="L71" s="109"/>
    </row>
    <row r="72" spans="2:47" s="9" customFormat="1" ht="21.75" customHeight="1">
      <c r="B72" s="109"/>
      <c r="D72" s="110" t="s">
        <v>15089</v>
      </c>
      <c r="E72" s="111"/>
      <c r="F72" s="111"/>
      <c r="G72" s="111"/>
      <c r="H72" s="111"/>
      <c r="I72" s="111"/>
      <c r="J72" s="112">
        <f>J130</f>
        <v>0</v>
      </c>
      <c r="L72" s="109"/>
    </row>
    <row r="73" spans="2:47" s="9" customFormat="1" ht="14.85" customHeight="1">
      <c r="B73" s="109"/>
      <c r="D73" s="110" t="s">
        <v>15090</v>
      </c>
      <c r="E73" s="111"/>
      <c r="F73" s="111"/>
      <c r="G73" s="111"/>
      <c r="H73" s="111"/>
      <c r="I73" s="111"/>
      <c r="J73" s="112">
        <f>J136</f>
        <v>0</v>
      </c>
      <c r="L73" s="109"/>
    </row>
    <row r="74" spans="2:47" s="9" customFormat="1" ht="21.75" customHeight="1">
      <c r="B74" s="109"/>
      <c r="D74" s="110" t="s">
        <v>15091</v>
      </c>
      <c r="E74" s="111"/>
      <c r="F74" s="111"/>
      <c r="G74" s="111"/>
      <c r="H74" s="111"/>
      <c r="I74" s="111"/>
      <c r="J74" s="112">
        <f>J137</f>
        <v>0</v>
      </c>
      <c r="L74" s="109"/>
    </row>
    <row r="75" spans="2:47" s="9" customFormat="1" ht="21.75" customHeight="1">
      <c r="B75" s="109"/>
      <c r="D75" s="110" t="s">
        <v>15092</v>
      </c>
      <c r="E75" s="111"/>
      <c r="F75" s="111"/>
      <c r="G75" s="111"/>
      <c r="H75" s="111"/>
      <c r="I75" s="111"/>
      <c r="J75" s="112">
        <f>J146</f>
        <v>0</v>
      </c>
      <c r="L75" s="109"/>
    </row>
    <row r="76" spans="2:47" s="9" customFormat="1" ht="14.85" customHeight="1">
      <c r="B76" s="109"/>
      <c r="D76" s="110" t="s">
        <v>15093</v>
      </c>
      <c r="E76" s="111"/>
      <c r="F76" s="111"/>
      <c r="G76" s="111"/>
      <c r="H76" s="111"/>
      <c r="I76" s="111"/>
      <c r="J76" s="112">
        <f>J152</f>
        <v>0</v>
      </c>
      <c r="L76" s="109"/>
    </row>
    <row r="77" spans="2:47" s="9" customFormat="1" ht="21.75" customHeight="1">
      <c r="B77" s="109"/>
      <c r="D77" s="110" t="s">
        <v>15094</v>
      </c>
      <c r="E77" s="111"/>
      <c r="F77" s="111"/>
      <c r="G77" s="111"/>
      <c r="H77" s="111"/>
      <c r="I77" s="111"/>
      <c r="J77" s="112">
        <f>J153</f>
        <v>0</v>
      </c>
      <c r="L77" s="109"/>
    </row>
    <row r="78" spans="2:47" s="9" customFormat="1" ht="21.75" customHeight="1">
      <c r="B78" s="109"/>
      <c r="D78" s="110" t="s">
        <v>15095</v>
      </c>
      <c r="E78" s="111"/>
      <c r="F78" s="111"/>
      <c r="G78" s="111"/>
      <c r="H78" s="111"/>
      <c r="I78" s="111"/>
      <c r="J78" s="112">
        <f>J165</f>
        <v>0</v>
      </c>
      <c r="L78" s="109"/>
    </row>
    <row r="79" spans="2:47" s="9" customFormat="1" ht="14.85" customHeight="1">
      <c r="B79" s="109"/>
      <c r="D79" s="110" t="s">
        <v>15096</v>
      </c>
      <c r="E79" s="111"/>
      <c r="F79" s="111"/>
      <c r="G79" s="111"/>
      <c r="H79" s="111"/>
      <c r="I79" s="111"/>
      <c r="J79" s="112">
        <f>J175</f>
        <v>0</v>
      </c>
      <c r="L79" s="109"/>
    </row>
    <row r="80" spans="2:47" s="9" customFormat="1" ht="21.75" customHeight="1">
      <c r="B80" s="109"/>
      <c r="D80" s="110" t="s">
        <v>15097</v>
      </c>
      <c r="E80" s="111"/>
      <c r="F80" s="111"/>
      <c r="G80" s="111"/>
      <c r="H80" s="111"/>
      <c r="I80" s="111"/>
      <c r="J80" s="112">
        <f>J176</f>
        <v>0</v>
      </c>
      <c r="L80" s="109"/>
    </row>
    <row r="81" spans="2:12" s="9" customFormat="1" ht="21.75" customHeight="1">
      <c r="B81" s="109"/>
      <c r="D81" s="110" t="s">
        <v>15098</v>
      </c>
      <c r="E81" s="111"/>
      <c r="F81" s="111"/>
      <c r="G81" s="111"/>
      <c r="H81" s="111"/>
      <c r="I81" s="111"/>
      <c r="J81" s="112">
        <f>J185</f>
        <v>0</v>
      </c>
      <c r="L81" s="109"/>
    </row>
    <row r="82" spans="2:12" s="9" customFormat="1" ht="14.85" customHeight="1">
      <c r="B82" s="109"/>
      <c r="D82" s="110" t="s">
        <v>15099</v>
      </c>
      <c r="E82" s="111"/>
      <c r="F82" s="111"/>
      <c r="G82" s="111"/>
      <c r="H82" s="111"/>
      <c r="I82" s="111"/>
      <c r="J82" s="112">
        <f>J191</f>
        <v>0</v>
      </c>
      <c r="L82" s="109"/>
    </row>
    <row r="83" spans="2:12" s="9" customFormat="1" ht="21.75" customHeight="1">
      <c r="B83" s="109"/>
      <c r="D83" s="110" t="s">
        <v>15100</v>
      </c>
      <c r="E83" s="111"/>
      <c r="F83" s="111"/>
      <c r="G83" s="111"/>
      <c r="H83" s="111"/>
      <c r="I83" s="111"/>
      <c r="J83" s="112">
        <f>J192</f>
        <v>0</v>
      </c>
      <c r="L83" s="109"/>
    </row>
    <row r="84" spans="2:12" s="9" customFormat="1" ht="21.75" customHeight="1">
      <c r="B84" s="109"/>
      <c r="D84" s="110" t="s">
        <v>15101</v>
      </c>
      <c r="E84" s="111"/>
      <c r="F84" s="111"/>
      <c r="G84" s="111"/>
      <c r="H84" s="111"/>
      <c r="I84" s="111"/>
      <c r="J84" s="112">
        <f>J217</f>
        <v>0</v>
      </c>
      <c r="L84" s="109"/>
    </row>
    <row r="85" spans="2:12" s="9" customFormat="1" ht="14.85" customHeight="1">
      <c r="B85" s="109"/>
      <c r="D85" s="110" t="s">
        <v>15102</v>
      </c>
      <c r="E85" s="111"/>
      <c r="F85" s="111"/>
      <c r="G85" s="111"/>
      <c r="H85" s="111"/>
      <c r="I85" s="111"/>
      <c r="J85" s="112">
        <f>J237</f>
        <v>0</v>
      </c>
      <c r="L85" s="109"/>
    </row>
    <row r="86" spans="2:12" s="9" customFormat="1" ht="21.75" customHeight="1">
      <c r="B86" s="109"/>
      <c r="D86" s="110" t="s">
        <v>15103</v>
      </c>
      <c r="E86" s="111"/>
      <c r="F86" s="111"/>
      <c r="G86" s="111"/>
      <c r="H86" s="111"/>
      <c r="I86" s="111"/>
      <c r="J86" s="112">
        <f>J238</f>
        <v>0</v>
      </c>
      <c r="L86" s="109"/>
    </row>
    <row r="87" spans="2:12" s="9" customFormat="1" ht="21.75" customHeight="1">
      <c r="B87" s="109"/>
      <c r="D87" s="110" t="s">
        <v>15104</v>
      </c>
      <c r="E87" s="111"/>
      <c r="F87" s="111"/>
      <c r="G87" s="111"/>
      <c r="H87" s="111"/>
      <c r="I87" s="111"/>
      <c r="J87" s="112">
        <f>J256</f>
        <v>0</v>
      </c>
      <c r="L87" s="109"/>
    </row>
    <row r="88" spans="2:12" s="9" customFormat="1" ht="14.85" customHeight="1">
      <c r="B88" s="109"/>
      <c r="D88" s="110" t="s">
        <v>15105</v>
      </c>
      <c r="E88" s="111"/>
      <c r="F88" s="111"/>
      <c r="G88" s="111"/>
      <c r="H88" s="111"/>
      <c r="I88" s="111"/>
      <c r="J88" s="112">
        <f>J271</f>
        <v>0</v>
      </c>
      <c r="L88" s="109"/>
    </row>
    <row r="89" spans="2:12" s="9" customFormat="1" ht="21.75" customHeight="1">
      <c r="B89" s="109"/>
      <c r="D89" s="110" t="s">
        <v>15106</v>
      </c>
      <c r="E89" s="111"/>
      <c r="F89" s="111"/>
      <c r="G89" s="111"/>
      <c r="H89" s="111"/>
      <c r="I89" s="111"/>
      <c r="J89" s="112">
        <f>J272</f>
        <v>0</v>
      </c>
      <c r="L89" s="109"/>
    </row>
    <row r="90" spans="2:12" s="9" customFormat="1" ht="21.75" customHeight="1">
      <c r="B90" s="109"/>
      <c r="D90" s="110" t="s">
        <v>15107</v>
      </c>
      <c r="E90" s="111"/>
      <c r="F90" s="111"/>
      <c r="G90" s="111"/>
      <c r="H90" s="111"/>
      <c r="I90" s="111"/>
      <c r="J90" s="112">
        <f>J282</f>
        <v>0</v>
      </c>
      <c r="L90" s="109"/>
    </row>
    <row r="91" spans="2:12" s="9" customFormat="1" ht="14.85" customHeight="1">
      <c r="B91" s="109"/>
      <c r="D91" s="110" t="s">
        <v>15108</v>
      </c>
      <c r="E91" s="111"/>
      <c r="F91" s="111"/>
      <c r="G91" s="111"/>
      <c r="H91" s="111"/>
      <c r="I91" s="111"/>
      <c r="J91" s="112">
        <f>J284</f>
        <v>0</v>
      </c>
      <c r="L91" s="109"/>
    </row>
    <row r="92" spans="2:12" s="9" customFormat="1" ht="21.75" customHeight="1">
      <c r="B92" s="109"/>
      <c r="D92" s="110" t="s">
        <v>15109</v>
      </c>
      <c r="E92" s="111"/>
      <c r="F92" s="111"/>
      <c r="G92" s="111"/>
      <c r="H92" s="111"/>
      <c r="I92" s="111"/>
      <c r="J92" s="112">
        <f>J285</f>
        <v>0</v>
      </c>
      <c r="L92" s="109"/>
    </row>
    <row r="93" spans="2:12" s="9" customFormat="1" ht="21.75" customHeight="1">
      <c r="B93" s="109"/>
      <c r="D93" s="110" t="s">
        <v>15110</v>
      </c>
      <c r="E93" s="111"/>
      <c r="F93" s="111"/>
      <c r="G93" s="111"/>
      <c r="H93" s="111"/>
      <c r="I93" s="111"/>
      <c r="J93" s="112">
        <f>J287</f>
        <v>0</v>
      </c>
      <c r="L93" s="109"/>
    </row>
    <row r="94" spans="2:12" s="1" customFormat="1" ht="21.75" customHeight="1">
      <c r="B94" s="34"/>
      <c r="L94" s="34"/>
    </row>
    <row r="95" spans="2:12" s="1" customFormat="1" ht="6.9" customHeight="1">
      <c r="B95" s="43"/>
      <c r="C95" s="44"/>
      <c r="D95" s="44"/>
      <c r="E95" s="44"/>
      <c r="F95" s="44"/>
      <c r="G95" s="44"/>
      <c r="H95" s="44"/>
      <c r="I95" s="44"/>
      <c r="J95" s="44"/>
      <c r="K95" s="44"/>
      <c r="L95" s="34"/>
    </row>
    <row r="99" spans="2:12" s="1" customFormat="1" ht="6.9" customHeight="1">
      <c r="B99" s="45"/>
      <c r="C99" s="46"/>
      <c r="D99" s="46"/>
      <c r="E99" s="46"/>
      <c r="F99" s="46"/>
      <c r="G99" s="46"/>
      <c r="H99" s="46"/>
      <c r="I99" s="46"/>
      <c r="J99" s="46"/>
      <c r="K99" s="46"/>
      <c r="L99" s="34"/>
    </row>
    <row r="100" spans="2:12" s="1" customFormat="1" ht="24.9" customHeight="1">
      <c r="B100" s="34"/>
      <c r="C100" s="23" t="s">
        <v>248</v>
      </c>
      <c r="L100" s="34"/>
    </row>
    <row r="101" spans="2:12" s="1" customFormat="1" ht="6.9" customHeight="1">
      <c r="B101" s="34"/>
      <c r="L101" s="34"/>
    </row>
    <row r="102" spans="2:12" s="1" customFormat="1" ht="12" customHeight="1">
      <c r="B102" s="34"/>
      <c r="C102" s="29" t="s">
        <v>16</v>
      </c>
      <c r="L102" s="34"/>
    </row>
    <row r="103" spans="2:12" s="1" customFormat="1" ht="16.5" customHeight="1">
      <c r="B103" s="34"/>
      <c r="E103" s="344" t="str">
        <f>E7</f>
        <v>Domov pro seniory - nový pavilon D - Ústí nad Orlicí</v>
      </c>
      <c r="F103" s="345"/>
      <c r="G103" s="345"/>
      <c r="H103" s="345"/>
      <c r="L103" s="34"/>
    </row>
    <row r="104" spans="2:12" ht="12" customHeight="1">
      <c r="B104" s="22"/>
      <c r="C104" s="29" t="s">
        <v>207</v>
      </c>
      <c r="L104" s="22"/>
    </row>
    <row r="105" spans="2:12" ht="16.5" customHeight="1">
      <c r="B105" s="22"/>
      <c r="E105" s="344" t="s">
        <v>10206</v>
      </c>
      <c r="F105" s="306"/>
      <c r="G105" s="306"/>
      <c r="H105" s="306"/>
      <c r="L105" s="22"/>
    </row>
    <row r="106" spans="2:12" ht="12" customHeight="1">
      <c r="B106" s="22"/>
      <c r="C106" s="29" t="s">
        <v>209</v>
      </c>
      <c r="L106" s="22"/>
    </row>
    <row r="107" spans="2:12" s="1" customFormat="1" ht="16.5" customHeight="1">
      <c r="B107" s="34"/>
      <c r="E107" s="340" t="s">
        <v>13008</v>
      </c>
      <c r="F107" s="346"/>
      <c r="G107" s="346"/>
      <c r="H107" s="346"/>
      <c r="L107" s="34"/>
    </row>
    <row r="108" spans="2:12" s="1" customFormat="1" ht="12" customHeight="1">
      <c r="B108" s="34"/>
      <c r="C108" s="29" t="s">
        <v>9519</v>
      </c>
      <c r="L108" s="34"/>
    </row>
    <row r="109" spans="2:12" s="1" customFormat="1" ht="16.5" customHeight="1">
      <c r="B109" s="34"/>
      <c r="E109" s="327" t="str">
        <f>E13</f>
        <v>D.3.5 - Vzduchotechnika</v>
      </c>
      <c r="F109" s="346"/>
      <c r="G109" s="346"/>
      <c r="H109" s="346"/>
      <c r="L109" s="34"/>
    </row>
    <row r="110" spans="2:12" s="1" customFormat="1" ht="6.9" customHeight="1">
      <c r="B110" s="34"/>
      <c r="L110" s="34"/>
    </row>
    <row r="111" spans="2:12" s="1" customFormat="1" ht="12" customHeight="1">
      <c r="B111" s="34"/>
      <c r="C111" s="29" t="s">
        <v>21</v>
      </c>
      <c r="F111" s="27" t="str">
        <f>F16</f>
        <v>k.ú.Ústí n.Orlicí p.č.651/9 561/19 561/20 st.3165</v>
      </c>
      <c r="I111" s="29" t="s">
        <v>23</v>
      </c>
      <c r="J111" s="51" t="str">
        <f>IF(J16="","",J16)</f>
        <v>7. 3. 2024</v>
      </c>
      <c r="L111" s="34"/>
    </row>
    <row r="112" spans="2:12" s="1" customFormat="1" ht="6.9" customHeight="1">
      <c r="B112" s="34"/>
      <c r="L112" s="34"/>
    </row>
    <row r="113" spans="2:65" s="1" customFormat="1" ht="40.049999999999997" customHeight="1">
      <c r="B113" s="34"/>
      <c r="C113" s="29" t="s">
        <v>25</v>
      </c>
      <c r="F113" s="27" t="str">
        <f>E19</f>
        <v>Město Ústí nad Orlicí, Sychrova 16, 56224 Ústí nO</v>
      </c>
      <c r="I113" s="29" t="s">
        <v>33</v>
      </c>
      <c r="J113" s="32" t="str">
        <f>E25</f>
        <v>R21 Architects s.r.o. Mánesova 864/19 12000 Praha2</v>
      </c>
      <c r="L113" s="34"/>
    </row>
    <row r="114" spans="2:65" s="1" customFormat="1" ht="15.15" customHeight="1">
      <c r="B114" s="34"/>
      <c r="C114" s="29" t="s">
        <v>31</v>
      </c>
      <c r="F114" s="27" t="str">
        <f>IF(E22="","",E22)</f>
        <v>Vyplň údaj</v>
      </c>
      <c r="I114" s="29" t="s">
        <v>38</v>
      </c>
      <c r="J114" s="32" t="str">
        <f>E28</f>
        <v xml:space="preserve"> </v>
      </c>
      <c r="L114" s="34"/>
    </row>
    <row r="115" spans="2:65" s="1" customFormat="1" ht="10.35" customHeight="1">
      <c r="B115" s="34"/>
      <c r="L115" s="34"/>
    </row>
    <row r="116" spans="2:65" s="10" customFormat="1" ht="29.25" customHeight="1">
      <c r="B116" s="113"/>
      <c r="C116" s="114" t="s">
        <v>249</v>
      </c>
      <c r="D116" s="115" t="s">
        <v>61</v>
      </c>
      <c r="E116" s="115" t="s">
        <v>57</v>
      </c>
      <c r="F116" s="115" t="s">
        <v>58</v>
      </c>
      <c r="G116" s="115" t="s">
        <v>250</v>
      </c>
      <c r="H116" s="115" t="s">
        <v>251</v>
      </c>
      <c r="I116" s="115" t="s">
        <v>252</v>
      </c>
      <c r="J116" s="115" t="s">
        <v>215</v>
      </c>
      <c r="K116" s="116" t="s">
        <v>253</v>
      </c>
      <c r="L116" s="113"/>
      <c r="M116" s="58" t="s">
        <v>19</v>
      </c>
      <c r="N116" s="59" t="s">
        <v>46</v>
      </c>
      <c r="O116" s="59" t="s">
        <v>254</v>
      </c>
      <c r="P116" s="59" t="s">
        <v>255</v>
      </c>
      <c r="Q116" s="59" t="s">
        <v>256</v>
      </c>
      <c r="R116" s="59" t="s">
        <v>257</v>
      </c>
      <c r="S116" s="59" t="s">
        <v>258</v>
      </c>
      <c r="T116" s="60" t="s">
        <v>259</v>
      </c>
    </row>
    <row r="117" spans="2:65" s="1" customFormat="1" ht="22.8" customHeight="1">
      <c r="B117" s="34"/>
      <c r="C117" s="63" t="s">
        <v>260</v>
      </c>
      <c r="J117" s="117">
        <f>BK117</f>
        <v>0</v>
      </c>
      <c r="L117" s="34"/>
      <c r="M117" s="61"/>
      <c r="N117" s="52"/>
      <c r="O117" s="52"/>
      <c r="P117" s="118">
        <f>P118</f>
        <v>0</v>
      </c>
      <c r="Q117" s="52"/>
      <c r="R117" s="118">
        <f>R118</f>
        <v>0</v>
      </c>
      <c r="S117" s="52"/>
      <c r="T117" s="119">
        <f>T118</f>
        <v>0</v>
      </c>
      <c r="AT117" s="19" t="s">
        <v>75</v>
      </c>
      <c r="AU117" s="19" t="s">
        <v>216</v>
      </c>
      <c r="BK117" s="120">
        <f>BK118</f>
        <v>0</v>
      </c>
    </row>
    <row r="118" spans="2:65" s="11" customFormat="1" ht="25.95" customHeight="1">
      <c r="B118" s="121"/>
      <c r="D118" s="122" t="s">
        <v>75</v>
      </c>
      <c r="E118" s="123" t="s">
        <v>2964</v>
      </c>
      <c r="F118" s="123" t="s">
        <v>2965</v>
      </c>
      <c r="I118" s="124"/>
      <c r="J118" s="125">
        <f>BK118</f>
        <v>0</v>
      </c>
      <c r="L118" s="121"/>
      <c r="M118" s="126"/>
      <c r="P118" s="127">
        <f>P119</f>
        <v>0</v>
      </c>
      <c r="R118" s="127">
        <f>R119</f>
        <v>0</v>
      </c>
      <c r="T118" s="128">
        <f>T119</f>
        <v>0</v>
      </c>
      <c r="AR118" s="122" t="s">
        <v>88</v>
      </c>
      <c r="AT118" s="129" t="s">
        <v>75</v>
      </c>
      <c r="AU118" s="129" t="s">
        <v>76</v>
      </c>
      <c r="AY118" s="122" t="s">
        <v>263</v>
      </c>
      <c r="BK118" s="130">
        <f>BK119</f>
        <v>0</v>
      </c>
    </row>
    <row r="119" spans="2:65" s="11" customFormat="1" ht="22.8" customHeight="1">
      <c r="B119" s="121"/>
      <c r="D119" s="122" t="s">
        <v>75</v>
      </c>
      <c r="E119" s="131" t="s">
        <v>5500</v>
      </c>
      <c r="F119" s="131" t="s">
        <v>143</v>
      </c>
      <c r="I119" s="124"/>
      <c r="J119" s="132">
        <f>BK119</f>
        <v>0</v>
      </c>
      <c r="L119" s="121"/>
      <c r="M119" s="126"/>
      <c r="P119" s="127">
        <f>P120+P136+P152+P175+P191+P237+P271+P284</f>
        <v>0</v>
      </c>
      <c r="R119" s="127">
        <f>R120+R136+R152+R175+R191+R237+R271+R284</f>
        <v>0</v>
      </c>
      <c r="T119" s="128">
        <f>T120+T136+T152+T175+T191+T237+T271+T284</f>
        <v>0</v>
      </c>
      <c r="AR119" s="122" t="s">
        <v>88</v>
      </c>
      <c r="AT119" s="129" t="s">
        <v>75</v>
      </c>
      <c r="AU119" s="129" t="s">
        <v>83</v>
      </c>
      <c r="AY119" s="122" t="s">
        <v>263</v>
      </c>
      <c r="BK119" s="130">
        <f>BK120+BK136+BK152+BK175+BK191+BK237+BK271+BK284</f>
        <v>0</v>
      </c>
    </row>
    <row r="120" spans="2:65" s="11" customFormat="1" ht="20.85" customHeight="1">
      <c r="B120" s="121"/>
      <c r="D120" s="122" t="s">
        <v>75</v>
      </c>
      <c r="E120" s="131" t="s">
        <v>15111</v>
      </c>
      <c r="F120" s="131" t="s">
        <v>15112</v>
      </c>
      <c r="I120" s="124"/>
      <c r="J120" s="132">
        <f>BK120</f>
        <v>0</v>
      </c>
      <c r="L120" s="121"/>
      <c r="M120" s="126"/>
      <c r="P120" s="127">
        <f>P121+P130</f>
        <v>0</v>
      </c>
      <c r="R120" s="127">
        <f>R121+R130</f>
        <v>0</v>
      </c>
      <c r="T120" s="128">
        <f>T121+T130</f>
        <v>0</v>
      </c>
      <c r="AR120" s="122" t="s">
        <v>88</v>
      </c>
      <c r="AT120" s="129" t="s">
        <v>75</v>
      </c>
      <c r="AU120" s="129" t="s">
        <v>88</v>
      </c>
      <c r="AY120" s="122" t="s">
        <v>263</v>
      </c>
      <c r="BK120" s="130">
        <f>BK121+BK130</f>
        <v>0</v>
      </c>
    </row>
    <row r="121" spans="2:65" s="16" customFormat="1" ht="20.85" customHeight="1">
      <c r="B121" s="199"/>
      <c r="D121" s="200" t="s">
        <v>75</v>
      </c>
      <c r="E121" s="200" t="s">
        <v>15113</v>
      </c>
      <c r="F121" s="200" t="s">
        <v>15114</v>
      </c>
      <c r="I121" s="201"/>
      <c r="J121" s="202">
        <f>BK121</f>
        <v>0</v>
      </c>
      <c r="L121" s="199"/>
      <c r="M121" s="203"/>
      <c r="P121" s="204">
        <f>SUM(P122:P129)</f>
        <v>0</v>
      </c>
      <c r="R121" s="204">
        <f>SUM(R122:R129)</f>
        <v>0</v>
      </c>
      <c r="T121" s="205">
        <f>SUM(T122:T129)</f>
        <v>0</v>
      </c>
      <c r="AR121" s="200" t="s">
        <v>88</v>
      </c>
      <c r="AT121" s="206" t="s">
        <v>75</v>
      </c>
      <c r="AU121" s="206" t="s">
        <v>92</v>
      </c>
      <c r="AY121" s="200" t="s">
        <v>263</v>
      </c>
      <c r="BK121" s="207">
        <f>SUM(BK122:BK129)</f>
        <v>0</v>
      </c>
    </row>
    <row r="122" spans="2:65" s="1" customFormat="1" ht="16.5" customHeight="1">
      <c r="B122" s="34"/>
      <c r="C122" s="178" t="s">
        <v>83</v>
      </c>
      <c r="D122" s="178" t="s">
        <v>439</v>
      </c>
      <c r="E122" s="179" t="s">
        <v>15115</v>
      </c>
      <c r="F122" s="180" t="s">
        <v>15116</v>
      </c>
      <c r="G122" s="181" t="s">
        <v>6409</v>
      </c>
      <c r="H122" s="182">
        <v>1</v>
      </c>
      <c r="I122" s="183"/>
      <c r="J122" s="184">
        <f t="shared" ref="J122:J129" si="0">ROUND(I122*H122,2)</f>
        <v>0</v>
      </c>
      <c r="K122" s="180" t="s">
        <v>19</v>
      </c>
      <c r="L122" s="185"/>
      <c r="M122" s="186" t="s">
        <v>19</v>
      </c>
      <c r="N122" s="187" t="s">
        <v>48</v>
      </c>
      <c r="P122" s="142">
        <f t="shared" ref="P122:P129" si="1">O122*H122</f>
        <v>0</v>
      </c>
      <c r="Q122" s="142">
        <v>0</v>
      </c>
      <c r="R122" s="142">
        <f t="shared" ref="R122:R129" si="2">Q122*H122</f>
        <v>0</v>
      </c>
      <c r="S122" s="142">
        <v>0</v>
      </c>
      <c r="T122" s="143">
        <f t="shared" ref="T122:T129" si="3">S122*H122</f>
        <v>0</v>
      </c>
      <c r="AR122" s="144" t="s">
        <v>480</v>
      </c>
      <c r="AT122" s="144" t="s">
        <v>439</v>
      </c>
      <c r="AU122" s="144" t="s">
        <v>98</v>
      </c>
      <c r="AY122" s="19" t="s">
        <v>263</v>
      </c>
      <c r="BE122" s="145">
        <f t="shared" ref="BE122:BE129" si="4">IF(N122="základní",J122,0)</f>
        <v>0</v>
      </c>
      <c r="BF122" s="145">
        <f t="shared" ref="BF122:BF129" si="5">IF(N122="snížená",J122,0)</f>
        <v>0</v>
      </c>
      <c r="BG122" s="145">
        <f t="shared" ref="BG122:BG129" si="6">IF(N122="zákl. přenesená",J122,0)</f>
        <v>0</v>
      </c>
      <c r="BH122" s="145">
        <f t="shared" ref="BH122:BH129" si="7">IF(N122="sníž. přenesená",J122,0)</f>
        <v>0</v>
      </c>
      <c r="BI122" s="145">
        <f t="shared" ref="BI122:BI129" si="8">IF(N122="nulová",J122,0)</f>
        <v>0</v>
      </c>
      <c r="BJ122" s="19" t="s">
        <v>88</v>
      </c>
      <c r="BK122" s="145">
        <f t="shared" ref="BK122:BK129" si="9">ROUND(I122*H122,2)</f>
        <v>0</v>
      </c>
      <c r="BL122" s="19" t="s">
        <v>375</v>
      </c>
      <c r="BM122" s="144" t="s">
        <v>15117</v>
      </c>
    </row>
    <row r="123" spans="2:65" s="1" customFormat="1" ht="16.5" customHeight="1">
      <c r="B123" s="34"/>
      <c r="C123" s="178" t="s">
        <v>88</v>
      </c>
      <c r="D123" s="178" t="s">
        <v>439</v>
      </c>
      <c r="E123" s="179" t="s">
        <v>15118</v>
      </c>
      <c r="F123" s="180" t="s">
        <v>15119</v>
      </c>
      <c r="G123" s="181" t="s">
        <v>6409</v>
      </c>
      <c r="H123" s="182">
        <v>1</v>
      </c>
      <c r="I123" s="183"/>
      <c r="J123" s="184">
        <f t="shared" si="0"/>
        <v>0</v>
      </c>
      <c r="K123" s="180" t="s">
        <v>19</v>
      </c>
      <c r="L123" s="185"/>
      <c r="M123" s="186" t="s">
        <v>19</v>
      </c>
      <c r="N123" s="187" t="s">
        <v>48</v>
      </c>
      <c r="P123" s="142">
        <f t="shared" si="1"/>
        <v>0</v>
      </c>
      <c r="Q123" s="142">
        <v>0</v>
      </c>
      <c r="R123" s="142">
        <f t="shared" si="2"/>
        <v>0</v>
      </c>
      <c r="S123" s="142">
        <v>0</v>
      </c>
      <c r="T123" s="143">
        <f t="shared" si="3"/>
        <v>0</v>
      </c>
      <c r="AR123" s="144" t="s">
        <v>480</v>
      </c>
      <c r="AT123" s="144" t="s">
        <v>439</v>
      </c>
      <c r="AU123" s="144" t="s">
        <v>98</v>
      </c>
      <c r="AY123" s="19" t="s">
        <v>263</v>
      </c>
      <c r="BE123" s="145">
        <f t="shared" si="4"/>
        <v>0</v>
      </c>
      <c r="BF123" s="145">
        <f t="shared" si="5"/>
        <v>0</v>
      </c>
      <c r="BG123" s="145">
        <f t="shared" si="6"/>
        <v>0</v>
      </c>
      <c r="BH123" s="145">
        <f t="shared" si="7"/>
        <v>0</v>
      </c>
      <c r="BI123" s="145">
        <f t="shared" si="8"/>
        <v>0</v>
      </c>
      <c r="BJ123" s="19" t="s">
        <v>88</v>
      </c>
      <c r="BK123" s="145">
        <f t="shared" si="9"/>
        <v>0</v>
      </c>
      <c r="BL123" s="19" t="s">
        <v>375</v>
      </c>
      <c r="BM123" s="144" t="s">
        <v>15120</v>
      </c>
    </row>
    <row r="124" spans="2:65" s="1" customFormat="1" ht="16.5" customHeight="1">
      <c r="B124" s="34"/>
      <c r="C124" s="178" t="s">
        <v>92</v>
      </c>
      <c r="D124" s="178" t="s">
        <v>439</v>
      </c>
      <c r="E124" s="179" t="s">
        <v>15121</v>
      </c>
      <c r="F124" s="180" t="s">
        <v>15122</v>
      </c>
      <c r="G124" s="181" t="s">
        <v>6409</v>
      </c>
      <c r="H124" s="182">
        <v>4</v>
      </c>
      <c r="I124" s="183"/>
      <c r="J124" s="184">
        <f t="shared" si="0"/>
        <v>0</v>
      </c>
      <c r="K124" s="180" t="s">
        <v>19</v>
      </c>
      <c r="L124" s="185"/>
      <c r="M124" s="186" t="s">
        <v>19</v>
      </c>
      <c r="N124" s="187" t="s">
        <v>48</v>
      </c>
      <c r="P124" s="142">
        <f t="shared" si="1"/>
        <v>0</v>
      </c>
      <c r="Q124" s="142">
        <v>0</v>
      </c>
      <c r="R124" s="142">
        <f t="shared" si="2"/>
        <v>0</v>
      </c>
      <c r="S124" s="142">
        <v>0</v>
      </c>
      <c r="T124" s="143">
        <f t="shared" si="3"/>
        <v>0</v>
      </c>
      <c r="AR124" s="144" t="s">
        <v>480</v>
      </c>
      <c r="AT124" s="144" t="s">
        <v>439</v>
      </c>
      <c r="AU124" s="144" t="s">
        <v>98</v>
      </c>
      <c r="AY124" s="19" t="s">
        <v>263</v>
      </c>
      <c r="BE124" s="145">
        <f t="shared" si="4"/>
        <v>0</v>
      </c>
      <c r="BF124" s="145">
        <f t="shared" si="5"/>
        <v>0</v>
      </c>
      <c r="BG124" s="145">
        <f t="shared" si="6"/>
        <v>0</v>
      </c>
      <c r="BH124" s="145">
        <f t="shared" si="7"/>
        <v>0</v>
      </c>
      <c r="BI124" s="145">
        <f t="shared" si="8"/>
        <v>0</v>
      </c>
      <c r="BJ124" s="19" t="s">
        <v>88</v>
      </c>
      <c r="BK124" s="145">
        <f t="shared" si="9"/>
        <v>0</v>
      </c>
      <c r="BL124" s="19" t="s">
        <v>375</v>
      </c>
      <c r="BM124" s="144" t="s">
        <v>15123</v>
      </c>
    </row>
    <row r="125" spans="2:65" s="1" customFormat="1" ht="16.5" customHeight="1">
      <c r="B125" s="34"/>
      <c r="C125" s="178" t="s">
        <v>98</v>
      </c>
      <c r="D125" s="178" t="s">
        <v>439</v>
      </c>
      <c r="E125" s="179" t="s">
        <v>15124</v>
      </c>
      <c r="F125" s="180" t="s">
        <v>15125</v>
      </c>
      <c r="G125" s="181" t="s">
        <v>6409</v>
      </c>
      <c r="H125" s="182">
        <v>1</v>
      </c>
      <c r="I125" s="183"/>
      <c r="J125" s="184">
        <f t="shared" si="0"/>
        <v>0</v>
      </c>
      <c r="K125" s="180" t="s">
        <v>19</v>
      </c>
      <c r="L125" s="185"/>
      <c r="M125" s="186" t="s">
        <v>19</v>
      </c>
      <c r="N125" s="187" t="s">
        <v>48</v>
      </c>
      <c r="P125" s="142">
        <f t="shared" si="1"/>
        <v>0</v>
      </c>
      <c r="Q125" s="142">
        <v>0</v>
      </c>
      <c r="R125" s="142">
        <f t="shared" si="2"/>
        <v>0</v>
      </c>
      <c r="S125" s="142">
        <v>0</v>
      </c>
      <c r="T125" s="143">
        <f t="shared" si="3"/>
        <v>0</v>
      </c>
      <c r="AR125" s="144" t="s">
        <v>480</v>
      </c>
      <c r="AT125" s="144" t="s">
        <v>439</v>
      </c>
      <c r="AU125" s="144" t="s">
        <v>98</v>
      </c>
      <c r="AY125" s="19" t="s">
        <v>263</v>
      </c>
      <c r="BE125" s="145">
        <f t="shared" si="4"/>
        <v>0</v>
      </c>
      <c r="BF125" s="145">
        <f t="shared" si="5"/>
        <v>0</v>
      </c>
      <c r="BG125" s="145">
        <f t="shared" si="6"/>
        <v>0</v>
      </c>
      <c r="BH125" s="145">
        <f t="shared" si="7"/>
        <v>0</v>
      </c>
      <c r="BI125" s="145">
        <f t="shared" si="8"/>
        <v>0</v>
      </c>
      <c r="BJ125" s="19" t="s">
        <v>88</v>
      </c>
      <c r="BK125" s="145">
        <f t="shared" si="9"/>
        <v>0</v>
      </c>
      <c r="BL125" s="19" t="s">
        <v>375</v>
      </c>
      <c r="BM125" s="144" t="s">
        <v>15126</v>
      </c>
    </row>
    <row r="126" spans="2:65" s="1" customFormat="1" ht="16.5" customHeight="1">
      <c r="B126" s="34"/>
      <c r="C126" s="178" t="s">
        <v>292</v>
      </c>
      <c r="D126" s="178" t="s">
        <v>439</v>
      </c>
      <c r="E126" s="179" t="s">
        <v>15127</v>
      </c>
      <c r="F126" s="180" t="s">
        <v>15128</v>
      </c>
      <c r="G126" s="181" t="s">
        <v>6409</v>
      </c>
      <c r="H126" s="182">
        <v>1</v>
      </c>
      <c r="I126" s="183"/>
      <c r="J126" s="184">
        <f t="shared" si="0"/>
        <v>0</v>
      </c>
      <c r="K126" s="180" t="s">
        <v>19</v>
      </c>
      <c r="L126" s="185"/>
      <c r="M126" s="186" t="s">
        <v>19</v>
      </c>
      <c r="N126" s="187" t="s">
        <v>48</v>
      </c>
      <c r="P126" s="142">
        <f t="shared" si="1"/>
        <v>0</v>
      </c>
      <c r="Q126" s="142">
        <v>0</v>
      </c>
      <c r="R126" s="142">
        <f t="shared" si="2"/>
        <v>0</v>
      </c>
      <c r="S126" s="142">
        <v>0</v>
      </c>
      <c r="T126" s="143">
        <f t="shared" si="3"/>
        <v>0</v>
      </c>
      <c r="AR126" s="144" t="s">
        <v>480</v>
      </c>
      <c r="AT126" s="144" t="s">
        <v>439</v>
      </c>
      <c r="AU126" s="144" t="s">
        <v>98</v>
      </c>
      <c r="AY126" s="19" t="s">
        <v>263</v>
      </c>
      <c r="BE126" s="145">
        <f t="shared" si="4"/>
        <v>0</v>
      </c>
      <c r="BF126" s="145">
        <f t="shared" si="5"/>
        <v>0</v>
      </c>
      <c r="BG126" s="145">
        <f t="shared" si="6"/>
        <v>0</v>
      </c>
      <c r="BH126" s="145">
        <f t="shared" si="7"/>
        <v>0</v>
      </c>
      <c r="BI126" s="145">
        <f t="shared" si="8"/>
        <v>0</v>
      </c>
      <c r="BJ126" s="19" t="s">
        <v>88</v>
      </c>
      <c r="BK126" s="145">
        <f t="shared" si="9"/>
        <v>0</v>
      </c>
      <c r="BL126" s="19" t="s">
        <v>375</v>
      </c>
      <c r="BM126" s="144" t="s">
        <v>15129</v>
      </c>
    </row>
    <row r="127" spans="2:65" s="1" customFormat="1" ht="16.5" customHeight="1">
      <c r="B127" s="34"/>
      <c r="C127" s="178" t="s">
        <v>298</v>
      </c>
      <c r="D127" s="178" t="s">
        <v>439</v>
      </c>
      <c r="E127" s="179" t="s">
        <v>15130</v>
      </c>
      <c r="F127" s="180" t="s">
        <v>15131</v>
      </c>
      <c r="G127" s="181" t="s">
        <v>378</v>
      </c>
      <c r="H127" s="182">
        <v>66</v>
      </c>
      <c r="I127" s="183"/>
      <c r="J127" s="184">
        <f t="shared" si="0"/>
        <v>0</v>
      </c>
      <c r="K127" s="180" t="s">
        <v>19</v>
      </c>
      <c r="L127" s="185"/>
      <c r="M127" s="186" t="s">
        <v>19</v>
      </c>
      <c r="N127" s="187" t="s">
        <v>48</v>
      </c>
      <c r="P127" s="142">
        <f t="shared" si="1"/>
        <v>0</v>
      </c>
      <c r="Q127" s="142">
        <v>0</v>
      </c>
      <c r="R127" s="142">
        <f t="shared" si="2"/>
        <v>0</v>
      </c>
      <c r="S127" s="142">
        <v>0</v>
      </c>
      <c r="T127" s="143">
        <f t="shared" si="3"/>
        <v>0</v>
      </c>
      <c r="AR127" s="144" t="s">
        <v>480</v>
      </c>
      <c r="AT127" s="144" t="s">
        <v>439</v>
      </c>
      <c r="AU127" s="144" t="s">
        <v>98</v>
      </c>
      <c r="AY127" s="19" t="s">
        <v>263</v>
      </c>
      <c r="BE127" s="145">
        <f t="shared" si="4"/>
        <v>0</v>
      </c>
      <c r="BF127" s="145">
        <f t="shared" si="5"/>
        <v>0</v>
      </c>
      <c r="BG127" s="145">
        <f t="shared" si="6"/>
        <v>0</v>
      </c>
      <c r="BH127" s="145">
        <f t="shared" si="7"/>
        <v>0</v>
      </c>
      <c r="BI127" s="145">
        <f t="shared" si="8"/>
        <v>0</v>
      </c>
      <c r="BJ127" s="19" t="s">
        <v>88</v>
      </c>
      <c r="BK127" s="145">
        <f t="shared" si="9"/>
        <v>0</v>
      </c>
      <c r="BL127" s="19" t="s">
        <v>375</v>
      </c>
      <c r="BM127" s="144" t="s">
        <v>15132</v>
      </c>
    </row>
    <row r="128" spans="2:65" s="1" customFormat="1" ht="24.15" customHeight="1">
      <c r="B128" s="34"/>
      <c r="C128" s="178" t="s">
        <v>314</v>
      </c>
      <c r="D128" s="178" t="s">
        <v>439</v>
      </c>
      <c r="E128" s="179" t="s">
        <v>15133</v>
      </c>
      <c r="F128" s="180" t="s">
        <v>15134</v>
      </c>
      <c r="G128" s="181" t="s">
        <v>378</v>
      </c>
      <c r="H128" s="182">
        <v>66</v>
      </c>
      <c r="I128" s="183"/>
      <c r="J128" s="184">
        <f t="shared" si="0"/>
        <v>0</v>
      </c>
      <c r="K128" s="180" t="s">
        <v>19</v>
      </c>
      <c r="L128" s="185"/>
      <c r="M128" s="186" t="s">
        <v>19</v>
      </c>
      <c r="N128" s="187" t="s">
        <v>48</v>
      </c>
      <c r="P128" s="142">
        <f t="shared" si="1"/>
        <v>0</v>
      </c>
      <c r="Q128" s="142">
        <v>0</v>
      </c>
      <c r="R128" s="142">
        <f t="shared" si="2"/>
        <v>0</v>
      </c>
      <c r="S128" s="142">
        <v>0</v>
      </c>
      <c r="T128" s="143">
        <f t="shared" si="3"/>
        <v>0</v>
      </c>
      <c r="AR128" s="144" t="s">
        <v>480</v>
      </c>
      <c r="AT128" s="144" t="s">
        <v>439</v>
      </c>
      <c r="AU128" s="144" t="s">
        <v>98</v>
      </c>
      <c r="AY128" s="19" t="s">
        <v>263</v>
      </c>
      <c r="BE128" s="145">
        <f t="shared" si="4"/>
        <v>0</v>
      </c>
      <c r="BF128" s="145">
        <f t="shared" si="5"/>
        <v>0</v>
      </c>
      <c r="BG128" s="145">
        <f t="shared" si="6"/>
        <v>0</v>
      </c>
      <c r="BH128" s="145">
        <f t="shared" si="7"/>
        <v>0</v>
      </c>
      <c r="BI128" s="145">
        <f t="shared" si="8"/>
        <v>0</v>
      </c>
      <c r="BJ128" s="19" t="s">
        <v>88</v>
      </c>
      <c r="BK128" s="145">
        <f t="shared" si="9"/>
        <v>0</v>
      </c>
      <c r="BL128" s="19" t="s">
        <v>375</v>
      </c>
      <c r="BM128" s="144" t="s">
        <v>15135</v>
      </c>
    </row>
    <row r="129" spans="2:65" s="1" customFormat="1" ht="16.5" customHeight="1">
      <c r="B129" s="34"/>
      <c r="C129" s="178" t="s">
        <v>321</v>
      </c>
      <c r="D129" s="178" t="s">
        <v>439</v>
      </c>
      <c r="E129" s="179" t="s">
        <v>15136</v>
      </c>
      <c r="F129" s="180" t="s">
        <v>15137</v>
      </c>
      <c r="G129" s="181" t="s">
        <v>6350</v>
      </c>
      <c r="H129" s="182">
        <v>20</v>
      </c>
      <c r="I129" s="183"/>
      <c r="J129" s="184">
        <f t="shared" si="0"/>
        <v>0</v>
      </c>
      <c r="K129" s="180" t="s">
        <v>19</v>
      </c>
      <c r="L129" s="185"/>
      <c r="M129" s="186" t="s">
        <v>19</v>
      </c>
      <c r="N129" s="187" t="s">
        <v>48</v>
      </c>
      <c r="P129" s="142">
        <f t="shared" si="1"/>
        <v>0</v>
      </c>
      <c r="Q129" s="142">
        <v>0</v>
      </c>
      <c r="R129" s="142">
        <f t="shared" si="2"/>
        <v>0</v>
      </c>
      <c r="S129" s="142">
        <v>0</v>
      </c>
      <c r="T129" s="143">
        <f t="shared" si="3"/>
        <v>0</v>
      </c>
      <c r="AR129" s="144" t="s">
        <v>480</v>
      </c>
      <c r="AT129" s="144" t="s">
        <v>439</v>
      </c>
      <c r="AU129" s="144" t="s">
        <v>98</v>
      </c>
      <c r="AY129" s="19" t="s">
        <v>263</v>
      </c>
      <c r="BE129" s="145">
        <f t="shared" si="4"/>
        <v>0</v>
      </c>
      <c r="BF129" s="145">
        <f t="shared" si="5"/>
        <v>0</v>
      </c>
      <c r="BG129" s="145">
        <f t="shared" si="6"/>
        <v>0</v>
      </c>
      <c r="BH129" s="145">
        <f t="shared" si="7"/>
        <v>0</v>
      </c>
      <c r="BI129" s="145">
        <f t="shared" si="8"/>
        <v>0</v>
      </c>
      <c r="BJ129" s="19" t="s">
        <v>88</v>
      </c>
      <c r="BK129" s="145">
        <f t="shared" si="9"/>
        <v>0</v>
      </c>
      <c r="BL129" s="19" t="s">
        <v>375</v>
      </c>
      <c r="BM129" s="144" t="s">
        <v>15138</v>
      </c>
    </row>
    <row r="130" spans="2:65" s="16" customFormat="1" ht="20.85" customHeight="1">
      <c r="B130" s="199"/>
      <c r="D130" s="200" t="s">
        <v>75</v>
      </c>
      <c r="E130" s="200" t="s">
        <v>15139</v>
      </c>
      <c r="F130" s="200" t="s">
        <v>15140</v>
      </c>
      <c r="I130" s="201"/>
      <c r="J130" s="202">
        <f>BK130</f>
        <v>0</v>
      </c>
      <c r="L130" s="199"/>
      <c r="M130" s="203"/>
      <c r="P130" s="204">
        <f>SUM(P131:P135)</f>
        <v>0</v>
      </c>
      <c r="R130" s="204">
        <f>SUM(R131:R135)</f>
        <v>0</v>
      </c>
      <c r="T130" s="205">
        <f>SUM(T131:T135)</f>
        <v>0</v>
      </c>
      <c r="AR130" s="200" t="s">
        <v>88</v>
      </c>
      <c r="AT130" s="206" t="s">
        <v>75</v>
      </c>
      <c r="AU130" s="206" t="s">
        <v>92</v>
      </c>
      <c r="AY130" s="200" t="s">
        <v>263</v>
      </c>
      <c r="BK130" s="207">
        <f>SUM(BK131:BK135)</f>
        <v>0</v>
      </c>
    </row>
    <row r="131" spans="2:65" s="1" customFormat="1" ht="16.5" customHeight="1">
      <c r="B131" s="34"/>
      <c r="C131" s="133" t="s">
        <v>328</v>
      </c>
      <c r="D131" s="133" t="s">
        <v>265</v>
      </c>
      <c r="E131" s="134" t="s">
        <v>15141</v>
      </c>
      <c r="F131" s="135" t="s">
        <v>15142</v>
      </c>
      <c r="G131" s="136" t="s">
        <v>6409</v>
      </c>
      <c r="H131" s="137">
        <v>1</v>
      </c>
      <c r="I131" s="138"/>
      <c r="J131" s="139">
        <f>ROUND(I131*H131,2)</f>
        <v>0</v>
      </c>
      <c r="K131" s="135" t="s">
        <v>19</v>
      </c>
      <c r="L131" s="34"/>
      <c r="M131" s="140" t="s">
        <v>19</v>
      </c>
      <c r="N131" s="141" t="s">
        <v>48</v>
      </c>
      <c r="P131" s="142">
        <f>O131*H131</f>
        <v>0</v>
      </c>
      <c r="Q131" s="142">
        <v>0</v>
      </c>
      <c r="R131" s="142">
        <f>Q131*H131</f>
        <v>0</v>
      </c>
      <c r="S131" s="142">
        <v>0</v>
      </c>
      <c r="T131" s="143">
        <f>S131*H131</f>
        <v>0</v>
      </c>
      <c r="AR131" s="144" t="s">
        <v>375</v>
      </c>
      <c r="AT131" s="144" t="s">
        <v>265</v>
      </c>
      <c r="AU131" s="144" t="s">
        <v>98</v>
      </c>
      <c r="AY131" s="19" t="s">
        <v>263</v>
      </c>
      <c r="BE131" s="145">
        <f>IF(N131="základní",J131,0)</f>
        <v>0</v>
      </c>
      <c r="BF131" s="145">
        <f>IF(N131="snížená",J131,0)</f>
        <v>0</v>
      </c>
      <c r="BG131" s="145">
        <f>IF(N131="zákl. přenesená",J131,0)</f>
        <v>0</v>
      </c>
      <c r="BH131" s="145">
        <f>IF(N131="sníž. přenesená",J131,0)</f>
        <v>0</v>
      </c>
      <c r="BI131" s="145">
        <f>IF(N131="nulová",J131,0)</f>
        <v>0</v>
      </c>
      <c r="BJ131" s="19" t="s">
        <v>88</v>
      </c>
      <c r="BK131" s="145">
        <f>ROUND(I131*H131,2)</f>
        <v>0</v>
      </c>
      <c r="BL131" s="19" t="s">
        <v>375</v>
      </c>
      <c r="BM131" s="144" t="s">
        <v>15143</v>
      </c>
    </row>
    <row r="132" spans="2:65" s="1" customFormat="1" ht="16.5" customHeight="1">
      <c r="B132" s="34"/>
      <c r="C132" s="133" t="s">
        <v>334</v>
      </c>
      <c r="D132" s="133" t="s">
        <v>265</v>
      </c>
      <c r="E132" s="134" t="s">
        <v>15144</v>
      </c>
      <c r="F132" s="135" t="s">
        <v>15145</v>
      </c>
      <c r="G132" s="136" t="s">
        <v>6409</v>
      </c>
      <c r="H132" s="137">
        <v>4</v>
      </c>
      <c r="I132" s="138"/>
      <c r="J132" s="139">
        <f>ROUND(I132*H132,2)</f>
        <v>0</v>
      </c>
      <c r="K132" s="135" t="s">
        <v>19</v>
      </c>
      <c r="L132" s="34"/>
      <c r="M132" s="140" t="s">
        <v>19</v>
      </c>
      <c r="N132" s="141" t="s">
        <v>48</v>
      </c>
      <c r="P132" s="142">
        <f>O132*H132</f>
        <v>0</v>
      </c>
      <c r="Q132" s="142">
        <v>0</v>
      </c>
      <c r="R132" s="142">
        <f>Q132*H132</f>
        <v>0</v>
      </c>
      <c r="S132" s="142">
        <v>0</v>
      </c>
      <c r="T132" s="143">
        <f>S132*H132</f>
        <v>0</v>
      </c>
      <c r="AR132" s="144" t="s">
        <v>375</v>
      </c>
      <c r="AT132" s="144" t="s">
        <v>265</v>
      </c>
      <c r="AU132" s="144" t="s">
        <v>98</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375</v>
      </c>
      <c r="BM132" s="144" t="s">
        <v>15146</v>
      </c>
    </row>
    <row r="133" spans="2:65" s="1" customFormat="1" ht="16.5" customHeight="1">
      <c r="B133" s="34"/>
      <c r="C133" s="133" t="s">
        <v>340</v>
      </c>
      <c r="D133" s="133" t="s">
        <v>265</v>
      </c>
      <c r="E133" s="134" t="s">
        <v>15147</v>
      </c>
      <c r="F133" s="135" t="s">
        <v>15148</v>
      </c>
      <c r="G133" s="136" t="s">
        <v>6409</v>
      </c>
      <c r="H133" s="137">
        <v>1</v>
      </c>
      <c r="I133" s="138"/>
      <c r="J133" s="139">
        <f>ROUND(I133*H133,2)</f>
        <v>0</v>
      </c>
      <c r="K133" s="135" t="s">
        <v>19</v>
      </c>
      <c r="L133" s="34"/>
      <c r="M133" s="140" t="s">
        <v>19</v>
      </c>
      <c r="N133" s="141" t="s">
        <v>48</v>
      </c>
      <c r="P133" s="142">
        <f>O133*H133</f>
        <v>0</v>
      </c>
      <c r="Q133" s="142">
        <v>0</v>
      </c>
      <c r="R133" s="142">
        <f>Q133*H133</f>
        <v>0</v>
      </c>
      <c r="S133" s="142">
        <v>0</v>
      </c>
      <c r="T133" s="143">
        <f>S133*H133</f>
        <v>0</v>
      </c>
      <c r="AR133" s="144" t="s">
        <v>375</v>
      </c>
      <c r="AT133" s="144" t="s">
        <v>265</v>
      </c>
      <c r="AU133" s="144" t="s">
        <v>98</v>
      </c>
      <c r="AY133" s="19" t="s">
        <v>263</v>
      </c>
      <c r="BE133" s="145">
        <f>IF(N133="základní",J133,0)</f>
        <v>0</v>
      </c>
      <c r="BF133" s="145">
        <f>IF(N133="snížená",J133,0)</f>
        <v>0</v>
      </c>
      <c r="BG133" s="145">
        <f>IF(N133="zákl. přenesená",J133,0)</f>
        <v>0</v>
      </c>
      <c r="BH133" s="145">
        <f>IF(N133="sníž. přenesená",J133,0)</f>
        <v>0</v>
      </c>
      <c r="BI133" s="145">
        <f>IF(N133="nulová",J133,0)</f>
        <v>0</v>
      </c>
      <c r="BJ133" s="19" t="s">
        <v>88</v>
      </c>
      <c r="BK133" s="145">
        <f>ROUND(I133*H133,2)</f>
        <v>0</v>
      </c>
      <c r="BL133" s="19" t="s">
        <v>375</v>
      </c>
      <c r="BM133" s="144" t="s">
        <v>15149</v>
      </c>
    </row>
    <row r="134" spans="2:65" s="1" customFormat="1" ht="16.5" customHeight="1">
      <c r="B134" s="34"/>
      <c r="C134" s="133" t="s">
        <v>8</v>
      </c>
      <c r="D134" s="133" t="s">
        <v>265</v>
      </c>
      <c r="E134" s="134" t="s">
        <v>15150</v>
      </c>
      <c r="F134" s="135" t="s">
        <v>15151</v>
      </c>
      <c r="G134" s="136" t="s">
        <v>6409</v>
      </c>
      <c r="H134" s="137">
        <v>1</v>
      </c>
      <c r="I134" s="138"/>
      <c r="J134" s="139">
        <f>ROUND(I134*H134,2)</f>
        <v>0</v>
      </c>
      <c r="K134" s="135" t="s">
        <v>19</v>
      </c>
      <c r="L134" s="34"/>
      <c r="M134" s="140" t="s">
        <v>19</v>
      </c>
      <c r="N134" s="141" t="s">
        <v>48</v>
      </c>
      <c r="P134" s="142">
        <f>O134*H134</f>
        <v>0</v>
      </c>
      <c r="Q134" s="142">
        <v>0</v>
      </c>
      <c r="R134" s="142">
        <f>Q134*H134</f>
        <v>0</v>
      </c>
      <c r="S134" s="142">
        <v>0</v>
      </c>
      <c r="T134" s="143">
        <f>S134*H134</f>
        <v>0</v>
      </c>
      <c r="AR134" s="144" t="s">
        <v>375</v>
      </c>
      <c r="AT134" s="144" t="s">
        <v>265</v>
      </c>
      <c r="AU134" s="144" t="s">
        <v>98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375</v>
      </c>
      <c r="BM134" s="144" t="s">
        <v>15152</v>
      </c>
    </row>
    <row r="135" spans="2:65" s="1" customFormat="1" ht="16.5" customHeight="1">
      <c r="B135" s="34"/>
      <c r="C135" s="133" t="s">
        <v>356</v>
      </c>
      <c r="D135" s="133" t="s">
        <v>265</v>
      </c>
      <c r="E135" s="134" t="s">
        <v>15153</v>
      </c>
      <c r="F135" s="135" t="s">
        <v>15154</v>
      </c>
      <c r="G135" s="136" t="s">
        <v>378</v>
      </c>
      <c r="H135" s="137">
        <v>66</v>
      </c>
      <c r="I135" s="138"/>
      <c r="J135" s="139">
        <f>ROUND(I135*H135,2)</f>
        <v>0</v>
      </c>
      <c r="K135" s="135" t="s">
        <v>19</v>
      </c>
      <c r="L135" s="34"/>
      <c r="M135" s="140" t="s">
        <v>19</v>
      </c>
      <c r="N135" s="141" t="s">
        <v>48</v>
      </c>
      <c r="P135" s="142">
        <f>O135*H135</f>
        <v>0</v>
      </c>
      <c r="Q135" s="142">
        <v>0</v>
      </c>
      <c r="R135" s="142">
        <f>Q135*H135</f>
        <v>0</v>
      </c>
      <c r="S135" s="142">
        <v>0</v>
      </c>
      <c r="T135" s="143">
        <f>S135*H135</f>
        <v>0</v>
      </c>
      <c r="AR135" s="144" t="s">
        <v>375</v>
      </c>
      <c r="AT135" s="144" t="s">
        <v>265</v>
      </c>
      <c r="AU135" s="144" t="s">
        <v>98</v>
      </c>
      <c r="AY135" s="19" t="s">
        <v>263</v>
      </c>
      <c r="BE135" s="145">
        <f>IF(N135="základní",J135,0)</f>
        <v>0</v>
      </c>
      <c r="BF135" s="145">
        <f>IF(N135="snížená",J135,0)</f>
        <v>0</v>
      </c>
      <c r="BG135" s="145">
        <f>IF(N135="zákl. přenesená",J135,0)</f>
        <v>0</v>
      </c>
      <c r="BH135" s="145">
        <f>IF(N135="sníž. přenesená",J135,0)</f>
        <v>0</v>
      </c>
      <c r="BI135" s="145">
        <f>IF(N135="nulová",J135,0)</f>
        <v>0</v>
      </c>
      <c r="BJ135" s="19" t="s">
        <v>88</v>
      </c>
      <c r="BK135" s="145">
        <f>ROUND(I135*H135,2)</f>
        <v>0</v>
      </c>
      <c r="BL135" s="19" t="s">
        <v>375</v>
      </c>
      <c r="BM135" s="144" t="s">
        <v>15155</v>
      </c>
    </row>
    <row r="136" spans="2:65" s="11" customFormat="1" ht="20.85" customHeight="1">
      <c r="B136" s="121"/>
      <c r="D136" s="122" t="s">
        <v>75</v>
      </c>
      <c r="E136" s="131" t="s">
        <v>15156</v>
      </c>
      <c r="F136" s="131" t="s">
        <v>15157</v>
      </c>
      <c r="I136" s="124"/>
      <c r="J136" s="132">
        <f>BK136</f>
        <v>0</v>
      </c>
      <c r="L136" s="121"/>
      <c r="M136" s="126"/>
      <c r="P136" s="127">
        <f>P137+P146</f>
        <v>0</v>
      </c>
      <c r="R136" s="127">
        <f>R137+R146</f>
        <v>0</v>
      </c>
      <c r="T136" s="128">
        <f>T137+T146</f>
        <v>0</v>
      </c>
      <c r="AR136" s="122" t="s">
        <v>88</v>
      </c>
      <c r="AT136" s="129" t="s">
        <v>75</v>
      </c>
      <c r="AU136" s="129" t="s">
        <v>88</v>
      </c>
      <c r="AY136" s="122" t="s">
        <v>263</v>
      </c>
      <c r="BK136" s="130">
        <f>BK137+BK146</f>
        <v>0</v>
      </c>
    </row>
    <row r="137" spans="2:65" s="16" customFormat="1" ht="20.85" customHeight="1">
      <c r="B137" s="199"/>
      <c r="D137" s="200" t="s">
        <v>75</v>
      </c>
      <c r="E137" s="200" t="s">
        <v>15158</v>
      </c>
      <c r="F137" s="200" t="s">
        <v>15159</v>
      </c>
      <c r="I137" s="201"/>
      <c r="J137" s="202">
        <f>BK137</f>
        <v>0</v>
      </c>
      <c r="L137" s="199"/>
      <c r="M137" s="203"/>
      <c r="P137" s="204">
        <f>SUM(P138:P145)</f>
        <v>0</v>
      </c>
      <c r="R137" s="204">
        <f>SUM(R138:R145)</f>
        <v>0</v>
      </c>
      <c r="T137" s="205">
        <f>SUM(T138:T145)</f>
        <v>0</v>
      </c>
      <c r="AR137" s="200" t="s">
        <v>88</v>
      </c>
      <c r="AT137" s="206" t="s">
        <v>75</v>
      </c>
      <c r="AU137" s="206" t="s">
        <v>92</v>
      </c>
      <c r="AY137" s="200" t="s">
        <v>263</v>
      </c>
      <c r="BK137" s="207">
        <f>SUM(BK138:BK145)</f>
        <v>0</v>
      </c>
    </row>
    <row r="138" spans="2:65" s="1" customFormat="1" ht="16.5" customHeight="1">
      <c r="B138" s="34"/>
      <c r="C138" s="178" t="s">
        <v>363</v>
      </c>
      <c r="D138" s="178" t="s">
        <v>439</v>
      </c>
      <c r="E138" s="179" t="s">
        <v>15160</v>
      </c>
      <c r="F138" s="180" t="s">
        <v>15161</v>
      </c>
      <c r="G138" s="181" t="s">
        <v>6409</v>
      </c>
      <c r="H138" s="182">
        <v>1</v>
      </c>
      <c r="I138" s="183"/>
      <c r="J138" s="184">
        <f t="shared" ref="J138:J145" si="10">ROUND(I138*H138,2)</f>
        <v>0</v>
      </c>
      <c r="K138" s="180" t="s">
        <v>19</v>
      </c>
      <c r="L138" s="185"/>
      <c r="M138" s="186" t="s">
        <v>19</v>
      </c>
      <c r="N138" s="187" t="s">
        <v>48</v>
      </c>
      <c r="P138" s="142">
        <f t="shared" ref="P138:P145" si="11">O138*H138</f>
        <v>0</v>
      </c>
      <c r="Q138" s="142">
        <v>0</v>
      </c>
      <c r="R138" s="142">
        <f t="shared" ref="R138:R145" si="12">Q138*H138</f>
        <v>0</v>
      </c>
      <c r="S138" s="142">
        <v>0</v>
      </c>
      <c r="T138" s="143">
        <f t="shared" ref="T138:T145" si="13">S138*H138</f>
        <v>0</v>
      </c>
      <c r="AR138" s="144" t="s">
        <v>480</v>
      </c>
      <c r="AT138" s="144" t="s">
        <v>439</v>
      </c>
      <c r="AU138" s="144" t="s">
        <v>98</v>
      </c>
      <c r="AY138" s="19" t="s">
        <v>263</v>
      </c>
      <c r="BE138" s="145">
        <f t="shared" ref="BE138:BE145" si="14">IF(N138="základní",J138,0)</f>
        <v>0</v>
      </c>
      <c r="BF138" s="145">
        <f t="shared" ref="BF138:BF145" si="15">IF(N138="snížená",J138,0)</f>
        <v>0</v>
      </c>
      <c r="BG138" s="145">
        <f t="shared" ref="BG138:BG145" si="16">IF(N138="zákl. přenesená",J138,0)</f>
        <v>0</v>
      </c>
      <c r="BH138" s="145">
        <f t="shared" ref="BH138:BH145" si="17">IF(N138="sníž. přenesená",J138,0)</f>
        <v>0</v>
      </c>
      <c r="BI138" s="145">
        <f t="shared" ref="BI138:BI145" si="18">IF(N138="nulová",J138,0)</f>
        <v>0</v>
      </c>
      <c r="BJ138" s="19" t="s">
        <v>88</v>
      </c>
      <c r="BK138" s="145">
        <f t="shared" ref="BK138:BK145" si="19">ROUND(I138*H138,2)</f>
        <v>0</v>
      </c>
      <c r="BL138" s="19" t="s">
        <v>375</v>
      </c>
      <c r="BM138" s="144" t="s">
        <v>15162</v>
      </c>
    </row>
    <row r="139" spans="2:65" s="1" customFormat="1" ht="16.5" customHeight="1">
      <c r="B139" s="34"/>
      <c r="C139" s="178" t="s">
        <v>369</v>
      </c>
      <c r="D139" s="178" t="s">
        <v>439</v>
      </c>
      <c r="E139" s="179" t="s">
        <v>15163</v>
      </c>
      <c r="F139" s="180" t="s">
        <v>15164</v>
      </c>
      <c r="G139" s="181" t="s">
        <v>6409</v>
      </c>
      <c r="H139" s="182">
        <v>1</v>
      </c>
      <c r="I139" s="183"/>
      <c r="J139" s="184">
        <f t="shared" si="10"/>
        <v>0</v>
      </c>
      <c r="K139" s="180" t="s">
        <v>19</v>
      </c>
      <c r="L139" s="185"/>
      <c r="M139" s="186" t="s">
        <v>19</v>
      </c>
      <c r="N139" s="187" t="s">
        <v>48</v>
      </c>
      <c r="P139" s="142">
        <f t="shared" si="11"/>
        <v>0</v>
      </c>
      <c r="Q139" s="142">
        <v>0</v>
      </c>
      <c r="R139" s="142">
        <f t="shared" si="12"/>
        <v>0</v>
      </c>
      <c r="S139" s="142">
        <v>0</v>
      </c>
      <c r="T139" s="143">
        <f t="shared" si="13"/>
        <v>0</v>
      </c>
      <c r="AR139" s="144" t="s">
        <v>480</v>
      </c>
      <c r="AT139" s="144" t="s">
        <v>439</v>
      </c>
      <c r="AU139" s="144" t="s">
        <v>98</v>
      </c>
      <c r="AY139" s="19" t="s">
        <v>263</v>
      </c>
      <c r="BE139" s="145">
        <f t="shared" si="14"/>
        <v>0</v>
      </c>
      <c r="BF139" s="145">
        <f t="shared" si="15"/>
        <v>0</v>
      </c>
      <c r="BG139" s="145">
        <f t="shared" si="16"/>
        <v>0</v>
      </c>
      <c r="BH139" s="145">
        <f t="shared" si="17"/>
        <v>0</v>
      </c>
      <c r="BI139" s="145">
        <f t="shared" si="18"/>
        <v>0</v>
      </c>
      <c r="BJ139" s="19" t="s">
        <v>88</v>
      </c>
      <c r="BK139" s="145">
        <f t="shared" si="19"/>
        <v>0</v>
      </c>
      <c r="BL139" s="19" t="s">
        <v>375</v>
      </c>
      <c r="BM139" s="144" t="s">
        <v>15165</v>
      </c>
    </row>
    <row r="140" spans="2:65" s="1" customFormat="1" ht="16.5" customHeight="1">
      <c r="B140" s="34"/>
      <c r="C140" s="178" t="s">
        <v>375</v>
      </c>
      <c r="D140" s="178" t="s">
        <v>439</v>
      </c>
      <c r="E140" s="179" t="s">
        <v>15166</v>
      </c>
      <c r="F140" s="180" t="s">
        <v>15167</v>
      </c>
      <c r="G140" s="181" t="s">
        <v>6409</v>
      </c>
      <c r="H140" s="182">
        <v>4</v>
      </c>
      <c r="I140" s="183"/>
      <c r="J140" s="184">
        <f t="shared" si="10"/>
        <v>0</v>
      </c>
      <c r="K140" s="180" t="s">
        <v>19</v>
      </c>
      <c r="L140" s="185"/>
      <c r="M140" s="186" t="s">
        <v>19</v>
      </c>
      <c r="N140" s="187" t="s">
        <v>48</v>
      </c>
      <c r="P140" s="142">
        <f t="shared" si="11"/>
        <v>0</v>
      </c>
      <c r="Q140" s="142">
        <v>0</v>
      </c>
      <c r="R140" s="142">
        <f t="shared" si="12"/>
        <v>0</v>
      </c>
      <c r="S140" s="142">
        <v>0</v>
      </c>
      <c r="T140" s="143">
        <f t="shared" si="13"/>
        <v>0</v>
      </c>
      <c r="AR140" s="144" t="s">
        <v>480</v>
      </c>
      <c r="AT140" s="144" t="s">
        <v>439</v>
      </c>
      <c r="AU140" s="144" t="s">
        <v>98</v>
      </c>
      <c r="AY140" s="19" t="s">
        <v>263</v>
      </c>
      <c r="BE140" s="145">
        <f t="shared" si="14"/>
        <v>0</v>
      </c>
      <c r="BF140" s="145">
        <f t="shared" si="15"/>
        <v>0</v>
      </c>
      <c r="BG140" s="145">
        <f t="shared" si="16"/>
        <v>0</v>
      </c>
      <c r="BH140" s="145">
        <f t="shared" si="17"/>
        <v>0</v>
      </c>
      <c r="BI140" s="145">
        <f t="shared" si="18"/>
        <v>0</v>
      </c>
      <c r="BJ140" s="19" t="s">
        <v>88</v>
      </c>
      <c r="BK140" s="145">
        <f t="shared" si="19"/>
        <v>0</v>
      </c>
      <c r="BL140" s="19" t="s">
        <v>375</v>
      </c>
      <c r="BM140" s="144" t="s">
        <v>15168</v>
      </c>
    </row>
    <row r="141" spans="2:65" s="1" customFormat="1" ht="16.5" customHeight="1">
      <c r="B141" s="34"/>
      <c r="C141" s="178" t="s">
        <v>382</v>
      </c>
      <c r="D141" s="178" t="s">
        <v>439</v>
      </c>
      <c r="E141" s="179" t="s">
        <v>15169</v>
      </c>
      <c r="F141" s="180" t="s">
        <v>15170</v>
      </c>
      <c r="G141" s="181" t="s">
        <v>6409</v>
      </c>
      <c r="H141" s="182">
        <v>1</v>
      </c>
      <c r="I141" s="183"/>
      <c r="J141" s="184">
        <f t="shared" si="10"/>
        <v>0</v>
      </c>
      <c r="K141" s="180" t="s">
        <v>19</v>
      </c>
      <c r="L141" s="185"/>
      <c r="M141" s="186" t="s">
        <v>19</v>
      </c>
      <c r="N141" s="187" t="s">
        <v>48</v>
      </c>
      <c r="P141" s="142">
        <f t="shared" si="11"/>
        <v>0</v>
      </c>
      <c r="Q141" s="142">
        <v>0</v>
      </c>
      <c r="R141" s="142">
        <f t="shared" si="12"/>
        <v>0</v>
      </c>
      <c r="S141" s="142">
        <v>0</v>
      </c>
      <c r="T141" s="143">
        <f t="shared" si="13"/>
        <v>0</v>
      </c>
      <c r="AR141" s="144" t="s">
        <v>480</v>
      </c>
      <c r="AT141" s="144" t="s">
        <v>439</v>
      </c>
      <c r="AU141" s="144" t="s">
        <v>98</v>
      </c>
      <c r="AY141" s="19" t="s">
        <v>263</v>
      </c>
      <c r="BE141" s="145">
        <f t="shared" si="14"/>
        <v>0</v>
      </c>
      <c r="BF141" s="145">
        <f t="shared" si="15"/>
        <v>0</v>
      </c>
      <c r="BG141" s="145">
        <f t="shared" si="16"/>
        <v>0</v>
      </c>
      <c r="BH141" s="145">
        <f t="shared" si="17"/>
        <v>0</v>
      </c>
      <c r="BI141" s="145">
        <f t="shared" si="18"/>
        <v>0</v>
      </c>
      <c r="BJ141" s="19" t="s">
        <v>88</v>
      </c>
      <c r="BK141" s="145">
        <f t="shared" si="19"/>
        <v>0</v>
      </c>
      <c r="BL141" s="19" t="s">
        <v>375</v>
      </c>
      <c r="BM141" s="144" t="s">
        <v>15171</v>
      </c>
    </row>
    <row r="142" spans="2:65" s="1" customFormat="1" ht="16.5" customHeight="1">
      <c r="B142" s="34"/>
      <c r="C142" s="178" t="s">
        <v>388</v>
      </c>
      <c r="D142" s="178" t="s">
        <v>439</v>
      </c>
      <c r="E142" s="179" t="s">
        <v>15172</v>
      </c>
      <c r="F142" s="180" t="s">
        <v>15173</v>
      </c>
      <c r="G142" s="181" t="s">
        <v>6409</v>
      </c>
      <c r="H142" s="182">
        <v>1</v>
      </c>
      <c r="I142" s="183"/>
      <c r="J142" s="184">
        <f t="shared" si="10"/>
        <v>0</v>
      </c>
      <c r="K142" s="180" t="s">
        <v>19</v>
      </c>
      <c r="L142" s="185"/>
      <c r="M142" s="186" t="s">
        <v>19</v>
      </c>
      <c r="N142" s="187" t="s">
        <v>48</v>
      </c>
      <c r="P142" s="142">
        <f t="shared" si="11"/>
        <v>0</v>
      </c>
      <c r="Q142" s="142">
        <v>0</v>
      </c>
      <c r="R142" s="142">
        <f t="shared" si="12"/>
        <v>0</v>
      </c>
      <c r="S142" s="142">
        <v>0</v>
      </c>
      <c r="T142" s="143">
        <f t="shared" si="13"/>
        <v>0</v>
      </c>
      <c r="AR142" s="144" t="s">
        <v>480</v>
      </c>
      <c r="AT142" s="144" t="s">
        <v>439</v>
      </c>
      <c r="AU142" s="144" t="s">
        <v>98</v>
      </c>
      <c r="AY142" s="19" t="s">
        <v>263</v>
      </c>
      <c r="BE142" s="145">
        <f t="shared" si="14"/>
        <v>0</v>
      </c>
      <c r="BF142" s="145">
        <f t="shared" si="15"/>
        <v>0</v>
      </c>
      <c r="BG142" s="145">
        <f t="shared" si="16"/>
        <v>0</v>
      </c>
      <c r="BH142" s="145">
        <f t="shared" si="17"/>
        <v>0</v>
      </c>
      <c r="BI142" s="145">
        <f t="shared" si="18"/>
        <v>0</v>
      </c>
      <c r="BJ142" s="19" t="s">
        <v>88</v>
      </c>
      <c r="BK142" s="145">
        <f t="shared" si="19"/>
        <v>0</v>
      </c>
      <c r="BL142" s="19" t="s">
        <v>375</v>
      </c>
      <c r="BM142" s="144" t="s">
        <v>15174</v>
      </c>
    </row>
    <row r="143" spans="2:65" s="1" customFormat="1" ht="16.5" customHeight="1">
      <c r="B143" s="34"/>
      <c r="C143" s="178" t="s">
        <v>393</v>
      </c>
      <c r="D143" s="178" t="s">
        <v>439</v>
      </c>
      <c r="E143" s="179" t="s">
        <v>15175</v>
      </c>
      <c r="F143" s="180" t="s">
        <v>15176</v>
      </c>
      <c r="G143" s="181" t="s">
        <v>378</v>
      </c>
      <c r="H143" s="182">
        <v>54</v>
      </c>
      <c r="I143" s="183"/>
      <c r="J143" s="184">
        <f t="shared" si="10"/>
        <v>0</v>
      </c>
      <c r="K143" s="180" t="s">
        <v>19</v>
      </c>
      <c r="L143" s="185"/>
      <c r="M143" s="186" t="s">
        <v>19</v>
      </c>
      <c r="N143" s="187" t="s">
        <v>48</v>
      </c>
      <c r="P143" s="142">
        <f t="shared" si="11"/>
        <v>0</v>
      </c>
      <c r="Q143" s="142">
        <v>0</v>
      </c>
      <c r="R143" s="142">
        <f t="shared" si="12"/>
        <v>0</v>
      </c>
      <c r="S143" s="142">
        <v>0</v>
      </c>
      <c r="T143" s="143">
        <f t="shared" si="13"/>
        <v>0</v>
      </c>
      <c r="AR143" s="144" t="s">
        <v>480</v>
      </c>
      <c r="AT143" s="144" t="s">
        <v>439</v>
      </c>
      <c r="AU143" s="144" t="s">
        <v>98</v>
      </c>
      <c r="AY143" s="19" t="s">
        <v>263</v>
      </c>
      <c r="BE143" s="145">
        <f t="shared" si="14"/>
        <v>0</v>
      </c>
      <c r="BF143" s="145">
        <f t="shared" si="15"/>
        <v>0</v>
      </c>
      <c r="BG143" s="145">
        <f t="shared" si="16"/>
        <v>0</v>
      </c>
      <c r="BH143" s="145">
        <f t="shared" si="17"/>
        <v>0</v>
      </c>
      <c r="BI143" s="145">
        <f t="shared" si="18"/>
        <v>0</v>
      </c>
      <c r="BJ143" s="19" t="s">
        <v>88</v>
      </c>
      <c r="BK143" s="145">
        <f t="shared" si="19"/>
        <v>0</v>
      </c>
      <c r="BL143" s="19" t="s">
        <v>375</v>
      </c>
      <c r="BM143" s="144" t="s">
        <v>15177</v>
      </c>
    </row>
    <row r="144" spans="2:65" s="1" customFormat="1" ht="24.15" customHeight="1">
      <c r="B144" s="34"/>
      <c r="C144" s="178" t="s">
        <v>399</v>
      </c>
      <c r="D144" s="178" t="s">
        <v>439</v>
      </c>
      <c r="E144" s="179" t="s">
        <v>15178</v>
      </c>
      <c r="F144" s="180" t="s">
        <v>15179</v>
      </c>
      <c r="G144" s="181" t="s">
        <v>378</v>
      </c>
      <c r="H144" s="182">
        <v>54</v>
      </c>
      <c r="I144" s="183"/>
      <c r="J144" s="184">
        <f t="shared" si="10"/>
        <v>0</v>
      </c>
      <c r="K144" s="180" t="s">
        <v>19</v>
      </c>
      <c r="L144" s="185"/>
      <c r="M144" s="186" t="s">
        <v>19</v>
      </c>
      <c r="N144" s="187" t="s">
        <v>48</v>
      </c>
      <c r="P144" s="142">
        <f t="shared" si="11"/>
        <v>0</v>
      </c>
      <c r="Q144" s="142">
        <v>0</v>
      </c>
      <c r="R144" s="142">
        <f t="shared" si="12"/>
        <v>0</v>
      </c>
      <c r="S144" s="142">
        <v>0</v>
      </c>
      <c r="T144" s="143">
        <f t="shared" si="13"/>
        <v>0</v>
      </c>
      <c r="AR144" s="144" t="s">
        <v>480</v>
      </c>
      <c r="AT144" s="144" t="s">
        <v>439</v>
      </c>
      <c r="AU144" s="144" t="s">
        <v>98</v>
      </c>
      <c r="AY144" s="19" t="s">
        <v>263</v>
      </c>
      <c r="BE144" s="145">
        <f t="shared" si="14"/>
        <v>0</v>
      </c>
      <c r="BF144" s="145">
        <f t="shared" si="15"/>
        <v>0</v>
      </c>
      <c r="BG144" s="145">
        <f t="shared" si="16"/>
        <v>0</v>
      </c>
      <c r="BH144" s="145">
        <f t="shared" si="17"/>
        <v>0</v>
      </c>
      <c r="BI144" s="145">
        <f t="shared" si="18"/>
        <v>0</v>
      </c>
      <c r="BJ144" s="19" t="s">
        <v>88</v>
      </c>
      <c r="BK144" s="145">
        <f t="shared" si="19"/>
        <v>0</v>
      </c>
      <c r="BL144" s="19" t="s">
        <v>375</v>
      </c>
      <c r="BM144" s="144" t="s">
        <v>15180</v>
      </c>
    </row>
    <row r="145" spans="2:65" s="1" customFormat="1" ht="16.5" customHeight="1">
      <c r="B145" s="34"/>
      <c r="C145" s="178" t="s">
        <v>7</v>
      </c>
      <c r="D145" s="178" t="s">
        <v>439</v>
      </c>
      <c r="E145" s="179" t="s">
        <v>15181</v>
      </c>
      <c r="F145" s="180" t="s">
        <v>15182</v>
      </c>
      <c r="G145" s="181" t="s">
        <v>6350</v>
      </c>
      <c r="H145" s="182">
        <v>20</v>
      </c>
      <c r="I145" s="183"/>
      <c r="J145" s="184">
        <f t="shared" si="10"/>
        <v>0</v>
      </c>
      <c r="K145" s="180" t="s">
        <v>19</v>
      </c>
      <c r="L145" s="185"/>
      <c r="M145" s="186" t="s">
        <v>19</v>
      </c>
      <c r="N145" s="187" t="s">
        <v>48</v>
      </c>
      <c r="P145" s="142">
        <f t="shared" si="11"/>
        <v>0</v>
      </c>
      <c r="Q145" s="142">
        <v>0</v>
      </c>
      <c r="R145" s="142">
        <f t="shared" si="12"/>
        <v>0</v>
      </c>
      <c r="S145" s="142">
        <v>0</v>
      </c>
      <c r="T145" s="143">
        <f t="shared" si="13"/>
        <v>0</v>
      </c>
      <c r="AR145" s="144" t="s">
        <v>480</v>
      </c>
      <c r="AT145" s="144" t="s">
        <v>439</v>
      </c>
      <c r="AU145" s="144" t="s">
        <v>98</v>
      </c>
      <c r="AY145" s="19" t="s">
        <v>263</v>
      </c>
      <c r="BE145" s="145">
        <f t="shared" si="14"/>
        <v>0</v>
      </c>
      <c r="BF145" s="145">
        <f t="shared" si="15"/>
        <v>0</v>
      </c>
      <c r="BG145" s="145">
        <f t="shared" si="16"/>
        <v>0</v>
      </c>
      <c r="BH145" s="145">
        <f t="shared" si="17"/>
        <v>0</v>
      </c>
      <c r="BI145" s="145">
        <f t="shared" si="18"/>
        <v>0</v>
      </c>
      <c r="BJ145" s="19" t="s">
        <v>88</v>
      </c>
      <c r="BK145" s="145">
        <f t="shared" si="19"/>
        <v>0</v>
      </c>
      <c r="BL145" s="19" t="s">
        <v>375</v>
      </c>
      <c r="BM145" s="144" t="s">
        <v>15183</v>
      </c>
    </row>
    <row r="146" spans="2:65" s="16" customFormat="1" ht="20.85" customHeight="1">
      <c r="B146" s="199"/>
      <c r="D146" s="200" t="s">
        <v>75</v>
      </c>
      <c r="E146" s="200" t="s">
        <v>15184</v>
      </c>
      <c r="F146" s="200" t="s">
        <v>15185</v>
      </c>
      <c r="I146" s="201"/>
      <c r="J146" s="202">
        <f>BK146</f>
        <v>0</v>
      </c>
      <c r="L146" s="199"/>
      <c r="M146" s="203"/>
      <c r="P146" s="204">
        <f>SUM(P147:P151)</f>
        <v>0</v>
      </c>
      <c r="R146" s="204">
        <f>SUM(R147:R151)</f>
        <v>0</v>
      </c>
      <c r="T146" s="205">
        <f>SUM(T147:T151)</f>
        <v>0</v>
      </c>
      <c r="AR146" s="200" t="s">
        <v>88</v>
      </c>
      <c r="AT146" s="206" t="s">
        <v>75</v>
      </c>
      <c r="AU146" s="206" t="s">
        <v>92</v>
      </c>
      <c r="AY146" s="200" t="s">
        <v>263</v>
      </c>
      <c r="BK146" s="207">
        <f>SUM(BK147:BK151)</f>
        <v>0</v>
      </c>
    </row>
    <row r="147" spans="2:65" s="1" customFormat="1" ht="16.5" customHeight="1">
      <c r="B147" s="34"/>
      <c r="C147" s="133" t="s">
        <v>414</v>
      </c>
      <c r="D147" s="133" t="s">
        <v>265</v>
      </c>
      <c r="E147" s="134" t="s">
        <v>15186</v>
      </c>
      <c r="F147" s="135" t="s">
        <v>15187</v>
      </c>
      <c r="G147" s="136" t="s">
        <v>6409</v>
      </c>
      <c r="H147" s="137">
        <v>1</v>
      </c>
      <c r="I147" s="138"/>
      <c r="J147" s="139">
        <f>ROUND(I147*H147,2)</f>
        <v>0</v>
      </c>
      <c r="K147" s="135" t="s">
        <v>19</v>
      </c>
      <c r="L147" s="34"/>
      <c r="M147" s="140" t="s">
        <v>19</v>
      </c>
      <c r="N147" s="141" t="s">
        <v>48</v>
      </c>
      <c r="P147" s="142">
        <f>O147*H147</f>
        <v>0</v>
      </c>
      <c r="Q147" s="142">
        <v>0</v>
      </c>
      <c r="R147" s="142">
        <f>Q147*H147</f>
        <v>0</v>
      </c>
      <c r="S147" s="142">
        <v>0</v>
      </c>
      <c r="T147" s="143">
        <f>S147*H147</f>
        <v>0</v>
      </c>
      <c r="AR147" s="144" t="s">
        <v>375</v>
      </c>
      <c r="AT147" s="144" t="s">
        <v>265</v>
      </c>
      <c r="AU147" s="144" t="s">
        <v>98</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15188</v>
      </c>
    </row>
    <row r="148" spans="2:65" s="1" customFormat="1" ht="16.5" customHeight="1">
      <c r="B148" s="34"/>
      <c r="C148" s="133" t="s">
        <v>420</v>
      </c>
      <c r="D148" s="133" t="s">
        <v>265</v>
      </c>
      <c r="E148" s="134" t="s">
        <v>15189</v>
      </c>
      <c r="F148" s="135" t="s">
        <v>15190</v>
      </c>
      <c r="G148" s="136" t="s">
        <v>6409</v>
      </c>
      <c r="H148" s="137">
        <v>4</v>
      </c>
      <c r="I148" s="138"/>
      <c r="J148" s="139">
        <f>ROUND(I148*H148,2)</f>
        <v>0</v>
      </c>
      <c r="K148" s="135" t="s">
        <v>19</v>
      </c>
      <c r="L148" s="34"/>
      <c r="M148" s="140" t="s">
        <v>19</v>
      </c>
      <c r="N148" s="141" t="s">
        <v>48</v>
      </c>
      <c r="P148" s="142">
        <f>O148*H148</f>
        <v>0</v>
      </c>
      <c r="Q148" s="142">
        <v>0</v>
      </c>
      <c r="R148" s="142">
        <f>Q148*H148</f>
        <v>0</v>
      </c>
      <c r="S148" s="142">
        <v>0</v>
      </c>
      <c r="T148" s="143">
        <f>S148*H148</f>
        <v>0</v>
      </c>
      <c r="AR148" s="144" t="s">
        <v>375</v>
      </c>
      <c r="AT148" s="144" t="s">
        <v>265</v>
      </c>
      <c r="AU148" s="144" t="s">
        <v>98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375</v>
      </c>
      <c r="BM148" s="144" t="s">
        <v>15191</v>
      </c>
    </row>
    <row r="149" spans="2:65" s="1" customFormat="1" ht="16.5" customHeight="1">
      <c r="B149" s="34"/>
      <c r="C149" s="133" t="s">
        <v>427</v>
      </c>
      <c r="D149" s="133" t="s">
        <v>265</v>
      </c>
      <c r="E149" s="134" t="s">
        <v>15192</v>
      </c>
      <c r="F149" s="135" t="s">
        <v>15193</v>
      </c>
      <c r="G149" s="136" t="s">
        <v>6409</v>
      </c>
      <c r="H149" s="137">
        <v>1</v>
      </c>
      <c r="I149" s="138"/>
      <c r="J149" s="139">
        <f>ROUND(I149*H149,2)</f>
        <v>0</v>
      </c>
      <c r="K149" s="135" t="s">
        <v>19</v>
      </c>
      <c r="L149" s="34"/>
      <c r="M149" s="140" t="s">
        <v>19</v>
      </c>
      <c r="N149" s="141" t="s">
        <v>48</v>
      </c>
      <c r="P149" s="142">
        <f>O149*H149</f>
        <v>0</v>
      </c>
      <c r="Q149" s="142">
        <v>0</v>
      </c>
      <c r="R149" s="142">
        <f>Q149*H149</f>
        <v>0</v>
      </c>
      <c r="S149" s="142">
        <v>0</v>
      </c>
      <c r="T149" s="143">
        <f>S149*H149</f>
        <v>0</v>
      </c>
      <c r="AR149" s="144" t="s">
        <v>375</v>
      </c>
      <c r="AT149" s="144" t="s">
        <v>265</v>
      </c>
      <c r="AU149" s="144" t="s">
        <v>98</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375</v>
      </c>
      <c r="BM149" s="144" t="s">
        <v>15194</v>
      </c>
    </row>
    <row r="150" spans="2:65" s="1" customFormat="1" ht="16.5" customHeight="1">
      <c r="B150" s="34"/>
      <c r="C150" s="133" t="s">
        <v>432</v>
      </c>
      <c r="D150" s="133" t="s">
        <v>265</v>
      </c>
      <c r="E150" s="134" t="s">
        <v>15195</v>
      </c>
      <c r="F150" s="135" t="s">
        <v>15196</v>
      </c>
      <c r="G150" s="136" t="s">
        <v>6409</v>
      </c>
      <c r="H150" s="137">
        <v>1</v>
      </c>
      <c r="I150" s="138"/>
      <c r="J150" s="139">
        <f>ROUND(I150*H150,2)</f>
        <v>0</v>
      </c>
      <c r="K150" s="135" t="s">
        <v>19</v>
      </c>
      <c r="L150" s="34"/>
      <c r="M150" s="140" t="s">
        <v>19</v>
      </c>
      <c r="N150" s="141" t="s">
        <v>48</v>
      </c>
      <c r="P150" s="142">
        <f>O150*H150</f>
        <v>0</v>
      </c>
      <c r="Q150" s="142">
        <v>0</v>
      </c>
      <c r="R150" s="142">
        <f>Q150*H150</f>
        <v>0</v>
      </c>
      <c r="S150" s="142">
        <v>0</v>
      </c>
      <c r="T150" s="143">
        <f>S150*H150</f>
        <v>0</v>
      </c>
      <c r="AR150" s="144" t="s">
        <v>375</v>
      </c>
      <c r="AT150" s="144" t="s">
        <v>265</v>
      </c>
      <c r="AU150" s="144" t="s">
        <v>98</v>
      </c>
      <c r="AY150" s="19" t="s">
        <v>263</v>
      </c>
      <c r="BE150" s="145">
        <f>IF(N150="základní",J150,0)</f>
        <v>0</v>
      </c>
      <c r="BF150" s="145">
        <f>IF(N150="snížená",J150,0)</f>
        <v>0</v>
      </c>
      <c r="BG150" s="145">
        <f>IF(N150="zákl. přenesená",J150,0)</f>
        <v>0</v>
      </c>
      <c r="BH150" s="145">
        <f>IF(N150="sníž. přenesená",J150,0)</f>
        <v>0</v>
      </c>
      <c r="BI150" s="145">
        <f>IF(N150="nulová",J150,0)</f>
        <v>0</v>
      </c>
      <c r="BJ150" s="19" t="s">
        <v>88</v>
      </c>
      <c r="BK150" s="145">
        <f>ROUND(I150*H150,2)</f>
        <v>0</v>
      </c>
      <c r="BL150" s="19" t="s">
        <v>375</v>
      </c>
      <c r="BM150" s="144" t="s">
        <v>15197</v>
      </c>
    </row>
    <row r="151" spans="2:65" s="1" customFormat="1" ht="16.5" customHeight="1">
      <c r="B151" s="34"/>
      <c r="C151" s="133" t="s">
        <v>438</v>
      </c>
      <c r="D151" s="133" t="s">
        <v>265</v>
      </c>
      <c r="E151" s="134" t="s">
        <v>15198</v>
      </c>
      <c r="F151" s="135" t="s">
        <v>15199</v>
      </c>
      <c r="G151" s="136" t="s">
        <v>378</v>
      </c>
      <c r="H151" s="137">
        <v>54</v>
      </c>
      <c r="I151" s="138"/>
      <c r="J151" s="139">
        <f>ROUND(I151*H151,2)</f>
        <v>0</v>
      </c>
      <c r="K151" s="135" t="s">
        <v>19</v>
      </c>
      <c r="L151" s="34"/>
      <c r="M151" s="140" t="s">
        <v>19</v>
      </c>
      <c r="N151" s="141" t="s">
        <v>48</v>
      </c>
      <c r="P151" s="142">
        <f>O151*H151</f>
        <v>0</v>
      </c>
      <c r="Q151" s="142">
        <v>0</v>
      </c>
      <c r="R151" s="142">
        <f>Q151*H151</f>
        <v>0</v>
      </c>
      <c r="S151" s="142">
        <v>0</v>
      </c>
      <c r="T151" s="143">
        <f>S151*H151</f>
        <v>0</v>
      </c>
      <c r="AR151" s="144" t="s">
        <v>375</v>
      </c>
      <c r="AT151" s="144" t="s">
        <v>265</v>
      </c>
      <c r="AU151" s="144" t="s">
        <v>98</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375</v>
      </c>
      <c r="BM151" s="144" t="s">
        <v>15200</v>
      </c>
    </row>
    <row r="152" spans="2:65" s="11" customFormat="1" ht="20.85" customHeight="1">
      <c r="B152" s="121"/>
      <c r="D152" s="122" t="s">
        <v>75</v>
      </c>
      <c r="E152" s="131" t="s">
        <v>15201</v>
      </c>
      <c r="F152" s="131" t="s">
        <v>15202</v>
      </c>
      <c r="I152" s="124"/>
      <c r="J152" s="132">
        <f>BK152</f>
        <v>0</v>
      </c>
      <c r="L152" s="121"/>
      <c r="M152" s="126"/>
      <c r="P152" s="127">
        <f>P153+P165</f>
        <v>0</v>
      </c>
      <c r="R152" s="127">
        <f>R153+R165</f>
        <v>0</v>
      </c>
      <c r="T152" s="128">
        <f>T153+T165</f>
        <v>0</v>
      </c>
      <c r="AR152" s="122" t="s">
        <v>88</v>
      </c>
      <c r="AT152" s="129" t="s">
        <v>75</v>
      </c>
      <c r="AU152" s="129" t="s">
        <v>88</v>
      </c>
      <c r="AY152" s="122" t="s">
        <v>263</v>
      </c>
      <c r="BK152" s="130">
        <f>BK153+BK165</f>
        <v>0</v>
      </c>
    </row>
    <row r="153" spans="2:65" s="16" customFormat="1" ht="20.85" customHeight="1">
      <c r="B153" s="199"/>
      <c r="D153" s="200" t="s">
        <v>75</v>
      </c>
      <c r="E153" s="200" t="s">
        <v>15203</v>
      </c>
      <c r="F153" s="200" t="s">
        <v>15204</v>
      </c>
      <c r="I153" s="201"/>
      <c r="J153" s="202">
        <f>BK153</f>
        <v>0</v>
      </c>
      <c r="L153" s="199"/>
      <c r="M153" s="203"/>
      <c r="P153" s="204">
        <f>SUM(P154:P164)</f>
        <v>0</v>
      </c>
      <c r="R153" s="204">
        <f>SUM(R154:R164)</f>
        <v>0</v>
      </c>
      <c r="T153" s="205">
        <f>SUM(T154:T164)</f>
        <v>0</v>
      </c>
      <c r="AR153" s="200" t="s">
        <v>88</v>
      </c>
      <c r="AT153" s="206" t="s">
        <v>75</v>
      </c>
      <c r="AU153" s="206" t="s">
        <v>92</v>
      </c>
      <c r="AY153" s="200" t="s">
        <v>263</v>
      </c>
      <c r="BK153" s="207">
        <f>SUM(BK154:BK164)</f>
        <v>0</v>
      </c>
    </row>
    <row r="154" spans="2:65" s="1" customFormat="1" ht="24.15" customHeight="1">
      <c r="B154" s="34"/>
      <c r="C154" s="178" t="s">
        <v>444</v>
      </c>
      <c r="D154" s="178" t="s">
        <v>439</v>
      </c>
      <c r="E154" s="179" t="s">
        <v>15205</v>
      </c>
      <c r="F154" s="180" t="s">
        <v>15206</v>
      </c>
      <c r="G154" s="181" t="s">
        <v>6409</v>
      </c>
      <c r="H154" s="182">
        <v>1</v>
      </c>
      <c r="I154" s="183"/>
      <c r="J154" s="184">
        <f t="shared" ref="J154:J164" si="20">ROUND(I154*H154,2)</f>
        <v>0</v>
      </c>
      <c r="K154" s="180" t="s">
        <v>19</v>
      </c>
      <c r="L154" s="185"/>
      <c r="M154" s="186" t="s">
        <v>19</v>
      </c>
      <c r="N154" s="187" t="s">
        <v>48</v>
      </c>
      <c r="P154" s="142">
        <f t="shared" ref="P154:P164" si="21">O154*H154</f>
        <v>0</v>
      </c>
      <c r="Q154" s="142">
        <v>0</v>
      </c>
      <c r="R154" s="142">
        <f t="shared" ref="R154:R164" si="22">Q154*H154</f>
        <v>0</v>
      </c>
      <c r="S154" s="142">
        <v>0</v>
      </c>
      <c r="T154" s="143">
        <f t="shared" ref="T154:T164" si="23">S154*H154</f>
        <v>0</v>
      </c>
      <c r="AR154" s="144" t="s">
        <v>480</v>
      </c>
      <c r="AT154" s="144" t="s">
        <v>439</v>
      </c>
      <c r="AU154" s="144" t="s">
        <v>98</v>
      </c>
      <c r="AY154" s="19" t="s">
        <v>263</v>
      </c>
      <c r="BE154" s="145">
        <f t="shared" ref="BE154:BE164" si="24">IF(N154="základní",J154,0)</f>
        <v>0</v>
      </c>
      <c r="BF154" s="145">
        <f t="shared" ref="BF154:BF164" si="25">IF(N154="snížená",J154,0)</f>
        <v>0</v>
      </c>
      <c r="BG154" s="145">
        <f t="shared" ref="BG154:BG164" si="26">IF(N154="zákl. přenesená",J154,0)</f>
        <v>0</v>
      </c>
      <c r="BH154" s="145">
        <f t="shared" ref="BH154:BH164" si="27">IF(N154="sníž. přenesená",J154,0)</f>
        <v>0</v>
      </c>
      <c r="BI154" s="145">
        <f t="shared" ref="BI154:BI164" si="28">IF(N154="nulová",J154,0)</f>
        <v>0</v>
      </c>
      <c r="BJ154" s="19" t="s">
        <v>88</v>
      </c>
      <c r="BK154" s="145">
        <f t="shared" ref="BK154:BK164" si="29">ROUND(I154*H154,2)</f>
        <v>0</v>
      </c>
      <c r="BL154" s="19" t="s">
        <v>375</v>
      </c>
      <c r="BM154" s="144" t="s">
        <v>15207</v>
      </c>
    </row>
    <row r="155" spans="2:65" s="1" customFormat="1" ht="16.5" customHeight="1">
      <c r="B155" s="34"/>
      <c r="C155" s="178" t="s">
        <v>456</v>
      </c>
      <c r="D155" s="178" t="s">
        <v>439</v>
      </c>
      <c r="E155" s="179" t="s">
        <v>15208</v>
      </c>
      <c r="F155" s="180" t="s">
        <v>15209</v>
      </c>
      <c r="G155" s="181" t="s">
        <v>6409</v>
      </c>
      <c r="H155" s="182">
        <v>1</v>
      </c>
      <c r="I155" s="183"/>
      <c r="J155" s="184">
        <f t="shared" si="20"/>
        <v>0</v>
      </c>
      <c r="K155" s="180" t="s">
        <v>19</v>
      </c>
      <c r="L155" s="185"/>
      <c r="M155" s="186" t="s">
        <v>19</v>
      </c>
      <c r="N155" s="187" t="s">
        <v>48</v>
      </c>
      <c r="P155" s="142">
        <f t="shared" si="21"/>
        <v>0</v>
      </c>
      <c r="Q155" s="142">
        <v>0</v>
      </c>
      <c r="R155" s="142">
        <f t="shared" si="22"/>
        <v>0</v>
      </c>
      <c r="S155" s="142">
        <v>0</v>
      </c>
      <c r="T155" s="143">
        <f t="shared" si="23"/>
        <v>0</v>
      </c>
      <c r="AR155" s="144" t="s">
        <v>480</v>
      </c>
      <c r="AT155" s="144" t="s">
        <v>439</v>
      </c>
      <c r="AU155" s="144" t="s">
        <v>98</v>
      </c>
      <c r="AY155" s="19" t="s">
        <v>263</v>
      </c>
      <c r="BE155" s="145">
        <f t="shared" si="24"/>
        <v>0</v>
      </c>
      <c r="BF155" s="145">
        <f t="shared" si="25"/>
        <v>0</v>
      </c>
      <c r="BG155" s="145">
        <f t="shared" si="26"/>
        <v>0</v>
      </c>
      <c r="BH155" s="145">
        <f t="shared" si="27"/>
        <v>0</v>
      </c>
      <c r="BI155" s="145">
        <f t="shared" si="28"/>
        <v>0</v>
      </c>
      <c r="BJ155" s="19" t="s">
        <v>88</v>
      </c>
      <c r="BK155" s="145">
        <f t="shared" si="29"/>
        <v>0</v>
      </c>
      <c r="BL155" s="19" t="s">
        <v>375</v>
      </c>
      <c r="BM155" s="144" t="s">
        <v>15210</v>
      </c>
    </row>
    <row r="156" spans="2:65" s="1" customFormat="1" ht="16.5" customHeight="1">
      <c r="B156" s="34"/>
      <c r="C156" s="178" t="s">
        <v>462</v>
      </c>
      <c r="D156" s="178" t="s">
        <v>439</v>
      </c>
      <c r="E156" s="179" t="s">
        <v>15211</v>
      </c>
      <c r="F156" s="180" t="s">
        <v>15212</v>
      </c>
      <c r="G156" s="181" t="s">
        <v>6409</v>
      </c>
      <c r="H156" s="182">
        <v>1</v>
      </c>
      <c r="I156" s="183"/>
      <c r="J156" s="184">
        <f t="shared" si="20"/>
        <v>0</v>
      </c>
      <c r="K156" s="180" t="s">
        <v>19</v>
      </c>
      <c r="L156" s="185"/>
      <c r="M156" s="186" t="s">
        <v>19</v>
      </c>
      <c r="N156" s="187" t="s">
        <v>48</v>
      </c>
      <c r="P156" s="142">
        <f t="shared" si="21"/>
        <v>0</v>
      </c>
      <c r="Q156" s="142">
        <v>0</v>
      </c>
      <c r="R156" s="142">
        <f t="shared" si="22"/>
        <v>0</v>
      </c>
      <c r="S156" s="142">
        <v>0</v>
      </c>
      <c r="T156" s="143">
        <f t="shared" si="23"/>
        <v>0</v>
      </c>
      <c r="AR156" s="144" t="s">
        <v>480</v>
      </c>
      <c r="AT156" s="144" t="s">
        <v>439</v>
      </c>
      <c r="AU156" s="144" t="s">
        <v>98</v>
      </c>
      <c r="AY156" s="19" t="s">
        <v>263</v>
      </c>
      <c r="BE156" s="145">
        <f t="shared" si="24"/>
        <v>0</v>
      </c>
      <c r="BF156" s="145">
        <f t="shared" si="25"/>
        <v>0</v>
      </c>
      <c r="BG156" s="145">
        <f t="shared" si="26"/>
        <v>0</v>
      </c>
      <c r="BH156" s="145">
        <f t="shared" si="27"/>
        <v>0</v>
      </c>
      <c r="BI156" s="145">
        <f t="shared" si="28"/>
        <v>0</v>
      </c>
      <c r="BJ156" s="19" t="s">
        <v>88</v>
      </c>
      <c r="BK156" s="145">
        <f t="shared" si="29"/>
        <v>0</v>
      </c>
      <c r="BL156" s="19" t="s">
        <v>375</v>
      </c>
      <c r="BM156" s="144" t="s">
        <v>15213</v>
      </c>
    </row>
    <row r="157" spans="2:65" s="1" customFormat="1" ht="16.5" customHeight="1">
      <c r="B157" s="34"/>
      <c r="C157" s="178" t="s">
        <v>468</v>
      </c>
      <c r="D157" s="178" t="s">
        <v>439</v>
      </c>
      <c r="E157" s="179" t="s">
        <v>15214</v>
      </c>
      <c r="F157" s="180" t="s">
        <v>15215</v>
      </c>
      <c r="G157" s="181" t="s">
        <v>6409</v>
      </c>
      <c r="H157" s="182">
        <v>1</v>
      </c>
      <c r="I157" s="183"/>
      <c r="J157" s="184">
        <f t="shared" si="20"/>
        <v>0</v>
      </c>
      <c r="K157" s="180" t="s">
        <v>19</v>
      </c>
      <c r="L157" s="185"/>
      <c r="M157" s="186" t="s">
        <v>19</v>
      </c>
      <c r="N157" s="187" t="s">
        <v>48</v>
      </c>
      <c r="P157" s="142">
        <f t="shared" si="21"/>
        <v>0</v>
      </c>
      <c r="Q157" s="142">
        <v>0</v>
      </c>
      <c r="R157" s="142">
        <f t="shared" si="22"/>
        <v>0</v>
      </c>
      <c r="S157" s="142">
        <v>0</v>
      </c>
      <c r="T157" s="143">
        <f t="shared" si="23"/>
        <v>0</v>
      </c>
      <c r="AR157" s="144" t="s">
        <v>480</v>
      </c>
      <c r="AT157" s="144" t="s">
        <v>439</v>
      </c>
      <c r="AU157" s="144" t="s">
        <v>98</v>
      </c>
      <c r="AY157" s="19" t="s">
        <v>263</v>
      </c>
      <c r="BE157" s="145">
        <f t="shared" si="24"/>
        <v>0</v>
      </c>
      <c r="BF157" s="145">
        <f t="shared" si="25"/>
        <v>0</v>
      </c>
      <c r="BG157" s="145">
        <f t="shared" si="26"/>
        <v>0</v>
      </c>
      <c r="BH157" s="145">
        <f t="shared" si="27"/>
        <v>0</v>
      </c>
      <c r="BI157" s="145">
        <f t="shared" si="28"/>
        <v>0</v>
      </c>
      <c r="BJ157" s="19" t="s">
        <v>88</v>
      </c>
      <c r="BK157" s="145">
        <f t="shared" si="29"/>
        <v>0</v>
      </c>
      <c r="BL157" s="19" t="s">
        <v>375</v>
      </c>
      <c r="BM157" s="144" t="s">
        <v>15216</v>
      </c>
    </row>
    <row r="158" spans="2:65" s="1" customFormat="1" ht="16.5" customHeight="1">
      <c r="B158" s="34"/>
      <c r="C158" s="178" t="s">
        <v>475</v>
      </c>
      <c r="D158" s="178" t="s">
        <v>439</v>
      </c>
      <c r="E158" s="179" t="s">
        <v>15217</v>
      </c>
      <c r="F158" s="180" t="s">
        <v>15218</v>
      </c>
      <c r="G158" s="181" t="s">
        <v>6409</v>
      </c>
      <c r="H158" s="182">
        <v>1</v>
      </c>
      <c r="I158" s="183"/>
      <c r="J158" s="184">
        <f t="shared" si="20"/>
        <v>0</v>
      </c>
      <c r="K158" s="180" t="s">
        <v>19</v>
      </c>
      <c r="L158" s="185"/>
      <c r="M158" s="186" t="s">
        <v>19</v>
      </c>
      <c r="N158" s="187" t="s">
        <v>48</v>
      </c>
      <c r="P158" s="142">
        <f t="shared" si="21"/>
        <v>0</v>
      </c>
      <c r="Q158" s="142">
        <v>0</v>
      </c>
      <c r="R158" s="142">
        <f t="shared" si="22"/>
        <v>0</v>
      </c>
      <c r="S158" s="142">
        <v>0</v>
      </c>
      <c r="T158" s="143">
        <f t="shared" si="23"/>
        <v>0</v>
      </c>
      <c r="AR158" s="144" t="s">
        <v>480</v>
      </c>
      <c r="AT158" s="144" t="s">
        <v>439</v>
      </c>
      <c r="AU158" s="144" t="s">
        <v>98</v>
      </c>
      <c r="AY158" s="19" t="s">
        <v>263</v>
      </c>
      <c r="BE158" s="145">
        <f t="shared" si="24"/>
        <v>0</v>
      </c>
      <c r="BF158" s="145">
        <f t="shared" si="25"/>
        <v>0</v>
      </c>
      <c r="BG158" s="145">
        <f t="shared" si="26"/>
        <v>0</v>
      </c>
      <c r="BH158" s="145">
        <f t="shared" si="27"/>
        <v>0</v>
      </c>
      <c r="BI158" s="145">
        <f t="shared" si="28"/>
        <v>0</v>
      </c>
      <c r="BJ158" s="19" t="s">
        <v>88</v>
      </c>
      <c r="BK158" s="145">
        <f t="shared" si="29"/>
        <v>0</v>
      </c>
      <c r="BL158" s="19" t="s">
        <v>375</v>
      </c>
      <c r="BM158" s="144" t="s">
        <v>15219</v>
      </c>
    </row>
    <row r="159" spans="2:65" s="1" customFormat="1" ht="16.5" customHeight="1">
      <c r="B159" s="34"/>
      <c r="C159" s="178" t="s">
        <v>480</v>
      </c>
      <c r="D159" s="178" t="s">
        <v>439</v>
      </c>
      <c r="E159" s="179" t="s">
        <v>15220</v>
      </c>
      <c r="F159" s="180" t="s">
        <v>15221</v>
      </c>
      <c r="G159" s="181" t="s">
        <v>6409</v>
      </c>
      <c r="H159" s="182">
        <v>1</v>
      </c>
      <c r="I159" s="183"/>
      <c r="J159" s="184">
        <f t="shared" si="20"/>
        <v>0</v>
      </c>
      <c r="K159" s="180" t="s">
        <v>19</v>
      </c>
      <c r="L159" s="185"/>
      <c r="M159" s="186" t="s">
        <v>19</v>
      </c>
      <c r="N159" s="187" t="s">
        <v>48</v>
      </c>
      <c r="P159" s="142">
        <f t="shared" si="21"/>
        <v>0</v>
      </c>
      <c r="Q159" s="142">
        <v>0</v>
      </c>
      <c r="R159" s="142">
        <f t="shared" si="22"/>
        <v>0</v>
      </c>
      <c r="S159" s="142">
        <v>0</v>
      </c>
      <c r="T159" s="143">
        <f t="shared" si="23"/>
        <v>0</v>
      </c>
      <c r="AR159" s="144" t="s">
        <v>480</v>
      </c>
      <c r="AT159" s="144" t="s">
        <v>439</v>
      </c>
      <c r="AU159" s="144" t="s">
        <v>98</v>
      </c>
      <c r="AY159" s="19" t="s">
        <v>263</v>
      </c>
      <c r="BE159" s="145">
        <f t="shared" si="24"/>
        <v>0</v>
      </c>
      <c r="BF159" s="145">
        <f t="shared" si="25"/>
        <v>0</v>
      </c>
      <c r="BG159" s="145">
        <f t="shared" si="26"/>
        <v>0</v>
      </c>
      <c r="BH159" s="145">
        <f t="shared" si="27"/>
        <v>0</v>
      </c>
      <c r="BI159" s="145">
        <f t="shared" si="28"/>
        <v>0</v>
      </c>
      <c r="BJ159" s="19" t="s">
        <v>88</v>
      </c>
      <c r="BK159" s="145">
        <f t="shared" si="29"/>
        <v>0</v>
      </c>
      <c r="BL159" s="19" t="s">
        <v>375</v>
      </c>
      <c r="BM159" s="144" t="s">
        <v>15222</v>
      </c>
    </row>
    <row r="160" spans="2:65" s="1" customFormat="1" ht="16.5" customHeight="1">
      <c r="B160" s="34"/>
      <c r="C160" s="178" t="s">
        <v>487</v>
      </c>
      <c r="D160" s="178" t="s">
        <v>439</v>
      </c>
      <c r="E160" s="179" t="s">
        <v>15223</v>
      </c>
      <c r="F160" s="180" t="s">
        <v>15224</v>
      </c>
      <c r="G160" s="181" t="s">
        <v>6409</v>
      </c>
      <c r="H160" s="182">
        <v>1</v>
      </c>
      <c r="I160" s="183"/>
      <c r="J160" s="184">
        <f t="shared" si="20"/>
        <v>0</v>
      </c>
      <c r="K160" s="180" t="s">
        <v>19</v>
      </c>
      <c r="L160" s="185"/>
      <c r="M160" s="186" t="s">
        <v>19</v>
      </c>
      <c r="N160" s="187" t="s">
        <v>48</v>
      </c>
      <c r="P160" s="142">
        <f t="shared" si="21"/>
        <v>0</v>
      </c>
      <c r="Q160" s="142">
        <v>0</v>
      </c>
      <c r="R160" s="142">
        <f t="shared" si="22"/>
        <v>0</v>
      </c>
      <c r="S160" s="142">
        <v>0</v>
      </c>
      <c r="T160" s="143">
        <f t="shared" si="23"/>
        <v>0</v>
      </c>
      <c r="AR160" s="144" t="s">
        <v>480</v>
      </c>
      <c r="AT160" s="144" t="s">
        <v>439</v>
      </c>
      <c r="AU160" s="144" t="s">
        <v>98</v>
      </c>
      <c r="AY160" s="19" t="s">
        <v>263</v>
      </c>
      <c r="BE160" s="145">
        <f t="shared" si="24"/>
        <v>0</v>
      </c>
      <c r="BF160" s="145">
        <f t="shared" si="25"/>
        <v>0</v>
      </c>
      <c r="BG160" s="145">
        <f t="shared" si="26"/>
        <v>0</v>
      </c>
      <c r="BH160" s="145">
        <f t="shared" si="27"/>
        <v>0</v>
      </c>
      <c r="BI160" s="145">
        <f t="shared" si="28"/>
        <v>0</v>
      </c>
      <c r="BJ160" s="19" t="s">
        <v>88</v>
      </c>
      <c r="BK160" s="145">
        <f t="shared" si="29"/>
        <v>0</v>
      </c>
      <c r="BL160" s="19" t="s">
        <v>375</v>
      </c>
      <c r="BM160" s="144" t="s">
        <v>15225</v>
      </c>
    </row>
    <row r="161" spans="2:65" s="1" customFormat="1" ht="16.5" customHeight="1">
      <c r="B161" s="34"/>
      <c r="C161" s="178" t="s">
        <v>493</v>
      </c>
      <c r="D161" s="178" t="s">
        <v>439</v>
      </c>
      <c r="E161" s="179" t="s">
        <v>15226</v>
      </c>
      <c r="F161" s="180" t="s">
        <v>15227</v>
      </c>
      <c r="G161" s="181" t="s">
        <v>6409</v>
      </c>
      <c r="H161" s="182">
        <v>1</v>
      </c>
      <c r="I161" s="183"/>
      <c r="J161" s="184">
        <f t="shared" si="20"/>
        <v>0</v>
      </c>
      <c r="K161" s="180" t="s">
        <v>19</v>
      </c>
      <c r="L161" s="185"/>
      <c r="M161" s="186" t="s">
        <v>19</v>
      </c>
      <c r="N161" s="187" t="s">
        <v>48</v>
      </c>
      <c r="P161" s="142">
        <f t="shared" si="21"/>
        <v>0</v>
      </c>
      <c r="Q161" s="142">
        <v>0</v>
      </c>
      <c r="R161" s="142">
        <f t="shared" si="22"/>
        <v>0</v>
      </c>
      <c r="S161" s="142">
        <v>0</v>
      </c>
      <c r="T161" s="143">
        <f t="shared" si="23"/>
        <v>0</v>
      </c>
      <c r="AR161" s="144" t="s">
        <v>480</v>
      </c>
      <c r="AT161" s="144" t="s">
        <v>439</v>
      </c>
      <c r="AU161" s="144" t="s">
        <v>98</v>
      </c>
      <c r="AY161" s="19" t="s">
        <v>263</v>
      </c>
      <c r="BE161" s="145">
        <f t="shared" si="24"/>
        <v>0</v>
      </c>
      <c r="BF161" s="145">
        <f t="shared" si="25"/>
        <v>0</v>
      </c>
      <c r="BG161" s="145">
        <f t="shared" si="26"/>
        <v>0</v>
      </c>
      <c r="BH161" s="145">
        <f t="shared" si="27"/>
        <v>0</v>
      </c>
      <c r="BI161" s="145">
        <f t="shared" si="28"/>
        <v>0</v>
      </c>
      <c r="BJ161" s="19" t="s">
        <v>88</v>
      </c>
      <c r="BK161" s="145">
        <f t="shared" si="29"/>
        <v>0</v>
      </c>
      <c r="BL161" s="19" t="s">
        <v>375</v>
      </c>
      <c r="BM161" s="144" t="s">
        <v>15228</v>
      </c>
    </row>
    <row r="162" spans="2:65" s="1" customFormat="1" ht="16.5" customHeight="1">
      <c r="B162" s="34"/>
      <c r="C162" s="178" t="s">
        <v>499</v>
      </c>
      <c r="D162" s="178" t="s">
        <v>439</v>
      </c>
      <c r="E162" s="179" t="s">
        <v>15229</v>
      </c>
      <c r="F162" s="180" t="s">
        <v>15230</v>
      </c>
      <c r="G162" s="181" t="s">
        <v>378</v>
      </c>
      <c r="H162" s="182">
        <v>40</v>
      </c>
      <c r="I162" s="183"/>
      <c r="J162" s="184">
        <f t="shared" si="20"/>
        <v>0</v>
      </c>
      <c r="K162" s="180" t="s">
        <v>19</v>
      </c>
      <c r="L162" s="185"/>
      <c r="M162" s="186" t="s">
        <v>19</v>
      </c>
      <c r="N162" s="187" t="s">
        <v>48</v>
      </c>
      <c r="P162" s="142">
        <f t="shared" si="21"/>
        <v>0</v>
      </c>
      <c r="Q162" s="142">
        <v>0</v>
      </c>
      <c r="R162" s="142">
        <f t="shared" si="22"/>
        <v>0</v>
      </c>
      <c r="S162" s="142">
        <v>0</v>
      </c>
      <c r="T162" s="143">
        <f t="shared" si="23"/>
        <v>0</v>
      </c>
      <c r="AR162" s="144" t="s">
        <v>480</v>
      </c>
      <c r="AT162" s="144" t="s">
        <v>439</v>
      </c>
      <c r="AU162" s="144" t="s">
        <v>98</v>
      </c>
      <c r="AY162" s="19" t="s">
        <v>263</v>
      </c>
      <c r="BE162" s="145">
        <f t="shared" si="24"/>
        <v>0</v>
      </c>
      <c r="BF162" s="145">
        <f t="shared" si="25"/>
        <v>0</v>
      </c>
      <c r="BG162" s="145">
        <f t="shared" si="26"/>
        <v>0</v>
      </c>
      <c r="BH162" s="145">
        <f t="shared" si="27"/>
        <v>0</v>
      </c>
      <c r="BI162" s="145">
        <f t="shared" si="28"/>
        <v>0</v>
      </c>
      <c r="BJ162" s="19" t="s">
        <v>88</v>
      </c>
      <c r="BK162" s="145">
        <f t="shared" si="29"/>
        <v>0</v>
      </c>
      <c r="BL162" s="19" t="s">
        <v>375</v>
      </c>
      <c r="BM162" s="144" t="s">
        <v>15231</v>
      </c>
    </row>
    <row r="163" spans="2:65" s="1" customFormat="1" ht="24.15" customHeight="1">
      <c r="B163" s="34"/>
      <c r="C163" s="178" t="s">
        <v>505</v>
      </c>
      <c r="D163" s="178" t="s">
        <v>439</v>
      </c>
      <c r="E163" s="179" t="s">
        <v>15232</v>
      </c>
      <c r="F163" s="180" t="s">
        <v>15233</v>
      </c>
      <c r="G163" s="181" t="s">
        <v>378</v>
      </c>
      <c r="H163" s="182">
        <v>36</v>
      </c>
      <c r="I163" s="183"/>
      <c r="J163" s="184">
        <f t="shared" si="20"/>
        <v>0</v>
      </c>
      <c r="K163" s="180" t="s">
        <v>19</v>
      </c>
      <c r="L163" s="185"/>
      <c r="M163" s="186" t="s">
        <v>19</v>
      </c>
      <c r="N163" s="187" t="s">
        <v>48</v>
      </c>
      <c r="P163" s="142">
        <f t="shared" si="21"/>
        <v>0</v>
      </c>
      <c r="Q163" s="142">
        <v>0</v>
      </c>
      <c r="R163" s="142">
        <f t="shared" si="22"/>
        <v>0</v>
      </c>
      <c r="S163" s="142">
        <v>0</v>
      </c>
      <c r="T163" s="143">
        <f t="shared" si="23"/>
        <v>0</v>
      </c>
      <c r="AR163" s="144" t="s">
        <v>480</v>
      </c>
      <c r="AT163" s="144" t="s">
        <v>439</v>
      </c>
      <c r="AU163" s="144" t="s">
        <v>98</v>
      </c>
      <c r="AY163" s="19" t="s">
        <v>263</v>
      </c>
      <c r="BE163" s="145">
        <f t="shared" si="24"/>
        <v>0</v>
      </c>
      <c r="BF163" s="145">
        <f t="shared" si="25"/>
        <v>0</v>
      </c>
      <c r="BG163" s="145">
        <f t="shared" si="26"/>
        <v>0</v>
      </c>
      <c r="BH163" s="145">
        <f t="shared" si="27"/>
        <v>0</v>
      </c>
      <c r="BI163" s="145">
        <f t="shared" si="28"/>
        <v>0</v>
      </c>
      <c r="BJ163" s="19" t="s">
        <v>88</v>
      </c>
      <c r="BK163" s="145">
        <f t="shared" si="29"/>
        <v>0</v>
      </c>
      <c r="BL163" s="19" t="s">
        <v>375</v>
      </c>
      <c r="BM163" s="144" t="s">
        <v>15234</v>
      </c>
    </row>
    <row r="164" spans="2:65" s="1" customFormat="1" ht="16.5" customHeight="1">
      <c r="B164" s="34"/>
      <c r="C164" s="178" t="s">
        <v>508</v>
      </c>
      <c r="D164" s="178" t="s">
        <v>439</v>
      </c>
      <c r="E164" s="179" t="s">
        <v>15235</v>
      </c>
      <c r="F164" s="180" t="s">
        <v>15236</v>
      </c>
      <c r="G164" s="181" t="s">
        <v>6350</v>
      </c>
      <c r="H164" s="182">
        <v>10</v>
      </c>
      <c r="I164" s="183"/>
      <c r="J164" s="184">
        <f t="shared" si="20"/>
        <v>0</v>
      </c>
      <c r="K164" s="180" t="s">
        <v>19</v>
      </c>
      <c r="L164" s="185"/>
      <c r="M164" s="186" t="s">
        <v>19</v>
      </c>
      <c r="N164" s="187" t="s">
        <v>48</v>
      </c>
      <c r="P164" s="142">
        <f t="shared" si="21"/>
        <v>0</v>
      </c>
      <c r="Q164" s="142">
        <v>0</v>
      </c>
      <c r="R164" s="142">
        <f t="shared" si="22"/>
        <v>0</v>
      </c>
      <c r="S164" s="142">
        <v>0</v>
      </c>
      <c r="T164" s="143">
        <f t="shared" si="23"/>
        <v>0</v>
      </c>
      <c r="AR164" s="144" t="s">
        <v>480</v>
      </c>
      <c r="AT164" s="144" t="s">
        <v>439</v>
      </c>
      <c r="AU164" s="144" t="s">
        <v>98</v>
      </c>
      <c r="AY164" s="19" t="s">
        <v>263</v>
      </c>
      <c r="BE164" s="145">
        <f t="shared" si="24"/>
        <v>0</v>
      </c>
      <c r="BF164" s="145">
        <f t="shared" si="25"/>
        <v>0</v>
      </c>
      <c r="BG164" s="145">
        <f t="shared" si="26"/>
        <v>0</v>
      </c>
      <c r="BH164" s="145">
        <f t="shared" si="27"/>
        <v>0</v>
      </c>
      <c r="BI164" s="145">
        <f t="shared" si="28"/>
        <v>0</v>
      </c>
      <c r="BJ164" s="19" t="s">
        <v>88</v>
      </c>
      <c r="BK164" s="145">
        <f t="shared" si="29"/>
        <v>0</v>
      </c>
      <c r="BL164" s="19" t="s">
        <v>375</v>
      </c>
      <c r="BM164" s="144" t="s">
        <v>15237</v>
      </c>
    </row>
    <row r="165" spans="2:65" s="16" customFormat="1" ht="20.85" customHeight="1">
      <c r="B165" s="199"/>
      <c r="D165" s="200" t="s">
        <v>75</v>
      </c>
      <c r="E165" s="200" t="s">
        <v>15238</v>
      </c>
      <c r="F165" s="200" t="s">
        <v>15239</v>
      </c>
      <c r="I165" s="201"/>
      <c r="J165" s="202">
        <f>BK165</f>
        <v>0</v>
      </c>
      <c r="L165" s="199"/>
      <c r="M165" s="203"/>
      <c r="P165" s="204">
        <f>SUM(P166:P174)</f>
        <v>0</v>
      </c>
      <c r="R165" s="204">
        <f>SUM(R166:R174)</f>
        <v>0</v>
      </c>
      <c r="T165" s="205">
        <f>SUM(T166:T174)</f>
        <v>0</v>
      </c>
      <c r="AR165" s="200" t="s">
        <v>88</v>
      </c>
      <c r="AT165" s="206" t="s">
        <v>75</v>
      </c>
      <c r="AU165" s="206" t="s">
        <v>92</v>
      </c>
      <c r="AY165" s="200" t="s">
        <v>263</v>
      </c>
      <c r="BK165" s="207">
        <f>SUM(BK166:BK174)</f>
        <v>0</v>
      </c>
    </row>
    <row r="166" spans="2:65" s="1" customFormat="1" ht="24.15" customHeight="1">
      <c r="B166" s="34"/>
      <c r="C166" s="133" t="s">
        <v>514</v>
      </c>
      <c r="D166" s="133" t="s">
        <v>265</v>
      </c>
      <c r="E166" s="134" t="s">
        <v>15240</v>
      </c>
      <c r="F166" s="135" t="s">
        <v>15241</v>
      </c>
      <c r="G166" s="136" t="s">
        <v>6409</v>
      </c>
      <c r="H166" s="137">
        <v>1</v>
      </c>
      <c r="I166" s="138"/>
      <c r="J166" s="139">
        <f t="shared" ref="J166:J174" si="30">ROUND(I166*H166,2)</f>
        <v>0</v>
      </c>
      <c r="K166" s="135" t="s">
        <v>19</v>
      </c>
      <c r="L166" s="34"/>
      <c r="M166" s="140" t="s">
        <v>19</v>
      </c>
      <c r="N166" s="141" t="s">
        <v>48</v>
      </c>
      <c r="P166" s="142">
        <f t="shared" ref="P166:P174" si="31">O166*H166</f>
        <v>0</v>
      </c>
      <c r="Q166" s="142">
        <v>0</v>
      </c>
      <c r="R166" s="142">
        <f t="shared" ref="R166:R174" si="32">Q166*H166</f>
        <v>0</v>
      </c>
      <c r="S166" s="142">
        <v>0</v>
      </c>
      <c r="T166" s="143">
        <f t="shared" ref="T166:T174" si="33">S166*H166</f>
        <v>0</v>
      </c>
      <c r="AR166" s="144" t="s">
        <v>375</v>
      </c>
      <c r="AT166" s="144" t="s">
        <v>265</v>
      </c>
      <c r="AU166" s="144" t="s">
        <v>98</v>
      </c>
      <c r="AY166" s="19" t="s">
        <v>263</v>
      </c>
      <c r="BE166" s="145">
        <f t="shared" ref="BE166:BE174" si="34">IF(N166="základní",J166,0)</f>
        <v>0</v>
      </c>
      <c r="BF166" s="145">
        <f t="shared" ref="BF166:BF174" si="35">IF(N166="snížená",J166,0)</f>
        <v>0</v>
      </c>
      <c r="BG166" s="145">
        <f t="shared" ref="BG166:BG174" si="36">IF(N166="zákl. přenesená",J166,0)</f>
        <v>0</v>
      </c>
      <c r="BH166" s="145">
        <f t="shared" ref="BH166:BH174" si="37">IF(N166="sníž. přenesená",J166,0)</f>
        <v>0</v>
      </c>
      <c r="BI166" s="145">
        <f t="shared" ref="BI166:BI174" si="38">IF(N166="nulová",J166,0)</f>
        <v>0</v>
      </c>
      <c r="BJ166" s="19" t="s">
        <v>88</v>
      </c>
      <c r="BK166" s="145">
        <f t="shared" ref="BK166:BK174" si="39">ROUND(I166*H166,2)</f>
        <v>0</v>
      </c>
      <c r="BL166" s="19" t="s">
        <v>375</v>
      </c>
      <c r="BM166" s="144" t="s">
        <v>15242</v>
      </c>
    </row>
    <row r="167" spans="2:65" s="1" customFormat="1" ht="16.5" customHeight="1">
      <c r="B167" s="34"/>
      <c r="C167" s="133" t="s">
        <v>520</v>
      </c>
      <c r="D167" s="133" t="s">
        <v>265</v>
      </c>
      <c r="E167" s="134" t="s">
        <v>15243</v>
      </c>
      <c r="F167" s="135" t="s">
        <v>15244</v>
      </c>
      <c r="G167" s="136" t="s">
        <v>6409</v>
      </c>
      <c r="H167" s="137">
        <v>1</v>
      </c>
      <c r="I167" s="138"/>
      <c r="J167" s="139">
        <f t="shared" si="30"/>
        <v>0</v>
      </c>
      <c r="K167" s="135" t="s">
        <v>19</v>
      </c>
      <c r="L167" s="34"/>
      <c r="M167" s="140" t="s">
        <v>19</v>
      </c>
      <c r="N167" s="141" t="s">
        <v>48</v>
      </c>
      <c r="P167" s="142">
        <f t="shared" si="31"/>
        <v>0</v>
      </c>
      <c r="Q167" s="142">
        <v>0</v>
      </c>
      <c r="R167" s="142">
        <f t="shared" si="32"/>
        <v>0</v>
      </c>
      <c r="S167" s="142">
        <v>0</v>
      </c>
      <c r="T167" s="143">
        <f t="shared" si="33"/>
        <v>0</v>
      </c>
      <c r="AR167" s="144" t="s">
        <v>375</v>
      </c>
      <c r="AT167" s="144" t="s">
        <v>265</v>
      </c>
      <c r="AU167" s="144" t="s">
        <v>98</v>
      </c>
      <c r="AY167" s="19" t="s">
        <v>263</v>
      </c>
      <c r="BE167" s="145">
        <f t="shared" si="34"/>
        <v>0</v>
      </c>
      <c r="BF167" s="145">
        <f t="shared" si="35"/>
        <v>0</v>
      </c>
      <c r="BG167" s="145">
        <f t="shared" si="36"/>
        <v>0</v>
      </c>
      <c r="BH167" s="145">
        <f t="shared" si="37"/>
        <v>0</v>
      </c>
      <c r="BI167" s="145">
        <f t="shared" si="38"/>
        <v>0</v>
      </c>
      <c r="BJ167" s="19" t="s">
        <v>88</v>
      </c>
      <c r="BK167" s="145">
        <f t="shared" si="39"/>
        <v>0</v>
      </c>
      <c r="BL167" s="19" t="s">
        <v>375</v>
      </c>
      <c r="BM167" s="144" t="s">
        <v>15245</v>
      </c>
    </row>
    <row r="168" spans="2:65" s="1" customFormat="1" ht="16.5" customHeight="1">
      <c r="B168" s="34"/>
      <c r="C168" s="133" t="s">
        <v>528</v>
      </c>
      <c r="D168" s="133" t="s">
        <v>265</v>
      </c>
      <c r="E168" s="134" t="s">
        <v>15246</v>
      </c>
      <c r="F168" s="135" t="s">
        <v>15247</v>
      </c>
      <c r="G168" s="136" t="s">
        <v>6409</v>
      </c>
      <c r="H168" s="137">
        <v>1</v>
      </c>
      <c r="I168" s="138"/>
      <c r="J168" s="139">
        <f t="shared" si="30"/>
        <v>0</v>
      </c>
      <c r="K168" s="135" t="s">
        <v>19</v>
      </c>
      <c r="L168" s="34"/>
      <c r="M168" s="140" t="s">
        <v>19</v>
      </c>
      <c r="N168" s="141" t="s">
        <v>48</v>
      </c>
      <c r="P168" s="142">
        <f t="shared" si="31"/>
        <v>0</v>
      </c>
      <c r="Q168" s="142">
        <v>0</v>
      </c>
      <c r="R168" s="142">
        <f t="shared" si="32"/>
        <v>0</v>
      </c>
      <c r="S168" s="142">
        <v>0</v>
      </c>
      <c r="T168" s="143">
        <f t="shared" si="33"/>
        <v>0</v>
      </c>
      <c r="AR168" s="144" t="s">
        <v>375</v>
      </c>
      <c r="AT168" s="144" t="s">
        <v>265</v>
      </c>
      <c r="AU168" s="144" t="s">
        <v>98</v>
      </c>
      <c r="AY168" s="19" t="s">
        <v>263</v>
      </c>
      <c r="BE168" s="145">
        <f t="shared" si="34"/>
        <v>0</v>
      </c>
      <c r="BF168" s="145">
        <f t="shared" si="35"/>
        <v>0</v>
      </c>
      <c r="BG168" s="145">
        <f t="shared" si="36"/>
        <v>0</v>
      </c>
      <c r="BH168" s="145">
        <f t="shared" si="37"/>
        <v>0</v>
      </c>
      <c r="BI168" s="145">
        <f t="shared" si="38"/>
        <v>0</v>
      </c>
      <c r="BJ168" s="19" t="s">
        <v>88</v>
      </c>
      <c r="BK168" s="145">
        <f t="shared" si="39"/>
        <v>0</v>
      </c>
      <c r="BL168" s="19" t="s">
        <v>375</v>
      </c>
      <c r="BM168" s="144" t="s">
        <v>15248</v>
      </c>
    </row>
    <row r="169" spans="2:65" s="1" customFormat="1" ht="16.5" customHeight="1">
      <c r="B169" s="34"/>
      <c r="C169" s="133" t="s">
        <v>534</v>
      </c>
      <c r="D169" s="133" t="s">
        <v>265</v>
      </c>
      <c r="E169" s="134" t="s">
        <v>15249</v>
      </c>
      <c r="F169" s="135" t="s">
        <v>15250</v>
      </c>
      <c r="G169" s="136" t="s">
        <v>6409</v>
      </c>
      <c r="H169" s="137">
        <v>1</v>
      </c>
      <c r="I169" s="138"/>
      <c r="J169" s="139">
        <f t="shared" si="30"/>
        <v>0</v>
      </c>
      <c r="K169" s="135" t="s">
        <v>19</v>
      </c>
      <c r="L169" s="34"/>
      <c r="M169" s="140" t="s">
        <v>19</v>
      </c>
      <c r="N169" s="141" t="s">
        <v>48</v>
      </c>
      <c r="P169" s="142">
        <f t="shared" si="31"/>
        <v>0</v>
      </c>
      <c r="Q169" s="142">
        <v>0</v>
      </c>
      <c r="R169" s="142">
        <f t="shared" si="32"/>
        <v>0</v>
      </c>
      <c r="S169" s="142">
        <v>0</v>
      </c>
      <c r="T169" s="143">
        <f t="shared" si="33"/>
        <v>0</v>
      </c>
      <c r="AR169" s="144" t="s">
        <v>375</v>
      </c>
      <c r="AT169" s="144" t="s">
        <v>265</v>
      </c>
      <c r="AU169" s="144" t="s">
        <v>98</v>
      </c>
      <c r="AY169" s="19" t="s">
        <v>263</v>
      </c>
      <c r="BE169" s="145">
        <f t="shared" si="34"/>
        <v>0</v>
      </c>
      <c r="BF169" s="145">
        <f t="shared" si="35"/>
        <v>0</v>
      </c>
      <c r="BG169" s="145">
        <f t="shared" si="36"/>
        <v>0</v>
      </c>
      <c r="BH169" s="145">
        <f t="shared" si="37"/>
        <v>0</v>
      </c>
      <c r="BI169" s="145">
        <f t="shared" si="38"/>
        <v>0</v>
      </c>
      <c r="BJ169" s="19" t="s">
        <v>88</v>
      </c>
      <c r="BK169" s="145">
        <f t="shared" si="39"/>
        <v>0</v>
      </c>
      <c r="BL169" s="19" t="s">
        <v>375</v>
      </c>
      <c r="BM169" s="144" t="s">
        <v>15251</v>
      </c>
    </row>
    <row r="170" spans="2:65" s="1" customFormat="1" ht="16.5" customHeight="1">
      <c r="B170" s="34"/>
      <c r="C170" s="133" t="s">
        <v>540</v>
      </c>
      <c r="D170" s="133" t="s">
        <v>265</v>
      </c>
      <c r="E170" s="134" t="s">
        <v>15252</v>
      </c>
      <c r="F170" s="135" t="s">
        <v>15253</v>
      </c>
      <c r="G170" s="136" t="s">
        <v>6409</v>
      </c>
      <c r="H170" s="137">
        <v>1</v>
      </c>
      <c r="I170" s="138"/>
      <c r="J170" s="139">
        <f t="shared" si="30"/>
        <v>0</v>
      </c>
      <c r="K170" s="135" t="s">
        <v>19</v>
      </c>
      <c r="L170" s="34"/>
      <c r="M170" s="140" t="s">
        <v>19</v>
      </c>
      <c r="N170" s="141" t="s">
        <v>48</v>
      </c>
      <c r="P170" s="142">
        <f t="shared" si="31"/>
        <v>0</v>
      </c>
      <c r="Q170" s="142">
        <v>0</v>
      </c>
      <c r="R170" s="142">
        <f t="shared" si="32"/>
        <v>0</v>
      </c>
      <c r="S170" s="142">
        <v>0</v>
      </c>
      <c r="T170" s="143">
        <f t="shared" si="33"/>
        <v>0</v>
      </c>
      <c r="AR170" s="144" t="s">
        <v>375</v>
      </c>
      <c r="AT170" s="144" t="s">
        <v>265</v>
      </c>
      <c r="AU170" s="144" t="s">
        <v>98</v>
      </c>
      <c r="AY170" s="19" t="s">
        <v>263</v>
      </c>
      <c r="BE170" s="145">
        <f t="shared" si="34"/>
        <v>0</v>
      </c>
      <c r="BF170" s="145">
        <f t="shared" si="35"/>
        <v>0</v>
      </c>
      <c r="BG170" s="145">
        <f t="shared" si="36"/>
        <v>0</v>
      </c>
      <c r="BH170" s="145">
        <f t="shared" si="37"/>
        <v>0</v>
      </c>
      <c r="BI170" s="145">
        <f t="shared" si="38"/>
        <v>0</v>
      </c>
      <c r="BJ170" s="19" t="s">
        <v>88</v>
      </c>
      <c r="BK170" s="145">
        <f t="shared" si="39"/>
        <v>0</v>
      </c>
      <c r="BL170" s="19" t="s">
        <v>375</v>
      </c>
      <c r="BM170" s="144" t="s">
        <v>15254</v>
      </c>
    </row>
    <row r="171" spans="2:65" s="1" customFormat="1" ht="16.5" customHeight="1">
      <c r="B171" s="34"/>
      <c r="C171" s="133" t="s">
        <v>546</v>
      </c>
      <c r="D171" s="133" t="s">
        <v>265</v>
      </c>
      <c r="E171" s="134" t="s">
        <v>15255</v>
      </c>
      <c r="F171" s="135" t="s">
        <v>15256</v>
      </c>
      <c r="G171" s="136" t="s">
        <v>6409</v>
      </c>
      <c r="H171" s="137">
        <v>1</v>
      </c>
      <c r="I171" s="138"/>
      <c r="J171" s="139">
        <f t="shared" si="30"/>
        <v>0</v>
      </c>
      <c r="K171" s="135" t="s">
        <v>19</v>
      </c>
      <c r="L171" s="34"/>
      <c r="M171" s="140" t="s">
        <v>19</v>
      </c>
      <c r="N171" s="141" t="s">
        <v>48</v>
      </c>
      <c r="P171" s="142">
        <f t="shared" si="31"/>
        <v>0</v>
      </c>
      <c r="Q171" s="142">
        <v>0</v>
      </c>
      <c r="R171" s="142">
        <f t="shared" si="32"/>
        <v>0</v>
      </c>
      <c r="S171" s="142">
        <v>0</v>
      </c>
      <c r="T171" s="143">
        <f t="shared" si="33"/>
        <v>0</v>
      </c>
      <c r="AR171" s="144" t="s">
        <v>375</v>
      </c>
      <c r="AT171" s="144" t="s">
        <v>265</v>
      </c>
      <c r="AU171" s="144" t="s">
        <v>98</v>
      </c>
      <c r="AY171" s="19" t="s">
        <v>263</v>
      </c>
      <c r="BE171" s="145">
        <f t="shared" si="34"/>
        <v>0</v>
      </c>
      <c r="BF171" s="145">
        <f t="shared" si="35"/>
        <v>0</v>
      </c>
      <c r="BG171" s="145">
        <f t="shared" si="36"/>
        <v>0</v>
      </c>
      <c r="BH171" s="145">
        <f t="shared" si="37"/>
        <v>0</v>
      </c>
      <c r="BI171" s="145">
        <f t="shared" si="38"/>
        <v>0</v>
      </c>
      <c r="BJ171" s="19" t="s">
        <v>88</v>
      </c>
      <c r="BK171" s="145">
        <f t="shared" si="39"/>
        <v>0</v>
      </c>
      <c r="BL171" s="19" t="s">
        <v>375</v>
      </c>
      <c r="BM171" s="144" t="s">
        <v>15257</v>
      </c>
    </row>
    <row r="172" spans="2:65" s="1" customFormat="1" ht="16.5" customHeight="1">
      <c r="B172" s="34"/>
      <c r="C172" s="133" t="s">
        <v>552</v>
      </c>
      <c r="D172" s="133" t="s">
        <v>265</v>
      </c>
      <c r="E172" s="134" t="s">
        <v>15258</v>
      </c>
      <c r="F172" s="135" t="s">
        <v>15259</v>
      </c>
      <c r="G172" s="136" t="s">
        <v>6409</v>
      </c>
      <c r="H172" s="137">
        <v>1</v>
      </c>
      <c r="I172" s="138"/>
      <c r="J172" s="139">
        <f t="shared" si="30"/>
        <v>0</v>
      </c>
      <c r="K172" s="135" t="s">
        <v>19</v>
      </c>
      <c r="L172" s="34"/>
      <c r="M172" s="140" t="s">
        <v>19</v>
      </c>
      <c r="N172" s="141" t="s">
        <v>48</v>
      </c>
      <c r="P172" s="142">
        <f t="shared" si="31"/>
        <v>0</v>
      </c>
      <c r="Q172" s="142">
        <v>0</v>
      </c>
      <c r="R172" s="142">
        <f t="shared" si="32"/>
        <v>0</v>
      </c>
      <c r="S172" s="142">
        <v>0</v>
      </c>
      <c r="T172" s="143">
        <f t="shared" si="33"/>
        <v>0</v>
      </c>
      <c r="AR172" s="144" t="s">
        <v>375</v>
      </c>
      <c r="AT172" s="144" t="s">
        <v>265</v>
      </c>
      <c r="AU172" s="144" t="s">
        <v>98</v>
      </c>
      <c r="AY172" s="19" t="s">
        <v>263</v>
      </c>
      <c r="BE172" s="145">
        <f t="shared" si="34"/>
        <v>0</v>
      </c>
      <c r="BF172" s="145">
        <f t="shared" si="35"/>
        <v>0</v>
      </c>
      <c r="BG172" s="145">
        <f t="shared" si="36"/>
        <v>0</v>
      </c>
      <c r="BH172" s="145">
        <f t="shared" si="37"/>
        <v>0</v>
      </c>
      <c r="BI172" s="145">
        <f t="shared" si="38"/>
        <v>0</v>
      </c>
      <c r="BJ172" s="19" t="s">
        <v>88</v>
      </c>
      <c r="BK172" s="145">
        <f t="shared" si="39"/>
        <v>0</v>
      </c>
      <c r="BL172" s="19" t="s">
        <v>375</v>
      </c>
      <c r="BM172" s="144" t="s">
        <v>15260</v>
      </c>
    </row>
    <row r="173" spans="2:65" s="1" customFormat="1" ht="16.5" customHeight="1">
      <c r="B173" s="34"/>
      <c r="C173" s="133" t="s">
        <v>558</v>
      </c>
      <c r="D173" s="133" t="s">
        <v>265</v>
      </c>
      <c r="E173" s="134" t="s">
        <v>15261</v>
      </c>
      <c r="F173" s="135" t="s">
        <v>15262</v>
      </c>
      <c r="G173" s="136" t="s">
        <v>6409</v>
      </c>
      <c r="H173" s="137">
        <v>1</v>
      </c>
      <c r="I173" s="138"/>
      <c r="J173" s="139">
        <f t="shared" si="30"/>
        <v>0</v>
      </c>
      <c r="K173" s="135" t="s">
        <v>19</v>
      </c>
      <c r="L173" s="34"/>
      <c r="M173" s="140" t="s">
        <v>19</v>
      </c>
      <c r="N173" s="141" t="s">
        <v>48</v>
      </c>
      <c r="P173" s="142">
        <f t="shared" si="31"/>
        <v>0</v>
      </c>
      <c r="Q173" s="142">
        <v>0</v>
      </c>
      <c r="R173" s="142">
        <f t="shared" si="32"/>
        <v>0</v>
      </c>
      <c r="S173" s="142">
        <v>0</v>
      </c>
      <c r="T173" s="143">
        <f t="shared" si="33"/>
        <v>0</v>
      </c>
      <c r="AR173" s="144" t="s">
        <v>375</v>
      </c>
      <c r="AT173" s="144" t="s">
        <v>265</v>
      </c>
      <c r="AU173" s="144" t="s">
        <v>98</v>
      </c>
      <c r="AY173" s="19" t="s">
        <v>263</v>
      </c>
      <c r="BE173" s="145">
        <f t="shared" si="34"/>
        <v>0</v>
      </c>
      <c r="BF173" s="145">
        <f t="shared" si="35"/>
        <v>0</v>
      </c>
      <c r="BG173" s="145">
        <f t="shared" si="36"/>
        <v>0</v>
      </c>
      <c r="BH173" s="145">
        <f t="shared" si="37"/>
        <v>0</v>
      </c>
      <c r="BI173" s="145">
        <f t="shared" si="38"/>
        <v>0</v>
      </c>
      <c r="BJ173" s="19" t="s">
        <v>88</v>
      </c>
      <c r="BK173" s="145">
        <f t="shared" si="39"/>
        <v>0</v>
      </c>
      <c r="BL173" s="19" t="s">
        <v>375</v>
      </c>
      <c r="BM173" s="144" t="s">
        <v>15263</v>
      </c>
    </row>
    <row r="174" spans="2:65" s="1" customFormat="1" ht="16.5" customHeight="1">
      <c r="B174" s="34"/>
      <c r="C174" s="133" t="s">
        <v>565</v>
      </c>
      <c r="D174" s="133" t="s">
        <v>265</v>
      </c>
      <c r="E174" s="134" t="s">
        <v>15264</v>
      </c>
      <c r="F174" s="135" t="s">
        <v>15265</v>
      </c>
      <c r="G174" s="136" t="s">
        <v>378</v>
      </c>
      <c r="H174" s="137">
        <v>40</v>
      </c>
      <c r="I174" s="138"/>
      <c r="J174" s="139">
        <f t="shared" si="30"/>
        <v>0</v>
      </c>
      <c r="K174" s="135" t="s">
        <v>19</v>
      </c>
      <c r="L174" s="34"/>
      <c r="M174" s="140" t="s">
        <v>19</v>
      </c>
      <c r="N174" s="141" t="s">
        <v>48</v>
      </c>
      <c r="P174" s="142">
        <f t="shared" si="31"/>
        <v>0</v>
      </c>
      <c r="Q174" s="142">
        <v>0</v>
      </c>
      <c r="R174" s="142">
        <f t="shared" si="32"/>
        <v>0</v>
      </c>
      <c r="S174" s="142">
        <v>0</v>
      </c>
      <c r="T174" s="143">
        <f t="shared" si="33"/>
        <v>0</v>
      </c>
      <c r="AR174" s="144" t="s">
        <v>375</v>
      </c>
      <c r="AT174" s="144" t="s">
        <v>265</v>
      </c>
      <c r="AU174" s="144" t="s">
        <v>98</v>
      </c>
      <c r="AY174" s="19" t="s">
        <v>263</v>
      </c>
      <c r="BE174" s="145">
        <f t="shared" si="34"/>
        <v>0</v>
      </c>
      <c r="BF174" s="145">
        <f t="shared" si="35"/>
        <v>0</v>
      </c>
      <c r="BG174" s="145">
        <f t="shared" si="36"/>
        <v>0</v>
      </c>
      <c r="BH174" s="145">
        <f t="shared" si="37"/>
        <v>0</v>
      </c>
      <c r="BI174" s="145">
        <f t="shared" si="38"/>
        <v>0</v>
      </c>
      <c r="BJ174" s="19" t="s">
        <v>88</v>
      </c>
      <c r="BK174" s="145">
        <f t="shared" si="39"/>
        <v>0</v>
      </c>
      <c r="BL174" s="19" t="s">
        <v>375</v>
      </c>
      <c r="BM174" s="144" t="s">
        <v>15266</v>
      </c>
    </row>
    <row r="175" spans="2:65" s="11" customFormat="1" ht="20.85" customHeight="1">
      <c r="B175" s="121"/>
      <c r="D175" s="122" t="s">
        <v>75</v>
      </c>
      <c r="E175" s="131" t="s">
        <v>15267</v>
      </c>
      <c r="F175" s="131" t="s">
        <v>15268</v>
      </c>
      <c r="I175" s="124"/>
      <c r="J175" s="132">
        <f>BK175</f>
        <v>0</v>
      </c>
      <c r="L175" s="121"/>
      <c r="M175" s="126"/>
      <c r="P175" s="127">
        <f>P176+P185</f>
        <v>0</v>
      </c>
      <c r="R175" s="127">
        <f>R176+R185</f>
        <v>0</v>
      </c>
      <c r="T175" s="128">
        <f>T176+T185</f>
        <v>0</v>
      </c>
      <c r="AR175" s="122" t="s">
        <v>88</v>
      </c>
      <c r="AT175" s="129" t="s">
        <v>75</v>
      </c>
      <c r="AU175" s="129" t="s">
        <v>88</v>
      </c>
      <c r="AY175" s="122" t="s">
        <v>263</v>
      </c>
      <c r="BK175" s="130">
        <f>BK176+BK185</f>
        <v>0</v>
      </c>
    </row>
    <row r="176" spans="2:65" s="16" customFormat="1" ht="20.85" customHeight="1">
      <c r="B176" s="199"/>
      <c r="D176" s="200" t="s">
        <v>75</v>
      </c>
      <c r="E176" s="200" t="s">
        <v>15269</v>
      </c>
      <c r="F176" s="200" t="s">
        <v>15270</v>
      </c>
      <c r="I176" s="201"/>
      <c r="J176" s="202">
        <f>BK176</f>
        <v>0</v>
      </c>
      <c r="L176" s="199"/>
      <c r="M176" s="203"/>
      <c r="P176" s="204">
        <f>SUM(P177:P184)</f>
        <v>0</v>
      </c>
      <c r="R176" s="204">
        <f>SUM(R177:R184)</f>
        <v>0</v>
      </c>
      <c r="T176" s="205">
        <f>SUM(T177:T184)</f>
        <v>0</v>
      </c>
      <c r="AR176" s="200" t="s">
        <v>88</v>
      </c>
      <c r="AT176" s="206" t="s">
        <v>75</v>
      </c>
      <c r="AU176" s="206" t="s">
        <v>92</v>
      </c>
      <c r="AY176" s="200" t="s">
        <v>263</v>
      </c>
      <c r="BK176" s="207">
        <f>SUM(BK177:BK184)</f>
        <v>0</v>
      </c>
    </row>
    <row r="177" spans="2:65" s="1" customFormat="1" ht="16.5" customHeight="1">
      <c r="B177" s="34"/>
      <c r="C177" s="178" t="s">
        <v>572</v>
      </c>
      <c r="D177" s="178" t="s">
        <v>439</v>
      </c>
      <c r="E177" s="179" t="s">
        <v>15271</v>
      </c>
      <c r="F177" s="180" t="s">
        <v>15272</v>
      </c>
      <c r="G177" s="181" t="s">
        <v>6409</v>
      </c>
      <c r="H177" s="182">
        <v>1</v>
      </c>
      <c r="I177" s="183"/>
      <c r="J177" s="184">
        <f t="shared" ref="J177:J184" si="40">ROUND(I177*H177,2)</f>
        <v>0</v>
      </c>
      <c r="K177" s="180" t="s">
        <v>19</v>
      </c>
      <c r="L177" s="185"/>
      <c r="M177" s="186" t="s">
        <v>19</v>
      </c>
      <c r="N177" s="187" t="s">
        <v>48</v>
      </c>
      <c r="P177" s="142">
        <f t="shared" ref="P177:P184" si="41">O177*H177</f>
        <v>0</v>
      </c>
      <c r="Q177" s="142">
        <v>0</v>
      </c>
      <c r="R177" s="142">
        <f t="shared" ref="R177:R184" si="42">Q177*H177</f>
        <v>0</v>
      </c>
      <c r="S177" s="142">
        <v>0</v>
      </c>
      <c r="T177" s="143">
        <f t="shared" ref="T177:T184" si="43">S177*H177</f>
        <v>0</v>
      </c>
      <c r="AR177" s="144" t="s">
        <v>480</v>
      </c>
      <c r="AT177" s="144" t="s">
        <v>439</v>
      </c>
      <c r="AU177" s="144" t="s">
        <v>98</v>
      </c>
      <c r="AY177" s="19" t="s">
        <v>263</v>
      </c>
      <c r="BE177" s="145">
        <f t="shared" ref="BE177:BE184" si="44">IF(N177="základní",J177,0)</f>
        <v>0</v>
      </c>
      <c r="BF177" s="145">
        <f t="shared" ref="BF177:BF184" si="45">IF(N177="snížená",J177,0)</f>
        <v>0</v>
      </c>
      <c r="BG177" s="145">
        <f t="shared" ref="BG177:BG184" si="46">IF(N177="zákl. přenesená",J177,0)</f>
        <v>0</v>
      </c>
      <c r="BH177" s="145">
        <f t="shared" ref="BH177:BH184" si="47">IF(N177="sníž. přenesená",J177,0)</f>
        <v>0</v>
      </c>
      <c r="BI177" s="145">
        <f t="shared" ref="BI177:BI184" si="48">IF(N177="nulová",J177,0)</f>
        <v>0</v>
      </c>
      <c r="BJ177" s="19" t="s">
        <v>88</v>
      </c>
      <c r="BK177" s="145">
        <f t="shared" ref="BK177:BK184" si="49">ROUND(I177*H177,2)</f>
        <v>0</v>
      </c>
      <c r="BL177" s="19" t="s">
        <v>375</v>
      </c>
      <c r="BM177" s="144" t="s">
        <v>15273</v>
      </c>
    </row>
    <row r="178" spans="2:65" s="1" customFormat="1" ht="16.5" customHeight="1">
      <c r="B178" s="34"/>
      <c r="C178" s="178" t="s">
        <v>581</v>
      </c>
      <c r="D178" s="178" t="s">
        <v>439</v>
      </c>
      <c r="E178" s="179" t="s">
        <v>15274</v>
      </c>
      <c r="F178" s="180" t="s">
        <v>15275</v>
      </c>
      <c r="G178" s="181" t="s">
        <v>6409</v>
      </c>
      <c r="H178" s="182">
        <v>1</v>
      </c>
      <c r="I178" s="183"/>
      <c r="J178" s="184">
        <f t="shared" si="40"/>
        <v>0</v>
      </c>
      <c r="K178" s="180" t="s">
        <v>19</v>
      </c>
      <c r="L178" s="185"/>
      <c r="M178" s="186" t="s">
        <v>19</v>
      </c>
      <c r="N178" s="187" t="s">
        <v>48</v>
      </c>
      <c r="P178" s="142">
        <f t="shared" si="41"/>
        <v>0</v>
      </c>
      <c r="Q178" s="142">
        <v>0</v>
      </c>
      <c r="R178" s="142">
        <f t="shared" si="42"/>
        <v>0</v>
      </c>
      <c r="S178" s="142">
        <v>0</v>
      </c>
      <c r="T178" s="143">
        <f t="shared" si="43"/>
        <v>0</v>
      </c>
      <c r="AR178" s="144" t="s">
        <v>480</v>
      </c>
      <c r="AT178" s="144" t="s">
        <v>439</v>
      </c>
      <c r="AU178" s="144" t="s">
        <v>98</v>
      </c>
      <c r="AY178" s="19" t="s">
        <v>263</v>
      </c>
      <c r="BE178" s="145">
        <f t="shared" si="44"/>
        <v>0</v>
      </c>
      <c r="BF178" s="145">
        <f t="shared" si="45"/>
        <v>0</v>
      </c>
      <c r="BG178" s="145">
        <f t="shared" si="46"/>
        <v>0</v>
      </c>
      <c r="BH178" s="145">
        <f t="shared" si="47"/>
        <v>0</v>
      </c>
      <c r="BI178" s="145">
        <f t="shared" si="48"/>
        <v>0</v>
      </c>
      <c r="BJ178" s="19" t="s">
        <v>88</v>
      </c>
      <c r="BK178" s="145">
        <f t="shared" si="49"/>
        <v>0</v>
      </c>
      <c r="BL178" s="19" t="s">
        <v>375</v>
      </c>
      <c r="BM178" s="144" t="s">
        <v>15276</v>
      </c>
    </row>
    <row r="179" spans="2:65" s="1" customFormat="1" ht="16.5" customHeight="1">
      <c r="B179" s="34"/>
      <c r="C179" s="178" t="s">
        <v>586</v>
      </c>
      <c r="D179" s="178" t="s">
        <v>439</v>
      </c>
      <c r="E179" s="179" t="s">
        <v>15277</v>
      </c>
      <c r="F179" s="180" t="s">
        <v>15278</v>
      </c>
      <c r="G179" s="181" t="s">
        <v>6409</v>
      </c>
      <c r="H179" s="182">
        <v>1</v>
      </c>
      <c r="I179" s="183"/>
      <c r="J179" s="184">
        <f t="shared" si="40"/>
        <v>0</v>
      </c>
      <c r="K179" s="180" t="s">
        <v>19</v>
      </c>
      <c r="L179" s="185"/>
      <c r="M179" s="186" t="s">
        <v>19</v>
      </c>
      <c r="N179" s="187" t="s">
        <v>48</v>
      </c>
      <c r="P179" s="142">
        <f t="shared" si="41"/>
        <v>0</v>
      </c>
      <c r="Q179" s="142">
        <v>0</v>
      </c>
      <c r="R179" s="142">
        <f t="shared" si="42"/>
        <v>0</v>
      </c>
      <c r="S179" s="142">
        <v>0</v>
      </c>
      <c r="T179" s="143">
        <f t="shared" si="43"/>
        <v>0</v>
      </c>
      <c r="AR179" s="144" t="s">
        <v>480</v>
      </c>
      <c r="AT179" s="144" t="s">
        <v>439</v>
      </c>
      <c r="AU179" s="144" t="s">
        <v>98</v>
      </c>
      <c r="AY179" s="19" t="s">
        <v>263</v>
      </c>
      <c r="BE179" s="145">
        <f t="shared" si="44"/>
        <v>0</v>
      </c>
      <c r="BF179" s="145">
        <f t="shared" si="45"/>
        <v>0</v>
      </c>
      <c r="BG179" s="145">
        <f t="shared" si="46"/>
        <v>0</v>
      </c>
      <c r="BH179" s="145">
        <f t="shared" si="47"/>
        <v>0</v>
      </c>
      <c r="BI179" s="145">
        <f t="shared" si="48"/>
        <v>0</v>
      </c>
      <c r="BJ179" s="19" t="s">
        <v>88</v>
      </c>
      <c r="BK179" s="145">
        <f t="shared" si="49"/>
        <v>0</v>
      </c>
      <c r="BL179" s="19" t="s">
        <v>375</v>
      </c>
      <c r="BM179" s="144" t="s">
        <v>15279</v>
      </c>
    </row>
    <row r="180" spans="2:65" s="1" customFormat="1" ht="16.5" customHeight="1">
      <c r="B180" s="34"/>
      <c r="C180" s="178" t="s">
        <v>590</v>
      </c>
      <c r="D180" s="178" t="s">
        <v>439</v>
      </c>
      <c r="E180" s="179" t="s">
        <v>15280</v>
      </c>
      <c r="F180" s="180" t="s">
        <v>15281</v>
      </c>
      <c r="G180" s="181" t="s">
        <v>6409</v>
      </c>
      <c r="H180" s="182">
        <v>2</v>
      </c>
      <c r="I180" s="183"/>
      <c r="J180" s="184">
        <f t="shared" si="40"/>
        <v>0</v>
      </c>
      <c r="K180" s="180" t="s">
        <v>19</v>
      </c>
      <c r="L180" s="185"/>
      <c r="M180" s="186" t="s">
        <v>19</v>
      </c>
      <c r="N180" s="187" t="s">
        <v>48</v>
      </c>
      <c r="P180" s="142">
        <f t="shared" si="41"/>
        <v>0</v>
      </c>
      <c r="Q180" s="142">
        <v>0</v>
      </c>
      <c r="R180" s="142">
        <f t="shared" si="42"/>
        <v>0</v>
      </c>
      <c r="S180" s="142">
        <v>0</v>
      </c>
      <c r="T180" s="143">
        <f t="shared" si="43"/>
        <v>0</v>
      </c>
      <c r="AR180" s="144" t="s">
        <v>480</v>
      </c>
      <c r="AT180" s="144" t="s">
        <v>439</v>
      </c>
      <c r="AU180" s="144" t="s">
        <v>98</v>
      </c>
      <c r="AY180" s="19" t="s">
        <v>263</v>
      </c>
      <c r="BE180" s="145">
        <f t="shared" si="44"/>
        <v>0</v>
      </c>
      <c r="BF180" s="145">
        <f t="shared" si="45"/>
        <v>0</v>
      </c>
      <c r="BG180" s="145">
        <f t="shared" si="46"/>
        <v>0</v>
      </c>
      <c r="BH180" s="145">
        <f t="shared" si="47"/>
        <v>0</v>
      </c>
      <c r="BI180" s="145">
        <f t="shared" si="48"/>
        <v>0</v>
      </c>
      <c r="BJ180" s="19" t="s">
        <v>88</v>
      </c>
      <c r="BK180" s="145">
        <f t="shared" si="49"/>
        <v>0</v>
      </c>
      <c r="BL180" s="19" t="s">
        <v>375</v>
      </c>
      <c r="BM180" s="144" t="s">
        <v>15282</v>
      </c>
    </row>
    <row r="181" spans="2:65" s="1" customFormat="1" ht="16.5" customHeight="1">
      <c r="B181" s="34"/>
      <c r="C181" s="178" t="s">
        <v>597</v>
      </c>
      <c r="D181" s="178" t="s">
        <v>439</v>
      </c>
      <c r="E181" s="179" t="s">
        <v>15283</v>
      </c>
      <c r="F181" s="180" t="s">
        <v>15284</v>
      </c>
      <c r="G181" s="181" t="s">
        <v>6409</v>
      </c>
      <c r="H181" s="182">
        <v>1</v>
      </c>
      <c r="I181" s="183"/>
      <c r="J181" s="184">
        <f t="shared" si="40"/>
        <v>0</v>
      </c>
      <c r="K181" s="180" t="s">
        <v>19</v>
      </c>
      <c r="L181" s="185"/>
      <c r="M181" s="186" t="s">
        <v>19</v>
      </c>
      <c r="N181" s="187" t="s">
        <v>48</v>
      </c>
      <c r="P181" s="142">
        <f t="shared" si="41"/>
        <v>0</v>
      </c>
      <c r="Q181" s="142">
        <v>0</v>
      </c>
      <c r="R181" s="142">
        <f t="shared" si="42"/>
        <v>0</v>
      </c>
      <c r="S181" s="142">
        <v>0</v>
      </c>
      <c r="T181" s="143">
        <f t="shared" si="43"/>
        <v>0</v>
      </c>
      <c r="AR181" s="144" t="s">
        <v>480</v>
      </c>
      <c r="AT181" s="144" t="s">
        <v>439</v>
      </c>
      <c r="AU181" s="144" t="s">
        <v>98</v>
      </c>
      <c r="AY181" s="19" t="s">
        <v>263</v>
      </c>
      <c r="BE181" s="145">
        <f t="shared" si="44"/>
        <v>0</v>
      </c>
      <c r="BF181" s="145">
        <f t="shared" si="45"/>
        <v>0</v>
      </c>
      <c r="BG181" s="145">
        <f t="shared" si="46"/>
        <v>0</v>
      </c>
      <c r="BH181" s="145">
        <f t="shared" si="47"/>
        <v>0</v>
      </c>
      <c r="BI181" s="145">
        <f t="shared" si="48"/>
        <v>0</v>
      </c>
      <c r="BJ181" s="19" t="s">
        <v>88</v>
      </c>
      <c r="BK181" s="145">
        <f t="shared" si="49"/>
        <v>0</v>
      </c>
      <c r="BL181" s="19" t="s">
        <v>375</v>
      </c>
      <c r="BM181" s="144" t="s">
        <v>15285</v>
      </c>
    </row>
    <row r="182" spans="2:65" s="1" customFormat="1" ht="16.5" customHeight="1">
      <c r="B182" s="34"/>
      <c r="C182" s="178" t="s">
        <v>603</v>
      </c>
      <c r="D182" s="178" t="s">
        <v>439</v>
      </c>
      <c r="E182" s="179" t="s">
        <v>15286</v>
      </c>
      <c r="F182" s="180" t="s">
        <v>15287</v>
      </c>
      <c r="G182" s="181" t="s">
        <v>378</v>
      </c>
      <c r="H182" s="182">
        <v>46</v>
      </c>
      <c r="I182" s="183"/>
      <c r="J182" s="184">
        <f t="shared" si="40"/>
        <v>0</v>
      </c>
      <c r="K182" s="180" t="s">
        <v>19</v>
      </c>
      <c r="L182" s="185"/>
      <c r="M182" s="186" t="s">
        <v>19</v>
      </c>
      <c r="N182" s="187" t="s">
        <v>48</v>
      </c>
      <c r="P182" s="142">
        <f t="shared" si="41"/>
        <v>0</v>
      </c>
      <c r="Q182" s="142">
        <v>0</v>
      </c>
      <c r="R182" s="142">
        <f t="shared" si="42"/>
        <v>0</v>
      </c>
      <c r="S182" s="142">
        <v>0</v>
      </c>
      <c r="T182" s="143">
        <f t="shared" si="43"/>
        <v>0</v>
      </c>
      <c r="AR182" s="144" t="s">
        <v>480</v>
      </c>
      <c r="AT182" s="144" t="s">
        <v>439</v>
      </c>
      <c r="AU182" s="144" t="s">
        <v>98</v>
      </c>
      <c r="AY182" s="19" t="s">
        <v>263</v>
      </c>
      <c r="BE182" s="145">
        <f t="shared" si="44"/>
        <v>0</v>
      </c>
      <c r="BF182" s="145">
        <f t="shared" si="45"/>
        <v>0</v>
      </c>
      <c r="BG182" s="145">
        <f t="shared" si="46"/>
        <v>0</v>
      </c>
      <c r="BH182" s="145">
        <f t="shared" si="47"/>
        <v>0</v>
      </c>
      <c r="BI182" s="145">
        <f t="shared" si="48"/>
        <v>0</v>
      </c>
      <c r="BJ182" s="19" t="s">
        <v>88</v>
      </c>
      <c r="BK182" s="145">
        <f t="shared" si="49"/>
        <v>0</v>
      </c>
      <c r="BL182" s="19" t="s">
        <v>375</v>
      </c>
      <c r="BM182" s="144" t="s">
        <v>15288</v>
      </c>
    </row>
    <row r="183" spans="2:65" s="1" customFormat="1" ht="24.15" customHeight="1">
      <c r="B183" s="34"/>
      <c r="C183" s="178" t="s">
        <v>615</v>
      </c>
      <c r="D183" s="178" t="s">
        <v>439</v>
      </c>
      <c r="E183" s="179" t="s">
        <v>15289</v>
      </c>
      <c r="F183" s="180" t="s">
        <v>15290</v>
      </c>
      <c r="G183" s="181" t="s">
        <v>378</v>
      </c>
      <c r="H183" s="182">
        <v>46</v>
      </c>
      <c r="I183" s="183"/>
      <c r="J183" s="184">
        <f t="shared" si="40"/>
        <v>0</v>
      </c>
      <c r="K183" s="180" t="s">
        <v>19</v>
      </c>
      <c r="L183" s="185"/>
      <c r="M183" s="186" t="s">
        <v>19</v>
      </c>
      <c r="N183" s="187" t="s">
        <v>48</v>
      </c>
      <c r="P183" s="142">
        <f t="shared" si="41"/>
        <v>0</v>
      </c>
      <c r="Q183" s="142">
        <v>0</v>
      </c>
      <c r="R183" s="142">
        <f t="shared" si="42"/>
        <v>0</v>
      </c>
      <c r="S183" s="142">
        <v>0</v>
      </c>
      <c r="T183" s="143">
        <f t="shared" si="43"/>
        <v>0</v>
      </c>
      <c r="AR183" s="144" t="s">
        <v>480</v>
      </c>
      <c r="AT183" s="144" t="s">
        <v>439</v>
      </c>
      <c r="AU183" s="144" t="s">
        <v>98</v>
      </c>
      <c r="AY183" s="19" t="s">
        <v>263</v>
      </c>
      <c r="BE183" s="145">
        <f t="shared" si="44"/>
        <v>0</v>
      </c>
      <c r="BF183" s="145">
        <f t="shared" si="45"/>
        <v>0</v>
      </c>
      <c r="BG183" s="145">
        <f t="shared" si="46"/>
        <v>0</v>
      </c>
      <c r="BH183" s="145">
        <f t="shared" si="47"/>
        <v>0</v>
      </c>
      <c r="BI183" s="145">
        <f t="shared" si="48"/>
        <v>0</v>
      </c>
      <c r="BJ183" s="19" t="s">
        <v>88</v>
      </c>
      <c r="BK183" s="145">
        <f t="shared" si="49"/>
        <v>0</v>
      </c>
      <c r="BL183" s="19" t="s">
        <v>375</v>
      </c>
      <c r="BM183" s="144" t="s">
        <v>15291</v>
      </c>
    </row>
    <row r="184" spans="2:65" s="1" customFormat="1" ht="16.5" customHeight="1">
      <c r="B184" s="34"/>
      <c r="C184" s="178" t="s">
        <v>621</v>
      </c>
      <c r="D184" s="178" t="s">
        <v>439</v>
      </c>
      <c r="E184" s="179" t="s">
        <v>15292</v>
      </c>
      <c r="F184" s="180" t="s">
        <v>15293</v>
      </c>
      <c r="G184" s="181" t="s">
        <v>6350</v>
      </c>
      <c r="H184" s="182">
        <v>8</v>
      </c>
      <c r="I184" s="183"/>
      <c r="J184" s="184">
        <f t="shared" si="40"/>
        <v>0</v>
      </c>
      <c r="K184" s="180" t="s">
        <v>19</v>
      </c>
      <c r="L184" s="185"/>
      <c r="M184" s="186" t="s">
        <v>19</v>
      </c>
      <c r="N184" s="187" t="s">
        <v>48</v>
      </c>
      <c r="P184" s="142">
        <f t="shared" si="41"/>
        <v>0</v>
      </c>
      <c r="Q184" s="142">
        <v>0</v>
      </c>
      <c r="R184" s="142">
        <f t="shared" si="42"/>
        <v>0</v>
      </c>
      <c r="S184" s="142">
        <v>0</v>
      </c>
      <c r="T184" s="143">
        <f t="shared" si="43"/>
        <v>0</v>
      </c>
      <c r="AR184" s="144" t="s">
        <v>480</v>
      </c>
      <c r="AT184" s="144" t="s">
        <v>439</v>
      </c>
      <c r="AU184" s="144" t="s">
        <v>98</v>
      </c>
      <c r="AY184" s="19" t="s">
        <v>263</v>
      </c>
      <c r="BE184" s="145">
        <f t="shared" si="44"/>
        <v>0</v>
      </c>
      <c r="BF184" s="145">
        <f t="shared" si="45"/>
        <v>0</v>
      </c>
      <c r="BG184" s="145">
        <f t="shared" si="46"/>
        <v>0</v>
      </c>
      <c r="BH184" s="145">
        <f t="shared" si="47"/>
        <v>0</v>
      </c>
      <c r="BI184" s="145">
        <f t="shared" si="48"/>
        <v>0</v>
      </c>
      <c r="BJ184" s="19" t="s">
        <v>88</v>
      </c>
      <c r="BK184" s="145">
        <f t="shared" si="49"/>
        <v>0</v>
      </c>
      <c r="BL184" s="19" t="s">
        <v>375</v>
      </c>
      <c r="BM184" s="144" t="s">
        <v>15294</v>
      </c>
    </row>
    <row r="185" spans="2:65" s="16" customFormat="1" ht="20.85" customHeight="1">
      <c r="B185" s="199"/>
      <c r="D185" s="200" t="s">
        <v>75</v>
      </c>
      <c r="E185" s="200" t="s">
        <v>15295</v>
      </c>
      <c r="F185" s="200" t="s">
        <v>15296</v>
      </c>
      <c r="I185" s="201"/>
      <c r="J185" s="202">
        <f>BK185</f>
        <v>0</v>
      </c>
      <c r="L185" s="199"/>
      <c r="M185" s="203"/>
      <c r="P185" s="204">
        <f>SUM(P186:P190)</f>
        <v>0</v>
      </c>
      <c r="R185" s="204">
        <f>SUM(R186:R190)</f>
        <v>0</v>
      </c>
      <c r="T185" s="205">
        <f>SUM(T186:T190)</f>
        <v>0</v>
      </c>
      <c r="AR185" s="200" t="s">
        <v>88</v>
      </c>
      <c r="AT185" s="206" t="s">
        <v>75</v>
      </c>
      <c r="AU185" s="206" t="s">
        <v>92</v>
      </c>
      <c r="AY185" s="200" t="s">
        <v>263</v>
      </c>
      <c r="BK185" s="207">
        <f>SUM(BK186:BK190)</f>
        <v>0</v>
      </c>
    </row>
    <row r="186" spans="2:65" s="1" customFormat="1" ht="16.5" customHeight="1">
      <c r="B186" s="34"/>
      <c r="C186" s="133" t="s">
        <v>631</v>
      </c>
      <c r="D186" s="133" t="s">
        <v>265</v>
      </c>
      <c r="E186" s="134" t="s">
        <v>15297</v>
      </c>
      <c r="F186" s="135" t="s">
        <v>15298</v>
      </c>
      <c r="G186" s="136" t="s">
        <v>6409</v>
      </c>
      <c r="H186" s="137">
        <v>1</v>
      </c>
      <c r="I186" s="138"/>
      <c r="J186" s="139">
        <f>ROUND(I186*H186,2)</f>
        <v>0</v>
      </c>
      <c r="K186" s="135" t="s">
        <v>19</v>
      </c>
      <c r="L186" s="34"/>
      <c r="M186" s="140" t="s">
        <v>19</v>
      </c>
      <c r="N186" s="141" t="s">
        <v>48</v>
      </c>
      <c r="P186" s="142">
        <f>O186*H186</f>
        <v>0</v>
      </c>
      <c r="Q186" s="142">
        <v>0</v>
      </c>
      <c r="R186" s="142">
        <f>Q186*H186</f>
        <v>0</v>
      </c>
      <c r="S186" s="142">
        <v>0</v>
      </c>
      <c r="T186" s="143">
        <f>S186*H186</f>
        <v>0</v>
      </c>
      <c r="AR186" s="144" t="s">
        <v>375</v>
      </c>
      <c r="AT186" s="144" t="s">
        <v>265</v>
      </c>
      <c r="AU186" s="144" t="s">
        <v>98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375</v>
      </c>
      <c r="BM186" s="144" t="s">
        <v>15299</v>
      </c>
    </row>
    <row r="187" spans="2:65" s="1" customFormat="1" ht="16.5" customHeight="1">
      <c r="B187" s="34"/>
      <c r="C187" s="133" t="s">
        <v>637</v>
      </c>
      <c r="D187" s="133" t="s">
        <v>265</v>
      </c>
      <c r="E187" s="134" t="s">
        <v>15300</v>
      </c>
      <c r="F187" s="135" t="s">
        <v>15301</v>
      </c>
      <c r="G187" s="136" t="s">
        <v>6409</v>
      </c>
      <c r="H187" s="137">
        <v>1</v>
      </c>
      <c r="I187" s="138"/>
      <c r="J187" s="139">
        <f>ROUND(I187*H187,2)</f>
        <v>0</v>
      </c>
      <c r="K187" s="135" t="s">
        <v>19</v>
      </c>
      <c r="L187" s="34"/>
      <c r="M187" s="140" t="s">
        <v>19</v>
      </c>
      <c r="N187" s="141" t="s">
        <v>48</v>
      </c>
      <c r="P187" s="142">
        <f>O187*H187</f>
        <v>0</v>
      </c>
      <c r="Q187" s="142">
        <v>0</v>
      </c>
      <c r="R187" s="142">
        <f>Q187*H187</f>
        <v>0</v>
      </c>
      <c r="S187" s="142">
        <v>0</v>
      </c>
      <c r="T187" s="143">
        <f>S187*H187</f>
        <v>0</v>
      </c>
      <c r="AR187" s="144" t="s">
        <v>375</v>
      </c>
      <c r="AT187" s="144" t="s">
        <v>265</v>
      </c>
      <c r="AU187" s="144" t="s">
        <v>98</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375</v>
      </c>
      <c r="BM187" s="144" t="s">
        <v>15302</v>
      </c>
    </row>
    <row r="188" spans="2:65" s="1" customFormat="1" ht="16.5" customHeight="1">
      <c r="B188" s="34"/>
      <c r="C188" s="133" t="s">
        <v>643</v>
      </c>
      <c r="D188" s="133" t="s">
        <v>265</v>
      </c>
      <c r="E188" s="134" t="s">
        <v>15303</v>
      </c>
      <c r="F188" s="135" t="s">
        <v>15304</v>
      </c>
      <c r="G188" s="136" t="s">
        <v>6409</v>
      </c>
      <c r="H188" s="137">
        <v>2</v>
      </c>
      <c r="I188" s="138"/>
      <c r="J188" s="139">
        <f>ROUND(I188*H188,2)</f>
        <v>0</v>
      </c>
      <c r="K188" s="135" t="s">
        <v>19</v>
      </c>
      <c r="L188" s="34"/>
      <c r="M188" s="140" t="s">
        <v>19</v>
      </c>
      <c r="N188" s="141" t="s">
        <v>48</v>
      </c>
      <c r="P188" s="142">
        <f>O188*H188</f>
        <v>0</v>
      </c>
      <c r="Q188" s="142">
        <v>0</v>
      </c>
      <c r="R188" s="142">
        <f>Q188*H188</f>
        <v>0</v>
      </c>
      <c r="S188" s="142">
        <v>0</v>
      </c>
      <c r="T188" s="143">
        <f>S188*H188</f>
        <v>0</v>
      </c>
      <c r="AR188" s="144" t="s">
        <v>375</v>
      </c>
      <c r="AT188" s="144" t="s">
        <v>265</v>
      </c>
      <c r="AU188" s="144" t="s">
        <v>98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15305</v>
      </c>
    </row>
    <row r="189" spans="2:65" s="1" customFormat="1" ht="16.5" customHeight="1">
      <c r="B189" s="34"/>
      <c r="C189" s="133" t="s">
        <v>648</v>
      </c>
      <c r="D189" s="133" t="s">
        <v>265</v>
      </c>
      <c r="E189" s="134" t="s">
        <v>15306</v>
      </c>
      <c r="F189" s="135" t="s">
        <v>15307</v>
      </c>
      <c r="G189" s="136" t="s">
        <v>6409</v>
      </c>
      <c r="H189" s="137">
        <v>1</v>
      </c>
      <c r="I189" s="138"/>
      <c r="J189" s="139">
        <f>ROUND(I189*H189,2)</f>
        <v>0</v>
      </c>
      <c r="K189" s="135" t="s">
        <v>19</v>
      </c>
      <c r="L189" s="34"/>
      <c r="M189" s="140" t="s">
        <v>19</v>
      </c>
      <c r="N189" s="141" t="s">
        <v>48</v>
      </c>
      <c r="P189" s="142">
        <f>O189*H189</f>
        <v>0</v>
      </c>
      <c r="Q189" s="142">
        <v>0</v>
      </c>
      <c r="R189" s="142">
        <f>Q189*H189</f>
        <v>0</v>
      </c>
      <c r="S189" s="142">
        <v>0</v>
      </c>
      <c r="T189" s="143">
        <f>S189*H189</f>
        <v>0</v>
      </c>
      <c r="AR189" s="144" t="s">
        <v>375</v>
      </c>
      <c r="AT189" s="144" t="s">
        <v>265</v>
      </c>
      <c r="AU189" s="144" t="s">
        <v>98</v>
      </c>
      <c r="AY189" s="19" t="s">
        <v>263</v>
      </c>
      <c r="BE189" s="145">
        <f>IF(N189="základní",J189,0)</f>
        <v>0</v>
      </c>
      <c r="BF189" s="145">
        <f>IF(N189="snížená",J189,0)</f>
        <v>0</v>
      </c>
      <c r="BG189" s="145">
        <f>IF(N189="zákl. přenesená",J189,0)</f>
        <v>0</v>
      </c>
      <c r="BH189" s="145">
        <f>IF(N189="sníž. přenesená",J189,0)</f>
        <v>0</v>
      </c>
      <c r="BI189" s="145">
        <f>IF(N189="nulová",J189,0)</f>
        <v>0</v>
      </c>
      <c r="BJ189" s="19" t="s">
        <v>88</v>
      </c>
      <c r="BK189" s="145">
        <f>ROUND(I189*H189,2)</f>
        <v>0</v>
      </c>
      <c r="BL189" s="19" t="s">
        <v>375</v>
      </c>
      <c r="BM189" s="144" t="s">
        <v>15308</v>
      </c>
    </row>
    <row r="190" spans="2:65" s="1" customFormat="1" ht="16.5" customHeight="1">
      <c r="B190" s="34"/>
      <c r="C190" s="133" t="s">
        <v>654</v>
      </c>
      <c r="D190" s="133" t="s">
        <v>265</v>
      </c>
      <c r="E190" s="134" t="s">
        <v>15309</v>
      </c>
      <c r="F190" s="135" t="s">
        <v>15310</v>
      </c>
      <c r="G190" s="136" t="s">
        <v>378</v>
      </c>
      <c r="H190" s="137">
        <v>46</v>
      </c>
      <c r="I190" s="138"/>
      <c r="J190" s="139">
        <f>ROUND(I190*H190,2)</f>
        <v>0</v>
      </c>
      <c r="K190" s="135" t="s">
        <v>19</v>
      </c>
      <c r="L190" s="34"/>
      <c r="M190" s="140" t="s">
        <v>19</v>
      </c>
      <c r="N190" s="141" t="s">
        <v>48</v>
      </c>
      <c r="P190" s="142">
        <f>O190*H190</f>
        <v>0</v>
      </c>
      <c r="Q190" s="142">
        <v>0</v>
      </c>
      <c r="R190" s="142">
        <f>Q190*H190</f>
        <v>0</v>
      </c>
      <c r="S190" s="142">
        <v>0</v>
      </c>
      <c r="T190" s="143">
        <f>S190*H190</f>
        <v>0</v>
      </c>
      <c r="AR190" s="144" t="s">
        <v>375</v>
      </c>
      <c r="AT190" s="144" t="s">
        <v>265</v>
      </c>
      <c r="AU190" s="144" t="s">
        <v>98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375</v>
      </c>
      <c r="BM190" s="144" t="s">
        <v>15311</v>
      </c>
    </row>
    <row r="191" spans="2:65" s="11" customFormat="1" ht="20.85" customHeight="1">
      <c r="B191" s="121"/>
      <c r="D191" s="122" t="s">
        <v>75</v>
      </c>
      <c r="E191" s="131" t="s">
        <v>15312</v>
      </c>
      <c r="F191" s="131" t="s">
        <v>15313</v>
      </c>
      <c r="I191" s="124"/>
      <c r="J191" s="132">
        <f>BK191</f>
        <v>0</v>
      </c>
      <c r="L191" s="121"/>
      <c r="M191" s="126"/>
      <c r="P191" s="127">
        <f>P192+P217</f>
        <v>0</v>
      </c>
      <c r="R191" s="127">
        <f>R192+R217</f>
        <v>0</v>
      </c>
      <c r="T191" s="128">
        <f>T192+T217</f>
        <v>0</v>
      </c>
      <c r="AR191" s="122" t="s">
        <v>88</v>
      </c>
      <c r="AT191" s="129" t="s">
        <v>75</v>
      </c>
      <c r="AU191" s="129" t="s">
        <v>88</v>
      </c>
      <c r="AY191" s="122" t="s">
        <v>263</v>
      </c>
      <c r="BK191" s="130">
        <f>BK192+BK217</f>
        <v>0</v>
      </c>
    </row>
    <row r="192" spans="2:65" s="16" customFormat="1" ht="20.85" customHeight="1">
      <c r="B192" s="199"/>
      <c r="D192" s="200" t="s">
        <v>75</v>
      </c>
      <c r="E192" s="200" t="s">
        <v>15314</v>
      </c>
      <c r="F192" s="200" t="s">
        <v>15315</v>
      </c>
      <c r="I192" s="201"/>
      <c r="J192" s="202">
        <f>BK192</f>
        <v>0</v>
      </c>
      <c r="L192" s="199"/>
      <c r="M192" s="203"/>
      <c r="P192" s="204">
        <f>SUM(P193:P216)</f>
        <v>0</v>
      </c>
      <c r="R192" s="204">
        <f>SUM(R193:R216)</f>
        <v>0</v>
      </c>
      <c r="T192" s="205">
        <f>SUM(T193:T216)</f>
        <v>0</v>
      </c>
      <c r="AR192" s="200" t="s">
        <v>88</v>
      </c>
      <c r="AT192" s="206" t="s">
        <v>75</v>
      </c>
      <c r="AU192" s="206" t="s">
        <v>92</v>
      </c>
      <c r="AY192" s="200" t="s">
        <v>263</v>
      </c>
      <c r="BK192" s="207">
        <f>SUM(BK193:BK216)</f>
        <v>0</v>
      </c>
    </row>
    <row r="193" spans="2:65" s="1" customFormat="1" ht="66.75" customHeight="1">
      <c r="B193" s="34"/>
      <c r="C193" s="178" t="s">
        <v>664</v>
      </c>
      <c r="D193" s="178" t="s">
        <v>439</v>
      </c>
      <c r="E193" s="179" t="s">
        <v>15316</v>
      </c>
      <c r="F193" s="180" t="s">
        <v>15317</v>
      </c>
      <c r="G193" s="181" t="s">
        <v>6409</v>
      </c>
      <c r="H193" s="182">
        <v>1</v>
      </c>
      <c r="I193" s="183"/>
      <c r="J193" s="184">
        <f t="shared" ref="J193:J216" si="50">ROUND(I193*H193,2)</f>
        <v>0</v>
      </c>
      <c r="K193" s="180" t="s">
        <v>19</v>
      </c>
      <c r="L193" s="185"/>
      <c r="M193" s="186" t="s">
        <v>19</v>
      </c>
      <c r="N193" s="187" t="s">
        <v>48</v>
      </c>
      <c r="P193" s="142">
        <f t="shared" ref="P193:P216" si="51">O193*H193</f>
        <v>0</v>
      </c>
      <c r="Q193" s="142">
        <v>0</v>
      </c>
      <c r="R193" s="142">
        <f t="shared" ref="R193:R216" si="52">Q193*H193</f>
        <v>0</v>
      </c>
      <c r="S193" s="142">
        <v>0</v>
      </c>
      <c r="T193" s="143">
        <f t="shared" ref="T193:T216" si="53">S193*H193</f>
        <v>0</v>
      </c>
      <c r="AR193" s="144" t="s">
        <v>480</v>
      </c>
      <c r="AT193" s="144" t="s">
        <v>439</v>
      </c>
      <c r="AU193" s="144" t="s">
        <v>98</v>
      </c>
      <c r="AY193" s="19" t="s">
        <v>263</v>
      </c>
      <c r="BE193" s="145">
        <f t="shared" ref="BE193:BE216" si="54">IF(N193="základní",J193,0)</f>
        <v>0</v>
      </c>
      <c r="BF193" s="145">
        <f t="shared" ref="BF193:BF216" si="55">IF(N193="snížená",J193,0)</f>
        <v>0</v>
      </c>
      <c r="BG193" s="145">
        <f t="shared" ref="BG193:BG216" si="56">IF(N193="zákl. přenesená",J193,0)</f>
        <v>0</v>
      </c>
      <c r="BH193" s="145">
        <f t="shared" ref="BH193:BH216" si="57">IF(N193="sníž. přenesená",J193,0)</f>
        <v>0</v>
      </c>
      <c r="BI193" s="145">
        <f t="shared" ref="BI193:BI216" si="58">IF(N193="nulová",J193,0)</f>
        <v>0</v>
      </c>
      <c r="BJ193" s="19" t="s">
        <v>88</v>
      </c>
      <c r="BK193" s="145">
        <f t="shared" ref="BK193:BK216" si="59">ROUND(I193*H193,2)</f>
        <v>0</v>
      </c>
      <c r="BL193" s="19" t="s">
        <v>375</v>
      </c>
      <c r="BM193" s="144" t="s">
        <v>15318</v>
      </c>
    </row>
    <row r="194" spans="2:65" s="1" customFormat="1" ht="16.5" customHeight="1">
      <c r="B194" s="34"/>
      <c r="C194" s="178" t="s">
        <v>672</v>
      </c>
      <c r="D194" s="178" t="s">
        <v>439</v>
      </c>
      <c r="E194" s="179" t="s">
        <v>15319</v>
      </c>
      <c r="F194" s="180" t="s">
        <v>15320</v>
      </c>
      <c r="G194" s="181" t="s">
        <v>6409</v>
      </c>
      <c r="H194" s="182">
        <v>1</v>
      </c>
      <c r="I194" s="183"/>
      <c r="J194" s="184">
        <f t="shared" si="50"/>
        <v>0</v>
      </c>
      <c r="K194" s="180" t="s">
        <v>19</v>
      </c>
      <c r="L194" s="185"/>
      <c r="M194" s="186" t="s">
        <v>19</v>
      </c>
      <c r="N194" s="187" t="s">
        <v>48</v>
      </c>
      <c r="P194" s="142">
        <f t="shared" si="51"/>
        <v>0</v>
      </c>
      <c r="Q194" s="142">
        <v>0</v>
      </c>
      <c r="R194" s="142">
        <f t="shared" si="52"/>
        <v>0</v>
      </c>
      <c r="S194" s="142">
        <v>0</v>
      </c>
      <c r="T194" s="143">
        <f t="shared" si="53"/>
        <v>0</v>
      </c>
      <c r="AR194" s="144" t="s">
        <v>480</v>
      </c>
      <c r="AT194" s="144" t="s">
        <v>439</v>
      </c>
      <c r="AU194" s="144" t="s">
        <v>98</v>
      </c>
      <c r="AY194" s="19" t="s">
        <v>263</v>
      </c>
      <c r="BE194" s="145">
        <f t="shared" si="54"/>
        <v>0</v>
      </c>
      <c r="BF194" s="145">
        <f t="shared" si="55"/>
        <v>0</v>
      </c>
      <c r="BG194" s="145">
        <f t="shared" si="56"/>
        <v>0</v>
      </c>
      <c r="BH194" s="145">
        <f t="shared" si="57"/>
        <v>0</v>
      </c>
      <c r="BI194" s="145">
        <f t="shared" si="58"/>
        <v>0</v>
      </c>
      <c r="BJ194" s="19" t="s">
        <v>88</v>
      </c>
      <c r="BK194" s="145">
        <f t="shared" si="59"/>
        <v>0</v>
      </c>
      <c r="BL194" s="19" t="s">
        <v>375</v>
      </c>
      <c r="BM194" s="144" t="s">
        <v>15321</v>
      </c>
    </row>
    <row r="195" spans="2:65" s="1" customFormat="1" ht="37.799999999999997" customHeight="1">
      <c r="B195" s="34"/>
      <c r="C195" s="178" t="s">
        <v>678</v>
      </c>
      <c r="D195" s="178" t="s">
        <v>439</v>
      </c>
      <c r="E195" s="179" t="s">
        <v>15322</v>
      </c>
      <c r="F195" s="180" t="s">
        <v>15323</v>
      </c>
      <c r="G195" s="181" t="s">
        <v>6409</v>
      </c>
      <c r="H195" s="182">
        <v>1</v>
      </c>
      <c r="I195" s="183"/>
      <c r="J195" s="184">
        <f t="shared" si="50"/>
        <v>0</v>
      </c>
      <c r="K195" s="180" t="s">
        <v>19</v>
      </c>
      <c r="L195" s="185"/>
      <c r="M195" s="186" t="s">
        <v>19</v>
      </c>
      <c r="N195" s="187" t="s">
        <v>48</v>
      </c>
      <c r="P195" s="142">
        <f t="shared" si="51"/>
        <v>0</v>
      </c>
      <c r="Q195" s="142">
        <v>0</v>
      </c>
      <c r="R195" s="142">
        <f t="shared" si="52"/>
        <v>0</v>
      </c>
      <c r="S195" s="142">
        <v>0</v>
      </c>
      <c r="T195" s="143">
        <f t="shared" si="53"/>
        <v>0</v>
      </c>
      <c r="AR195" s="144" t="s">
        <v>480</v>
      </c>
      <c r="AT195" s="144" t="s">
        <v>439</v>
      </c>
      <c r="AU195" s="144" t="s">
        <v>98</v>
      </c>
      <c r="AY195" s="19" t="s">
        <v>263</v>
      </c>
      <c r="BE195" s="145">
        <f t="shared" si="54"/>
        <v>0</v>
      </c>
      <c r="BF195" s="145">
        <f t="shared" si="55"/>
        <v>0</v>
      </c>
      <c r="BG195" s="145">
        <f t="shared" si="56"/>
        <v>0</v>
      </c>
      <c r="BH195" s="145">
        <f t="shared" si="57"/>
        <v>0</v>
      </c>
      <c r="BI195" s="145">
        <f t="shared" si="58"/>
        <v>0</v>
      </c>
      <c r="BJ195" s="19" t="s">
        <v>88</v>
      </c>
      <c r="BK195" s="145">
        <f t="shared" si="59"/>
        <v>0</v>
      </c>
      <c r="BL195" s="19" t="s">
        <v>375</v>
      </c>
      <c r="BM195" s="144" t="s">
        <v>15324</v>
      </c>
    </row>
    <row r="196" spans="2:65" s="1" customFormat="1" ht="16.5" customHeight="1">
      <c r="B196" s="34"/>
      <c r="C196" s="178" t="s">
        <v>684</v>
      </c>
      <c r="D196" s="178" t="s">
        <v>439</v>
      </c>
      <c r="E196" s="179" t="s">
        <v>15325</v>
      </c>
      <c r="F196" s="180" t="s">
        <v>15326</v>
      </c>
      <c r="G196" s="181" t="s">
        <v>6409</v>
      </c>
      <c r="H196" s="182">
        <v>1</v>
      </c>
      <c r="I196" s="183"/>
      <c r="J196" s="184">
        <f t="shared" si="50"/>
        <v>0</v>
      </c>
      <c r="K196" s="180" t="s">
        <v>19</v>
      </c>
      <c r="L196" s="185"/>
      <c r="M196" s="186" t="s">
        <v>19</v>
      </c>
      <c r="N196" s="187" t="s">
        <v>48</v>
      </c>
      <c r="P196" s="142">
        <f t="shared" si="51"/>
        <v>0</v>
      </c>
      <c r="Q196" s="142">
        <v>0</v>
      </c>
      <c r="R196" s="142">
        <f t="shared" si="52"/>
        <v>0</v>
      </c>
      <c r="S196" s="142">
        <v>0</v>
      </c>
      <c r="T196" s="143">
        <f t="shared" si="53"/>
        <v>0</v>
      </c>
      <c r="AR196" s="144" t="s">
        <v>480</v>
      </c>
      <c r="AT196" s="144" t="s">
        <v>439</v>
      </c>
      <c r="AU196" s="144" t="s">
        <v>98</v>
      </c>
      <c r="AY196" s="19" t="s">
        <v>263</v>
      </c>
      <c r="BE196" s="145">
        <f t="shared" si="54"/>
        <v>0</v>
      </c>
      <c r="BF196" s="145">
        <f t="shared" si="55"/>
        <v>0</v>
      </c>
      <c r="BG196" s="145">
        <f t="shared" si="56"/>
        <v>0</v>
      </c>
      <c r="BH196" s="145">
        <f t="shared" si="57"/>
        <v>0</v>
      </c>
      <c r="BI196" s="145">
        <f t="shared" si="58"/>
        <v>0</v>
      </c>
      <c r="BJ196" s="19" t="s">
        <v>88</v>
      </c>
      <c r="BK196" s="145">
        <f t="shared" si="59"/>
        <v>0</v>
      </c>
      <c r="BL196" s="19" t="s">
        <v>375</v>
      </c>
      <c r="BM196" s="144" t="s">
        <v>15327</v>
      </c>
    </row>
    <row r="197" spans="2:65" s="1" customFormat="1" ht="16.5" customHeight="1">
      <c r="B197" s="34"/>
      <c r="C197" s="178" t="s">
        <v>692</v>
      </c>
      <c r="D197" s="178" t="s">
        <v>439</v>
      </c>
      <c r="E197" s="179" t="s">
        <v>15328</v>
      </c>
      <c r="F197" s="180" t="s">
        <v>15329</v>
      </c>
      <c r="G197" s="181" t="s">
        <v>6409</v>
      </c>
      <c r="H197" s="182">
        <v>1</v>
      </c>
      <c r="I197" s="183"/>
      <c r="J197" s="184">
        <f t="shared" si="50"/>
        <v>0</v>
      </c>
      <c r="K197" s="180" t="s">
        <v>19</v>
      </c>
      <c r="L197" s="185"/>
      <c r="M197" s="186" t="s">
        <v>19</v>
      </c>
      <c r="N197" s="187" t="s">
        <v>48</v>
      </c>
      <c r="P197" s="142">
        <f t="shared" si="51"/>
        <v>0</v>
      </c>
      <c r="Q197" s="142">
        <v>0</v>
      </c>
      <c r="R197" s="142">
        <f t="shared" si="52"/>
        <v>0</v>
      </c>
      <c r="S197" s="142">
        <v>0</v>
      </c>
      <c r="T197" s="143">
        <f t="shared" si="53"/>
        <v>0</v>
      </c>
      <c r="AR197" s="144" t="s">
        <v>480</v>
      </c>
      <c r="AT197" s="144" t="s">
        <v>439</v>
      </c>
      <c r="AU197" s="144" t="s">
        <v>98</v>
      </c>
      <c r="AY197" s="19" t="s">
        <v>263</v>
      </c>
      <c r="BE197" s="145">
        <f t="shared" si="54"/>
        <v>0</v>
      </c>
      <c r="BF197" s="145">
        <f t="shared" si="55"/>
        <v>0</v>
      </c>
      <c r="BG197" s="145">
        <f t="shared" si="56"/>
        <v>0</v>
      </c>
      <c r="BH197" s="145">
        <f t="shared" si="57"/>
        <v>0</v>
      </c>
      <c r="BI197" s="145">
        <f t="shared" si="58"/>
        <v>0</v>
      </c>
      <c r="BJ197" s="19" t="s">
        <v>88</v>
      </c>
      <c r="BK197" s="145">
        <f t="shared" si="59"/>
        <v>0</v>
      </c>
      <c r="BL197" s="19" t="s">
        <v>375</v>
      </c>
      <c r="BM197" s="144" t="s">
        <v>15330</v>
      </c>
    </row>
    <row r="198" spans="2:65" s="1" customFormat="1" ht="16.5" customHeight="1">
      <c r="B198" s="34"/>
      <c r="C198" s="178" t="s">
        <v>699</v>
      </c>
      <c r="D198" s="178" t="s">
        <v>439</v>
      </c>
      <c r="E198" s="179" t="s">
        <v>15331</v>
      </c>
      <c r="F198" s="180" t="s">
        <v>15332</v>
      </c>
      <c r="G198" s="181" t="s">
        <v>6409</v>
      </c>
      <c r="H198" s="182">
        <v>2</v>
      </c>
      <c r="I198" s="183"/>
      <c r="J198" s="184">
        <f t="shared" si="50"/>
        <v>0</v>
      </c>
      <c r="K198" s="180" t="s">
        <v>19</v>
      </c>
      <c r="L198" s="185"/>
      <c r="M198" s="186" t="s">
        <v>19</v>
      </c>
      <c r="N198" s="187" t="s">
        <v>48</v>
      </c>
      <c r="P198" s="142">
        <f t="shared" si="51"/>
        <v>0</v>
      </c>
      <c r="Q198" s="142">
        <v>0</v>
      </c>
      <c r="R198" s="142">
        <f t="shared" si="52"/>
        <v>0</v>
      </c>
      <c r="S198" s="142">
        <v>0</v>
      </c>
      <c r="T198" s="143">
        <f t="shared" si="53"/>
        <v>0</v>
      </c>
      <c r="AR198" s="144" t="s">
        <v>480</v>
      </c>
      <c r="AT198" s="144" t="s">
        <v>439</v>
      </c>
      <c r="AU198" s="144" t="s">
        <v>98</v>
      </c>
      <c r="AY198" s="19" t="s">
        <v>263</v>
      </c>
      <c r="BE198" s="145">
        <f t="shared" si="54"/>
        <v>0</v>
      </c>
      <c r="BF198" s="145">
        <f t="shared" si="55"/>
        <v>0</v>
      </c>
      <c r="BG198" s="145">
        <f t="shared" si="56"/>
        <v>0</v>
      </c>
      <c r="BH198" s="145">
        <f t="shared" si="57"/>
        <v>0</v>
      </c>
      <c r="BI198" s="145">
        <f t="shared" si="58"/>
        <v>0</v>
      </c>
      <c r="BJ198" s="19" t="s">
        <v>88</v>
      </c>
      <c r="BK198" s="145">
        <f t="shared" si="59"/>
        <v>0</v>
      </c>
      <c r="BL198" s="19" t="s">
        <v>375</v>
      </c>
      <c r="BM198" s="144" t="s">
        <v>15333</v>
      </c>
    </row>
    <row r="199" spans="2:65" s="1" customFormat="1" ht="16.5" customHeight="1">
      <c r="B199" s="34"/>
      <c r="C199" s="178" t="s">
        <v>705</v>
      </c>
      <c r="D199" s="178" t="s">
        <v>439</v>
      </c>
      <c r="E199" s="179" t="s">
        <v>15334</v>
      </c>
      <c r="F199" s="180" t="s">
        <v>15335</v>
      </c>
      <c r="G199" s="181" t="s">
        <v>268</v>
      </c>
      <c r="H199" s="182">
        <v>2</v>
      </c>
      <c r="I199" s="183"/>
      <c r="J199" s="184">
        <f t="shared" si="50"/>
        <v>0</v>
      </c>
      <c r="K199" s="180" t="s">
        <v>19</v>
      </c>
      <c r="L199" s="185"/>
      <c r="M199" s="186" t="s">
        <v>19</v>
      </c>
      <c r="N199" s="187" t="s">
        <v>48</v>
      </c>
      <c r="P199" s="142">
        <f t="shared" si="51"/>
        <v>0</v>
      </c>
      <c r="Q199" s="142">
        <v>0</v>
      </c>
      <c r="R199" s="142">
        <f t="shared" si="52"/>
        <v>0</v>
      </c>
      <c r="S199" s="142">
        <v>0</v>
      </c>
      <c r="T199" s="143">
        <f t="shared" si="53"/>
        <v>0</v>
      </c>
      <c r="AR199" s="144" t="s">
        <v>480</v>
      </c>
      <c r="AT199" s="144" t="s">
        <v>439</v>
      </c>
      <c r="AU199" s="144" t="s">
        <v>98</v>
      </c>
      <c r="AY199" s="19" t="s">
        <v>263</v>
      </c>
      <c r="BE199" s="145">
        <f t="shared" si="54"/>
        <v>0</v>
      </c>
      <c r="BF199" s="145">
        <f t="shared" si="55"/>
        <v>0</v>
      </c>
      <c r="BG199" s="145">
        <f t="shared" si="56"/>
        <v>0</v>
      </c>
      <c r="BH199" s="145">
        <f t="shared" si="57"/>
        <v>0</v>
      </c>
      <c r="BI199" s="145">
        <f t="shared" si="58"/>
        <v>0</v>
      </c>
      <c r="BJ199" s="19" t="s">
        <v>88</v>
      </c>
      <c r="BK199" s="145">
        <f t="shared" si="59"/>
        <v>0</v>
      </c>
      <c r="BL199" s="19" t="s">
        <v>375</v>
      </c>
      <c r="BM199" s="144" t="s">
        <v>15336</v>
      </c>
    </row>
    <row r="200" spans="2:65" s="1" customFormat="1" ht="16.5" customHeight="1">
      <c r="B200" s="34"/>
      <c r="C200" s="178" t="s">
        <v>711</v>
      </c>
      <c r="D200" s="178" t="s">
        <v>439</v>
      </c>
      <c r="E200" s="179" t="s">
        <v>15337</v>
      </c>
      <c r="F200" s="180" t="s">
        <v>15338</v>
      </c>
      <c r="G200" s="181" t="s">
        <v>6409</v>
      </c>
      <c r="H200" s="182">
        <v>1</v>
      </c>
      <c r="I200" s="183"/>
      <c r="J200" s="184">
        <f t="shared" si="50"/>
        <v>0</v>
      </c>
      <c r="K200" s="180" t="s">
        <v>19</v>
      </c>
      <c r="L200" s="185"/>
      <c r="M200" s="186" t="s">
        <v>19</v>
      </c>
      <c r="N200" s="187" t="s">
        <v>48</v>
      </c>
      <c r="P200" s="142">
        <f t="shared" si="51"/>
        <v>0</v>
      </c>
      <c r="Q200" s="142">
        <v>0</v>
      </c>
      <c r="R200" s="142">
        <f t="shared" si="52"/>
        <v>0</v>
      </c>
      <c r="S200" s="142">
        <v>0</v>
      </c>
      <c r="T200" s="143">
        <f t="shared" si="53"/>
        <v>0</v>
      </c>
      <c r="AR200" s="144" t="s">
        <v>480</v>
      </c>
      <c r="AT200" s="144" t="s">
        <v>439</v>
      </c>
      <c r="AU200" s="144" t="s">
        <v>98</v>
      </c>
      <c r="AY200" s="19" t="s">
        <v>263</v>
      </c>
      <c r="BE200" s="145">
        <f t="shared" si="54"/>
        <v>0</v>
      </c>
      <c r="BF200" s="145">
        <f t="shared" si="55"/>
        <v>0</v>
      </c>
      <c r="BG200" s="145">
        <f t="shared" si="56"/>
        <v>0</v>
      </c>
      <c r="BH200" s="145">
        <f t="shared" si="57"/>
        <v>0</v>
      </c>
      <c r="BI200" s="145">
        <f t="shared" si="58"/>
        <v>0</v>
      </c>
      <c r="BJ200" s="19" t="s">
        <v>88</v>
      </c>
      <c r="BK200" s="145">
        <f t="shared" si="59"/>
        <v>0</v>
      </c>
      <c r="BL200" s="19" t="s">
        <v>375</v>
      </c>
      <c r="BM200" s="144" t="s">
        <v>15339</v>
      </c>
    </row>
    <row r="201" spans="2:65" s="1" customFormat="1" ht="16.5" customHeight="1">
      <c r="B201" s="34"/>
      <c r="C201" s="178" t="s">
        <v>717</v>
      </c>
      <c r="D201" s="178" t="s">
        <v>439</v>
      </c>
      <c r="E201" s="179" t="s">
        <v>15340</v>
      </c>
      <c r="F201" s="180" t="s">
        <v>15341</v>
      </c>
      <c r="G201" s="181" t="s">
        <v>268</v>
      </c>
      <c r="H201" s="182">
        <v>1.5</v>
      </c>
      <c r="I201" s="183"/>
      <c r="J201" s="184">
        <f t="shared" si="50"/>
        <v>0</v>
      </c>
      <c r="K201" s="180" t="s">
        <v>19</v>
      </c>
      <c r="L201" s="185"/>
      <c r="M201" s="186" t="s">
        <v>19</v>
      </c>
      <c r="N201" s="187" t="s">
        <v>48</v>
      </c>
      <c r="P201" s="142">
        <f t="shared" si="51"/>
        <v>0</v>
      </c>
      <c r="Q201" s="142">
        <v>0</v>
      </c>
      <c r="R201" s="142">
        <f t="shared" si="52"/>
        <v>0</v>
      </c>
      <c r="S201" s="142">
        <v>0</v>
      </c>
      <c r="T201" s="143">
        <f t="shared" si="53"/>
        <v>0</v>
      </c>
      <c r="AR201" s="144" t="s">
        <v>480</v>
      </c>
      <c r="AT201" s="144" t="s">
        <v>439</v>
      </c>
      <c r="AU201" s="144" t="s">
        <v>98</v>
      </c>
      <c r="AY201" s="19" t="s">
        <v>263</v>
      </c>
      <c r="BE201" s="145">
        <f t="shared" si="54"/>
        <v>0</v>
      </c>
      <c r="BF201" s="145">
        <f t="shared" si="55"/>
        <v>0</v>
      </c>
      <c r="BG201" s="145">
        <f t="shared" si="56"/>
        <v>0</v>
      </c>
      <c r="BH201" s="145">
        <f t="shared" si="57"/>
        <v>0</v>
      </c>
      <c r="BI201" s="145">
        <f t="shared" si="58"/>
        <v>0</v>
      </c>
      <c r="BJ201" s="19" t="s">
        <v>88</v>
      </c>
      <c r="BK201" s="145">
        <f t="shared" si="59"/>
        <v>0</v>
      </c>
      <c r="BL201" s="19" t="s">
        <v>375</v>
      </c>
      <c r="BM201" s="144" t="s">
        <v>15342</v>
      </c>
    </row>
    <row r="202" spans="2:65" s="1" customFormat="1" ht="24.15" customHeight="1">
      <c r="B202" s="34"/>
      <c r="C202" s="178" t="s">
        <v>723</v>
      </c>
      <c r="D202" s="178" t="s">
        <v>439</v>
      </c>
      <c r="E202" s="179" t="s">
        <v>15343</v>
      </c>
      <c r="F202" s="180" t="s">
        <v>15344</v>
      </c>
      <c r="G202" s="181" t="s">
        <v>6409</v>
      </c>
      <c r="H202" s="182">
        <v>5</v>
      </c>
      <c r="I202" s="183"/>
      <c r="J202" s="184">
        <f t="shared" si="50"/>
        <v>0</v>
      </c>
      <c r="K202" s="180" t="s">
        <v>19</v>
      </c>
      <c r="L202" s="185"/>
      <c r="M202" s="186" t="s">
        <v>19</v>
      </c>
      <c r="N202" s="187" t="s">
        <v>48</v>
      </c>
      <c r="P202" s="142">
        <f t="shared" si="51"/>
        <v>0</v>
      </c>
      <c r="Q202" s="142">
        <v>0</v>
      </c>
      <c r="R202" s="142">
        <f t="shared" si="52"/>
        <v>0</v>
      </c>
      <c r="S202" s="142">
        <v>0</v>
      </c>
      <c r="T202" s="143">
        <f t="shared" si="53"/>
        <v>0</v>
      </c>
      <c r="AR202" s="144" t="s">
        <v>480</v>
      </c>
      <c r="AT202" s="144" t="s">
        <v>439</v>
      </c>
      <c r="AU202" s="144" t="s">
        <v>98</v>
      </c>
      <c r="AY202" s="19" t="s">
        <v>263</v>
      </c>
      <c r="BE202" s="145">
        <f t="shared" si="54"/>
        <v>0</v>
      </c>
      <c r="BF202" s="145">
        <f t="shared" si="55"/>
        <v>0</v>
      </c>
      <c r="BG202" s="145">
        <f t="shared" si="56"/>
        <v>0</v>
      </c>
      <c r="BH202" s="145">
        <f t="shared" si="57"/>
        <v>0</v>
      </c>
      <c r="BI202" s="145">
        <f t="shared" si="58"/>
        <v>0</v>
      </c>
      <c r="BJ202" s="19" t="s">
        <v>88</v>
      </c>
      <c r="BK202" s="145">
        <f t="shared" si="59"/>
        <v>0</v>
      </c>
      <c r="BL202" s="19" t="s">
        <v>375</v>
      </c>
      <c r="BM202" s="144" t="s">
        <v>15345</v>
      </c>
    </row>
    <row r="203" spans="2:65" s="1" customFormat="1" ht="24.15" customHeight="1">
      <c r="B203" s="34"/>
      <c r="C203" s="178" t="s">
        <v>728</v>
      </c>
      <c r="D203" s="178" t="s">
        <v>439</v>
      </c>
      <c r="E203" s="179" t="s">
        <v>15346</v>
      </c>
      <c r="F203" s="180" t="s">
        <v>15347</v>
      </c>
      <c r="G203" s="181" t="s">
        <v>6409</v>
      </c>
      <c r="H203" s="182">
        <v>1</v>
      </c>
      <c r="I203" s="183"/>
      <c r="J203" s="184">
        <f t="shared" si="50"/>
        <v>0</v>
      </c>
      <c r="K203" s="180" t="s">
        <v>19</v>
      </c>
      <c r="L203" s="185"/>
      <c r="M203" s="186" t="s">
        <v>19</v>
      </c>
      <c r="N203" s="187" t="s">
        <v>48</v>
      </c>
      <c r="P203" s="142">
        <f t="shared" si="51"/>
        <v>0</v>
      </c>
      <c r="Q203" s="142">
        <v>0</v>
      </c>
      <c r="R203" s="142">
        <f t="shared" si="52"/>
        <v>0</v>
      </c>
      <c r="S203" s="142">
        <v>0</v>
      </c>
      <c r="T203" s="143">
        <f t="shared" si="53"/>
        <v>0</v>
      </c>
      <c r="AR203" s="144" t="s">
        <v>480</v>
      </c>
      <c r="AT203" s="144" t="s">
        <v>439</v>
      </c>
      <c r="AU203" s="144" t="s">
        <v>98</v>
      </c>
      <c r="AY203" s="19" t="s">
        <v>263</v>
      </c>
      <c r="BE203" s="145">
        <f t="shared" si="54"/>
        <v>0</v>
      </c>
      <c r="BF203" s="145">
        <f t="shared" si="55"/>
        <v>0</v>
      </c>
      <c r="BG203" s="145">
        <f t="shared" si="56"/>
        <v>0</v>
      </c>
      <c r="BH203" s="145">
        <f t="shared" si="57"/>
        <v>0</v>
      </c>
      <c r="BI203" s="145">
        <f t="shared" si="58"/>
        <v>0</v>
      </c>
      <c r="BJ203" s="19" t="s">
        <v>88</v>
      </c>
      <c r="BK203" s="145">
        <f t="shared" si="59"/>
        <v>0</v>
      </c>
      <c r="BL203" s="19" t="s">
        <v>375</v>
      </c>
      <c r="BM203" s="144" t="s">
        <v>15348</v>
      </c>
    </row>
    <row r="204" spans="2:65" s="1" customFormat="1" ht="16.5" customHeight="1">
      <c r="B204" s="34"/>
      <c r="C204" s="178" t="s">
        <v>732</v>
      </c>
      <c r="D204" s="178" t="s">
        <v>439</v>
      </c>
      <c r="E204" s="179" t="s">
        <v>15349</v>
      </c>
      <c r="F204" s="180" t="s">
        <v>15350</v>
      </c>
      <c r="G204" s="181" t="s">
        <v>6409</v>
      </c>
      <c r="H204" s="182">
        <v>10</v>
      </c>
      <c r="I204" s="183"/>
      <c r="J204" s="184">
        <f t="shared" si="50"/>
        <v>0</v>
      </c>
      <c r="K204" s="180" t="s">
        <v>19</v>
      </c>
      <c r="L204" s="185"/>
      <c r="M204" s="186" t="s">
        <v>19</v>
      </c>
      <c r="N204" s="187" t="s">
        <v>48</v>
      </c>
      <c r="P204" s="142">
        <f t="shared" si="51"/>
        <v>0</v>
      </c>
      <c r="Q204" s="142">
        <v>0</v>
      </c>
      <c r="R204" s="142">
        <f t="shared" si="52"/>
        <v>0</v>
      </c>
      <c r="S204" s="142">
        <v>0</v>
      </c>
      <c r="T204" s="143">
        <f t="shared" si="53"/>
        <v>0</v>
      </c>
      <c r="AR204" s="144" t="s">
        <v>480</v>
      </c>
      <c r="AT204" s="144" t="s">
        <v>439</v>
      </c>
      <c r="AU204" s="144" t="s">
        <v>98</v>
      </c>
      <c r="AY204" s="19" t="s">
        <v>263</v>
      </c>
      <c r="BE204" s="145">
        <f t="shared" si="54"/>
        <v>0</v>
      </c>
      <c r="BF204" s="145">
        <f t="shared" si="55"/>
        <v>0</v>
      </c>
      <c r="BG204" s="145">
        <f t="shared" si="56"/>
        <v>0</v>
      </c>
      <c r="BH204" s="145">
        <f t="shared" si="57"/>
        <v>0</v>
      </c>
      <c r="BI204" s="145">
        <f t="shared" si="58"/>
        <v>0</v>
      </c>
      <c r="BJ204" s="19" t="s">
        <v>88</v>
      </c>
      <c r="BK204" s="145">
        <f t="shared" si="59"/>
        <v>0</v>
      </c>
      <c r="BL204" s="19" t="s">
        <v>375</v>
      </c>
      <c r="BM204" s="144" t="s">
        <v>15351</v>
      </c>
    </row>
    <row r="205" spans="2:65" s="1" customFormat="1" ht="16.5" customHeight="1">
      <c r="B205" s="34"/>
      <c r="C205" s="178" t="s">
        <v>737</v>
      </c>
      <c r="D205" s="178" t="s">
        <v>439</v>
      </c>
      <c r="E205" s="179" t="s">
        <v>15352</v>
      </c>
      <c r="F205" s="180" t="s">
        <v>15353</v>
      </c>
      <c r="G205" s="181" t="s">
        <v>6409</v>
      </c>
      <c r="H205" s="182">
        <v>5</v>
      </c>
      <c r="I205" s="183"/>
      <c r="J205" s="184">
        <f t="shared" si="50"/>
        <v>0</v>
      </c>
      <c r="K205" s="180" t="s">
        <v>19</v>
      </c>
      <c r="L205" s="185"/>
      <c r="M205" s="186" t="s">
        <v>19</v>
      </c>
      <c r="N205" s="187" t="s">
        <v>48</v>
      </c>
      <c r="P205" s="142">
        <f t="shared" si="51"/>
        <v>0</v>
      </c>
      <c r="Q205" s="142">
        <v>0</v>
      </c>
      <c r="R205" s="142">
        <f t="shared" si="52"/>
        <v>0</v>
      </c>
      <c r="S205" s="142">
        <v>0</v>
      </c>
      <c r="T205" s="143">
        <f t="shared" si="53"/>
        <v>0</v>
      </c>
      <c r="AR205" s="144" t="s">
        <v>480</v>
      </c>
      <c r="AT205" s="144" t="s">
        <v>439</v>
      </c>
      <c r="AU205" s="144" t="s">
        <v>98</v>
      </c>
      <c r="AY205" s="19" t="s">
        <v>263</v>
      </c>
      <c r="BE205" s="145">
        <f t="shared" si="54"/>
        <v>0</v>
      </c>
      <c r="BF205" s="145">
        <f t="shared" si="55"/>
        <v>0</v>
      </c>
      <c r="BG205" s="145">
        <f t="shared" si="56"/>
        <v>0</v>
      </c>
      <c r="BH205" s="145">
        <f t="shared" si="57"/>
        <v>0</v>
      </c>
      <c r="BI205" s="145">
        <f t="shared" si="58"/>
        <v>0</v>
      </c>
      <c r="BJ205" s="19" t="s">
        <v>88</v>
      </c>
      <c r="BK205" s="145">
        <f t="shared" si="59"/>
        <v>0</v>
      </c>
      <c r="BL205" s="19" t="s">
        <v>375</v>
      </c>
      <c r="BM205" s="144" t="s">
        <v>15354</v>
      </c>
    </row>
    <row r="206" spans="2:65" s="1" customFormat="1" ht="16.5" customHeight="1">
      <c r="B206" s="34"/>
      <c r="C206" s="178" t="s">
        <v>743</v>
      </c>
      <c r="D206" s="178" t="s">
        <v>439</v>
      </c>
      <c r="E206" s="179" t="s">
        <v>15355</v>
      </c>
      <c r="F206" s="180" t="s">
        <v>15356</v>
      </c>
      <c r="G206" s="181" t="s">
        <v>6350</v>
      </c>
      <c r="H206" s="182">
        <v>21</v>
      </c>
      <c r="I206" s="183"/>
      <c r="J206" s="184">
        <f t="shared" si="50"/>
        <v>0</v>
      </c>
      <c r="K206" s="180" t="s">
        <v>19</v>
      </c>
      <c r="L206" s="185"/>
      <c r="M206" s="186" t="s">
        <v>19</v>
      </c>
      <c r="N206" s="187" t="s">
        <v>48</v>
      </c>
      <c r="P206" s="142">
        <f t="shared" si="51"/>
        <v>0</v>
      </c>
      <c r="Q206" s="142">
        <v>0</v>
      </c>
      <c r="R206" s="142">
        <f t="shared" si="52"/>
        <v>0</v>
      </c>
      <c r="S206" s="142">
        <v>0</v>
      </c>
      <c r="T206" s="143">
        <f t="shared" si="53"/>
        <v>0</v>
      </c>
      <c r="AR206" s="144" t="s">
        <v>480</v>
      </c>
      <c r="AT206" s="144" t="s">
        <v>439</v>
      </c>
      <c r="AU206" s="144" t="s">
        <v>98</v>
      </c>
      <c r="AY206" s="19" t="s">
        <v>263</v>
      </c>
      <c r="BE206" s="145">
        <f t="shared" si="54"/>
        <v>0</v>
      </c>
      <c r="BF206" s="145">
        <f t="shared" si="55"/>
        <v>0</v>
      </c>
      <c r="BG206" s="145">
        <f t="shared" si="56"/>
        <v>0</v>
      </c>
      <c r="BH206" s="145">
        <f t="shared" si="57"/>
        <v>0</v>
      </c>
      <c r="BI206" s="145">
        <f t="shared" si="58"/>
        <v>0</v>
      </c>
      <c r="BJ206" s="19" t="s">
        <v>88</v>
      </c>
      <c r="BK206" s="145">
        <f t="shared" si="59"/>
        <v>0</v>
      </c>
      <c r="BL206" s="19" t="s">
        <v>375</v>
      </c>
      <c r="BM206" s="144" t="s">
        <v>15357</v>
      </c>
    </row>
    <row r="207" spans="2:65" s="1" customFormat="1" ht="16.5" customHeight="1">
      <c r="B207" s="34"/>
      <c r="C207" s="178" t="s">
        <v>750</v>
      </c>
      <c r="D207" s="178" t="s">
        <v>439</v>
      </c>
      <c r="E207" s="179" t="s">
        <v>15358</v>
      </c>
      <c r="F207" s="180" t="s">
        <v>15359</v>
      </c>
      <c r="G207" s="181" t="s">
        <v>6350</v>
      </c>
      <c r="H207" s="182">
        <v>3</v>
      </c>
      <c r="I207" s="183"/>
      <c r="J207" s="184">
        <f t="shared" si="50"/>
        <v>0</v>
      </c>
      <c r="K207" s="180" t="s">
        <v>19</v>
      </c>
      <c r="L207" s="185"/>
      <c r="M207" s="186" t="s">
        <v>19</v>
      </c>
      <c r="N207" s="187" t="s">
        <v>48</v>
      </c>
      <c r="P207" s="142">
        <f t="shared" si="51"/>
        <v>0</v>
      </c>
      <c r="Q207" s="142">
        <v>0</v>
      </c>
      <c r="R207" s="142">
        <f t="shared" si="52"/>
        <v>0</v>
      </c>
      <c r="S207" s="142">
        <v>0</v>
      </c>
      <c r="T207" s="143">
        <f t="shared" si="53"/>
        <v>0</v>
      </c>
      <c r="AR207" s="144" t="s">
        <v>480</v>
      </c>
      <c r="AT207" s="144" t="s">
        <v>439</v>
      </c>
      <c r="AU207" s="144" t="s">
        <v>98</v>
      </c>
      <c r="AY207" s="19" t="s">
        <v>263</v>
      </c>
      <c r="BE207" s="145">
        <f t="shared" si="54"/>
        <v>0</v>
      </c>
      <c r="BF207" s="145">
        <f t="shared" si="55"/>
        <v>0</v>
      </c>
      <c r="BG207" s="145">
        <f t="shared" si="56"/>
        <v>0</v>
      </c>
      <c r="BH207" s="145">
        <f t="shared" si="57"/>
        <v>0</v>
      </c>
      <c r="BI207" s="145">
        <f t="shared" si="58"/>
        <v>0</v>
      </c>
      <c r="BJ207" s="19" t="s">
        <v>88</v>
      </c>
      <c r="BK207" s="145">
        <f t="shared" si="59"/>
        <v>0</v>
      </c>
      <c r="BL207" s="19" t="s">
        <v>375</v>
      </c>
      <c r="BM207" s="144" t="s">
        <v>15360</v>
      </c>
    </row>
    <row r="208" spans="2:65" s="1" customFormat="1" ht="16.5" customHeight="1">
      <c r="B208" s="34"/>
      <c r="C208" s="178" t="s">
        <v>756</v>
      </c>
      <c r="D208" s="178" t="s">
        <v>439</v>
      </c>
      <c r="E208" s="179" t="s">
        <v>15361</v>
      </c>
      <c r="F208" s="180" t="s">
        <v>15362</v>
      </c>
      <c r="G208" s="181" t="s">
        <v>6409</v>
      </c>
      <c r="H208" s="182">
        <v>1</v>
      </c>
      <c r="I208" s="183"/>
      <c r="J208" s="184">
        <f t="shared" si="50"/>
        <v>0</v>
      </c>
      <c r="K208" s="180" t="s">
        <v>19</v>
      </c>
      <c r="L208" s="185"/>
      <c r="M208" s="186" t="s">
        <v>19</v>
      </c>
      <c r="N208" s="187" t="s">
        <v>48</v>
      </c>
      <c r="P208" s="142">
        <f t="shared" si="51"/>
        <v>0</v>
      </c>
      <c r="Q208" s="142">
        <v>0</v>
      </c>
      <c r="R208" s="142">
        <f t="shared" si="52"/>
        <v>0</v>
      </c>
      <c r="S208" s="142">
        <v>0</v>
      </c>
      <c r="T208" s="143">
        <f t="shared" si="53"/>
        <v>0</v>
      </c>
      <c r="AR208" s="144" t="s">
        <v>480</v>
      </c>
      <c r="AT208" s="144" t="s">
        <v>439</v>
      </c>
      <c r="AU208" s="144" t="s">
        <v>98</v>
      </c>
      <c r="AY208" s="19" t="s">
        <v>263</v>
      </c>
      <c r="BE208" s="145">
        <f t="shared" si="54"/>
        <v>0</v>
      </c>
      <c r="BF208" s="145">
        <f t="shared" si="55"/>
        <v>0</v>
      </c>
      <c r="BG208" s="145">
        <f t="shared" si="56"/>
        <v>0</v>
      </c>
      <c r="BH208" s="145">
        <f t="shared" si="57"/>
        <v>0</v>
      </c>
      <c r="BI208" s="145">
        <f t="shared" si="58"/>
        <v>0</v>
      </c>
      <c r="BJ208" s="19" t="s">
        <v>88</v>
      </c>
      <c r="BK208" s="145">
        <f t="shared" si="59"/>
        <v>0</v>
      </c>
      <c r="BL208" s="19" t="s">
        <v>375</v>
      </c>
      <c r="BM208" s="144" t="s">
        <v>15363</v>
      </c>
    </row>
    <row r="209" spans="2:65" s="1" customFormat="1" ht="16.5" customHeight="1">
      <c r="B209" s="34"/>
      <c r="C209" s="178" t="s">
        <v>767</v>
      </c>
      <c r="D209" s="178" t="s">
        <v>439</v>
      </c>
      <c r="E209" s="179" t="s">
        <v>15364</v>
      </c>
      <c r="F209" s="180" t="s">
        <v>15365</v>
      </c>
      <c r="G209" s="181" t="s">
        <v>6350</v>
      </c>
      <c r="H209" s="182">
        <v>41</v>
      </c>
      <c r="I209" s="183"/>
      <c r="J209" s="184">
        <f t="shared" si="50"/>
        <v>0</v>
      </c>
      <c r="K209" s="180" t="s">
        <v>19</v>
      </c>
      <c r="L209" s="185"/>
      <c r="M209" s="186" t="s">
        <v>19</v>
      </c>
      <c r="N209" s="187" t="s">
        <v>48</v>
      </c>
      <c r="P209" s="142">
        <f t="shared" si="51"/>
        <v>0</v>
      </c>
      <c r="Q209" s="142">
        <v>0</v>
      </c>
      <c r="R209" s="142">
        <f t="shared" si="52"/>
        <v>0</v>
      </c>
      <c r="S209" s="142">
        <v>0</v>
      </c>
      <c r="T209" s="143">
        <f t="shared" si="53"/>
        <v>0</v>
      </c>
      <c r="AR209" s="144" t="s">
        <v>480</v>
      </c>
      <c r="AT209" s="144" t="s">
        <v>439</v>
      </c>
      <c r="AU209" s="144" t="s">
        <v>98</v>
      </c>
      <c r="AY209" s="19" t="s">
        <v>263</v>
      </c>
      <c r="BE209" s="145">
        <f t="shared" si="54"/>
        <v>0</v>
      </c>
      <c r="BF209" s="145">
        <f t="shared" si="55"/>
        <v>0</v>
      </c>
      <c r="BG209" s="145">
        <f t="shared" si="56"/>
        <v>0</v>
      </c>
      <c r="BH209" s="145">
        <f t="shared" si="57"/>
        <v>0</v>
      </c>
      <c r="BI209" s="145">
        <f t="shared" si="58"/>
        <v>0</v>
      </c>
      <c r="BJ209" s="19" t="s">
        <v>88</v>
      </c>
      <c r="BK209" s="145">
        <f t="shared" si="59"/>
        <v>0</v>
      </c>
      <c r="BL209" s="19" t="s">
        <v>375</v>
      </c>
      <c r="BM209" s="144" t="s">
        <v>15366</v>
      </c>
    </row>
    <row r="210" spans="2:65" s="1" customFormat="1" ht="16.5" customHeight="1">
      <c r="B210" s="34"/>
      <c r="C210" s="178" t="s">
        <v>773</v>
      </c>
      <c r="D210" s="178" t="s">
        <v>439</v>
      </c>
      <c r="E210" s="179" t="s">
        <v>15367</v>
      </c>
      <c r="F210" s="180" t="s">
        <v>15368</v>
      </c>
      <c r="G210" s="181" t="s">
        <v>6350</v>
      </c>
      <c r="H210" s="182">
        <v>12</v>
      </c>
      <c r="I210" s="183"/>
      <c r="J210" s="184">
        <f t="shared" si="50"/>
        <v>0</v>
      </c>
      <c r="K210" s="180" t="s">
        <v>19</v>
      </c>
      <c r="L210" s="185"/>
      <c r="M210" s="186" t="s">
        <v>19</v>
      </c>
      <c r="N210" s="187" t="s">
        <v>48</v>
      </c>
      <c r="P210" s="142">
        <f t="shared" si="51"/>
        <v>0</v>
      </c>
      <c r="Q210" s="142">
        <v>0</v>
      </c>
      <c r="R210" s="142">
        <f t="shared" si="52"/>
        <v>0</v>
      </c>
      <c r="S210" s="142">
        <v>0</v>
      </c>
      <c r="T210" s="143">
        <f t="shared" si="53"/>
        <v>0</v>
      </c>
      <c r="AR210" s="144" t="s">
        <v>480</v>
      </c>
      <c r="AT210" s="144" t="s">
        <v>439</v>
      </c>
      <c r="AU210" s="144" t="s">
        <v>98</v>
      </c>
      <c r="AY210" s="19" t="s">
        <v>263</v>
      </c>
      <c r="BE210" s="145">
        <f t="shared" si="54"/>
        <v>0</v>
      </c>
      <c r="BF210" s="145">
        <f t="shared" si="55"/>
        <v>0</v>
      </c>
      <c r="BG210" s="145">
        <f t="shared" si="56"/>
        <v>0</v>
      </c>
      <c r="BH210" s="145">
        <f t="shared" si="57"/>
        <v>0</v>
      </c>
      <c r="BI210" s="145">
        <f t="shared" si="58"/>
        <v>0</v>
      </c>
      <c r="BJ210" s="19" t="s">
        <v>88</v>
      </c>
      <c r="BK210" s="145">
        <f t="shared" si="59"/>
        <v>0</v>
      </c>
      <c r="BL210" s="19" t="s">
        <v>375</v>
      </c>
      <c r="BM210" s="144" t="s">
        <v>15369</v>
      </c>
    </row>
    <row r="211" spans="2:65" s="1" customFormat="1" ht="16.5" customHeight="1">
      <c r="B211" s="34"/>
      <c r="C211" s="178" t="s">
        <v>819</v>
      </c>
      <c r="D211" s="178" t="s">
        <v>439</v>
      </c>
      <c r="E211" s="179" t="s">
        <v>15370</v>
      </c>
      <c r="F211" s="180" t="s">
        <v>15371</v>
      </c>
      <c r="G211" s="181" t="s">
        <v>378</v>
      </c>
      <c r="H211" s="182">
        <v>39</v>
      </c>
      <c r="I211" s="183"/>
      <c r="J211" s="184">
        <f t="shared" si="50"/>
        <v>0</v>
      </c>
      <c r="K211" s="180" t="s">
        <v>19</v>
      </c>
      <c r="L211" s="185"/>
      <c r="M211" s="186" t="s">
        <v>19</v>
      </c>
      <c r="N211" s="187" t="s">
        <v>48</v>
      </c>
      <c r="P211" s="142">
        <f t="shared" si="51"/>
        <v>0</v>
      </c>
      <c r="Q211" s="142">
        <v>0</v>
      </c>
      <c r="R211" s="142">
        <f t="shared" si="52"/>
        <v>0</v>
      </c>
      <c r="S211" s="142">
        <v>0</v>
      </c>
      <c r="T211" s="143">
        <f t="shared" si="53"/>
        <v>0</v>
      </c>
      <c r="AR211" s="144" t="s">
        <v>480</v>
      </c>
      <c r="AT211" s="144" t="s">
        <v>439</v>
      </c>
      <c r="AU211" s="144" t="s">
        <v>98</v>
      </c>
      <c r="AY211" s="19" t="s">
        <v>263</v>
      </c>
      <c r="BE211" s="145">
        <f t="shared" si="54"/>
        <v>0</v>
      </c>
      <c r="BF211" s="145">
        <f t="shared" si="55"/>
        <v>0</v>
      </c>
      <c r="BG211" s="145">
        <f t="shared" si="56"/>
        <v>0</v>
      </c>
      <c r="BH211" s="145">
        <f t="shared" si="57"/>
        <v>0</v>
      </c>
      <c r="BI211" s="145">
        <f t="shared" si="58"/>
        <v>0</v>
      </c>
      <c r="BJ211" s="19" t="s">
        <v>88</v>
      </c>
      <c r="BK211" s="145">
        <f t="shared" si="59"/>
        <v>0</v>
      </c>
      <c r="BL211" s="19" t="s">
        <v>375</v>
      </c>
      <c r="BM211" s="144" t="s">
        <v>15372</v>
      </c>
    </row>
    <row r="212" spans="2:65" s="1" customFormat="1" ht="24.15" customHeight="1">
      <c r="B212" s="34"/>
      <c r="C212" s="178" t="s">
        <v>835</v>
      </c>
      <c r="D212" s="178" t="s">
        <v>439</v>
      </c>
      <c r="E212" s="179" t="s">
        <v>15373</v>
      </c>
      <c r="F212" s="180" t="s">
        <v>15374</v>
      </c>
      <c r="G212" s="181" t="s">
        <v>268</v>
      </c>
      <c r="H212" s="182">
        <v>6</v>
      </c>
      <c r="I212" s="183"/>
      <c r="J212" s="184">
        <f t="shared" si="50"/>
        <v>0</v>
      </c>
      <c r="K212" s="180" t="s">
        <v>19</v>
      </c>
      <c r="L212" s="185"/>
      <c r="M212" s="186" t="s">
        <v>19</v>
      </c>
      <c r="N212" s="187" t="s">
        <v>48</v>
      </c>
      <c r="P212" s="142">
        <f t="shared" si="51"/>
        <v>0</v>
      </c>
      <c r="Q212" s="142">
        <v>0</v>
      </c>
      <c r="R212" s="142">
        <f t="shared" si="52"/>
        <v>0</v>
      </c>
      <c r="S212" s="142">
        <v>0</v>
      </c>
      <c r="T212" s="143">
        <f t="shared" si="53"/>
        <v>0</v>
      </c>
      <c r="AR212" s="144" t="s">
        <v>480</v>
      </c>
      <c r="AT212" s="144" t="s">
        <v>439</v>
      </c>
      <c r="AU212" s="144" t="s">
        <v>98</v>
      </c>
      <c r="AY212" s="19" t="s">
        <v>263</v>
      </c>
      <c r="BE212" s="145">
        <f t="shared" si="54"/>
        <v>0</v>
      </c>
      <c r="BF212" s="145">
        <f t="shared" si="55"/>
        <v>0</v>
      </c>
      <c r="BG212" s="145">
        <f t="shared" si="56"/>
        <v>0</v>
      </c>
      <c r="BH212" s="145">
        <f t="shared" si="57"/>
        <v>0</v>
      </c>
      <c r="BI212" s="145">
        <f t="shared" si="58"/>
        <v>0</v>
      </c>
      <c r="BJ212" s="19" t="s">
        <v>88</v>
      </c>
      <c r="BK212" s="145">
        <f t="shared" si="59"/>
        <v>0</v>
      </c>
      <c r="BL212" s="19" t="s">
        <v>375</v>
      </c>
      <c r="BM212" s="144" t="s">
        <v>15375</v>
      </c>
    </row>
    <row r="213" spans="2:65" s="1" customFormat="1" ht="44.25" customHeight="1">
      <c r="B213" s="34"/>
      <c r="C213" s="178" t="s">
        <v>840</v>
      </c>
      <c r="D213" s="178" t="s">
        <v>439</v>
      </c>
      <c r="E213" s="179" t="s">
        <v>15376</v>
      </c>
      <c r="F213" s="180" t="s">
        <v>15377</v>
      </c>
      <c r="G213" s="181" t="s">
        <v>268</v>
      </c>
      <c r="H213" s="182">
        <v>2</v>
      </c>
      <c r="I213" s="183"/>
      <c r="J213" s="184">
        <f t="shared" si="50"/>
        <v>0</v>
      </c>
      <c r="K213" s="180" t="s">
        <v>19</v>
      </c>
      <c r="L213" s="185"/>
      <c r="M213" s="186" t="s">
        <v>19</v>
      </c>
      <c r="N213" s="187" t="s">
        <v>48</v>
      </c>
      <c r="P213" s="142">
        <f t="shared" si="51"/>
        <v>0</v>
      </c>
      <c r="Q213" s="142">
        <v>0</v>
      </c>
      <c r="R213" s="142">
        <f t="shared" si="52"/>
        <v>0</v>
      </c>
      <c r="S213" s="142">
        <v>0</v>
      </c>
      <c r="T213" s="143">
        <f t="shared" si="53"/>
        <v>0</v>
      </c>
      <c r="AR213" s="144" t="s">
        <v>480</v>
      </c>
      <c r="AT213" s="144" t="s">
        <v>439</v>
      </c>
      <c r="AU213" s="144" t="s">
        <v>98</v>
      </c>
      <c r="AY213" s="19" t="s">
        <v>263</v>
      </c>
      <c r="BE213" s="145">
        <f t="shared" si="54"/>
        <v>0</v>
      </c>
      <c r="BF213" s="145">
        <f t="shared" si="55"/>
        <v>0</v>
      </c>
      <c r="BG213" s="145">
        <f t="shared" si="56"/>
        <v>0</v>
      </c>
      <c r="BH213" s="145">
        <f t="shared" si="57"/>
        <v>0</v>
      </c>
      <c r="BI213" s="145">
        <f t="shared" si="58"/>
        <v>0</v>
      </c>
      <c r="BJ213" s="19" t="s">
        <v>88</v>
      </c>
      <c r="BK213" s="145">
        <f t="shared" si="59"/>
        <v>0</v>
      </c>
      <c r="BL213" s="19" t="s">
        <v>375</v>
      </c>
      <c r="BM213" s="144" t="s">
        <v>15378</v>
      </c>
    </row>
    <row r="214" spans="2:65" s="1" customFormat="1" ht="16.5" customHeight="1">
      <c r="B214" s="34"/>
      <c r="C214" s="178" t="s">
        <v>906</v>
      </c>
      <c r="D214" s="178" t="s">
        <v>439</v>
      </c>
      <c r="E214" s="179" t="s">
        <v>15379</v>
      </c>
      <c r="F214" s="180" t="s">
        <v>15380</v>
      </c>
      <c r="G214" s="181" t="s">
        <v>378</v>
      </c>
      <c r="H214" s="182">
        <v>50</v>
      </c>
      <c r="I214" s="183"/>
      <c r="J214" s="184">
        <f t="shared" si="50"/>
        <v>0</v>
      </c>
      <c r="K214" s="180" t="s">
        <v>19</v>
      </c>
      <c r="L214" s="185"/>
      <c r="M214" s="186" t="s">
        <v>19</v>
      </c>
      <c r="N214" s="187" t="s">
        <v>48</v>
      </c>
      <c r="P214" s="142">
        <f t="shared" si="51"/>
        <v>0</v>
      </c>
      <c r="Q214" s="142">
        <v>0</v>
      </c>
      <c r="R214" s="142">
        <f t="shared" si="52"/>
        <v>0</v>
      </c>
      <c r="S214" s="142">
        <v>0</v>
      </c>
      <c r="T214" s="143">
        <f t="shared" si="53"/>
        <v>0</v>
      </c>
      <c r="AR214" s="144" t="s">
        <v>480</v>
      </c>
      <c r="AT214" s="144" t="s">
        <v>439</v>
      </c>
      <c r="AU214" s="144" t="s">
        <v>98</v>
      </c>
      <c r="AY214" s="19" t="s">
        <v>263</v>
      </c>
      <c r="BE214" s="145">
        <f t="shared" si="54"/>
        <v>0</v>
      </c>
      <c r="BF214" s="145">
        <f t="shared" si="55"/>
        <v>0</v>
      </c>
      <c r="BG214" s="145">
        <f t="shared" si="56"/>
        <v>0</v>
      </c>
      <c r="BH214" s="145">
        <f t="shared" si="57"/>
        <v>0</v>
      </c>
      <c r="BI214" s="145">
        <f t="shared" si="58"/>
        <v>0</v>
      </c>
      <c r="BJ214" s="19" t="s">
        <v>88</v>
      </c>
      <c r="BK214" s="145">
        <f t="shared" si="59"/>
        <v>0</v>
      </c>
      <c r="BL214" s="19" t="s">
        <v>375</v>
      </c>
      <c r="BM214" s="144" t="s">
        <v>15381</v>
      </c>
    </row>
    <row r="215" spans="2:65" s="1" customFormat="1" ht="24.15" customHeight="1">
      <c r="B215" s="34"/>
      <c r="C215" s="178" t="s">
        <v>912</v>
      </c>
      <c r="D215" s="178" t="s">
        <v>439</v>
      </c>
      <c r="E215" s="179" t="s">
        <v>15382</v>
      </c>
      <c r="F215" s="180" t="s">
        <v>15383</v>
      </c>
      <c r="G215" s="181" t="s">
        <v>378</v>
      </c>
      <c r="H215" s="182">
        <v>6</v>
      </c>
      <c r="I215" s="183"/>
      <c r="J215" s="184">
        <f t="shared" si="50"/>
        <v>0</v>
      </c>
      <c r="K215" s="180" t="s">
        <v>19</v>
      </c>
      <c r="L215" s="185"/>
      <c r="M215" s="186" t="s">
        <v>19</v>
      </c>
      <c r="N215" s="187" t="s">
        <v>48</v>
      </c>
      <c r="P215" s="142">
        <f t="shared" si="51"/>
        <v>0</v>
      </c>
      <c r="Q215" s="142">
        <v>0</v>
      </c>
      <c r="R215" s="142">
        <f t="shared" si="52"/>
        <v>0</v>
      </c>
      <c r="S215" s="142">
        <v>0</v>
      </c>
      <c r="T215" s="143">
        <f t="shared" si="53"/>
        <v>0</v>
      </c>
      <c r="AR215" s="144" t="s">
        <v>480</v>
      </c>
      <c r="AT215" s="144" t="s">
        <v>439</v>
      </c>
      <c r="AU215" s="144" t="s">
        <v>98</v>
      </c>
      <c r="AY215" s="19" t="s">
        <v>263</v>
      </c>
      <c r="BE215" s="145">
        <f t="shared" si="54"/>
        <v>0</v>
      </c>
      <c r="BF215" s="145">
        <f t="shared" si="55"/>
        <v>0</v>
      </c>
      <c r="BG215" s="145">
        <f t="shared" si="56"/>
        <v>0</v>
      </c>
      <c r="BH215" s="145">
        <f t="shared" si="57"/>
        <v>0</v>
      </c>
      <c r="BI215" s="145">
        <f t="shared" si="58"/>
        <v>0</v>
      </c>
      <c r="BJ215" s="19" t="s">
        <v>88</v>
      </c>
      <c r="BK215" s="145">
        <f t="shared" si="59"/>
        <v>0</v>
      </c>
      <c r="BL215" s="19" t="s">
        <v>375</v>
      </c>
      <c r="BM215" s="144" t="s">
        <v>15384</v>
      </c>
    </row>
    <row r="216" spans="2:65" s="1" customFormat="1" ht="16.5" customHeight="1">
      <c r="B216" s="34"/>
      <c r="C216" s="178" t="s">
        <v>921</v>
      </c>
      <c r="D216" s="178" t="s">
        <v>439</v>
      </c>
      <c r="E216" s="179" t="s">
        <v>15385</v>
      </c>
      <c r="F216" s="180" t="s">
        <v>15386</v>
      </c>
      <c r="G216" s="181" t="s">
        <v>6350</v>
      </c>
      <c r="H216" s="182">
        <v>8</v>
      </c>
      <c r="I216" s="183"/>
      <c r="J216" s="184">
        <f t="shared" si="50"/>
        <v>0</v>
      </c>
      <c r="K216" s="180" t="s">
        <v>19</v>
      </c>
      <c r="L216" s="185"/>
      <c r="M216" s="186" t="s">
        <v>19</v>
      </c>
      <c r="N216" s="187" t="s">
        <v>48</v>
      </c>
      <c r="P216" s="142">
        <f t="shared" si="51"/>
        <v>0</v>
      </c>
      <c r="Q216" s="142">
        <v>0</v>
      </c>
      <c r="R216" s="142">
        <f t="shared" si="52"/>
        <v>0</v>
      </c>
      <c r="S216" s="142">
        <v>0</v>
      </c>
      <c r="T216" s="143">
        <f t="shared" si="53"/>
        <v>0</v>
      </c>
      <c r="AR216" s="144" t="s">
        <v>480</v>
      </c>
      <c r="AT216" s="144" t="s">
        <v>439</v>
      </c>
      <c r="AU216" s="144" t="s">
        <v>98</v>
      </c>
      <c r="AY216" s="19" t="s">
        <v>263</v>
      </c>
      <c r="BE216" s="145">
        <f t="shared" si="54"/>
        <v>0</v>
      </c>
      <c r="BF216" s="145">
        <f t="shared" si="55"/>
        <v>0</v>
      </c>
      <c r="BG216" s="145">
        <f t="shared" si="56"/>
        <v>0</v>
      </c>
      <c r="BH216" s="145">
        <f t="shared" si="57"/>
        <v>0</v>
      </c>
      <c r="BI216" s="145">
        <f t="shared" si="58"/>
        <v>0</v>
      </c>
      <c r="BJ216" s="19" t="s">
        <v>88</v>
      </c>
      <c r="BK216" s="145">
        <f t="shared" si="59"/>
        <v>0</v>
      </c>
      <c r="BL216" s="19" t="s">
        <v>375</v>
      </c>
      <c r="BM216" s="144" t="s">
        <v>15387</v>
      </c>
    </row>
    <row r="217" spans="2:65" s="16" customFormat="1" ht="20.85" customHeight="1">
      <c r="B217" s="199"/>
      <c r="D217" s="200" t="s">
        <v>75</v>
      </c>
      <c r="E217" s="200" t="s">
        <v>15388</v>
      </c>
      <c r="F217" s="200" t="s">
        <v>15389</v>
      </c>
      <c r="I217" s="201"/>
      <c r="J217" s="202">
        <f>BK217</f>
        <v>0</v>
      </c>
      <c r="L217" s="199"/>
      <c r="M217" s="203"/>
      <c r="P217" s="204">
        <f>SUM(P218:P236)</f>
        <v>0</v>
      </c>
      <c r="R217" s="204">
        <f>SUM(R218:R236)</f>
        <v>0</v>
      </c>
      <c r="T217" s="205">
        <f>SUM(T218:T236)</f>
        <v>0</v>
      </c>
      <c r="AR217" s="200" t="s">
        <v>88</v>
      </c>
      <c r="AT217" s="206" t="s">
        <v>75</v>
      </c>
      <c r="AU217" s="206" t="s">
        <v>92</v>
      </c>
      <c r="AY217" s="200" t="s">
        <v>263</v>
      </c>
      <c r="BK217" s="207">
        <f>SUM(BK218:BK236)</f>
        <v>0</v>
      </c>
    </row>
    <row r="218" spans="2:65" s="1" customFormat="1" ht="66.75" customHeight="1">
      <c r="B218" s="34"/>
      <c r="C218" s="133" t="s">
        <v>927</v>
      </c>
      <c r="D218" s="133" t="s">
        <v>265</v>
      </c>
      <c r="E218" s="134" t="s">
        <v>15390</v>
      </c>
      <c r="F218" s="135" t="s">
        <v>15391</v>
      </c>
      <c r="G218" s="136" t="s">
        <v>6409</v>
      </c>
      <c r="H218" s="137">
        <v>1</v>
      </c>
      <c r="I218" s="138"/>
      <c r="J218" s="139">
        <f t="shared" ref="J218:J236" si="60">ROUND(I218*H218,2)</f>
        <v>0</v>
      </c>
      <c r="K218" s="135" t="s">
        <v>19</v>
      </c>
      <c r="L218" s="34"/>
      <c r="M218" s="140" t="s">
        <v>19</v>
      </c>
      <c r="N218" s="141" t="s">
        <v>48</v>
      </c>
      <c r="P218" s="142">
        <f t="shared" ref="P218:P236" si="61">O218*H218</f>
        <v>0</v>
      </c>
      <c r="Q218" s="142">
        <v>0</v>
      </c>
      <c r="R218" s="142">
        <f t="shared" ref="R218:R236" si="62">Q218*H218</f>
        <v>0</v>
      </c>
      <c r="S218" s="142">
        <v>0</v>
      </c>
      <c r="T218" s="143">
        <f t="shared" ref="T218:T236" si="63">S218*H218</f>
        <v>0</v>
      </c>
      <c r="AR218" s="144" t="s">
        <v>375</v>
      </c>
      <c r="AT218" s="144" t="s">
        <v>265</v>
      </c>
      <c r="AU218" s="144" t="s">
        <v>98</v>
      </c>
      <c r="AY218" s="19" t="s">
        <v>263</v>
      </c>
      <c r="BE218" s="145">
        <f t="shared" ref="BE218:BE236" si="64">IF(N218="základní",J218,0)</f>
        <v>0</v>
      </c>
      <c r="BF218" s="145">
        <f t="shared" ref="BF218:BF236" si="65">IF(N218="snížená",J218,0)</f>
        <v>0</v>
      </c>
      <c r="BG218" s="145">
        <f t="shared" ref="BG218:BG236" si="66">IF(N218="zákl. přenesená",J218,0)</f>
        <v>0</v>
      </c>
      <c r="BH218" s="145">
        <f t="shared" ref="BH218:BH236" si="67">IF(N218="sníž. přenesená",J218,0)</f>
        <v>0</v>
      </c>
      <c r="BI218" s="145">
        <f t="shared" ref="BI218:BI236" si="68">IF(N218="nulová",J218,0)</f>
        <v>0</v>
      </c>
      <c r="BJ218" s="19" t="s">
        <v>88</v>
      </c>
      <c r="BK218" s="145">
        <f t="shared" ref="BK218:BK236" si="69">ROUND(I218*H218,2)</f>
        <v>0</v>
      </c>
      <c r="BL218" s="19" t="s">
        <v>375</v>
      </c>
      <c r="BM218" s="144" t="s">
        <v>15392</v>
      </c>
    </row>
    <row r="219" spans="2:65" s="1" customFormat="1" ht="37.799999999999997" customHeight="1">
      <c r="B219" s="34"/>
      <c r="C219" s="133" t="s">
        <v>954</v>
      </c>
      <c r="D219" s="133" t="s">
        <v>265</v>
      </c>
      <c r="E219" s="134" t="s">
        <v>15393</v>
      </c>
      <c r="F219" s="135" t="s">
        <v>15394</v>
      </c>
      <c r="G219" s="136" t="s">
        <v>6409</v>
      </c>
      <c r="H219" s="137">
        <v>1</v>
      </c>
      <c r="I219" s="138"/>
      <c r="J219" s="139">
        <f t="shared" si="60"/>
        <v>0</v>
      </c>
      <c r="K219" s="135" t="s">
        <v>19</v>
      </c>
      <c r="L219" s="34"/>
      <c r="M219" s="140" t="s">
        <v>19</v>
      </c>
      <c r="N219" s="141" t="s">
        <v>48</v>
      </c>
      <c r="P219" s="142">
        <f t="shared" si="61"/>
        <v>0</v>
      </c>
      <c r="Q219" s="142">
        <v>0</v>
      </c>
      <c r="R219" s="142">
        <f t="shared" si="62"/>
        <v>0</v>
      </c>
      <c r="S219" s="142">
        <v>0</v>
      </c>
      <c r="T219" s="143">
        <f t="shared" si="63"/>
        <v>0</v>
      </c>
      <c r="AR219" s="144" t="s">
        <v>375</v>
      </c>
      <c r="AT219" s="144" t="s">
        <v>265</v>
      </c>
      <c r="AU219" s="144" t="s">
        <v>98</v>
      </c>
      <c r="AY219" s="19" t="s">
        <v>263</v>
      </c>
      <c r="BE219" s="145">
        <f t="shared" si="64"/>
        <v>0</v>
      </c>
      <c r="BF219" s="145">
        <f t="shared" si="65"/>
        <v>0</v>
      </c>
      <c r="BG219" s="145">
        <f t="shared" si="66"/>
        <v>0</v>
      </c>
      <c r="BH219" s="145">
        <f t="shared" si="67"/>
        <v>0</v>
      </c>
      <c r="BI219" s="145">
        <f t="shared" si="68"/>
        <v>0</v>
      </c>
      <c r="BJ219" s="19" t="s">
        <v>88</v>
      </c>
      <c r="BK219" s="145">
        <f t="shared" si="69"/>
        <v>0</v>
      </c>
      <c r="BL219" s="19" t="s">
        <v>375</v>
      </c>
      <c r="BM219" s="144" t="s">
        <v>15395</v>
      </c>
    </row>
    <row r="220" spans="2:65" s="1" customFormat="1" ht="16.5" customHeight="1">
      <c r="B220" s="34"/>
      <c r="C220" s="133" t="s">
        <v>961</v>
      </c>
      <c r="D220" s="133" t="s">
        <v>265</v>
      </c>
      <c r="E220" s="134" t="s">
        <v>15396</v>
      </c>
      <c r="F220" s="135" t="s">
        <v>15397</v>
      </c>
      <c r="G220" s="136" t="s">
        <v>6409</v>
      </c>
      <c r="H220" s="137">
        <v>1</v>
      </c>
      <c r="I220" s="138"/>
      <c r="J220" s="139">
        <f t="shared" si="60"/>
        <v>0</v>
      </c>
      <c r="K220" s="135" t="s">
        <v>19</v>
      </c>
      <c r="L220" s="34"/>
      <c r="M220" s="140" t="s">
        <v>19</v>
      </c>
      <c r="N220" s="141" t="s">
        <v>48</v>
      </c>
      <c r="P220" s="142">
        <f t="shared" si="61"/>
        <v>0</v>
      </c>
      <c r="Q220" s="142">
        <v>0</v>
      </c>
      <c r="R220" s="142">
        <f t="shared" si="62"/>
        <v>0</v>
      </c>
      <c r="S220" s="142">
        <v>0</v>
      </c>
      <c r="T220" s="143">
        <f t="shared" si="63"/>
        <v>0</v>
      </c>
      <c r="AR220" s="144" t="s">
        <v>375</v>
      </c>
      <c r="AT220" s="144" t="s">
        <v>265</v>
      </c>
      <c r="AU220" s="144" t="s">
        <v>98</v>
      </c>
      <c r="AY220" s="19" t="s">
        <v>263</v>
      </c>
      <c r="BE220" s="145">
        <f t="shared" si="64"/>
        <v>0</v>
      </c>
      <c r="BF220" s="145">
        <f t="shared" si="65"/>
        <v>0</v>
      </c>
      <c r="BG220" s="145">
        <f t="shared" si="66"/>
        <v>0</v>
      </c>
      <c r="BH220" s="145">
        <f t="shared" si="67"/>
        <v>0</v>
      </c>
      <c r="BI220" s="145">
        <f t="shared" si="68"/>
        <v>0</v>
      </c>
      <c r="BJ220" s="19" t="s">
        <v>88</v>
      </c>
      <c r="BK220" s="145">
        <f t="shared" si="69"/>
        <v>0</v>
      </c>
      <c r="BL220" s="19" t="s">
        <v>375</v>
      </c>
      <c r="BM220" s="144" t="s">
        <v>15398</v>
      </c>
    </row>
    <row r="221" spans="2:65" s="1" customFormat="1" ht="16.5" customHeight="1">
      <c r="B221" s="34"/>
      <c r="C221" s="133" t="s">
        <v>967</v>
      </c>
      <c r="D221" s="133" t="s">
        <v>265</v>
      </c>
      <c r="E221" s="134" t="s">
        <v>15399</v>
      </c>
      <c r="F221" s="135" t="s">
        <v>15400</v>
      </c>
      <c r="G221" s="136" t="s">
        <v>6409</v>
      </c>
      <c r="H221" s="137">
        <v>2</v>
      </c>
      <c r="I221" s="138"/>
      <c r="J221" s="139">
        <f t="shared" si="60"/>
        <v>0</v>
      </c>
      <c r="K221" s="135" t="s">
        <v>19</v>
      </c>
      <c r="L221" s="34"/>
      <c r="M221" s="140" t="s">
        <v>19</v>
      </c>
      <c r="N221" s="141" t="s">
        <v>48</v>
      </c>
      <c r="P221" s="142">
        <f t="shared" si="61"/>
        <v>0</v>
      </c>
      <c r="Q221" s="142">
        <v>0</v>
      </c>
      <c r="R221" s="142">
        <f t="shared" si="62"/>
        <v>0</v>
      </c>
      <c r="S221" s="142">
        <v>0</v>
      </c>
      <c r="T221" s="143">
        <f t="shared" si="63"/>
        <v>0</v>
      </c>
      <c r="AR221" s="144" t="s">
        <v>375</v>
      </c>
      <c r="AT221" s="144" t="s">
        <v>265</v>
      </c>
      <c r="AU221" s="144" t="s">
        <v>98</v>
      </c>
      <c r="AY221" s="19" t="s">
        <v>263</v>
      </c>
      <c r="BE221" s="145">
        <f t="shared" si="64"/>
        <v>0</v>
      </c>
      <c r="BF221" s="145">
        <f t="shared" si="65"/>
        <v>0</v>
      </c>
      <c r="BG221" s="145">
        <f t="shared" si="66"/>
        <v>0</v>
      </c>
      <c r="BH221" s="145">
        <f t="shared" si="67"/>
        <v>0</v>
      </c>
      <c r="BI221" s="145">
        <f t="shared" si="68"/>
        <v>0</v>
      </c>
      <c r="BJ221" s="19" t="s">
        <v>88</v>
      </c>
      <c r="BK221" s="145">
        <f t="shared" si="69"/>
        <v>0</v>
      </c>
      <c r="BL221" s="19" t="s">
        <v>375</v>
      </c>
      <c r="BM221" s="144" t="s">
        <v>15401</v>
      </c>
    </row>
    <row r="222" spans="2:65" s="1" customFormat="1" ht="16.5" customHeight="1">
      <c r="B222" s="34"/>
      <c r="C222" s="133" t="s">
        <v>974</v>
      </c>
      <c r="D222" s="133" t="s">
        <v>265</v>
      </c>
      <c r="E222" s="134" t="s">
        <v>15402</v>
      </c>
      <c r="F222" s="135" t="s">
        <v>15403</v>
      </c>
      <c r="G222" s="136" t="s">
        <v>268</v>
      </c>
      <c r="H222" s="137">
        <v>2</v>
      </c>
      <c r="I222" s="138"/>
      <c r="J222" s="139">
        <f t="shared" si="60"/>
        <v>0</v>
      </c>
      <c r="K222" s="135" t="s">
        <v>19</v>
      </c>
      <c r="L222" s="34"/>
      <c r="M222" s="140" t="s">
        <v>19</v>
      </c>
      <c r="N222" s="141" t="s">
        <v>48</v>
      </c>
      <c r="P222" s="142">
        <f t="shared" si="61"/>
        <v>0</v>
      </c>
      <c r="Q222" s="142">
        <v>0</v>
      </c>
      <c r="R222" s="142">
        <f t="shared" si="62"/>
        <v>0</v>
      </c>
      <c r="S222" s="142">
        <v>0</v>
      </c>
      <c r="T222" s="143">
        <f t="shared" si="63"/>
        <v>0</v>
      </c>
      <c r="AR222" s="144" t="s">
        <v>375</v>
      </c>
      <c r="AT222" s="144" t="s">
        <v>265</v>
      </c>
      <c r="AU222" s="144" t="s">
        <v>98</v>
      </c>
      <c r="AY222" s="19" t="s">
        <v>263</v>
      </c>
      <c r="BE222" s="145">
        <f t="shared" si="64"/>
        <v>0</v>
      </c>
      <c r="BF222" s="145">
        <f t="shared" si="65"/>
        <v>0</v>
      </c>
      <c r="BG222" s="145">
        <f t="shared" si="66"/>
        <v>0</v>
      </c>
      <c r="BH222" s="145">
        <f t="shared" si="67"/>
        <v>0</v>
      </c>
      <c r="BI222" s="145">
        <f t="shared" si="68"/>
        <v>0</v>
      </c>
      <c r="BJ222" s="19" t="s">
        <v>88</v>
      </c>
      <c r="BK222" s="145">
        <f t="shared" si="69"/>
        <v>0</v>
      </c>
      <c r="BL222" s="19" t="s">
        <v>375</v>
      </c>
      <c r="BM222" s="144" t="s">
        <v>15404</v>
      </c>
    </row>
    <row r="223" spans="2:65" s="1" customFormat="1" ht="16.5" customHeight="1">
      <c r="B223" s="34"/>
      <c r="C223" s="133" t="s">
        <v>981</v>
      </c>
      <c r="D223" s="133" t="s">
        <v>265</v>
      </c>
      <c r="E223" s="134" t="s">
        <v>15405</v>
      </c>
      <c r="F223" s="135" t="s">
        <v>15406</v>
      </c>
      <c r="G223" s="136" t="s">
        <v>6409</v>
      </c>
      <c r="H223" s="137">
        <v>1</v>
      </c>
      <c r="I223" s="138"/>
      <c r="J223" s="139">
        <f t="shared" si="60"/>
        <v>0</v>
      </c>
      <c r="K223" s="135" t="s">
        <v>19</v>
      </c>
      <c r="L223" s="34"/>
      <c r="M223" s="140" t="s">
        <v>19</v>
      </c>
      <c r="N223" s="141" t="s">
        <v>48</v>
      </c>
      <c r="P223" s="142">
        <f t="shared" si="61"/>
        <v>0</v>
      </c>
      <c r="Q223" s="142">
        <v>0</v>
      </c>
      <c r="R223" s="142">
        <f t="shared" si="62"/>
        <v>0</v>
      </c>
      <c r="S223" s="142">
        <v>0</v>
      </c>
      <c r="T223" s="143">
        <f t="shared" si="63"/>
        <v>0</v>
      </c>
      <c r="AR223" s="144" t="s">
        <v>375</v>
      </c>
      <c r="AT223" s="144" t="s">
        <v>265</v>
      </c>
      <c r="AU223" s="144" t="s">
        <v>98</v>
      </c>
      <c r="AY223" s="19" t="s">
        <v>263</v>
      </c>
      <c r="BE223" s="145">
        <f t="shared" si="64"/>
        <v>0</v>
      </c>
      <c r="BF223" s="145">
        <f t="shared" si="65"/>
        <v>0</v>
      </c>
      <c r="BG223" s="145">
        <f t="shared" si="66"/>
        <v>0</v>
      </c>
      <c r="BH223" s="145">
        <f t="shared" si="67"/>
        <v>0</v>
      </c>
      <c r="BI223" s="145">
        <f t="shared" si="68"/>
        <v>0</v>
      </c>
      <c r="BJ223" s="19" t="s">
        <v>88</v>
      </c>
      <c r="BK223" s="145">
        <f t="shared" si="69"/>
        <v>0</v>
      </c>
      <c r="BL223" s="19" t="s">
        <v>375</v>
      </c>
      <c r="BM223" s="144" t="s">
        <v>15407</v>
      </c>
    </row>
    <row r="224" spans="2:65" s="1" customFormat="1" ht="16.5" customHeight="1">
      <c r="B224" s="34"/>
      <c r="C224" s="133" t="s">
        <v>987</v>
      </c>
      <c r="D224" s="133" t="s">
        <v>265</v>
      </c>
      <c r="E224" s="134" t="s">
        <v>15408</v>
      </c>
      <c r="F224" s="135" t="s">
        <v>15409</v>
      </c>
      <c r="G224" s="136" t="s">
        <v>268</v>
      </c>
      <c r="H224" s="137">
        <v>1.5</v>
      </c>
      <c r="I224" s="138"/>
      <c r="J224" s="139">
        <f t="shared" si="60"/>
        <v>0</v>
      </c>
      <c r="K224" s="135" t="s">
        <v>19</v>
      </c>
      <c r="L224" s="34"/>
      <c r="M224" s="140" t="s">
        <v>19</v>
      </c>
      <c r="N224" s="141" t="s">
        <v>48</v>
      </c>
      <c r="P224" s="142">
        <f t="shared" si="61"/>
        <v>0</v>
      </c>
      <c r="Q224" s="142">
        <v>0</v>
      </c>
      <c r="R224" s="142">
        <f t="shared" si="62"/>
        <v>0</v>
      </c>
      <c r="S224" s="142">
        <v>0</v>
      </c>
      <c r="T224" s="143">
        <f t="shared" si="63"/>
        <v>0</v>
      </c>
      <c r="AR224" s="144" t="s">
        <v>375</v>
      </c>
      <c r="AT224" s="144" t="s">
        <v>265</v>
      </c>
      <c r="AU224" s="144" t="s">
        <v>98</v>
      </c>
      <c r="AY224" s="19" t="s">
        <v>263</v>
      </c>
      <c r="BE224" s="145">
        <f t="shared" si="64"/>
        <v>0</v>
      </c>
      <c r="BF224" s="145">
        <f t="shared" si="65"/>
        <v>0</v>
      </c>
      <c r="BG224" s="145">
        <f t="shared" si="66"/>
        <v>0</v>
      </c>
      <c r="BH224" s="145">
        <f t="shared" si="67"/>
        <v>0</v>
      </c>
      <c r="BI224" s="145">
        <f t="shared" si="68"/>
        <v>0</v>
      </c>
      <c r="BJ224" s="19" t="s">
        <v>88</v>
      </c>
      <c r="BK224" s="145">
        <f t="shared" si="69"/>
        <v>0</v>
      </c>
      <c r="BL224" s="19" t="s">
        <v>375</v>
      </c>
      <c r="BM224" s="144" t="s">
        <v>15410</v>
      </c>
    </row>
    <row r="225" spans="2:65" s="1" customFormat="1" ht="24.15" customHeight="1">
      <c r="B225" s="34"/>
      <c r="C225" s="133" t="s">
        <v>991</v>
      </c>
      <c r="D225" s="133" t="s">
        <v>265</v>
      </c>
      <c r="E225" s="134" t="s">
        <v>15411</v>
      </c>
      <c r="F225" s="135" t="s">
        <v>15412</v>
      </c>
      <c r="G225" s="136" t="s">
        <v>6409</v>
      </c>
      <c r="H225" s="137">
        <v>5</v>
      </c>
      <c r="I225" s="138"/>
      <c r="J225" s="139">
        <f t="shared" si="60"/>
        <v>0</v>
      </c>
      <c r="K225" s="135" t="s">
        <v>19</v>
      </c>
      <c r="L225" s="34"/>
      <c r="M225" s="140" t="s">
        <v>19</v>
      </c>
      <c r="N225" s="141" t="s">
        <v>48</v>
      </c>
      <c r="P225" s="142">
        <f t="shared" si="61"/>
        <v>0</v>
      </c>
      <c r="Q225" s="142">
        <v>0</v>
      </c>
      <c r="R225" s="142">
        <f t="shared" si="62"/>
        <v>0</v>
      </c>
      <c r="S225" s="142">
        <v>0</v>
      </c>
      <c r="T225" s="143">
        <f t="shared" si="63"/>
        <v>0</v>
      </c>
      <c r="AR225" s="144" t="s">
        <v>375</v>
      </c>
      <c r="AT225" s="144" t="s">
        <v>265</v>
      </c>
      <c r="AU225" s="144" t="s">
        <v>98</v>
      </c>
      <c r="AY225" s="19" t="s">
        <v>263</v>
      </c>
      <c r="BE225" s="145">
        <f t="shared" si="64"/>
        <v>0</v>
      </c>
      <c r="BF225" s="145">
        <f t="shared" si="65"/>
        <v>0</v>
      </c>
      <c r="BG225" s="145">
        <f t="shared" si="66"/>
        <v>0</v>
      </c>
      <c r="BH225" s="145">
        <f t="shared" si="67"/>
        <v>0</v>
      </c>
      <c r="BI225" s="145">
        <f t="shared" si="68"/>
        <v>0</v>
      </c>
      <c r="BJ225" s="19" t="s">
        <v>88</v>
      </c>
      <c r="BK225" s="145">
        <f t="shared" si="69"/>
        <v>0</v>
      </c>
      <c r="BL225" s="19" t="s">
        <v>375</v>
      </c>
      <c r="BM225" s="144" t="s">
        <v>15413</v>
      </c>
    </row>
    <row r="226" spans="2:65" s="1" customFormat="1" ht="24.15" customHeight="1">
      <c r="B226" s="34"/>
      <c r="C226" s="133" t="s">
        <v>997</v>
      </c>
      <c r="D226" s="133" t="s">
        <v>265</v>
      </c>
      <c r="E226" s="134" t="s">
        <v>15414</v>
      </c>
      <c r="F226" s="135" t="s">
        <v>15415</v>
      </c>
      <c r="G226" s="136" t="s">
        <v>6409</v>
      </c>
      <c r="H226" s="137">
        <v>1</v>
      </c>
      <c r="I226" s="138"/>
      <c r="J226" s="139">
        <f t="shared" si="60"/>
        <v>0</v>
      </c>
      <c r="K226" s="135" t="s">
        <v>19</v>
      </c>
      <c r="L226" s="34"/>
      <c r="M226" s="140" t="s">
        <v>19</v>
      </c>
      <c r="N226" s="141" t="s">
        <v>48</v>
      </c>
      <c r="P226" s="142">
        <f t="shared" si="61"/>
        <v>0</v>
      </c>
      <c r="Q226" s="142">
        <v>0</v>
      </c>
      <c r="R226" s="142">
        <f t="shared" si="62"/>
        <v>0</v>
      </c>
      <c r="S226" s="142">
        <v>0</v>
      </c>
      <c r="T226" s="143">
        <f t="shared" si="63"/>
        <v>0</v>
      </c>
      <c r="AR226" s="144" t="s">
        <v>375</v>
      </c>
      <c r="AT226" s="144" t="s">
        <v>265</v>
      </c>
      <c r="AU226" s="144" t="s">
        <v>98</v>
      </c>
      <c r="AY226" s="19" t="s">
        <v>263</v>
      </c>
      <c r="BE226" s="145">
        <f t="shared" si="64"/>
        <v>0</v>
      </c>
      <c r="BF226" s="145">
        <f t="shared" si="65"/>
        <v>0</v>
      </c>
      <c r="BG226" s="145">
        <f t="shared" si="66"/>
        <v>0</v>
      </c>
      <c r="BH226" s="145">
        <f t="shared" si="67"/>
        <v>0</v>
      </c>
      <c r="BI226" s="145">
        <f t="shared" si="68"/>
        <v>0</v>
      </c>
      <c r="BJ226" s="19" t="s">
        <v>88</v>
      </c>
      <c r="BK226" s="145">
        <f t="shared" si="69"/>
        <v>0</v>
      </c>
      <c r="BL226" s="19" t="s">
        <v>375</v>
      </c>
      <c r="BM226" s="144" t="s">
        <v>15416</v>
      </c>
    </row>
    <row r="227" spans="2:65" s="1" customFormat="1" ht="16.5" customHeight="1">
      <c r="B227" s="34"/>
      <c r="C227" s="133" t="s">
        <v>1004</v>
      </c>
      <c r="D227" s="133" t="s">
        <v>265</v>
      </c>
      <c r="E227" s="134" t="s">
        <v>15417</v>
      </c>
      <c r="F227" s="135" t="s">
        <v>15418</v>
      </c>
      <c r="G227" s="136" t="s">
        <v>6409</v>
      </c>
      <c r="H227" s="137">
        <v>10</v>
      </c>
      <c r="I227" s="138"/>
      <c r="J227" s="139">
        <f t="shared" si="60"/>
        <v>0</v>
      </c>
      <c r="K227" s="135" t="s">
        <v>19</v>
      </c>
      <c r="L227" s="34"/>
      <c r="M227" s="140" t="s">
        <v>19</v>
      </c>
      <c r="N227" s="141" t="s">
        <v>48</v>
      </c>
      <c r="P227" s="142">
        <f t="shared" si="61"/>
        <v>0</v>
      </c>
      <c r="Q227" s="142">
        <v>0</v>
      </c>
      <c r="R227" s="142">
        <f t="shared" si="62"/>
        <v>0</v>
      </c>
      <c r="S227" s="142">
        <v>0</v>
      </c>
      <c r="T227" s="143">
        <f t="shared" si="63"/>
        <v>0</v>
      </c>
      <c r="AR227" s="144" t="s">
        <v>375</v>
      </c>
      <c r="AT227" s="144" t="s">
        <v>265</v>
      </c>
      <c r="AU227" s="144" t="s">
        <v>98</v>
      </c>
      <c r="AY227" s="19" t="s">
        <v>263</v>
      </c>
      <c r="BE227" s="145">
        <f t="shared" si="64"/>
        <v>0</v>
      </c>
      <c r="BF227" s="145">
        <f t="shared" si="65"/>
        <v>0</v>
      </c>
      <c r="BG227" s="145">
        <f t="shared" si="66"/>
        <v>0</v>
      </c>
      <c r="BH227" s="145">
        <f t="shared" si="67"/>
        <v>0</v>
      </c>
      <c r="BI227" s="145">
        <f t="shared" si="68"/>
        <v>0</v>
      </c>
      <c r="BJ227" s="19" t="s">
        <v>88</v>
      </c>
      <c r="BK227" s="145">
        <f t="shared" si="69"/>
        <v>0</v>
      </c>
      <c r="BL227" s="19" t="s">
        <v>375</v>
      </c>
      <c r="BM227" s="144" t="s">
        <v>15419</v>
      </c>
    </row>
    <row r="228" spans="2:65" s="1" customFormat="1" ht="16.5" customHeight="1">
      <c r="B228" s="34"/>
      <c r="C228" s="133" t="s">
        <v>1011</v>
      </c>
      <c r="D228" s="133" t="s">
        <v>265</v>
      </c>
      <c r="E228" s="134" t="s">
        <v>15420</v>
      </c>
      <c r="F228" s="135" t="s">
        <v>15421</v>
      </c>
      <c r="G228" s="136" t="s">
        <v>6409</v>
      </c>
      <c r="H228" s="137">
        <v>5</v>
      </c>
      <c r="I228" s="138"/>
      <c r="J228" s="139">
        <f t="shared" si="60"/>
        <v>0</v>
      </c>
      <c r="K228" s="135" t="s">
        <v>19</v>
      </c>
      <c r="L228" s="34"/>
      <c r="M228" s="140" t="s">
        <v>19</v>
      </c>
      <c r="N228" s="141" t="s">
        <v>48</v>
      </c>
      <c r="P228" s="142">
        <f t="shared" si="61"/>
        <v>0</v>
      </c>
      <c r="Q228" s="142">
        <v>0</v>
      </c>
      <c r="R228" s="142">
        <f t="shared" si="62"/>
        <v>0</v>
      </c>
      <c r="S228" s="142">
        <v>0</v>
      </c>
      <c r="T228" s="143">
        <f t="shared" si="63"/>
        <v>0</v>
      </c>
      <c r="AR228" s="144" t="s">
        <v>375</v>
      </c>
      <c r="AT228" s="144" t="s">
        <v>265</v>
      </c>
      <c r="AU228" s="144" t="s">
        <v>98</v>
      </c>
      <c r="AY228" s="19" t="s">
        <v>263</v>
      </c>
      <c r="BE228" s="145">
        <f t="shared" si="64"/>
        <v>0</v>
      </c>
      <c r="BF228" s="145">
        <f t="shared" si="65"/>
        <v>0</v>
      </c>
      <c r="BG228" s="145">
        <f t="shared" si="66"/>
        <v>0</v>
      </c>
      <c r="BH228" s="145">
        <f t="shared" si="67"/>
        <v>0</v>
      </c>
      <c r="BI228" s="145">
        <f t="shared" si="68"/>
        <v>0</v>
      </c>
      <c r="BJ228" s="19" t="s">
        <v>88</v>
      </c>
      <c r="BK228" s="145">
        <f t="shared" si="69"/>
        <v>0</v>
      </c>
      <c r="BL228" s="19" t="s">
        <v>375</v>
      </c>
      <c r="BM228" s="144" t="s">
        <v>15422</v>
      </c>
    </row>
    <row r="229" spans="2:65" s="1" customFormat="1" ht="16.5" customHeight="1">
      <c r="B229" s="34"/>
      <c r="C229" s="133" t="s">
        <v>1018</v>
      </c>
      <c r="D229" s="133" t="s">
        <v>265</v>
      </c>
      <c r="E229" s="134" t="s">
        <v>15423</v>
      </c>
      <c r="F229" s="135" t="s">
        <v>15356</v>
      </c>
      <c r="G229" s="136" t="s">
        <v>6350</v>
      </c>
      <c r="H229" s="137">
        <v>21</v>
      </c>
      <c r="I229" s="138"/>
      <c r="J229" s="139">
        <f t="shared" si="60"/>
        <v>0</v>
      </c>
      <c r="K229" s="135" t="s">
        <v>19</v>
      </c>
      <c r="L229" s="34"/>
      <c r="M229" s="140" t="s">
        <v>19</v>
      </c>
      <c r="N229" s="141" t="s">
        <v>48</v>
      </c>
      <c r="P229" s="142">
        <f t="shared" si="61"/>
        <v>0</v>
      </c>
      <c r="Q229" s="142">
        <v>0</v>
      </c>
      <c r="R229" s="142">
        <f t="shared" si="62"/>
        <v>0</v>
      </c>
      <c r="S229" s="142">
        <v>0</v>
      </c>
      <c r="T229" s="143">
        <f t="shared" si="63"/>
        <v>0</v>
      </c>
      <c r="AR229" s="144" t="s">
        <v>375</v>
      </c>
      <c r="AT229" s="144" t="s">
        <v>265</v>
      </c>
      <c r="AU229" s="144" t="s">
        <v>98</v>
      </c>
      <c r="AY229" s="19" t="s">
        <v>263</v>
      </c>
      <c r="BE229" s="145">
        <f t="shared" si="64"/>
        <v>0</v>
      </c>
      <c r="BF229" s="145">
        <f t="shared" si="65"/>
        <v>0</v>
      </c>
      <c r="BG229" s="145">
        <f t="shared" si="66"/>
        <v>0</v>
      </c>
      <c r="BH229" s="145">
        <f t="shared" si="67"/>
        <v>0</v>
      </c>
      <c r="BI229" s="145">
        <f t="shared" si="68"/>
        <v>0</v>
      </c>
      <c r="BJ229" s="19" t="s">
        <v>88</v>
      </c>
      <c r="BK229" s="145">
        <f t="shared" si="69"/>
        <v>0</v>
      </c>
      <c r="BL229" s="19" t="s">
        <v>375</v>
      </c>
      <c r="BM229" s="144" t="s">
        <v>15424</v>
      </c>
    </row>
    <row r="230" spans="2:65" s="1" customFormat="1" ht="16.5" customHeight="1">
      <c r="B230" s="34"/>
      <c r="C230" s="133" t="s">
        <v>1024</v>
      </c>
      <c r="D230" s="133" t="s">
        <v>265</v>
      </c>
      <c r="E230" s="134" t="s">
        <v>15425</v>
      </c>
      <c r="F230" s="135" t="s">
        <v>15426</v>
      </c>
      <c r="G230" s="136" t="s">
        <v>6350</v>
      </c>
      <c r="H230" s="137">
        <v>3</v>
      </c>
      <c r="I230" s="138"/>
      <c r="J230" s="139">
        <f t="shared" si="60"/>
        <v>0</v>
      </c>
      <c r="K230" s="135" t="s">
        <v>19</v>
      </c>
      <c r="L230" s="34"/>
      <c r="M230" s="140" t="s">
        <v>19</v>
      </c>
      <c r="N230" s="141" t="s">
        <v>48</v>
      </c>
      <c r="P230" s="142">
        <f t="shared" si="61"/>
        <v>0</v>
      </c>
      <c r="Q230" s="142">
        <v>0</v>
      </c>
      <c r="R230" s="142">
        <f t="shared" si="62"/>
        <v>0</v>
      </c>
      <c r="S230" s="142">
        <v>0</v>
      </c>
      <c r="T230" s="143">
        <f t="shared" si="63"/>
        <v>0</v>
      </c>
      <c r="AR230" s="144" t="s">
        <v>375</v>
      </c>
      <c r="AT230" s="144" t="s">
        <v>265</v>
      </c>
      <c r="AU230" s="144" t="s">
        <v>98</v>
      </c>
      <c r="AY230" s="19" t="s">
        <v>263</v>
      </c>
      <c r="BE230" s="145">
        <f t="shared" si="64"/>
        <v>0</v>
      </c>
      <c r="BF230" s="145">
        <f t="shared" si="65"/>
        <v>0</v>
      </c>
      <c r="BG230" s="145">
        <f t="shared" si="66"/>
        <v>0</v>
      </c>
      <c r="BH230" s="145">
        <f t="shared" si="67"/>
        <v>0</v>
      </c>
      <c r="BI230" s="145">
        <f t="shared" si="68"/>
        <v>0</v>
      </c>
      <c r="BJ230" s="19" t="s">
        <v>88</v>
      </c>
      <c r="BK230" s="145">
        <f t="shared" si="69"/>
        <v>0</v>
      </c>
      <c r="BL230" s="19" t="s">
        <v>375</v>
      </c>
      <c r="BM230" s="144" t="s">
        <v>15427</v>
      </c>
    </row>
    <row r="231" spans="2:65" s="1" customFormat="1" ht="16.5" customHeight="1">
      <c r="B231" s="34"/>
      <c r="C231" s="133" t="s">
        <v>1030</v>
      </c>
      <c r="D231" s="133" t="s">
        <v>265</v>
      </c>
      <c r="E231" s="134" t="s">
        <v>15428</v>
      </c>
      <c r="F231" s="135" t="s">
        <v>15429</v>
      </c>
      <c r="G231" s="136" t="s">
        <v>6409</v>
      </c>
      <c r="H231" s="137">
        <v>1</v>
      </c>
      <c r="I231" s="138"/>
      <c r="J231" s="139">
        <f t="shared" si="60"/>
        <v>0</v>
      </c>
      <c r="K231" s="135" t="s">
        <v>19</v>
      </c>
      <c r="L231" s="34"/>
      <c r="M231" s="140" t="s">
        <v>19</v>
      </c>
      <c r="N231" s="141" t="s">
        <v>48</v>
      </c>
      <c r="P231" s="142">
        <f t="shared" si="61"/>
        <v>0</v>
      </c>
      <c r="Q231" s="142">
        <v>0</v>
      </c>
      <c r="R231" s="142">
        <f t="shared" si="62"/>
        <v>0</v>
      </c>
      <c r="S231" s="142">
        <v>0</v>
      </c>
      <c r="T231" s="143">
        <f t="shared" si="63"/>
        <v>0</v>
      </c>
      <c r="AR231" s="144" t="s">
        <v>375</v>
      </c>
      <c r="AT231" s="144" t="s">
        <v>265</v>
      </c>
      <c r="AU231" s="144" t="s">
        <v>98</v>
      </c>
      <c r="AY231" s="19" t="s">
        <v>263</v>
      </c>
      <c r="BE231" s="145">
        <f t="shared" si="64"/>
        <v>0</v>
      </c>
      <c r="BF231" s="145">
        <f t="shared" si="65"/>
        <v>0</v>
      </c>
      <c r="BG231" s="145">
        <f t="shared" si="66"/>
        <v>0</v>
      </c>
      <c r="BH231" s="145">
        <f t="shared" si="67"/>
        <v>0</v>
      </c>
      <c r="BI231" s="145">
        <f t="shared" si="68"/>
        <v>0</v>
      </c>
      <c r="BJ231" s="19" t="s">
        <v>88</v>
      </c>
      <c r="BK231" s="145">
        <f t="shared" si="69"/>
        <v>0</v>
      </c>
      <c r="BL231" s="19" t="s">
        <v>375</v>
      </c>
      <c r="BM231" s="144" t="s">
        <v>15430</v>
      </c>
    </row>
    <row r="232" spans="2:65" s="1" customFormat="1" ht="16.5" customHeight="1">
      <c r="B232" s="34"/>
      <c r="C232" s="133" t="s">
        <v>1036</v>
      </c>
      <c r="D232" s="133" t="s">
        <v>265</v>
      </c>
      <c r="E232" s="134" t="s">
        <v>15431</v>
      </c>
      <c r="F232" s="135" t="s">
        <v>15432</v>
      </c>
      <c r="G232" s="136" t="s">
        <v>6350</v>
      </c>
      <c r="H232" s="137">
        <v>41</v>
      </c>
      <c r="I232" s="138"/>
      <c r="J232" s="139">
        <f t="shared" si="60"/>
        <v>0</v>
      </c>
      <c r="K232" s="135" t="s">
        <v>19</v>
      </c>
      <c r="L232" s="34"/>
      <c r="M232" s="140" t="s">
        <v>19</v>
      </c>
      <c r="N232" s="141" t="s">
        <v>48</v>
      </c>
      <c r="P232" s="142">
        <f t="shared" si="61"/>
        <v>0</v>
      </c>
      <c r="Q232" s="142">
        <v>0</v>
      </c>
      <c r="R232" s="142">
        <f t="shared" si="62"/>
        <v>0</v>
      </c>
      <c r="S232" s="142">
        <v>0</v>
      </c>
      <c r="T232" s="143">
        <f t="shared" si="63"/>
        <v>0</v>
      </c>
      <c r="AR232" s="144" t="s">
        <v>375</v>
      </c>
      <c r="AT232" s="144" t="s">
        <v>265</v>
      </c>
      <c r="AU232" s="144" t="s">
        <v>98</v>
      </c>
      <c r="AY232" s="19" t="s">
        <v>263</v>
      </c>
      <c r="BE232" s="145">
        <f t="shared" si="64"/>
        <v>0</v>
      </c>
      <c r="BF232" s="145">
        <f t="shared" si="65"/>
        <v>0</v>
      </c>
      <c r="BG232" s="145">
        <f t="shared" si="66"/>
        <v>0</v>
      </c>
      <c r="BH232" s="145">
        <f t="shared" si="67"/>
        <v>0</v>
      </c>
      <c r="BI232" s="145">
        <f t="shared" si="68"/>
        <v>0</v>
      </c>
      <c r="BJ232" s="19" t="s">
        <v>88</v>
      </c>
      <c r="BK232" s="145">
        <f t="shared" si="69"/>
        <v>0</v>
      </c>
      <c r="BL232" s="19" t="s">
        <v>375</v>
      </c>
      <c r="BM232" s="144" t="s">
        <v>15433</v>
      </c>
    </row>
    <row r="233" spans="2:65" s="1" customFormat="1" ht="16.5" customHeight="1">
      <c r="B233" s="34"/>
      <c r="C233" s="133" t="s">
        <v>1044</v>
      </c>
      <c r="D233" s="133" t="s">
        <v>265</v>
      </c>
      <c r="E233" s="134" t="s">
        <v>15434</v>
      </c>
      <c r="F233" s="135" t="s">
        <v>15435</v>
      </c>
      <c r="G233" s="136" t="s">
        <v>6350</v>
      </c>
      <c r="H233" s="137">
        <v>12</v>
      </c>
      <c r="I233" s="138"/>
      <c r="J233" s="139">
        <f t="shared" si="60"/>
        <v>0</v>
      </c>
      <c r="K233" s="135" t="s">
        <v>19</v>
      </c>
      <c r="L233" s="34"/>
      <c r="M233" s="140" t="s">
        <v>19</v>
      </c>
      <c r="N233" s="141" t="s">
        <v>48</v>
      </c>
      <c r="P233" s="142">
        <f t="shared" si="61"/>
        <v>0</v>
      </c>
      <c r="Q233" s="142">
        <v>0</v>
      </c>
      <c r="R233" s="142">
        <f t="shared" si="62"/>
        <v>0</v>
      </c>
      <c r="S233" s="142">
        <v>0</v>
      </c>
      <c r="T233" s="143">
        <f t="shared" si="63"/>
        <v>0</v>
      </c>
      <c r="AR233" s="144" t="s">
        <v>375</v>
      </c>
      <c r="AT233" s="144" t="s">
        <v>265</v>
      </c>
      <c r="AU233" s="144" t="s">
        <v>98</v>
      </c>
      <c r="AY233" s="19" t="s">
        <v>263</v>
      </c>
      <c r="BE233" s="145">
        <f t="shared" si="64"/>
        <v>0</v>
      </c>
      <c r="BF233" s="145">
        <f t="shared" si="65"/>
        <v>0</v>
      </c>
      <c r="BG233" s="145">
        <f t="shared" si="66"/>
        <v>0</v>
      </c>
      <c r="BH233" s="145">
        <f t="shared" si="67"/>
        <v>0</v>
      </c>
      <c r="BI233" s="145">
        <f t="shared" si="68"/>
        <v>0</v>
      </c>
      <c r="BJ233" s="19" t="s">
        <v>88</v>
      </c>
      <c r="BK233" s="145">
        <f t="shared" si="69"/>
        <v>0</v>
      </c>
      <c r="BL233" s="19" t="s">
        <v>375</v>
      </c>
      <c r="BM233" s="144" t="s">
        <v>15436</v>
      </c>
    </row>
    <row r="234" spans="2:65" s="1" customFormat="1" ht="16.5" customHeight="1">
      <c r="B234" s="34"/>
      <c r="C234" s="133" t="s">
        <v>1048</v>
      </c>
      <c r="D234" s="133" t="s">
        <v>265</v>
      </c>
      <c r="E234" s="134" t="s">
        <v>15437</v>
      </c>
      <c r="F234" s="135" t="s">
        <v>15438</v>
      </c>
      <c r="G234" s="136" t="s">
        <v>378</v>
      </c>
      <c r="H234" s="137">
        <v>39</v>
      </c>
      <c r="I234" s="138"/>
      <c r="J234" s="139">
        <f t="shared" si="60"/>
        <v>0</v>
      </c>
      <c r="K234" s="135" t="s">
        <v>19</v>
      </c>
      <c r="L234" s="34"/>
      <c r="M234" s="140" t="s">
        <v>19</v>
      </c>
      <c r="N234" s="141" t="s">
        <v>48</v>
      </c>
      <c r="P234" s="142">
        <f t="shared" si="61"/>
        <v>0</v>
      </c>
      <c r="Q234" s="142">
        <v>0</v>
      </c>
      <c r="R234" s="142">
        <f t="shared" si="62"/>
        <v>0</v>
      </c>
      <c r="S234" s="142">
        <v>0</v>
      </c>
      <c r="T234" s="143">
        <f t="shared" si="63"/>
        <v>0</v>
      </c>
      <c r="AR234" s="144" t="s">
        <v>375</v>
      </c>
      <c r="AT234" s="144" t="s">
        <v>265</v>
      </c>
      <c r="AU234" s="144" t="s">
        <v>98</v>
      </c>
      <c r="AY234" s="19" t="s">
        <v>263</v>
      </c>
      <c r="BE234" s="145">
        <f t="shared" si="64"/>
        <v>0</v>
      </c>
      <c r="BF234" s="145">
        <f t="shared" si="65"/>
        <v>0</v>
      </c>
      <c r="BG234" s="145">
        <f t="shared" si="66"/>
        <v>0</v>
      </c>
      <c r="BH234" s="145">
        <f t="shared" si="67"/>
        <v>0</v>
      </c>
      <c r="BI234" s="145">
        <f t="shared" si="68"/>
        <v>0</v>
      </c>
      <c r="BJ234" s="19" t="s">
        <v>88</v>
      </c>
      <c r="BK234" s="145">
        <f t="shared" si="69"/>
        <v>0</v>
      </c>
      <c r="BL234" s="19" t="s">
        <v>375</v>
      </c>
      <c r="BM234" s="144" t="s">
        <v>15439</v>
      </c>
    </row>
    <row r="235" spans="2:65" s="1" customFormat="1" ht="24.15" customHeight="1">
      <c r="B235" s="34"/>
      <c r="C235" s="133" t="s">
        <v>1054</v>
      </c>
      <c r="D235" s="133" t="s">
        <v>265</v>
      </c>
      <c r="E235" s="134" t="s">
        <v>15440</v>
      </c>
      <c r="F235" s="135" t="s">
        <v>15441</v>
      </c>
      <c r="G235" s="136" t="s">
        <v>268</v>
      </c>
      <c r="H235" s="137">
        <v>6</v>
      </c>
      <c r="I235" s="138"/>
      <c r="J235" s="139">
        <f t="shared" si="60"/>
        <v>0</v>
      </c>
      <c r="K235" s="135" t="s">
        <v>19</v>
      </c>
      <c r="L235" s="34"/>
      <c r="M235" s="140" t="s">
        <v>19</v>
      </c>
      <c r="N235" s="141" t="s">
        <v>48</v>
      </c>
      <c r="P235" s="142">
        <f t="shared" si="61"/>
        <v>0</v>
      </c>
      <c r="Q235" s="142">
        <v>0</v>
      </c>
      <c r="R235" s="142">
        <f t="shared" si="62"/>
        <v>0</v>
      </c>
      <c r="S235" s="142">
        <v>0</v>
      </c>
      <c r="T235" s="143">
        <f t="shared" si="63"/>
        <v>0</v>
      </c>
      <c r="AR235" s="144" t="s">
        <v>375</v>
      </c>
      <c r="AT235" s="144" t="s">
        <v>265</v>
      </c>
      <c r="AU235" s="144" t="s">
        <v>98</v>
      </c>
      <c r="AY235" s="19" t="s">
        <v>263</v>
      </c>
      <c r="BE235" s="145">
        <f t="shared" si="64"/>
        <v>0</v>
      </c>
      <c r="BF235" s="145">
        <f t="shared" si="65"/>
        <v>0</v>
      </c>
      <c r="BG235" s="145">
        <f t="shared" si="66"/>
        <v>0</v>
      </c>
      <c r="BH235" s="145">
        <f t="shared" si="67"/>
        <v>0</v>
      </c>
      <c r="BI235" s="145">
        <f t="shared" si="68"/>
        <v>0</v>
      </c>
      <c r="BJ235" s="19" t="s">
        <v>88</v>
      </c>
      <c r="BK235" s="145">
        <f t="shared" si="69"/>
        <v>0</v>
      </c>
      <c r="BL235" s="19" t="s">
        <v>375</v>
      </c>
      <c r="BM235" s="144" t="s">
        <v>15442</v>
      </c>
    </row>
    <row r="236" spans="2:65" s="1" customFormat="1" ht="44.25" customHeight="1">
      <c r="B236" s="34"/>
      <c r="C236" s="133" t="s">
        <v>1060</v>
      </c>
      <c r="D236" s="133" t="s">
        <v>265</v>
      </c>
      <c r="E236" s="134" t="s">
        <v>15443</v>
      </c>
      <c r="F236" s="135" t="s">
        <v>15444</v>
      </c>
      <c r="G236" s="136" t="s">
        <v>268</v>
      </c>
      <c r="H236" s="137">
        <v>2</v>
      </c>
      <c r="I236" s="138"/>
      <c r="J236" s="139">
        <f t="shared" si="60"/>
        <v>0</v>
      </c>
      <c r="K236" s="135" t="s">
        <v>19</v>
      </c>
      <c r="L236" s="34"/>
      <c r="M236" s="140" t="s">
        <v>19</v>
      </c>
      <c r="N236" s="141" t="s">
        <v>48</v>
      </c>
      <c r="P236" s="142">
        <f t="shared" si="61"/>
        <v>0</v>
      </c>
      <c r="Q236" s="142">
        <v>0</v>
      </c>
      <c r="R236" s="142">
        <f t="shared" si="62"/>
        <v>0</v>
      </c>
      <c r="S236" s="142">
        <v>0</v>
      </c>
      <c r="T236" s="143">
        <f t="shared" si="63"/>
        <v>0</v>
      </c>
      <c r="AR236" s="144" t="s">
        <v>375</v>
      </c>
      <c r="AT236" s="144" t="s">
        <v>265</v>
      </c>
      <c r="AU236" s="144" t="s">
        <v>98</v>
      </c>
      <c r="AY236" s="19" t="s">
        <v>263</v>
      </c>
      <c r="BE236" s="145">
        <f t="shared" si="64"/>
        <v>0</v>
      </c>
      <c r="BF236" s="145">
        <f t="shared" si="65"/>
        <v>0</v>
      </c>
      <c r="BG236" s="145">
        <f t="shared" si="66"/>
        <v>0</v>
      </c>
      <c r="BH236" s="145">
        <f t="shared" si="67"/>
        <v>0</v>
      </c>
      <c r="BI236" s="145">
        <f t="shared" si="68"/>
        <v>0</v>
      </c>
      <c r="BJ236" s="19" t="s">
        <v>88</v>
      </c>
      <c r="BK236" s="145">
        <f t="shared" si="69"/>
        <v>0</v>
      </c>
      <c r="BL236" s="19" t="s">
        <v>375</v>
      </c>
      <c r="BM236" s="144" t="s">
        <v>15445</v>
      </c>
    </row>
    <row r="237" spans="2:65" s="11" customFormat="1" ht="20.85" customHeight="1">
      <c r="B237" s="121"/>
      <c r="D237" s="122" t="s">
        <v>75</v>
      </c>
      <c r="E237" s="131" t="s">
        <v>15446</v>
      </c>
      <c r="F237" s="131" t="s">
        <v>15447</v>
      </c>
      <c r="I237" s="124"/>
      <c r="J237" s="132">
        <f>BK237</f>
        <v>0</v>
      </c>
      <c r="L237" s="121"/>
      <c r="M237" s="126"/>
      <c r="P237" s="127">
        <f>P238+P256</f>
        <v>0</v>
      </c>
      <c r="R237" s="127">
        <f>R238+R256</f>
        <v>0</v>
      </c>
      <c r="T237" s="128">
        <f>T238+T256</f>
        <v>0</v>
      </c>
      <c r="AR237" s="122" t="s">
        <v>88</v>
      </c>
      <c r="AT237" s="129" t="s">
        <v>75</v>
      </c>
      <c r="AU237" s="129" t="s">
        <v>88</v>
      </c>
      <c r="AY237" s="122" t="s">
        <v>263</v>
      </c>
      <c r="BK237" s="130">
        <f>BK238+BK256</f>
        <v>0</v>
      </c>
    </row>
    <row r="238" spans="2:65" s="16" customFormat="1" ht="20.85" customHeight="1">
      <c r="B238" s="199"/>
      <c r="D238" s="200" t="s">
        <v>75</v>
      </c>
      <c r="E238" s="200" t="s">
        <v>15448</v>
      </c>
      <c r="F238" s="200" t="s">
        <v>15449</v>
      </c>
      <c r="I238" s="201"/>
      <c r="J238" s="202">
        <f>BK238</f>
        <v>0</v>
      </c>
      <c r="L238" s="199"/>
      <c r="M238" s="203"/>
      <c r="P238" s="204">
        <f>SUM(P239:P255)</f>
        <v>0</v>
      </c>
      <c r="R238" s="204">
        <f>SUM(R239:R255)</f>
        <v>0</v>
      </c>
      <c r="T238" s="205">
        <f>SUM(T239:T255)</f>
        <v>0</v>
      </c>
      <c r="AR238" s="200" t="s">
        <v>88</v>
      </c>
      <c r="AT238" s="206" t="s">
        <v>75</v>
      </c>
      <c r="AU238" s="206" t="s">
        <v>92</v>
      </c>
      <c r="AY238" s="200" t="s">
        <v>263</v>
      </c>
      <c r="BK238" s="207">
        <f>SUM(BK239:BK255)</f>
        <v>0</v>
      </c>
    </row>
    <row r="239" spans="2:65" s="1" customFormat="1" ht="16.5" customHeight="1">
      <c r="B239" s="34"/>
      <c r="C239" s="178" t="s">
        <v>1065</v>
      </c>
      <c r="D239" s="178" t="s">
        <v>439</v>
      </c>
      <c r="E239" s="179" t="s">
        <v>15450</v>
      </c>
      <c r="F239" s="180" t="s">
        <v>15451</v>
      </c>
      <c r="G239" s="181" t="s">
        <v>6409</v>
      </c>
      <c r="H239" s="182">
        <v>2</v>
      </c>
      <c r="I239" s="183"/>
      <c r="J239" s="184">
        <f t="shared" ref="J239:J255" si="70">ROUND(I239*H239,2)</f>
        <v>0</v>
      </c>
      <c r="K239" s="180" t="s">
        <v>19</v>
      </c>
      <c r="L239" s="185"/>
      <c r="M239" s="186" t="s">
        <v>19</v>
      </c>
      <c r="N239" s="187" t="s">
        <v>48</v>
      </c>
      <c r="P239" s="142">
        <f t="shared" ref="P239:P255" si="71">O239*H239</f>
        <v>0</v>
      </c>
      <c r="Q239" s="142">
        <v>0</v>
      </c>
      <c r="R239" s="142">
        <f t="shared" ref="R239:R255" si="72">Q239*H239</f>
        <v>0</v>
      </c>
      <c r="S239" s="142">
        <v>0</v>
      </c>
      <c r="T239" s="143">
        <f t="shared" ref="T239:T255" si="73">S239*H239</f>
        <v>0</v>
      </c>
      <c r="AR239" s="144" t="s">
        <v>480</v>
      </c>
      <c r="AT239" s="144" t="s">
        <v>439</v>
      </c>
      <c r="AU239" s="144" t="s">
        <v>98</v>
      </c>
      <c r="AY239" s="19" t="s">
        <v>263</v>
      </c>
      <c r="BE239" s="145">
        <f t="shared" ref="BE239:BE255" si="74">IF(N239="základní",J239,0)</f>
        <v>0</v>
      </c>
      <c r="BF239" s="145">
        <f t="shared" ref="BF239:BF255" si="75">IF(N239="snížená",J239,0)</f>
        <v>0</v>
      </c>
      <c r="BG239" s="145">
        <f t="shared" ref="BG239:BG255" si="76">IF(N239="zákl. přenesená",J239,0)</f>
        <v>0</v>
      </c>
      <c r="BH239" s="145">
        <f t="shared" ref="BH239:BH255" si="77">IF(N239="sníž. přenesená",J239,0)</f>
        <v>0</v>
      </c>
      <c r="BI239" s="145">
        <f t="shared" ref="BI239:BI255" si="78">IF(N239="nulová",J239,0)</f>
        <v>0</v>
      </c>
      <c r="BJ239" s="19" t="s">
        <v>88</v>
      </c>
      <c r="BK239" s="145">
        <f t="shared" ref="BK239:BK255" si="79">ROUND(I239*H239,2)</f>
        <v>0</v>
      </c>
      <c r="BL239" s="19" t="s">
        <v>375</v>
      </c>
      <c r="BM239" s="144" t="s">
        <v>15452</v>
      </c>
    </row>
    <row r="240" spans="2:65" s="1" customFormat="1" ht="16.5" customHeight="1">
      <c r="B240" s="34"/>
      <c r="C240" s="178" t="s">
        <v>1071</v>
      </c>
      <c r="D240" s="178" t="s">
        <v>439</v>
      </c>
      <c r="E240" s="179" t="s">
        <v>15453</v>
      </c>
      <c r="F240" s="180" t="s">
        <v>15454</v>
      </c>
      <c r="G240" s="181" t="s">
        <v>268</v>
      </c>
      <c r="H240" s="182">
        <v>2</v>
      </c>
      <c r="I240" s="183"/>
      <c r="J240" s="184">
        <f t="shared" si="70"/>
        <v>0</v>
      </c>
      <c r="K240" s="180" t="s">
        <v>19</v>
      </c>
      <c r="L240" s="185"/>
      <c r="M240" s="186" t="s">
        <v>19</v>
      </c>
      <c r="N240" s="187" t="s">
        <v>48</v>
      </c>
      <c r="P240" s="142">
        <f t="shared" si="71"/>
        <v>0</v>
      </c>
      <c r="Q240" s="142">
        <v>0</v>
      </c>
      <c r="R240" s="142">
        <f t="shared" si="72"/>
        <v>0</v>
      </c>
      <c r="S240" s="142">
        <v>0</v>
      </c>
      <c r="T240" s="143">
        <f t="shared" si="73"/>
        <v>0</v>
      </c>
      <c r="AR240" s="144" t="s">
        <v>480</v>
      </c>
      <c r="AT240" s="144" t="s">
        <v>439</v>
      </c>
      <c r="AU240" s="144" t="s">
        <v>98</v>
      </c>
      <c r="AY240" s="19" t="s">
        <v>263</v>
      </c>
      <c r="BE240" s="145">
        <f t="shared" si="74"/>
        <v>0</v>
      </c>
      <c r="BF240" s="145">
        <f t="shared" si="75"/>
        <v>0</v>
      </c>
      <c r="BG240" s="145">
        <f t="shared" si="76"/>
        <v>0</v>
      </c>
      <c r="BH240" s="145">
        <f t="shared" si="77"/>
        <v>0</v>
      </c>
      <c r="BI240" s="145">
        <f t="shared" si="78"/>
        <v>0</v>
      </c>
      <c r="BJ240" s="19" t="s">
        <v>88</v>
      </c>
      <c r="BK240" s="145">
        <f t="shared" si="79"/>
        <v>0</v>
      </c>
      <c r="BL240" s="19" t="s">
        <v>375</v>
      </c>
      <c r="BM240" s="144" t="s">
        <v>15455</v>
      </c>
    </row>
    <row r="241" spans="2:65" s="1" customFormat="1" ht="16.5" customHeight="1">
      <c r="B241" s="34"/>
      <c r="C241" s="178" t="s">
        <v>1078</v>
      </c>
      <c r="D241" s="178" t="s">
        <v>439</v>
      </c>
      <c r="E241" s="179" t="s">
        <v>15456</v>
      </c>
      <c r="F241" s="180" t="s">
        <v>15457</v>
      </c>
      <c r="G241" s="181" t="s">
        <v>6409</v>
      </c>
      <c r="H241" s="182">
        <v>1</v>
      </c>
      <c r="I241" s="183"/>
      <c r="J241" s="184">
        <f t="shared" si="70"/>
        <v>0</v>
      </c>
      <c r="K241" s="180" t="s">
        <v>19</v>
      </c>
      <c r="L241" s="185"/>
      <c r="M241" s="186" t="s">
        <v>19</v>
      </c>
      <c r="N241" s="187" t="s">
        <v>48</v>
      </c>
      <c r="P241" s="142">
        <f t="shared" si="71"/>
        <v>0</v>
      </c>
      <c r="Q241" s="142">
        <v>0</v>
      </c>
      <c r="R241" s="142">
        <f t="shared" si="72"/>
        <v>0</v>
      </c>
      <c r="S241" s="142">
        <v>0</v>
      </c>
      <c r="T241" s="143">
        <f t="shared" si="73"/>
        <v>0</v>
      </c>
      <c r="AR241" s="144" t="s">
        <v>480</v>
      </c>
      <c r="AT241" s="144" t="s">
        <v>439</v>
      </c>
      <c r="AU241" s="144" t="s">
        <v>98</v>
      </c>
      <c r="AY241" s="19" t="s">
        <v>263</v>
      </c>
      <c r="BE241" s="145">
        <f t="shared" si="74"/>
        <v>0</v>
      </c>
      <c r="BF241" s="145">
        <f t="shared" si="75"/>
        <v>0</v>
      </c>
      <c r="BG241" s="145">
        <f t="shared" si="76"/>
        <v>0</v>
      </c>
      <c r="BH241" s="145">
        <f t="shared" si="77"/>
        <v>0</v>
      </c>
      <c r="BI241" s="145">
        <f t="shared" si="78"/>
        <v>0</v>
      </c>
      <c r="BJ241" s="19" t="s">
        <v>88</v>
      </c>
      <c r="BK241" s="145">
        <f t="shared" si="79"/>
        <v>0</v>
      </c>
      <c r="BL241" s="19" t="s">
        <v>375</v>
      </c>
      <c r="BM241" s="144" t="s">
        <v>15458</v>
      </c>
    </row>
    <row r="242" spans="2:65" s="1" customFormat="1" ht="16.5" customHeight="1">
      <c r="B242" s="34"/>
      <c r="C242" s="178" t="s">
        <v>1084</v>
      </c>
      <c r="D242" s="178" t="s">
        <v>439</v>
      </c>
      <c r="E242" s="179" t="s">
        <v>15459</v>
      </c>
      <c r="F242" s="180" t="s">
        <v>15460</v>
      </c>
      <c r="G242" s="181" t="s">
        <v>268</v>
      </c>
      <c r="H242" s="182">
        <v>1.5</v>
      </c>
      <c r="I242" s="183"/>
      <c r="J242" s="184">
        <f t="shared" si="70"/>
        <v>0</v>
      </c>
      <c r="K242" s="180" t="s">
        <v>19</v>
      </c>
      <c r="L242" s="185"/>
      <c r="M242" s="186" t="s">
        <v>19</v>
      </c>
      <c r="N242" s="187" t="s">
        <v>48</v>
      </c>
      <c r="P242" s="142">
        <f t="shared" si="71"/>
        <v>0</v>
      </c>
      <c r="Q242" s="142">
        <v>0</v>
      </c>
      <c r="R242" s="142">
        <f t="shared" si="72"/>
        <v>0</v>
      </c>
      <c r="S242" s="142">
        <v>0</v>
      </c>
      <c r="T242" s="143">
        <f t="shared" si="73"/>
        <v>0</v>
      </c>
      <c r="AR242" s="144" t="s">
        <v>480</v>
      </c>
      <c r="AT242" s="144" t="s">
        <v>439</v>
      </c>
      <c r="AU242" s="144" t="s">
        <v>98</v>
      </c>
      <c r="AY242" s="19" t="s">
        <v>263</v>
      </c>
      <c r="BE242" s="145">
        <f t="shared" si="74"/>
        <v>0</v>
      </c>
      <c r="BF242" s="145">
        <f t="shared" si="75"/>
        <v>0</v>
      </c>
      <c r="BG242" s="145">
        <f t="shared" si="76"/>
        <v>0</v>
      </c>
      <c r="BH242" s="145">
        <f t="shared" si="77"/>
        <v>0</v>
      </c>
      <c r="BI242" s="145">
        <f t="shared" si="78"/>
        <v>0</v>
      </c>
      <c r="BJ242" s="19" t="s">
        <v>88</v>
      </c>
      <c r="BK242" s="145">
        <f t="shared" si="79"/>
        <v>0</v>
      </c>
      <c r="BL242" s="19" t="s">
        <v>375</v>
      </c>
      <c r="BM242" s="144" t="s">
        <v>15461</v>
      </c>
    </row>
    <row r="243" spans="2:65" s="1" customFormat="1" ht="24.15" customHeight="1">
      <c r="B243" s="34"/>
      <c r="C243" s="178" t="s">
        <v>1090</v>
      </c>
      <c r="D243" s="178" t="s">
        <v>439</v>
      </c>
      <c r="E243" s="179" t="s">
        <v>15462</v>
      </c>
      <c r="F243" s="180" t="s">
        <v>15463</v>
      </c>
      <c r="G243" s="181" t="s">
        <v>6409</v>
      </c>
      <c r="H243" s="182">
        <v>5</v>
      </c>
      <c r="I243" s="183"/>
      <c r="J243" s="184">
        <f t="shared" si="70"/>
        <v>0</v>
      </c>
      <c r="K243" s="180" t="s">
        <v>19</v>
      </c>
      <c r="L243" s="185"/>
      <c r="M243" s="186" t="s">
        <v>19</v>
      </c>
      <c r="N243" s="187" t="s">
        <v>48</v>
      </c>
      <c r="P243" s="142">
        <f t="shared" si="71"/>
        <v>0</v>
      </c>
      <c r="Q243" s="142">
        <v>0</v>
      </c>
      <c r="R243" s="142">
        <f t="shared" si="72"/>
        <v>0</v>
      </c>
      <c r="S243" s="142">
        <v>0</v>
      </c>
      <c r="T243" s="143">
        <f t="shared" si="73"/>
        <v>0</v>
      </c>
      <c r="AR243" s="144" t="s">
        <v>480</v>
      </c>
      <c r="AT243" s="144" t="s">
        <v>439</v>
      </c>
      <c r="AU243" s="144" t="s">
        <v>98</v>
      </c>
      <c r="AY243" s="19" t="s">
        <v>263</v>
      </c>
      <c r="BE243" s="145">
        <f t="shared" si="74"/>
        <v>0</v>
      </c>
      <c r="BF243" s="145">
        <f t="shared" si="75"/>
        <v>0</v>
      </c>
      <c r="BG243" s="145">
        <f t="shared" si="76"/>
        <v>0</v>
      </c>
      <c r="BH243" s="145">
        <f t="shared" si="77"/>
        <v>0</v>
      </c>
      <c r="BI243" s="145">
        <f t="shared" si="78"/>
        <v>0</v>
      </c>
      <c r="BJ243" s="19" t="s">
        <v>88</v>
      </c>
      <c r="BK243" s="145">
        <f t="shared" si="79"/>
        <v>0</v>
      </c>
      <c r="BL243" s="19" t="s">
        <v>375</v>
      </c>
      <c r="BM243" s="144" t="s">
        <v>15464</v>
      </c>
    </row>
    <row r="244" spans="2:65" s="1" customFormat="1" ht="24.15" customHeight="1">
      <c r="B244" s="34"/>
      <c r="C244" s="178" t="s">
        <v>1096</v>
      </c>
      <c r="D244" s="178" t="s">
        <v>439</v>
      </c>
      <c r="E244" s="179" t="s">
        <v>15465</v>
      </c>
      <c r="F244" s="180" t="s">
        <v>15466</v>
      </c>
      <c r="G244" s="181" t="s">
        <v>6409</v>
      </c>
      <c r="H244" s="182">
        <v>1</v>
      </c>
      <c r="I244" s="183"/>
      <c r="J244" s="184">
        <f t="shared" si="70"/>
        <v>0</v>
      </c>
      <c r="K244" s="180" t="s">
        <v>19</v>
      </c>
      <c r="L244" s="185"/>
      <c r="M244" s="186" t="s">
        <v>19</v>
      </c>
      <c r="N244" s="187" t="s">
        <v>48</v>
      </c>
      <c r="P244" s="142">
        <f t="shared" si="71"/>
        <v>0</v>
      </c>
      <c r="Q244" s="142">
        <v>0</v>
      </c>
      <c r="R244" s="142">
        <f t="shared" si="72"/>
        <v>0</v>
      </c>
      <c r="S244" s="142">
        <v>0</v>
      </c>
      <c r="T244" s="143">
        <f t="shared" si="73"/>
        <v>0</v>
      </c>
      <c r="AR244" s="144" t="s">
        <v>480</v>
      </c>
      <c r="AT244" s="144" t="s">
        <v>439</v>
      </c>
      <c r="AU244" s="144" t="s">
        <v>98</v>
      </c>
      <c r="AY244" s="19" t="s">
        <v>263</v>
      </c>
      <c r="BE244" s="145">
        <f t="shared" si="74"/>
        <v>0</v>
      </c>
      <c r="BF244" s="145">
        <f t="shared" si="75"/>
        <v>0</v>
      </c>
      <c r="BG244" s="145">
        <f t="shared" si="76"/>
        <v>0</v>
      </c>
      <c r="BH244" s="145">
        <f t="shared" si="77"/>
        <v>0</v>
      </c>
      <c r="BI244" s="145">
        <f t="shared" si="78"/>
        <v>0</v>
      </c>
      <c r="BJ244" s="19" t="s">
        <v>88</v>
      </c>
      <c r="BK244" s="145">
        <f t="shared" si="79"/>
        <v>0</v>
      </c>
      <c r="BL244" s="19" t="s">
        <v>375</v>
      </c>
      <c r="BM244" s="144" t="s">
        <v>15467</v>
      </c>
    </row>
    <row r="245" spans="2:65" s="1" customFormat="1" ht="16.5" customHeight="1">
      <c r="B245" s="34"/>
      <c r="C245" s="178" t="s">
        <v>1102</v>
      </c>
      <c r="D245" s="178" t="s">
        <v>439</v>
      </c>
      <c r="E245" s="179" t="s">
        <v>15468</v>
      </c>
      <c r="F245" s="180" t="s">
        <v>15469</v>
      </c>
      <c r="G245" s="181" t="s">
        <v>6409</v>
      </c>
      <c r="H245" s="182">
        <v>10</v>
      </c>
      <c r="I245" s="183"/>
      <c r="J245" s="184">
        <f t="shared" si="70"/>
        <v>0</v>
      </c>
      <c r="K245" s="180" t="s">
        <v>19</v>
      </c>
      <c r="L245" s="185"/>
      <c r="M245" s="186" t="s">
        <v>19</v>
      </c>
      <c r="N245" s="187" t="s">
        <v>48</v>
      </c>
      <c r="P245" s="142">
        <f t="shared" si="71"/>
        <v>0</v>
      </c>
      <c r="Q245" s="142">
        <v>0</v>
      </c>
      <c r="R245" s="142">
        <f t="shared" si="72"/>
        <v>0</v>
      </c>
      <c r="S245" s="142">
        <v>0</v>
      </c>
      <c r="T245" s="143">
        <f t="shared" si="73"/>
        <v>0</v>
      </c>
      <c r="AR245" s="144" t="s">
        <v>480</v>
      </c>
      <c r="AT245" s="144" t="s">
        <v>439</v>
      </c>
      <c r="AU245" s="144" t="s">
        <v>98</v>
      </c>
      <c r="AY245" s="19" t="s">
        <v>263</v>
      </c>
      <c r="BE245" s="145">
        <f t="shared" si="74"/>
        <v>0</v>
      </c>
      <c r="BF245" s="145">
        <f t="shared" si="75"/>
        <v>0</v>
      </c>
      <c r="BG245" s="145">
        <f t="shared" si="76"/>
        <v>0</v>
      </c>
      <c r="BH245" s="145">
        <f t="shared" si="77"/>
        <v>0</v>
      </c>
      <c r="BI245" s="145">
        <f t="shared" si="78"/>
        <v>0</v>
      </c>
      <c r="BJ245" s="19" t="s">
        <v>88</v>
      </c>
      <c r="BK245" s="145">
        <f t="shared" si="79"/>
        <v>0</v>
      </c>
      <c r="BL245" s="19" t="s">
        <v>375</v>
      </c>
      <c r="BM245" s="144" t="s">
        <v>15470</v>
      </c>
    </row>
    <row r="246" spans="2:65" s="1" customFormat="1" ht="16.5" customHeight="1">
      <c r="B246" s="34"/>
      <c r="C246" s="178" t="s">
        <v>1106</v>
      </c>
      <c r="D246" s="178" t="s">
        <v>439</v>
      </c>
      <c r="E246" s="179" t="s">
        <v>15471</v>
      </c>
      <c r="F246" s="180" t="s">
        <v>15472</v>
      </c>
      <c r="G246" s="181" t="s">
        <v>6409</v>
      </c>
      <c r="H246" s="182">
        <v>5</v>
      </c>
      <c r="I246" s="183"/>
      <c r="J246" s="184">
        <f t="shared" si="70"/>
        <v>0</v>
      </c>
      <c r="K246" s="180" t="s">
        <v>19</v>
      </c>
      <c r="L246" s="185"/>
      <c r="M246" s="186" t="s">
        <v>19</v>
      </c>
      <c r="N246" s="187" t="s">
        <v>48</v>
      </c>
      <c r="P246" s="142">
        <f t="shared" si="71"/>
        <v>0</v>
      </c>
      <c r="Q246" s="142">
        <v>0</v>
      </c>
      <c r="R246" s="142">
        <f t="shared" si="72"/>
        <v>0</v>
      </c>
      <c r="S246" s="142">
        <v>0</v>
      </c>
      <c r="T246" s="143">
        <f t="shared" si="73"/>
        <v>0</v>
      </c>
      <c r="AR246" s="144" t="s">
        <v>480</v>
      </c>
      <c r="AT246" s="144" t="s">
        <v>439</v>
      </c>
      <c r="AU246" s="144" t="s">
        <v>98</v>
      </c>
      <c r="AY246" s="19" t="s">
        <v>263</v>
      </c>
      <c r="BE246" s="145">
        <f t="shared" si="74"/>
        <v>0</v>
      </c>
      <c r="BF246" s="145">
        <f t="shared" si="75"/>
        <v>0</v>
      </c>
      <c r="BG246" s="145">
        <f t="shared" si="76"/>
        <v>0</v>
      </c>
      <c r="BH246" s="145">
        <f t="shared" si="77"/>
        <v>0</v>
      </c>
      <c r="BI246" s="145">
        <f t="shared" si="78"/>
        <v>0</v>
      </c>
      <c r="BJ246" s="19" t="s">
        <v>88</v>
      </c>
      <c r="BK246" s="145">
        <f t="shared" si="79"/>
        <v>0</v>
      </c>
      <c r="BL246" s="19" t="s">
        <v>375</v>
      </c>
      <c r="BM246" s="144" t="s">
        <v>15473</v>
      </c>
    </row>
    <row r="247" spans="2:65" s="1" customFormat="1" ht="16.5" customHeight="1">
      <c r="B247" s="34"/>
      <c r="C247" s="178" t="s">
        <v>1113</v>
      </c>
      <c r="D247" s="178" t="s">
        <v>439</v>
      </c>
      <c r="E247" s="179" t="s">
        <v>15474</v>
      </c>
      <c r="F247" s="180" t="s">
        <v>15475</v>
      </c>
      <c r="G247" s="181" t="s">
        <v>6350</v>
      </c>
      <c r="H247" s="182">
        <v>12</v>
      </c>
      <c r="I247" s="183"/>
      <c r="J247" s="184">
        <f t="shared" si="70"/>
        <v>0</v>
      </c>
      <c r="K247" s="180" t="s">
        <v>19</v>
      </c>
      <c r="L247" s="185"/>
      <c r="M247" s="186" t="s">
        <v>19</v>
      </c>
      <c r="N247" s="187" t="s">
        <v>48</v>
      </c>
      <c r="P247" s="142">
        <f t="shared" si="71"/>
        <v>0</v>
      </c>
      <c r="Q247" s="142">
        <v>0</v>
      </c>
      <c r="R247" s="142">
        <f t="shared" si="72"/>
        <v>0</v>
      </c>
      <c r="S247" s="142">
        <v>0</v>
      </c>
      <c r="T247" s="143">
        <f t="shared" si="73"/>
        <v>0</v>
      </c>
      <c r="AR247" s="144" t="s">
        <v>480</v>
      </c>
      <c r="AT247" s="144" t="s">
        <v>439</v>
      </c>
      <c r="AU247" s="144" t="s">
        <v>98</v>
      </c>
      <c r="AY247" s="19" t="s">
        <v>263</v>
      </c>
      <c r="BE247" s="145">
        <f t="shared" si="74"/>
        <v>0</v>
      </c>
      <c r="BF247" s="145">
        <f t="shared" si="75"/>
        <v>0</v>
      </c>
      <c r="BG247" s="145">
        <f t="shared" si="76"/>
        <v>0</v>
      </c>
      <c r="BH247" s="145">
        <f t="shared" si="77"/>
        <v>0</v>
      </c>
      <c r="BI247" s="145">
        <f t="shared" si="78"/>
        <v>0</v>
      </c>
      <c r="BJ247" s="19" t="s">
        <v>88</v>
      </c>
      <c r="BK247" s="145">
        <f t="shared" si="79"/>
        <v>0</v>
      </c>
      <c r="BL247" s="19" t="s">
        <v>375</v>
      </c>
      <c r="BM247" s="144" t="s">
        <v>15476</v>
      </c>
    </row>
    <row r="248" spans="2:65" s="1" customFormat="1" ht="16.5" customHeight="1">
      <c r="B248" s="34"/>
      <c r="C248" s="178" t="s">
        <v>1119</v>
      </c>
      <c r="D248" s="178" t="s">
        <v>439</v>
      </c>
      <c r="E248" s="179" t="s">
        <v>15477</v>
      </c>
      <c r="F248" s="180" t="s">
        <v>15478</v>
      </c>
      <c r="G248" s="181" t="s">
        <v>6350</v>
      </c>
      <c r="H248" s="182">
        <v>7</v>
      </c>
      <c r="I248" s="183"/>
      <c r="J248" s="184">
        <f t="shared" si="70"/>
        <v>0</v>
      </c>
      <c r="K248" s="180" t="s">
        <v>19</v>
      </c>
      <c r="L248" s="185"/>
      <c r="M248" s="186" t="s">
        <v>19</v>
      </c>
      <c r="N248" s="187" t="s">
        <v>48</v>
      </c>
      <c r="P248" s="142">
        <f t="shared" si="71"/>
        <v>0</v>
      </c>
      <c r="Q248" s="142">
        <v>0</v>
      </c>
      <c r="R248" s="142">
        <f t="shared" si="72"/>
        <v>0</v>
      </c>
      <c r="S248" s="142">
        <v>0</v>
      </c>
      <c r="T248" s="143">
        <f t="shared" si="73"/>
        <v>0</v>
      </c>
      <c r="AR248" s="144" t="s">
        <v>480</v>
      </c>
      <c r="AT248" s="144" t="s">
        <v>439</v>
      </c>
      <c r="AU248" s="144" t="s">
        <v>98</v>
      </c>
      <c r="AY248" s="19" t="s">
        <v>263</v>
      </c>
      <c r="BE248" s="145">
        <f t="shared" si="74"/>
        <v>0</v>
      </c>
      <c r="BF248" s="145">
        <f t="shared" si="75"/>
        <v>0</v>
      </c>
      <c r="BG248" s="145">
        <f t="shared" si="76"/>
        <v>0</v>
      </c>
      <c r="BH248" s="145">
        <f t="shared" si="77"/>
        <v>0</v>
      </c>
      <c r="BI248" s="145">
        <f t="shared" si="78"/>
        <v>0</v>
      </c>
      <c r="BJ248" s="19" t="s">
        <v>88</v>
      </c>
      <c r="BK248" s="145">
        <f t="shared" si="79"/>
        <v>0</v>
      </c>
      <c r="BL248" s="19" t="s">
        <v>375</v>
      </c>
      <c r="BM248" s="144" t="s">
        <v>15479</v>
      </c>
    </row>
    <row r="249" spans="2:65" s="1" customFormat="1" ht="16.5" customHeight="1">
      <c r="B249" s="34"/>
      <c r="C249" s="178" t="s">
        <v>1124</v>
      </c>
      <c r="D249" s="178" t="s">
        <v>439</v>
      </c>
      <c r="E249" s="179" t="s">
        <v>15480</v>
      </c>
      <c r="F249" s="180" t="s">
        <v>15481</v>
      </c>
      <c r="G249" s="181" t="s">
        <v>6409</v>
      </c>
      <c r="H249" s="182">
        <v>1</v>
      </c>
      <c r="I249" s="183"/>
      <c r="J249" s="184">
        <f t="shared" si="70"/>
        <v>0</v>
      </c>
      <c r="K249" s="180" t="s">
        <v>19</v>
      </c>
      <c r="L249" s="185"/>
      <c r="M249" s="186" t="s">
        <v>19</v>
      </c>
      <c r="N249" s="187" t="s">
        <v>48</v>
      </c>
      <c r="P249" s="142">
        <f t="shared" si="71"/>
        <v>0</v>
      </c>
      <c r="Q249" s="142">
        <v>0</v>
      </c>
      <c r="R249" s="142">
        <f t="shared" si="72"/>
        <v>0</v>
      </c>
      <c r="S249" s="142">
        <v>0</v>
      </c>
      <c r="T249" s="143">
        <f t="shared" si="73"/>
        <v>0</v>
      </c>
      <c r="AR249" s="144" t="s">
        <v>480</v>
      </c>
      <c r="AT249" s="144" t="s">
        <v>439</v>
      </c>
      <c r="AU249" s="144" t="s">
        <v>98</v>
      </c>
      <c r="AY249" s="19" t="s">
        <v>263</v>
      </c>
      <c r="BE249" s="145">
        <f t="shared" si="74"/>
        <v>0</v>
      </c>
      <c r="BF249" s="145">
        <f t="shared" si="75"/>
        <v>0</v>
      </c>
      <c r="BG249" s="145">
        <f t="shared" si="76"/>
        <v>0</v>
      </c>
      <c r="BH249" s="145">
        <f t="shared" si="77"/>
        <v>0</v>
      </c>
      <c r="BI249" s="145">
        <f t="shared" si="78"/>
        <v>0</v>
      </c>
      <c r="BJ249" s="19" t="s">
        <v>88</v>
      </c>
      <c r="BK249" s="145">
        <f t="shared" si="79"/>
        <v>0</v>
      </c>
      <c r="BL249" s="19" t="s">
        <v>375</v>
      </c>
      <c r="BM249" s="144" t="s">
        <v>15482</v>
      </c>
    </row>
    <row r="250" spans="2:65" s="1" customFormat="1" ht="16.5" customHeight="1">
      <c r="B250" s="34"/>
      <c r="C250" s="178" t="s">
        <v>1130</v>
      </c>
      <c r="D250" s="178" t="s">
        <v>439</v>
      </c>
      <c r="E250" s="179" t="s">
        <v>15483</v>
      </c>
      <c r="F250" s="180" t="s">
        <v>15484</v>
      </c>
      <c r="G250" s="181" t="s">
        <v>6350</v>
      </c>
      <c r="H250" s="182">
        <v>40</v>
      </c>
      <c r="I250" s="183"/>
      <c r="J250" s="184">
        <f t="shared" si="70"/>
        <v>0</v>
      </c>
      <c r="K250" s="180" t="s">
        <v>19</v>
      </c>
      <c r="L250" s="185"/>
      <c r="M250" s="186" t="s">
        <v>19</v>
      </c>
      <c r="N250" s="187" t="s">
        <v>48</v>
      </c>
      <c r="P250" s="142">
        <f t="shared" si="71"/>
        <v>0</v>
      </c>
      <c r="Q250" s="142">
        <v>0</v>
      </c>
      <c r="R250" s="142">
        <f t="shared" si="72"/>
        <v>0</v>
      </c>
      <c r="S250" s="142">
        <v>0</v>
      </c>
      <c r="T250" s="143">
        <f t="shared" si="73"/>
        <v>0</v>
      </c>
      <c r="AR250" s="144" t="s">
        <v>480</v>
      </c>
      <c r="AT250" s="144" t="s">
        <v>439</v>
      </c>
      <c r="AU250" s="144" t="s">
        <v>98</v>
      </c>
      <c r="AY250" s="19" t="s">
        <v>263</v>
      </c>
      <c r="BE250" s="145">
        <f t="shared" si="74"/>
        <v>0</v>
      </c>
      <c r="BF250" s="145">
        <f t="shared" si="75"/>
        <v>0</v>
      </c>
      <c r="BG250" s="145">
        <f t="shared" si="76"/>
        <v>0</v>
      </c>
      <c r="BH250" s="145">
        <f t="shared" si="77"/>
        <v>0</v>
      </c>
      <c r="BI250" s="145">
        <f t="shared" si="78"/>
        <v>0</v>
      </c>
      <c r="BJ250" s="19" t="s">
        <v>88</v>
      </c>
      <c r="BK250" s="145">
        <f t="shared" si="79"/>
        <v>0</v>
      </c>
      <c r="BL250" s="19" t="s">
        <v>375</v>
      </c>
      <c r="BM250" s="144" t="s">
        <v>15485</v>
      </c>
    </row>
    <row r="251" spans="2:65" s="1" customFormat="1" ht="16.5" customHeight="1">
      <c r="B251" s="34"/>
      <c r="C251" s="178" t="s">
        <v>1134</v>
      </c>
      <c r="D251" s="178" t="s">
        <v>439</v>
      </c>
      <c r="E251" s="179" t="s">
        <v>15486</v>
      </c>
      <c r="F251" s="180" t="s">
        <v>15487</v>
      </c>
      <c r="G251" s="181" t="s">
        <v>6350</v>
      </c>
      <c r="H251" s="182">
        <v>9</v>
      </c>
      <c r="I251" s="183"/>
      <c r="J251" s="184">
        <f t="shared" si="70"/>
        <v>0</v>
      </c>
      <c r="K251" s="180" t="s">
        <v>19</v>
      </c>
      <c r="L251" s="185"/>
      <c r="M251" s="186" t="s">
        <v>19</v>
      </c>
      <c r="N251" s="187" t="s">
        <v>48</v>
      </c>
      <c r="P251" s="142">
        <f t="shared" si="71"/>
        <v>0</v>
      </c>
      <c r="Q251" s="142">
        <v>0</v>
      </c>
      <c r="R251" s="142">
        <f t="shared" si="72"/>
        <v>0</v>
      </c>
      <c r="S251" s="142">
        <v>0</v>
      </c>
      <c r="T251" s="143">
        <f t="shared" si="73"/>
        <v>0</v>
      </c>
      <c r="AR251" s="144" t="s">
        <v>480</v>
      </c>
      <c r="AT251" s="144" t="s">
        <v>439</v>
      </c>
      <c r="AU251" s="144" t="s">
        <v>98</v>
      </c>
      <c r="AY251" s="19" t="s">
        <v>263</v>
      </c>
      <c r="BE251" s="145">
        <f t="shared" si="74"/>
        <v>0</v>
      </c>
      <c r="BF251" s="145">
        <f t="shared" si="75"/>
        <v>0</v>
      </c>
      <c r="BG251" s="145">
        <f t="shared" si="76"/>
        <v>0</v>
      </c>
      <c r="BH251" s="145">
        <f t="shared" si="77"/>
        <v>0</v>
      </c>
      <c r="BI251" s="145">
        <f t="shared" si="78"/>
        <v>0</v>
      </c>
      <c r="BJ251" s="19" t="s">
        <v>88</v>
      </c>
      <c r="BK251" s="145">
        <f t="shared" si="79"/>
        <v>0</v>
      </c>
      <c r="BL251" s="19" t="s">
        <v>375</v>
      </c>
      <c r="BM251" s="144" t="s">
        <v>15488</v>
      </c>
    </row>
    <row r="252" spans="2:65" s="1" customFormat="1" ht="16.5" customHeight="1">
      <c r="B252" s="34"/>
      <c r="C252" s="178" t="s">
        <v>1141</v>
      </c>
      <c r="D252" s="178" t="s">
        <v>439</v>
      </c>
      <c r="E252" s="179" t="s">
        <v>15489</v>
      </c>
      <c r="F252" s="180" t="s">
        <v>15490</v>
      </c>
      <c r="G252" s="181" t="s">
        <v>378</v>
      </c>
      <c r="H252" s="182">
        <v>29</v>
      </c>
      <c r="I252" s="183"/>
      <c r="J252" s="184">
        <f t="shared" si="70"/>
        <v>0</v>
      </c>
      <c r="K252" s="180" t="s">
        <v>19</v>
      </c>
      <c r="L252" s="185"/>
      <c r="M252" s="186" t="s">
        <v>19</v>
      </c>
      <c r="N252" s="187" t="s">
        <v>48</v>
      </c>
      <c r="P252" s="142">
        <f t="shared" si="71"/>
        <v>0</v>
      </c>
      <c r="Q252" s="142">
        <v>0</v>
      </c>
      <c r="R252" s="142">
        <f t="shared" si="72"/>
        <v>0</v>
      </c>
      <c r="S252" s="142">
        <v>0</v>
      </c>
      <c r="T252" s="143">
        <f t="shared" si="73"/>
        <v>0</v>
      </c>
      <c r="AR252" s="144" t="s">
        <v>480</v>
      </c>
      <c r="AT252" s="144" t="s">
        <v>439</v>
      </c>
      <c r="AU252" s="144" t="s">
        <v>98</v>
      </c>
      <c r="AY252" s="19" t="s">
        <v>263</v>
      </c>
      <c r="BE252" s="145">
        <f t="shared" si="74"/>
        <v>0</v>
      </c>
      <c r="BF252" s="145">
        <f t="shared" si="75"/>
        <v>0</v>
      </c>
      <c r="BG252" s="145">
        <f t="shared" si="76"/>
        <v>0</v>
      </c>
      <c r="BH252" s="145">
        <f t="shared" si="77"/>
        <v>0</v>
      </c>
      <c r="BI252" s="145">
        <f t="shared" si="78"/>
        <v>0</v>
      </c>
      <c r="BJ252" s="19" t="s">
        <v>88</v>
      </c>
      <c r="BK252" s="145">
        <f t="shared" si="79"/>
        <v>0</v>
      </c>
      <c r="BL252" s="19" t="s">
        <v>375</v>
      </c>
      <c r="BM252" s="144" t="s">
        <v>15491</v>
      </c>
    </row>
    <row r="253" spans="2:65" s="1" customFormat="1" ht="16.5" customHeight="1">
      <c r="B253" s="34"/>
      <c r="C253" s="178" t="s">
        <v>1150</v>
      </c>
      <c r="D253" s="178" t="s">
        <v>439</v>
      </c>
      <c r="E253" s="179" t="s">
        <v>15492</v>
      </c>
      <c r="F253" s="180" t="s">
        <v>15493</v>
      </c>
      <c r="G253" s="181" t="s">
        <v>378</v>
      </c>
      <c r="H253" s="182">
        <v>27</v>
      </c>
      <c r="I253" s="183"/>
      <c r="J253" s="184">
        <f t="shared" si="70"/>
        <v>0</v>
      </c>
      <c r="K253" s="180" t="s">
        <v>19</v>
      </c>
      <c r="L253" s="185"/>
      <c r="M253" s="186" t="s">
        <v>19</v>
      </c>
      <c r="N253" s="187" t="s">
        <v>48</v>
      </c>
      <c r="P253" s="142">
        <f t="shared" si="71"/>
        <v>0</v>
      </c>
      <c r="Q253" s="142">
        <v>0</v>
      </c>
      <c r="R253" s="142">
        <f t="shared" si="72"/>
        <v>0</v>
      </c>
      <c r="S253" s="142">
        <v>0</v>
      </c>
      <c r="T253" s="143">
        <f t="shared" si="73"/>
        <v>0</v>
      </c>
      <c r="AR253" s="144" t="s">
        <v>480</v>
      </c>
      <c r="AT253" s="144" t="s">
        <v>439</v>
      </c>
      <c r="AU253" s="144" t="s">
        <v>98</v>
      </c>
      <c r="AY253" s="19" t="s">
        <v>263</v>
      </c>
      <c r="BE253" s="145">
        <f t="shared" si="74"/>
        <v>0</v>
      </c>
      <c r="BF253" s="145">
        <f t="shared" si="75"/>
        <v>0</v>
      </c>
      <c r="BG253" s="145">
        <f t="shared" si="76"/>
        <v>0</v>
      </c>
      <c r="BH253" s="145">
        <f t="shared" si="77"/>
        <v>0</v>
      </c>
      <c r="BI253" s="145">
        <f t="shared" si="78"/>
        <v>0</v>
      </c>
      <c r="BJ253" s="19" t="s">
        <v>88</v>
      </c>
      <c r="BK253" s="145">
        <f t="shared" si="79"/>
        <v>0</v>
      </c>
      <c r="BL253" s="19" t="s">
        <v>375</v>
      </c>
      <c r="BM253" s="144" t="s">
        <v>15494</v>
      </c>
    </row>
    <row r="254" spans="2:65" s="1" customFormat="1" ht="24.15" customHeight="1">
      <c r="B254" s="34"/>
      <c r="C254" s="178" t="s">
        <v>1156</v>
      </c>
      <c r="D254" s="178" t="s">
        <v>439</v>
      </c>
      <c r="E254" s="179" t="s">
        <v>15495</v>
      </c>
      <c r="F254" s="180" t="s">
        <v>15496</v>
      </c>
      <c r="G254" s="181" t="s">
        <v>378</v>
      </c>
      <c r="H254" s="182">
        <v>6</v>
      </c>
      <c r="I254" s="183"/>
      <c r="J254" s="184">
        <f t="shared" si="70"/>
        <v>0</v>
      </c>
      <c r="K254" s="180" t="s">
        <v>19</v>
      </c>
      <c r="L254" s="185"/>
      <c r="M254" s="186" t="s">
        <v>19</v>
      </c>
      <c r="N254" s="187" t="s">
        <v>48</v>
      </c>
      <c r="P254" s="142">
        <f t="shared" si="71"/>
        <v>0</v>
      </c>
      <c r="Q254" s="142">
        <v>0</v>
      </c>
      <c r="R254" s="142">
        <f t="shared" si="72"/>
        <v>0</v>
      </c>
      <c r="S254" s="142">
        <v>0</v>
      </c>
      <c r="T254" s="143">
        <f t="shared" si="73"/>
        <v>0</v>
      </c>
      <c r="AR254" s="144" t="s">
        <v>480</v>
      </c>
      <c r="AT254" s="144" t="s">
        <v>439</v>
      </c>
      <c r="AU254" s="144" t="s">
        <v>98</v>
      </c>
      <c r="AY254" s="19" t="s">
        <v>263</v>
      </c>
      <c r="BE254" s="145">
        <f t="shared" si="74"/>
        <v>0</v>
      </c>
      <c r="BF254" s="145">
        <f t="shared" si="75"/>
        <v>0</v>
      </c>
      <c r="BG254" s="145">
        <f t="shared" si="76"/>
        <v>0</v>
      </c>
      <c r="BH254" s="145">
        <f t="shared" si="77"/>
        <v>0</v>
      </c>
      <c r="BI254" s="145">
        <f t="shared" si="78"/>
        <v>0</v>
      </c>
      <c r="BJ254" s="19" t="s">
        <v>88</v>
      </c>
      <c r="BK254" s="145">
        <f t="shared" si="79"/>
        <v>0</v>
      </c>
      <c r="BL254" s="19" t="s">
        <v>375</v>
      </c>
      <c r="BM254" s="144" t="s">
        <v>15497</v>
      </c>
    </row>
    <row r="255" spans="2:65" s="1" customFormat="1" ht="16.5" customHeight="1">
      <c r="B255" s="34"/>
      <c r="C255" s="178" t="s">
        <v>1161</v>
      </c>
      <c r="D255" s="178" t="s">
        <v>439</v>
      </c>
      <c r="E255" s="179" t="s">
        <v>15498</v>
      </c>
      <c r="F255" s="180" t="s">
        <v>15499</v>
      </c>
      <c r="G255" s="181" t="s">
        <v>6350</v>
      </c>
      <c r="H255" s="182">
        <v>9</v>
      </c>
      <c r="I255" s="183"/>
      <c r="J255" s="184">
        <f t="shared" si="70"/>
        <v>0</v>
      </c>
      <c r="K255" s="180" t="s">
        <v>19</v>
      </c>
      <c r="L255" s="185"/>
      <c r="M255" s="186" t="s">
        <v>19</v>
      </c>
      <c r="N255" s="187" t="s">
        <v>48</v>
      </c>
      <c r="P255" s="142">
        <f t="shared" si="71"/>
        <v>0</v>
      </c>
      <c r="Q255" s="142">
        <v>0</v>
      </c>
      <c r="R255" s="142">
        <f t="shared" si="72"/>
        <v>0</v>
      </c>
      <c r="S255" s="142">
        <v>0</v>
      </c>
      <c r="T255" s="143">
        <f t="shared" si="73"/>
        <v>0</v>
      </c>
      <c r="AR255" s="144" t="s">
        <v>480</v>
      </c>
      <c r="AT255" s="144" t="s">
        <v>439</v>
      </c>
      <c r="AU255" s="144" t="s">
        <v>98</v>
      </c>
      <c r="AY255" s="19" t="s">
        <v>263</v>
      </c>
      <c r="BE255" s="145">
        <f t="shared" si="74"/>
        <v>0</v>
      </c>
      <c r="BF255" s="145">
        <f t="shared" si="75"/>
        <v>0</v>
      </c>
      <c r="BG255" s="145">
        <f t="shared" si="76"/>
        <v>0</v>
      </c>
      <c r="BH255" s="145">
        <f t="shared" si="77"/>
        <v>0</v>
      </c>
      <c r="BI255" s="145">
        <f t="shared" si="78"/>
        <v>0</v>
      </c>
      <c r="BJ255" s="19" t="s">
        <v>88</v>
      </c>
      <c r="BK255" s="145">
        <f t="shared" si="79"/>
        <v>0</v>
      </c>
      <c r="BL255" s="19" t="s">
        <v>375</v>
      </c>
      <c r="BM255" s="144" t="s">
        <v>15500</v>
      </c>
    </row>
    <row r="256" spans="2:65" s="16" customFormat="1" ht="20.85" customHeight="1">
      <c r="B256" s="199"/>
      <c r="D256" s="200" t="s">
        <v>75</v>
      </c>
      <c r="E256" s="200" t="s">
        <v>15501</v>
      </c>
      <c r="F256" s="200" t="s">
        <v>15502</v>
      </c>
      <c r="I256" s="201"/>
      <c r="J256" s="202">
        <f>BK256</f>
        <v>0</v>
      </c>
      <c r="L256" s="199"/>
      <c r="M256" s="203"/>
      <c r="P256" s="204">
        <f>SUM(P257:P270)</f>
        <v>0</v>
      </c>
      <c r="R256" s="204">
        <f>SUM(R257:R270)</f>
        <v>0</v>
      </c>
      <c r="T256" s="205">
        <f>SUM(T257:T270)</f>
        <v>0</v>
      </c>
      <c r="AR256" s="200" t="s">
        <v>88</v>
      </c>
      <c r="AT256" s="206" t="s">
        <v>75</v>
      </c>
      <c r="AU256" s="206" t="s">
        <v>92</v>
      </c>
      <c r="AY256" s="200" t="s">
        <v>263</v>
      </c>
      <c r="BK256" s="207">
        <f>SUM(BK257:BK270)</f>
        <v>0</v>
      </c>
    </row>
    <row r="257" spans="2:65" s="1" customFormat="1" ht="16.5" customHeight="1">
      <c r="B257" s="34"/>
      <c r="C257" s="133" t="s">
        <v>1167</v>
      </c>
      <c r="D257" s="133" t="s">
        <v>265</v>
      </c>
      <c r="E257" s="134" t="s">
        <v>15503</v>
      </c>
      <c r="F257" s="135" t="s">
        <v>15504</v>
      </c>
      <c r="G257" s="136" t="s">
        <v>6409</v>
      </c>
      <c r="H257" s="137">
        <v>2</v>
      </c>
      <c r="I257" s="138"/>
      <c r="J257" s="139">
        <f t="shared" ref="J257:J270" si="80">ROUND(I257*H257,2)</f>
        <v>0</v>
      </c>
      <c r="K257" s="135" t="s">
        <v>19</v>
      </c>
      <c r="L257" s="34"/>
      <c r="M257" s="140" t="s">
        <v>19</v>
      </c>
      <c r="N257" s="141" t="s">
        <v>48</v>
      </c>
      <c r="P257" s="142">
        <f t="shared" ref="P257:P270" si="81">O257*H257</f>
        <v>0</v>
      </c>
      <c r="Q257" s="142">
        <v>0</v>
      </c>
      <c r="R257" s="142">
        <f t="shared" ref="R257:R270" si="82">Q257*H257</f>
        <v>0</v>
      </c>
      <c r="S257" s="142">
        <v>0</v>
      </c>
      <c r="T257" s="143">
        <f t="shared" ref="T257:T270" si="83">S257*H257</f>
        <v>0</v>
      </c>
      <c r="AR257" s="144" t="s">
        <v>375</v>
      </c>
      <c r="AT257" s="144" t="s">
        <v>265</v>
      </c>
      <c r="AU257" s="144" t="s">
        <v>98</v>
      </c>
      <c r="AY257" s="19" t="s">
        <v>263</v>
      </c>
      <c r="BE257" s="145">
        <f t="shared" ref="BE257:BE270" si="84">IF(N257="základní",J257,0)</f>
        <v>0</v>
      </c>
      <c r="BF257" s="145">
        <f t="shared" ref="BF257:BF270" si="85">IF(N257="snížená",J257,0)</f>
        <v>0</v>
      </c>
      <c r="BG257" s="145">
        <f t="shared" ref="BG257:BG270" si="86">IF(N257="zákl. přenesená",J257,0)</f>
        <v>0</v>
      </c>
      <c r="BH257" s="145">
        <f t="shared" ref="BH257:BH270" si="87">IF(N257="sníž. přenesená",J257,0)</f>
        <v>0</v>
      </c>
      <c r="BI257" s="145">
        <f t="shared" ref="BI257:BI270" si="88">IF(N257="nulová",J257,0)</f>
        <v>0</v>
      </c>
      <c r="BJ257" s="19" t="s">
        <v>88</v>
      </c>
      <c r="BK257" s="145">
        <f t="shared" ref="BK257:BK270" si="89">ROUND(I257*H257,2)</f>
        <v>0</v>
      </c>
      <c r="BL257" s="19" t="s">
        <v>375</v>
      </c>
      <c r="BM257" s="144" t="s">
        <v>15505</v>
      </c>
    </row>
    <row r="258" spans="2:65" s="1" customFormat="1" ht="16.5" customHeight="1">
      <c r="B258" s="34"/>
      <c r="C258" s="133" t="s">
        <v>1173</v>
      </c>
      <c r="D258" s="133" t="s">
        <v>265</v>
      </c>
      <c r="E258" s="134" t="s">
        <v>15506</v>
      </c>
      <c r="F258" s="135" t="s">
        <v>15507</v>
      </c>
      <c r="G258" s="136" t="s">
        <v>268</v>
      </c>
      <c r="H258" s="137">
        <v>2</v>
      </c>
      <c r="I258" s="138"/>
      <c r="J258" s="139">
        <f t="shared" si="80"/>
        <v>0</v>
      </c>
      <c r="K258" s="135" t="s">
        <v>19</v>
      </c>
      <c r="L258" s="34"/>
      <c r="M258" s="140" t="s">
        <v>19</v>
      </c>
      <c r="N258" s="141" t="s">
        <v>48</v>
      </c>
      <c r="P258" s="142">
        <f t="shared" si="81"/>
        <v>0</v>
      </c>
      <c r="Q258" s="142">
        <v>0</v>
      </c>
      <c r="R258" s="142">
        <f t="shared" si="82"/>
        <v>0</v>
      </c>
      <c r="S258" s="142">
        <v>0</v>
      </c>
      <c r="T258" s="143">
        <f t="shared" si="83"/>
        <v>0</v>
      </c>
      <c r="AR258" s="144" t="s">
        <v>375</v>
      </c>
      <c r="AT258" s="144" t="s">
        <v>265</v>
      </c>
      <c r="AU258" s="144" t="s">
        <v>98</v>
      </c>
      <c r="AY258" s="19" t="s">
        <v>263</v>
      </c>
      <c r="BE258" s="145">
        <f t="shared" si="84"/>
        <v>0</v>
      </c>
      <c r="BF258" s="145">
        <f t="shared" si="85"/>
        <v>0</v>
      </c>
      <c r="BG258" s="145">
        <f t="shared" si="86"/>
        <v>0</v>
      </c>
      <c r="BH258" s="145">
        <f t="shared" si="87"/>
        <v>0</v>
      </c>
      <c r="BI258" s="145">
        <f t="shared" si="88"/>
        <v>0</v>
      </c>
      <c r="BJ258" s="19" t="s">
        <v>88</v>
      </c>
      <c r="BK258" s="145">
        <f t="shared" si="89"/>
        <v>0</v>
      </c>
      <c r="BL258" s="19" t="s">
        <v>375</v>
      </c>
      <c r="BM258" s="144" t="s">
        <v>15508</v>
      </c>
    </row>
    <row r="259" spans="2:65" s="1" customFormat="1" ht="16.5" customHeight="1">
      <c r="B259" s="34"/>
      <c r="C259" s="133" t="s">
        <v>1181</v>
      </c>
      <c r="D259" s="133" t="s">
        <v>265</v>
      </c>
      <c r="E259" s="134" t="s">
        <v>15509</v>
      </c>
      <c r="F259" s="135" t="s">
        <v>15510</v>
      </c>
      <c r="G259" s="136" t="s">
        <v>6409</v>
      </c>
      <c r="H259" s="137">
        <v>1</v>
      </c>
      <c r="I259" s="138"/>
      <c r="J259" s="139">
        <f t="shared" si="80"/>
        <v>0</v>
      </c>
      <c r="K259" s="135" t="s">
        <v>19</v>
      </c>
      <c r="L259" s="34"/>
      <c r="M259" s="140" t="s">
        <v>19</v>
      </c>
      <c r="N259" s="141" t="s">
        <v>48</v>
      </c>
      <c r="P259" s="142">
        <f t="shared" si="81"/>
        <v>0</v>
      </c>
      <c r="Q259" s="142">
        <v>0</v>
      </c>
      <c r="R259" s="142">
        <f t="shared" si="82"/>
        <v>0</v>
      </c>
      <c r="S259" s="142">
        <v>0</v>
      </c>
      <c r="T259" s="143">
        <f t="shared" si="83"/>
        <v>0</v>
      </c>
      <c r="AR259" s="144" t="s">
        <v>375</v>
      </c>
      <c r="AT259" s="144" t="s">
        <v>265</v>
      </c>
      <c r="AU259" s="144" t="s">
        <v>98</v>
      </c>
      <c r="AY259" s="19" t="s">
        <v>263</v>
      </c>
      <c r="BE259" s="145">
        <f t="shared" si="84"/>
        <v>0</v>
      </c>
      <c r="BF259" s="145">
        <f t="shared" si="85"/>
        <v>0</v>
      </c>
      <c r="BG259" s="145">
        <f t="shared" si="86"/>
        <v>0</v>
      </c>
      <c r="BH259" s="145">
        <f t="shared" si="87"/>
        <v>0</v>
      </c>
      <c r="BI259" s="145">
        <f t="shared" si="88"/>
        <v>0</v>
      </c>
      <c r="BJ259" s="19" t="s">
        <v>88</v>
      </c>
      <c r="BK259" s="145">
        <f t="shared" si="89"/>
        <v>0</v>
      </c>
      <c r="BL259" s="19" t="s">
        <v>375</v>
      </c>
      <c r="BM259" s="144" t="s">
        <v>15511</v>
      </c>
    </row>
    <row r="260" spans="2:65" s="1" customFormat="1" ht="16.5" customHeight="1">
      <c r="B260" s="34"/>
      <c r="C260" s="133" t="s">
        <v>1187</v>
      </c>
      <c r="D260" s="133" t="s">
        <v>265</v>
      </c>
      <c r="E260" s="134" t="s">
        <v>15512</v>
      </c>
      <c r="F260" s="135" t="s">
        <v>15513</v>
      </c>
      <c r="G260" s="136" t="s">
        <v>268</v>
      </c>
      <c r="H260" s="137">
        <v>1.5</v>
      </c>
      <c r="I260" s="138"/>
      <c r="J260" s="139">
        <f t="shared" si="80"/>
        <v>0</v>
      </c>
      <c r="K260" s="135" t="s">
        <v>19</v>
      </c>
      <c r="L260" s="34"/>
      <c r="M260" s="140" t="s">
        <v>19</v>
      </c>
      <c r="N260" s="141" t="s">
        <v>48</v>
      </c>
      <c r="P260" s="142">
        <f t="shared" si="81"/>
        <v>0</v>
      </c>
      <c r="Q260" s="142">
        <v>0</v>
      </c>
      <c r="R260" s="142">
        <f t="shared" si="82"/>
        <v>0</v>
      </c>
      <c r="S260" s="142">
        <v>0</v>
      </c>
      <c r="T260" s="143">
        <f t="shared" si="83"/>
        <v>0</v>
      </c>
      <c r="AR260" s="144" t="s">
        <v>375</v>
      </c>
      <c r="AT260" s="144" t="s">
        <v>265</v>
      </c>
      <c r="AU260" s="144" t="s">
        <v>98</v>
      </c>
      <c r="AY260" s="19" t="s">
        <v>263</v>
      </c>
      <c r="BE260" s="145">
        <f t="shared" si="84"/>
        <v>0</v>
      </c>
      <c r="BF260" s="145">
        <f t="shared" si="85"/>
        <v>0</v>
      </c>
      <c r="BG260" s="145">
        <f t="shared" si="86"/>
        <v>0</v>
      </c>
      <c r="BH260" s="145">
        <f t="shared" si="87"/>
        <v>0</v>
      </c>
      <c r="BI260" s="145">
        <f t="shared" si="88"/>
        <v>0</v>
      </c>
      <c r="BJ260" s="19" t="s">
        <v>88</v>
      </c>
      <c r="BK260" s="145">
        <f t="shared" si="89"/>
        <v>0</v>
      </c>
      <c r="BL260" s="19" t="s">
        <v>375</v>
      </c>
      <c r="BM260" s="144" t="s">
        <v>15514</v>
      </c>
    </row>
    <row r="261" spans="2:65" s="1" customFormat="1" ht="24.15" customHeight="1">
      <c r="B261" s="34"/>
      <c r="C261" s="133" t="s">
        <v>1192</v>
      </c>
      <c r="D261" s="133" t="s">
        <v>265</v>
      </c>
      <c r="E261" s="134" t="s">
        <v>15515</v>
      </c>
      <c r="F261" s="135" t="s">
        <v>15516</v>
      </c>
      <c r="G261" s="136" t="s">
        <v>6409</v>
      </c>
      <c r="H261" s="137">
        <v>5</v>
      </c>
      <c r="I261" s="138"/>
      <c r="J261" s="139">
        <f t="shared" si="80"/>
        <v>0</v>
      </c>
      <c r="K261" s="135" t="s">
        <v>19</v>
      </c>
      <c r="L261" s="34"/>
      <c r="M261" s="140" t="s">
        <v>19</v>
      </c>
      <c r="N261" s="141" t="s">
        <v>48</v>
      </c>
      <c r="P261" s="142">
        <f t="shared" si="81"/>
        <v>0</v>
      </c>
      <c r="Q261" s="142">
        <v>0</v>
      </c>
      <c r="R261" s="142">
        <f t="shared" si="82"/>
        <v>0</v>
      </c>
      <c r="S261" s="142">
        <v>0</v>
      </c>
      <c r="T261" s="143">
        <f t="shared" si="83"/>
        <v>0</v>
      </c>
      <c r="AR261" s="144" t="s">
        <v>375</v>
      </c>
      <c r="AT261" s="144" t="s">
        <v>265</v>
      </c>
      <c r="AU261" s="144" t="s">
        <v>98</v>
      </c>
      <c r="AY261" s="19" t="s">
        <v>263</v>
      </c>
      <c r="BE261" s="145">
        <f t="shared" si="84"/>
        <v>0</v>
      </c>
      <c r="BF261" s="145">
        <f t="shared" si="85"/>
        <v>0</v>
      </c>
      <c r="BG261" s="145">
        <f t="shared" si="86"/>
        <v>0</v>
      </c>
      <c r="BH261" s="145">
        <f t="shared" si="87"/>
        <v>0</v>
      </c>
      <c r="BI261" s="145">
        <f t="shared" si="88"/>
        <v>0</v>
      </c>
      <c r="BJ261" s="19" t="s">
        <v>88</v>
      </c>
      <c r="BK261" s="145">
        <f t="shared" si="89"/>
        <v>0</v>
      </c>
      <c r="BL261" s="19" t="s">
        <v>375</v>
      </c>
      <c r="BM261" s="144" t="s">
        <v>15517</v>
      </c>
    </row>
    <row r="262" spans="2:65" s="1" customFormat="1" ht="24.15" customHeight="1">
      <c r="B262" s="34"/>
      <c r="C262" s="133" t="s">
        <v>1198</v>
      </c>
      <c r="D262" s="133" t="s">
        <v>265</v>
      </c>
      <c r="E262" s="134" t="s">
        <v>15518</v>
      </c>
      <c r="F262" s="135" t="s">
        <v>15519</v>
      </c>
      <c r="G262" s="136" t="s">
        <v>6409</v>
      </c>
      <c r="H262" s="137">
        <v>1</v>
      </c>
      <c r="I262" s="138"/>
      <c r="J262" s="139">
        <f t="shared" si="80"/>
        <v>0</v>
      </c>
      <c r="K262" s="135" t="s">
        <v>19</v>
      </c>
      <c r="L262" s="34"/>
      <c r="M262" s="140" t="s">
        <v>19</v>
      </c>
      <c r="N262" s="141" t="s">
        <v>48</v>
      </c>
      <c r="P262" s="142">
        <f t="shared" si="81"/>
        <v>0</v>
      </c>
      <c r="Q262" s="142">
        <v>0</v>
      </c>
      <c r="R262" s="142">
        <f t="shared" si="82"/>
        <v>0</v>
      </c>
      <c r="S262" s="142">
        <v>0</v>
      </c>
      <c r="T262" s="143">
        <f t="shared" si="83"/>
        <v>0</v>
      </c>
      <c r="AR262" s="144" t="s">
        <v>375</v>
      </c>
      <c r="AT262" s="144" t="s">
        <v>265</v>
      </c>
      <c r="AU262" s="144" t="s">
        <v>98</v>
      </c>
      <c r="AY262" s="19" t="s">
        <v>263</v>
      </c>
      <c r="BE262" s="145">
        <f t="shared" si="84"/>
        <v>0</v>
      </c>
      <c r="BF262" s="145">
        <f t="shared" si="85"/>
        <v>0</v>
      </c>
      <c r="BG262" s="145">
        <f t="shared" si="86"/>
        <v>0</v>
      </c>
      <c r="BH262" s="145">
        <f t="shared" si="87"/>
        <v>0</v>
      </c>
      <c r="BI262" s="145">
        <f t="shared" si="88"/>
        <v>0</v>
      </c>
      <c r="BJ262" s="19" t="s">
        <v>88</v>
      </c>
      <c r="BK262" s="145">
        <f t="shared" si="89"/>
        <v>0</v>
      </c>
      <c r="BL262" s="19" t="s">
        <v>375</v>
      </c>
      <c r="BM262" s="144" t="s">
        <v>15520</v>
      </c>
    </row>
    <row r="263" spans="2:65" s="1" customFormat="1" ht="16.5" customHeight="1">
      <c r="B263" s="34"/>
      <c r="C263" s="133" t="s">
        <v>1207</v>
      </c>
      <c r="D263" s="133" t="s">
        <v>265</v>
      </c>
      <c r="E263" s="134" t="s">
        <v>15521</v>
      </c>
      <c r="F263" s="135" t="s">
        <v>15522</v>
      </c>
      <c r="G263" s="136" t="s">
        <v>6409</v>
      </c>
      <c r="H263" s="137">
        <v>10</v>
      </c>
      <c r="I263" s="138"/>
      <c r="J263" s="139">
        <f t="shared" si="80"/>
        <v>0</v>
      </c>
      <c r="K263" s="135" t="s">
        <v>19</v>
      </c>
      <c r="L263" s="34"/>
      <c r="M263" s="140" t="s">
        <v>19</v>
      </c>
      <c r="N263" s="141" t="s">
        <v>48</v>
      </c>
      <c r="P263" s="142">
        <f t="shared" si="81"/>
        <v>0</v>
      </c>
      <c r="Q263" s="142">
        <v>0</v>
      </c>
      <c r="R263" s="142">
        <f t="shared" si="82"/>
        <v>0</v>
      </c>
      <c r="S263" s="142">
        <v>0</v>
      </c>
      <c r="T263" s="143">
        <f t="shared" si="83"/>
        <v>0</v>
      </c>
      <c r="AR263" s="144" t="s">
        <v>375</v>
      </c>
      <c r="AT263" s="144" t="s">
        <v>265</v>
      </c>
      <c r="AU263" s="144" t="s">
        <v>98</v>
      </c>
      <c r="AY263" s="19" t="s">
        <v>263</v>
      </c>
      <c r="BE263" s="145">
        <f t="shared" si="84"/>
        <v>0</v>
      </c>
      <c r="BF263" s="145">
        <f t="shared" si="85"/>
        <v>0</v>
      </c>
      <c r="BG263" s="145">
        <f t="shared" si="86"/>
        <v>0</v>
      </c>
      <c r="BH263" s="145">
        <f t="shared" si="87"/>
        <v>0</v>
      </c>
      <c r="BI263" s="145">
        <f t="shared" si="88"/>
        <v>0</v>
      </c>
      <c r="BJ263" s="19" t="s">
        <v>88</v>
      </c>
      <c r="BK263" s="145">
        <f t="shared" si="89"/>
        <v>0</v>
      </c>
      <c r="BL263" s="19" t="s">
        <v>375</v>
      </c>
      <c r="BM263" s="144" t="s">
        <v>15523</v>
      </c>
    </row>
    <row r="264" spans="2:65" s="1" customFormat="1" ht="16.5" customHeight="1">
      <c r="B264" s="34"/>
      <c r="C264" s="133" t="s">
        <v>1213</v>
      </c>
      <c r="D264" s="133" t="s">
        <v>265</v>
      </c>
      <c r="E264" s="134" t="s">
        <v>15524</v>
      </c>
      <c r="F264" s="135" t="s">
        <v>15525</v>
      </c>
      <c r="G264" s="136" t="s">
        <v>6409</v>
      </c>
      <c r="H264" s="137">
        <v>5</v>
      </c>
      <c r="I264" s="138"/>
      <c r="J264" s="139">
        <f t="shared" si="80"/>
        <v>0</v>
      </c>
      <c r="K264" s="135" t="s">
        <v>19</v>
      </c>
      <c r="L264" s="34"/>
      <c r="M264" s="140" t="s">
        <v>19</v>
      </c>
      <c r="N264" s="141" t="s">
        <v>48</v>
      </c>
      <c r="P264" s="142">
        <f t="shared" si="81"/>
        <v>0</v>
      </c>
      <c r="Q264" s="142">
        <v>0</v>
      </c>
      <c r="R264" s="142">
        <f t="shared" si="82"/>
        <v>0</v>
      </c>
      <c r="S264" s="142">
        <v>0</v>
      </c>
      <c r="T264" s="143">
        <f t="shared" si="83"/>
        <v>0</v>
      </c>
      <c r="AR264" s="144" t="s">
        <v>375</v>
      </c>
      <c r="AT264" s="144" t="s">
        <v>265</v>
      </c>
      <c r="AU264" s="144" t="s">
        <v>98</v>
      </c>
      <c r="AY264" s="19" t="s">
        <v>263</v>
      </c>
      <c r="BE264" s="145">
        <f t="shared" si="84"/>
        <v>0</v>
      </c>
      <c r="BF264" s="145">
        <f t="shared" si="85"/>
        <v>0</v>
      </c>
      <c r="BG264" s="145">
        <f t="shared" si="86"/>
        <v>0</v>
      </c>
      <c r="BH264" s="145">
        <f t="shared" si="87"/>
        <v>0</v>
      </c>
      <c r="BI264" s="145">
        <f t="shared" si="88"/>
        <v>0</v>
      </c>
      <c r="BJ264" s="19" t="s">
        <v>88</v>
      </c>
      <c r="BK264" s="145">
        <f t="shared" si="89"/>
        <v>0</v>
      </c>
      <c r="BL264" s="19" t="s">
        <v>375</v>
      </c>
      <c r="BM264" s="144" t="s">
        <v>15526</v>
      </c>
    </row>
    <row r="265" spans="2:65" s="1" customFormat="1" ht="16.5" customHeight="1">
      <c r="B265" s="34"/>
      <c r="C265" s="133" t="s">
        <v>1220</v>
      </c>
      <c r="D265" s="133" t="s">
        <v>265</v>
      </c>
      <c r="E265" s="134" t="s">
        <v>15527</v>
      </c>
      <c r="F265" s="135" t="s">
        <v>15528</v>
      </c>
      <c r="G265" s="136" t="s">
        <v>6350</v>
      </c>
      <c r="H265" s="137">
        <v>12</v>
      </c>
      <c r="I265" s="138"/>
      <c r="J265" s="139">
        <f t="shared" si="80"/>
        <v>0</v>
      </c>
      <c r="K265" s="135" t="s">
        <v>19</v>
      </c>
      <c r="L265" s="34"/>
      <c r="M265" s="140" t="s">
        <v>19</v>
      </c>
      <c r="N265" s="141" t="s">
        <v>48</v>
      </c>
      <c r="P265" s="142">
        <f t="shared" si="81"/>
        <v>0</v>
      </c>
      <c r="Q265" s="142">
        <v>0</v>
      </c>
      <c r="R265" s="142">
        <f t="shared" si="82"/>
        <v>0</v>
      </c>
      <c r="S265" s="142">
        <v>0</v>
      </c>
      <c r="T265" s="143">
        <f t="shared" si="83"/>
        <v>0</v>
      </c>
      <c r="AR265" s="144" t="s">
        <v>375</v>
      </c>
      <c r="AT265" s="144" t="s">
        <v>265</v>
      </c>
      <c r="AU265" s="144" t="s">
        <v>98</v>
      </c>
      <c r="AY265" s="19" t="s">
        <v>263</v>
      </c>
      <c r="BE265" s="145">
        <f t="shared" si="84"/>
        <v>0</v>
      </c>
      <c r="BF265" s="145">
        <f t="shared" si="85"/>
        <v>0</v>
      </c>
      <c r="BG265" s="145">
        <f t="shared" si="86"/>
        <v>0</v>
      </c>
      <c r="BH265" s="145">
        <f t="shared" si="87"/>
        <v>0</v>
      </c>
      <c r="BI265" s="145">
        <f t="shared" si="88"/>
        <v>0</v>
      </c>
      <c r="BJ265" s="19" t="s">
        <v>88</v>
      </c>
      <c r="BK265" s="145">
        <f t="shared" si="89"/>
        <v>0</v>
      </c>
      <c r="BL265" s="19" t="s">
        <v>375</v>
      </c>
      <c r="BM265" s="144" t="s">
        <v>15529</v>
      </c>
    </row>
    <row r="266" spans="2:65" s="1" customFormat="1" ht="16.5" customHeight="1">
      <c r="B266" s="34"/>
      <c r="C266" s="133" t="s">
        <v>1227</v>
      </c>
      <c r="D266" s="133" t="s">
        <v>265</v>
      </c>
      <c r="E266" s="134" t="s">
        <v>15530</v>
      </c>
      <c r="F266" s="135" t="s">
        <v>15531</v>
      </c>
      <c r="G266" s="136" t="s">
        <v>6350</v>
      </c>
      <c r="H266" s="137">
        <v>7</v>
      </c>
      <c r="I266" s="138"/>
      <c r="J266" s="139">
        <f t="shared" si="80"/>
        <v>0</v>
      </c>
      <c r="K266" s="135" t="s">
        <v>19</v>
      </c>
      <c r="L266" s="34"/>
      <c r="M266" s="140" t="s">
        <v>19</v>
      </c>
      <c r="N266" s="141" t="s">
        <v>48</v>
      </c>
      <c r="P266" s="142">
        <f t="shared" si="81"/>
        <v>0</v>
      </c>
      <c r="Q266" s="142">
        <v>0</v>
      </c>
      <c r="R266" s="142">
        <f t="shared" si="82"/>
        <v>0</v>
      </c>
      <c r="S266" s="142">
        <v>0</v>
      </c>
      <c r="T266" s="143">
        <f t="shared" si="83"/>
        <v>0</v>
      </c>
      <c r="AR266" s="144" t="s">
        <v>375</v>
      </c>
      <c r="AT266" s="144" t="s">
        <v>265</v>
      </c>
      <c r="AU266" s="144" t="s">
        <v>98</v>
      </c>
      <c r="AY266" s="19" t="s">
        <v>263</v>
      </c>
      <c r="BE266" s="145">
        <f t="shared" si="84"/>
        <v>0</v>
      </c>
      <c r="BF266" s="145">
        <f t="shared" si="85"/>
        <v>0</v>
      </c>
      <c r="BG266" s="145">
        <f t="shared" si="86"/>
        <v>0</v>
      </c>
      <c r="BH266" s="145">
        <f t="shared" si="87"/>
        <v>0</v>
      </c>
      <c r="BI266" s="145">
        <f t="shared" si="88"/>
        <v>0</v>
      </c>
      <c r="BJ266" s="19" t="s">
        <v>88</v>
      </c>
      <c r="BK266" s="145">
        <f t="shared" si="89"/>
        <v>0</v>
      </c>
      <c r="BL266" s="19" t="s">
        <v>375</v>
      </c>
      <c r="BM266" s="144" t="s">
        <v>15532</v>
      </c>
    </row>
    <row r="267" spans="2:65" s="1" customFormat="1" ht="16.5" customHeight="1">
      <c r="B267" s="34"/>
      <c r="C267" s="133" t="s">
        <v>1257</v>
      </c>
      <c r="D267" s="133" t="s">
        <v>265</v>
      </c>
      <c r="E267" s="134" t="s">
        <v>15533</v>
      </c>
      <c r="F267" s="135" t="s">
        <v>15534</v>
      </c>
      <c r="G267" s="136" t="s">
        <v>6409</v>
      </c>
      <c r="H267" s="137">
        <v>1</v>
      </c>
      <c r="I267" s="138"/>
      <c r="J267" s="139">
        <f t="shared" si="80"/>
        <v>0</v>
      </c>
      <c r="K267" s="135" t="s">
        <v>19</v>
      </c>
      <c r="L267" s="34"/>
      <c r="M267" s="140" t="s">
        <v>19</v>
      </c>
      <c r="N267" s="141" t="s">
        <v>48</v>
      </c>
      <c r="P267" s="142">
        <f t="shared" si="81"/>
        <v>0</v>
      </c>
      <c r="Q267" s="142">
        <v>0</v>
      </c>
      <c r="R267" s="142">
        <f t="shared" si="82"/>
        <v>0</v>
      </c>
      <c r="S267" s="142">
        <v>0</v>
      </c>
      <c r="T267" s="143">
        <f t="shared" si="83"/>
        <v>0</v>
      </c>
      <c r="AR267" s="144" t="s">
        <v>375</v>
      </c>
      <c r="AT267" s="144" t="s">
        <v>265</v>
      </c>
      <c r="AU267" s="144" t="s">
        <v>98</v>
      </c>
      <c r="AY267" s="19" t="s">
        <v>263</v>
      </c>
      <c r="BE267" s="145">
        <f t="shared" si="84"/>
        <v>0</v>
      </c>
      <c r="BF267" s="145">
        <f t="shared" si="85"/>
        <v>0</v>
      </c>
      <c r="BG267" s="145">
        <f t="shared" si="86"/>
        <v>0</v>
      </c>
      <c r="BH267" s="145">
        <f t="shared" si="87"/>
        <v>0</v>
      </c>
      <c r="BI267" s="145">
        <f t="shared" si="88"/>
        <v>0</v>
      </c>
      <c r="BJ267" s="19" t="s">
        <v>88</v>
      </c>
      <c r="BK267" s="145">
        <f t="shared" si="89"/>
        <v>0</v>
      </c>
      <c r="BL267" s="19" t="s">
        <v>375</v>
      </c>
      <c r="BM267" s="144" t="s">
        <v>15535</v>
      </c>
    </row>
    <row r="268" spans="2:65" s="1" customFormat="1" ht="16.5" customHeight="1">
      <c r="B268" s="34"/>
      <c r="C268" s="133" t="s">
        <v>1280</v>
      </c>
      <c r="D268" s="133" t="s">
        <v>265</v>
      </c>
      <c r="E268" s="134" t="s">
        <v>15536</v>
      </c>
      <c r="F268" s="135" t="s">
        <v>15537</v>
      </c>
      <c r="G268" s="136" t="s">
        <v>6350</v>
      </c>
      <c r="H268" s="137">
        <v>40</v>
      </c>
      <c r="I268" s="138"/>
      <c r="J268" s="139">
        <f t="shared" si="80"/>
        <v>0</v>
      </c>
      <c r="K268" s="135" t="s">
        <v>19</v>
      </c>
      <c r="L268" s="34"/>
      <c r="M268" s="140" t="s">
        <v>19</v>
      </c>
      <c r="N268" s="141" t="s">
        <v>48</v>
      </c>
      <c r="P268" s="142">
        <f t="shared" si="81"/>
        <v>0</v>
      </c>
      <c r="Q268" s="142">
        <v>0</v>
      </c>
      <c r="R268" s="142">
        <f t="shared" si="82"/>
        <v>0</v>
      </c>
      <c r="S268" s="142">
        <v>0</v>
      </c>
      <c r="T268" s="143">
        <f t="shared" si="83"/>
        <v>0</v>
      </c>
      <c r="AR268" s="144" t="s">
        <v>375</v>
      </c>
      <c r="AT268" s="144" t="s">
        <v>265</v>
      </c>
      <c r="AU268" s="144" t="s">
        <v>98</v>
      </c>
      <c r="AY268" s="19" t="s">
        <v>263</v>
      </c>
      <c r="BE268" s="145">
        <f t="shared" si="84"/>
        <v>0</v>
      </c>
      <c r="BF268" s="145">
        <f t="shared" si="85"/>
        <v>0</v>
      </c>
      <c r="BG268" s="145">
        <f t="shared" si="86"/>
        <v>0</v>
      </c>
      <c r="BH268" s="145">
        <f t="shared" si="87"/>
        <v>0</v>
      </c>
      <c r="BI268" s="145">
        <f t="shared" si="88"/>
        <v>0</v>
      </c>
      <c r="BJ268" s="19" t="s">
        <v>88</v>
      </c>
      <c r="BK268" s="145">
        <f t="shared" si="89"/>
        <v>0</v>
      </c>
      <c r="BL268" s="19" t="s">
        <v>375</v>
      </c>
      <c r="BM268" s="144" t="s">
        <v>15538</v>
      </c>
    </row>
    <row r="269" spans="2:65" s="1" customFormat="1" ht="16.5" customHeight="1">
      <c r="B269" s="34"/>
      <c r="C269" s="133" t="s">
        <v>1292</v>
      </c>
      <c r="D269" s="133" t="s">
        <v>265</v>
      </c>
      <c r="E269" s="134" t="s">
        <v>15539</v>
      </c>
      <c r="F269" s="135" t="s">
        <v>15540</v>
      </c>
      <c r="G269" s="136" t="s">
        <v>6350</v>
      </c>
      <c r="H269" s="137">
        <v>9</v>
      </c>
      <c r="I269" s="138"/>
      <c r="J269" s="139">
        <f t="shared" si="80"/>
        <v>0</v>
      </c>
      <c r="K269" s="135" t="s">
        <v>19</v>
      </c>
      <c r="L269" s="34"/>
      <c r="M269" s="140" t="s">
        <v>19</v>
      </c>
      <c r="N269" s="141" t="s">
        <v>48</v>
      </c>
      <c r="P269" s="142">
        <f t="shared" si="81"/>
        <v>0</v>
      </c>
      <c r="Q269" s="142">
        <v>0</v>
      </c>
      <c r="R269" s="142">
        <f t="shared" si="82"/>
        <v>0</v>
      </c>
      <c r="S269" s="142">
        <v>0</v>
      </c>
      <c r="T269" s="143">
        <f t="shared" si="83"/>
        <v>0</v>
      </c>
      <c r="AR269" s="144" t="s">
        <v>375</v>
      </c>
      <c r="AT269" s="144" t="s">
        <v>265</v>
      </c>
      <c r="AU269" s="144" t="s">
        <v>98</v>
      </c>
      <c r="AY269" s="19" t="s">
        <v>263</v>
      </c>
      <c r="BE269" s="145">
        <f t="shared" si="84"/>
        <v>0</v>
      </c>
      <c r="BF269" s="145">
        <f t="shared" si="85"/>
        <v>0</v>
      </c>
      <c r="BG269" s="145">
        <f t="shared" si="86"/>
        <v>0</v>
      </c>
      <c r="BH269" s="145">
        <f t="shared" si="87"/>
        <v>0</v>
      </c>
      <c r="BI269" s="145">
        <f t="shared" si="88"/>
        <v>0</v>
      </c>
      <c r="BJ269" s="19" t="s">
        <v>88</v>
      </c>
      <c r="BK269" s="145">
        <f t="shared" si="89"/>
        <v>0</v>
      </c>
      <c r="BL269" s="19" t="s">
        <v>375</v>
      </c>
      <c r="BM269" s="144" t="s">
        <v>15541</v>
      </c>
    </row>
    <row r="270" spans="2:65" s="1" customFormat="1" ht="16.5" customHeight="1">
      <c r="B270" s="34"/>
      <c r="C270" s="133" t="s">
        <v>1299</v>
      </c>
      <c r="D270" s="133" t="s">
        <v>265</v>
      </c>
      <c r="E270" s="134" t="s">
        <v>15542</v>
      </c>
      <c r="F270" s="135" t="s">
        <v>15543</v>
      </c>
      <c r="G270" s="136" t="s">
        <v>378</v>
      </c>
      <c r="H270" s="137">
        <v>29</v>
      </c>
      <c r="I270" s="138"/>
      <c r="J270" s="139">
        <f t="shared" si="80"/>
        <v>0</v>
      </c>
      <c r="K270" s="135" t="s">
        <v>19</v>
      </c>
      <c r="L270" s="34"/>
      <c r="M270" s="140" t="s">
        <v>19</v>
      </c>
      <c r="N270" s="141" t="s">
        <v>48</v>
      </c>
      <c r="P270" s="142">
        <f t="shared" si="81"/>
        <v>0</v>
      </c>
      <c r="Q270" s="142">
        <v>0</v>
      </c>
      <c r="R270" s="142">
        <f t="shared" si="82"/>
        <v>0</v>
      </c>
      <c r="S270" s="142">
        <v>0</v>
      </c>
      <c r="T270" s="143">
        <f t="shared" si="83"/>
        <v>0</v>
      </c>
      <c r="AR270" s="144" t="s">
        <v>375</v>
      </c>
      <c r="AT270" s="144" t="s">
        <v>265</v>
      </c>
      <c r="AU270" s="144" t="s">
        <v>98</v>
      </c>
      <c r="AY270" s="19" t="s">
        <v>263</v>
      </c>
      <c r="BE270" s="145">
        <f t="shared" si="84"/>
        <v>0</v>
      </c>
      <c r="BF270" s="145">
        <f t="shared" si="85"/>
        <v>0</v>
      </c>
      <c r="BG270" s="145">
        <f t="shared" si="86"/>
        <v>0</v>
      </c>
      <c r="BH270" s="145">
        <f t="shared" si="87"/>
        <v>0</v>
      </c>
      <c r="BI270" s="145">
        <f t="shared" si="88"/>
        <v>0</v>
      </c>
      <c r="BJ270" s="19" t="s">
        <v>88</v>
      </c>
      <c r="BK270" s="145">
        <f t="shared" si="89"/>
        <v>0</v>
      </c>
      <c r="BL270" s="19" t="s">
        <v>375</v>
      </c>
      <c r="BM270" s="144" t="s">
        <v>15544</v>
      </c>
    </row>
    <row r="271" spans="2:65" s="11" customFormat="1" ht="20.85" customHeight="1">
      <c r="B271" s="121"/>
      <c r="D271" s="122" t="s">
        <v>75</v>
      </c>
      <c r="E271" s="131" t="s">
        <v>12062</v>
      </c>
      <c r="F271" s="131" t="s">
        <v>15545</v>
      </c>
      <c r="I271" s="124"/>
      <c r="J271" s="132">
        <f>BK271</f>
        <v>0</v>
      </c>
      <c r="L271" s="121"/>
      <c r="M271" s="126"/>
      <c r="P271" s="127">
        <f>P272+P282</f>
        <v>0</v>
      </c>
      <c r="R271" s="127">
        <f>R272+R282</f>
        <v>0</v>
      </c>
      <c r="T271" s="128">
        <f>T272+T282</f>
        <v>0</v>
      </c>
      <c r="AR271" s="122" t="s">
        <v>88</v>
      </c>
      <c r="AT271" s="129" t="s">
        <v>75</v>
      </c>
      <c r="AU271" s="129" t="s">
        <v>88</v>
      </c>
      <c r="AY271" s="122" t="s">
        <v>263</v>
      </c>
      <c r="BK271" s="130">
        <f>BK272+BK282</f>
        <v>0</v>
      </c>
    </row>
    <row r="272" spans="2:65" s="16" customFormat="1" ht="20.85" customHeight="1">
      <c r="B272" s="199"/>
      <c r="D272" s="200" t="s">
        <v>75</v>
      </c>
      <c r="E272" s="200" t="s">
        <v>12064</v>
      </c>
      <c r="F272" s="200" t="s">
        <v>15546</v>
      </c>
      <c r="I272" s="201"/>
      <c r="J272" s="202">
        <f>BK272</f>
        <v>0</v>
      </c>
      <c r="L272" s="199"/>
      <c r="M272" s="203"/>
      <c r="P272" s="204">
        <f>SUM(P273:P281)</f>
        <v>0</v>
      </c>
      <c r="R272" s="204">
        <f>SUM(R273:R281)</f>
        <v>0</v>
      </c>
      <c r="T272" s="205">
        <f>SUM(T273:T281)</f>
        <v>0</v>
      </c>
      <c r="AR272" s="200" t="s">
        <v>88</v>
      </c>
      <c r="AT272" s="206" t="s">
        <v>75</v>
      </c>
      <c r="AU272" s="206" t="s">
        <v>92</v>
      </c>
      <c r="AY272" s="200" t="s">
        <v>263</v>
      </c>
      <c r="BK272" s="207">
        <f>SUM(BK273:BK281)</f>
        <v>0</v>
      </c>
    </row>
    <row r="273" spans="2:65" s="1" customFormat="1" ht="16.5" customHeight="1">
      <c r="B273" s="34"/>
      <c r="C273" s="178" t="s">
        <v>1310</v>
      </c>
      <c r="D273" s="178" t="s">
        <v>439</v>
      </c>
      <c r="E273" s="179" t="s">
        <v>15547</v>
      </c>
      <c r="F273" s="180" t="s">
        <v>15548</v>
      </c>
      <c r="G273" s="181" t="s">
        <v>6409</v>
      </c>
      <c r="H273" s="182">
        <v>72</v>
      </c>
      <c r="I273" s="183"/>
      <c r="J273" s="184">
        <f t="shared" ref="J273:J281" si="90">ROUND(I273*H273,2)</f>
        <v>0</v>
      </c>
      <c r="K273" s="180" t="s">
        <v>19</v>
      </c>
      <c r="L273" s="185"/>
      <c r="M273" s="186" t="s">
        <v>19</v>
      </c>
      <c r="N273" s="187" t="s">
        <v>48</v>
      </c>
      <c r="P273" s="142">
        <f t="shared" ref="P273:P281" si="91">O273*H273</f>
        <v>0</v>
      </c>
      <c r="Q273" s="142">
        <v>0</v>
      </c>
      <c r="R273" s="142">
        <f t="shared" ref="R273:R281" si="92">Q273*H273</f>
        <v>0</v>
      </c>
      <c r="S273" s="142">
        <v>0</v>
      </c>
      <c r="T273" s="143">
        <f t="shared" ref="T273:T281" si="93">S273*H273</f>
        <v>0</v>
      </c>
      <c r="AR273" s="144" t="s">
        <v>480</v>
      </c>
      <c r="AT273" s="144" t="s">
        <v>439</v>
      </c>
      <c r="AU273" s="144" t="s">
        <v>98</v>
      </c>
      <c r="AY273" s="19" t="s">
        <v>263</v>
      </c>
      <c r="BE273" s="145">
        <f t="shared" ref="BE273:BE281" si="94">IF(N273="základní",J273,0)</f>
        <v>0</v>
      </c>
      <c r="BF273" s="145">
        <f t="shared" ref="BF273:BF281" si="95">IF(N273="snížená",J273,0)</f>
        <v>0</v>
      </c>
      <c r="BG273" s="145">
        <f t="shared" ref="BG273:BG281" si="96">IF(N273="zákl. přenesená",J273,0)</f>
        <v>0</v>
      </c>
      <c r="BH273" s="145">
        <f t="shared" ref="BH273:BH281" si="97">IF(N273="sníž. přenesená",J273,0)</f>
        <v>0</v>
      </c>
      <c r="BI273" s="145">
        <f t="shared" ref="BI273:BI281" si="98">IF(N273="nulová",J273,0)</f>
        <v>0</v>
      </c>
      <c r="BJ273" s="19" t="s">
        <v>88</v>
      </c>
      <c r="BK273" s="145">
        <f t="shared" ref="BK273:BK281" si="99">ROUND(I273*H273,2)</f>
        <v>0</v>
      </c>
      <c r="BL273" s="19" t="s">
        <v>375</v>
      </c>
      <c r="BM273" s="144" t="s">
        <v>15549</v>
      </c>
    </row>
    <row r="274" spans="2:65" s="1" customFormat="1" ht="16.5" customHeight="1">
      <c r="B274" s="34"/>
      <c r="C274" s="178" t="s">
        <v>1321</v>
      </c>
      <c r="D274" s="178" t="s">
        <v>439</v>
      </c>
      <c r="E274" s="179" t="s">
        <v>15550</v>
      </c>
      <c r="F274" s="180" t="s">
        <v>15551</v>
      </c>
      <c r="G274" s="181" t="s">
        <v>2908</v>
      </c>
      <c r="H274" s="182">
        <v>45</v>
      </c>
      <c r="I274" s="183"/>
      <c r="J274" s="184">
        <f t="shared" si="90"/>
        <v>0</v>
      </c>
      <c r="K274" s="180" t="s">
        <v>19</v>
      </c>
      <c r="L274" s="185"/>
      <c r="M274" s="186" t="s">
        <v>19</v>
      </c>
      <c r="N274" s="187" t="s">
        <v>48</v>
      </c>
      <c r="P274" s="142">
        <f t="shared" si="91"/>
        <v>0</v>
      </c>
      <c r="Q274" s="142">
        <v>0</v>
      </c>
      <c r="R274" s="142">
        <f t="shared" si="92"/>
        <v>0</v>
      </c>
      <c r="S274" s="142">
        <v>0</v>
      </c>
      <c r="T274" s="143">
        <f t="shared" si="93"/>
        <v>0</v>
      </c>
      <c r="AR274" s="144" t="s">
        <v>480</v>
      </c>
      <c r="AT274" s="144" t="s">
        <v>439</v>
      </c>
      <c r="AU274" s="144" t="s">
        <v>98</v>
      </c>
      <c r="AY274" s="19" t="s">
        <v>263</v>
      </c>
      <c r="BE274" s="145">
        <f t="shared" si="94"/>
        <v>0</v>
      </c>
      <c r="BF274" s="145">
        <f t="shared" si="95"/>
        <v>0</v>
      </c>
      <c r="BG274" s="145">
        <f t="shared" si="96"/>
        <v>0</v>
      </c>
      <c r="BH274" s="145">
        <f t="shared" si="97"/>
        <v>0</v>
      </c>
      <c r="BI274" s="145">
        <f t="shared" si="98"/>
        <v>0</v>
      </c>
      <c r="BJ274" s="19" t="s">
        <v>88</v>
      </c>
      <c r="BK274" s="145">
        <f t="shared" si="99"/>
        <v>0</v>
      </c>
      <c r="BL274" s="19" t="s">
        <v>375</v>
      </c>
      <c r="BM274" s="144" t="s">
        <v>15552</v>
      </c>
    </row>
    <row r="275" spans="2:65" s="1" customFormat="1" ht="16.5" customHeight="1">
      <c r="B275" s="34"/>
      <c r="C275" s="178" t="s">
        <v>1332</v>
      </c>
      <c r="D275" s="178" t="s">
        <v>439</v>
      </c>
      <c r="E275" s="179" t="s">
        <v>15553</v>
      </c>
      <c r="F275" s="180" t="s">
        <v>15554</v>
      </c>
      <c r="G275" s="181" t="s">
        <v>268</v>
      </c>
      <c r="H275" s="182">
        <v>284</v>
      </c>
      <c r="I275" s="183"/>
      <c r="J275" s="184">
        <f t="shared" si="90"/>
        <v>0</v>
      </c>
      <c r="K275" s="180" t="s">
        <v>19</v>
      </c>
      <c r="L275" s="185"/>
      <c r="M275" s="186" t="s">
        <v>19</v>
      </c>
      <c r="N275" s="187" t="s">
        <v>48</v>
      </c>
      <c r="P275" s="142">
        <f t="shared" si="91"/>
        <v>0</v>
      </c>
      <c r="Q275" s="142">
        <v>0</v>
      </c>
      <c r="R275" s="142">
        <f t="shared" si="92"/>
        <v>0</v>
      </c>
      <c r="S275" s="142">
        <v>0</v>
      </c>
      <c r="T275" s="143">
        <f t="shared" si="93"/>
        <v>0</v>
      </c>
      <c r="AR275" s="144" t="s">
        <v>480</v>
      </c>
      <c r="AT275" s="144" t="s">
        <v>439</v>
      </c>
      <c r="AU275" s="144" t="s">
        <v>98</v>
      </c>
      <c r="AY275" s="19" t="s">
        <v>263</v>
      </c>
      <c r="BE275" s="145">
        <f t="shared" si="94"/>
        <v>0</v>
      </c>
      <c r="BF275" s="145">
        <f t="shared" si="95"/>
        <v>0</v>
      </c>
      <c r="BG275" s="145">
        <f t="shared" si="96"/>
        <v>0</v>
      </c>
      <c r="BH275" s="145">
        <f t="shared" si="97"/>
        <v>0</v>
      </c>
      <c r="BI275" s="145">
        <f t="shared" si="98"/>
        <v>0</v>
      </c>
      <c r="BJ275" s="19" t="s">
        <v>88</v>
      </c>
      <c r="BK275" s="145">
        <f t="shared" si="99"/>
        <v>0</v>
      </c>
      <c r="BL275" s="19" t="s">
        <v>375</v>
      </c>
      <c r="BM275" s="144" t="s">
        <v>15555</v>
      </c>
    </row>
    <row r="276" spans="2:65" s="1" customFormat="1" ht="16.5" customHeight="1">
      <c r="B276" s="34"/>
      <c r="C276" s="178" t="s">
        <v>1343</v>
      </c>
      <c r="D276" s="178" t="s">
        <v>439</v>
      </c>
      <c r="E276" s="179" t="s">
        <v>15556</v>
      </c>
      <c r="F276" s="180" t="s">
        <v>15557</v>
      </c>
      <c r="G276" s="181" t="s">
        <v>2908</v>
      </c>
      <c r="H276" s="182">
        <v>150</v>
      </c>
      <c r="I276" s="183"/>
      <c r="J276" s="184">
        <f t="shared" si="90"/>
        <v>0</v>
      </c>
      <c r="K276" s="180" t="s">
        <v>19</v>
      </c>
      <c r="L276" s="185"/>
      <c r="M276" s="186" t="s">
        <v>19</v>
      </c>
      <c r="N276" s="187" t="s">
        <v>48</v>
      </c>
      <c r="P276" s="142">
        <f t="shared" si="91"/>
        <v>0</v>
      </c>
      <c r="Q276" s="142">
        <v>0</v>
      </c>
      <c r="R276" s="142">
        <f t="shared" si="92"/>
        <v>0</v>
      </c>
      <c r="S276" s="142">
        <v>0</v>
      </c>
      <c r="T276" s="143">
        <f t="shared" si="93"/>
        <v>0</v>
      </c>
      <c r="AR276" s="144" t="s">
        <v>480</v>
      </c>
      <c r="AT276" s="144" t="s">
        <v>439</v>
      </c>
      <c r="AU276" s="144" t="s">
        <v>98</v>
      </c>
      <c r="AY276" s="19" t="s">
        <v>263</v>
      </c>
      <c r="BE276" s="145">
        <f t="shared" si="94"/>
        <v>0</v>
      </c>
      <c r="BF276" s="145">
        <f t="shared" si="95"/>
        <v>0</v>
      </c>
      <c r="BG276" s="145">
        <f t="shared" si="96"/>
        <v>0</v>
      </c>
      <c r="BH276" s="145">
        <f t="shared" si="97"/>
        <v>0</v>
      </c>
      <c r="BI276" s="145">
        <f t="shared" si="98"/>
        <v>0</v>
      </c>
      <c r="BJ276" s="19" t="s">
        <v>88</v>
      </c>
      <c r="BK276" s="145">
        <f t="shared" si="99"/>
        <v>0</v>
      </c>
      <c r="BL276" s="19" t="s">
        <v>375</v>
      </c>
      <c r="BM276" s="144" t="s">
        <v>15558</v>
      </c>
    </row>
    <row r="277" spans="2:65" s="1" customFormat="1" ht="16.5" customHeight="1">
      <c r="B277" s="34"/>
      <c r="C277" s="178" t="s">
        <v>1354</v>
      </c>
      <c r="D277" s="178" t="s">
        <v>439</v>
      </c>
      <c r="E277" s="179" t="s">
        <v>15559</v>
      </c>
      <c r="F277" s="180" t="s">
        <v>15560</v>
      </c>
      <c r="G277" s="181" t="s">
        <v>12207</v>
      </c>
      <c r="H277" s="182">
        <v>6</v>
      </c>
      <c r="I277" s="183"/>
      <c r="J277" s="184">
        <f t="shared" si="90"/>
        <v>0</v>
      </c>
      <c r="K277" s="180" t="s">
        <v>19</v>
      </c>
      <c r="L277" s="185"/>
      <c r="M277" s="186" t="s">
        <v>19</v>
      </c>
      <c r="N277" s="187" t="s">
        <v>48</v>
      </c>
      <c r="P277" s="142">
        <f t="shared" si="91"/>
        <v>0</v>
      </c>
      <c r="Q277" s="142">
        <v>0</v>
      </c>
      <c r="R277" s="142">
        <f t="shared" si="92"/>
        <v>0</v>
      </c>
      <c r="S277" s="142">
        <v>0</v>
      </c>
      <c r="T277" s="143">
        <f t="shared" si="93"/>
        <v>0</v>
      </c>
      <c r="AR277" s="144" t="s">
        <v>480</v>
      </c>
      <c r="AT277" s="144" t="s">
        <v>439</v>
      </c>
      <c r="AU277" s="144" t="s">
        <v>98</v>
      </c>
      <c r="AY277" s="19" t="s">
        <v>263</v>
      </c>
      <c r="BE277" s="145">
        <f t="shared" si="94"/>
        <v>0</v>
      </c>
      <c r="BF277" s="145">
        <f t="shared" si="95"/>
        <v>0</v>
      </c>
      <c r="BG277" s="145">
        <f t="shared" si="96"/>
        <v>0</v>
      </c>
      <c r="BH277" s="145">
        <f t="shared" si="97"/>
        <v>0</v>
      </c>
      <c r="BI277" s="145">
        <f t="shared" si="98"/>
        <v>0</v>
      </c>
      <c r="BJ277" s="19" t="s">
        <v>88</v>
      </c>
      <c r="BK277" s="145">
        <f t="shared" si="99"/>
        <v>0</v>
      </c>
      <c r="BL277" s="19" t="s">
        <v>375</v>
      </c>
      <c r="BM277" s="144" t="s">
        <v>15561</v>
      </c>
    </row>
    <row r="278" spans="2:65" s="1" customFormat="1" ht="16.5" customHeight="1">
      <c r="B278" s="34"/>
      <c r="C278" s="178" t="s">
        <v>1360</v>
      </c>
      <c r="D278" s="178" t="s">
        <v>439</v>
      </c>
      <c r="E278" s="179" t="s">
        <v>15562</v>
      </c>
      <c r="F278" s="180" t="s">
        <v>15563</v>
      </c>
      <c r="G278" s="181" t="s">
        <v>12207</v>
      </c>
      <c r="H278" s="182">
        <v>1</v>
      </c>
      <c r="I278" s="183"/>
      <c r="J278" s="184">
        <f t="shared" si="90"/>
        <v>0</v>
      </c>
      <c r="K278" s="180" t="s">
        <v>19</v>
      </c>
      <c r="L278" s="185"/>
      <c r="M278" s="186" t="s">
        <v>19</v>
      </c>
      <c r="N278" s="187" t="s">
        <v>48</v>
      </c>
      <c r="P278" s="142">
        <f t="shared" si="91"/>
        <v>0</v>
      </c>
      <c r="Q278" s="142">
        <v>0</v>
      </c>
      <c r="R278" s="142">
        <f t="shared" si="92"/>
        <v>0</v>
      </c>
      <c r="S278" s="142">
        <v>0</v>
      </c>
      <c r="T278" s="143">
        <f t="shared" si="93"/>
        <v>0</v>
      </c>
      <c r="AR278" s="144" t="s">
        <v>480</v>
      </c>
      <c r="AT278" s="144" t="s">
        <v>439</v>
      </c>
      <c r="AU278" s="144" t="s">
        <v>98</v>
      </c>
      <c r="AY278" s="19" t="s">
        <v>263</v>
      </c>
      <c r="BE278" s="145">
        <f t="shared" si="94"/>
        <v>0</v>
      </c>
      <c r="BF278" s="145">
        <f t="shared" si="95"/>
        <v>0</v>
      </c>
      <c r="BG278" s="145">
        <f t="shared" si="96"/>
        <v>0</v>
      </c>
      <c r="BH278" s="145">
        <f t="shared" si="97"/>
        <v>0</v>
      </c>
      <c r="BI278" s="145">
        <f t="shared" si="98"/>
        <v>0</v>
      </c>
      <c r="BJ278" s="19" t="s">
        <v>88</v>
      </c>
      <c r="BK278" s="145">
        <f t="shared" si="99"/>
        <v>0</v>
      </c>
      <c r="BL278" s="19" t="s">
        <v>375</v>
      </c>
      <c r="BM278" s="144" t="s">
        <v>15564</v>
      </c>
    </row>
    <row r="279" spans="2:65" s="1" customFormat="1" ht="16.5" customHeight="1">
      <c r="B279" s="34"/>
      <c r="C279" s="178" t="s">
        <v>1386</v>
      </c>
      <c r="D279" s="178" t="s">
        <v>439</v>
      </c>
      <c r="E279" s="179" t="s">
        <v>15565</v>
      </c>
      <c r="F279" s="180" t="s">
        <v>15566</v>
      </c>
      <c r="G279" s="181" t="s">
        <v>6409</v>
      </c>
      <c r="H279" s="182">
        <v>34</v>
      </c>
      <c r="I279" s="183"/>
      <c r="J279" s="184">
        <f t="shared" si="90"/>
        <v>0</v>
      </c>
      <c r="K279" s="180" t="s">
        <v>19</v>
      </c>
      <c r="L279" s="185"/>
      <c r="M279" s="186" t="s">
        <v>19</v>
      </c>
      <c r="N279" s="187" t="s">
        <v>48</v>
      </c>
      <c r="P279" s="142">
        <f t="shared" si="91"/>
        <v>0</v>
      </c>
      <c r="Q279" s="142">
        <v>0</v>
      </c>
      <c r="R279" s="142">
        <f t="shared" si="92"/>
        <v>0</v>
      </c>
      <c r="S279" s="142">
        <v>0</v>
      </c>
      <c r="T279" s="143">
        <f t="shared" si="93"/>
        <v>0</v>
      </c>
      <c r="AR279" s="144" t="s">
        <v>480</v>
      </c>
      <c r="AT279" s="144" t="s">
        <v>439</v>
      </c>
      <c r="AU279" s="144" t="s">
        <v>98</v>
      </c>
      <c r="AY279" s="19" t="s">
        <v>263</v>
      </c>
      <c r="BE279" s="145">
        <f t="shared" si="94"/>
        <v>0</v>
      </c>
      <c r="BF279" s="145">
        <f t="shared" si="95"/>
        <v>0</v>
      </c>
      <c r="BG279" s="145">
        <f t="shared" si="96"/>
        <v>0</v>
      </c>
      <c r="BH279" s="145">
        <f t="shared" si="97"/>
        <v>0</v>
      </c>
      <c r="BI279" s="145">
        <f t="shared" si="98"/>
        <v>0</v>
      </c>
      <c r="BJ279" s="19" t="s">
        <v>88</v>
      </c>
      <c r="BK279" s="145">
        <f t="shared" si="99"/>
        <v>0</v>
      </c>
      <c r="BL279" s="19" t="s">
        <v>375</v>
      </c>
      <c r="BM279" s="144" t="s">
        <v>15567</v>
      </c>
    </row>
    <row r="280" spans="2:65" s="1" customFormat="1" ht="16.5" customHeight="1">
      <c r="B280" s="34"/>
      <c r="C280" s="178" t="s">
        <v>1412</v>
      </c>
      <c r="D280" s="178" t="s">
        <v>439</v>
      </c>
      <c r="E280" s="179" t="s">
        <v>15568</v>
      </c>
      <c r="F280" s="180" t="s">
        <v>15569</v>
      </c>
      <c r="G280" s="181" t="s">
        <v>6409</v>
      </c>
      <c r="H280" s="182">
        <v>17</v>
      </c>
      <c r="I280" s="183"/>
      <c r="J280" s="184">
        <f t="shared" si="90"/>
        <v>0</v>
      </c>
      <c r="K280" s="180" t="s">
        <v>19</v>
      </c>
      <c r="L280" s="185"/>
      <c r="M280" s="186" t="s">
        <v>19</v>
      </c>
      <c r="N280" s="187" t="s">
        <v>48</v>
      </c>
      <c r="P280" s="142">
        <f t="shared" si="91"/>
        <v>0</v>
      </c>
      <c r="Q280" s="142">
        <v>0</v>
      </c>
      <c r="R280" s="142">
        <f t="shared" si="92"/>
        <v>0</v>
      </c>
      <c r="S280" s="142">
        <v>0</v>
      </c>
      <c r="T280" s="143">
        <f t="shared" si="93"/>
        <v>0</v>
      </c>
      <c r="AR280" s="144" t="s">
        <v>480</v>
      </c>
      <c r="AT280" s="144" t="s">
        <v>439</v>
      </c>
      <c r="AU280" s="144" t="s">
        <v>98</v>
      </c>
      <c r="AY280" s="19" t="s">
        <v>263</v>
      </c>
      <c r="BE280" s="145">
        <f t="shared" si="94"/>
        <v>0</v>
      </c>
      <c r="BF280" s="145">
        <f t="shared" si="95"/>
        <v>0</v>
      </c>
      <c r="BG280" s="145">
        <f t="shared" si="96"/>
        <v>0</v>
      </c>
      <c r="BH280" s="145">
        <f t="shared" si="97"/>
        <v>0</v>
      </c>
      <c r="BI280" s="145">
        <f t="shared" si="98"/>
        <v>0</v>
      </c>
      <c r="BJ280" s="19" t="s">
        <v>88</v>
      </c>
      <c r="BK280" s="145">
        <f t="shared" si="99"/>
        <v>0</v>
      </c>
      <c r="BL280" s="19" t="s">
        <v>375</v>
      </c>
      <c r="BM280" s="144" t="s">
        <v>15570</v>
      </c>
    </row>
    <row r="281" spans="2:65" s="1" customFormat="1" ht="16.5" customHeight="1">
      <c r="B281" s="34"/>
      <c r="C281" s="178" t="s">
        <v>1418</v>
      </c>
      <c r="D281" s="178" t="s">
        <v>439</v>
      </c>
      <c r="E281" s="179" t="s">
        <v>15571</v>
      </c>
      <c r="F281" s="180" t="s">
        <v>15572</v>
      </c>
      <c r="G281" s="181" t="s">
        <v>6409</v>
      </c>
      <c r="H281" s="182">
        <v>32</v>
      </c>
      <c r="I281" s="183"/>
      <c r="J281" s="184">
        <f t="shared" si="90"/>
        <v>0</v>
      </c>
      <c r="K281" s="180" t="s">
        <v>19</v>
      </c>
      <c r="L281" s="185"/>
      <c r="M281" s="186" t="s">
        <v>19</v>
      </c>
      <c r="N281" s="187" t="s">
        <v>48</v>
      </c>
      <c r="P281" s="142">
        <f t="shared" si="91"/>
        <v>0</v>
      </c>
      <c r="Q281" s="142">
        <v>0</v>
      </c>
      <c r="R281" s="142">
        <f t="shared" si="92"/>
        <v>0</v>
      </c>
      <c r="S281" s="142">
        <v>0</v>
      </c>
      <c r="T281" s="143">
        <f t="shared" si="93"/>
        <v>0</v>
      </c>
      <c r="AR281" s="144" t="s">
        <v>480</v>
      </c>
      <c r="AT281" s="144" t="s">
        <v>439</v>
      </c>
      <c r="AU281" s="144" t="s">
        <v>98</v>
      </c>
      <c r="AY281" s="19" t="s">
        <v>263</v>
      </c>
      <c r="BE281" s="145">
        <f t="shared" si="94"/>
        <v>0</v>
      </c>
      <c r="BF281" s="145">
        <f t="shared" si="95"/>
        <v>0</v>
      </c>
      <c r="BG281" s="145">
        <f t="shared" si="96"/>
        <v>0</v>
      </c>
      <c r="BH281" s="145">
        <f t="shared" si="97"/>
        <v>0</v>
      </c>
      <c r="BI281" s="145">
        <f t="shared" si="98"/>
        <v>0</v>
      </c>
      <c r="BJ281" s="19" t="s">
        <v>88</v>
      </c>
      <c r="BK281" s="145">
        <f t="shared" si="99"/>
        <v>0</v>
      </c>
      <c r="BL281" s="19" t="s">
        <v>375</v>
      </c>
      <c r="BM281" s="144" t="s">
        <v>15573</v>
      </c>
    </row>
    <row r="282" spans="2:65" s="16" customFormat="1" ht="20.85" customHeight="1">
      <c r="B282" s="199"/>
      <c r="D282" s="200" t="s">
        <v>75</v>
      </c>
      <c r="E282" s="200" t="s">
        <v>15574</v>
      </c>
      <c r="F282" s="200" t="s">
        <v>15575</v>
      </c>
      <c r="I282" s="201"/>
      <c r="J282" s="202">
        <f>BK282</f>
        <v>0</v>
      </c>
      <c r="L282" s="199"/>
      <c r="M282" s="203"/>
      <c r="P282" s="204">
        <f>P283</f>
        <v>0</v>
      </c>
      <c r="R282" s="204">
        <f>R283</f>
        <v>0</v>
      </c>
      <c r="T282" s="205">
        <f>T283</f>
        <v>0</v>
      </c>
      <c r="AR282" s="200" t="s">
        <v>88</v>
      </c>
      <c r="AT282" s="206" t="s">
        <v>75</v>
      </c>
      <c r="AU282" s="206" t="s">
        <v>92</v>
      </c>
      <c r="AY282" s="200" t="s">
        <v>263</v>
      </c>
      <c r="BK282" s="207">
        <f>BK283</f>
        <v>0</v>
      </c>
    </row>
    <row r="283" spans="2:65" s="1" customFormat="1" ht="16.5" customHeight="1">
      <c r="B283" s="34"/>
      <c r="C283" s="133" t="s">
        <v>1424</v>
      </c>
      <c r="D283" s="133" t="s">
        <v>265</v>
      </c>
      <c r="E283" s="134" t="s">
        <v>15576</v>
      </c>
      <c r="F283" s="135" t="s">
        <v>15577</v>
      </c>
      <c r="G283" s="136" t="s">
        <v>6409</v>
      </c>
      <c r="H283" s="137">
        <v>46</v>
      </c>
      <c r="I283" s="138"/>
      <c r="J283" s="139">
        <f>ROUND(I283*H283,2)</f>
        <v>0</v>
      </c>
      <c r="K283" s="135" t="s">
        <v>19</v>
      </c>
      <c r="L283" s="34"/>
      <c r="M283" s="140" t="s">
        <v>19</v>
      </c>
      <c r="N283" s="141" t="s">
        <v>48</v>
      </c>
      <c r="P283" s="142">
        <f>O283*H283</f>
        <v>0</v>
      </c>
      <c r="Q283" s="142">
        <v>0</v>
      </c>
      <c r="R283" s="142">
        <f>Q283*H283</f>
        <v>0</v>
      </c>
      <c r="S283" s="142">
        <v>0</v>
      </c>
      <c r="T283" s="143">
        <f>S283*H283</f>
        <v>0</v>
      </c>
      <c r="AR283" s="144" t="s">
        <v>375</v>
      </c>
      <c r="AT283" s="144" t="s">
        <v>265</v>
      </c>
      <c r="AU283" s="144" t="s">
        <v>98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375</v>
      </c>
      <c r="BM283" s="144" t="s">
        <v>15578</v>
      </c>
    </row>
    <row r="284" spans="2:65" s="11" customFormat="1" ht="20.85" customHeight="1">
      <c r="B284" s="121"/>
      <c r="D284" s="122" t="s">
        <v>75</v>
      </c>
      <c r="E284" s="131" t="s">
        <v>12094</v>
      </c>
      <c r="F284" s="131" t="s">
        <v>12245</v>
      </c>
      <c r="I284" s="124"/>
      <c r="J284" s="132">
        <f>BK284</f>
        <v>0</v>
      </c>
      <c r="L284" s="121"/>
      <c r="M284" s="126"/>
      <c r="P284" s="127">
        <f>P285+P287</f>
        <v>0</v>
      </c>
      <c r="R284" s="127">
        <f>R285+R287</f>
        <v>0</v>
      </c>
      <c r="T284" s="128">
        <f>T285+T287</f>
        <v>0</v>
      </c>
      <c r="AR284" s="122" t="s">
        <v>88</v>
      </c>
      <c r="AT284" s="129" t="s">
        <v>75</v>
      </c>
      <c r="AU284" s="129" t="s">
        <v>88</v>
      </c>
      <c r="AY284" s="122" t="s">
        <v>263</v>
      </c>
      <c r="BK284" s="130">
        <f>BK285+BK287</f>
        <v>0</v>
      </c>
    </row>
    <row r="285" spans="2:65" s="16" customFormat="1" ht="20.85" customHeight="1">
      <c r="B285" s="199"/>
      <c r="D285" s="200" t="s">
        <v>75</v>
      </c>
      <c r="E285" s="200" t="s">
        <v>12096</v>
      </c>
      <c r="F285" s="200" t="s">
        <v>12247</v>
      </c>
      <c r="I285" s="201"/>
      <c r="J285" s="202">
        <f>BK285</f>
        <v>0</v>
      </c>
      <c r="L285" s="199"/>
      <c r="M285" s="203"/>
      <c r="P285" s="204">
        <f>P286</f>
        <v>0</v>
      </c>
      <c r="R285" s="204">
        <f>R286</f>
        <v>0</v>
      </c>
      <c r="T285" s="205">
        <f>T286</f>
        <v>0</v>
      </c>
      <c r="AR285" s="200" t="s">
        <v>88</v>
      </c>
      <c r="AT285" s="206" t="s">
        <v>75</v>
      </c>
      <c r="AU285" s="206" t="s">
        <v>92</v>
      </c>
      <c r="AY285" s="200" t="s">
        <v>263</v>
      </c>
      <c r="BK285" s="207">
        <f>BK286</f>
        <v>0</v>
      </c>
    </row>
    <row r="286" spans="2:65" s="1" customFormat="1" ht="16.5" customHeight="1">
      <c r="B286" s="34"/>
      <c r="C286" s="178" t="s">
        <v>1429</v>
      </c>
      <c r="D286" s="178" t="s">
        <v>439</v>
      </c>
      <c r="E286" s="179" t="s">
        <v>15579</v>
      </c>
      <c r="F286" s="180" t="s">
        <v>15580</v>
      </c>
      <c r="G286" s="181" t="s">
        <v>6409</v>
      </c>
      <c r="H286" s="182">
        <v>1</v>
      </c>
      <c r="I286" s="183"/>
      <c r="J286" s="184">
        <f>ROUND(I286*H286,2)</f>
        <v>0</v>
      </c>
      <c r="K286" s="180" t="s">
        <v>19</v>
      </c>
      <c r="L286" s="185"/>
      <c r="M286" s="186" t="s">
        <v>19</v>
      </c>
      <c r="N286" s="187" t="s">
        <v>48</v>
      </c>
      <c r="P286" s="142">
        <f>O286*H286</f>
        <v>0</v>
      </c>
      <c r="Q286" s="142">
        <v>0</v>
      </c>
      <c r="R286" s="142">
        <f>Q286*H286</f>
        <v>0</v>
      </c>
      <c r="S286" s="142">
        <v>0</v>
      </c>
      <c r="T286" s="143">
        <f>S286*H286</f>
        <v>0</v>
      </c>
      <c r="AR286" s="144" t="s">
        <v>480</v>
      </c>
      <c r="AT286" s="144" t="s">
        <v>439</v>
      </c>
      <c r="AU286" s="144" t="s">
        <v>98</v>
      </c>
      <c r="AY286" s="19" t="s">
        <v>263</v>
      </c>
      <c r="BE286" s="145">
        <f>IF(N286="základní",J286,0)</f>
        <v>0</v>
      </c>
      <c r="BF286" s="145">
        <f>IF(N286="snížená",J286,0)</f>
        <v>0</v>
      </c>
      <c r="BG286" s="145">
        <f>IF(N286="zákl. přenesená",J286,0)</f>
        <v>0</v>
      </c>
      <c r="BH286" s="145">
        <f>IF(N286="sníž. přenesená",J286,0)</f>
        <v>0</v>
      </c>
      <c r="BI286" s="145">
        <f>IF(N286="nulová",J286,0)</f>
        <v>0</v>
      </c>
      <c r="BJ286" s="19" t="s">
        <v>88</v>
      </c>
      <c r="BK286" s="145">
        <f>ROUND(I286*H286,2)</f>
        <v>0</v>
      </c>
      <c r="BL286" s="19" t="s">
        <v>375</v>
      </c>
      <c r="BM286" s="144" t="s">
        <v>15581</v>
      </c>
    </row>
    <row r="287" spans="2:65" s="16" customFormat="1" ht="20.85" customHeight="1">
      <c r="B287" s="199"/>
      <c r="D287" s="200" t="s">
        <v>75</v>
      </c>
      <c r="E287" s="200" t="s">
        <v>15582</v>
      </c>
      <c r="F287" s="200" t="s">
        <v>12252</v>
      </c>
      <c r="I287" s="201"/>
      <c r="J287" s="202">
        <f>BK287</f>
        <v>0</v>
      </c>
      <c r="L287" s="199"/>
      <c r="M287" s="203"/>
      <c r="P287" s="204">
        <f>SUM(P288:P290)</f>
        <v>0</v>
      </c>
      <c r="R287" s="204">
        <f>SUM(R288:R290)</f>
        <v>0</v>
      </c>
      <c r="T287" s="205">
        <f>SUM(T288:T290)</f>
        <v>0</v>
      </c>
      <c r="AR287" s="200" t="s">
        <v>88</v>
      </c>
      <c r="AT287" s="206" t="s">
        <v>75</v>
      </c>
      <c r="AU287" s="206" t="s">
        <v>92</v>
      </c>
      <c r="AY287" s="200" t="s">
        <v>263</v>
      </c>
      <c r="BK287" s="207">
        <f>SUM(BK288:BK290)</f>
        <v>0</v>
      </c>
    </row>
    <row r="288" spans="2:65" s="1" customFormat="1" ht="16.5" customHeight="1">
      <c r="B288" s="34"/>
      <c r="C288" s="133" t="s">
        <v>1437</v>
      </c>
      <c r="D288" s="133" t="s">
        <v>265</v>
      </c>
      <c r="E288" s="134" t="s">
        <v>15583</v>
      </c>
      <c r="F288" s="135" t="s">
        <v>15584</v>
      </c>
      <c r="G288" s="136" t="s">
        <v>6409</v>
      </c>
      <c r="H288" s="137">
        <v>1</v>
      </c>
      <c r="I288" s="138"/>
      <c r="J288" s="139">
        <f>ROUND(I288*H288,2)</f>
        <v>0</v>
      </c>
      <c r="K288" s="135" t="s">
        <v>19</v>
      </c>
      <c r="L288" s="34"/>
      <c r="M288" s="140" t="s">
        <v>19</v>
      </c>
      <c r="N288" s="141" t="s">
        <v>48</v>
      </c>
      <c r="P288" s="142">
        <f>O288*H288</f>
        <v>0</v>
      </c>
      <c r="Q288" s="142">
        <v>0</v>
      </c>
      <c r="R288" s="142">
        <f>Q288*H288</f>
        <v>0</v>
      </c>
      <c r="S288" s="142">
        <v>0</v>
      </c>
      <c r="T288" s="143">
        <f>S288*H288</f>
        <v>0</v>
      </c>
      <c r="AR288" s="144" t="s">
        <v>375</v>
      </c>
      <c r="AT288" s="144" t="s">
        <v>265</v>
      </c>
      <c r="AU288" s="144" t="s">
        <v>98</v>
      </c>
      <c r="AY288" s="19" t="s">
        <v>263</v>
      </c>
      <c r="BE288" s="145">
        <f>IF(N288="základní",J288,0)</f>
        <v>0</v>
      </c>
      <c r="BF288" s="145">
        <f>IF(N288="snížená",J288,0)</f>
        <v>0</v>
      </c>
      <c r="BG288" s="145">
        <f>IF(N288="zákl. přenesená",J288,0)</f>
        <v>0</v>
      </c>
      <c r="BH288" s="145">
        <f>IF(N288="sníž. přenesená",J288,0)</f>
        <v>0</v>
      </c>
      <c r="BI288" s="145">
        <f>IF(N288="nulová",J288,0)</f>
        <v>0</v>
      </c>
      <c r="BJ288" s="19" t="s">
        <v>88</v>
      </c>
      <c r="BK288" s="145">
        <f>ROUND(I288*H288,2)</f>
        <v>0</v>
      </c>
      <c r="BL288" s="19" t="s">
        <v>375</v>
      </c>
      <c r="BM288" s="144" t="s">
        <v>15585</v>
      </c>
    </row>
    <row r="289" spans="2:65" s="1" customFormat="1" ht="16.5" customHeight="1">
      <c r="B289" s="34"/>
      <c r="C289" s="133" t="s">
        <v>1443</v>
      </c>
      <c r="D289" s="133" t="s">
        <v>265</v>
      </c>
      <c r="E289" s="134" t="s">
        <v>15586</v>
      </c>
      <c r="F289" s="135" t="s">
        <v>15587</v>
      </c>
      <c r="G289" s="136" t="s">
        <v>6409</v>
      </c>
      <c r="H289" s="137">
        <v>1</v>
      </c>
      <c r="I289" s="138"/>
      <c r="J289" s="139">
        <f>ROUND(I289*H289,2)</f>
        <v>0</v>
      </c>
      <c r="K289" s="135" t="s">
        <v>19</v>
      </c>
      <c r="L289" s="34"/>
      <c r="M289" s="140" t="s">
        <v>19</v>
      </c>
      <c r="N289" s="141" t="s">
        <v>48</v>
      </c>
      <c r="P289" s="142">
        <f>O289*H289</f>
        <v>0</v>
      </c>
      <c r="Q289" s="142">
        <v>0</v>
      </c>
      <c r="R289" s="142">
        <f>Q289*H289</f>
        <v>0</v>
      </c>
      <c r="S289" s="142">
        <v>0</v>
      </c>
      <c r="T289" s="143">
        <f>S289*H289</f>
        <v>0</v>
      </c>
      <c r="AR289" s="144" t="s">
        <v>375</v>
      </c>
      <c r="AT289" s="144" t="s">
        <v>265</v>
      </c>
      <c r="AU289" s="144" t="s">
        <v>98</v>
      </c>
      <c r="AY289" s="19" t="s">
        <v>263</v>
      </c>
      <c r="BE289" s="145">
        <f>IF(N289="základní",J289,0)</f>
        <v>0</v>
      </c>
      <c r="BF289" s="145">
        <f>IF(N289="snížená",J289,0)</f>
        <v>0</v>
      </c>
      <c r="BG289" s="145">
        <f>IF(N289="zákl. přenesená",J289,0)</f>
        <v>0</v>
      </c>
      <c r="BH289" s="145">
        <f>IF(N289="sníž. přenesená",J289,0)</f>
        <v>0</v>
      </c>
      <c r="BI289" s="145">
        <f>IF(N289="nulová",J289,0)</f>
        <v>0</v>
      </c>
      <c r="BJ289" s="19" t="s">
        <v>88</v>
      </c>
      <c r="BK289" s="145">
        <f>ROUND(I289*H289,2)</f>
        <v>0</v>
      </c>
      <c r="BL289" s="19" t="s">
        <v>375</v>
      </c>
      <c r="BM289" s="144" t="s">
        <v>15588</v>
      </c>
    </row>
    <row r="290" spans="2:65" s="1" customFormat="1" ht="16.5" customHeight="1">
      <c r="B290" s="34"/>
      <c r="C290" s="133" t="s">
        <v>1448</v>
      </c>
      <c r="D290" s="133" t="s">
        <v>265</v>
      </c>
      <c r="E290" s="134" t="s">
        <v>15589</v>
      </c>
      <c r="F290" s="135" t="s">
        <v>15590</v>
      </c>
      <c r="G290" s="136" t="s">
        <v>6409</v>
      </c>
      <c r="H290" s="137">
        <v>1</v>
      </c>
      <c r="I290" s="138"/>
      <c r="J290" s="139">
        <f>ROUND(I290*H290,2)</f>
        <v>0</v>
      </c>
      <c r="K290" s="135" t="s">
        <v>19</v>
      </c>
      <c r="L290" s="34"/>
      <c r="M290" s="195" t="s">
        <v>19</v>
      </c>
      <c r="N290" s="196" t="s">
        <v>48</v>
      </c>
      <c r="O290" s="193"/>
      <c r="P290" s="197">
        <f>O290*H290</f>
        <v>0</v>
      </c>
      <c r="Q290" s="197">
        <v>0</v>
      </c>
      <c r="R290" s="197">
        <f>Q290*H290</f>
        <v>0</v>
      </c>
      <c r="S290" s="197">
        <v>0</v>
      </c>
      <c r="T290" s="198">
        <f>S290*H290</f>
        <v>0</v>
      </c>
      <c r="AR290" s="144" t="s">
        <v>375</v>
      </c>
      <c r="AT290" s="144" t="s">
        <v>265</v>
      </c>
      <c r="AU290" s="144" t="s">
        <v>98</v>
      </c>
      <c r="AY290" s="19" t="s">
        <v>263</v>
      </c>
      <c r="BE290" s="145">
        <f>IF(N290="základní",J290,0)</f>
        <v>0</v>
      </c>
      <c r="BF290" s="145">
        <f>IF(N290="snížená",J290,0)</f>
        <v>0</v>
      </c>
      <c r="BG290" s="145">
        <f>IF(N290="zákl. přenesená",J290,0)</f>
        <v>0</v>
      </c>
      <c r="BH290" s="145">
        <f>IF(N290="sníž. přenesená",J290,0)</f>
        <v>0</v>
      </c>
      <c r="BI290" s="145">
        <f>IF(N290="nulová",J290,0)</f>
        <v>0</v>
      </c>
      <c r="BJ290" s="19" t="s">
        <v>88</v>
      </c>
      <c r="BK290" s="145">
        <f>ROUND(I290*H290,2)</f>
        <v>0</v>
      </c>
      <c r="BL290" s="19" t="s">
        <v>375</v>
      </c>
      <c r="BM290" s="144" t="s">
        <v>15591</v>
      </c>
    </row>
    <row r="291" spans="2:65" s="1" customFormat="1" ht="6.9" customHeight="1">
      <c r="B291" s="43"/>
      <c r="C291" s="44"/>
      <c r="D291" s="44"/>
      <c r="E291" s="44"/>
      <c r="F291" s="44"/>
      <c r="G291" s="44"/>
      <c r="H291" s="44"/>
      <c r="I291" s="44"/>
      <c r="J291" s="44"/>
      <c r="K291" s="44"/>
      <c r="L291" s="34"/>
    </row>
  </sheetData>
  <sheetProtection algorithmName="SHA-512" hashValue="dbJrqc5tFGcMFCtk1nRRb9BMLeI5dGsiOAZw/5NSHJWlCbUfvykqUNiyjz/hTAGgUjLcm9UMjyjX7PrCh8IXSQ==" saltValue="4aMVSZkayGEzKZUyq2BgOWEvJs4oMxlDwB43RqimrCLcdvOth8uhqi9pui47awwR8HDTRoAMVYH5yvBGpNXw9w==" spinCount="100000" sheet="1" objects="1" scenarios="1" formatColumns="0" formatRows="0" autoFilter="0"/>
  <autoFilter ref="C116:K290" xr:uid="{00000000-0009-0000-0000-00000D000000}"/>
  <mergeCells count="15">
    <mergeCell ref="E103:H103"/>
    <mergeCell ref="E107:H107"/>
    <mergeCell ref="E105:H105"/>
    <mergeCell ref="E109:H109"/>
    <mergeCell ref="L2:V2"/>
    <mergeCell ref="E31:H31"/>
    <mergeCell ref="E52:H52"/>
    <mergeCell ref="E56:H56"/>
    <mergeCell ref="E54:H54"/>
    <mergeCell ref="E58:H58"/>
    <mergeCell ref="E7:H7"/>
    <mergeCell ref="E11:H11"/>
    <mergeCell ref="E9:H9"/>
    <mergeCell ref="E13:H13"/>
    <mergeCell ref="E22:H22"/>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pageSetUpPr fitToPage="1"/>
  </sheetPr>
  <dimension ref="B2:BM187"/>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146</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15592</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ROUND(J99,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ROUND((SUM(BE99:BE186)),  2)</f>
        <v>0</v>
      </c>
      <c r="I37" s="95">
        <v>0.21</v>
      </c>
      <c r="J37" s="84">
        <f>ROUND(((SUM(BE99:BE186))*I37),  2)</f>
        <v>0</v>
      </c>
      <c r="L37" s="34"/>
    </row>
    <row r="38" spans="2:12" s="1" customFormat="1" ht="14.4" customHeight="1">
      <c r="B38" s="34"/>
      <c r="E38" s="29" t="s">
        <v>48</v>
      </c>
      <c r="F38" s="84">
        <f>ROUND((SUM(BF99:BF186)),  2)</f>
        <v>0</v>
      </c>
      <c r="I38" s="95">
        <v>0.12</v>
      </c>
      <c r="J38" s="84">
        <f>ROUND(((SUM(BF99:BF186))*I38),  2)</f>
        <v>0</v>
      </c>
      <c r="L38" s="34"/>
    </row>
    <row r="39" spans="2:12" s="1" customFormat="1" ht="14.4" hidden="1" customHeight="1">
      <c r="B39" s="34"/>
      <c r="E39" s="29" t="s">
        <v>49</v>
      </c>
      <c r="F39" s="84">
        <f>ROUND((SUM(BG99:BG186)),  2)</f>
        <v>0</v>
      </c>
      <c r="I39" s="95">
        <v>0.21</v>
      </c>
      <c r="J39" s="84">
        <f>0</f>
        <v>0</v>
      </c>
      <c r="L39" s="34"/>
    </row>
    <row r="40" spans="2:12" s="1" customFormat="1" ht="14.4" hidden="1" customHeight="1">
      <c r="B40" s="34"/>
      <c r="E40" s="29" t="s">
        <v>50</v>
      </c>
      <c r="F40" s="84">
        <f>ROUND((SUM(BH99:BH186)),  2)</f>
        <v>0</v>
      </c>
      <c r="I40" s="95">
        <v>0.12</v>
      </c>
      <c r="J40" s="84">
        <f>0</f>
        <v>0</v>
      </c>
      <c r="L40" s="34"/>
    </row>
    <row r="41" spans="2:12" s="1" customFormat="1" ht="14.4" hidden="1" customHeight="1">
      <c r="B41" s="34"/>
      <c r="E41" s="29" t="s">
        <v>51</v>
      </c>
      <c r="F41" s="84">
        <f>ROUND((SUM(BI99:BI186)),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D.3.6 - Zařízení pro vytápění staveb</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J99</f>
        <v>0</v>
      </c>
      <c r="L67" s="34"/>
      <c r="AU67" s="19" t="s">
        <v>216</v>
      </c>
    </row>
    <row r="68" spans="2:47" s="8" customFormat="1" ht="24.9" customHeight="1">
      <c r="B68" s="105"/>
      <c r="D68" s="106" t="s">
        <v>217</v>
      </c>
      <c r="E68" s="107"/>
      <c r="F68" s="107"/>
      <c r="G68" s="107"/>
      <c r="H68" s="107"/>
      <c r="I68" s="107"/>
      <c r="J68" s="108">
        <f>J100</f>
        <v>0</v>
      </c>
      <c r="L68" s="105"/>
    </row>
    <row r="69" spans="2:47" s="9" customFormat="1" ht="19.95" customHeight="1">
      <c r="B69" s="109"/>
      <c r="D69" s="110" t="s">
        <v>226</v>
      </c>
      <c r="E69" s="111"/>
      <c r="F69" s="111"/>
      <c r="G69" s="111"/>
      <c r="H69" s="111"/>
      <c r="I69" s="111"/>
      <c r="J69" s="112">
        <f>J101</f>
        <v>0</v>
      </c>
      <c r="L69" s="109"/>
    </row>
    <row r="70" spans="2:47" s="8" customFormat="1" ht="24.9" customHeight="1">
      <c r="B70" s="105"/>
      <c r="D70" s="106" t="s">
        <v>6315</v>
      </c>
      <c r="E70" s="107"/>
      <c r="F70" s="107"/>
      <c r="G70" s="107"/>
      <c r="H70" s="107"/>
      <c r="I70" s="107"/>
      <c r="J70" s="108">
        <f>J113</f>
        <v>0</v>
      </c>
      <c r="L70" s="105"/>
    </row>
    <row r="71" spans="2:47" s="8" customFormat="1" ht="24.9" customHeight="1">
      <c r="B71" s="105"/>
      <c r="D71" s="106" t="s">
        <v>228</v>
      </c>
      <c r="E71" s="107"/>
      <c r="F71" s="107"/>
      <c r="G71" s="107"/>
      <c r="H71" s="107"/>
      <c r="I71" s="107"/>
      <c r="J71" s="108">
        <f>J117</f>
        <v>0</v>
      </c>
      <c r="L71" s="105"/>
    </row>
    <row r="72" spans="2:47" s="9" customFormat="1" ht="19.95" customHeight="1">
      <c r="B72" s="109"/>
      <c r="D72" s="110" t="s">
        <v>15593</v>
      </c>
      <c r="E72" s="111"/>
      <c r="F72" s="111"/>
      <c r="G72" s="111"/>
      <c r="H72" s="111"/>
      <c r="I72" s="111"/>
      <c r="J72" s="112">
        <f>J118</f>
        <v>0</v>
      </c>
      <c r="L72" s="109"/>
    </row>
    <row r="73" spans="2:47" s="9" customFormat="1" ht="19.95" customHeight="1">
      <c r="B73" s="109"/>
      <c r="D73" s="110" t="s">
        <v>15594</v>
      </c>
      <c r="E73" s="111"/>
      <c r="F73" s="111"/>
      <c r="G73" s="111"/>
      <c r="H73" s="111"/>
      <c r="I73" s="111"/>
      <c r="J73" s="112">
        <f>J125</f>
        <v>0</v>
      </c>
      <c r="L73" s="109"/>
    </row>
    <row r="74" spans="2:47" s="9" customFormat="1" ht="19.95" customHeight="1">
      <c r="B74" s="109"/>
      <c r="D74" s="110" t="s">
        <v>15595</v>
      </c>
      <c r="E74" s="111"/>
      <c r="F74" s="111"/>
      <c r="G74" s="111"/>
      <c r="H74" s="111"/>
      <c r="I74" s="111"/>
      <c r="J74" s="112">
        <f>J140</f>
        <v>0</v>
      </c>
      <c r="L74" s="109"/>
    </row>
    <row r="75" spans="2:47" s="9" customFormat="1" ht="19.95" customHeight="1">
      <c r="B75" s="109"/>
      <c r="D75" s="110" t="s">
        <v>15596</v>
      </c>
      <c r="E75" s="111"/>
      <c r="F75" s="111"/>
      <c r="G75" s="111"/>
      <c r="H75" s="111"/>
      <c r="I75" s="111"/>
      <c r="J75" s="112">
        <f>J178</f>
        <v>0</v>
      </c>
      <c r="L75" s="109"/>
    </row>
    <row r="76" spans="2:47" s="1" customFormat="1" ht="21.75" customHeight="1">
      <c r="B76" s="34"/>
      <c r="L76" s="34"/>
    </row>
    <row r="77" spans="2:47" s="1" customFormat="1" ht="6.9" customHeight="1">
      <c r="B77" s="43"/>
      <c r="C77" s="44"/>
      <c r="D77" s="44"/>
      <c r="E77" s="44"/>
      <c r="F77" s="44"/>
      <c r="G77" s="44"/>
      <c r="H77" s="44"/>
      <c r="I77" s="44"/>
      <c r="J77" s="44"/>
      <c r="K77" s="44"/>
      <c r="L77" s="34"/>
    </row>
    <row r="81" spans="2:12" s="1" customFormat="1" ht="6.9" customHeight="1">
      <c r="B81" s="45"/>
      <c r="C81" s="46"/>
      <c r="D81" s="46"/>
      <c r="E81" s="46"/>
      <c r="F81" s="46"/>
      <c r="G81" s="46"/>
      <c r="H81" s="46"/>
      <c r="I81" s="46"/>
      <c r="J81" s="46"/>
      <c r="K81" s="46"/>
      <c r="L81" s="34"/>
    </row>
    <row r="82" spans="2:12" s="1" customFormat="1" ht="24.9" customHeight="1">
      <c r="B82" s="34"/>
      <c r="C82" s="23" t="s">
        <v>248</v>
      </c>
      <c r="L82" s="34"/>
    </row>
    <row r="83" spans="2:12" s="1" customFormat="1" ht="6.9" customHeight="1">
      <c r="B83" s="34"/>
      <c r="L83" s="34"/>
    </row>
    <row r="84" spans="2:12" s="1" customFormat="1" ht="12" customHeight="1">
      <c r="B84" s="34"/>
      <c r="C84" s="29" t="s">
        <v>16</v>
      </c>
      <c r="L84" s="34"/>
    </row>
    <row r="85" spans="2:12" s="1" customFormat="1" ht="16.5" customHeight="1">
      <c r="B85" s="34"/>
      <c r="E85" s="344" t="str">
        <f>E7</f>
        <v>Domov pro seniory - nový pavilon D - Ústí nad Orlicí</v>
      </c>
      <c r="F85" s="345"/>
      <c r="G85" s="345"/>
      <c r="H85" s="345"/>
      <c r="L85" s="34"/>
    </row>
    <row r="86" spans="2:12" ht="12" customHeight="1">
      <c r="B86" s="22"/>
      <c r="C86" s="29" t="s">
        <v>207</v>
      </c>
      <c r="L86" s="22"/>
    </row>
    <row r="87" spans="2:12" ht="16.5" customHeight="1">
      <c r="B87" s="22"/>
      <c r="E87" s="344" t="s">
        <v>10206</v>
      </c>
      <c r="F87" s="306"/>
      <c r="G87" s="306"/>
      <c r="H87" s="306"/>
      <c r="L87" s="22"/>
    </row>
    <row r="88" spans="2:12" ht="12" customHeight="1">
      <c r="B88" s="22"/>
      <c r="C88" s="29" t="s">
        <v>209</v>
      </c>
      <c r="L88" s="22"/>
    </row>
    <row r="89" spans="2:12" s="1" customFormat="1" ht="16.5" customHeight="1">
      <c r="B89" s="34"/>
      <c r="E89" s="340" t="s">
        <v>13008</v>
      </c>
      <c r="F89" s="346"/>
      <c r="G89" s="346"/>
      <c r="H89" s="346"/>
      <c r="L89" s="34"/>
    </row>
    <row r="90" spans="2:12" s="1" customFormat="1" ht="12" customHeight="1">
      <c r="B90" s="34"/>
      <c r="C90" s="29" t="s">
        <v>9519</v>
      </c>
      <c r="L90" s="34"/>
    </row>
    <row r="91" spans="2:12" s="1" customFormat="1" ht="16.5" customHeight="1">
      <c r="B91" s="34"/>
      <c r="E91" s="327" t="str">
        <f>E13</f>
        <v>D.3.6 - Zařízení pro vytápění staveb</v>
      </c>
      <c r="F91" s="346"/>
      <c r="G91" s="346"/>
      <c r="H91" s="346"/>
      <c r="L91" s="34"/>
    </row>
    <row r="92" spans="2:12" s="1" customFormat="1" ht="6.9" customHeight="1">
      <c r="B92" s="34"/>
      <c r="L92" s="34"/>
    </row>
    <row r="93" spans="2:12" s="1" customFormat="1" ht="12" customHeight="1">
      <c r="B93" s="34"/>
      <c r="C93" s="29" t="s">
        <v>21</v>
      </c>
      <c r="F93" s="27" t="str">
        <f>F16</f>
        <v>k.ú.Ústí n.Orlicí p.č.651/9 561/19 561/20 st.3165</v>
      </c>
      <c r="I93" s="29" t="s">
        <v>23</v>
      </c>
      <c r="J93" s="51" t="str">
        <f>IF(J16="","",J16)</f>
        <v>7. 3. 2024</v>
      </c>
      <c r="L93" s="34"/>
    </row>
    <row r="94" spans="2:12" s="1" customFormat="1" ht="6.9" customHeight="1">
      <c r="B94" s="34"/>
      <c r="L94" s="34"/>
    </row>
    <row r="95" spans="2:12" s="1" customFormat="1" ht="40.049999999999997" customHeight="1">
      <c r="B95" s="34"/>
      <c r="C95" s="29" t="s">
        <v>25</v>
      </c>
      <c r="F95" s="27" t="str">
        <f>E19</f>
        <v>Město Ústí nad Orlicí, Sychrova 16, 56224 Ústí nO</v>
      </c>
      <c r="I95" s="29" t="s">
        <v>33</v>
      </c>
      <c r="J95" s="32" t="str">
        <f>E25</f>
        <v>R21 Architects s.r.o. Mánesova 864/19 12000 Praha2</v>
      </c>
      <c r="L95" s="34"/>
    </row>
    <row r="96" spans="2:12" s="1" customFormat="1" ht="15.15" customHeight="1">
      <c r="B96" s="34"/>
      <c r="C96" s="29" t="s">
        <v>31</v>
      </c>
      <c r="F96" s="27" t="str">
        <f>IF(E22="","",E22)</f>
        <v>Vyplň údaj</v>
      </c>
      <c r="I96" s="29" t="s">
        <v>38</v>
      </c>
      <c r="J96" s="32" t="str">
        <f>E28</f>
        <v xml:space="preserve"> </v>
      </c>
      <c r="L96" s="34"/>
    </row>
    <row r="97" spans="2:65" s="1" customFormat="1" ht="10.35" customHeight="1">
      <c r="B97" s="34"/>
      <c r="L97" s="34"/>
    </row>
    <row r="98" spans="2:65" s="10" customFormat="1" ht="29.25" customHeight="1">
      <c r="B98" s="113"/>
      <c r="C98" s="114" t="s">
        <v>249</v>
      </c>
      <c r="D98" s="115" t="s">
        <v>61</v>
      </c>
      <c r="E98" s="115" t="s">
        <v>57</v>
      </c>
      <c r="F98" s="115" t="s">
        <v>58</v>
      </c>
      <c r="G98" s="115" t="s">
        <v>250</v>
      </c>
      <c r="H98" s="115" t="s">
        <v>251</v>
      </c>
      <c r="I98" s="115" t="s">
        <v>252</v>
      </c>
      <c r="J98" s="115" t="s">
        <v>215</v>
      </c>
      <c r="K98" s="116" t="s">
        <v>253</v>
      </c>
      <c r="L98" s="113"/>
      <c r="M98" s="58" t="s">
        <v>19</v>
      </c>
      <c r="N98" s="59" t="s">
        <v>46</v>
      </c>
      <c r="O98" s="59" t="s">
        <v>254</v>
      </c>
      <c r="P98" s="59" t="s">
        <v>255</v>
      </c>
      <c r="Q98" s="59" t="s">
        <v>256</v>
      </c>
      <c r="R98" s="59" t="s">
        <v>257</v>
      </c>
      <c r="S98" s="59" t="s">
        <v>258</v>
      </c>
      <c r="T98" s="60" t="s">
        <v>259</v>
      </c>
    </row>
    <row r="99" spans="2:65" s="1" customFormat="1" ht="22.8" customHeight="1">
      <c r="B99" s="34"/>
      <c r="C99" s="63" t="s">
        <v>260</v>
      </c>
      <c r="J99" s="117">
        <f>BK99</f>
        <v>0</v>
      </c>
      <c r="L99" s="34"/>
      <c r="M99" s="61"/>
      <c r="N99" s="52"/>
      <c r="O99" s="52"/>
      <c r="P99" s="118">
        <f>P100+P113+P117</f>
        <v>0</v>
      </c>
      <c r="Q99" s="52"/>
      <c r="R99" s="118">
        <f>R100+R113+R117</f>
        <v>1.7694000000000001E-2</v>
      </c>
      <c r="S99" s="52"/>
      <c r="T99" s="119">
        <f>T100+T113+T117</f>
        <v>0.76625799999999999</v>
      </c>
      <c r="AT99" s="19" t="s">
        <v>75</v>
      </c>
      <c r="AU99" s="19" t="s">
        <v>216</v>
      </c>
      <c r="BK99" s="120">
        <f>BK100+BK113+BK117</f>
        <v>0</v>
      </c>
    </row>
    <row r="100" spans="2:65" s="11" customFormat="1" ht="25.95" customHeight="1">
      <c r="B100" s="121"/>
      <c r="D100" s="122" t="s">
        <v>75</v>
      </c>
      <c r="E100" s="123" t="s">
        <v>261</v>
      </c>
      <c r="F100" s="123" t="s">
        <v>262</v>
      </c>
      <c r="I100" s="124"/>
      <c r="J100" s="125">
        <f>BK100</f>
        <v>0</v>
      </c>
      <c r="L100" s="121"/>
      <c r="M100" s="126"/>
      <c r="P100" s="127">
        <f>P101</f>
        <v>0</v>
      </c>
      <c r="R100" s="127">
        <f>R101</f>
        <v>0</v>
      </c>
      <c r="T100" s="128">
        <f>T101</f>
        <v>0</v>
      </c>
      <c r="AR100" s="122" t="s">
        <v>83</v>
      </c>
      <c r="AT100" s="129" t="s">
        <v>75</v>
      </c>
      <c r="AU100" s="129" t="s">
        <v>76</v>
      </c>
      <c r="AY100" s="122" t="s">
        <v>263</v>
      </c>
      <c r="BK100" s="130">
        <f>BK101</f>
        <v>0</v>
      </c>
    </row>
    <row r="101" spans="2:65" s="11" customFormat="1" ht="22.8" customHeight="1">
      <c r="B101" s="121"/>
      <c r="D101" s="122" t="s">
        <v>75</v>
      </c>
      <c r="E101" s="131" t="s">
        <v>2933</v>
      </c>
      <c r="F101" s="131" t="s">
        <v>2934</v>
      </c>
      <c r="I101" s="124"/>
      <c r="J101" s="132">
        <f>BK101</f>
        <v>0</v>
      </c>
      <c r="L101" s="121"/>
      <c r="M101" s="126"/>
      <c r="P101" s="127">
        <f>SUM(P102:P112)</f>
        <v>0</v>
      </c>
      <c r="R101" s="127">
        <f>SUM(R102:R112)</f>
        <v>0</v>
      </c>
      <c r="T101" s="128">
        <f>SUM(T102:T112)</f>
        <v>0</v>
      </c>
      <c r="AR101" s="122" t="s">
        <v>83</v>
      </c>
      <c r="AT101" s="129" t="s">
        <v>75</v>
      </c>
      <c r="AU101" s="129" t="s">
        <v>83</v>
      </c>
      <c r="AY101" s="122" t="s">
        <v>263</v>
      </c>
      <c r="BK101" s="130">
        <f>SUM(BK102:BK112)</f>
        <v>0</v>
      </c>
    </row>
    <row r="102" spans="2:65" s="1" customFormat="1" ht="16.5" customHeight="1">
      <c r="B102" s="34"/>
      <c r="C102" s="133" t="s">
        <v>83</v>
      </c>
      <c r="D102" s="133" t="s">
        <v>265</v>
      </c>
      <c r="E102" s="134" t="s">
        <v>8123</v>
      </c>
      <c r="F102" s="135" t="s">
        <v>8124</v>
      </c>
      <c r="G102" s="136" t="s">
        <v>423</v>
      </c>
      <c r="H102" s="137">
        <v>0.76600000000000001</v>
      </c>
      <c r="I102" s="138"/>
      <c r="J102" s="139">
        <f>ROUND(I102*H102,2)</f>
        <v>0</v>
      </c>
      <c r="K102" s="135" t="s">
        <v>269</v>
      </c>
      <c r="L102" s="34"/>
      <c r="M102" s="140" t="s">
        <v>19</v>
      </c>
      <c r="N102" s="141" t="s">
        <v>48</v>
      </c>
      <c r="P102" s="142">
        <f>O102*H102</f>
        <v>0</v>
      </c>
      <c r="Q102" s="142">
        <v>0</v>
      </c>
      <c r="R102" s="142">
        <f>Q102*H102</f>
        <v>0</v>
      </c>
      <c r="S102" s="142">
        <v>0</v>
      </c>
      <c r="T102" s="143">
        <f>S102*H102</f>
        <v>0</v>
      </c>
      <c r="AR102" s="144" t="s">
        <v>98</v>
      </c>
      <c r="AT102" s="144" t="s">
        <v>265</v>
      </c>
      <c r="AU102" s="144" t="s">
        <v>88</v>
      </c>
      <c r="AY102" s="19" t="s">
        <v>263</v>
      </c>
      <c r="BE102" s="145">
        <f>IF(N102="základní",J102,0)</f>
        <v>0</v>
      </c>
      <c r="BF102" s="145">
        <f>IF(N102="snížená",J102,0)</f>
        <v>0</v>
      </c>
      <c r="BG102" s="145">
        <f>IF(N102="zákl. přenesená",J102,0)</f>
        <v>0</v>
      </c>
      <c r="BH102" s="145">
        <f>IF(N102="sníž. přenesená",J102,0)</f>
        <v>0</v>
      </c>
      <c r="BI102" s="145">
        <f>IF(N102="nulová",J102,0)</f>
        <v>0</v>
      </c>
      <c r="BJ102" s="19" t="s">
        <v>88</v>
      </c>
      <c r="BK102" s="145">
        <f>ROUND(I102*H102,2)</f>
        <v>0</v>
      </c>
      <c r="BL102" s="19" t="s">
        <v>98</v>
      </c>
      <c r="BM102" s="144" t="s">
        <v>15597</v>
      </c>
    </row>
    <row r="103" spans="2:65" s="1" customFormat="1" ht="10.199999999999999">
      <c r="B103" s="34"/>
      <c r="D103" s="146" t="s">
        <v>271</v>
      </c>
      <c r="F103" s="147" t="s">
        <v>8126</v>
      </c>
      <c r="I103" s="148"/>
      <c r="L103" s="34"/>
      <c r="M103" s="149"/>
      <c r="T103" s="55"/>
      <c r="AT103" s="19" t="s">
        <v>271</v>
      </c>
      <c r="AU103" s="19" t="s">
        <v>88</v>
      </c>
    </row>
    <row r="104" spans="2:65" s="1" customFormat="1" ht="24.15" customHeight="1">
      <c r="B104" s="34"/>
      <c r="C104" s="133" t="s">
        <v>88</v>
      </c>
      <c r="D104" s="133" t="s">
        <v>265</v>
      </c>
      <c r="E104" s="134" t="s">
        <v>14066</v>
      </c>
      <c r="F104" s="135" t="s">
        <v>14067</v>
      </c>
      <c r="G104" s="136" t="s">
        <v>423</v>
      </c>
      <c r="H104" s="137">
        <v>0.76600000000000001</v>
      </c>
      <c r="I104" s="138"/>
      <c r="J104" s="139">
        <f>ROUND(I104*H104,2)</f>
        <v>0</v>
      </c>
      <c r="K104" s="135" t="s">
        <v>269</v>
      </c>
      <c r="L104" s="34"/>
      <c r="M104" s="140" t="s">
        <v>19</v>
      </c>
      <c r="N104" s="141" t="s">
        <v>48</v>
      </c>
      <c r="P104" s="142">
        <f>O104*H104</f>
        <v>0</v>
      </c>
      <c r="Q104" s="142">
        <v>0</v>
      </c>
      <c r="R104" s="142">
        <f>Q104*H104</f>
        <v>0</v>
      </c>
      <c r="S104" s="142">
        <v>0</v>
      </c>
      <c r="T104" s="143">
        <f>S104*H104</f>
        <v>0</v>
      </c>
      <c r="AR104" s="144" t="s">
        <v>98</v>
      </c>
      <c r="AT104" s="144" t="s">
        <v>265</v>
      </c>
      <c r="AU104" s="144" t="s">
        <v>88</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98</v>
      </c>
      <c r="BM104" s="144" t="s">
        <v>15598</v>
      </c>
    </row>
    <row r="105" spans="2:65" s="1" customFormat="1" ht="10.199999999999999">
      <c r="B105" s="34"/>
      <c r="D105" s="146" t="s">
        <v>271</v>
      </c>
      <c r="F105" s="147" t="s">
        <v>14069</v>
      </c>
      <c r="I105" s="148"/>
      <c r="L105" s="34"/>
      <c r="M105" s="149"/>
      <c r="T105" s="55"/>
      <c r="AT105" s="19" t="s">
        <v>271</v>
      </c>
      <c r="AU105" s="19" t="s">
        <v>88</v>
      </c>
    </row>
    <row r="106" spans="2:65" s="1" customFormat="1" ht="24.15" customHeight="1">
      <c r="B106" s="34"/>
      <c r="C106" s="133" t="s">
        <v>92</v>
      </c>
      <c r="D106" s="133" t="s">
        <v>265</v>
      </c>
      <c r="E106" s="134" t="s">
        <v>2946</v>
      </c>
      <c r="F106" s="135" t="s">
        <v>2947</v>
      </c>
      <c r="G106" s="136" t="s">
        <v>423</v>
      </c>
      <c r="H106" s="137">
        <v>6.1280000000000001</v>
      </c>
      <c r="I106" s="138"/>
      <c r="J106" s="139">
        <f>ROUND(I106*H106,2)</f>
        <v>0</v>
      </c>
      <c r="K106" s="135" t="s">
        <v>269</v>
      </c>
      <c r="L106" s="34"/>
      <c r="M106" s="140" t="s">
        <v>19</v>
      </c>
      <c r="N106" s="141" t="s">
        <v>48</v>
      </c>
      <c r="P106" s="142">
        <f>O106*H106</f>
        <v>0</v>
      </c>
      <c r="Q106" s="142">
        <v>0</v>
      </c>
      <c r="R106" s="142">
        <f>Q106*H106</f>
        <v>0</v>
      </c>
      <c r="S106" s="142">
        <v>0</v>
      </c>
      <c r="T106" s="143">
        <f>S106*H106</f>
        <v>0</v>
      </c>
      <c r="AR106" s="144" t="s">
        <v>98</v>
      </c>
      <c r="AT106" s="144" t="s">
        <v>265</v>
      </c>
      <c r="AU106" s="144" t="s">
        <v>88</v>
      </c>
      <c r="AY106" s="19" t="s">
        <v>263</v>
      </c>
      <c r="BE106" s="145">
        <f>IF(N106="základní",J106,0)</f>
        <v>0</v>
      </c>
      <c r="BF106" s="145">
        <f>IF(N106="snížená",J106,0)</f>
        <v>0</v>
      </c>
      <c r="BG106" s="145">
        <f>IF(N106="zákl. přenesená",J106,0)</f>
        <v>0</v>
      </c>
      <c r="BH106" s="145">
        <f>IF(N106="sníž. přenesená",J106,0)</f>
        <v>0</v>
      </c>
      <c r="BI106" s="145">
        <f>IF(N106="nulová",J106,0)</f>
        <v>0</v>
      </c>
      <c r="BJ106" s="19" t="s">
        <v>88</v>
      </c>
      <c r="BK106" s="145">
        <f>ROUND(I106*H106,2)</f>
        <v>0</v>
      </c>
      <c r="BL106" s="19" t="s">
        <v>98</v>
      </c>
      <c r="BM106" s="144" t="s">
        <v>15599</v>
      </c>
    </row>
    <row r="107" spans="2:65" s="1" customFormat="1" ht="10.199999999999999">
      <c r="B107" s="34"/>
      <c r="D107" s="146" t="s">
        <v>271</v>
      </c>
      <c r="F107" s="147" t="s">
        <v>2949</v>
      </c>
      <c r="I107" s="148"/>
      <c r="L107" s="34"/>
      <c r="M107" s="149"/>
      <c r="T107" s="55"/>
      <c r="AT107" s="19" t="s">
        <v>271</v>
      </c>
      <c r="AU107" s="19" t="s">
        <v>88</v>
      </c>
    </row>
    <row r="108" spans="2:65" s="13" customFormat="1" ht="10.199999999999999">
      <c r="B108" s="157"/>
      <c r="D108" s="151" t="s">
        <v>288</v>
      </c>
      <c r="E108" s="158" t="s">
        <v>19</v>
      </c>
      <c r="F108" s="159" t="s">
        <v>15600</v>
      </c>
      <c r="H108" s="160">
        <v>6.1280000000000001</v>
      </c>
      <c r="I108" s="161"/>
      <c r="L108" s="157"/>
      <c r="M108" s="162"/>
      <c r="T108" s="163"/>
      <c r="AT108" s="158" t="s">
        <v>288</v>
      </c>
      <c r="AU108" s="158" t="s">
        <v>88</v>
      </c>
      <c r="AV108" s="13" t="s">
        <v>88</v>
      </c>
      <c r="AW108" s="13" t="s">
        <v>37</v>
      </c>
      <c r="AX108" s="13" t="s">
        <v>83</v>
      </c>
      <c r="AY108" s="158" t="s">
        <v>263</v>
      </c>
    </row>
    <row r="109" spans="2:65" s="1" customFormat="1" ht="21.75" customHeight="1">
      <c r="B109" s="34"/>
      <c r="C109" s="133" t="s">
        <v>98</v>
      </c>
      <c r="D109" s="133" t="s">
        <v>265</v>
      </c>
      <c r="E109" s="134" t="s">
        <v>15601</v>
      </c>
      <c r="F109" s="135" t="s">
        <v>15602</v>
      </c>
      <c r="G109" s="136" t="s">
        <v>423</v>
      </c>
      <c r="H109" s="137">
        <v>0.76600000000000001</v>
      </c>
      <c r="I109" s="138"/>
      <c r="J109" s="139">
        <f>ROUND(I109*H109,2)</f>
        <v>0</v>
      </c>
      <c r="K109" s="135" t="s">
        <v>269</v>
      </c>
      <c r="L109" s="34"/>
      <c r="M109" s="140" t="s">
        <v>19</v>
      </c>
      <c r="N109" s="141" t="s">
        <v>48</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15603</v>
      </c>
    </row>
    <row r="110" spans="2:65" s="1" customFormat="1" ht="10.199999999999999">
      <c r="B110" s="34"/>
      <c r="D110" s="146" t="s">
        <v>271</v>
      </c>
      <c r="F110" s="147" t="s">
        <v>15604</v>
      </c>
      <c r="I110" s="148"/>
      <c r="L110" s="34"/>
      <c r="M110" s="149"/>
      <c r="T110" s="55"/>
      <c r="AT110" s="19" t="s">
        <v>271</v>
      </c>
      <c r="AU110" s="19" t="s">
        <v>88</v>
      </c>
    </row>
    <row r="111" spans="2:65" s="1" customFormat="1" ht="24.15" customHeight="1">
      <c r="B111" s="34"/>
      <c r="C111" s="133" t="s">
        <v>292</v>
      </c>
      <c r="D111" s="133" t="s">
        <v>265</v>
      </c>
      <c r="E111" s="134" t="s">
        <v>9591</v>
      </c>
      <c r="F111" s="135" t="s">
        <v>9592</v>
      </c>
      <c r="G111" s="136" t="s">
        <v>423</v>
      </c>
      <c r="H111" s="137">
        <v>0.76600000000000001</v>
      </c>
      <c r="I111" s="138"/>
      <c r="J111" s="139">
        <f>ROUND(I111*H111,2)</f>
        <v>0</v>
      </c>
      <c r="K111" s="135" t="s">
        <v>269</v>
      </c>
      <c r="L111" s="34"/>
      <c r="M111" s="140" t="s">
        <v>19</v>
      </c>
      <c r="N111" s="141" t="s">
        <v>48</v>
      </c>
      <c r="P111" s="142">
        <f>O111*H111</f>
        <v>0</v>
      </c>
      <c r="Q111" s="142">
        <v>0</v>
      </c>
      <c r="R111" s="142">
        <f>Q111*H111</f>
        <v>0</v>
      </c>
      <c r="S111" s="142">
        <v>0</v>
      </c>
      <c r="T111" s="143">
        <f>S111*H111</f>
        <v>0</v>
      </c>
      <c r="AR111" s="144" t="s">
        <v>98</v>
      </c>
      <c r="AT111" s="144" t="s">
        <v>265</v>
      </c>
      <c r="AU111" s="144" t="s">
        <v>88</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98</v>
      </c>
      <c r="BM111" s="144" t="s">
        <v>15605</v>
      </c>
    </row>
    <row r="112" spans="2:65" s="1" customFormat="1" ht="10.199999999999999">
      <c r="B112" s="34"/>
      <c r="D112" s="146" t="s">
        <v>271</v>
      </c>
      <c r="F112" s="147" t="s">
        <v>9594</v>
      </c>
      <c r="I112" s="148"/>
      <c r="L112" s="34"/>
      <c r="M112" s="149"/>
      <c r="T112" s="55"/>
      <c r="AT112" s="19" t="s">
        <v>271</v>
      </c>
      <c r="AU112" s="19" t="s">
        <v>88</v>
      </c>
    </row>
    <row r="113" spans="2:65" s="11" customFormat="1" ht="25.95" customHeight="1">
      <c r="B113" s="121"/>
      <c r="D113" s="122" t="s">
        <v>75</v>
      </c>
      <c r="E113" s="123" t="s">
        <v>6325</v>
      </c>
      <c r="F113" s="123" t="s">
        <v>6326</v>
      </c>
      <c r="I113" s="124"/>
      <c r="J113" s="125">
        <f>BK113</f>
        <v>0</v>
      </c>
      <c r="L113" s="121"/>
      <c r="M113" s="126"/>
      <c r="P113" s="127">
        <f>SUM(P114:P116)</f>
        <v>0</v>
      </c>
      <c r="R113" s="127">
        <f>SUM(R114:R116)</f>
        <v>0</v>
      </c>
      <c r="T113" s="128">
        <f>SUM(T114:T116)</f>
        <v>0</v>
      </c>
      <c r="AR113" s="122" t="s">
        <v>83</v>
      </c>
      <c r="AT113" s="129" t="s">
        <v>75</v>
      </c>
      <c r="AU113" s="129" t="s">
        <v>76</v>
      </c>
      <c r="AY113" s="122" t="s">
        <v>263</v>
      </c>
      <c r="BK113" s="130">
        <f>SUM(BK114:BK116)</f>
        <v>0</v>
      </c>
    </row>
    <row r="114" spans="2:65" s="1" customFormat="1" ht="16.5" customHeight="1">
      <c r="B114" s="34"/>
      <c r="C114" s="133" t="s">
        <v>298</v>
      </c>
      <c r="D114" s="133" t="s">
        <v>265</v>
      </c>
      <c r="E114" s="134" t="s">
        <v>6327</v>
      </c>
      <c r="F114" s="135" t="s">
        <v>6328</v>
      </c>
      <c r="G114" s="136" t="s">
        <v>275</v>
      </c>
      <c r="H114" s="137">
        <v>24</v>
      </c>
      <c r="I114" s="138"/>
      <c r="J114" s="139">
        <f>ROUND(I114*H114,2)</f>
        <v>0</v>
      </c>
      <c r="K114" s="135" t="s">
        <v>19</v>
      </c>
      <c r="L114" s="34"/>
      <c r="M114" s="140" t="s">
        <v>19</v>
      </c>
      <c r="N114" s="141" t="s">
        <v>48</v>
      </c>
      <c r="P114" s="142">
        <f>O114*H114</f>
        <v>0</v>
      </c>
      <c r="Q114" s="142">
        <v>0</v>
      </c>
      <c r="R114" s="142">
        <f>Q114*H114</f>
        <v>0</v>
      </c>
      <c r="S114" s="142">
        <v>0</v>
      </c>
      <c r="T114" s="143">
        <f>S114*H114</f>
        <v>0</v>
      </c>
      <c r="AR114" s="144" t="s">
        <v>375</v>
      </c>
      <c r="AT114" s="144" t="s">
        <v>265</v>
      </c>
      <c r="AU114" s="144" t="s">
        <v>83</v>
      </c>
      <c r="AY114" s="19" t="s">
        <v>263</v>
      </c>
      <c r="BE114" s="145">
        <f>IF(N114="základní",J114,0)</f>
        <v>0</v>
      </c>
      <c r="BF114" s="145">
        <f>IF(N114="snížená",J114,0)</f>
        <v>0</v>
      </c>
      <c r="BG114" s="145">
        <f>IF(N114="zákl. přenesená",J114,0)</f>
        <v>0</v>
      </c>
      <c r="BH114" s="145">
        <f>IF(N114="sníž. přenesená",J114,0)</f>
        <v>0</v>
      </c>
      <c r="BI114" s="145">
        <f>IF(N114="nulová",J114,0)</f>
        <v>0</v>
      </c>
      <c r="BJ114" s="19" t="s">
        <v>88</v>
      </c>
      <c r="BK114" s="145">
        <f>ROUND(I114*H114,2)</f>
        <v>0</v>
      </c>
      <c r="BL114" s="19" t="s">
        <v>375</v>
      </c>
      <c r="BM114" s="144" t="s">
        <v>15606</v>
      </c>
    </row>
    <row r="115" spans="2:65" s="1" customFormat="1" ht="16.5" customHeight="1">
      <c r="B115" s="34"/>
      <c r="C115" s="133" t="s">
        <v>314</v>
      </c>
      <c r="D115" s="133" t="s">
        <v>265</v>
      </c>
      <c r="E115" s="134" t="s">
        <v>6330</v>
      </c>
      <c r="F115" s="135" t="s">
        <v>6331</v>
      </c>
      <c r="G115" s="136" t="s">
        <v>275</v>
      </c>
      <c r="H115" s="137">
        <v>4</v>
      </c>
      <c r="I115" s="138"/>
      <c r="J115" s="139">
        <f>ROUND(I115*H115,2)</f>
        <v>0</v>
      </c>
      <c r="K115" s="135" t="s">
        <v>19</v>
      </c>
      <c r="L115" s="34"/>
      <c r="M115" s="140" t="s">
        <v>19</v>
      </c>
      <c r="N115" s="141" t="s">
        <v>48</v>
      </c>
      <c r="P115" s="142">
        <f>O115*H115</f>
        <v>0</v>
      </c>
      <c r="Q115" s="142">
        <v>0</v>
      </c>
      <c r="R115" s="142">
        <f>Q115*H115</f>
        <v>0</v>
      </c>
      <c r="S115" s="142">
        <v>0</v>
      </c>
      <c r="T115" s="143">
        <f>S115*H115</f>
        <v>0</v>
      </c>
      <c r="AR115" s="144" t="s">
        <v>375</v>
      </c>
      <c r="AT115" s="144" t="s">
        <v>265</v>
      </c>
      <c r="AU115" s="144" t="s">
        <v>83</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375</v>
      </c>
      <c r="BM115" s="144" t="s">
        <v>15607</v>
      </c>
    </row>
    <row r="116" spans="2:65" s="1" customFormat="1" ht="16.5" customHeight="1">
      <c r="B116" s="34"/>
      <c r="C116" s="133" t="s">
        <v>321</v>
      </c>
      <c r="D116" s="133" t="s">
        <v>265</v>
      </c>
      <c r="E116" s="134" t="s">
        <v>6336</v>
      </c>
      <c r="F116" s="135" t="s">
        <v>6337</v>
      </c>
      <c r="G116" s="136" t="s">
        <v>275</v>
      </c>
      <c r="H116" s="137">
        <v>8</v>
      </c>
      <c r="I116" s="138"/>
      <c r="J116" s="139">
        <f>ROUND(I116*H116,2)</f>
        <v>0</v>
      </c>
      <c r="K116" s="135" t="s">
        <v>19</v>
      </c>
      <c r="L116" s="34"/>
      <c r="M116" s="140" t="s">
        <v>19</v>
      </c>
      <c r="N116" s="141" t="s">
        <v>48</v>
      </c>
      <c r="P116" s="142">
        <f>O116*H116</f>
        <v>0</v>
      </c>
      <c r="Q116" s="142">
        <v>0</v>
      </c>
      <c r="R116" s="142">
        <f>Q116*H116</f>
        <v>0</v>
      </c>
      <c r="S116" s="142">
        <v>0</v>
      </c>
      <c r="T116" s="143">
        <f>S116*H116</f>
        <v>0</v>
      </c>
      <c r="AR116" s="144" t="s">
        <v>375</v>
      </c>
      <c r="AT116" s="144" t="s">
        <v>265</v>
      </c>
      <c r="AU116" s="144" t="s">
        <v>83</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375</v>
      </c>
      <c r="BM116" s="144" t="s">
        <v>15608</v>
      </c>
    </row>
    <row r="117" spans="2:65" s="11" customFormat="1" ht="25.95" customHeight="1">
      <c r="B117" s="121"/>
      <c r="D117" s="122" t="s">
        <v>75</v>
      </c>
      <c r="E117" s="123" t="s">
        <v>2964</v>
      </c>
      <c r="F117" s="123" t="s">
        <v>2965</v>
      </c>
      <c r="I117" s="124"/>
      <c r="J117" s="125">
        <f>BK117</f>
        <v>0</v>
      </c>
      <c r="L117" s="121"/>
      <c r="M117" s="126"/>
      <c r="P117" s="127">
        <f>P118+P125+P140+P178</f>
        <v>0</v>
      </c>
      <c r="R117" s="127">
        <f>R118+R125+R140+R178</f>
        <v>1.7694000000000001E-2</v>
      </c>
      <c r="T117" s="128">
        <f>T118+T125+T140+T178</f>
        <v>0.76625799999999999</v>
      </c>
      <c r="AR117" s="122" t="s">
        <v>88</v>
      </c>
      <c r="AT117" s="129" t="s">
        <v>75</v>
      </c>
      <c r="AU117" s="129" t="s">
        <v>76</v>
      </c>
      <c r="AY117" s="122" t="s">
        <v>263</v>
      </c>
      <c r="BK117" s="130">
        <f>BK118+BK125+BK140+BK178</f>
        <v>0</v>
      </c>
    </row>
    <row r="118" spans="2:65" s="11" customFormat="1" ht="22.8" customHeight="1">
      <c r="B118" s="121"/>
      <c r="D118" s="122" t="s">
        <v>75</v>
      </c>
      <c r="E118" s="131" t="s">
        <v>3252</v>
      </c>
      <c r="F118" s="131" t="s">
        <v>15609</v>
      </c>
      <c r="I118" s="124"/>
      <c r="J118" s="132">
        <f>BK118</f>
        <v>0</v>
      </c>
      <c r="L118" s="121"/>
      <c r="M118" s="126"/>
      <c r="P118" s="127">
        <f>SUM(P119:P124)</f>
        <v>0</v>
      </c>
      <c r="R118" s="127">
        <f>SUM(R119:R124)</f>
        <v>5.1400000000000003E-4</v>
      </c>
      <c r="T118" s="128">
        <f>SUM(T119:T124)</f>
        <v>0</v>
      </c>
      <c r="AR118" s="122" t="s">
        <v>88</v>
      </c>
      <c r="AT118" s="129" t="s">
        <v>75</v>
      </c>
      <c r="AU118" s="129" t="s">
        <v>83</v>
      </c>
      <c r="AY118" s="122" t="s">
        <v>263</v>
      </c>
      <c r="BK118" s="130">
        <f>SUM(BK119:BK124)</f>
        <v>0</v>
      </c>
    </row>
    <row r="119" spans="2:65" s="1" customFormat="1" ht="24.15" customHeight="1">
      <c r="B119" s="34"/>
      <c r="C119" s="133" t="s">
        <v>328</v>
      </c>
      <c r="D119" s="133" t="s">
        <v>265</v>
      </c>
      <c r="E119" s="134" t="s">
        <v>15610</v>
      </c>
      <c r="F119" s="135" t="s">
        <v>15611</v>
      </c>
      <c r="G119" s="136" t="s">
        <v>378</v>
      </c>
      <c r="H119" s="137">
        <v>0.2</v>
      </c>
      <c r="I119" s="138"/>
      <c r="J119" s="139">
        <f>ROUND(I119*H119,2)</f>
        <v>0</v>
      </c>
      <c r="K119" s="135" t="s">
        <v>269</v>
      </c>
      <c r="L119" s="34"/>
      <c r="M119" s="140" t="s">
        <v>19</v>
      </c>
      <c r="N119" s="141" t="s">
        <v>48</v>
      </c>
      <c r="P119" s="142">
        <f>O119*H119</f>
        <v>0</v>
      </c>
      <c r="Q119" s="142">
        <v>2.2000000000000001E-4</v>
      </c>
      <c r="R119" s="142">
        <f>Q119*H119</f>
        <v>4.4000000000000006E-5</v>
      </c>
      <c r="S119" s="142">
        <v>0</v>
      </c>
      <c r="T119" s="143">
        <f>S119*H119</f>
        <v>0</v>
      </c>
      <c r="AR119" s="144" t="s">
        <v>375</v>
      </c>
      <c r="AT119" s="144" t="s">
        <v>265</v>
      </c>
      <c r="AU119" s="144" t="s">
        <v>88</v>
      </c>
      <c r="AY119" s="19" t="s">
        <v>263</v>
      </c>
      <c r="BE119" s="145">
        <f>IF(N119="základní",J119,0)</f>
        <v>0</v>
      </c>
      <c r="BF119" s="145">
        <f>IF(N119="snížená",J119,0)</f>
        <v>0</v>
      </c>
      <c r="BG119" s="145">
        <f>IF(N119="zákl. přenesená",J119,0)</f>
        <v>0</v>
      </c>
      <c r="BH119" s="145">
        <f>IF(N119="sníž. přenesená",J119,0)</f>
        <v>0</v>
      </c>
      <c r="BI119" s="145">
        <f>IF(N119="nulová",J119,0)</f>
        <v>0</v>
      </c>
      <c r="BJ119" s="19" t="s">
        <v>88</v>
      </c>
      <c r="BK119" s="145">
        <f>ROUND(I119*H119,2)</f>
        <v>0</v>
      </c>
      <c r="BL119" s="19" t="s">
        <v>375</v>
      </c>
      <c r="BM119" s="144" t="s">
        <v>15612</v>
      </c>
    </row>
    <row r="120" spans="2:65" s="1" customFormat="1" ht="10.199999999999999">
      <c r="B120" s="34"/>
      <c r="D120" s="146" t="s">
        <v>271</v>
      </c>
      <c r="F120" s="147" t="s">
        <v>15613</v>
      </c>
      <c r="I120" s="148"/>
      <c r="L120" s="34"/>
      <c r="M120" s="149"/>
      <c r="T120" s="55"/>
      <c r="AT120" s="19" t="s">
        <v>271</v>
      </c>
      <c r="AU120" s="19" t="s">
        <v>88</v>
      </c>
    </row>
    <row r="121" spans="2:65" s="1" customFormat="1" ht="16.5" customHeight="1">
      <c r="B121" s="34"/>
      <c r="C121" s="133" t="s">
        <v>334</v>
      </c>
      <c r="D121" s="133" t="s">
        <v>265</v>
      </c>
      <c r="E121" s="134" t="s">
        <v>6377</v>
      </c>
      <c r="F121" s="135" t="s">
        <v>6378</v>
      </c>
      <c r="G121" s="136" t="s">
        <v>6379</v>
      </c>
      <c r="H121" s="137">
        <v>2</v>
      </c>
      <c r="I121" s="138"/>
      <c r="J121" s="139">
        <f>ROUND(I121*H121,2)</f>
        <v>0</v>
      </c>
      <c r="K121" s="135" t="s">
        <v>19</v>
      </c>
      <c r="L121" s="34"/>
      <c r="M121" s="140" t="s">
        <v>19</v>
      </c>
      <c r="N121" s="141" t="s">
        <v>48</v>
      </c>
      <c r="P121" s="142">
        <f>O121*H121</f>
        <v>0</v>
      </c>
      <c r="Q121" s="142">
        <v>0</v>
      </c>
      <c r="R121" s="142">
        <f>Q121*H121</f>
        <v>0</v>
      </c>
      <c r="S121" s="142">
        <v>0</v>
      </c>
      <c r="T121" s="143">
        <f>S121*H121</f>
        <v>0</v>
      </c>
      <c r="AR121" s="144" t="s">
        <v>375</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375</v>
      </c>
      <c r="BM121" s="144" t="s">
        <v>15614</v>
      </c>
    </row>
    <row r="122" spans="2:65" s="1" customFormat="1" ht="16.5" customHeight="1">
      <c r="B122" s="34"/>
      <c r="C122" s="178" t="s">
        <v>340</v>
      </c>
      <c r="D122" s="178" t="s">
        <v>439</v>
      </c>
      <c r="E122" s="179" t="s">
        <v>6401</v>
      </c>
      <c r="F122" s="180" t="s">
        <v>6402</v>
      </c>
      <c r="G122" s="181" t="s">
        <v>490</v>
      </c>
      <c r="H122" s="182">
        <v>0.1</v>
      </c>
      <c r="I122" s="183"/>
      <c r="J122" s="184">
        <f>ROUND(I122*H122,2)</f>
        <v>0</v>
      </c>
      <c r="K122" s="180" t="s">
        <v>19</v>
      </c>
      <c r="L122" s="185"/>
      <c r="M122" s="186" t="s">
        <v>19</v>
      </c>
      <c r="N122" s="187" t="s">
        <v>48</v>
      </c>
      <c r="P122" s="142">
        <f>O122*H122</f>
        <v>0</v>
      </c>
      <c r="Q122" s="142">
        <v>4.7000000000000002E-3</v>
      </c>
      <c r="R122" s="142">
        <f>Q122*H122</f>
        <v>4.7000000000000004E-4</v>
      </c>
      <c r="S122" s="142">
        <v>0</v>
      </c>
      <c r="T122" s="143">
        <f>S122*H122</f>
        <v>0</v>
      </c>
      <c r="AR122" s="144" t="s">
        <v>480</v>
      </c>
      <c r="AT122" s="144" t="s">
        <v>439</v>
      </c>
      <c r="AU122" s="144" t="s">
        <v>88</v>
      </c>
      <c r="AY122" s="19" t="s">
        <v>263</v>
      </c>
      <c r="BE122" s="145">
        <f>IF(N122="základní",J122,0)</f>
        <v>0</v>
      </c>
      <c r="BF122" s="145">
        <f>IF(N122="snížená",J122,0)</f>
        <v>0</v>
      </c>
      <c r="BG122" s="145">
        <f>IF(N122="zákl. přenesená",J122,0)</f>
        <v>0</v>
      </c>
      <c r="BH122" s="145">
        <f>IF(N122="sníž. přenesená",J122,0)</f>
        <v>0</v>
      </c>
      <c r="BI122" s="145">
        <f>IF(N122="nulová",J122,0)</f>
        <v>0</v>
      </c>
      <c r="BJ122" s="19" t="s">
        <v>88</v>
      </c>
      <c r="BK122" s="145">
        <f>ROUND(I122*H122,2)</f>
        <v>0</v>
      </c>
      <c r="BL122" s="19" t="s">
        <v>375</v>
      </c>
      <c r="BM122" s="144" t="s">
        <v>15615</v>
      </c>
    </row>
    <row r="123" spans="2:65" s="1" customFormat="1" ht="24.15" customHeight="1">
      <c r="B123" s="34"/>
      <c r="C123" s="133" t="s">
        <v>8</v>
      </c>
      <c r="D123" s="133" t="s">
        <v>265</v>
      </c>
      <c r="E123" s="134" t="s">
        <v>14195</v>
      </c>
      <c r="F123" s="135" t="s">
        <v>14196</v>
      </c>
      <c r="G123" s="136" t="s">
        <v>423</v>
      </c>
      <c r="H123" s="137">
        <v>1E-3</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375</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375</v>
      </c>
      <c r="BM123" s="144" t="s">
        <v>15616</v>
      </c>
    </row>
    <row r="124" spans="2:65" s="1" customFormat="1" ht="10.199999999999999">
      <c r="B124" s="34"/>
      <c r="D124" s="146" t="s">
        <v>271</v>
      </c>
      <c r="F124" s="147" t="s">
        <v>14198</v>
      </c>
      <c r="I124" s="148"/>
      <c r="L124" s="34"/>
      <c r="M124" s="149"/>
      <c r="T124" s="55"/>
      <c r="AT124" s="19" t="s">
        <v>271</v>
      </c>
      <c r="AU124" s="19" t="s">
        <v>88</v>
      </c>
    </row>
    <row r="125" spans="2:65" s="11" customFormat="1" ht="22.8" customHeight="1">
      <c r="B125" s="121"/>
      <c r="D125" s="122" t="s">
        <v>75</v>
      </c>
      <c r="E125" s="131" t="s">
        <v>5421</v>
      </c>
      <c r="F125" s="131" t="s">
        <v>15617</v>
      </c>
      <c r="I125" s="124"/>
      <c r="J125" s="132">
        <f>BK125</f>
        <v>0</v>
      </c>
      <c r="L125" s="121"/>
      <c r="M125" s="126"/>
      <c r="P125" s="127">
        <f>SUM(P126:P139)</f>
        <v>0</v>
      </c>
      <c r="R125" s="127">
        <f>SUM(R126:R139)</f>
        <v>1.5300000000000001E-2</v>
      </c>
      <c r="T125" s="128">
        <f>SUM(T126:T139)</f>
        <v>9.6000000000000002E-2</v>
      </c>
      <c r="AR125" s="122" t="s">
        <v>88</v>
      </c>
      <c r="AT125" s="129" t="s">
        <v>75</v>
      </c>
      <c r="AU125" s="129" t="s">
        <v>83</v>
      </c>
      <c r="AY125" s="122" t="s">
        <v>263</v>
      </c>
      <c r="BK125" s="130">
        <f>SUM(BK126:BK139)</f>
        <v>0</v>
      </c>
    </row>
    <row r="126" spans="2:65" s="1" customFormat="1" ht="16.5" customHeight="1">
      <c r="B126" s="34"/>
      <c r="C126" s="133" t="s">
        <v>356</v>
      </c>
      <c r="D126" s="133" t="s">
        <v>265</v>
      </c>
      <c r="E126" s="134" t="s">
        <v>15618</v>
      </c>
      <c r="F126" s="135" t="s">
        <v>15619</v>
      </c>
      <c r="G126" s="136" t="s">
        <v>268</v>
      </c>
      <c r="H126" s="137">
        <v>30</v>
      </c>
      <c r="I126" s="138"/>
      <c r="J126" s="139">
        <f>ROUND(I126*H126,2)</f>
        <v>0</v>
      </c>
      <c r="K126" s="135" t="s">
        <v>269</v>
      </c>
      <c r="L126" s="34"/>
      <c r="M126" s="140" t="s">
        <v>19</v>
      </c>
      <c r="N126" s="141" t="s">
        <v>48</v>
      </c>
      <c r="P126" s="142">
        <f>O126*H126</f>
        <v>0</v>
      </c>
      <c r="Q126" s="142">
        <v>2.0000000000000002E-5</v>
      </c>
      <c r="R126" s="142">
        <f>Q126*H126</f>
        <v>6.0000000000000006E-4</v>
      </c>
      <c r="S126" s="142">
        <v>3.2000000000000002E-3</v>
      </c>
      <c r="T126" s="143">
        <f>S126*H126</f>
        <v>9.6000000000000002E-2</v>
      </c>
      <c r="AR126" s="144" t="s">
        <v>375</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375</v>
      </c>
      <c r="BM126" s="144" t="s">
        <v>15620</v>
      </c>
    </row>
    <row r="127" spans="2:65" s="1" customFormat="1" ht="10.199999999999999">
      <c r="B127" s="34"/>
      <c r="D127" s="146" t="s">
        <v>271</v>
      </c>
      <c r="F127" s="147" t="s">
        <v>15621</v>
      </c>
      <c r="I127" s="148"/>
      <c r="L127" s="34"/>
      <c r="M127" s="149"/>
      <c r="T127" s="55"/>
      <c r="AT127" s="19" t="s">
        <v>271</v>
      </c>
      <c r="AU127" s="19" t="s">
        <v>88</v>
      </c>
    </row>
    <row r="128" spans="2:65" s="1" customFormat="1" ht="24.15" customHeight="1">
      <c r="B128" s="34"/>
      <c r="C128" s="133" t="s">
        <v>363</v>
      </c>
      <c r="D128" s="133" t="s">
        <v>265</v>
      </c>
      <c r="E128" s="134" t="s">
        <v>15622</v>
      </c>
      <c r="F128" s="135" t="s">
        <v>15623</v>
      </c>
      <c r="G128" s="136" t="s">
        <v>490</v>
      </c>
      <c r="H128" s="137">
        <v>8</v>
      </c>
      <c r="I128" s="138"/>
      <c r="J128" s="139">
        <f>ROUND(I128*H128,2)</f>
        <v>0</v>
      </c>
      <c r="K128" s="135" t="s">
        <v>269</v>
      </c>
      <c r="L128" s="34"/>
      <c r="M128" s="140" t="s">
        <v>19</v>
      </c>
      <c r="N128" s="141" t="s">
        <v>48</v>
      </c>
      <c r="P128" s="142">
        <f>O128*H128</f>
        <v>0</v>
      </c>
      <c r="Q128" s="142">
        <v>2.9999999999999997E-4</v>
      </c>
      <c r="R128" s="142">
        <f>Q128*H128</f>
        <v>2.3999999999999998E-3</v>
      </c>
      <c r="S128" s="142">
        <v>0</v>
      </c>
      <c r="T128" s="143">
        <f>S128*H128</f>
        <v>0</v>
      </c>
      <c r="AR128" s="144" t="s">
        <v>375</v>
      </c>
      <c r="AT128" s="144" t="s">
        <v>265</v>
      </c>
      <c r="AU128" s="144" t="s">
        <v>88</v>
      </c>
      <c r="AY128" s="19" t="s">
        <v>263</v>
      </c>
      <c r="BE128" s="145">
        <f>IF(N128="základní",J128,0)</f>
        <v>0</v>
      </c>
      <c r="BF128" s="145">
        <f>IF(N128="snížená",J128,0)</f>
        <v>0</v>
      </c>
      <c r="BG128" s="145">
        <f>IF(N128="zákl. přenesená",J128,0)</f>
        <v>0</v>
      </c>
      <c r="BH128" s="145">
        <f>IF(N128="sníž. přenesená",J128,0)</f>
        <v>0</v>
      </c>
      <c r="BI128" s="145">
        <f>IF(N128="nulová",J128,0)</f>
        <v>0</v>
      </c>
      <c r="BJ128" s="19" t="s">
        <v>88</v>
      </c>
      <c r="BK128" s="145">
        <f>ROUND(I128*H128,2)</f>
        <v>0</v>
      </c>
      <c r="BL128" s="19" t="s">
        <v>375</v>
      </c>
      <c r="BM128" s="144" t="s">
        <v>15624</v>
      </c>
    </row>
    <row r="129" spans="2:65" s="1" customFormat="1" ht="10.199999999999999">
      <c r="B129" s="34"/>
      <c r="D129" s="146" t="s">
        <v>271</v>
      </c>
      <c r="F129" s="147" t="s">
        <v>15625</v>
      </c>
      <c r="I129" s="148"/>
      <c r="L129" s="34"/>
      <c r="M129" s="149"/>
      <c r="T129" s="55"/>
      <c r="AT129" s="19" t="s">
        <v>271</v>
      </c>
      <c r="AU129" s="19" t="s">
        <v>88</v>
      </c>
    </row>
    <row r="130" spans="2:65" s="1" customFormat="1" ht="24.15" customHeight="1">
      <c r="B130" s="34"/>
      <c r="C130" s="133" t="s">
        <v>369</v>
      </c>
      <c r="D130" s="133" t="s">
        <v>265</v>
      </c>
      <c r="E130" s="134" t="s">
        <v>15626</v>
      </c>
      <c r="F130" s="135" t="s">
        <v>15627</v>
      </c>
      <c r="G130" s="136" t="s">
        <v>490</v>
      </c>
      <c r="H130" s="137">
        <v>10</v>
      </c>
      <c r="I130" s="138"/>
      <c r="J130" s="139">
        <f>ROUND(I130*H130,2)</f>
        <v>0</v>
      </c>
      <c r="K130" s="135" t="s">
        <v>269</v>
      </c>
      <c r="L130" s="34"/>
      <c r="M130" s="140" t="s">
        <v>19</v>
      </c>
      <c r="N130" s="141" t="s">
        <v>48</v>
      </c>
      <c r="P130" s="142">
        <f>O130*H130</f>
        <v>0</v>
      </c>
      <c r="Q130" s="142">
        <v>5.4000000000000001E-4</v>
      </c>
      <c r="R130" s="142">
        <f>Q130*H130</f>
        <v>5.4000000000000003E-3</v>
      </c>
      <c r="S130" s="142">
        <v>0</v>
      </c>
      <c r="T130" s="143">
        <f>S130*H130</f>
        <v>0</v>
      </c>
      <c r="AR130" s="144" t="s">
        <v>375</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375</v>
      </c>
      <c r="BM130" s="144" t="s">
        <v>15628</v>
      </c>
    </row>
    <row r="131" spans="2:65" s="1" customFormat="1" ht="10.199999999999999">
      <c r="B131" s="34"/>
      <c r="D131" s="146" t="s">
        <v>271</v>
      </c>
      <c r="F131" s="147" t="s">
        <v>15629</v>
      </c>
      <c r="I131" s="148"/>
      <c r="L131" s="34"/>
      <c r="M131" s="149"/>
      <c r="T131" s="55"/>
      <c r="AT131" s="19" t="s">
        <v>271</v>
      </c>
      <c r="AU131" s="19" t="s">
        <v>88</v>
      </c>
    </row>
    <row r="132" spans="2:65" s="1" customFormat="1" ht="16.5" customHeight="1">
      <c r="B132" s="34"/>
      <c r="C132" s="133" t="s">
        <v>375</v>
      </c>
      <c r="D132" s="133" t="s">
        <v>265</v>
      </c>
      <c r="E132" s="134" t="s">
        <v>15630</v>
      </c>
      <c r="F132" s="135" t="s">
        <v>6584</v>
      </c>
      <c r="G132" s="136" t="s">
        <v>268</v>
      </c>
      <c r="H132" s="137">
        <v>15</v>
      </c>
      <c r="I132" s="138"/>
      <c r="J132" s="139">
        <f>ROUND(I132*H132,2)</f>
        <v>0</v>
      </c>
      <c r="K132" s="135" t="s">
        <v>19</v>
      </c>
      <c r="L132" s="34"/>
      <c r="M132" s="140" t="s">
        <v>19</v>
      </c>
      <c r="N132" s="141" t="s">
        <v>48</v>
      </c>
      <c r="P132" s="142">
        <f>O132*H132</f>
        <v>0</v>
      </c>
      <c r="Q132" s="142">
        <v>4.6000000000000001E-4</v>
      </c>
      <c r="R132" s="142">
        <f>Q132*H132</f>
        <v>6.8999999999999999E-3</v>
      </c>
      <c r="S132" s="142">
        <v>0</v>
      </c>
      <c r="T132" s="143">
        <f>S132*H132</f>
        <v>0</v>
      </c>
      <c r="AR132" s="144" t="s">
        <v>375</v>
      </c>
      <c r="AT132" s="144" t="s">
        <v>265</v>
      </c>
      <c r="AU132" s="144" t="s">
        <v>88</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375</v>
      </c>
      <c r="BM132" s="144" t="s">
        <v>15631</v>
      </c>
    </row>
    <row r="133" spans="2:65" s="13" customFormat="1" ht="10.199999999999999">
      <c r="B133" s="157"/>
      <c r="D133" s="151" t="s">
        <v>288</v>
      </c>
      <c r="E133" s="158" t="s">
        <v>19</v>
      </c>
      <c r="F133" s="159" t="s">
        <v>369</v>
      </c>
      <c r="H133" s="160">
        <v>15</v>
      </c>
      <c r="I133" s="161"/>
      <c r="L133" s="157"/>
      <c r="M133" s="162"/>
      <c r="T133" s="163"/>
      <c r="AT133" s="158" t="s">
        <v>288</v>
      </c>
      <c r="AU133" s="158" t="s">
        <v>88</v>
      </c>
      <c r="AV133" s="13" t="s">
        <v>88</v>
      </c>
      <c r="AW133" s="13" t="s">
        <v>37</v>
      </c>
      <c r="AX133" s="13" t="s">
        <v>83</v>
      </c>
      <c r="AY133" s="158" t="s">
        <v>263</v>
      </c>
    </row>
    <row r="134" spans="2:65" s="1" customFormat="1" ht="16.5" customHeight="1">
      <c r="B134" s="34"/>
      <c r="C134" s="133" t="s">
        <v>382</v>
      </c>
      <c r="D134" s="133" t="s">
        <v>265</v>
      </c>
      <c r="E134" s="134" t="s">
        <v>6650</v>
      </c>
      <c r="F134" s="135" t="s">
        <v>6651</v>
      </c>
      <c r="G134" s="136" t="s">
        <v>268</v>
      </c>
      <c r="H134" s="137">
        <v>15</v>
      </c>
      <c r="I134" s="138"/>
      <c r="J134" s="139">
        <f>ROUND(I134*H134,2)</f>
        <v>0</v>
      </c>
      <c r="K134" s="135" t="s">
        <v>269</v>
      </c>
      <c r="L134" s="34"/>
      <c r="M134" s="140" t="s">
        <v>19</v>
      </c>
      <c r="N134" s="141" t="s">
        <v>48</v>
      </c>
      <c r="P134" s="142">
        <f>O134*H134</f>
        <v>0</v>
      </c>
      <c r="Q134" s="142">
        <v>0</v>
      </c>
      <c r="R134" s="142">
        <f>Q134*H134</f>
        <v>0</v>
      </c>
      <c r="S134" s="142">
        <v>0</v>
      </c>
      <c r="T134" s="143">
        <f>S134*H134</f>
        <v>0</v>
      </c>
      <c r="AR134" s="144" t="s">
        <v>375</v>
      </c>
      <c r="AT134" s="144" t="s">
        <v>265</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375</v>
      </c>
      <c r="BM134" s="144" t="s">
        <v>15632</v>
      </c>
    </row>
    <row r="135" spans="2:65" s="1" customFormat="1" ht="10.199999999999999">
      <c r="B135" s="34"/>
      <c r="D135" s="146" t="s">
        <v>271</v>
      </c>
      <c r="F135" s="147" t="s">
        <v>6653</v>
      </c>
      <c r="I135" s="148"/>
      <c r="L135" s="34"/>
      <c r="M135" s="149"/>
      <c r="T135" s="55"/>
      <c r="AT135" s="19" t="s">
        <v>271</v>
      </c>
      <c r="AU135" s="19" t="s">
        <v>88</v>
      </c>
    </row>
    <row r="136" spans="2:65" s="1" customFormat="1" ht="16.5" customHeight="1">
      <c r="B136" s="34"/>
      <c r="C136" s="133" t="s">
        <v>388</v>
      </c>
      <c r="D136" s="133" t="s">
        <v>265</v>
      </c>
      <c r="E136" s="134" t="s">
        <v>6708</v>
      </c>
      <c r="F136" s="135" t="s">
        <v>6709</v>
      </c>
      <c r="G136" s="136" t="s">
        <v>490</v>
      </c>
      <c r="H136" s="137">
        <v>6</v>
      </c>
      <c r="I136" s="138"/>
      <c r="J136" s="139">
        <f>ROUND(I136*H136,2)</f>
        <v>0</v>
      </c>
      <c r="K136" s="135" t="s">
        <v>19</v>
      </c>
      <c r="L136" s="34"/>
      <c r="M136" s="140" t="s">
        <v>19</v>
      </c>
      <c r="N136" s="141" t="s">
        <v>48</v>
      </c>
      <c r="P136" s="142">
        <f>O136*H136</f>
        <v>0</v>
      </c>
      <c r="Q136" s="142">
        <v>0</v>
      </c>
      <c r="R136" s="142">
        <f>Q136*H136</f>
        <v>0</v>
      </c>
      <c r="S136" s="142">
        <v>0</v>
      </c>
      <c r="T136" s="143">
        <f>S136*H136</f>
        <v>0</v>
      </c>
      <c r="AR136" s="144" t="s">
        <v>375</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375</v>
      </c>
      <c r="BM136" s="144" t="s">
        <v>15633</v>
      </c>
    </row>
    <row r="137" spans="2:65" s="1" customFormat="1" ht="16.5" customHeight="1">
      <c r="B137" s="34"/>
      <c r="C137" s="133" t="s">
        <v>393</v>
      </c>
      <c r="D137" s="133" t="s">
        <v>265</v>
      </c>
      <c r="E137" s="134" t="s">
        <v>6730</v>
      </c>
      <c r="F137" s="135" t="s">
        <v>15634</v>
      </c>
      <c r="G137" s="136" t="s">
        <v>490</v>
      </c>
      <c r="H137" s="137">
        <v>12</v>
      </c>
      <c r="I137" s="138"/>
      <c r="J137" s="139">
        <f>ROUND(I137*H137,2)</f>
        <v>0</v>
      </c>
      <c r="K137" s="135" t="s">
        <v>19</v>
      </c>
      <c r="L137" s="34"/>
      <c r="M137" s="140" t="s">
        <v>19</v>
      </c>
      <c r="N137" s="141" t="s">
        <v>48</v>
      </c>
      <c r="P137" s="142">
        <f>O137*H137</f>
        <v>0</v>
      </c>
      <c r="Q137" s="142">
        <v>0</v>
      </c>
      <c r="R137" s="142">
        <f>Q137*H137</f>
        <v>0</v>
      </c>
      <c r="S137" s="142">
        <v>0</v>
      </c>
      <c r="T137" s="143">
        <f>S137*H137</f>
        <v>0</v>
      </c>
      <c r="AR137" s="144" t="s">
        <v>375</v>
      </c>
      <c r="AT137" s="144" t="s">
        <v>265</v>
      </c>
      <c r="AU137" s="144" t="s">
        <v>88</v>
      </c>
      <c r="AY137" s="19" t="s">
        <v>263</v>
      </c>
      <c r="BE137" s="145">
        <f>IF(N137="základní",J137,0)</f>
        <v>0</v>
      </c>
      <c r="BF137" s="145">
        <f>IF(N137="snížená",J137,0)</f>
        <v>0</v>
      </c>
      <c r="BG137" s="145">
        <f>IF(N137="zákl. přenesená",J137,0)</f>
        <v>0</v>
      </c>
      <c r="BH137" s="145">
        <f>IF(N137="sníž. přenesená",J137,0)</f>
        <v>0</v>
      </c>
      <c r="BI137" s="145">
        <f>IF(N137="nulová",J137,0)</f>
        <v>0</v>
      </c>
      <c r="BJ137" s="19" t="s">
        <v>88</v>
      </c>
      <c r="BK137" s="145">
        <f>ROUND(I137*H137,2)</f>
        <v>0</v>
      </c>
      <c r="BL137" s="19" t="s">
        <v>375</v>
      </c>
      <c r="BM137" s="144" t="s">
        <v>15635</v>
      </c>
    </row>
    <row r="138" spans="2:65" s="1" customFormat="1" ht="24.15" customHeight="1">
      <c r="B138" s="34"/>
      <c r="C138" s="133" t="s">
        <v>399</v>
      </c>
      <c r="D138" s="133" t="s">
        <v>265</v>
      </c>
      <c r="E138" s="134" t="s">
        <v>15636</v>
      </c>
      <c r="F138" s="135" t="s">
        <v>15637</v>
      </c>
      <c r="G138" s="136" t="s">
        <v>423</v>
      </c>
      <c r="H138" s="137">
        <v>1.4999999999999999E-2</v>
      </c>
      <c r="I138" s="138"/>
      <c r="J138" s="139">
        <f>ROUND(I138*H138,2)</f>
        <v>0</v>
      </c>
      <c r="K138" s="135" t="s">
        <v>269</v>
      </c>
      <c r="L138" s="34"/>
      <c r="M138" s="140" t="s">
        <v>19</v>
      </c>
      <c r="N138" s="141" t="s">
        <v>48</v>
      </c>
      <c r="P138" s="142">
        <f>O138*H138</f>
        <v>0</v>
      </c>
      <c r="Q138" s="142">
        <v>0</v>
      </c>
      <c r="R138" s="142">
        <f>Q138*H138</f>
        <v>0</v>
      </c>
      <c r="S138" s="142">
        <v>0</v>
      </c>
      <c r="T138" s="143">
        <f>S138*H138</f>
        <v>0</v>
      </c>
      <c r="AR138" s="144" t="s">
        <v>375</v>
      </c>
      <c r="AT138" s="144" t="s">
        <v>265</v>
      </c>
      <c r="AU138" s="144" t="s">
        <v>88</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375</v>
      </c>
      <c r="BM138" s="144" t="s">
        <v>15638</v>
      </c>
    </row>
    <row r="139" spans="2:65" s="1" customFormat="1" ht="10.199999999999999">
      <c r="B139" s="34"/>
      <c r="D139" s="146" t="s">
        <v>271</v>
      </c>
      <c r="F139" s="147" t="s">
        <v>15639</v>
      </c>
      <c r="I139" s="148"/>
      <c r="L139" s="34"/>
      <c r="M139" s="149"/>
      <c r="T139" s="55"/>
      <c r="AT139" s="19" t="s">
        <v>271</v>
      </c>
      <c r="AU139" s="19" t="s">
        <v>88</v>
      </c>
    </row>
    <row r="140" spans="2:65" s="11" customFormat="1" ht="22.8" customHeight="1">
      <c r="B140" s="121"/>
      <c r="D140" s="122" t="s">
        <v>75</v>
      </c>
      <c r="E140" s="131" t="s">
        <v>5434</v>
      </c>
      <c r="F140" s="131" t="s">
        <v>15640</v>
      </c>
      <c r="I140" s="124"/>
      <c r="J140" s="132">
        <f>BK140</f>
        <v>0</v>
      </c>
      <c r="L140" s="121"/>
      <c r="M140" s="126"/>
      <c r="P140" s="127">
        <f>SUM(P141:P177)</f>
        <v>0</v>
      </c>
      <c r="R140" s="127">
        <f>SUM(R141:R177)</f>
        <v>1.4800000000000002E-3</v>
      </c>
      <c r="T140" s="128">
        <f>SUM(T141:T177)</f>
        <v>0.67025800000000002</v>
      </c>
      <c r="AR140" s="122" t="s">
        <v>88</v>
      </c>
      <c r="AT140" s="129" t="s">
        <v>75</v>
      </c>
      <c r="AU140" s="129" t="s">
        <v>83</v>
      </c>
      <c r="AY140" s="122" t="s">
        <v>263</v>
      </c>
      <c r="BK140" s="130">
        <f>SUM(BK141:BK177)</f>
        <v>0</v>
      </c>
    </row>
    <row r="141" spans="2:65" s="1" customFormat="1" ht="24.15" customHeight="1">
      <c r="B141" s="34"/>
      <c r="C141" s="133" t="s">
        <v>7</v>
      </c>
      <c r="D141" s="133" t="s">
        <v>265</v>
      </c>
      <c r="E141" s="134" t="s">
        <v>6934</v>
      </c>
      <c r="F141" s="135" t="s">
        <v>6935</v>
      </c>
      <c r="G141" s="136" t="s">
        <v>490</v>
      </c>
      <c r="H141" s="137">
        <v>20</v>
      </c>
      <c r="I141" s="138"/>
      <c r="J141" s="139">
        <f>ROUND(I141*H141,2)</f>
        <v>0</v>
      </c>
      <c r="K141" s="135" t="s">
        <v>269</v>
      </c>
      <c r="L141" s="34"/>
      <c r="M141" s="140" t="s">
        <v>19</v>
      </c>
      <c r="N141" s="141" t="s">
        <v>48</v>
      </c>
      <c r="P141" s="142">
        <f>O141*H141</f>
        <v>0</v>
      </c>
      <c r="Q141" s="142">
        <v>0</v>
      </c>
      <c r="R141" s="142">
        <f>Q141*H141</f>
        <v>0</v>
      </c>
      <c r="S141" s="142">
        <v>0</v>
      </c>
      <c r="T141" s="143">
        <f>S141*H141</f>
        <v>0</v>
      </c>
      <c r="AR141" s="144" t="s">
        <v>375</v>
      </c>
      <c r="AT141" s="144" t="s">
        <v>265</v>
      </c>
      <c r="AU141" s="144" t="s">
        <v>88</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375</v>
      </c>
      <c r="BM141" s="144" t="s">
        <v>15641</v>
      </c>
    </row>
    <row r="142" spans="2:65" s="1" customFormat="1" ht="10.199999999999999">
      <c r="B142" s="34"/>
      <c r="D142" s="146" t="s">
        <v>271</v>
      </c>
      <c r="F142" s="147" t="s">
        <v>6937</v>
      </c>
      <c r="I142" s="148"/>
      <c r="L142" s="34"/>
      <c r="M142" s="149"/>
      <c r="T142" s="55"/>
      <c r="AT142" s="19" t="s">
        <v>271</v>
      </c>
      <c r="AU142" s="19" t="s">
        <v>88</v>
      </c>
    </row>
    <row r="143" spans="2:65" s="1" customFormat="1" ht="16.5" customHeight="1">
      <c r="B143" s="34"/>
      <c r="C143" s="133" t="s">
        <v>414</v>
      </c>
      <c r="D143" s="133" t="s">
        <v>265</v>
      </c>
      <c r="E143" s="134" t="s">
        <v>15642</v>
      </c>
      <c r="F143" s="135" t="s">
        <v>15643</v>
      </c>
      <c r="G143" s="136" t="s">
        <v>490</v>
      </c>
      <c r="H143" s="137">
        <v>20</v>
      </c>
      <c r="I143" s="138"/>
      <c r="J143" s="139">
        <f>ROUND(I143*H143,2)</f>
        <v>0</v>
      </c>
      <c r="K143" s="135" t="s">
        <v>269</v>
      </c>
      <c r="L143" s="34"/>
      <c r="M143" s="140" t="s">
        <v>19</v>
      </c>
      <c r="N143" s="141" t="s">
        <v>48</v>
      </c>
      <c r="P143" s="142">
        <f>O143*H143</f>
        <v>0</v>
      </c>
      <c r="Q143" s="142">
        <v>6.0000000000000002E-5</v>
      </c>
      <c r="R143" s="142">
        <f>Q143*H143</f>
        <v>1.2000000000000001E-3</v>
      </c>
      <c r="S143" s="142">
        <v>1.1000000000000001E-3</v>
      </c>
      <c r="T143" s="143">
        <f>S143*H143</f>
        <v>2.2000000000000002E-2</v>
      </c>
      <c r="AR143" s="144" t="s">
        <v>375</v>
      </c>
      <c r="AT143" s="144" t="s">
        <v>265</v>
      </c>
      <c r="AU143" s="144" t="s">
        <v>88</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375</v>
      </c>
      <c r="BM143" s="144" t="s">
        <v>15644</v>
      </c>
    </row>
    <row r="144" spans="2:65" s="1" customFormat="1" ht="10.199999999999999">
      <c r="B144" s="34"/>
      <c r="D144" s="146" t="s">
        <v>271</v>
      </c>
      <c r="F144" s="147" t="s">
        <v>15645</v>
      </c>
      <c r="I144" s="148"/>
      <c r="L144" s="34"/>
      <c r="M144" s="149"/>
      <c r="T144" s="55"/>
      <c r="AT144" s="19" t="s">
        <v>271</v>
      </c>
      <c r="AU144" s="19" t="s">
        <v>88</v>
      </c>
    </row>
    <row r="145" spans="2:65" s="1" customFormat="1" ht="16.5" customHeight="1">
      <c r="B145" s="34"/>
      <c r="C145" s="133" t="s">
        <v>420</v>
      </c>
      <c r="D145" s="133" t="s">
        <v>265</v>
      </c>
      <c r="E145" s="134" t="s">
        <v>15646</v>
      </c>
      <c r="F145" s="135" t="s">
        <v>15647</v>
      </c>
      <c r="G145" s="136" t="s">
        <v>378</v>
      </c>
      <c r="H145" s="137">
        <v>25.56</v>
      </c>
      <c r="I145" s="138"/>
      <c r="J145" s="139">
        <f>ROUND(I145*H145,2)</f>
        <v>0</v>
      </c>
      <c r="K145" s="135" t="s">
        <v>269</v>
      </c>
      <c r="L145" s="34"/>
      <c r="M145" s="140" t="s">
        <v>19</v>
      </c>
      <c r="N145" s="141" t="s">
        <v>48</v>
      </c>
      <c r="P145" s="142">
        <f>O145*H145</f>
        <v>0</v>
      </c>
      <c r="Q145" s="142">
        <v>0</v>
      </c>
      <c r="R145" s="142">
        <f>Q145*H145</f>
        <v>0</v>
      </c>
      <c r="S145" s="142">
        <v>2.3800000000000002E-2</v>
      </c>
      <c r="T145" s="143">
        <f>S145*H145</f>
        <v>0.60832799999999998</v>
      </c>
      <c r="AR145" s="144" t="s">
        <v>375</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375</v>
      </c>
      <c r="BM145" s="144" t="s">
        <v>15648</v>
      </c>
    </row>
    <row r="146" spans="2:65" s="1" customFormat="1" ht="10.199999999999999">
      <c r="B146" s="34"/>
      <c r="D146" s="146" t="s">
        <v>271</v>
      </c>
      <c r="F146" s="147" t="s">
        <v>15649</v>
      </c>
      <c r="I146" s="148"/>
      <c r="L146" s="34"/>
      <c r="M146" s="149"/>
      <c r="T146" s="55"/>
      <c r="AT146" s="19" t="s">
        <v>271</v>
      </c>
      <c r="AU146" s="19" t="s">
        <v>88</v>
      </c>
    </row>
    <row r="147" spans="2:65" s="13" customFormat="1" ht="10.199999999999999">
      <c r="B147" s="157"/>
      <c r="D147" s="151" t="s">
        <v>288</v>
      </c>
      <c r="E147" s="158" t="s">
        <v>19</v>
      </c>
      <c r="F147" s="159" t="s">
        <v>15650</v>
      </c>
      <c r="H147" s="160">
        <v>25.56</v>
      </c>
      <c r="I147" s="161"/>
      <c r="L147" s="157"/>
      <c r="M147" s="162"/>
      <c r="T147" s="163"/>
      <c r="AT147" s="158" t="s">
        <v>288</v>
      </c>
      <c r="AU147" s="158" t="s">
        <v>88</v>
      </c>
      <c r="AV147" s="13" t="s">
        <v>88</v>
      </c>
      <c r="AW147" s="13" t="s">
        <v>37</v>
      </c>
      <c r="AX147" s="13" t="s">
        <v>83</v>
      </c>
      <c r="AY147" s="158" t="s">
        <v>263</v>
      </c>
    </row>
    <row r="148" spans="2:65" s="1" customFormat="1" ht="16.5" customHeight="1">
      <c r="B148" s="34"/>
      <c r="C148" s="133" t="s">
        <v>427</v>
      </c>
      <c r="D148" s="133" t="s">
        <v>265</v>
      </c>
      <c r="E148" s="134" t="s">
        <v>15651</v>
      </c>
      <c r="F148" s="135" t="s">
        <v>15652</v>
      </c>
      <c r="G148" s="136" t="s">
        <v>490</v>
      </c>
      <c r="H148" s="137">
        <v>1</v>
      </c>
      <c r="I148" s="138"/>
      <c r="J148" s="139">
        <f>ROUND(I148*H148,2)</f>
        <v>0</v>
      </c>
      <c r="K148" s="135" t="s">
        <v>269</v>
      </c>
      <c r="L148" s="34"/>
      <c r="M148" s="140" t="s">
        <v>19</v>
      </c>
      <c r="N148" s="141" t="s">
        <v>48</v>
      </c>
      <c r="P148" s="142">
        <f>O148*H148</f>
        <v>0</v>
      </c>
      <c r="Q148" s="142">
        <v>8.0000000000000007E-5</v>
      </c>
      <c r="R148" s="142">
        <f>Q148*H148</f>
        <v>8.0000000000000007E-5</v>
      </c>
      <c r="S148" s="142">
        <v>2.4930000000000001E-2</v>
      </c>
      <c r="T148" s="143">
        <f>S148*H148</f>
        <v>2.4930000000000001E-2</v>
      </c>
      <c r="AR148" s="144" t="s">
        <v>375</v>
      </c>
      <c r="AT148" s="144" t="s">
        <v>265</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375</v>
      </c>
      <c r="BM148" s="144" t="s">
        <v>15653</v>
      </c>
    </row>
    <row r="149" spans="2:65" s="1" customFormat="1" ht="10.199999999999999">
      <c r="B149" s="34"/>
      <c r="D149" s="146" t="s">
        <v>271</v>
      </c>
      <c r="F149" s="147" t="s">
        <v>15654</v>
      </c>
      <c r="I149" s="148"/>
      <c r="L149" s="34"/>
      <c r="M149" s="149"/>
      <c r="T149" s="55"/>
      <c r="AT149" s="19" t="s">
        <v>271</v>
      </c>
      <c r="AU149" s="19" t="s">
        <v>88</v>
      </c>
    </row>
    <row r="150" spans="2:65" s="1" customFormat="1" ht="16.5" customHeight="1">
      <c r="B150" s="34"/>
      <c r="C150" s="133" t="s">
        <v>432</v>
      </c>
      <c r="D150" s="133" t="s">
        <v>265</v>
      </c>
      <c r="E150" s="134" t="s">
        <v>6986</v>
      </c>
      <c r="F150" s="135" t="s">
        <v>6987</v>
      </c>
      <c r="G150" s="136" t="s">
        <v>490</v>
      </c>
      <c r="H150" s="137">
        <v>1</v>
      </c>
      <c r="I150" s="138"/>
      <c r="J150" s="139">
        <f>ROUND(I150*H150,2)</f>
        <v>0</v>
      </c>
      <c r="K150" s="135" t="s">
        <v>269</v>
      </c>
      <c r="L150" s="34"/>
      <c r="M150" s="140" t="s">
        <v>19</v>
      </c>
      <c r="N150" s="141" t="s">
        <v>48</v>
      </c>
      <c r="P150" s="142">
        <f>O150*H150</f>
        <v>0</v>
      </c>
      <c r="Q150" s="142">
        <v>0</v>
      </c>
      <c r="R150" s="142">
        <f>Q150*H150</f>
        <v>0</v>
      </c>
      <c r="S150" s="142">
        <v>0</v>
      </c>
      <c r="T150" s="143">
        <f>S150*H150</f>
        <v>0</v>
      </c>
      <c r="AR150" s="144" t="s">
        <v>375</v>
      </c>
      <c r="AT150" s="144" t="s">
        <v>265</v>
      </c>
      <c r="AU150" s="144" t="s">
        <v>88</v>
      </c>
      <c r="AY150" s="19" t="s">
        <v>263</v>
      </c>
      <c r="BE150" s="145">
        <f>IF(N150="základní",J150,0)</f>
        <v>0</v>
      </c>
      <c r="BF150" s="145">
        <f>IF(N150="snížená",J150,0)</f>
        <v>0</v>
      </c>
      <c r="BG150" s="145">
        <f>IF(N150="zákl. přenesená",J150,0)</f>
        <v>0</v>
      </c>
      <c r="BH150" s="145">
        <f>IF(N150="sníž. přenesená",J150,0)</f>
        <v>0</v>
      </c>
      <c r="BI150" s="145">
        <f>IF(N150="nulová",J150,0)</f>
        <v>0</v>
      </c>
      <c r="BJ150" s="19" t="s">
        <v>88</v>
      </c>
      <c r="BK150" s="145">
        <f>ROUND(I150*H150,2)</f>
        <v>0</v>
      </c>
      <c r="BL150" s="19" t="s">
        <v>375</v>
      </c>
      <c r="BM150" s="144" t="s">
        <v>15655</v>
      </c>
    </row>
    <row r="151" spans="2:65" s="1" customFormat="1" ht="10.199999999999999">
      <c r="B151" s="34"/>
      <c r="D151" s="146" t="s">
        <v>271</v>
      </c>
      <c r="F151" s="147" t="s">
        <v>6989</v>
      </c>
      <c r="I151" s="148"/>
      <c r="L151" s="34"/>
      <c r="M151" s="149"/>
      <c r="T151" s="55"/>
      <c r="AT151" s="19" t="s">
        <v>271</v>
      </c>
      <c r="AU151" s="19" t="s">
        <v>88</v>
      </c>
    </row>
    <row r="152" spans="2:65" s="13" customFormat="1" ht="10.199999999999999">
      <c r="B152" s="157"/>
      <c r="D152" s="151" t="s">
        <v>288</v>
      </c>
      <c r="E152" s="158" t="s">
        <v>19</v>
      </c>
      <c r="F152" s="159" t="s">
        <v>83</v>
      </c>
      <c r="H152" s="160">
        <v>1</v>
      </c>
      <c r="I152" s="161"/>
      <c r="L152" s="157"/>
      <c r="M152" s="162"/>
      <c r="T152" s="163"/>
      <c r="AT152" s="158" t="s">
        <v>288</v>
      </c>
      <c r="AU152" s="158" t="s">
        <v>88</v>
      </c>
      <c r="AV152" s="13" t="s">
        <v>88</v>
      </c>
      <c r="AW152" s="13" t="s">
        <v>37</v>
      </c>
      <c r="AX152" s="13" t="s">
        <v>83</v>
      </c>
      <c r="AY152" s="158" t="s">
        <v>263</v>
      </c>
    </row>
    <row r="153" spans="2:65" s="1" customFormat="1" ht="16.5" customHeight="1">
      <c r="B153" s="34"/>
      <c r="C153" s="133" t="s">
        <v>438</v>
      </c>
      <c r="D153" s="133" t="s">
        <v>265</v>
      </c>
      <c r="E153" s="134" t="s">
        <v>15656</v>
      </c>
      <c r="F153" s="135" t="s">
        <v>15657</v>
      </c>
      <c r="G153" s="136" t="s">
        <v>490</v>
      </c>
      <c r="H153" s="137">
        <v>1</v>
      </c>
      <c r="I153" s="138"/>
      <c r="J153" s="139">
        <f>ROUND(I153*H153,2)</f>
        <v>0</v>
      </c>
      <c r="K153" s="135" t="s">
        <v>19</v>
      </c>
      <c r="L153" s="34"/>
      <c r="M153" s="140" t="s">
        <v>19</v>
      </c>
      <c r="N153" s="141" t="s">
        <v>48</v>
      </c>
      <c r="P153" s="142">
        <f>O153*H153</f>
        <v>0</v>
      </c>
      <c r="Q153" s="142">
        <v>0</v>
      </c>
      <c r="R153" s="142">
        <f>Q153*H153</f>
        <v>0</v>
      </c>
      <c r="S153" s="142">
        <v>0</v>
      </c>
      <c r="T153" s="143">
        <f>S153*H153</f>
        <v>0</v>
      </c>
      <c r="AR153" s="144" t="s">
        <v>375</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375</v>
      </c>
      <c r="BM153" s="144" t="s">
        <v>15658</v>
      </c>
    </row>
    <row r="154" spans="2:65" s="1" customFormat="1" ht="16.5" customHeight="1">
      <c r="B154" s="34"/>
      <c r="C154" s="133" t="s">
        <v>444</v>
      </c>
      <c r="D154" s="133" t="s">
        <v>265</v>
      </c>
      <c r="E154" s="134" t="s">
        <v>6995</v>
      </c>
      <c r="F154" s="135" t="s">
        <v>6996</v>
      </c>
      <c r="G154" s="136" t="s">
        <v>490</v>
      </c>
      <c r="H154" s="137">
        <v>20</v>
      </c>
      <c r="I154" s="138"/>
      <c r="J154" s="139">
        <f>ROUND(I154*H154,2)</f>
        <v>0</v>
      </c>
      <c r="K154" s="135" t="s">
        <v>269</v>
      </c>
      <c r="L154" s="34"/>
      <c r="M154" s="140" t="s">
        <v>19</v>
      </c>
      <c r="N154" s="141" t="s">
        <v>48</v>
      </c>
      <c r="P154" s="142">
        <f>O154*H154</f>
        <v>0</v>
      </c>
      <c r="Q154" s="142">
        <v>0</v>
      </c>
      <c r="R154" s="142">
        <f>Q154*H154</f>
        <v>0</v>
      </c>
      <c r="S154" s="142">
        <v>0</v>
      </c>
      <c r="T154" s="143">
        <f>S154*H154</f>
        <v>0</v>
      </c>
      <c r="AR154" s="144" t="s">
        <v>375</v>
      </c>
      <c r="AT154" s="144" t="s">
        <v>265</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375</v>
      </c>
      <c r="BM154" s="144" t="s">
        <v>15659</v>
      </c>
    </row>
    <row r="155" spans="2:65" s="1" customFormat="1" ht="10.199999999999999">
      <c r="B155" s="34"/>
      <c r="D155" s="146" t="s">
        <v>271</v>
      </c>
      <c r="F155" s="147" t="s">
        <v>6998</v>
      </c>
      <c r="I155" s="148"/>
      <c r="L155" s="34"/>
      <c r="M155" s="149"/>
      <c r="T155" s="55"/>
      <c r="AT155" s="19" t="s">
        <v>271</v>
      </c>
      <c r="AU155" s="19" t="s">
        <v>88</v>
      </c>
    </row>
    <row r="156" spans="2:65" s="1" customFormat="1" ht="24.15" customHeight="1">
      <c r="B156" s="34"/>
      <c r="C156" s="133" t="s">
        <v>456</v>
      </c>
      <c r="D156" s="133" t="s">
        <v>265</v>
      </c>
      <c r="E156" s="134" t="s">
        <v>6999</v>
      </c>
      <c r="F156" s="135" t="s">
        <v>7000</v>
      </c>
      <c r="G156" s="136" t="s">
        <v>378</v>
      </c>
      <c r="H156" s="137">
        <v>90</v>
      </c>
      <c r="I156" s="138"/>
      <c r="J156" s="139">
        <f>ROUND(I156*H156,2)</f>
        <v>0</v>
      </c>
      <c r="K156" s="135" t="s">
        <v>269</v>
      </c>
      <c r="L156" s="34"/>
      <c r="M156" s="140" t="s">
        <v>19</v>
      </c>
      <c r="N156" s="141" t="s">
        <v>48</v>
      </c>
      <c r="P156" s="142">
        <f>O156*H156</f>
        <v>0</v>
      </c>
      <c r="Q156" s="142">
        <v>0</v>
      </c>
      <c r="R156" s="142">
        <f>Q156*H156</f>
        <v>0</v>
      </c>
      <c r="S156" s="142">
        <v>0</v>
      </c>
      <c r="T156" s="143">
        <f>S156*H156</f>
        <v>0</v>
      </c>
      <c r="AR156" s="144" t="s">
        <v>375</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375</v>
      </c>
      <c r="BM156" s="144" t="s">
        <v>15660</v>
      </c>
    </row>
    <row r="157" spans="2:65" s="1" customFormat="1" ht="10.199999999999999">
      <c r="B157" s="34"/>
      <c r="D157" s="146" t="s">
        <v>271</v>
      </c>
      <c r="F157" s="147" t="s">
        <v>7002</v>
      </c>
      <c r="I157" s="148"/>
      <c r="L157" s="34"/>
      <c r="M157" s="149"/>
      <c r="T157" s="55"/>
      <c r="AT157" s="19" t="s">
        <v>271</v>
      </c>
      <c r="AU157" s="19" t="s">
        <v>88</v>
      </c>
    </row>
    <row r="158" spans="2:65" s="1" customFormat="1" ht="16.5" customHeight="1">
      <c r="B158" s="34"/>
      <c r="C158" s="133" t="s">
        <v>462</v>
      </c>
      <c r="D158" s="133" t="s">
        <v>265</v>
      </c>
      <c r="E158" s="134" t="s">
        <v>15661</v>
      </c>
      <c r="F158" s="135" t="s">
        <v>15662</v>
      </c>
      <c r="G158" s="136" t="s">
        <v>378</v>
      </c>
      <c r="H158" s="137">
        <v>19.440000000000001</v>
      </c>
      <c r="I158" s="138"/>
      <c r="J158" s="139">
        <f>ROUND(I158*H158,2)</f>
        <v>0</v>
      </c>
      <c r="K158" s="135" t="s">
        <v>269</v>
      </c>
      <c r="L158" s="34"/>
      <c r="M158" s="140" t="s">
        <v>19</v>
      </c>
      <c r="N158" s="141" t="s">
        <v>48</v>
      </c>
      <c r="P158" s="142">
        <f>O158*H158</f>
        <v>0</v>
      </c>
      <c r="Q158" s="142">
        <v>0</v>
      </c>
      <c r="R158" s="142">
        <f>Q158*H158</f>
        <v>0</v>
      </c>
      <c r="S158" s="142">
        <v>0</v>
      </c>
      <c r="T158" s="143">
        <f>S158*H158</f>
        <v>0</v>
      </c>
      <c r="AR158" s="144" t="s">
        <v>375</v>
      </c>
      <c r="AT158" s="144" t="s">
        <v>265</v>
      </c>
      <c r="AU158" s="144" t="s">
        <v>88</v>
      </c>
      <c r="AY158" s="19" t="s">
        <v>263</v>
      </c>
      <c r="BE158" s="145">
        <f>IF(N158="základní",J158,0)</f>
        <v>0</v>
      </c>
      <c r="BF158" s="145">
        <f>IF(N158="snížená",J158,0)</f>
        <v>0</v>
      </c>
      <c r="BG158" s="145">
        <f>IF(N158="zákl. přenesená",J158,0)</f>
        <v>0</v>
      </c>
      <c r="BH158" s="145">
        <f>IF(N158="sníž. přenesená",J158,0)</f>
        <v>0</v>
      </c>
      <c r="BI158" s="145">
        <f>IF(N158="nulová",J158,0)</f>
        <v>0</v>
      </c>
      <c r="BJ158" s="19" t="s">
        <v>88</v>
      </c>
      <c r="BK158" s="145">
        <f>ROUND(I158*H158,2)</f>
        <v>0</v>
      </c>
      <c r="BL158" s="19" t="s">
        <v>375</v>
      </c>
      <c r="BM158" s="144" t="s">
        <v>15663</v>
      </c>
    </row>
    <row r="159" spans="2:65" s="1" customFormat="1" ht="10.199999999999999">
      <c r="B159" s="34"/>
      <c r="D159" s="146" t="s">
        <v>271</v>
      </c>
      <c r="F159" s="147" t="s">
        <v>15664</v>
      </c>
      <c r="I159" s="148"/>
      <c r="L159" s="34"/>
      <c r="M159" s="149"/>
      <c r="T159" s="55"/>
      <c r="AT159" s="19" t="s">
        <v>271</v>
      </c>
      <c r="AU159" s="19" t="s">
        <v>88</v>
      </c>
    </row>
    <row r="160" spans="2:65" s="13" customFormat="1" ht="10.199999999999999">
      <c r="B160" s="157"/>
      <c r="D160" s="151" t="s">
        <v>288</v>
      </c>
      <c r="E160" s="158" t="s">
        <v>19</v>
      </c>
      <c r="F160" s="159" t="s">
        <v>15665</v>
      </c>
      <c r="H160" s="160">
        <v>19.440000000000001</v>
      </c>
      <c r="I160" s="161"/>
      <c r="L160" s="157"/>
      <c r="M160" s="162"/>
      <c r="T160" s="163"/>
      <c r="AT160" s="158" t="s">
        <v>288</v>
      </c>
      <c r="AU160" s="158" t="s">
        <v>88</v>
      </c>
      <c r="AV160" s="13" t="s">
        <v>88</v>
      </c>
      <c r="AW160" s="13" t="s">
        <v>37</v>
      </c>
      <c r="AX160" s="13" t="s">
        <v>83</v>
      </c>
      <c r="AY160" s="158" t="s">
        <v>263</v>
      </c>
    </row>
    <row r="161" spans="2:65" s="1" customFormat="1" ht="24.15" customHeight="1">
      <c r="B161" s="34"/>
      <c r="C161" s="133" t="s">
        <v>468</v>
      </c>
      <c r="D161" s="133" t="s">
        <v>265</v>
      </c>
      <c r="E161" s="134" t="s">
        <v>15666</v>
      </c>
      <c r="F161" s="135" t="s">
        <v>15667</v>
      </c>
      <c r="G161" s="136" t="s">
        <v>378</v>
      </c>
      <c r="H161" s="137">
        <v>19.440000000000001</v>
      </c>
      <c r="I161" s="138"/>
      <c r="J161" s="139">
        <f>ROUND(I161*H161,2)</f>
        <v>0</v>
      </c>
      <c r="K161" s="135" t="s">
        <v>19</v>
      </c>
      <c r="L161" s="34"/>
      <c r="M161" s="140" t="s">
        <v>19</v>
      </c>
      <c r="N161" s="141" t="s">
        <v>48</v>
      </c>
      <c r="P161" s="142">
        <f>O161*H161</f>
        <v>0</v>
      </c>
      <c r="Q161" s="142">
        <v>0</v>
      </c>
      <c r="R161" s="142">
        <f>Q161*H161</f>
        <v>0</v>
      </c>
      <c r="S161" s="142">
        <v>0</v>
      </c>
      <c r="T161" s="143">
        <f>S161*H161</f>
        <v>0</v>
      </c>
      <c r="AR161" s="144" t="s">
        <v>375</v>
      </c>
      <c r="AT161" s="144" t="s">
        <v>265</v>
      </c>
      <c r="AU161" s="144" t="s">
        <v>88</v>
      </c>
      <c r="AY161" s="19" t="s">
        <v>263</v>
      </c>
      <c r="BE161" s="145">
        <f>IF(N161="základní",J161,0)</f>
        <v>0</v>
      </c>
      <c r="BF161" s="145">
        <f>IF(N161="snížená",J161,0)</f>
        <v>0</v>
      </c>
      <c r="BG161" s="145">
        <f>IF(N161="zákl. přenesená",J161,0)</f>
        <v>0</v>
      </c>
      <c r="BH161" s="145">
        <f>IF(N161="sníž. přenesená",J161,0)</f>
        <v>0</v>
      </c>
      <c r="BI161" s="145">
        <f>IF(N161="nulová",J161,0)</f>
        <v>0</v>
      </c>
      <c r="BJ161" s="19" t="s">
        <v>88</v>
      </c>
      <c r="BK161" s="145">
        <f>ROUND(I161*H161,2)</f>
        <v>0</v>
      </c>
      <c r="BL161" s="19" t="s">
        <v>375</v>
      </c>
      <c r="BM161" s="144" t="s">
        <v>15668</v>
      </c>
    </row>
    <row r="162" spans="2:65" s="13" customFormat="1" ht="10.199999999999999">
      <c r="B162" s="157"/>
      <c r="D162" s="151" t="s">
        <v>288</v>
      </c>
      <c r="E162" s="158" t="s">
        <v>19</v>
      </c>
      <c r="F162" s="159" t="s">
        <v>15665</v>
      </c>
      <c r="H162" s="160">
        <v>19.440000000000001</v>
      </c>
      <c r="I162" s="161"/>
      <c r="L162" s="157"/>
      <c r="M162" s="162"/>
      <c r="T162" s="163"/>
      <c r="AT162" s="158" t="s">
        <v>288</v>
      </c>
      <c r="AU162" s="158" t="s">
        <v>88</v>
      </c>
      <c r="AV162" s="13" t="s">
        <v>88</v>
      </c>
      <c r="AW162" s="13" t="s">
        <v>37</v>
      </c>
      <c r="AX162" s="13" t="s">
        <v>83</v>
      </c>
      <c r="AY162" s="158" t="s">
        <v>263</v>
      </c>
    </row>
    <row r="163" spans="2:65" s="1" customFormat="1" ht="16.5" customHeight="1">
      <c r="B163" s="34"/>
      <c r="C163" s="133" t="s">
        <v>475</v>
      </c>
      <c r="D163" s="133" t="s">
        <v>265</v>
      </c>
      <c r="E163" s="134" t="s">
        <v>15669</v>
      </c>
      <c r="F163" s="135" t="s">
        <v>15670</v>
      </c>
      <c r="G163" s="136" t="s">
        <v>6409</v>
      </c>
      <c r="H163" s="137">
        <v>15</v>
      </c>
      <c r="I163" s="138"/>
      <c r="J163" s="139">
        <f>ROUND(I163*H163,2)</f>
        <v>0</v>
      </c>
      <c r="K163" s="135" t="s">
        <v>19</v>
      </c>
      <c r="L163" s="34"/>
      <c r="M163" s="140" t="s">
        <v>19</v>
      </c>
      <c r="N163" s="141" t="s">
        <v>48</v>
      </c>
      <c r="P163" s="142">
        <f>O163*H163</f>
        <v>0</v>
      </c>
      <c r="Q163" s="142">
        <v>0</v>
      </c>
      <c r="R163" s="142">
        <f>Q163*H163</f>
        <v>0</v>
      </c>
      <c r="S163" s="142">
        <v>0</v>
      </c>
      <c r="T163" s="143">
        <f>S163*H163</f>
        <v>0</v>
      </c>
      <c r="AR163" s="144" t="s">
        <v>375</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375</v>
      </c>
      <c r="BM163" s="144" t="s">
        <v>15671</v>
      </c>
    </row>
    <row r="164" spans="2:65" s="1" customFormat="1" ht="16.5" customHeight="1">
      <c r="B164" s="34"/>
      <c r="C164" s="133" t="s">
        <v>480</v>
      </c>
      <c r="D164" s="133" t="s">
        <v>265</v>
      </c>
      <c r="E164" s="134" t="s">
        <v>15672</v>
      </c>
      <c r="F164" s="135" t="s">
        <v>15673</v>
      </c>
      <c r="G164" s="136" t="s">
        <v>6409</v>
      </c>
      <c r="H164" s="137">
        <v>10</v>
      </c>
      <c r="I164" s="138"/>
      <c r="J164" s="139">
        <f>ROUND(I164*H164,2)</f>
        <v>0</v>
      </c>
      <c r="K164" s="135" t="s">
        <v>19</v>
      </c>
      <c r="L164" s="34"/>
      <c r="M164" s="140" t="s">
        <v>19</v>
      </c>
      <c r="N164" s="141" t="s">
        <v>48</v>
      </c>
      <c r="P164" s="142">
        <f>O164*H164</f>
        <v>0</v>
      </c>
      <c r="Q164" s="142">
        <v>0</v>
      </c>
      <c r="R164" s="142">
        <f>Q164*H164</f>
        <v>0</v>
      </c>
      <c r="S164" s="142">
        <v>0</v>
      </c>
      <c r="T164" s="143">
        <f>S164*H164</f>
        <v>0</v>
      </c>
      <c r="AR164" s="144" t="s">
        <v>375</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375</v>
      </c>
      <c r="BM164" s="144" t="s">
        <v>15674</v>
      </c>
    </row>
    <row r="165" spans="2:65" s="1" customFormat="1" ht="16.5" customHeight="1">
      <c r="B165" s="34"/>
      <c r="C165" s="133" t="s">
        <v>487</v>
      </c>
      <c r="D165" s="133" t="s">
        <v>265</v>
      </c>
      <c r="E165" s="134" t="s">
        <v>15675</v>
      </c>
      <c r="F165" s="135" t="s">
        <v>15676</v>
      </c>
      <c r="G165" s="136" t="s">
        <v>490</v>
      </c>
      <c r="H165" s="137">
        <v>20</v>
      </c>
      <c r="I165" s="138"/>
      <c r="J165" s="139">
        <f>ROUND(I165*H165,2)</f>
        <v>0</v>
      </c>
      <c r="K165" s="135" t="s">
        <v>269</v>
      </c>
      <c r="L165" s="34"/>
      <c r="M165" s="140" t="s">
        <v>19</v>
      </c>
      <c r="N165" s="141" t="s">
        <v>48</v>
      </c>
      <c r="P165" s="142">
        <f>O165*H165</f>
        <v>0</v>
      </c>
      <c r="Q165" s="142">
        <v>1.0000000000000001E-5</v>
      </c>
      <c r="R165" s="142">
        <f>Q165*H165</f>
        <v>2.0000000000000001E-4</v>
      </c>
      <c r="S165" s="142">
        <v>7.5000000000000002E-4</v>
      </c>
      <c r="T165" s="143">
        <f>S165*H165</f>
        <v>1.4999999999999999E-2</v>
      </c>
      <c r="AR165" s="144" t="s">
        <v>375</v>
      </c>
      <c r="AT165" s="144" t="s">
        <v>265</v>
      </c>
      <c r="AU165" s="144" t="s">
        <v>88</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375</v>
      </c>
      <c r="BM165" s="144" t="s">
        <v>15677</v>
      </c>
    </row>
    <row r="166" spans="2:65" s="1" customFormat="1" ht="10.199999999999999">
      <c r="B166" s="34"/>
      <c r="D166" s="146" t="s">
        <v>271</v>
      </c>
      <c r="F166" s="147" t="s">
        <v>15678</v>
      </c>
      <c r="I166" s="148"/>
      <c r="L166" s="34"/>
      <c r="M166" s="149"/>
      <c r="T166" s="55"/>
      <c r="AT166" s="19" t="s">
        <v>271</v>
      </c>
      <c r="AU166" s="19" t="s">
        <v>88</v>
      </c>
    </row>
    <row r="167" spans="2:65" s="1" customFormat="1" ht="16.5" customHeight="1">
      <c r="B167" s="34"/>
      <c r="C167" s="133" t="s">
        <v>493</v>
      </c>
      <c r="D167" s="133" t="s">
        <v>265</v>
      </c>
      <c r="E167" s="134" t="s">
        <v>15679</v>
      </c>
      <c r="F167" s="135" t="s">
        <v>15680</v>
      </c>
      <c r="G167" s="136" t="s">
        <v>378</v>
      </c>
      <c r="H167" s="137">
        <v>90</v>
      </c>
      <c r="I167" s="138"/>
      <c r="J167" s="139">
        <f>ROUND(I167*H167,2)</f>
        <v>0</v>
      </c>
      <c r="K167" s="135" t="s">
        <v>269</v>
      </c>
      <c r="L167" s="34"/>
      <c r="M167" s="140" t="s">
        <v>19</v>
      </c>
      <c r="N167" s="141" t="s">
        <v>48</v>
      </c>
      <c r="P167" s="142">
        <f>O167*H167</f>
        <v>0</v>
      </c>
      <c r="Q167" s="142">
        <v>0</v>
      </c>
      <c r="R167" s="142">
        <f>Q167*H167</f>
        <v>0</v>
      </c>
      <c r="S167" s="142">
        <v>0</v>
      </c>
      <c r="T167" s="143">
        <f>S167*H167</f>
        <v>0</v>
      </c>
      <c r="AR167" s="144" t="s">
        <v>375</v>
      </c>
      <c r="AT167" s="144" t="s">
        <v>265</v>
      </c>
      <c r="AU167" s="144" t="s">
        <v>88</v>
      </c>
      <c r="AY167" s="19" t="s">
        <v>263</v>
      </c>
      <c r="BE167" s="145">
        <f>IF(N167="základní",J167,0)</f>
        <v>0</v>
      </c>
      <c r="BF167" s="145">
        <f>IF(N167="snížená",J167,0)</f>
        <v>0</v>
      </c>
      <c r="BG167" s="145">
        <f>IF(N167="zákl. přenesená",J167,0)</f>
        <v>0</v>
      </c>
      <c r="BH167" s="145">
        <f>IF(N167="sníž. přenesená",J167,0)</f>
        <v>0</v>
      </c>
      <c r="BI167" s="145">
        <f>IF(N167="nulová",J167,0)</f>
        <v>0</v>
      </c>
      <c r="BJ167" s="19" t="s">
        <v>88</v>
      </c>
      <c r="BK167" s="145">
        <f>ROUND(I167*H167,2)</f>
        <v>0</v>
      </c>
      <c r="BL167" s="19" t="s">
        <v>375</v>
      </c>
      <c r="BM167" s="144" t="s">
        <v>15681</v>
      </c>
    </row>
    <row r="168" spans="2:65" s="1" customFormat="1" ht="10.199999999999999">
      <c r="B168" s="34"/>
      <c r="D168" s="146" t="s">
        <v>271</v>
      </c>
      <c r="F168" s="147" t="s">
        <v>15682</v>
      </c>
      <c r="I168" s="148"/>
      <c r="L168" s="34"/>
      <c r="M168" s="149"/>
      <c r="T168" s="55"/>
      <c r="AT168" s="19" t="s">
        <v>271</v>
      </c>
      <c r="AU168" s="19" t="s">
        <v>88</v>
      </c>
    </row>
    <row r="169" spans="2:65" s="1" customFormat="1" ht="24.15" customHeight="1">
      <c r="B169" s="34"/>
      <c r="C169" s="133" t="s">
        <v>499</v>
      </c>
      <c r="D169" s="133" t="s">
        <v>265</v>
      </c>
      <c r="E169" s="134" t="s">
        <v>7012</v>
      </c>
      <c r="F169" s="135" t="s">
        <v>7013</v>
      </c>
      <c r="G169" s="136" t="s">
        <v>490</v>
      </c>
      <c r="H169" s="137">
        <v>1</v>
      </c>
      <c r="I169" s="138"/>
      <c r="J169" s="139">
        <f>ROUND(I169*H169,2)</f>
        <v>0</v>
      </c>
      <c r="K169" s="135" t="s">
        <v>19</v>
      </c>
      <c r="L169" s="34"/>
      <c r="M169" s="140" t="s">
        <v>19</v>
      </c>
      <c r="N169" s="141" t="s">
        <v>48</v>
      </c>
      <c r="P169" s="142">
        <f>O169*H169</f>
        <v>0</v>
      </c>
      <c r="Q169" s="142">
        <v>0</v>
      </c>
      <c r="R169" s="142">
        <f>Q169*H169</f>
        <v>0</v>
      </c>
      <c r="S169" s="142">
        <v>0</v>
      </c>
      <c r="T169" s="143">
        <f>S169*H169</f>
        <v>0</v>
      </c>
      <c r="AR169" s="144" t="s">
        <v>375</v>
      </c>
      <c r="AT169" s="144" t="s">
        <v>265</v>
      </c>
      <c r="AU169" s="144" t="s">
        <v>88</v>
      </c>
      <c r="AY169" s="19" t="s">
        <v>263</v>
      </c>
      <c r="BE169" s="145">
        <f>IF(N169="základní",J169,0)</f>
        <v>0</v>
      </c>
      <c r="BF169" s="145">
        <f>IF(N169="snížená",J169,0)</f>
        <v>0</v>
      </c>
      <c r="BG169" s="145">
        <f>IF(N169="zákl. přenesená",J169,0)</f>
        <v>0</v>
      </c>
      <c r="BH169" s="145">
        <f>IF(N169="sníž. přenesená",J169,0)</f>
        <v>0</v>
      </c>
      <c r="BI169" s="145">
        <f>IF(N169="nulová",J169,0)</f>
        <v>0</v>
      </c>
      <c r="BJ169" s="19" t="s">
        <v>88</v>
      </c>
      <c r="BK169" s="145">
        <f>ROUND(I169*H169,2)</f>
        <v>0</v>
      </c>
      <c r="BL169" s="19" t="s">
        <v>375</v>
      </c>
      <c r="BM169" s="144" t="s">
        <v>15683</v>
      </c>
    </row>
    <row r="170" spans="2:65" s="1" customFormat="1" ht="16.5" customHeight="1">
      <c r="B170" s="34"/>
      <c r="C170" s="133" t="s">
        <v>505</v>
      </c>
      <c r="D170" s="133" t="s">
        <v>265</v>
      </c>
      <c r="E170" s="134" t="s">
        <v>15684</v>
      </c>
      <c r="F170" s="135" t="s">
        <v>15685</v>
      </c>
      <c r="G170" s="136" t="s">
        <v>490</v>
      </c>
      <c r="H170" s="137">
        <v>5</v>
      </c>
      <c r="I170" s="138"/>
      <c r="J170" s="139">
        <f>ROUND(I170*H170,2)</f>
        <v>0</v>
      </c>
      <c r="K170" s="135" t="s">
        <v>19</v>
      </c>
      <c r="L170" s="34"/>
      <c r="M170" s="140" t="s">
        <v>19</v>
      </c>
      <c r="N170" s="141" t="s">
        <v>48</v>
      </c>
      <c r="P170" s="142">
        <f>O170*H170</f>
        <v>0</v>
      </c>
      <c r="Q170" s="142">
        <v>0</v>
      </c>
      <c r="R170" s="142">
        <f>Q170*H170</f>
        <v>0</v>
      </c>
      <c r="S170" s="142">
        <v>0</v>
      </c>
      <c r="T170" s="143">
        <f>S170*H170</f>
        <v>0</v>
      </c>
      <c r="AR170" s="144" t="s">
        <v>375</v>
      </c>
      <c r="AT170" s="144" t="s">
        <v>265</v>
      </c>
      <c r="AU170" s="144" t="s">
        <v>88</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375</v>
      </c>
      <c r="BM170" s="144" t="s">
        <v>15686</v>
      </c>
    </row>
    <row r="171" spans="2:65" s="1" customFormat="1" ht="21.75" customHeight="1">
      <c r="B171" s="34"/>
      <c r="C171" s="133" t="s">
        <v>508</v>
      </c>
      <c r="D171" s="133" t="s">
        <v>265</v>
      </c>
      <c r="E171" s="134" t="s">
        <v>7016</v>
      </c>
      <c r="F171" s="135" t="s">
        <v>7017</v>
      </c>
      <c r="G171" s="136" t="s">
        <v>490</v>
      </c>
      <c r="H171" s="137">
        <v>5</v>
      </c>
      <c r="I171" s="138"/>
      <c r="J171" s="139">
        <f>ROUND(I171*H171,2)</f>
        <v>0</v>
      </c>
      <c r="K171" s="135" t="s">
        <v>19</v>
      </c>
      <c r="L171" s="34"/>
      <c r="M171" s="140" t="s">
        <v>19</v>
      </c>
      <c r="N171" s="141" t="s">
        <v>48</v>
      </c>
      <c r="P171" s="142">
        <f>O171*H171</f>
        <v>0</v>
      </c>
      <c r="Q171" s="142">
        <v>0</v>
      </c>
      <c r="R171" s="142">
        <f>Q171*H171</f>
        <v>0</v>
      </c>
      <c r="S171" s="142">
        <v>0</v>
      </c>
      <c r="T171" s="143">
        <f>S171*H171</f>
        <v>0</v>
      </c>
      <c r="AR171" s="144" t="s">
        <v>375</v>
      </c>
      <c r="AT171" s="144" t="s">
        <v>265</v>
      </c>
      <c r="AU171" s="144" t="s">
        <v>88</v>
      </c>
      <c r="AY171" s="19" t="s">
        <v>263</v>
      </c>
      <c r="BE171" s="145">
        <f>IF(N171="základní",J171,0)</f>
        <v>0</v>
      </c>
      <c r="BF171" s="145">
        <f>IF(N171="snížená",J171,0)</f>
        <v>0</v>
      </c>
      <c r="BG171" s="145">
        <f>IF(N171="zákl. přenesená",J171,0)</f>
        <v>0</v>
      </c>
      <c r="BH171" s="145">
        <f>IF(N171="sníž. přenesená",J171,0)</f>
        <v>0</v>
      </c>
      <c r="BI171" s="145">
        <f>IF(N171="nulová",J171,0)</f>
        <v>0</v>
      </c>
      <c r="BJ171" s="19" t="s">
        <v>88</v>
      </c>
      <c r="BK171" s="145">
        <f>ROUND(I171*H171,2)</f>
        <v>0</v>
      </c>
      <c r="BL171" s="19" t="s">
        <v>375</v>
      </c>
      <c r="BM171" s="144" t="s">
        <v>15687</v>
      </c>
    </row>
    <row r="172" spans="2:65" s="13" customFormat="1" ht="10.199999999999999">
      <c r="B172" s="157"/>
      <c r="D172" s="151" t="s">
        <v>288</v>
      </c>
      <c r="E172" s="158" t="s">
        <v>19</v>
      </c>
      <c r="F172" s="159" t="s">
        <v>292</v>
      </c>
      <c r="H172" s="160">
        <v>5</v>
      </c>
      <c r="I172" s="161"/>
      <c r="L172" s="157"/>
      <c r="M172" s="162"/>
      <c r="T172" s="163"/>
      <c r="AT172" s="158" t="s">
        <v>288</v>
      </c>
      <c r="AU172" s="158" t="s">
        <v>88</v>
      </c>
      <c r="AV172" s="13" t="s">
        <v>88</v>
      </c>
      <c r="AW172" s="13" t="s">
        <v>37</v>
      </c>
      <c r="AX172" s="13" t="s">
        <v>83</v>
      </c>
      <c r="AY172" s="158" t="s">
        <v>263</v>
      </c>
    </row>
    <row r="173" spans="2:65" s="1" customFormat="1" ht="16.5" customHeight="1">
      <c r="B173" s="34"/>
      <c r="C173" s="133" t="s">
        <v>514</v>
      </c>
      <c r="D173" s="133" t="s">
        <v>265</v>
      </c>
      <c r="E173" s="134" t="s">
        <v>15688</v>
      </c>
      <c r="F173" s="135" t="s">
        <v>15689</v>
      </c>
      <c r="G173" s="136" t="s">
        <v>490</v>
      </c>
      <c r="H173" s="137">
        <v>5</v>
      </c>
      <c r="I173" s="138"/>
      <c r="J173" s="139">
        <f>ROUND(I173*H173,2)</f>
        <v>0</v>
      </c>
      <c r="K173" s="135" t="s">
        <v>19</v>
      </c>
      <c r="L173" s="34"/>
      <c r="M173" s="140" t="s">
        <v>19</v>
      </c>
      <c r="N173" s="141" t="s">
        <v>48</v>
      </c>
      <c r="P173" s="142">
        <f>O173*H173</f>
        <v>0</v>
      </c>
      <c r="Q173" s="142">
        <v>0</v>
      </c>
      <c r="R173" s="142">
        <f>Q173*H173</f>
        <v>0</v>
      </c>
      <c r="S173" s="142">
        <v>0</v>
      </c>
      <c r="T173" s="143">
        <f>S173*H173</f>
        <v>0</v>
      </c>
      <c r="AR173" s="144" t="s">
        <v>375</v>
      </c>
      <c r="AT173" s="144" t="s">
        <v>265</v>
      </c>
      <c r="AU173" s="144" t="s">
        <v>88</v>
      </c>
      <c r="AY173" s="19" t="s">
        <v>263</v>
      </c>
      <c r="BE173" s="145">
        <f>IF(N173="základní",J173,0)</f>
        <v>0</v>
      </c>
      <c r="BF173" s="145">
        <f>IF(N173="snížená",J173,0)</f>
        <v>0</v>
      </c>
      <c r="BG173" s="145">
        <f>IF(N173="zákl. přenesená",J173,0)</f>
        <v>0</v>
      </c>
      <c r="BH173" s="145">
        <f>IF(N173="sníž. přenesená",J173,0)</f>
        <v>0</v>
      </c>
      <c r="BI173" s="145">
        <f>IF(N173="nulová",J173,0)</f>
        <v>0</v>
      </c>
      <c r="BJ173" s="19" t="s">
        <v>88</v>
      </c>
      <c r="BK173" s="145">
        <f>ROUND(I173*H173,2)</f>
        <v>0</v>
      </c>
      <c r="BL173" s="19" t="s">
        <v>375</v>
      </c>
      <c r="BM173" s="144" t="s">
        <v>15690</v>
      </c>
    </row>
    <row r="174" spans="2:65" s="1" customFormat="1" ht="24.15" customHeight="1">
      <c r="B174" s="34"/>
      <c r="C174" s="133" t="s">
        <v>520</v>
      </c>
      <c r="D174" s="133" t="s">
        <v>265</v>
      </c>
      <c r="E174" s="134" t="s">
        <v>7025</v>
      </c>
      <c r="F174" s="135" t="s">
        <v>7026</v>
      </c>
      <c r="G174" s="136" t="s">
        <v>490</v>
      </c>
      <c r="H174" s="137">
        <v>1</v>
      </c>
      <c r="I174" s="138"/>
      <c r="J174" s="139">
        <f>ROUND(I174*H174,2)</f>
        <v>0</v>
      </c>
      <c r="K174" s="135" t="s">
        <v>19</v>
      </c>
      <c r="L174" s="34"/>
      <c r="M174" s="140" t="s">
        <v>19</v>
      </c>
      <c r="N174" s="141" t="s">
        <v>48</v>
      </c>
      <c r="P174" s="142">
        <f>O174*H174</f>
        <v>0</v>
      </c>
      <c r="Q174" s="142">
        <v>0</v>
      </c>
      <c r="R174" s="142">
        <f>Q174*H174</f>
        <v>0</v>
      </c>
      <c r="S174" s="142">
        <v>0</v>
      </c>
      <c r="T174" s="143">
        <f>S174*H174</f>
        <v>0</v>
      </c>
      <c r="AR174" s="144" t="s">
        <v>375</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375</v>
      </c>
      <c r="BM174" s="144" t="s">
        <v>15691</v>
      </c>
    </row>
    <row r="175" spans="2:65" s="1" customFormat="1" ht="24.15" customHeight="1">
      <c r="B175" s="34"/>
      <c r="C175" s="133" t="s">
        <v>528</v>
      </c>
      <c r="D175" s="133" t="s">
        <v>265</v>
      </c>
      <c r="E175" s="134" t="s">
        <v>15692</v>
      </c>
      <c r="F175" s="135" t="s">
        <v>15693</v>
      </c>
      <c r="G175" s="136" t="s">
        <v>423</v>
      </c>
      <c r="H175" s="137">
        <v>0.16800000000000001</v>
      </c>
      <c r="I175" s="138"/>
      <c r="J175" s="139">
        <f>ROUND(I175*H175,2)</f>
        <v>0</v>
      </c>
      <c r="K175" s="135" t="s">
        <v>269</v>
      </c>
      <c r="L175" s="34"/>
      <c r="M175" s="140" t="s">
        <v>19</v>
      </c>
      <c r="N175" s="141" t="s">
        <v>48</v>
      </c>
      <c r="P175" s="142">
        <f>O175*H175</f>
        <v>0</v>
      </c>
      <c r="Q175" s="142">
        <v>0</v>
      </c>
      <c r="R175" s="142">
        <f>Q175*H175</f>
        <v>0</v>
      </c>
      <c r="S175" s="142">
        <v>0</v>
      </c>
      <c r="T175" s="143">
        <f>S175*H175</f>
        <v>0</v>
      </c>
      <c r="AR175" s="144" t="s">
        <v>375</v>
      </c>
      <c r="AT175" s="144" t="s">
        <v>265</v>
      </c>
      <c r="AU175" s="144" t="s">
        <v>88</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375</v>
      </c>
      <c r="BM175" s="144" t="s">
        <v>15694</v>
      </c>
    </row>
    <row r="176" spans="2:65" s="1" customFormat="1" ht="10.199999999999999">
      <c r="B176" s="34"/>
      <c r="D176" s="146" t="s">
        <v>271</v>
      </c>
      <c r="F176" s="147" t="s">
        <v>15695</v>
      </c>
      <c r="I176" s="148"/>
      <c r="L176" s="34"/>
      <c r="M176" s="149"/>
      <c r="T176" s="55"/>
      <c r="AT176" s="19" t="s">
        <v>271</v>
      </c>
      <c r="AU176" s="19" t="s">
        <v>88</v>
      </c>
    </row>
    <row r="177" spans="2:65" s="13" customFormat="1" ht="10.199999999999999">
      <c r="B177" s="157"/>
      <c r="D177" s="151" t="s">
        <v>288</v>
      </c>
      <c r="E177" s="158" t="s">
        <v>19</v>
      </c>
      <c r="F177" s="159" t="s">
        <v>15696</v>
      </c>
      <c r="H177" s="160">
        <v>0.16800000000000001</v>
      </c>
      <c r="I177" s="161"/>
      <c r="L177" s="157"/>
      <c r="M177" s="162"/>
      <c r="T177" s="163"/>
      <c r="AT177" s="158" t="s">
        <v>288</v>
      </c>
      <c r="AU177" s="158" t="s">
        <v>88</v>
      </c>
      <c r="AV177" s="13" t="s">
        <v>88</v>
      </c>
      <c r="AW177" s="13" t="s">
        <v>37</v>
      </c>
      <c r="AX177" s="13" t="s">
        <v>83</v>
      </c>
      <c r="AY177" s="158" t="s">
        <v>263</v>
      </c>
    </row>
    <row r="178" spans="2:65" s="11" customFormat="1" ht="22.8" customHeight="1">
      <c r="B178" s="121"/>
      <c r="D178" s="122" t="s">
        <v>75</v>
      </c>
      <c r="E178" s="131" t="s">
        <v>5314</v>
      </c>
      <c r="F178" s="131" t="s">
        <v>15697</v>
      </c>
      <c r="I178" s="124"/>
      <c r="J178" s="132">
        <f>BK178</f>
        <v>0</v>
      </c>
      <c r="L178" s="121"/>
      <c r="M178" s="126"/>
      <c r="P178" s="127">
        <f>SUM(P179:P186)</f>
        <v>0</v>
      </c>
      <c r="R178" s="127">
        <f>SUM(R179:R186)</f>
        <v>4.0000000000000002E-4</v>
      </c>
      <c r="T178" s="128">
        <f>SUM(T179:T186)</f>
        <v>0</v>
      </c>
      <c r="AR178" s="122" t="s">
        <v>88</v>
      </c>
      <c r="AT178" s="129" t="s">
        <v>75</v>
      </c>
      <c r="AU178" s="129" t="s">
        <v>83</v>
      </c>
      <c r="AY178" s="122" t="s">
        <v>263</v>
      </c>
      <c r="BK178" s="130">
        <f>SUM(BK179:BK186)</f>
        <v>0</v>
      </c>
    </row>
    <row r="179" spans="2:65" s="1" customFormat="1" ht="24.15" customHeight="1">
      <c r="B179" s="34"/>
      <c r="C179" s="133" t="s">
        <v>534</v>
      </c>
      <c r="D179" s="133" t="s">
        <v>265</v>
      </c>
      <c r="E179" s="134" t="s">
        <v>7069</v>
      </c>
      <c r="F179" s="135" t="s">
        <v>7070</v>
      </c>
      <c r="G179" s="136" t="s">
        <v>268</v>
      </c>
      <c r="H179" s="137">
        <v>5</v>
      </c>
      <c r="I179" s="138"/>
      <c r="J179" s="139">
        <f>ROUND(I179*H179,2)</f>
        <v>0</v>
      </c>
      <c r="K179" s="135" t="s">
        <v>269</v>
      </c>
      <c r="L179" s="34"/>
      <c r="M179" s="140" t="s">
        <v>19</v>
      </c>
      <c r="N179" s="141" t="s">
        <v>48</v>
      </c>
      <c r="P179" s="142">
        <f>O179*H179</f>
        <v>0</v>
      </c>
      <c r="Q179" s="142">
        <v>2.0000000000000002E-5</v>
      </c>
      <c r="R179" s="142">
        <f>Q179*H179</f>
        <v>1E-4</v>
      </c>
      <c r="S179" s="142">
        <v>0</v>
      </c>
      <c r="T179" s="143">
        <f>S179*H179</f>
        <v>0</v>
      </c>
      <c r="AR179" s="144" t="s">
        <v>375</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375</v>
      </c>
      <c r="BM179" s="144" t="s">
        <v>15698</v>
      </c>
    </row>
    <row r="180" spans="2:65" s="1" customFormat="1" ht="10.199999999999999">
      <c r="B180" s="34"/>
      <c r="D180" s="146" t="s">
        <v>271</v>
      </c>
      <c r="F180" s="147" t="s">
        <v>7072</v>
      </c>
      <c r="I180" s="148"/>
      <c r="L180" s="34"/>
      <c r="M180" s="149"/>
      <c r="T180" s="55"/>
      <c r="AT180" s="19" t="s">
        <v>271</v>
      </c>
      <c r="AU180" s="19" t="s">
        <v>88</v>
      </c>
    </row>
    <row r="181" spans="2:65" s="1" customFormat="1" ht="16.5" customHeight="1">
      <c r="B181" s="34"/>
      <c r="C181" s="133" t="s">
        <v>540</v>
      </c>
      <c r="D181" s="133" t="s">
        <v>265</v>
      </c>
      <c r="E181" s="134" t="s">
        <v>7073</v>
      </c>
      <c r="F181" s="135" t="s">
        <v>7074</v>
      </c>
      <c r="G181" s="136" t="s">
        <v>268</v>
      </c>
      <c r="H181" s="137">
        <v>5</v>
      </c>
      <c r="I181" s="138"/>
      <c r="J181" s="139">
        <f>ROUND(I181*H181,2)</f>
        <v>0</v>
      </c>
      <c r="K181" s="135" t="s">
        <v>269</v>
      </c>
      <c r="L181" s="34"/>
      <c r="M181" s="140" t="s">
        <v>19</v>
      </c>
      <c r="N181" s="141" t="s">
        <v>48</v>
      </c>
      <c r="P181" s="142">
        <f>O181*H181</f>
        <v>0</v>
      </c>
      <c r="Q181" s="142">
        <v>2.0000000000000002E-5</v>
      </c>
      <c r="R181" s="142">
        <f>Q181*H181</f>
        <v>1E-4</v>
      </c>
      <c r="S181" s="142">
        <v>0</v>
      </c>
      <c r="T181" s="143">
        <f>S181*H181</f>
        <v>0</v>
      </c>
      <c r="AR181" s="144" t="s">
        <v>375</v>
      </c>
      <c r="AT181" s="144" t="s">
        <v>265</v>
      </c>
      <c r="AU181" s="144" t="s">
        <v>88</v>
      </c>
      <c r="AY181" s="19" t="s">
        <v>263</v>
      </c>
      <c r="BE181" s="145">
        <f>IF(N181="základní",J181,0)</f>
        <v>0</v>
      </c>
      <c r="BF181" s="145">
        <f>IF(N181="snížená",J181,0)</f>
        <v>0</v>
      </c>
      <c r="BG181" s="145">
        <f>IF(N181="zákl. přenesená",J181,0)</f>
        <v>0</v>
      </c>
      <c r="BH181" s="145">
        <f>IF(N181="sníž. přenesená",J181,0)</f>
        <v>0</v>
      </c>
      <c r="BI181" s="145">
        <f>IF(N181="nulová",J181,0)</f>
        <v>0</v>
      </c>
      <c r="BJ181" s="19" t="s">
        <v>88</v>
      </c>
      <c r="BK181" s="145">
        <f>ROUND(I181*H181,2)</f>
        <v>0</v>
      </c>
      <c r="BL181" s="19" t="s">
        <v>375</v>
      </c>
      <c r="BM181" s="144" t="s">
        <v>15699</v>
      </c>
    </row>
    <row r="182" spans="2:65" s="1" customFormat="1" ht="10.199999999999999">
      <c r="B182" s="34"/>
      <c r="D182" s="146" t="s">
        <v>271</v>
      </c>
      <c r="F182" s="147" t="s">
        <v>7076</v>
      </c>
      <c r="I182" s="148"/>
      <c r="L182" s="34"/>
      <c r="M182" s="149"/>
      <c r="T182" s="55"/>
      <c r="AT182" s="19" t="s">
        <v>271</v>
      </c>
      <c r="AU182" s="19" t="s">
        <v>88</v>
      </c>
    </row>
    <row r="183" spans="2:65" s="1" customFormat="1" ht="24.15" customHeight="1">
      <c r="B183" s="34"/>
      <c r="C183" s="133" t="s">
        <v>546</v>
      </c>
      <c r="D183" s="133" t="s">
        <v>265</v>
      </c>
      <c r="E183" s="134" t="s">
        <v>7077</v>
      </c>
      <c r="F183" s="135" t="s">
        <v>7078</v>
      </c>
      <c r="G183" s="136" t="s">
        <v>268</v>
      </c>
      <c r="H183" s="137">
        <v>5</v>
      </c>
      <c r="I183" s="138"/>
      <c r="J183" s="139">
        <f>ROUND(I183*H183,2)</f>
        <v>0</v>
      </c>
      <c r="K183" s="135" t="s">
        <v>269</v>
      </c>
      <c r="L183" s="34"/>
      <c r="M183" s="140" t="s">
        <v>19</v>
      </c>
      <c r="N183" s="141" t="s">
        <v>48</v>
      </c>
      <c r="P183" s="142">
        <f>O183*H183</f>
        <v>0</v>
      </c>
      <c r="Q183" s="142">
        <v>2.0000000000000002E-5</v>
      </c>
      <c r="R183" s="142">
        <f>Q183*H183</f>
        <v>1E-4</v>
      </c>
      <c r="S183" s="142">
        <v>0</v>
      </c>
      <c r="T183" s="143">
        <f>S183*H183</f>
        <v>0</v>
      </c>
      <c r="AR183" s="144" t="s">
        <v>375</v>
      </c>
      <c r="AT183" s="144" t="s">
        <v>265</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375</v>
      </c>
      <c r="BM183" s="144" t="s">
        <v>15700</v>
      </c>
    </row>
    <row r="184" spans="2:65" s="1" customFormat="1" ht="10.199999999999999">
      <c r="B184" s="34"/>
      <c r="D184" s="146" t="s">
        <v>271</v>
      </c>
      <c r="F184" s="147" t="s">
        <v>7080</v>
      </c>
      <c r="I184" s="148"/>
      <c r="L184" s="34"/>
      <c r="M184" s="149"/>
      <c r="T184" s="55"/>
      <c r="AT184" s="19" t="s">
        <v>271</v>
      </c>
      <c r="AU184" s="19" t="s">
        <v>88</v>
      </c>
    </row>
    <row r="185" spans="2:65" s="1" customFormat="1" ht="21.75" customHeight="1">
      <c r="B185" s="34"/>
      <c r="C185" s="133" t="s">
        <v>552</v>
      </c>
      <c r="D185" s="133" t="s">
        <v>265</v>
      </c>
      <c r="E185" s="134" t="s">
        <v>7081</v>
      </c>
      <c r="F185" s="135" t="s">
        <v>7082</v>
      </c>
      <c r="G185" s="136" t="s">
        <v>268</v>
      </c>
      <c r="H185" s="137">
        <v>5</v>
      </c>
      <c r="I185" s="138"/>
      <c r="J185" s="139">
        <f>ROUND(I185*H185,2)</f>
        <v>0</v>
      </c>
      <c r="K185" s="135" t="s">
        <v>269</v>
      </c>
      <c r="L185" s="34"/>
      <c r="M185" s="140" t="s">
        <v>19</v>
      </c>
      <c r="N185" s="141" t="s">
        <v>48</v>
      </c>
      <c r="P185" s="142">
        <f>O185*H185</f>
        <v>0</v>
      </c>
      <c r="Q185" s="142">
        <v>2.0000000000000002E-5</v>
      </c>
      <c r="R185" s="142">
        <f>Q185*H185</f>
        <v>1E-4</v>
      </c>
      <c r="S185" s="142">
        <v>0</v>
      </c>
      <c r="T185" s="143">
        <f>S185*H185</f>
        <v>0</v>
      </c>
      <c r="AR185" s="144" t="s">
        <v>375</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375</v>
      </c>
      <c r="BM185" s="144" t="s">
        <v>15701</v>
      </c>
    </row>
    <row r="186" spans="2:65" s="1" customFormat="1" ht="10.199999999999999">
      <c r="B186" s="34"/>
      <c r="D186" s="146" t="s">
        <v>271</v>
      </c>
      <c r="F186" s="147" t="s">
        <v>7084</v>
      </c>
      <c r="I186" s="148"/>
      <c r="L186" s="34"/>
      <c r="M186" s="192"/>
      <c r="N186" s="193"/>
      <c r="O186" s="193"/>
      <c r="P186" s="193"/>
      <c r="Q186" s="193"/>
      <c r="R186" s="193"/>
      <c r="S186" s="193"/>
      <c r="T186" s="194"/>
      <c r="AT186" s="19" t="s">
        <v>271</v>
      </c>
      <c r="AU186" s="19" t="s">
        <v>88</v>
      </c>
    </row>
    <row r="187" spans="2:65" s="1" customFormat="1" ht="6.9" customHeight="1">
      <c r="B187" s="43"/>
      <c r="C187" s="44"/>
      <c r="D187" s="44"/>
      <c r="E187" s="44"/>
      <c r="F187" s="44"/>
      <c r="G187" s="44"/>
      <c r="H187" s="44"/>
      <c r="I187" s="44"/>
      <c r="J187" s="44"/>
      <c r="K187" s="44"/>
      <c r="L187" s="34"/>
    </row>
  </sheetData>
  <sheetProtection algorithmName="SHA-512" hashValue="yHE/q4P7n3O/EHwO0OJlp3wGet4+2Nt8F14AbChkBKw2EHnQdzqll/UMmajSaUtI+QxUBXp+GPbeH5SGguZp/w==" saltValue="mX+OERXdI/ofM86+N1b7CphFax62j3IXtJzy584re8CiWaiSL0qRLHtFqUDoRAl/+7A35xNh1NnCj2wHAcD8jA==" spinCount="100000" sheet="1" objects="1" scenarios="1" formatColumns="0" formatRows="0" autoFilter="0"/>
  <autoFilter ref="C98:K186" xr:uid="{00000000-0009-0000-0000-00000E000000}"/>
  <mergeCells count="15">
    <mergeCell ref="E85:H85"/>
    <mergeCell ref="E89:H89"/>
    <mergeCell ref="E87:H87"/>
    <mergeCell ref="E91:H91"/>
    <mergeCell ref="L2:V2"/>
    <mergeCell ref="E31:H31"/>
    <mergeCell ref="E52:H52"/>
    <mergeCell ref="E56:H56"/>
    <mergeCell ref="E54:H54"/>
    <mergeCell ref="E58:H58"/>
    <mergeCell ref="E7:H7"/>
    <mergeCell ref="E11:H11"/>
    <mergeCell ref="E9:H9"/>
    <mergeCell ref="E13:H13"/>
    <mergeCell ref="E22:H22"/>
  </mergeCells>
  <hyperlinks>
    <hyperlink ref="F103" r:id="rId1" xr:uid="{00000000-0004-0000-0E00-000000000000}"/>
    <hyperlink ref="F105" r:id="rId2" xr:uid="{00000000-0004-0000-0E00-000001000000}"/>
    <hyperlink ref="F107" r:id="rId3" xr:uid="{00000000-0004-0000-0E00-000002000000}"/>
    <hyperlink ref="F110" r:id="rId4" xr:uid="{00000000-0004-0000-0E00-000003000000}"/>
    <hyperlink ref="F112" r:id="rId5" xr:uid="{00000000-0004-0000-0E00-000004000000}"/>
    <hyperlink ref="F120" r:id="rId6" xr:uid="{00000000-0004-0000-0E00-000005000000}"/>
    <hyperlink ref="F124" r:id="rId7" xr:uid="{00000000-0004-0000-0E00-000006000000}"/>
    <hyperlink ref="F127" r:id="rId8" xr:uid="{00000000-0004-0000-0E00-000007000000}"/>
    <hyperlink ref="F129" r:id="rId9" xr:uid="{00000000-0004-0000-0E00-000008000000}"/>
    <hyperlink ref="F131" r:id="rId10" xr:uid="{00000000-0004-0000-0E00-000009000000}"/>
    <hyperlink ref="F135" r:id="rId11" xr:uid="{00000000-0004-0000-0E00-00000A000000}"/>
    <hyperlink ref="F139" r:id="rId12" xr:uid="{00000000-0004-0000-0E00-00000B000000}"/>
    <hyperlink ref="F142" r:id="rId13" xr:uid="{00000000-0004-0000-0E00-00000C000000}"/>
    <hyperlink ref="F144" r:id="rId14" xr:uid="{00000000-0004-0000-0E00-00000D000000}"/>
    <hyperlink ref="F146" r:id="rId15" xr:uid="{00000000-0004-0000-0E00-00000E000000}"/>
    <hyperlink ref="F149" r:id="rId16" xr:uid="{00000000-0004-0000-0E00-00000F000000}"/>
    <hyperlink ref="F151" r:id="rId17" xr:uid="{00000000-0004-0000-0E00-000010000000}"/>
    <hyperlink ref="F155" r:id="rId18" xr:uid="{00000000-0004-0000-0E00-000011000000}"/>
    <hyperlink ref="F157" r:id="rId19" xr:uid="{00000000-0004-0000-0E00-000012000000}"/>
    <hyperlink ref="F159" r:id="rId20" xr:uid="{00000000-0004-0000-0E00-000013000000}"/>
    <hyperlink ref="F166" r:id="rId21" xr:uid="{00000000-0004-0000-0E00-000014000000}"/>
    <hyperlink ref="F168" r:id="rId22" xr:uid="{00000000-0004-0000-0E00-000015000000}"/>
    <hyperlink ref="F176" r:id="rId23" xr:uid="{00000000-0004-0000-0E00-000016000000}"/>
    <hyperlink ref="F180" r:id="rId24" xr:uid="{00000000-0004-0000-0E00-000017000000}"/>
    <hyperlink ref="F182" r:id="rId25" xr:uid="{00000000-0004-0000-0E00-000018000000}"/>
    <hyperlink ref="F184" r:id="rId26" xr:uid="{00000000-0004-0000-0E00-000019000000}"/>
    <hyperlink ref="F186" r:id="rId27" xr:uid="{00000000-0004-0000-0E00-00001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8"/>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pageSetUpPr fitToPage="1"/>
  </sheetPr>
  <dimension ref="B2:BM466"/>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148</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15702</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ROUND(J102,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ROUND((SUM(BE102:BE465)),  2)</f>
        <v>0</v>
      </c>
      <c r="I37" s="95">
        <v>0.21</v>
      </c>
      <c r="J37" s="84">
        <f>ROUND(((SUM(BE102:BE465))*I37),  2)</f>
        <v>0</v>
      </c>
      <c r="L37" s="34"/>
    </row>
    <row r="38" spans="2:12" s="1" customFormat="1" ht="14.4" customHeight="1">
      <c r="B38" s="34"/>
      <c r="E38" s="29" t="s">
        <v>48</v>
      </c>
      <c r="F38" s="84">
        <f>ROUND((SUM(BF102:BF465)),  2)</f>
        <v>0</v>
      </c>
      <c r="I38" s="95">
        <v>0.12</v>
      </c>
      <c r="J38" s="84">
        <f>ROUND(((SUM(BF102:BF465))*I38),  2)</f>
        <v>0</v>
      </c>
      <c r="L38" s="34"/>
    </row>
    <row r="39" spans="2:12" s="1" customFormat="1" ht="14.4" hidden="1" customHeight="1">
      <c r="B39" s="34"/>
      <c r="E39" s="29" t="s">
        <v>49</v>
      </c>
      <c r="F39" s="84">
        <f>ROUND((SUM(BG102:BG465)),  2)</f>
        <v>0</v>
      </c>
      <c r="I39" s="95">
        <v>0.21</v>
      </c>
      <c r="J39" s="84">
        <f>0</f>
        <v>0</v>
      </c>
      <c r="L39" s="34"/>
    </row>
    <row r="40" spans="2:12" s="1" customFormat="1" ht="14.4" hidden="1" customHeight="1">
      <c r="B40" s="34"/>
      <c r="E40" s="29" t="s">
        <v>50</v>
      </c>
      <c r="F40" s="84">
        <f>ROUND((SUM(BH102:BH465)),  2)</f>
        <v>0</v>
      </c>
      <c r="I40" s="95">
        <v>0.12</v>
      </c>
      <c r="J40" s="84">
        <f>0</f>
        <v>0</v>
      </c>
      <c r="L40" s="34"/>
    </row>
    <row r="41" spans="2:12" s="1" customFormat="1" ht="14.4" hidden="1" customHeight="1">
      <c r="B41" s="34"/>
      <c r="E41" s="29" t="s">
        <v>51</v>
      </c>
      <c r="F41" s="84">
        <f>ROUND((SUM(BI102:BI465)),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D.3.7 - Silnoproudá elektrotechnika</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J102</f>
        <v>0</v>
      </c>
      <c r="L67" s="34"/>
      <c r="AU67" s="19" t="s">
        <v>216</v>
      </c>
    </row>
    <row r="68" spans="2:47" s="8" customFormat="1" ht="24.9" customHeight="1">
      <c r="B68" s="105"/>
      <c r="D68" s="106" t="s">
        <v>228</v>
      </c>
      <c r="E68" s="107"/>
      <c r="F68" s="107"/>
      <c r="G68" s="107"/>
      <c r="H68" s="107"/>
      <c r="I68" s="107"/>
      <c r="J68" s="108">
        <f>J103</f>
        <v>0</v>
      </c>
      <c r="L68" s="105"/>
    </row>
    <row r="69" spans="2:47" s="9" customFormat="1" ht="19.95" customHeight="1">
      <c r="B69" s="109"/>
      <c r="D69" s="110" t="s">
        <v>7086</v>
      </c>
      <c r="E69" s="111"/>
      <c r="F69" s="111"/>
      <c r="G69" s="111"/>
      <c r="H69" s="111"/>
      <c r="I69" s="111"/>
      <c r="J69" s="112">
        <f>J104</f>
        <v>0</v>
      </c>
      <c r="L69" s="109"/>
    </row>
    <row r="70" spans="2:47" s="9" customFormat="1" ht="14.85" customHeight="1">
      <c r="B70" s="109"/>
      <c r="D70" s="110" t="s">
        <v>15703</v>
      </c>
      <c r="E70" s="111"/>
      <c r="F70" s="111"/>
      <c r="G70" s="111"/>
      <c r="H70" s="111"/>
      <c r="I70" s="111"/>
      <c r="J70" s="112">
        <f>J105</f>
        <v>0</v>
      </c>
      <c r="L70" s="109"/>
    </row>
    <row r="71" spans="2:47" s="9" customFormat="1" ht="21.75" customHeight="1">
      <c r="B71" s="109"/>
      <c r="D71" s="110" t="s">
        <v>15704</v>
      </c>
      <c r="E71" s="111"/>
      <c r="F71" s="111"/>
      <c r="G71" s="111"/>
      <c r="H71" s="111"/>
      <c r="I71" s="111"/>
      <c r="J71" s="112">
        <f>J106</f>
        <v>0</v>
      </c>
      <c r="L71" s="109"/>
    </row>
    <row r="72" spans="2:47" s="9" customFormat="1" ht="21.75" customHeight="1">
      <c r="B72" s="109"/>
      <c r="D72" s="110" t="s">
        <v>15705</v>
      </c>
      <c r="E72" s="111"/>
      <c r="F72" s="111"/>
      <c r="G72" s="111"/>
      <c r="H72" s="111"/>
      <c r="I72" s="111"/>
      <c r="J72" s="112">
        <f>J186</f>
        <v>0</v>
      </c>
      <c r="L72" s="109"/>
    </row>
    <row r="73" spans="2:47" s="9" customFormat="1" ht="21.75" customHeight="1">
      <c r="B73" s="109"/>
      <c r="D73" s="110" t="s">
        <v>15706</v>
      </c>
      <c r="E73" s="111"/>
      <c r="F73" s="111"/>
      <c r="G73" s="111"/>
      <c r="H73" s="111"/>
      <c r="I73" s="111"/>
      <c r="J73" s="112">
        <f>J352</f>
        <v>0</v>
      </c>
      <c r="L73" s="109"/>
    </row>
    <row r="74" spans="2:47" s="9" customFormat="1" ht="21.75" customHeight="1">
      <c r="B74" s="109"/>
      <c r="D74" s="110" t="s">
        <v>15707</v>
      </c>
      <c r="E74" s="111"/>
      <c r="F74" s="111"/>
      <c r="G74" s="111"/>
      <c r="H74" s="111"/>
      <c r="I74" s="111"/>
      <c r="J74" s="112">
        <f>J353</f>
        <v>0</v>
      </c>
      <c r="L74" s="109"/>
    </row>
    <row r="75" spans="2:47" s="9" customFormat="1" ht="21.75" customHeight="1">
      <c r="B75" s="109"/>
      <c r="D75" s="110" t="s">
        <v>15708</v>
      </c>
      <c r="E75" s="111"/>
      <c r="F75" s="111"/>
      <c r="G75" s="111"/>
      <c r="H75" s="111"/>
      <c r="I75" s="111"/>
      <c r="J75" s="112">
        <f>J378</f>
        <v>0</v>
      </c>
      <c r="L75" s="109"/>
    </row>
    <row r="76" spans="2:47" s="9" customFormat="1" ht="21.75" customHeight="1">
      <c r="B76" s="109"/>
      <c r="D76" s="110" t="s">
        <v>15709</v>
      </c>
      <c r="E76" s="111"/>
      <c r="F76" s="111"/>
      <c r="G76" s="111"/>
      <c r="H76" s="111"/>
      <c r="I76" s="111"/>
      <c r="J76" s="112">
        <f>J405</f>
        <v>0</v>
      </c>
      <c r="L76" s="109"/>
    </row>
    <row r="77" spans="2:47" s="9" customFormat="1" ht="21.75" customHeight="1">
      <c r="B77" s="109"/>
      <c r="D77" s="110" t="s">
        <v>15710</v>
      </c>
      <c r="E77" s="111"/>
      <c r="F77" s="111"/>
      <c r="G77" s="111"/>
      <c r="H77" s="111"/>
      <c r="I77" s="111"/>
      <c r="J77" s="112">
        <f>J406</f>
        <v>0</v>
      </c>
      <c r="L77" s="109"/>
    </row>
    <row r="78" spans="2:47" s="9" customFormat="1" ht="21.75" customHeight="1">
      <c r="B78" s="109"/>
      <c r="D78" s="110" t="s">
        <v>15711</v>
      </c>
      <c r="E78" s="111"/>
      <c r="F78" s="111"/>
      <c r="G78" s="111"/>
      <c r="H78" s="111"/>
      <c r="I78" s="111"/>
      <c r="J78" s="112">
        <f>J429</f>
        <v>0</v>
      </c>
      <c r="L78" s="109"/>
    </row>
    <row r="79" spans="2:47" s="1" customFormat="1" ht="21.75" customHeight="1">
      <c r="B79" s="34"/>
      <c r="L79" s="34"/>
    </row>
    <row r="80" spans="2:47" s="1" customFormat="1" ht="6.9" customHeight="1">
      <c r="B80" s="43"/>
      <c r="C80" s="44"/>
      <c r="D80" s="44"/>
      <c r="E80" s="44"/>
      <c r="F80" s="44"/>
      <c r="G80" s="44"/>
      <c r="H80" s="44"/>
      <c r="I80" s="44"/>
      <c r="J80" s="44"/>
      <c r="K80" s="44"/>
      <c r="L80" s="34"/>
    </row>
    <row r="84" spans="2:12" s="1" customFormat="1" ht="6.9" customHeight="1">
      <c r="B84" s="45"/>
      <c r="C84" s="46"/>
      <c r="D84" s="46"/>
      <c r="E84" s="46"/>
      <c r="F84" s="46"/>
      <c r="G84" s="46"/>
      <c r="H84" s="46"/>
      <c r="I84" s="46"/>
      <c r="J84" s="46"/>
      <c r="K84" s="46"/>
      <c r="L84" s="34"/>
    </row>
    <row r="85" spans="2:12" s="1" customFormat="1" ht="24.9" customHeight="1">
      <c r="B85" s="34"/>
      <c r="C85" s="23" t="s">
        <v>248</v>
      </c>
      <c r="L85" s="34"/>
    </row>
    <row r="86" spans="2:12" s="1" customFormat="1" ht="6.9" customHeight="1">
      <c r="B86" s="34"/>
      <c r="L86" s="34"/>
    </row>
    <row r="87" spans="2:12" s="1" customFormat="1" ht="12" customHeight="1">
      <c r="B87" s="34"/>
      <c r="C87" s="29" t="s">
        <v>16</v>
      </c>
      <c r="L87" s="34"/>
    </row>
    <row r="88" spans="2:12" s="1" customFormat="1" ht="16.5" customHeight="1">
      <c r="B88" s="34"/>
      <c r="E88" s="344" t="str">
        <f>E7</f>
        <v>Domov pro seniory - nový pavilon D - Ústí nad Orlicí</v>
      </c>
      <c r="F88" s="345"/>
      <c r="G88" s="345"/>
      <c r="H88" s="345"/>
      <c r="L88" s="34"/>
    </row>
    <row r="89" spans="2:12" ht="12" customHeight="1">
      <c r="B89" s="22"/>
      <c r="C89" s="29" t="s">
        <v>207</v>
      </c>
      <c r="L89" s="22"/>
    </row>
    <row r="90" spans="2:12" ht="16.5" customHeight="1">
      <c r="B90" s="22"/>
      <c r="E90" s="344" t="s">
        <v>10206</v>
      </c>
      <c r="F90" s="306"/>
      <c r="G90" s="306"/>
      <c r="H90" s="306"/>
      <c r="L90" s="22"/>
    </row>
    <row r="91" spans="2:12" ht="12" customHeight="1">
      <c r="B91" s="22"/>
      <c r="C91" s="29" t="s">
        <v>209</v>
      </c>
      <c r="L91" s="22"/>
    </row>
    <row r="92" spans="2:12" s="1" customFormat="1" ht="16.5" customHeight="1">
      <c r="B92" s="34"/>
      <c r="E92" s="340" t="s">
        <v>13008</v>
      </c>
      <c r="F92" s="346"/>
      <c r="G92" s="346"/>
      <c r="H92" s="346"/>
      <c r="L92" s="34"/>
    </row>
    <row r="93" spans="2:12" s="1" customFormat="1" ht="12" customHeight="1">
      <c r="B93" s="34"/>
      <c r="C93" s="29" t="s">
        <v>9519</v>
      </c>
      <c r="L93" s="34"/>
    </row>
    <row r="94" spans="2:12" s="1" customFormat="1" ht="16.5" customHeight="1">
      <c r="B94" s="34"/>
      <c r="E94" s="327" t="str">
        <f>E13</f>
        <v>D.3.7 - Silnoproudá elektrotechnika</v>
      </c>
      <c r="F94" s="346"/>
      <c r="G94" s="346"/>
      <c r="H94" s="346"/>
      <c r="L94" s="34"/>
    </row>
    <row r="95" spans="2:12" s="1" customFormat="1" ht="6.9" customHeight="1">
      <c r="B95" s="34"/>
      <c r="L95" s="34"/>
    </row>
    <row r="96" spans="2:12" s="1" customFormat="1" ht="12" customHeight="1">
      <c r="B96" s="34"/>
      <c r="C96" s="29" t="s">
        <v>21</v>
      </c>
      <c r="F96" s="27" t="str">
        <f>F16</f>
        <v>k.ú.Ústí n.Orlicí p.č.651/9 561/19 561/20 st.3165</v>
      </c>
      <c r="I96" s="29" t="s">
        <v>23</v>
      </c>
      <c r="J96" s="51" t="str">
        <f>IF(J16="","",J16)</f>
        <v>7. 3. 2024</v>
      </c>
      <c r="L96" s="34"/>
    </row>
    <row r="97" spans="2:65" s="1" customFormat="1" ht="6.9" customHeight="1">
      <c r="B97" s="34"/>
      <c r="L97" s="34"/>
    </row>
    <row r="98" spans="2:65" s="1" customFormat="1" ht="40.049999999999997" customHeight="1">
      <c r="B98" s="34"/>
      <c r="C98" s="29" t="s">
        <v>25</v>
      </c>
      <c r="F98" s="27" t="str">
        <f>E19</f>
        <v>Město Ústí nad Orlicí, Sychrova 16, 56224 Ústí nO</v>
      </c>
      <c r="I98" s="29" t="s">
        <v>33</v>
      </c>
      <c r="J98" s="32" t="str">
        <f>E25</f>
        <v>R21 Architects s.r.o. Mánesova 864/19 12000 Praha2</v>
      </c>
      <c r="L98" s="34"/>
    </row>
    <row r="99" spans="2:65" s="1" customFormat="1" ht="15.15" customHeight="1">
      <c r="B99" s="34"/>
      <c r="C99" s="29" t="s">
        <v>31</v>
      </c>
      <c r="F99" s="27" t="str">
        <f>IF(E22="","",E22)</f>
        <v>Vyplň údaj</v>
      </c>
      <c r="I99" s="29" t="s">
        <v>38</v>
      </c>
      <c r="J99" s="32" t="str">
        <f>E28</f>
        <v xml:space="preserve"> </v>
      </c>
      <c r="L99" s="34"/>
    </row>
    <row r="100" spans="2:65" s="1" customFormat="1" ht="10.35" customHeight="1">
      <c r="B100" s="34"/>
      <c r="L100" s="34"/>
    </row>
    <row r="101" spans="2:65" s="10" customFormat="1" ht="29.25" customHeight="1">
      <c r="B101" s="113"/>
      <c r="C101" s="114" t="s">
        <v>249</v>
      </c>
      <c r="D101" s="115" t="s">
        <v>61</v>
      </c>
      <c r="E101" s="115" t="s">
        <v>57</v>
      </c>
      <c r="F101" s="115" t="s">
        <v>58</v>
      </c>
      <c r="G101" s="115" t="s">
        <v>250</v>
      </c>
      <c r="H101" s="115" t="s">
        <v>251</v>
      </c>
      <c r="I101" s="115" t="s">
        <v>252</v>
      </c>
      <c r="J101" s="115" t="s">
        <v>215</v>
      </c>
      <c r="K101" s="116" t="s">
        <v>253</v>
      </c>
      <c r="L101" s="113"/>
      <c r="M101" s="58" t="s">
        <v>19</v>
      </c>
      <c r="N101" s="59" t="s">
        <v>46</v>
      </c>
      <c r="O101" s="59" t="s">
        <v>254</v>
      </c>
      <c r="P101" s="59" t="s">
        <v>255</v>
      </c>
      <c r="Q101" s="59" t="s">
        <v>256</v>
      </c>
      <c r="R101" s="59" t="s">
        <v>257</v>
      </c>
      <c r="S101" s="59" t="s">
        <v>258</v>
      </c>
      <c r="T101" s="60" t="s">
        <v>259</v>
      </c>
    </row>
    <row r="102" spans="2:65" s="1" customFormat="1" ht="22.8" customHeight="1">
      <c r="B102" s="34"/>
      <c r="C102" s="63" t="s">
        <v>260</v>
      </c>
      <c r="J102" s="117">
        <f>BK102</f>
        <v>0</v>
      </c>
      <c r="L102" s="34"/>
      <c r="M102" s="61"/>
      <c r="N102" s="52"/>
      <c r="O102" s="52"/>
      <c r="P102" s="118">
        <f>P103</f>
        <v>0</v>
      </c>
      <c r="Q102" s="52"/>
      <c r="R102" s="118">
        <f>R103</f>
        <v>0.98153199999999996</v>
      </c>
      <c r="S102" s="52"/>
      <c r="T102" s="119">
        <f>T103</f>
        <v>1.14557</v>
      </c>
      <c r="AT102" s="19" t="s">
        <v>75</v>
      </c>
      <c r="AU102" s="19" t="s">
        <v>216</v>
      </c>
      <c r="BK102" s="120">
        <f>BK103</f>
        <v>0</v>
      </c>
    </row>
    <row r="103" spans="2:65" s="11" customFormat="1" ht="25.95" customHeight="1">
      <c r="B103" s="121"/>
      <c r="D103" s="122" t="s">
        <v>75</v>
      </c>
      <c r="E103" s="123" t="s">
        <v>2964</v>
      </c>
      <c r="F103" s="123" t="s">
        <v>2965</v>
      </c>
      <c r="I103" s="124"/>
      <c r="J103" s="125">
        <f>BK103</f>
        <v>0</v>
      </c>
      <c r="L103" s="121"/>
      <c r="M103" s="126"/>
      <c r="P103" s="127">
        <f>P104</f>
        <v>0</v>
      </c>
      <c r="R103" s="127">
        <f>R104</f>
        <v>0.98153199999999996</v>
      </c>
      <c r="T103" s="128">
        <f>T104</f>
        <v>1.14557</v>
      </c>
      <c r="AR103" s="122" t="s">
        <v>88</v>
      </c>
      <c r="AT103" s="129" t="s">
        <v>75</v>
      </c>
      <c r="AU103" s="129" t="s">
        <v>76</v>
      </c>
      <c r="AY103" s="122" t="s">
        <v>263</v>
      </c>
      <c r="BK103" s="130">
        <f>BK104</f>
        <v>0</v>
      </c>
    </row>
    <row r="104" spans="2:65" s="11" customFormat="1" ht="22.8" customHeight="1">
      <c r="B104" s="121"/>
      <c r="D104" s="122" t="s">
        <v>75</v>
      </c>
      <c r="E104" s="131" t="s">
        <v>5460</v>
      </c>
      <c r="F104" s="131" t="s">
        <v>7105</v>
      </c>
      <c r="I104" s="124"/>
      <c r="J104" s="132">
        <f>BK104</f>
        <v>0</v>
      </c>
      <c r="L104" s="121"/>
      <c r="M104" s="126"/>
      <c r="P104" s="127">
        <f>P105</f>
        <v>0</v>
      </c>
      <c r="R104" s="127">
        <f>R105</f>
        <v>0.98153199999999996</v>
      </c>
      <c r="T104" s="128">
        <f>T105</f>
        <v>1.14557</v>
      </c>
      <c r="AR104" s="122" t="s">
        <v>88</v>
      </c>
      <c r="AT104" s="129" t="s">
        <v>75</v>
      </c>
      <c r="AU104" s="129" t="s">
        <v>83</v>
      </c>
      <c r="AY104" s="122" t="s">
        <v>263</v>
      </c>
      <c r="BK104" s="130">
        <f>BK105</f>
        <v>0</v>
      </c>
    </row>
    <row r="105" spans="2:65" s="11" customFormat="1" ht="20.85" customHeight="1">
      <c r="B105" s="121"/>
      <c r="D105" s="122" t="s">
        <v>75</v>
      </c>
      <c r="E105" s="131" t="s">
        <v>15712</v>
      </c>
      <c r="F105" s="131" t="s">
        <v>107</v>
      </c>
      <c r="I105" s="124"/>
      <c r="J105" s="132">
        <f>BK105</f>
        <v>0</v>
      </c>
      <c r="L105" s="121"/>
      <c r="M105" s="126"/>
      <c r="P105" s="127">
        <f>P106+P186+P352+P405</f>
        <v>0</v>
      </c>
      <c r="R105" s="127">
        <f>R106+R186+R352+R405</f>
        <v>0.98153199999999996</v>
      </c>
      <c r="T105" s="128">
        <f>T106+T186+T352+T405</f>
        <v>1.14557</v>
      </c>
      <c r="AR105" s="122" t="s">
        <v>88</v>
      </c>
      <c r="AT105" s="129" t="s">
        <v>75</v>
      </c>
      <c r="AU105" s="129" t="s">
        <v>88</v>
      </c>
      <c r="AY105" s="122" t="s">
        <v>263</v>
      </c>
      <c r="BK105" s="130">
        <f>BK106+BK186+BK352+BK405</f>
        <v>0</v>
      </c>
    </row>
    <row r="106" spans="2:65" s="16" customFormat="1" ht="20.85" customHeight="1">
      <c r="B106" s="199"/>
      <c r="D106" s="200" t="s">
        <v>75</v>
      </c>
      <c r="E106" s="200" t="s">
        <v>15713</v>
      </c>
      <c r="F106" s="200" t="s">
        <v>15714</v>
      </c>
      <c r="I106" s="201"/>
      <c r="J106" s="202">
        <f>BK106</f>
        <v>0</v>
      </c>
      <c r="L106" s="199"/>
      <c r="M106" s="203"/>
      <c r="P106" s="204">
        <f>SUM(P107:P185)</f>
        <v>0</v>
      </c>
      <c r="R106" s="204">
        <f>SUM(R107:R185)</f>
        <v>0.90856999999999988</v>
      </c>
      <c r="T106" s="205">
        <f>SUM(T107:T185)</f>
        <v>0</v>
      </c>
      <c r="AR106" s="200" t="s">
        <v>88</v>
      </c>
      <c r="AT106" s="206" t="s">
        <v>75</v>
      </c>
      <c r="AU106" s="206" t="s">
        <v>92</v>
      </c>
      <c r="AY106" s="200" t="s">
        <v>263</v>
      </c>
      <c r="BK106" s="207">
        <f>SUM(BK107:BK185)</f>
        <v>0</v>
      </c>
    </row>
    <row r="107" spans="2:65" s="1" customFormat="1" ht="16.5" customHeight="1">
      <c r="B107" s="34"/>
      <c r="C107" s="178" t="s">
        <v>83</v>
      </c>
      <c r="D107" s="178" t="s">
        <v>439</v>
      </c>
      <c r="E107" s="179" t="s">
        <v>15715</v>
      </c>
      <c r="F107" s="180" t="s">
        <v>12292</v>
      </c>
      <c r="G107" s="181" t="s">
        <v>268</v>
      </c>
      <c r="H107" s="182">
        <v>60</v>
      </c>
      <c r="I107" s="183"/>
      <c r="J107" s="184">
        <f t="shared" ref="J107:J135" si="0">ROUND(I107*H107,2)</f>
        <v>0</v>
      </c>
      <c r="K107" s="180" t="s">
        <v>19</v>
      </c>
      <c r="L107" s="185"/>
      <c r="M107" s="186" t="s">
        <v>19</v>
      </c>
      <c r="N107" s="187" t="s">
        <v>48</v>
      </c>
      <c r="P107" s="142">
        <f t="shared" ref="P107:P135" si="1">O107*H107</f>
        <v>0</v>
      </c>
      <c r="Q107" s="142">
        <v>0</v>
      </c>
      <c r="R107" s="142">
        <f t="shared" ref="R107:R135" si="2">Q107*H107</f>
        <v>0</v>
      </c>
      <c r="S107" s="142">
        <v>0</v>
      </c>
      <c r="T107" s="143">
        <f t="shared" ref="T107:T135" si="3">S107*H107</f>
        <v>0</v>
      </c>
      <c r="AR107" s="144" t="s">
        <v>480</v>
      </c>
      <c r="AT107" s="144" t="s">
        <v>439</v>
      </c>
      <c r="AU107" s="144" t="s">
        <v>98</v>
      </c>
      <c r="AY107" s="19" t="s">
        <v>263</v>
      </c>
      <c r="BE107" s="145">
        <f t="shared" ref="BE107:BE135" si="4">IF(N107="základní",J107,0)</f>
        <v>0</v>
      </c>
      <c r="BF107" s="145">
        <f t="shared" ref="BF107:BF135" si="5">IF(N107="snížená",J107,0)</f>
        <v>0</v>
      </c>
      <c r="BG107" s="145">
        <f t="shared" ref="BG107:BG135" si="6">IF(N107="zákl. přenesená",J107,0)</f>
        <v>0</v>
      </c>
      <c r="BH107" s="145">
        <f t="shared" ref="BH107:BH135" si="7">IF(N107="sníž. přenesená",J107,0)</f>
        <v>0</v>
      </c>
      <c r="BI107" s="145">
        <f t="shared" ref="BI107:BI135" si="8">IF(N107="nulová",J107,0)</f>
        <v>0</v>
      </c>
      <c r="BJ107" s="19" t="s">
        <v>88</v>
      </c>
      <c r="BK107" s="145">
        <f t="shared" ref="BK107:BK135" si="9">ROUND(I107*H107,2)</f>
        <v>0</v>
      </c>
      <c r="BL107" s="19" t="s">
        <v>375</v>
      </c>
      <c r="BM107" s="144" t="s">
        <v>15716</v>
      </c>
    </row>
    <row r="108" spans="2:65" s="1" customFormat="1" ht="16.5" customHeight="1">
      <c r="B108" s="34"/>
      <c r="C108" s="178" t="s">
        <v>88</v>
      </c>
      <c r="D108" s="178" t="s">
        <v>439</v>
      </c>
      <c r="E108" s="179" t="s">
        <v>7136</v>
      </c>
      <c r="F108" s="180" t="s">
        <v>7137</v>
      </c>
      <c r="G108" s="181" t="s">
        <v>268</v>
      </c>
      <c r="H108" s="182">
        <v>18</v>
      </c>
      <c r="I108" s="183"/>
      <c r="J108" s="184">
        <f t="shared" si="0"/>
        <v>0</v>
      </c>
      <c r="K108" s="180" t="s">
        <v>269</v>
      </c>
      <c r="L108" s="185"/>
      <c r="M108" s="186" t="s">
        <v>19</v>
      </c>
      <c r="N108" s="187" t="s">
        <v>48</v>
      </c>
      <c r="P108" s="142">
        <f t="shared" si="1"/>
        <v>0</v>
      </c>
      <c r="Q108" s="142">
        <v>7.6999999999999996E-4</v>
      </c>
      <c r="R108" s="142">
        <f t="shared" si="2"/>
        <v>1.3859999999999999E-2</v>
      </c>
      <c r="S108" s="142">
        <v>0</v>
      </c>
      <c r="T108" s="143">
        <f t="shared" si="3"/>
        <v>0</v>
      </c>
      <c r="AR108" s="144" t="s">
        <v>480</v>
      </c>
      <c r="AT108" s="144" t="s">
        <v>439</v>
      </c>
      <c r="AU108" s="144" t="s">
        <v>98</v>
      </c>
      <c r="AY108" s="19" t="s">
        <v>263</v>
      </c>
      <c r="BE108" s="145">
        <f t="shared" si="4"/>
        <v>0</v>
      </c>
      <c r="BF108" s="145">
        <f t="shared" si="5"/>
        <v>0</v>
      </c>
      <c r="BG108" s="145">
        <f t="shared" si="6"/>
        <v>0</v>
      </c>
      <c r="BH108" s="145">
        <f t="shared" si="7"/>
        <v>0</v>
      </c>
      <c r="BI108" s="145">
        <f t="shared" si="8"/>
        <v>0</v>
      </c>
      <c r="BJ108" s="19" t="s">
        <v>88</v>
      </c>
      <c r="BK108" s="145">
        <f t="shared" si="9"/>
        <v>0</v>
      </c>
      <c r="BL108" s="19" t="s">
        <v>375</v>
      </c>
      <c r="BM108" s="144" t="s">
        <v>15717</v>
      </c>
    </row>
    <row r="109" spans="2:65" s="1" customFormat="1" ht="24.15" customHeight="1">
      <c r="B109" s="34"/>
      <c r="C109" s="178" t="s">
        <v>92</v>
      </c>
      <c r="D109" s="178" t="s">
        <v>439</v>
      </c>
      <c r="E109" s="179" t="s">
        <v>7145</v>
      </c>
      <c r="F109" s="180" t="s">
        <v>7146</v>
      </c>
      <c r="G109" s="181" t="s">
        <v>268</v>
      </c>
      <c r="H109" s="182">
        <v>136</v>
      </c>
      <c r="I109" s="183"/>
      <c r="J109" s="184">
        <f t="shared" si="0"/>
        <v>0</v>
      </c>
      <c r="K109" s="180" t="s">
        <v>269</v>
      </c>
      <c r="L109" s="185"/>
      <c r="M109" s="186" t="s">
        <v>19</v>
      </c>
      <c r="N109" s="187" t="s">
        <v>48</v>
      </c>
      <c r="P109" s="142">
        <f t="shared" si="1"/>
        <v>0</v>
      </c>
      <c r="Q109" s="142">
        <v>1.1E-4</v>
      </c>
      <c r="R109" s="142">
        <f t="shared" si="2"/>
        <v>1.4960000000000001E-2</v>
      </c>
      <c r="S109" s="142">
        <v>0</v>
      </c>
      <c r="T109" s="143">
        <f t="shared" si="3"/>
        <v>0</v>
      </c>
      <c r="AR109" s="144" t="s">
        <v>480</v>
      </c>
      <c r="AT109" s="144" t="s">
        <v>439</v>
      </c>
      <c r="AU109" s="144" t="s">
        <v>98</v>
      </c>
      <c r="AY109" s="19" t="s">
        <v>263</v>
      </c>
      <c r="BE109" s="145">
        <f t="shared" si="4"/>
        <v>0</v>
      </c>
      <c r="BF109" s="145">
        <f t="shared" si="5"/>
        <v>0</v>
      </c>
      <c r="BG109" s="145">
        <f t="shared" si="6"/>
        <v>0</v>
      </c>
      <c r="BH109" s="145">
        <f t="shared" si="7"/>
        <v>0</v>
      </c>
      <c r="BI109" s="145">
        <f t="shared" si="8"/>
        <v>0</v>
      </c>
      <c r="BJ109" s="19" t="s">
        <v>88</v>
      </c>
      <c r="BK109" s="145">
        <f t="shared" si="9"/>
        <v>0</v>
      </c>
      <c r="BL109" s="19" t="s">
        <v>375</v>
      </c>
      <c r="BM109" s="144" t="s">
        <v>15718</v>
      </c>
    </row>
    <row r="110" spans="2:65" s="1" customFormat="1" ht="24.15" customHeight="1">
      <c r="B110" s="34"/>
      <c r="C110" s="178" t="s">
        <v>98</v>
      </c>
      <c r="D110" s="178" t="s">
        <v>439</v>
      </c>
      <c r="E110" s="179" t="s">
        <v>7148</v>
      </c>
      <c r="F110" s="180" t="s">
        <v>7149</v>
      </c>
      <c r="G110" s="181" t="s">
        <v>268</v>
      </c>
      <c r="H110" s="182">
        <v>383</v>
      </c>
      <c r="I110" s="183"/>
      <c r="J110" s="184">
        <f t="shared" si="0"/>
        <v>0</v>
      </c>
      <c r="K110" s="180" t="s">
        <v>269</v>
      </c>
      <c r="L110" s="185"/>
      <c r="M110" s="186" t="s">
        <v>19</v>
      </c>
      <c r="N110" s="187" t="s">
        <v>48</v>
      </c>
      <c r="P110" s="142">
        <f t="shared" si="1"/>
        <v>0</v>
      </c>
      <c r="Q110" s="142">
        <v>1.2999999999999999E-4</v>
      </c>
      <c r="R110" s="142">
        <f t="shared" si="2"/>
        <v>4.9789999999999994E-2</v>
      </c>
      <c r="S110" s="142">
        <v>0</v>
      </c>
      <c r="T110" s="143">
        <f t="shared" si="3"/>
        <v>0</v>
      </c>
      <c r="AR110" s="144" t="s">
        <v>480</v>
      </c>
      <c r="AT110" s="144" t="s">
        <v>439</v>
      </c>
      <c r="AU110" s="144" t="s">
        <v>98</v>
      </c>
      <c r="AY110" s="19" t="s">
        <v>263</v>
      </c>
      <c r="BE110" s="145">
        <f t="shared" si="4"/>
        <v>0</v>
      </c>
      <c r="BF110" s="145">
        <f t="shared" si="5"/>
        <v>0</v>
      </c>
      <c r="BG110" s="145">
        <f t="shared" si="6"/>
        <v>0</v>
      </c>
      <c r="BH110" s="145">
        <f t="shared" si="7"/>
        <v>0</v>
      </c>
      <c r="BI110" s="145">
        <f t="shared" si="8"/>
        <v>0</v>
      </c>
      <c r="BJ110" s="19" t="s">
        <v>88</v>
      </c>
      <c r="BK110" s="145">
        <f t="shared" si="9"/>
        <v>0</v>
      </c>
      <c r="BL110" s="19" t="s">
        <v>375</v>
      </c>
      <c r="BM110" s="144" t="s">
        <v>15719</v>
      </c>
    </row>
    <row r="111" spans="2:65" s="1" customFormat="1" ht="24.15" customHeight="1">
      <c r="B111" s="34"/>
      <c r="C111" s="178" t="s">
        <v>292</v>
      </c>
      <c r="D111" s="178" t="s">
        <v>439</v>
      </c>
      <c r="E111" s="179" t="s">
        <v>15720</v>
      </c>
      <c r="F111" s="180" t="s">
        <v>7152</v>
      </c>
      <c r="G111" s="181" t="s">
        <v>268</v>
      </c>
      <c r="H111" s="182">
        <v>632</v>
      </c>
      <c r="I111" s="183"/>
      <c r="J111" s="184">
        <f t="shared" si="0"/>
        <v>0</v>
      </c>
      <c r="K111" s="180" t="s">
        <v>19</v>
      </c>
      <c r="L111" s="185"/>
      <c r="M111" s="186" t="s">
        <v>19</v>
      </c>
      <c r="N111" s="187" t="s">
        <v>48</v>
      </c>
      <c r="P111" s="142">
        <f t="shared" si="1"/>
        <v>0</v>
      </c>
      <c r="Q111" s="142">
        <v>1.2999999999999999E-4</v>
      </c>
      <c r="R111" s="142">
        <f t="shared" si="2"/>
        <v>8.2159999999999997E-2</v>
      </c>
      <c r="S111" s="142">
        <v>0</v>
      </c>
      <c r="T111" s="143">
        <f t="shared" si="3"/>
        <v>0</v>
      </c>
      <c r="AR111" s="144" t="s">
        <v>480</v>
      </c>
      <c r="AT111" s="144" t="s">
        <v>439</v>
      </c>
      <c r="AU111" s="144" t="s">
        <v>98</v>
      </c>
      <c r="AY111" s="19" t="s">
        <v>263</v>
      </c>
      <c r="BE111" s="145">
        <f t="shared" si="4"/>
        <v>0</v>
      </c>
      <c r="BF111" s="145">
        <f t="shared" si="5"/>
        <v>0</v>
      </c>
      <c r="BG111" s="145">
        <f t="shared" si="6"/>
        <v>0</v>
      </c>
      <c r="BH111" s="145">
        <f t="shared" si="7"/>
        <v>0</v>
      </c>
      <c r="BI111" s="145">
        <f t="shared" si="8"/>
        <v>0</v>
      </c>
      <c r="BJ111" s="19" t="s">
        <v>88</v>
      </c>
      <c r="BK111" s="145">
        <f t="shared" si="9"/>
        <v>0</v>
      </c>
      <c r="BL111" s="19" t="s">
        <v>375</v>
      </c>
      <c r="BM111" s="144" t="s">
        <v>15721</v>
      </c>
    </row>
    <row r="112" spans="2:65" s="1" customFormat="1" ht="24.15" customHeight="1">
      <c r="B112" s="34"/>
      <c r="C112" s="178" t="s">
        <v>298</v>
      </c>
      <c r="D112" s="178" t="s">
        <v>439</v>
      </c>
      <c r="E112" s="179" t="s">
        <v>7154</v>
      </c>
      <c r="F112" s="180" t="s">
        <v>7155</v>
      </c>
      <c r="G112" s="181" t="s">
        <v>268</v>
      </c>
      <c r="H112" s="182">
        <v>550</v>
      </c>
      <c r="I112" s="183"/>
      <c r="J112" s="184">
        <f t="shared" si="0"/>
        <v>0</v>
      </c>
      <c r="K112" s="180" t="s">
        <v>269</v>
      </c>
      <c r="L112" s="185"/>
      <c r="M112" s="186" t="s">
        <v>19</v>
      </c>
      <c r="N112" s="187" t="s">
        <v>48</v>
      </c>
      <c r="P112" s="142">
        <f t="shared" si="1"/>
        <v>0</v>
      </c>
      <c r="Q112" s="142">
        <v>1.7000000000000001E-4</v>
      </c>
      <c r="R112" s="142">
        <f t="shared" si="2"/>
        <v>9.35E-2</v>
      </c>
      <c r="S112" s="142">
        <v>0</v>
      </c>
      <c r="T112" s="143">
        <f t="shared" si="3"/>
        <v>0</v>
      </c>
      <c r="AR112" s="144" t="s">
        <v>480</v>
      </c>
      <c r="AT112" s="144" t="s">
        <v>439</v>
      </c>
      <c r="AU112" s="144" t="s">
        <v>98</v>
      </c>
      <c r="AY112" s="19" t="s">
        <v>263</v>
      </c>
      <c r="BE112" s="145">
        <f t="shared" si="4"/>
        <v>0</v>
      </c>
      <c r="BF112" s="145">
        <f t="shared" si="5"/>
        <v>0</v>
      </c>
      <c r="BG112" s="145">
        <f t="shared" si="6"/>
        <v>0</v>
      </c>
      <c r="BH112" s="145">
        <f t="shared" si="7"/>
        <v>0</v>
      </c>
      <c r="BI112" s="145">
        <f t="shared" si="8"/>
        <v>0</v>
      </c>
      <c r="BJ112" s="19" t="s">
        <v>88</v>
      </c>
      <c r="BK112" s="145">
        <f t="shared" si="9"/>
        <v>0</v>
      </c>
      <c r="BL112" s="19" t="s">
        <v>375</v>
      </c>
      <c r="BM112" s="144" t="s">
        <v>15722</v>
      </c>
    </row>
    <row r="113" spans="2:65" s="1" customFormat="1" ht="24.15" customHeight="1">
      <c r="B113" s="34"/>
      <c r="C113" s="178" t="s">
        <v>314</v>
      </c>
      <c r="D113" s="178" t="s">
        <v>439</v>
      </c>
      <c r="E113" s="179" t="s">
        <v>15723</v>
      </c>
      <c r="F113" s="180" t="s">
        <v>15724</v>
      </c>
      <c r="G113" s="181" t="s">
        <v>268</v>
      </c>
      <c r="H113" s="182">
        <v>72</v>
      </c>
      <c r="I113" s="183"/>
      <c r="J113" s="184">
        <f t="shared" si="0"/>
        <v>0</v>
      </c>
      <c r="K113" s="180" t="s">
        <v>269</v>
      </c>
      <c r="L113" s="185"/>
      <c r="M113" s="186" t="s">
        <v>19</v>
      </c>
      <c r="N113" s="187" t="s">
        <v>48</v>
      </c>
      <c r="P113" s="142">
        <f t="shared" si="1"/>
        <v>0</v>
      </c>
      <c r="Q113" s="142">
        <v>3.2000000000000003E-4</v>
      </c>
      <c r="R113" s="142">
        <f t="shared" si="2"/>
        <v>2.3040000000000001E-2</v>
      </c>
      <c r="S113" s="142">
        <v>0</v>
      </c>
      <c r="T113" s="143">
        <f t="shared" si="3"/>
        <v>0</v>
      </c>
      <c r="AR113" s="144" t="s">
        <v>480</v>
      </c>
      <c r="AT113" s="144" t="s">
        <v>439</v>
      </c>
      <c r="AU113" s="144" t="s">
        <v>98</v>
      </c>
      <c r="AY113" s="19" t="s">
        <v>263</v>
      </c>
      <c r="BE113" s="145">
        <f t="shared" si="4"/>
        <v>0</v>
      </c>
      <c r="BF113" s="145">
        <f t="shared" si="5"/>
        <v>0</v>
      </c>
      <c r="BG113" s="145">
        <f t="shared" si="6"/>
        <v>0</v>
      </c>
      <c r="BH113" s="145">
        <f t="shared" si="7"/>
        <v>0</v>
      </c>
      <c r="BI113" s="145">
        <f t="shared" si="8"/>
        <v>0</v>
      </c>
      <c r="BJ113" s="19" t="s">
        <v>88</v>
      </c>
      <c r="BK113" s="145">
        <f t="shared" si="9"/>
        <v>0</v>
      </c>
      <c r="BL113" s="19" t="s">
        <v>375</v>
      </c>
      <c r="BM113" s="144" t="s">
        <v>15725</v>
      </c>
    </row>
    <row r="114" spans="2:65" s="1" customFormat="1" ht="24.15" customHeight="1">
      <c r="B114" s="34"/>
      <c r="C114" s="178" t="s">
        <v>321</v>
      </c>
      <c r="D114" s="178" t="s">
        <v>439</v>
      </c>
      <c r="E114" s="179" t="s">
        <v>7157</v>
      </c>
      <c r="F114" s="180" t="s">
        <v>7158</v>
      </c>
      <c r="G114" s="181" t="s">
        <v>268</v>
      </c>
      <c r="H114" s="182">
        <v>268</v>
      </c>
      <c r="I114" s="183"/>
      <c r="J114" s="184">
        <f t="shared" si="0"/>
        <v>0</v>
      </c>
      <c r="K114" s="180" t="s">
        <v>269</v>
      </c>
      <c r="L114" s="185"/>
      <c r="M114" s="186" t="s">
        <v>19</v>
      </c>
      <c r="N114" s="187" t="s">
        <v>48</v>
      </c>
      <c r="P114" s="142">
        <f t="shared" si="1"/>
        <v>0</v>
      </c>
      <c r="Q114" s="142">
        <v>1.8000000000000001E-4</v>
      </c>
      <c r="R114" s="142">
        <f t="shared" si="2"/>
        <v>4.8240000000000005E-2</v>
      </c>
      <c r="S114" s="142">
        <v>0</v>
      </c>
      <c r="T114" s="143">
        <f t="shared" si="3"/>
        <v>0</v>
      </c>
      <c r="AR114" s="144" t="s">
        <v>480</v>
      </c>
      <c r="AT114" s="144" t="s">
        <v>439</v>
      </c>
      <c r="AU114" s="144" t="s">
        <v>98</v>
      </c>
      <c r="AY114" s="19" t="s">
        <v>263</v>
      </c>
      <c r="BE114" s="145">
        <f t="shared" si="4"/>
        <v>0</v>
      </c>
      <c r="BF114" s="145">
        <f t="shared" si="5"/>
        <v>0</v>
      </c>
      <c r="BG114" s="145">
        <f t="shared" si="6"/>
        <v>0</v>
      </c>
      <c r="BH114" s="145">
        <f t="shared" si="7"/>
        <v>0</v>
      </c>
      <c r="BI114" s="145">
        <f t="shared" si="8"/>
        <v>0</v>
      </c>
      <c r="BJ114" s="19" t="s">
        <v>88</v>
      </c>
      <c r="BK114" s="145">
        <f t="shared" si="9"/>
        <v>0</v>
      </c>
      <c r="BL114" s="19" t="s">
        <v>375</v>
      </c>
      <c r="BM114" s="144" t="s">
        <v>15726</v>
      </c>
    </row>
    <row r="115" spans="2:65" s="1" customFormat="1" ht="24.15" customHeight="1">
      <c r="B115" s="34"/>
      <c r="C115" s="178" t="s">
        <v>328</v>
      </c>
      <c r="D115" s="178" t="s">
        <v>439</v>
      </c>
      <c r="E115" s="179" t="s">
        <v>7163</v>
      </c>
      <c r="F115" s="180" t="s">
        <v>7164</v>
      </c>
      <c r="G115" s="181" t="s">
        <v>268</v>
      </c>
      <c r="H115" s="182">
        <v>580</v>
      </c>
      <c r="I115" s="183"/>
      <c r="J115" s="184">
        <f t="shared" si="0"/>
        <v>0</v>
      </c>
      <c r="K115" s="180" t="s">
        <v>269</v>
      </c>
      <c r="L115" s="185"/>
      <c r="M115" s="186" t="s">
        <v>19</v>
      </c>
      <c r="N115" s="187" t="s">
        <v>48</v>
      </c>
      <c r="P115" s="142">
        <f t="shared" si="1"/>
        <v>0</v>
      </c>
      <c r="Q115" s="142">
        <v>1.6000000000000001E-4</v>
      </c>
      <c r="R115" s="142">
        <f t="shared" si="2"/>
        <v>9.2800000000000007E-2</v>
      </c>
      <c r="S115" s="142">
        <v>0</v>
      </c>
      <c r="T115" s="143">
        <f t="shared" si="3"/>
        <v>0</v>
      </c>
      <c r="AR115" s="144" t="s">
        <v>480</v>
      </c>
      <c r="AT115" s="144" t="s">
        <v>439</v>
      </c>
      <c r="AU115" s="144" t="s">
        <v>98</v>
      </c>
      <c r="AY115" s="19" t="s">
        <v>263</v>
      </c>
      <c r="BE115" s="145">
        <f t="shared" si="4"/>
        <v>0</v>
      </c>
      <c r="BF115" s="145">
        <f t="shared" si="5"/>
        <v>0</v>
      </c>
      <c r="BG115" s="145">
        <f t="shared" si="6"/>
        <v>0</v>
      </c>
      <c r="BH115" s="145">
        <f t="shared" si="7"/>
        <v>0</v>
      </c>
      <c r="BI115" s="145">
        <f t="shared" si="8"/>
        <v>0</v>
      </c>
      <c r="BJ115" s="19" t="s">
        <v>88</v>
      </c>
      <c r="BK115" s="145">
        <f t="shared" si="9"/>
        <v>0</v>
      </c>
      <c r="BL115" s="19" t="s">
        <v>375</v>
      </c>
      <c r="BM115" s="144" t="s">
        <v>15727</v>
      </c>
    </row>
    <row r="116" spans="2:65" s="1" customFormat="1" ht="24.15" customHeight="1">
      <c r="B116" s="34"/>
      <c r="C116" s="178" t="s">
        <v>334</v>
      </c>
      <c r="D116" s="178" t="s">
        <v>439</v>
      </c>
      <c r="E116" s="179" t="s">
        <v>7166</v>
      </c>
      <c r="F116" s="180" t="s">
        <v>7170</v>
      </c>
      <c r="G116" s="181" t="s">
        <v>268</v>
      </c>
      <c r="H116" s="182">
        <v>288</v>
      </c>
      <c r="I116" s="183"/>
      <c r="J116" s="184">
        <f t="shared" si="0"/>
        <v>0</v>
      </c>
      <c r="K116" s="180" t="s">
        <v>269</v>
      </c>
      <c r="L116" s="185"/>
      <c r="M116" s="186" t="s">
        <v>19</v>
      </c>
      <c r="N116" s="187" t="s">
        <v>48</v>
      </c>
      <c r="P116" s="142">
        <f t="shared" si="1"/>
        <v>0</v>
      </c>
      <c r="Q116" s="142">
        <v>1.8000000000000001E-4</v>
      </c>
      <c r="R116" s="142">
        <f t="shared" si="2"/>
        <v>5.1840000000000004E-2</v>
      </c>
      <c r="S116" s="142">
        <v>0</v>
      </c>
      <c r="T116" s="143">
        <f t="shared" si="3"/>
        <v>0</v>
      </c>
      <c r="AR116" s="144" t="s">
        <v>480</v>
      </c>
      <c r="AT116" s="144" t="s">
        <v>439</v>
      </c>
      <c r="AU116" s="144" t="s">
        <v>98</v>
      </c>
      <c r="AY116" s="19" t="s">
        <v>263</v>
      </c>
      <c r="BE116" s="145">
        <f t="shared" si="4"/>
        <v>0</v>
      </c>
      <c r="BF116" s="145">
        <f t="shared" si="5"/>
        <v>0</v>
      </c>
      <c r="BG116" s="145">
        <f t="shared" si="6"/>
        <v>0</v>
      </c>
      <c r="BH116" s="145">
        <f t="shared" si="7"/>
        <v>0</v>
      </c>
      <c r="BI116" s="145">
        <f t="shared" si="8"/>
        <v>0</v>
      </c>
      <c r="BJ116" s="19" t="s">
        <v>88</v>
      </c>
      <c r="BK116" s="145">
        <f t="shared" si="9"/>
        <v>0</v>
      </c>
      <c r="BL116" s="19" t="s">
        <v>375</v>
      </c>
      <c r="BM116" s="144" t="s">
        <v>15728</v>
      </c>
    </row>
    <row r="117" spans="2:65" s="1" customFormat="1" ht="24.15" customHeight="1">
      <c r="B117" s="34"/>
      <c r="C117" s="178" t="s">
        <v>340</v>
      </c>
      <c r="D117" s="178" t="s">
        <v>439</v>
      </c>
      <c r="E117" s="179" t="s">
        <v>7178</v>
      </c>
      <c r="F117" s="180" t="s">
        <v>7179</v>
      </c>
      <c r="G117" s="181" t="s">
        <v>268</v>
      </c>
      <c r="H117" s="182">
        <v>376</v>
      </c>
      <c r="I117" s="183"/>
      <c r="J117" s="184">
        <f t="shared" si="0"/>
        <v>0</v>
      </c>
      <c r="K117" s="180" t="s">
        <v>269</v>
      </c>
      <c r="L117" s="185"/>
      <c r="M117" s="186" t="s">
        <v>19</v>
      </c>
      <c r="N117" s="187" t="s">
        <v>48</v>
      </c>
      <c r="P117" s="142">
        <f t="shared" si="1"/>
        <v>0</v>
      </c>
      <c r="Q117" s="142">
        <v>2.0000000000000001E-4</v>
      </c>
      <c r="R117" s="142">
        <f t="shared" si="2"/>
        <v>7.5200000000000003E-2</v>
      </c>
      <c r="S117" s="142">
        <v>0</v>
      </c>
      <c r="T117" s="143">
        <f t="shared" si="3"/>
        <v>0</v>
      </c>
      <c r="AR117" s="144" t="s">
        <v>480</v>
      </c>
      <c r="AT117" s="144" t="s">
        <v>439</v>
      </c>
      <c r="AU117" s="144" t="s">
        <v>98</v>
      </c>
      <c r="AY117" s="19" t="s">
        <v>263</v>
      </c>
      <c r="BE117" s="145">
        <f t="shared" si="4"/>
        <v>0</v>
      </c>
      <c r="BF117" s="145">
        <f t="shared" si="5"/>
        <v>0</v>
      </c>
      <c r="BG117" s="145">
        <f t="shared" si="6"/>
        <v>0</v>
      </c>
      <c r="BH117" s="145">
        <f t="shared" si="7"/>
        <v>0</v>
      </c>
      <c r="BI117" s="145">
        <f t="shared" si="8"/>
        <v>0</v>
      </c>
      <c r="BJ117" s="19" t="s">
        <v>88</v>
      </c>
      <c r="BK117" s="145">
        <f t="shared" si="9"/>
        <v>0</v>
      </c>
      <c r="BL117" s="19" t="s">
        <v>375</v>
      </c>
      <c r="BM117" s="144" t="s">
        <v>15729</v>
      </c>
    </row>
    <row r="118" spans="2:65" s="1" customFormat="1" ht="24.15" customHeight="1">
      <c r="B118" s="34"/>
      <c r="C118" s="178" t="s">
        <v>8</v>
      </c>
      <c r="D118" s="178" t="s">
        <v>439</v>
      </c>
      <c r="E118" s="179" t="s">
        <v>15730</v>
      </c>
      <c r="F118" s="180" t="s">
        <v>15731</v>
      </c>
      <c r="G118" s="181" t="s">
        <v>268</v>
      </c>
      <c r="H118" s="182">
        <v>48</v>
      </c>
      <c r="I118" s="183"/>
      <c r="J118" s="184">
        <f t="shared" si="0"/>
        <v>0</v>
      </c>
      <c r="K118" s="180" t="s">
        <v>269</v>
      </c>
      <c r="L118" s="185"/>
      <c r="M118" s="186" t="s">
        <v>19</v>
      </c>
      <c r="N118" s="187" t="s">
        <v>48</v>
      </c>
      <c r="P118" s="142">
        <f t="shared" si="1"/>
        <v>0</v>
      </c>
      <c r="Q118" s="142">
        <v>8.4999999999999995E-4</v>
      </c>
      <c r="R118" s="142">
        <f t="shared" si="2"/>
        <v>4.0799999999999996E-2</v>
      </c>
      <c r="S118" s="142">
        <v>0</v>
      </c>
      <c r="T118" s="143">
        <f t="shared" si="3"/>
        <v>0</v>
      </c>
      <c r="AR118" s="144" t="s">
        <v>480</v>
      </c>
      <c r="AT118" s="144" t="s">
        <v>439</v>
      </c>
      <c r="AU118" s="144" t="s">
        <v>98</v>
      </c>
      <c r="AY118" s="19" t="s">
        <v>263</v>
      </c>
      <c r="BE118" s="145">
        <f t="shared" si="4"/>
        <v>0</v>
      </c>
      <c r="BF118" s="145">
        <f t="shared" si="5"/>
        <v>0</v>
      </c>
      <c r="BG118" s="145">
        <f t="shared" si="6"/>
        <v>0</v>
      </c>
      <c r="BH118" s="145">
        <f t="shared" si="7"/>
        <v>0</v>
      </c>
      <c r="BI118" s="145">
        <f t="shared" si="8"/>
        <v>0</v>
      </c>
      <c r="BJ118" s="19" t="s">
        <v>88</v>
      </c>
      <c r="BK118" s="145">
        <f t="shared" si="9"/>
        <v>0</v>
      </c>
      <c r="BL118" s="19" t="s">
        <v>375</v>
      </c>
      <c r="BM118" s="144" t="s">
        <v>15732</v>
      </c>
    </row>
    <row r="119" spans="2:65" s="1" customFormat="1" ht="24.15" customHeight="1">
      <c r="B119" s="34"/>
      <c r="C119" s="178" t="s">
        <v>356</v>
      </c>
      <c r="D119" s="178" t="s">
        <v>439</v>
      </c>
      <c r="E119" s="179" t="s">
        <v>15733</v>
      </c>
      <c r="F119" s="180" t="s">
        <v>15734</v>
      </c>
      <c r="G119" s="181" t="s">
        <v>268</v>
      </c>
      <c r="H119" s="182">
        <v>10</v>
      </c>
      <c r="I119" s="183"/>
      <c r="J119" s="184">
        <f t="shared" si="0"/>
        <v>0</v>
      </c>
      <c r="K119" s="180" t="s">
        <v>269</v>
      </c>
      <c r="L119" s="185"/>
      <c r="M119" s="186" t="s">
        <v>19</v>
      </c>
      <c r="N119" s="187" t="s">
        <v>48</v>
      </c>
      <c r="P119" s="142">
        <f t="shared" si="1"/>
        <v>0</v>
      </c>
      <c r="Q119" s="142">
        <v>6.8999999999999997E-4</v>
      </c>
      <c r="R119" s="142">
        <f t="shared" si="2"/>
        <v>6.8999999999999999E-3</v>
      </c>
      <c r="S119" s="142">
        <v>0</v>
      </c>
      <c r="T119" s="143">
        <f t="shared" si="3"/>
        <v>0</v>
      </c>
      <c r="AR119" s="144" t="s">
        <v>480</v>
      </c>
      <c r="AT119" s="144" t="s">
        <v>439</v>
      </c>
      <c r="AU119" s="144" t="s">
        <v>98</v>
      </c>
      <c r="AY119" s="19" t="s">
        <v>263</v>
      </c>
      <c r="BE119" s="145">
        <f t="shared" si="4"/>
        <v>0</v>
      </c>
      <c r="BF119" s="145">
        <f t="shared" si="5"/>
        <v>0</v>
      </c>
      <c r="BG119" s="145">
        <f t="shared" si="6"/>
        <v>0</v>
      </c>
      <c r="BH119" s="145">
        <f t="shared" si="7"/>
        <v>0</v>
      </c>
      <c r="BI119" s="145">
        <f t="shared" si="8"/>
        <v>0</v>
      </c>
      <c r="BJ119" s="19" t="s">
        <v>88</v>
      </c>
      <c r="BK119" s="145">
        <f t="shared" si="9"/>
        <v>0</v>
      </c>
      <c r="BL119" s="19" t="s">
        <v>375</v>
      </c>
      <c r="BM119" s="144" t="s">
        <v>15735</v>
      </c>
    </row>
    <row r="120" spans="2:65" s="1" customFormat="1" ht="24.15" customHeight="1">
      <c r="B120" s="34"/>
      <c r="C120" s="178" t="s">
        <v>363</v>
      </c>
      <c r="D120" s="178" t="s">
        <v>439</v>
      </c>
      <c r="E120" s="179" t="s">
        <v>15736</v>
      </c>
      <c r="F120" s="180" t="s">
        <v>15737</v>
      </c>
      <c r="G120" s="181" t="s">
        <v>268</v>
      </c>
      <c r="H120" s="182">
        <v>16</v>
      </c>
      <c r="I120" s="183"/>
      <c r="J120" s="184">
        <f t="shared" si="0"/>
        <v>0</v>
      </c>
      <c r="K120" s="180" t="s">
        <v>269</v>
      </c>
      <c r="L120" s="185"/>
      <c r="M120" s="186" t="s">
        <v>19</v>
      </c>
      <c r="N120" s="187" t="s">
        <v>48</v>
      </c>
      <c r="P120" s="142">
        <f t="shared" si="1"/>
        <v>0</v>
      </c>
      <c r="Q120" s="142">
        <v>2.4099999999999998E-3</v>
      </c>
      <c r="R120" s="142">
        <f t="shared" si="2"/>
        <v>3.8559999999999997E-2</v>
      </c>
      <c r="S120" s="142">
        <v>0</v>
      </c>
      <c r="T120" s="143">
        <f t="shared" si="3"/>
        <v>0</v>
      </c>
      <c r="AR120" s="144" t="s">
        <v>480</v>
      </c>
      <c r="AT120" s="144" t="s">
        <v>439</v>
      </c>
      <c r="AU120" s="144" t="s">
        <v>98</v>
      </c>
      <c r="AY120" s="19" t="s">
        <v>263</v>
      </c>
      <c r="BE120" s="145">
        <f t="shared" si="4"/>
        <v>0</v>
      </c>
      <c r="BF120" s="145">
        <f t="shared" si="5"/>
        <v>0</v>
      </c>
      <c r="BG120" s="145">
        <f t="shared" si="6"/>
        <v>0</v>
      </c>
      <c r="BH120" s="145">
        <f t="shared" si="7"/>
        <v>0</v>
      </c>
      <c r="BI120" s="145">
        <f t="shared" si="8"/>
        <v>0</v>
      </c>
      <c r="BJ120" s="19" t="s">
        <v>88</v>
      </c>
      <c r="BK120" s="145">
        <f t="shared" si="9"/>
        <v>0</v>
      </c>
      <c r="BL120" s="19" t="s">
        <v>375</v>
      </c>
      <c r="BM120" s="144" t="s">
        <v>15738</v>
      </c>
    </row>
    <row r="121" spans="2:65" s="1" customFormat="1" ht="16.5" customHeight="1">
      <c r="B121" s="34"/>
      <c r="C121" s="178" t="s">
        <v>369</v>
      </c>
      <c r="D121" s="178" t="s">
        <v>439</v>
      </c>
      <c r="E121" s="179" t="s">
        <v>7196</v>
      </c>
      <c r="F121" s="180" t="s">
        <v>7197</v>
      </c>
      <c r="G121" s="181" t="s">
        <v>268</v>
      </c>
      <c r="H121" s="182">
        <v>94</v>
      </c>
      <c r="I121" s="183"/>
      <c r="J121" s="184">
        <f t="shared" si="0"/>
        <v>0</v>
      </c>
      <c r="K121" s="180" t="s">
        <v>269</v>
      </c>
      <c r="L121" s="185"/>
      <c r="M121" s="186" t="s">
        <v>19</v>
      </c>
      <c r="N121" s="187" t="s">
        <v>48</v>
      </c>
      <c r="P121" s="142">
        <f t="shared" si="1"/>
        <v>0</v>
      </c>
      <c r="Q121" s="142">
        <v>5.0000000000000002E-5</v>
      </c>
      <c r="R121" s="142">
        <f t="shared" si="2"/>
        <v>4.7000000000000002E-3</v>
      </c>
      <c r="S121" s="142">
        <v>0</v>
      </c>
      <c r="T121" s="143">
        <f t="shared" si="3"/>
        <v>0</v>
      </c>
      <c r="AR121" s="144" t="s">
        <v>480</v>
      </c>
      <c r="AT121" s="144" t="s">
        <v>439</v>
      </c>
      <c r="AU121" s="144" t="s">
        <v>98</v>
      </c>
      <c r="AY121" s="19" t="s">
        <v>263</v>
      </c>
      <c r="BE121" s="145">
        <f t="shared" si="4"/>
        <v>0</v>
      </c>
      <c r="BF121" s="145">
        <f t="shared" si="5"/>
        <v>0</v>
      </c>
      <c r="BG121" s="145">
        <f t="shared" si="6"/>
        <v>0</v>
      </c>
      <c r="BH121" s="145">
        <f t="shared" si="7"/>
        <v>0</v>
      </c>
      <c r="BI121" s="145">
        <f t="shared" si="8"/>
        <v>0</v>
      </c>
      <c r="BJ121" s="19" t="s">
        <v>88</v>
      </c>
      <c r="BK121" s="145">
        <f t="shared" si="9"/>
        <v>0</v>
      </c>
      <c r="BL121" s="19" t="s">
        <v>375</v>
      </c>
      <c r="BM121" s="144" t="s">
        <v>15739</v>
      </c>
    </row>
    <row r="122" spans="2:65" s="1" customFormat="1" ht="21.75" customHeight="1">
      <c r="B122" s="34"/>
      <c r="C122" s="178" t="s">
        <v>375</v>
      </c>
      <c r="D122" s="178" t="s">
        <v>439</v>
      </c>
      <c r="E122" s="179" t="s">
        <v>7202</v>
      </c>
      <c r="F122" s="180" t="s">
        <v>7203</v>
      </c>
      <c r="G122" s="181" t="s">
        <v>268</v>
      </c>
      <c r="H122" s="182">
        <v>146</v>
      </c>
      <c r="I122" s="183"/>
      <c r="J122" s="184">
        <f t="shared" si="0"/>
        <v>0</v>
      </c>
      <c r="K122" s="180" t="s">
        <v>269</v>
      </c>
      <c r="L122" s="185"/>
      <c r="M122" s="186" t="s">
        <v>19</v>
      </c>
      <c r="N122" s="187" t="s">
        <v>48</v>
      </c>
      <c r="P122" s="142">
        <f t="shared" si="1"/>
        <v>0</v>
      </c>
      <c r="Q122" s="142">
        <v>1.7000000000000001E-4</v>
      </c>
      <c r="R122" s="142">
        <f t="shared" si="2"/>
        <v>2.4820000000000002E-2</v>
      </c>
      <c r="S122" s="142">
        <v>0</v>
      </c>
      <c r="T122" s="143">
        <f t="shared" si="3"/>
        <v>0</v>
      </c>
      <c r="AR122" s="144" t="s">
        <v>480</v>
      </c>
      <c r="AT122" s="144" t="s">
        <v>439</v>
      </c>
      <c r="AU122" s="144" t="s">
        <v>98</v>
      </c>
      <c r="AY122" s="19" t="s">
        <v>263</v>
      </c>
      <c r="BE122" s="145">
        <f t="shared" si="4"/>
        <v>0</v>
      </c>
      <c r="BF122" s="145">
        <f t="shared" si="5"/>
        <v>0</v>
      </c>
      <c r="BG122" s="145">
        <f t="shared" si="6"/>
        <v>0</v>
      </c>
      <c r="BH122" s="145">
        <f t="shared" si="7"/>
        <v>0</v>
      </c>
      <c r="BI122" s="145">
        <f t="shared" si="8"/>
        <v>0</v>
      </c>
      <c r="BJ122" s="19" t="s">
        <v>88</v>
      </c>
      <c r="BK122" s="145">
        <f t="shared" si="9"/>
        <v>0</v>
      </c>
      <c r="BL122" s="19" t="s">
        <v>375</v>
      </c>
      <c r="BM122" s="144" t="s">
        <v>15740</v>
      </c>
    </row>
    <row r="123" spans="2:65" s="1" customFormat="1" ht="21.75" customHeight="1">
      <c r="B123" s="34"/>
      <c r="C123" s="178" t="s">
        <v>382</v>
      </c>
      <c r="D123" s="178" t="s">
        <v>439</v>
      </c>
      <c r="E123" s="179" t="s">
        <v>7205</v>
      </c>
      <c r="F123" s="180" t="s">
        <v>7206</v>
      </c>
      <c r="G123" s="181" t="s">
        <v>268</v>
      </c>
      <c r="H123" s="182">
        <v>142</v>
      </c>
      <c r="I123" s="183"/>
      <c r="J123" s="184">
        <f t="shared" si="0"/>
        <v>0</v>
      </c>
      <c r="K123" s="180" t="s">
        <v>269</v>
      </c>
      <c r="L123" s="185"/>
      <c r="M123" s="186" t="s">
        <v>19</v>
      </c>
      <c r="N123" s="187" t="s">
        <v>48</v>
      </c>
      <c r="P123" s="142">
        <f t="shared" si="1"/>
        <v>0</v>
      </c>
      <c r="Q123" s="142">
        <v>2.5000000000000001E-4</v>
      </c>
      <c r="R123" s="142">
        <f t="shared" si="2"/>
        <v>3.5500000000000004E-2</v>
      </c>
      <c r="S123" s="142">
        <v>0</v>
      </c>
      <c r="T123" s="143">
        <f t="shared" si="3"/>
        <v>0</v>
      </c>
      <c r="AR123" s="144" t="s">
        <v>480</v>
      </c>
      <c r="AT123" s="144" t="s">
        <v>439</v>
      </c>
      <c r="AU123" s="144" t="s">
        <v>98</v>
      </c>
      <c r="AY123" s="19" t="s">
        <v>263</v>
      </c>
      <c r="BE123" s="145">
        <f t="shared" si="4"/>
        <v>0</v>
      </c>
      <c r="BF123" s="145">
        <f t="shared" si="5"/>
        <v>0</v>
      </c>
      <c r="BG123" s="145">
        <f t="shared" si="6"/>
        <v>0</v>
      </c>
      <c r="BH123" s="145">
        <f t="shared" si="7"/>
        <v>0</v>
      </c>
      <c r="BI123" s="145">
        <f t="shared" si="8"/>
        <v>0</v>
      </c>
      <c r="BJ123" s="19" t="s">
        <v>88</v>
      </c>
      <c r="BK123" s="145">
        <f t="shared" si="9"/>
        <v>0</v>
      </c>
      <c r="BL123" s="19" t="s">
        <v>375</v>
      </c>
      <c r="BM123" s="144" t="s">
        <v>15741</v>
      </c>
    </row>
    <row r="124" spans="2:65" s="1" customFormat="1" ht="16.5" customHeight="1">
      <c r="B124" s="34"/>
      <c r="C124" s="178" t="s">
        <v>388</v>
      </c>
      <c r="D124" s="178" t="s">
        <v>439</v>
      </c>
      <c r="E124" s="179" t="s">
        <v>7211</v>
      </c>
      <c r="F124" s="180" t="s">
        <v>7212</v>
      </c>
      <c r="G124" s="181" t="s">
        <v>490</v>
      </c>
      <c r="H124" s="182">
        <v>38</v>
      </c>
      <c r="I124" s="183"/>
      <c r="J124" s="184">
        <f t="shared" si="0"/>
        <v>0</v>
      </c>
      <c r="K124" s="180" t="s">
        <v>269</v>
      </c>
      <c r="L124" s="185"/>
      <c r="M124" s="186" t="s">
        <v>19</v>
      </c>
      <c r="N124" s="187" t="s">
        <v>48</v>
      </c>
      <c r="P124" s="142">
        <f t="shared" si="1"/>
        <v>0</v>
      </c>
      <c r="Q124" s="142">
        <v>6.9999999999999999E-4</v>
      </c>
      <c r="R124" s="142">
        <f t="shared" si="2"/>
        <v>2.6599999999999999E-2</v>
      </c>
      <c r="S124" s="142">
        <v>0</v>
      </c>
      <c r="T124" s="143">
        <f t="shared" si="3"/>
        <v>0</v>
      </c>
      <c r="AR124" s="144" t="s">
        <v>480</v>
      </c>
      <c r="AT124" s="144" t="s">
        <v>439</v>
      </c>
      <c r="AU124" s="144" t="s">
        <v>98</v>
      </c>
      <c r="AY124" s="19" t="s">
        <v>263</v>
      </c>
      <c r="BE124" s="145">
        <f t="shared" si="4"/>
        <v>0</v>
      </c>
      <c r="BF124" s="145">
        <f t="shared" si="5"/>
        <v>0</v>
      </c>
      <c r="BG124" s="145">
        <f t="shared" si="6"/>
        <v>0</v>
      </c>
      <c r="BH124" s="145">
        <f t="shared" si="7"/>
        <v>0</v>
      </c>
      <c r="BI124" s="145">
        <f t="shared" si="8"/>
        <v>0</v>
      </c>
      <c r="BJ124" s="19" t="s">
        <v>88</v>
      </c>
      <c r="BK124" s="145">
        <f t="shared" si="9"/>
        <v>0</v>
      </c>
      <c r="BL124" s="19" t="s">
        <v>375</v>
      </c>
      <c r="BM124" s="144" t="s">
        <v>15742</v>
      </c>
    </row>
    <row r="125" spans="2:65" s="1" customFormat="1" ht="24.15" customHeight="1">
      <c r="B125" s="34"/>
      <c r="C125" s="178" t="s">
        <v>393</v>
      </c>
      <c r="D125" s="178" t="s">
        <v>439</v>
      </c>
      <c r="E125" s="179" t="s">
        <v>7215</v>
      </c>
      <c r="F125" s="180" t="s">
        <v>7216</v>
      </c>
      <c r="G125" s="181" t="s">
        <v>268</v>
      </c>
      <c r="H125" s="182">
        <v>10</v>
      </c>
      <c r="I125" s="183"/>
      <c r="J125" s="184">
        <f t="shared" si="0"/>
        <v>0</v>
      </c>
      <c r="K125" s="180" t="s">
        <v>269</v>
      </c>
      <c r="L125" s="185"/>
      <c r="M125" s="186" t="s">
        <v>19</v>
      </c>
      <c r="N125" s="187" t="s">
        <v>48</v>
      </c>
      <c r="P125" s="142">
        <f t="shared" si="1"/>
        <v>0</v>
      </c>
      <c r="Q125" s="142">
        <v>1.2999999999999999E-4</v>
      </c>
      <c r="R125" s="142">
        <f t="shared" si="2"/>
        <v>1.2999999999999999E-3</v>
      </c>
      <c r="S125" s="142">
        <v>0</v>
      </c>
      <c r="T125" s="143">
        <f t="shared" si="3"/>
        <v>0</v>
      </c>
      <c r="AR125" s="144" t="s">
        <v>480</v>
      </c>
      <c r="AT125" s="144" t="s">
        <v>439</v>
      </c>
      <c r="AU125" s="144" t="s">
        <v>98</v>
      </c>
      <c r="AY125" s="19" t="s">
        <v>263</v>
      </c>
      <c r="BE125" s="145">
        <f t="shared" si="4"/>
        <v>0</v>
      </c>
      <c r="BF125" s="145">
        <f t="shared" si="5"/>
        <v>0</v>
      </c>
      <c r="BG125" s="145">
        <f t="shared" si="6"/>
        <v>0</v>
      </c>
      <c r="BH125" s="145">
        <f t="shared" si="7"/>
        <v>0</v>
      </c>
      <c r="BI125" s="145">
        <f t="shared" si="8"/>
        <v>0</v>
      </c>
      <c r="BJ125" s="19" t="s">
        <v>88</v>
      </c>
      <c r="BK125" s="145">
        <f t="shared" si="9"/>
        <v>0</v>
      </c>
      <c r="BL125" s="19" t="s">
        <v>375</v>
      </c>
      <c r="BM125" s="144" t="s">
        <v>15743</v>
      </c>
    </row>
    <row r="126" spans="2:65" s="1" customFormat="1" ht="24.15" customHeight="1">
      <c r="B126" s="34"/>
      <c r="C126" s="178" t="s">
        <v>399</v>
      </c>
      <c r="D126" s="178" t="s">
        <v>439</v>
      </c>
      <c r="E126" s="179" t="s">
        <v>7218</v>
      </c>
      <c r="F126" s="180" t="s">
        <v>7219</v>
      </c>
      <c r="G126" s="181" t="s">
        <v>268</v>
      </c>
      <c r="H126" s="182">
        <v>12</v>
      </c>
      <c r="I126" s="183"/>
      <c r="J126" s="184">
        <f t="shared" si="0"/>
        <v>0</v>
      </c>
      <c r="K126" s="180" t="s">
        <v>269</v>
      </c>
      <c r="L126" s="185"/>
      <c r="M126" s="186" t="s">
        <v>19</v>
      </c>
      <c r="N126" s="187" t="s">
        <v>48</v>
      </c>
      <c r="P126" s="142">
        <f t="shared" si="1"/>
        <v>0</v>
      </c>
      <c r="Q126" s="142">
        <v>1.9000000000000001E-4</v>
      </c>
      <c r="R126" s="142">
        <f t="shared" si="2"/>
        <v>2.2799999999999999E-3</v>
      </c>
      <c r="S126" s="142">
        <v>0</v>
      </c>
      <c r="T126" s="143">
        <f t="shared" si="3"/>
        <v>0</v>
      </c>
      <c r="AR126" s="144" t="s">
        <v>480</v>
      </c>
      <c r="AT126" s="144" t="s">
        <v>439</v>
      </c>
      <c r="AU126" s="144" t="s">
        <v>98</v>
      </c>
      <c r="AY126" s="19" t="s">
        <v>263</v>
      </c>
      <c r="BE126" s="145">
        <f t="shared" si="4"/>
        <v>0</v>
      </c>
      <c r="BF126" s="145">
        <f t="shared" si="5"/>
        <v>0</v>
      </c>
      <c r="BG126" s="145">
        <f t="shared" si="6"/>
        <v>0</v>
      </c>
      <c r="BH126" s="145">
        <f t="shared" si="7"/>
        <v>0</v>
      </c>
      <c r="BI126" s="145">
        <f t="shared" si="8"/>
        <v>0</v>
      </c>
      <c r="BJ126" s="19" t="s">
        <v>88</v>
      </c>
      <c r="BK126" s="145">
        <f t="shared" si="9"/>
        <v>0</v>
      </c>
      <c r="BL126" s="19" t="s">
        <v>375</v>
      </c>
      <c r="BM126" s="144" t="s">
        <v>15744</v>
      </c>
    </row>
    <row r="127" spans="2:65" s="1" customFormat="1" ht="24.15" customHeight="1">
      <c r="B127" s="34"/>
      <c r="C127" s="178" t="s">
        <v>7</v>
      </c>
      <c r="D127" s="178" t="s">
        <v>439</v>
      </c>
      <c r="E127" s="179" t="s">
        <v>7221</v>
      </c>
      <c r="F127" s="180" t="s">
        <v>7222</v>
      </c>
      <c r="G127" s="181" t="s">
        <v>268</v>
      </c>
      <c r="H127" s="182">
        <v>18</v>
      </c>
      <c r="I127" s="183"/>
      <c r="J127" s="184">
        <f t="shared" si="0"/>
        <v>0</v>
      </c>
      <c r="K127" s="180" t="s">
        <v>269</v>
      </c>
      <c r="L127" s="185"/>
      <c r="M127" s="186" t="s">
        <v>19</v>
      </c>
      <c r="N127" s="187" t="s">
        <v>48</v>
      </c>
      <c r="P127" s="142">
        <f t="shared" si="1"/>
        <v>0</v>
      </c>
      <c r="Q127" s="142">
        <v>1.6000000000000001E-4</v>
      </c>
      <c r="R127" s="142">
        <f t="shared" si="2"/>
        <v>2.8800000000000002E-3</v>
      </c>
      <c r="S127" s="142">
        <v>0</v>
      </c>
      <c r="T127" s="143">
        <f t="shared" si="3"/>
        <v>0</v>
      </c>
      <c r="AR127" s="144" t="s">
        <v>480</v>
      </c>
      <c r="AT127" s="144" t="s">
        <v>439</v>
      </c>
      <c r="AU127" s="144" t="s">
        <v>98</v>
      </c>
      <c r="AY127" s="19" t="s">
        <v>263</v>
      </c>
      <c r="BE127" s="145">
        <f t="shared" si="4"/>
        <v>0</v>
      </c>
      <c r="BF127" s="145">
        <f t="shared" si="5"/>
        <v>0</v>
      </c>
      <c r="BG127" s="145">
        <f t="shared" si="6"/>
        <v>0</v>
      </c>
      <c r="BH127" s="145">
        <f t="shared" si="7"/>
        <v>0</v>
      </c>
      <c r="BI127" s="145">
        <f t="shared" si="8"/>
        <v>0</v>
      </c>
      <c r="BJ127" s="19" t="s">
        <v>88</v>
      </c>
      <c r="BK127" s="145">
        <f t="shared" si="9"/>
        <v>0</v>
      </c>
      <c r="BL127" s="19" t="s">
        <v>375</v>
      </c>
      <c r="BM127" s="144" t="s">
        <v>15745</v>
      </c>
    </row>
    <row r="128" spans="2:65" s="1" customFormat="1" ht="16.5" customHeight="1">
      <c r="B128" s="34"/>
      <c r="C128" s="178" t="s">
        <v>414</v>
      </c>
      <c r="D128" s="178" t="s">
        <v>439</v>
      </c>
      <c r="E128" s="179" t="s">
        <v>15746</v>
      </c>
      <c r="F128" s="180" t="s">
        <v>7231</v>
      </c>
      <c r="G128" s="181" t="s">
        <v>6409</v>
      </c>
      <c r="H128" s="182">
        <v>4</v>
      </c>
      <c r="I128" s="183"/>
      <c r="J128" s="184">
        <f t="shared" si="0"/>
        <v>0</v>
      </c>
      <c r="K128" s="180" t="s">
        <v>19</v>
      </c>
      <c r="L128" s="185"/>
      <c r="M128" s="186" t="s">
        <v>19</v>
      </c>
      <c r="N128" s="187" t="s">
        <v>48</v>
      </c>
      <c r="P128" s="142">
        <f t="shared" si="1"/>
        <v>0</v>
      </c>
      <c r="Q128" s="142">
        <v>0</v>
      </c>
      <c r="R128" s="142">
        <f t="shared" si="2"/>
        <v>0</v>
      </c>
      <c r="S128" s="142">
        <v>0</v>
      </c>
      <c r="T128" s="143">
        <f t="shared" si="3"/>
        <v>0</v>
      </c>
      <c r="AR128" s="144" t="s">
        <v>480</v>
      </c>
      <c r="AT128" s="144" t="s">
        <v>439</v>
      </c>
      <c r="AU128" s="144" t="s">
        <v>98</v>
      </c>
      <c r="AY128" s="19" t="s">
        <v>263</v>
      </c>
      <c r="BE128" s="145">
        <f t="shared" si="4"/>
        <v>0</v>
      </c>
      <c r="BF128" s="145">
        <f t="shared" si="5"/>
        <v>0</v>
      </c>
      <c r="BG128" s="145">
        <f t="shared" si="6"/>
        <v>0</v>
      </c>
      <c r="BH128" s="145">
        <f t="shared" si="7"/>
        <v>0</v>
      </c>
      <c r="BI128" s="145">
        <f t="shared" si="8"/>
        <v>0</v>
      </c>
      <c r="BJ128" s="19" t="s">
        <v>88</v>
      </c>
      <c r="BK128" s="145">
        <f t="shared" si="9"/>
        <v>0</v>
      </c>
      <c r="BL128" s="19" t="s">
        <v>375</v>
      </c>
      <c r="BM128" s="144" t="s">
        <v>15747</v>
      </c>
    </row>
    <row r="129" spans="2:65" s="1" customFormat="1" ht="16.5" customHeight="1">
      <c r="B129" s="34"/>
      <c r="C129" s="178" t="s">
        <v>420</v>
      </c>
      <c r="D129" s="178" t="s">
        <v>439</v>
      </c>
      <c r="E129" s="179" t="s">
        <v>15748</v>
      </c>
      <c r="F129" s="180" t="s">
        <v>7234</v>
      </c>
      <c r="G129" s="181" t="s">
        <v>6409</v>
      </c>
      <c r="H129" s="182">
        <v>12</v>
      </c>
      <c r="I129" s="183"/>
      <c r="J129" s="184">
        <f t="shared" si="0"/>
        <v>0</v>
      </c>
      <c r="K129" s="180" t="s">
        <v>19</v>
      </c>
      <c r="L129" s="185"/>
      <c r="M129" s="186" t="s">
        <v>19</v>
      </c>
      <c r="N129" s="187" t="s">
        <v>48</v>
      </c>
      <c r="P129" s="142">
        <f t="shared" si="1"/>
        <v>0</v>
      </c>
      <c r="Q129" s="142">
        <v>0</v>
      </c>
      <c r="R129" s="142">
        <f t="shared" si="2"/>
        <v>0</v>
      </c>
      <c r="S129" s="142">
        <v>0</v>
      </c>
      <c r="T129" s="143">
        <f t="shared" si="3"/>
        <v>0</v>
      </c>
      <c r="AR129" s="144" t="s">
        <v>480</v>
      </c>
      <c r="AT129" s="144" t="s">
        <v>439</v>
      </c>
      <c r="AU129" s="144" t="s">
        <v>98</v>
      </c>
      <c r="AY129" s="19" t="s">
        <v>263</v>
      </c>
      <c r="BE129" s="145">
        <f t="shared" si="4"/>
        <v>0</v>
      </c>
      <c r="BF129" s="145">
        <f t="shared" si="5"/>
        <v>0</v>
      </c>
      <c r="BG129" s="145">
        <f t="shared" si="6"/>
        <v>0</v>
      </c>
      <c r="BH129" s="145">
        <f t="shared" si="7"/>
        <v>0</v>
      </c>
      <c r="BI129" s="145">
        <f t="shared" si="8"/>
        <v>0</v>
      </c>
      <c r="BJ129" s="19" t="s">
        <v>88</v>
      </c>
      <c r="BK129" s="145">
        <f t="shared" si="9"/>
        <v>0</v>
      </c>
      <c r="BL129" s="19" t="s">
        <v>375</v>
      </c>
      <c r="BM129" s="144" t="s">
        <v>15749</v>
      </c>
    </row>
    <row r="130" spans="2:65" s="1" customFormat="1" ht="16.5" customHeight="1">
      <c r="B130" s="34"/>
      <c r="C130" s="178" t="s">
        <v>427</v>
      </c>
      <c r="D130" s="178" t="s">
        <v>439</v>
      </c>
      <c r="E130" s="179" t="s">
        <v>15750</v>
      </c>
      <c r="F130" s="180" t="s">
        <v>7237</v>
      </c>
      <c r="G130" s="181" t="s">
        <v>6409</v>
      </c>
      <c r="H130" s="182">
        <v>1</v>
      </c>
      <c r="I130" s="183"/>
      <c r="J130" s="184">
        <f t="shared" si="0"/>
        <v>0</v>
      </c>
      <c r="K130" s="180" t="s">
        <v>19</v>
      </c>
      <c r="L130" s="185"/>
      <c r="M130" s="186" t="s">
        <v>19</v>
      </c>
      <c r="N130" s="187" t="s">
        <v>48</v>
      </c>
      <c r="P130" s="142">
        <f t="shared" si="1"/>
        <v>0</v>
      </c>
      <c r="Q130" s="142">
        <v>0</v>
      </c>
      <c r="R130" s="142">
        <f t="shared" si="2"/>
        <v>0</v>
      </c>
      <c r="S130" s="142">
        <v>0</v>
      </c>
      <c r="T130" s="143">
        <f t="shared" si="3"/>
        <v>0</v>
      </c>
      <c r="AR130" s="144" t="s">
        <v>480</v>
      </c>
      <c r="AT130" s="144" t="s">
        <v>439</v>
      </c>
      <c r="AU130" s="144" t="s">
        <v>98</v>
      </c>
      <c r="AY130" s="19" t="s">
        <v>263</v>
      </c>
      <c r="BE130" s="145">
        <f t="shared" si="4"/>
        <v>0</v>
      </c>
      <c r="BF130" s="145">
        <f t="shared" si="5"/>
        <v>0</v>
      </c>
      <c r="BG130" s="145">
        <f t="shared" si="6"/>
        <v>0</v>
      </c>
      <c r="BH130" s="145">
        <f t="shared" si="7"/>
        <v>0</v>
      </c>
      <c r="BI130" s="145">
        <f t="shared" si="8"/>
        <v>0</v>
      </c>
      <c r="BJ130" s="19" t="s">
        <v>88</v>
      </c>
      <c r="BK130" s="145">
        <f t="shared" si="9"/>
        <v>0</v>
      </c>
      <c r="BL130" s="19" t="s">
        <v>375</v>
      </c>
      <c r="BM130" s="144" t="s">
        <v>15751</v>
      </c>
    </row>
    <row r="131" spans="2:65" s="1" customFormat="1" ht="16.5" customHeight="1">
      <c r="B131" s="34"/>
      <c r="C131" s="178" t="s">
        <v>432</v>
      </c>
      <c r="D131" s="178" t="s">
        <v>439</v>
      </c>
      <c r="E131" s="179" t="s">
        <v>15752</v>
      </c>
      <c r="F131" s="180" t="s">
        <v>7240</v>
      </c>
      <c r="G131" s="181" t="s">
        <v>6409</v>
      </c>
      <c r="H131" s="182">
        <v>11</v>
      </c>
      <c r="I131" s="183"/>
      <c r="J131" s="184">
        <f t="shared" si="0"/>
        <v>0</v>
      </c>
      <c r="K131" s="180" t="s">
        <v>19</v>
      </c>
      <c r="L131" s="185"/>
      <c r="M131" s="186" t="s">
        <v>19</v>
      </c>
      <c r="N131" s="187" t="s">
        <v>48</v>
      </c>
      <c r="P131" s="142">
        <f t="shared" si="1"/>
        <v>0</v>
      </c>
      <c r="Q131" s="142">
        <v>0</v>
      </c>
      <c r="R131" s="142">
        <f t="shared" si="2"/>
        <v>0</v>
      </c>
      <c r="S131" s="142">
        <v>0</v>
      </c>
      <c r="T131" s="143">
        <f t="shared" si="3"/>
        <v>0</v>
      </c>
      <c r="AR131" s="144" t="s">
        <v>480</v>
      </c>
      <c r="AT131" s="144" t="s">
        <v>439</v>
      </c>
      <c r="AU131" s="144" t="s">
        <v>98</v>
      </c>
      <c r="AY131" s="19" t="s">
        <v>263</v>
      </c>
      <c r="BE131" s="145">
        <f t="shared" si="4"/>
        <v>0</v>
      </c>
      <c r="BF131" s="145">
        <f t="shared" si="5"/>
        <v>0</v>
      </c>
      <c r="BG131" s="145">
        <f t="shared" si="6"/>
        <v>0</v>
      </c>
      <c r="BH131" s="145">
        <f t="shared" si="7"/>
        <v>0</v>
      </c>
      <c r="BI131" s="145">
        <f t="shared" si="8"/>
        <v>0</v>
      </c>
      <c r="BJ131" s="19" t="s">
        <v>88</v>
      </c>
      <c r="BK131" s="145">
        <f t="shared" si="9"/>
        <v>0</v>
      </c>
      <c r="BL131" s="19" t="s">
        <v>375</v>
      </c>
      <c r="BM131" s="144" t="s">
        <v>15753</v>
      </c>
    </row>
    <row r="132" spans="2:65" s="1" customFormat="1" ht="16.5" customHeight="1">
      <c r="B132" s="34"/>
      <c r="C132" s="178" t="s">
        <v>438</v>
      </c>
      <c r="D132" s="178" t="s">
        <v>439</v>
      </c>
      <c r="E132" s="179" t="s">
        <v>15754</v>
      </c>
      <c r="F132" s="180" t="s">
        <v>7246</v>
      </c>
      <c r="G132" s="181" t="s">
        <v>6409</v>
      </c>
      <c r="H132" s="182">
        <v>4</v>
      </c>
      <c r="I132" s="183"/>
      <c r="J132" s="184">
        <f t="shared" si="0"/>
        <v>0</v>
      </c>
      <c r="K132" s="180" t="s">
        <v>19</v>
      </c>
      <c r="L132" s="185"/>
      <c r="M132" s="186" t="s">
        <v>19</v>
      </c>
      <c r="N132" s="187" t="s">
        <v>48</v>
      </c>
      <c r="P132" s="142">
        <f t="shared" si="1"/>
        <v>0</v>
      </c>
      <c r="Q132" s="142">
        <v>0</v>
      </c>
      <c r="R132" s="142">
        <f t="shared" si="2"/>
        <v>0</v>
      </c>
      <c r="S132" s="142">
        <v>0</v>
      </c>
      <c r="T132" s="143">
        <f t="shared" si="3"/>
        <v>0</v>
      </c>
      <c r="AR132" s="144" t="s">
        <v>480</v>
      </c>
      <c r="AT132" s="144" t="s">
        <v>439</v>
      </c>
      <c r="AU132" s="144" t="s">
        <v>98</v>
      </c>
      <c r="AY132" s="19" t="s">
        <v>263</v>
      </c>
      <c r="BE132" s="145">
        <f t="shared" si="4"/>
        <v>0</v>
      </c>
      <c r="BF132" s="145">
        <f t="shared" si="5"/>
        <v>0</v>
      </c>
      <c r="BG132" s="145">
        <f t="shared" si="6"/>
        <v>0</v>
      </c>
      <c r="BH132" s="145">
        <f t="shared" si="7"/>
        <v>0</v>
      </c>
      <c r="BI132" s="145">
        <f t="shared" si="8"/>
        <v>0</v>
      </c>
      <c r="BJ132" s="19" t="s">
        <v>88</v>
      </c>
      <c r="BK132" s="145">
        <f t="shared" si="9"/>
        <v>0</v>
      </c>
      <c r="BL132" s="19" t="s">
        <v>375</v>
      </c>
      <c r="BM132" s="144" t="s">
        <v>15755</v>
      </c>
    </row>
    <row r="133" spans="2:65" s="1" customFormat="1" ht="16.5" customHeight="1">
      <c r="B133" s="34"/>
      <c r="C133" s="178" t="s">
        <v>444</v>
      </c>
      <c r="D133" s="178" t="s">
        <v>439</v>
      </c>
      <c r="E133" s="179" t="s">
        <v>15756</v>
      </c>
      <c r="F133" s="180" t="s">
        <v>7255</v>
      </c>
      <c r="G133" s="181" t="s">
        <v>6409</v>
      </c>
      <c r="H133" s="182">
        <v>31</v>
      </c>
      <c r="I133" s="183"/>
      <c r="J133" s="184">
        <f t="shared" si="0"/>
        <v>0</v>
      </c>
      <c r="K133" s="180" t="s">
        <v>19</v>
      </c>
      <c r="L133" s="185"/>
      <c r="M133" s="186" t="s">
        <v>19</v>
      </c>
      <c r="N133" s="187" t="s">
        <v>48</v>
      </c>
      <c r="P133" s="142">
        <f t="shared" si="1"/>
        <v>0</v>
      </c>
      <c r="Q133" s="142">
        <v>0</v>
      </c>
      <c r="R133" s="142">
        <f t="shared" si="2"/>
        <v>0</v>
      </c>
      <c r="S133" s="142">
        <v>0</v>
      </c>
      <c r="T133" s="143">
        <f t="shared" si="3"/>
        <v>0</v>
      </c>
      <c r="AR133" s="144" t="s">
        <v>480</v>
      </c>
      <c r="AT133" s="144" t="s">
        <v>439</v>
      </c>
      <c r="AU133" s="144" t="s">
        <v>98</v>
      </c>
      <c r="AY133" s="19" t="s">
        <v>263</v>
      </c>
      <c r="BE133" s="145">
        <f t="shared" si="4"/>
        <v>0</v>
      </c>
      <c r="BF133" s="145">
        <f t="shared" si="5"/>
        <v>0</v>
      </c>
      <c r="BG133" s="145">
        <f t="shared" si="6"/>
        <v>0</v>
      </c>
      <c r="BH133" s="145">
        <f t="shared" si="7"/>
        <v>0</v>
      </c>
      <c r="BI133" s="145">
        <f t="shared" si="8"/>
        <v>0</v>
      </c>
      <c r="BJ133" s="19" t="s">
        <v>88</v>
      </c>
      <c r="BK133" s="145">
        <f t="shared" si="9"/>
        <v>0</v>
      </c>
      <c r="BL133" s="19" t="s">
        <v>375</v>
      </c>
      <c r="BM133" s="144" t="s">
        <v>15757</v>
      </c>
    </row>
    <row r="134" spans="2:65" s="1" customFormat="1" ht="16.5" customHeight="1">
      <c r="B134" s="34"/>
      <c r="C134" s="178" t="s">
        <v>456</v>
      </c>
      <c r="D134" s="178" t="s">
        <v>439</v>
      </c>
      <c r="E134" s="179" t="s">
        <v>15758</v>
      </c>
      <c r="F134" s="180" t="s">
        <v>7258</v>
      </c>
      <c r="G134" s="181" t="s">
        <v>6409</v>
      </c>
      <c r="H134" s="182">
        <v>2</v>
      </c>
      <c r="I134" s="183"/>
      <c r="J134" s="184">
        <f t="shared" si="0"/>
        <v>0</v>
      </c>
      <c r="K134" s="180" t="s">
        <v>19</v>
      </c>
      <c r="L134" s="185"/>
      <c r="M134" s="186" t="s">
        <v>19</v>
      </c>
      <c r="N134" s="187" t="s">
        <v>48</v>
      </c>
      <c r="P134" s="142">
        <f t="shared" si="1"/>
        <v>0</v>
      </c>
      <c r="Q134" s="142">
        <v>0</v>
      </c>
      <c r="R134" s="142">
        <f t="shared" si="2"/>
        <v>0</v>
      </c>
      <c r="S134" s="142">
        <v>0</v>
      </c>
      <c r="T134" s="143">
        <f t="shared" si="3"/>
        <v>0</v>
      </c>
      <c r="AR134" s="144" t="s">
        <v>480</v>
      </c>
      <c r="AT134" s="144" t="s">
        <v>439</v>
      </c>
      <c r="AU134" s="144" t="s">
        <v>98</v>
      </c>
      <c r="AY134" s="19" t="s">
        <v>263</v>
      </c>
      <c r="BE134" s="145">
        <f t="shared" si="4"/>
        <v>0</v>
      </c>
      <c r="BF134" s="145">
        <f t="shared" si="5"/>
        <v>0</v>
      </c>
      <c r="BG134" s="145">
        <f t="shared" si="6"/>
        <v>0</v>
      </c>
      <c r="BH134" s="145">
        <f t="shared" si="7"/>
        <v>0</v>
      </c>
      <c r="BI134" s="145">
        <f t="shared" si="8"/>
        <v>0</v>
      </c>
      <c r="BJ134" s="19" t="s">
        <v>88</v>
      </c>
      <c r="BK134" s="145">
        <f t="shared" si="9"/>
        <v>0</v>
      </c>
      <c r="BL134" s="19" t="s">
        <v>375</v>
      </c>
      <c r="BM134" s="144" t="s">
        <v>15759</v>
      </c>
    </row>
    <row r="135" spans="2:65" s="1" customFormat="1" ht="16.5" customHeight="1">
      <c r="B135" s="34"/>
      <c r="C135" s="178" t="s">
        <v>462</v>
      </c>
      <c r="D135" s="178" t="s">
        <v>439</v>
      </c>
      <c r="E135" s="179" t="s">
        <v>7263</v>
      </c>
      <c r="F135" s="180" t="s">
        <v>7264</v>
      </c>
      <c r="G135" s="181" t="s">
        <v>490</v>
      </c>
      <c r="H135" s="182">
        <v>61</v>
      </c>
      <c r="I135" s="183"/>
      <c r="J135" s="184">
        <f t="shared" si="0"/>
        <v>0</v>
      </c>
      <c r="K135" s="180" t="s">
        <v>269</v>
      </c>
      <c r="L135" s="185"/>
      <c r="M135" s="186" t="s">
        <v>19</v>
      </c>
      <c r="N135" s="187" t="s">
        <v>48</v>
      </c>
      <c r="P135" s="142">
        <f t="shared" si="1"/>
        <v>0</v>
      </c>
      <c r="Q135" s="142">
        <v>1.0000000000000001E-5</v>
      </c>
      <c r="R135" s="142">
        <f t="shared" si="2"/>
        <v>6.1000000000000008E-4</v>
      </c>
      <c r="S135" s="142">
        <v>0</v>
      </c>
      <c r="T135" s="143">
        <f t="shared" si="3"/>
        <v>0</v>
      </c>
      <c r="AR135" s="144" t="s">
        <v>480</v>
      </c>
      <c r="AT135" s="144" t="s">
        <v>439</v>
      </c>
      <c r="AU135" s="144" t="s">
        <v>98</v>
      </c>
      <c r="AY135" s="19" t="s">
        <v>263</v>
      </c>
      <c r="BE135" s="145">
        <f t="shared" si="4"/>
        <v>0</v>
      </c>
      <c r="BF135" s="145">
        <f t="shared" si="5"/>
        <v>0</v>
      </c>
      <c r="BG135" s="145">
        <f t="shared" si="6"/>
        <v>0</v>
      </c>
      <c r="BH135" s="145">
        <f t="shared" si="7"/>
        <v>0</v>
      </c>
      <c r="BI135" s="145">
        <f t="shared" si="8"/>
        <v>0</v>
      </c>
      <c r="BJ135" s="19" t="s">
        <v>88</v>
      </c>
      <c r="BK135" s="145">
        <f t="shared" si="9"/>
        <v>0</v>
      </c>
      <c r="BL135" s="19" t="s">
        <v>375</v>
      </c>
      <c r="BM135" s="144" t="s">
        <v>15760</v>
      </c>
    </row>
    <row r="136" spans="2:65" s="12" customFormat="1" ht="10.199999999999999">
      <c r="B136" s="150"/>
      <c r="D136" s="151" t="s">
        <v>288</v>
      </c>
      <c r="E136" s="152" t="s">
        <v>19</v>
      </c>
      <c r="F136" s="153" t="s">
        <v>15761</v>
      </c>
      <c r="H136" s="152" t="s">
        <v>19</v>
      </c>
      <c r="I136" s="154"/>
      <c r="L136" s="150"/>
      <c r="M136" s="155"/>
      <c r="T136" s="156"/>
      <c r="AT136" s="152" t="s">
        <v>288</v>
      </c>
      <c r="AU136" s="152" t="s">
        <v>98</v>
      </c>
      <c r="AV136" s="12" t="s">
        <v>83</v>
      </c>
      <c r="AW136" s="12" t="s">
        <v>37</v>
      </c>
      <c r="AX136" s="12" t="s">
        <v>76</v>
      </c>
      <c r="AY136" s="152" t="s">
        <v>263</v>
      </c>
    </row>
    <row r="137" spans="2:65" s="12" customFormat="1" ht="10.199999999999999">
      <c r="B137" s="150"/>
      <c r="D137" s="151" t="s">
        <v>288</v>
      </c>
      <c r="E137" s="152" t="s">
        <v>19</v>
      </c>
      <c r="F137" s="153" t="s">
        <v>15762</v>
      </c>
      <c r="H137" s="152" t="s">
        <v>19</v>
      </c>
      <c r="I137" s="154"/>
      <c r="L137" s="150"/>
      <c r="M137" s="155"/>
      <c r="T137" s="156"/>
      <c r="AT137" s="152" t="s">
        <v>288</v>
      </c>
      <c r="AU137" s="152" t="s">
        <v>98</v>
      </c>
      <c r="AV137" s="12" t="s">
        <v>83</v>
      </c>
      <c r="AW137" s="12" t="s">
        <v>37</v>
      </c>
      <c r="AX137" s="12" t="s">
        <v>76</v>
      </c>
      <c r="AY137" s="152" t="s">
        <v>263</v>
      </c>
    </row>
    <row r="138" spans="2:65" s="13" customFormat="1" ht="10.199999999999999">
      <c r="B138" s="157"/>
      <c r="D138" s="151" t="s">
        <v>288</v>
      </c>
      <c r="E138" s="158" t="s">
        <v>19</v>
      </c>
      <c r="F138" s="159" t="s">
        <v>672</v>
      </c>
      <c r="H138" s="160">
        <v>61</v>
      </c>
      <c r="I138" s="161"/>
      <c r="L138" s="157"/>
      <c r="M138" s="162"/>
      <c r="T138" s="163"/>
      <c r="AT138" s="158" t="s">
        <v>288</v>
      </c>
      <c r="AU138" s="158" t="s">
        <v>98</v>
      </c>
      <c r="AV138" s="13" t="s">
        <v>88</v>
      </c>
      <c r="AW138" s="13" t="s">
        <v>37</v>
      </c>
      <c r="AX138" s="13" t="s">
        <v>83</v>
      </c>
      <c r="AY138" s="158" t="s">
        <v>263</v>
      </c>
    </row>
    <row r="139" spans="2:65" s="1" customFormat="1" ht="16.5" customHeight="1">
      <c r="B139" s="34"/>
      <c r="C139" s="178" t="s">
        <v>468</v>
      </c>
      <c r="D139" s="178" t="s">
        <v>439</v>
      </c>
      <c r="E139" s="179" t="s">
        <v>15763</v>
      </c>
      <c r="F139" s="180" t="s">
        <v>7280</v>
      </c>
      <c r="G139" s="181" t="s">
        <v>6409</v>
      </c>
      <c r="H139" s="182">
        <v>2</v>
      </c>
      <c r="I139" s="183"/>
      <c r="J139" s="184">
        <f t="shared" ref="J139:J155" si="10">ROUND(I139*H139,2)</f>
        <v>0</v>
      </c>
      <c r="K139" s="180" t="s">
        <v>19</v>
      </c>
      <c r="L139" s="185"/>
      <c r="M139" s="186" t="s">
        <v>19</v>
      </c>
      <c r="N139" s="187" t="s">
        <v>48</v>
      </c>
      <c r="P139" s="142">
        <f t="shared" ref="P139:P155" si="11">O139*H139</f>
        <v>0</v>
      </c>
      <c r="Q139" s="142">
        <v>0</v>
      </c>
      <c r="R139" s="142">
        <f t="shared" ref="R139:R155" si="12">Q139*H139</f>
        <v>0</v>
      </c>
      <c r="S139" s="142">
        <v>0</v>
      </c>
      <c r="T139" s="143">
        <f t="shared" ref="T139:T155" si="13">S139*H139</f>
        <v>0</v>
      </c>
      <c r="AR139" s="144" t="s">
        <v>480</v>
      </c>
      <c r="AT139" s="144" t="s">
        <v>439</v>
      </c>
      <c r="AU139" s="144" t="s">
        <v>98</v>
      </c>
      <c r="AY139" s="19" t="s">
        <v>263</v>
      </c>
      <c r="BE139" s="145">
        <f t="shared" ref="BE139:BE155" si="14">IF(N139="základní",J139,0)</f>
        <v>0</v>
      </c>
      <c r="BF139" s="145">
        <f t="shared" ref="BF139:BF155" si="15">IF(N139="snížená",J139,0)</f>
        <v>0</v>
      </c>
      <c r="BG139" s="145">
        <f t="shared" ref="BG139:BG155" si="16">IF(N139="zákl. přenesená",J139,0)</f>
        <v>0</v>
      </c>
      <c r="BH139" s="145">
        <f t="shared" ref="BH139:BH155" si="17">IF(N139="sníž. přenesená",J139,0)</f>
        <v>0</v>
      </c>
      <c r="BI139" s="145">
        <f t="shared" ref="BI139:BI155" si="18">IF(N139="nulová",J139,0)</f>
        <v>0</v>
      </c>
      <c r="BJ139" s="19" t="s">
        <v>88</v>
      </c>
      <c r="BK139" s="145">
        <f t="shared" ref="BK139:BK155" si="19">ROUND(I139*H139,2)</f>
        <v>0</v>
      </c>
      <c r="BL139" s="19" t="s">
        <v>375</v>
      </c>
      <c r="BM139" s="144" t="s">
        <v>15764</v>
      </c>
    </row>
    <row r="140" spans="2:65" s="1" customFormat="1" ht="16.5" customHeight="1">
      <c r="B140" s="34"/>
      <c r="C140" s="178" t="s">
        <v>475</v>
      </c>
      <c r="D140" s="178" t="s">
        <v>439</v>
      </c>
      <c r="E140" s="179" t="s">
        <v>15765</v>
      </c>
      <c r="F140" s="180" t="s">
        <v>7283</v>
      </c>
      <c r="G140" s="181" t="s">
        <v>6409</v>
      </c>
      <c r="H140" s="182">
        <v>2</v>
      </c>
      <c r="I140" s="183"/>
      <c r="J140" s="184">
        <f t="shared" si="10"/>
        <v>0</v>
      </c>
      <c r="K140" s="180" t="s">
        <v>19</v>
      </c>
      <c r="L140" s="185"/>
      <c r="M140" s="186" t="s">
        <v>19</v>
      </c>
      <c r="N140" s="187" t="s">
        <v>48</v>
      </c>
      <c r="P140" s="142">
        <f t="shared" si="11"/>
        <v>0</v>
      </c>
      <c r="Q140" s="142">
        <v>0</v>
      </c>
      <c r="R140" s="142">
        <f t="shared" si="12"/>
        <v>0</v>
      </c>
      <c r="S140" s="142">
        <v>0</v>
      </c>
      <c r="T140" s="143">
        <f t="shared" si="13"/>
        <v>0</v>
      </c>
      <c r="AR140" s="144" t="s">
        <v>480</v>
      </c>
      <c r="AT140" s="144" t="s">
        <v>439</v>
      </c>
      <c r="AU140" s="144" t="s">
        <v>98</v>
      </c>
      <c r="AY140" s="19" t="s">
        <v>263</v>
      </c>
      <c r="BE140" s="145">
        <f t="shared" si="14"/>
        <v>0</v>
      </c>
      <c r="BF140" s="145">
        <f t="shared" si="15"/>
        <v>0</v>
      </c>
      <c r="BG140" s="145">
        <f t="shared" si="16"/>
        <v>0</v>
      </c>
      <c r="BH140" s="145">
        <f t="shared" si="17"/>
        <v>0</v>
      </c>
      <c r="BI140" s="145">
        <f t="shared" si="18"/>
        <v>0</v>
      </c>
      <c r="BJ140" s="19" t="s">
        <v>88</v>
      </c>
      <c r="BK140" s="145">
        <f t="shared" si="19"/>
        <v>0</v>
      </c>
      <c r="BL140" s="19" t="s">
        <v>375</v>
      </c>
      <c r="BM140" s="144" t="s">
        <v>15766</v>
      </c>
    </row>
    <row r="141" spans="2:65" s="1" customFormat="1" ht="24.15" customHeight="1">
      <c r="B141" s="34"/>
      <c r="C141" s="178" t="s">
        <v>480</v>
      </c>
      <c r="D141" s="178" t="s">
        <v>439</v>
      </c>
      <c r="E141" s="179" t="s">
        <v>7193</v>
      </c>
      <c r="F141" s="180" t="s">
        <v>15767</v>
      </c>
      <c r="G141" s="181" t="s">
        <v>6409</v>
      </c>
      <c r="H141" s="182">
        <v>12</v>
      </c>
      <c r="I141" s="183"/>
      <c r="J141" s="184">
        <f t="shared" si="10"/>
        <v>0</v>
      </c>
      <c r="K141" s="180" t="s">
        <v>19</v>
      </c>
      <c r="L141" s="185"/>
      <c r="M141" s="186" t="s">
        <v>19</v>
      </c>
      <c r="N141" s="187" t="s">
        <v>48</v>
      </c>
      <c r="P141" s="142">
        <f t="shared" si="11"/>
        <v>0</v>
      </c>
      <c r="Q141" s="142">
        <v>0</v>
      </c>
      <c r="R141" s="142">
        <f t="shared" si="12"/>
        <v>0</v>
      </c>
      <c r="S141" s="142">
        <v>0</v>
      </c>
      <c r="T141" s="143">
        <f t="shared" si="13"/>
        <v>0</v>
      </c>
      <c r="AR141" s="144" t="s">
        <v>480</v>
      </c>
      <c r="AT141" s="144" t="s">
        <v>439</v>
      </c>
      <c r="AU141" s="144" t="s">
        <v>98</v>
      </c>
      <c r="AY141" s="19" t="s">
        <v>263</v>
      </c>
      <c r="BE141" s="145">
        <f t="shared" si="14"/>
        <v>0</v>
      </c>
      <c r="BF141" s="145">
        <f t="shared" si="15"/>
        <v>0</v>
      </c>
      <c r="BG141" s="145">
        <f t="shared" si="16"/>
        <v>0</v>
      </c>
      <c r="BH141" s="145">
        <f t="shared" si="17"/>
        <v>0</v>
      </c>
      <c r="BI141" s="145">
        <f t="shared" si="18"/>
        <v>0</v>
      </c>
      <c r="BJ141" s="19" t="s">
        <v>88</v>
      </c>
      <c r="BK141" s="145">
        <f t="shared" si="19"/>
        <v>0</v>
      </c>
      <c r="BL141" s="19" t="s">
        <v>375</v>
      </c>
      <c r="BM141" s="144" t="s">
        <v>15768</v>
      </c>
    </row>
    <row r="142" spans="2:65" s="1" customFormat="1" ht="16.5" customHeight="1">
      <c r="B142" s="34"/>
      <c r="C142" s="178" t="s">
        <v>487</v>
      </c>
      <c r="D142" s="178" t="s">
        <v>439</v>
      </c>
      <c r="E142" s="179" t="s">
        <v>7230</v>
      </c>
      <c r="F142" s="180" t="s">
        <v>7292</v>
      </c>
      <c r="G142" s="181" t="s">
        <v>6409</v>
      </c>
      <c r="H142" s="182">
        <v>1</v>
      </c>
      <c r="I142" s="183"/>
      <c r="J142" s="184">
        <f t="shared" si="10"/>
        <v>0</v>
      </c>
      <c r="K142" s="180" t="s">
        <v>19</v>
      </c>
      <c r="L142" s="185"/>
      <c r="M142" s="186" t="s">
        <v>19</v>
      </c>
      <c r="N142" s="187" t="s">
        <v>48</v>
      </c>
      <c r="P142" s="142">
        <f t="shared" si="11"/>
        <v>0</v>
      </c>
      <c r="Q142" s="142">
        <v>0</v>
      </c>
      <c r="R142" s="142">
        <f t="shared" si="12"/>
        <v>0</v>
      </c>
      <c r="S142" s="142">
        <v>0</v>
      </c>
      <c r="T142" s="143">
        <f t="shared" si="13"/>
        <v>0</v>
      </c>
      <c r="AR142" s="144" t="s">
        <v>480</v>
      </c>
      <c r="AT142" s="144" t="s">
        <v>439</v>
      </c>
      <c r="AU142" s="144" t="s">
        <v>98</v>
      </c>
      <c r="AY142" s="19" t="s">
        <v>263</v>
      </c>
      <c r="BE142" s="145">
        <f t="shared" si="14"/>
        <v>0</v>
      </c>
      <c r="BF142" s="145">
        <f t="shared" si="15"/>
        <v>0</v>
      </c>
      <c r="BG142" s="145">
        <f t="shared" si="16"/>
        <v>0</v>
      </c>
      <c r="BH142" s="145">
        <f t="shared" si="17"/>
        <v>0</v>
      </c>
      <c r="BI142" s="145">
        <f t="shared" si="18"/>
        <v>0</v>
      </c>
      <c r="BJ142" s="19" t="s">
        <v>88</v>
      </c>
      <c r="BK142" s="145">
        <f t="shared" si="19"/>
        <v>0</v>
      </c>
      <c r="BL142" s="19" t="s">
        <v>375</v>
      </c>
      <c r="BM142" s="144" t="s">
        <v>15769</v>
      </c>
    </row>
    <row r="143" spans="2:65" s="1" customFormat="1" ht="16.5" customHeight="1">
      <c r="B143" s="34"/>
      <c r="C143" s="178" t="s">
        <v>493</v>
      </c>
      <c r="D143" s="178" t="s">
        <v>439</v>
      </c>
      <c r="E143" s="179" t="s">
        <v>7285</v>
      </c>
      <c r="F143" s="180" t="s">
        <v>15770</v>
      </c>
      <c r="G143" s="181" t="s">
        <v>6409</v>
      </c>
      <c r="H143" s="182">
        <v>1</v>
      </c>
      <c r="I143" s="183"/>
      <c r="J143" s="184">
        <f t="shared" si="10"/>
        <v>0</v>
      </c>
      <c r="K143" s="180" t="s">
        <v>19</v>
      </c>
      <c r="L143" s="185"/>
      <c r="M143" s="186" t="s">
        <v>19</v>
      </c>
      <c r="N143" s="187" t="s">
        <v>48</v>
      </c>
      <c r="P143" s="142">
        <f t="shared" si="11"/>
        <v>0</v>
      </c>
      <c r="Q143" s="142">
        <v>0</v>
      </c>
      <c r="R143" s="142">
        <f t="shared" si="12"/>
        <v>0</v>
      </c>
      <c r="S143" s="142">
        <v>0</v>
      </c>
      <c r="T143" s="143">
        <f t="shared" si="13"/>
        <v>0</v>
      </c>
      <c r="AR143" s="144" t="s">
        <v>480</v>
      </c>
      <c r="AT143" s="144" t="s">
        <v>439</v>
      </c>
      <c r="AU143" s="144" t="s">
        <v>98</v>
      </c>
      <c r="AY143" s="19" t="s">
        <v>263</v>
      </c>
      <c r="BE143" s="145">
        <f t="shared" si="14"/>
        <v>0</v>
      </c>
      <c r="BF143" s="145">
        <f t="shared" si="15"/>
        <v>0</v>
      </c>
      <c r="BG143" s="145">
        <f t="shared" si="16"/>
        <v>0</v>
      </c>
      <c r="BH143" s="145">
        <f t="shared" si="17"/>
        <v>0</v>
      </c>
      <c r="BI143" s="145">
        <f t="shared" si="18"/>
        <v>0</v>
      </c>
      <c r="BJ143" s="19" t="s">
        <v>88</v>
      </c>
      <c r="BK143" s="145">
        <f t="shared" si="19"/>
        <v>0</v>
      </c>
      <c r="BL143" s="19" t="s">
        <v>375</v>
      </c>
      <c r="BM143" s="144" t="s">
        <v>15771</v>
      </c>
    </row>
    <row r="144" spans="2:65" s="1" customFormat="1" ht="16.5" customHeight="1">
      <c r="B144" s="34"/>
      <c r="C144" s="178" t="s">
        <v>499</v>
      </c>
      <c r="D144" s="178" t="s">
        <v>439</v>
      </c>
      <c r="E144" s="179" t="s">
        <v>7445</v>
      </c>
      <c r="F144" s="180" t="s">
        <v>15772</v>
      </c>
      <c r="G144" s="181" t="s">
        <v>6409</v>
      </c>
      <c r="H144" s="182">
        <v>1</v>
      </c>
      <c r="I144" s="183"/>
      <c r="J144" s="184">
        <f t="shared" si="10"/>
        <v>0</v>
      </c>
      <c r="K144" s="180" t="s">
        <v>19</v>
      </c>
      <c r="L144" s="185"/>
      <c r="M144" s="186" t="s">
        <v>19</v>
      </c>
      <c r="N144" s="187" t="s">
        <v>48</v>
      </c>
      <c r="P144" s="142">
        <f t="shared" si="11"/>
        <v>0</v>
      </c>
      <c r="Q144" s="142">
        <v>0</v>
      </c>
      <c r="R144" s="142">
        <f t="shared" si="12"/>
        <v>0</v>
      </c>
      <c r="S144" s="142">
        <v>0</v>
      </c>
      <c r="T144" s="143">
        <f t="shared" si="13"/>
        <v>0</v>
      </c>
      <c r="AR144" s="144" t="s">
        <v>480</v>
      </c>
      <c r="AT144" s="144" t="s">
        <v>439</v>
      </c>
      <c r="AU144" s="144" t="s">
        <v>98</v>
      </c>
      <c r="AY144" s="19" t="s">
        <v>263</v>
      </c>
      <c r="BE144" s="145">
        <f t="shared" si="14"/>
        <v>0</v>
      </c>
      <c r="BF144" s="145">
        <f t="shared" si="15"/>
        <v>0</v>
      </c>
      <c r="BG144" s="145">
        <f t="shared" si="16"/>
        <v>0</v>
      </c>
      <c r="BH144" s="145">
        <f t="shared" si="17"/>
        <v>0</v>
      </c>
      <c r="BI144" s="145">
        <f t="shared" si="18"/>
        <v>0</v>
      </c>
      <c r="BJ144" s="19" t="s">
        <v>88</v>
      </c>
      <c r="BK144" s="145">
        <f t="shared" si="19"/>
        <v>0</v>
      </c>
      <c r="BL144" s="19" t="s">
        <v>375</v>
      </c>
      <c r="BM144" s="144" t="s">
        <v>15773</v>
      </c>
    </row>
    <row r="145" spans="2:65" s="1" customFormat="1" ht="16.5" customHeight="1">
      <c r="B145" s="34"/>
      <c r="C145" s="178" t="s">
        <v>505</v>
      </c>
      <c r="D145" s="178" t="s">
        <v>439</v>
      </c>
      <c r="E145" s="179" t="s">
        <v>7288</v>
      </c>
      <c r="F145" s="180" t="s">
        <v>7301</v>
      </c>
      <c r="G145" s="181" t="s">
        <v>268</v>
      </c>
      <c r="H145" s="182">
        <v>6</v>
      </c>
      <c r="I145" s="183"/>
      <c r="J145" s="184">
        <f t="shared" si="10"/>
        <v>0</v>
      </c>
      <c r="K145" s="180" t="s">
        <v>19</v>
      </c>
      <c r="L145" s="185"/>
      <c r="M145" s="186" t="s">
        <v>19</v>
      </c>
      <c r="N145" s="187" t="s">
        <v>48</v>
      </c>
      <c r="P145" s="142">
        <f t="shared" si="11"/>
        <v>0</v>
      </c>
      <c r="Q145" s="142">
        <v>0</v>
      </c>
      <c r="R145" s="142">
        <f t="shared" si="12"/>
        <v>0</v>
      </c>
      <c r="S145" s="142">
        <v>0</v>
      </c>
      <c r="T145" s="143">
        <f t="shared" si="13"/>
        <v>0</v>
      </c>
      <c r="AR145" s="144" t="s">
        <v>480</v>
      </c>
      <c r="AT145" s="144" t="s">
        <v>439</v>
      </c>
      <c r="AU145" s="144" t="s">
        <v>98</v>
      </c>
      <c r="AY145" s="19" t="s">
        <v>263</v>
      </c>
      <c r="BE145" s="145">
        <f t="shared" si="14"/>
        <v>0</v>
      </c>
      <c r="BF145" s="145">
        <f t="shared" si="15"/>
        <v>0</v>
      </c>
      <c r="BG145" s="145">
        <f t="shared" si="16"/>
        <v>0</v>
      </c>
      <c r="BH145" s="145">
        <f t="shared" si="17"/>
        <v>0</v>
      </c>
      <c r="BI145" s="145">
        <f t="shared" si="18"/>
        <v>0</v>
      </c>
      <c r="BJ145" s="19" t="s">
        <v>88</v>
      </c>
      <c r="BK145" s="145">
        <f t="shared" si="19"/>
        <v>0</v>
      </c>
      <c r="BL145" s="19" t="s">
        <v>375</v>
      </c>
      <c r="BM145" s="144" t="s">
        <v>15774</v>
      </c>
    </row>
    <row r="146" spans="2:65" s="1" customFormat="1" ht="16.5" customHeight="1">
      <c r="B146" s="34"/>
      <c r="C146" s="178" t="s">
        <v>508</v>
      </c>
      <c r="D146" s="178" t="s">
        <v>439</v>
      </c>
      <c r="E146" s="179" t="s">
        <v>7291</v>
      </c>
      <c r="F146" s="180" t="s">
        <v>7304</v>
      </c>
      <c r="G146" s="181" t="s">
        <v>6409</v>
      </c>
      <c r="H146" s="182">
        <v>1</v>
      </c>
      <c r="I146" s="183"/>
      <c r="J146" s="184">
        <f t="shared" si="10"/>
        <v>0</v>
      </c>
      <c r="K146" s="180" t="s">
        <v>19</v>
      </c>
      <c r="L146" s="185"/>
      <c r="M146" s="186" t="s">
        <v>19</v>
      </c>
      <c r="N146" s="187" t="s">
        <v>48</v>
      </c>
      <c r="P146" s="142">
        <f t="shared" si="11"/>
        <v>0</v>
      </c>
      <c r="Q146" s="142">
        <v>0</v>
      </c>
      <c r="R146" s="142">
        <f t="shared" si="12"/>
        <v>0</v>
      </c>
      <c r="S146" s="142">
        <v>0</v>
      </c>
      <c r="T146" s="143">
        <f t="shared" si="13"/>
        <v>0</v>
      </c>
      <c r="AR146" s="144" t="s">
        <v>480</v>
      </c>
      <c r="AT146" s="144" t="s">
        <v>439</v>
      </c>
      <c r="AU146" s="144" t="s">
        <v>98</v>
      </c>
      <c r="AY146" s="19" t="s">
        <v>263</v>
      </c>
      <c r="BE146" s="145">
        <f t="shared" si="14"/>
        <v>0</v>
      </c>
      <c r="BF146" s="145">
        <f t="shared" si="15"/>
        <v>0</v>
      </c>
      <c r="BG146" s="145">
        <f t="shared" si="16"/>
        <v>0</v>
      </c>
      <c r="BH146" s="145">
        <f t="shared" si="17"/>
        <v>0</v>
      </c>
      <c r="BI146" s="145">
        <f t="shared" si="18"/>
        <v>0</v>
      </c>
      <c r="BJ146" s="19" t="s">
        <v>88</v>
      </c>
      <c r="BK146" s="145">
        <f t="shared" si="19"/>
        <v>0</v>
      </c>
      <c r="BL146" s="19" t="s">
        <v>375</v>
      </c>
      <c r="BM146" s="144" t="s">
        <v>15775</v>
      </c>
    </row>
    <row r="147" spans="2:65" s="1" customFormat="1" ht="16.5" customHeight="1">
      <c r="B147" s="34"/>
      <c r="C147" s="178" t="s">
        <v>514</v>
      </c>
      <c r="D147" s="178" t="s">
        <v>439</v>
      </c>
      <c r="E147" s="179" t="s">
        <v>7342</v>
      </c>
      <c r="F147" s="180" t="s">
        <v>7343</v>
      </c>
      <c r="G147" s="181" t="s">
        <v>490</v>
      </c>
      <c r="H147" s="182">
        <v>48</v>
      </c>
      <c r="I147" s="183"/>
      <c r="J147" s="184">
        <f t="shared" si="10"/>
        <v>0</v>
      </c>
      <c r="K147" s="180" t="s">
        <v>269</v>
      </c>
      <c r="L147" s="185"/>
      <c r="M147" s="186" t="s">
        <v>19</v>
      </c>
      <c r="N147" s="187" t="s">
        <v>48</v>
      </c>
      <c r="P147" s="142">
        <f t="shared" si="11"/>
        <v>0</v>
      </c>
      <c r="Q147" s="142">
        <v>4.0000000000000003E-5</v>
      </c>
      <c r="R147" s="142">
        <f t="shared" si="12"/>
        <v>1.9200000000000003E-3</v>
      </c>
      <c r="S147" s="142">
        <v>0</v>
      </c>
      <c r="T147" s="143">
        <f t="shared" si="13"/>
        <v>0</v>
      </c>
      <c r="AR147" s="144" t="s">
        <v>480</v>
      </c>
      <c r="AT147" s="144" t="s">
        <v>439</v>
      </c>
      <c r="AU147" s="144" t="s">
        <v>98</v>
      </c>
      <c r="AY147" s="19" t="s">
        <v>263</v>
      </c>
      <c r="BE147" s="145">
        <f t="shared" si="14"/>
        <v>0</v>
      </c>
      <c r="BF147" s="145">
        <f t="shared" si="15"/>
        <v>0</v>
      </c>
      <c r="BG147" s="145">
        <f t="shared" si="16"/>
        <v>0</v>
      </c>
      <c r="BH147" s="145">
        <f t="shared" si="17"/>
        <v>0</v>
      </c>
      <c r="BI147" s="145">
        <f t="shared" si="18"/>
        <v>0</v>
      </c>
      <c r="BJ147" s="19" t="s">
        <v>88</v>
      </c>
      <c r="BK147" s="145">
        <f t="shared" si="19"/>
        <v>0</v>
      </c>
      <c r="BL147" s="19" t="s">
        <v>375</v>
      </c>
      <c r="BM147" s="144" t="s">
        <v>15776</v>
      </c>
    </row>
    <row r="148" spans="2:65" s="1" customFormat="1" ht="16.5" customHeight="1">
      <c r="B148" s="34"/>
      <c r="C148" s="178" t="s">
        <v>520</v>
      </c>
      <c r="D148" s="178" t="s">
        <v>439</v>
      </c>
      <c r="E148" s="179" t="s">
        <v>7297</v>
      </c>
      <c r="F148" s="180" t="s">
        <v>15777</v>
      </c>
      <c r="G148" s="181" t="s">
        <v>6409</v>
      </c>
      <c r="H148" s="182">
        <v>52</v>
      </c>
      <c r="I148" s="183"/>
      <c r="J148" s="184">
        <f t="shared" si="10"/>
        <v>0</v>
      </c>
      <c r="K148" s="180" t="s">
        <v>19</v>
      </c>
      <c r="L148" s="185"/>
      <c r="M148" s="186" t="s">
        <v>19</v>
      </c>
      <c r="N148" s="187" t="s">
        <v>48</v>
      </c>
      <c r="P148" s="142">
        <f t="shared" si="11"/>
        <v>0</v>
      </c>
      <c r="Q148" s="142">
        <v>0</v>
      </c>
      <c r="R148" s="142">
        <f t="shared" si="12"/>
        <v>0</v>
      </c>
      <c r="S148" s="142">
        <v>0</v>
      </c>
      <c r="T148" s="143">
        <f t="shared" si="13"/>
        <v>0</v>
      </c>
      <c r="AR148" s="144" t="s">
        <v>480</v>
      </c>
      <c r="AT148" s="144" t="s">
        <v>439</v>
      </c>
      <c r="AU148" s="144" t="s">
        <v>98</v>
      </c>
      <c r="AY148" s="19" t="s">
        <v>263</v>
      </c>
      <c r="BE148" s="145">
        <f t="shared" si="14"/>
        <v>0</v>
      </c>
      <c r="BF148" s="145">
        <f t="shared" si="15"/>
        <v>0</v>
      </c>
      <c r="BG148" s="145">
        <f t="shared" si="16"/>
        <v>0</v>
      </c>
      <c r="BH148" s="145">
        <f t="shared" si="17"/>
        <v>0</v>
      </c>
      <c r="BI148" s="145">
        <f t="shared" si="18"/>
        <v>0</v>
      </c>
      <c r="BJ148" s="19" t="s">
        <v>88</v>
      </c>
      <c r="BK148" s="145">
        <f t="shared" si="19"/>
        <v>0</v>
      </c>
      <c r="BL148" s="19" t="s">
        <v>375</v>
      </c>
      <c r="BM148" s="144" t="s">
        <v>15778</v>
      </c>
    </row>
    <row r="149" spans="2:65" s="1" customFormat="1" ht="16.5" customHeight="1">
      <c r="B149" s="34"/>
      <c r="C149" s="178" t="s">
        <v>528</v>
      </c>
      <c r="D149" s="178" t="s">
        <v>439</v>
      </c>
      <c r="E149" s="179" t="s">
        <v>7348</v>
      </c>
      <c r="F149" s="180" t="s">
        <v>7349</v>
      </c>
      <c r="G149" s="181" t="s">
        <v>490</v>
      </c>
      <c r="H149" s="182">
        <v>12</v>
      </c>
      <c r="I149" s="183"/>
      <c r="J149" s="184">
        <f t="shared" si="10"/>
        <v>0</v>
      </c>
      <c r="K149" s="180" t="s">
        <v>269</v>
      </c>
      <c r="L149" s="185"/>
      <c r="M149" s="186" t="s">
        <v>19</v>
      </c>
      <c r="N149" s="187" t="s">
        <v>48</v>
      </c>
      <c r="P149" s="142">
        <f t="shared" si="11"/>
        <v>0</v>
      </c>
      <c r="Q149" s="142">
        <v>9.0000000000000006E-5</v>
      </c>
      <c r="R149" s="142">
        <f t="shared" si="12"/>
        <v>1.08E-3</v>
      </c>
      <c r="S149" s="142">
        <v>0</v>
      </c>
      <c r="T149" s="143">
        <f t="shared" si="13"/>
        <v>0</v>
      </c>
      <c r="AR149" s="144" t="s">
        <v>480</v>
      </c>
      <c r="AT149" s="144" t="s">
        <v>439</v>
      </c>
      <c r="AU149" s="144" t="s">
        <v>98</v>
      </c>
      <c r="AY149" s="19" t="s">
        <v>263</v>
      </c>
      <c r="BE149" s="145">
        <f t="shared" si="14"/>
        <v>0</v>
      </c>
      <c r="BF149" s="145">
        <f t="shared" si="15"/>
        <v>0</v>
      </c>
      <c r="BG149" s="145">
        <f t="shared" si="16"/>
        <v>0</v>
      </c>
      <c r="BH149" s="145">
        <f t="shared" si="17"/>
        <v>0</v>
      </c>
      <c r="BI149" s="145">
        <f t="shared" si="18"/>
        <v>0</v>
      </c>
      <c r="BJ149" s="19" t="s">
        <v>88</v>
      </c>
      <c r="BK149" s="145">
        <f t="shared" si="19"/>
        <v>0</v>
      </c>
      <c r="BL149" s="19" t="s">
        <v>375</v>
      </c>
      <c r="BM149" s="144" t="s">
        <v>15779</v>
      </c>
    </row>
    <row r="150" spans="2:65" s="1" customFormat="1" ht="16.5" customHeight="1">
      <c r="B150" s="34"/>
      <c r="C150" s="178" t="s">
        <v>534</v>
      </c>
      <c r="D150" s="178" t="s">
        <v>439</v>
      </c>
      <c r="E150" s="179" t="s">
        <v>7303</v>
      </c>
      <c r="F150" s="180" t="s">
        <v>15780</v>
      </c>
      <c r="G150" s="181" t="s">
        <v>6409</v>
      </c>
      <c r="H150" s="182">
        <v>16</v>
      </c>
      <c r="I150" s="183"/>
      <c r="J150" s="184">
        <f t="shared" si="10"/>
        <v>0</v>
      </c>
      <c r="K150" s="180" t="s">
        <v>19</v>
      </c>
      <c r="L150" s="185"/>
      <c r="M150" s="186" t="s">
        <v>19</v>
      </c>
      <c r="N150" s="187" t="s">
        <v>48</v>
      </c>
      <c r="P150" s="142">
        <f t="shared" si="11"/>
        <v>0</v>
      </c>
      <c r="Q150" s="142">
        <v>0</v>
      </c>
      <c r="R150" s="142">
        <f t="shared" si="12"/>
        <v>0</v>
      </c>
      <c r="S150" s="142">
        <v>0</v>
      </c>
      <c r="T150" s="143">
        <f t="shared" si="13"/>
        <v>0</v>
      </c>
      <c r="AR150" s="144" t="s">
        <v>480</v>
      </c>
      <c r="AT150" s="144" t="s">
        <v>439</v>
      </c>
      <c r="AU150" s="144" t="s">
        <v>98</v>
      </c>
      <c r="AY150" s="19" t="s">
        <v>263</v>
      </c>
      <c r="BE150" s="145">
        <f t="shared" si="14"/>
        <v>0</v>
      </c>
      <c r="BF150" s="145">
        <f t="shared" si="15"/>
        <v>0</v>
      </c>
      <c r="BG150" s="145">
        <f t="shared" si="16"/>
        <v>0</v>
      </c>
      <c r="BH150" s="145">
        <f t="shared" si="17"/>
        <v>0</v>
      </c>
      <c r="BI150" s="145">
        <f t="shared" si="18"/>
        <v>0</v>
      </c>
      <c r="BJ150" s="19" t="s">
        <v>88</v>
      </c>
      <c r="BK150" s="145">
        <f t="shared" si="19"/>
        <v>0</v>
      </c>
      <c r="BL150" s="19" t="s">
        <v>375</v>
      </c>
      <c r="BM150" s="144" t="s">
        <v>15781</v>
      </c>
    </row>
    <row r="151" spans="2:65" s="1" customFormat="1" ht="16.5" customHeight="1">
      <c r="B151" s="34"/>
      <c r="C151" s="178" t="s">
        <v>540</v>
      </c>
      <c r="D151" s="178" t="s">
        <v>439</v>
      </c>
      <c r="E151" s="179" t="s">
        <v>7306</v>
      </c>
      <c r="F151" s="180" t="s">
        <v>15782</v>
      </c>
      <c r="G151" s="181" t="s">
        <v>6409</v>
      </c>
      <c r="H151" s="182">
        <v>216</v>
      </c>
      <c r="I151" s="183"/>
      <c r="J151" s="184">
        <f t="shared" si="10"/>
        <v>0</v>
      </c>
      <c r="K151" s="180" t="s">
        <v>19</v>
      </c>
      <c r="L151" s="185"/>
      <c r="M151" s="186" t="s">
        <v>19</v>
      </c>
      <c r="N151" s="187" t="s">
        <v>48</v>
      </c>
      <c r="P151" s="142">
        <f t="shared" si="11"/>
        <v>0</v>
      </c>
      <c r="Q151" s="142">
        <v>0</v>
      </c>
      <c r="R151" s="142">
        <f t="shared" si="12"/>
        <v>0</v>
      </c>
      <c r="S151" s="142">
        <v>0</v>
      </c>
      <c r="T151" s="143">
        <f t="shared" si="13"/>
        <v>0</v>
      </c>
      <c r="AR151" s="144" t="s">
        <v>480</v>
      </c>
      <c r="AT151" s="144" t="s">
        <v>439</v>
      </c>
      <c r="AU151" s="144" t="s">
        <v>98</v>
      </c>
      <c r="AY151" s="19" t="s">
        <v>263</v>
      </c>
      <c r="BE151" s="145">
        <f t="shared" si="14"/>
        <v>0</v>
      </c>
      <c r="BF151" s="145">
        <f t="shared" si="15"/>
        <v>0</v>
      </c>
      <c r="BG151" s="145">
        <f t="shared" si="16"/>
        <v>0</v>
      </c>
      <c r="BH151" s="145">
        <f t="shared" si="17"/>
        <v>0</v>
      </c>
      <c r="BI151" s="145">
        <f t="shared" si="18"/>
        <v>0</v>
      </c>
      <c r="BJ151" s="19" t="s">
        <v>88</v>
      </c>
      <c r="BK151" s="145">
        <f t="shared" si="19"/>
        <v>0</v>
      </c>
      <c r="BL151" s="19" t="s">
        <v>375</v>
      </c>
      <c r="BM151" s="144" t="s">
        <v>15783</v>
      </c>
    </row>
    <row r="152" spans="2:65" s="1" customFormat="1" ht="16.5" customHeight="1">
      <c r="B152" s="34"/>
      <c r="C152" s="178" t="s">
        <v>546</v>
      </c>
      <c r="D152" s="178" t="s">
        <v>439</v>
      </c>
      <c r="E152" s="179" t="s">
        <v>7309</v>
      </c>
      <c r="F152" s="180" t="s">
        <v>7361</v>
      </c>
      <c r="G152" s="181" t="s">
        <v>6409</v>
      </c>
      <c r="H152" s="182">
        <v>18</v>
      </c>
      <c r="I152" s="183"/>
      <c r="J152" s="184">
        <f t="shared" si="10"/>
        <v>0</v>
      </c>
      <c r="K152" s="180" t="s">
        <v>19</v>
      </c>
      <c r="L152" s="185"/>
      <c r="M152" s="186" t="s">
        <v>19</v>
      </c>
      <c r="N152" s="187" t="s">
        <v>48</v>
      </c>
      <c r="P152" s="142">
        <f t="shared" si="11"/>
        <v>0</v>
      </c>
      <c r="Q152" s="142">
        <v>0</v>
      </c>
      <c r="R152" s="142">
        <f t="shared" si="12"/>
        <v>0</v>
      </c>
      <c r="S152" s="142">
        <v>0</v>
      </c>
      <c r="T152" s="143">
        <f t="shared" si="13"/>
        <v>0</v>
      </c>
      <c r="AR152" s="144" t="s">
        <v>480</v>
      </c>
      <c r="AT152" s="144" t="s">
        <v>439</v>
      </c>
      <c r="AU152" s="144" t="s">
        <v>98</v>
      </c>
      <c r="AY152" s="19" t="s">
        <v>263</v>
      </c>
      <c r="BE152" s="145">
        <f t="shared" si="14"/>
        <v>0</v>
      </c>
      <c r="BF152" s="145">
        <f t="shared" si="15"/>
        <v>0</v>
      </c>
      <c r="BG152" s="145">
        <f t="shared" si="16"/>
        <v>0</v>
      </c>
      <c r="BH152" s="145">
        <f t="shared" si="17"/>
        <v>0</v>
      </c>
      <c r="BI152" s="145">
        <f t="shared" si="18"/>
        <v>0</v>
      </c>
      <c r="BJ152" s="19" t="s">
        <v>88</v>
      </c>
      <c r="BK152" s="145">
        <f t="shared" si="19"/>
        <v>0</v>
      </c>
      <c r="BL152" s="19" t="s">
        <v>375</v>
      </c>
      <c r="BM152" s="144" t="s">
        <v>15784</v>
      </c>
    </row>
    <row r="153" spans="2:65" s="1" customFormat="1" ht="24.15" customHeight="1">
      <c r="B153" s="34"/>
      <c r="C153" s="178" t="s">
        <v>552</v>
      </c>
      <c r="D153" s="178" t="s">
        <v>439</v>
      </c>
      <c r="E153" s="179" t="s">
        <v>7312</v>
      </c>
      <c r="F153" s="180" t="s">
        <v>7367</v>
      </c>
      <c r="G153" s="181" t="s">
        <v>6409</v>
      </c>
      <c r="H153" s="182">
        <v>1</v>
      </c>
      <c r="I153" s="183"/>
      <c r="J153" s="184">
        <f t="shared" si="10"/>
        <v>0</v>
      </c>
      <c r="K153" s="180" t="s">
        <v>19</v>
      </c>
      <c r="L153" s="185"/>
      <c r="M153" s="186" t="s">
        <v>19</v>
      </c>
      <c r="N153" s="187" t="s">
        <v>48</v>
      </c>
      <c r="P153" s="142">
        <f t="shared" si="11"/>
        <v>0</v>
      </c>
      <c r="Q153" s="142">
        <v>0</v>
      </c>
      <c r="R153" s="142">
        <f t="shared" si="12"/>
        <v>0</v>
      </c>
      <c r="S153" s="142">
        <v>0</v>
      </c>
      <c r="T153" s="143">
        <f t="shared" si="13"/>
        <v>0</v>
      </c>
      <c r="AR153" s="144" t="s">
        <v>480</v>
      </c>
      <c r="AT153" s="144" t="s">
        <v>439</v>
      </c>
      <c r="AU153" s="144" t="s">
        <v>98</v>
      </c>
      <c r="AY153" s="19" t="s">
        <v>263</v>
      </c>
      <c r="BE153" s="145">
        <f t="shared" si="14"/>
        <v>0</v>
      </c>
      <c r="BF153" s="145">
        <f t="shared" si="15"/>
        <v>0</v>
      </c>
      <c r="BG153" s="145">
        <f t="shared" si="16"/>
        <v>0</v>
      </c>
      <c r="BH153" s="145">
        <f t="shared" si="17"/>
        <v>0</v>
      </c>
      <c r="BI153" s="145">
        <f t="shared" si="18"/>
        <v>0</v>
      </c>
      <c r="BJ153" s="19" t="s">
        <v>88</v>
      </c>
      <c r="BK153" s="145">
        <f t="shared" si="19"/>
        <v>0</v>
      </c>
      <c r="BL153" s="19" t="s">
        <v>375</v>
      </c>
      <c r="BM153" s="144" t="s">
        <v>15785</v>
      </c>
    </row>
    <row r="154" spans="2:65" s="1" customFormat="1" ht="16.5" customHeight="1">
      <c r="B154" s="34"/>
      <c r="C154" s="178" t="s">
        <v>558</v>
      </c>
      <c r="D154" s="178" t="s">
        <v>439</v>
      </c>
      <c r="E154" s="179" t="s">
        <v>7315</v>
      </c>
      <c r="F154" s="180" t="s">
        <v>7376</v>
      </c>
      <c r="G154" s="181" t="s">
        <v>268</v>
      </c>
      <c r="H154" s="182">
        <v>57</v>
      </c>
      <c r="I154" s="183"/>
      <c r="J154" s="184">
        <f t="shared" si="10"/>
        <v>0</v>
      </c>
      <c r="K154" s="180" t="s">
        <v>19</v>
      </c>
      <c r="L154" s="185"/>
      <c r="M154" s="186" t="s">
        <v>19</v>
      </c>
      <c r="N154" s="187" t="s">
        <v>48</v>
      </c>
      <c r="P154" s="142">
        <f t="shared" si="11"/>
        <v>0</v>
      </c>
      <c r="Q154" s="142">
        <v>0</v>
      </c>
      <c r="R154" s="142">
        <f t="shared" si="12"/>
        <v>0</v>
      </c>
      <c r="S154" s="142">
        <v>0</v>
      </c>
      <c r="T154" s="143">
        <f t="shared" si="13"/>
        <v>0</v>
      </c>
      <c r="AR154" s="144" t="s">
        <v>480</v>
      </c>
      <c r="AT154" s="144" t="s">
        <v>439</v>
      </c>
      <c r="AU154" s="144" t="s">
        <v>98</v>
      </c>
      <c r="AY154" s="19" t="s">
        <v>263</v>
      </c>
      <c r="BE154" s="145">
        <f t="shared" si="14"/>
        <v>0</v>
      </c>
      <c r="BF154" s="145">
        <f t="shared" si="15"/>
        <v>0</v>
      </c>
      <c r="BG154" s="145">
        <f t="shared" si="16"/>
        <v>0</v>
      </c>
      <c r="BH154" s="145">
        <f t="shared" si="17"/>
        <v>0</v>
      </c>
      <c r="BI154" s="145">
        <f t="shared" si="18"/>
        <v>0</v>
      </c>
      <c r="BJ154" s="19" t="s">
        <v>88</v>
      </c>
      <c r="BK154" s="145">
        <f t="shared" si="19"/>
        <v>0</v>
      </c>
      <c r="BL154" s="19" t="s">
        <v>375</v>
      </c>
      <c r="BM154" s="144" t="s">
        <v>15786</v>
      </c>
    </row>
    <row r="155" spans="2:65" s="1" customFormat="1" ht="16.5" customHeight="1">
      <c r="B155" s="34"/>
      <c r="C155" s="178" t="s">
        <v>565</v>
      </c>
      <c r="D155" s="178" t="s">
        <v>439</v>
      </c>
      <c r="E155" s="179" t="s">
        <v>7378</v>
      </c>
      <c r="F155" s="180" t="s">
        <v>7379</v>
      </c>
      <c r="G155" s="181" t="s">
        <v>378</v>
      </c>
      <c r="H155" s="182">
        <v>3.6</v>
      </c>
      <c r="I155" s="183"/>
      <c r="J155" s="184">
        <f t="shared" si="10"/>
        <v>0</v>
      </c>
      <c r="K155" s="180" t="s">
        <v>269</v>
      </c>
      <c r="L155" s="185"/>
      <c r="M155" s="186" t="s">
        <v>19</v>
      </c>
      <c r="N155" s="187" t="s">
        <v>48</v>
      </c>
      <c r="P155" s="142">
        <f t="shared" si="11"/>
        <v>0</v>
      </c>
      <c r="Q155" s="142">
        <v>7.9000000000000008E-3</v>
      </c>
      <c r="R155" s="142">
        <f t="shared" si="12"/>
        <v>2.8440000000000003E-2</v>
      </c>
      <c r="S155" s="142">
        <v>0</v>
      </c>
      <c r="T155" s="143">
        <f t="shared" si="13"/>
        <v>0</v>
      </c>
      <c r="AR155" s="144" t="s">
        <v>480</v>
      </c>
      <c r="AT155" s="144" t="s">
        <v>439</v>
      </c>
      <c r="AU155" s="144" t="s">
        <v>98</v>
      </c>
      <c r="AY155" s="19" t="s">
        <v>263</v>
      </c>
      <c r="BE155" s="145">
        <f t="shared" si="14"/>
        <v>0</v>
      </c>
      <c r="BF155" s="145">
        <f t="shared" si="15"/>
        <v>0</v>
      </c>
      <c r="BG155" s="145">
        <f t="shared" si="16"/>
        <v>0</v>
      </c>
      <c r="BH155" s="145">
        <f t="shared" si="17"/>
        <v>0</v>
      </c>
      <c r="BI155" s="145">
        <f t="shared" si="18"/>
        <v>0</v>
      </c>
      <c r="BJ155" s="19" t="s">
        <v>88</v>
      </c>
      <c r="BK155" s="145">
        <f t="shared" si="19"/>
        <v>0</v>
      </c>
      <c r="BL155" s="19" t="s">
        <v>375</v>
      </c>
      <c r="BM155" s="144" t="s">
        <v>15787</v>
      </c>
    </row>
    <row r="156" spans="2:65" s="13" customFormat="1" ht="10.199999999999999">
      <c r="B156" s="157"/>
      <c r="D156" s="151" t="s">
        <v>288</v>
      </c>
      <c r="E156" s="158" t="s">
        <v>19</v>
      </c>
      <c r="F156" s="159" t="s">
        <v>7381</v>
      </c>
      <c r="H156" s="160">
        <v>3.6</v>
      </c>
      <c r="I156" s="161"/>
      <c r="L156" s="157"/>
      <c r="M156" s="162"/>
      <c r="T156" s="163"/>
      <c r="AT156" s="158" t="s">
        <v>288</v>
      </c>
      <c r="AU156" s="158" t="s">
        <v>98</v>
      </c>
      <c r="AV156" s="13" t="s">
        <v>88</v>
      </c>
      <c r="AW156" s="13" t="s">
        <v>37</v>
      </c>
      <c r="AX156" s="13" t="s">
        <v>83</v>
      </c>
      <c r="AY156" s="158" t="s">
        <v>263</v>
      </c>
    </row>
    <row r="157" spans="2:65" s="1" customFormat="1" ht="16.5" customHeight="1">
      <c r="B157" s="34"/>
      <c r="C157" s="178" t="s">
        <v>572</v>
      </c>
      <c r="D157" s="178" t="s">
        <v>439</v>
      </c>
      <c r="E157" s="179" t="s">
        <v>7382</v>
      </c>
      <c r="F157" s="180" t="s">
        <v>7383</v>
      </c>
      <c r="G157" s="181" t="s">
        <v>268</v>
      </c>
      <c r="H157" s="182">
        <v>193</v>
      </c>
      <c r="I157" s="183"/>
      <c r="J157" s="184">
        <f t="shared" ref="J157:J185" si="20">ROUND(I157*H157,2)</f>
        <v>0</v>
      </c>
      <c r="K157" s="180" t="s">
        <v>269</v>
      </c>
      <c r="L157" s="185"/>
      <c r="M157" s="186" t="s">
        <v>19</v>
      </c>
      <c r="N157" s="187" t="s">
        <v>48</v>
      </c>
      <c r="P157" s="142">
        <f t="shared" ref="P157:P185" si="21">O157*H157</f>
        <v>0</v>
      </c>
      <c r="Q157" s="142">
        <v>1.2E-4</v>
      </c>
      <c r="R157" s="142">
        <f t="shared" ref="R157:R185" si="22">Q157*H157</f>
        <v>2.316E-2</v>
      </c>
      <c r="S157" s="142">
        <v>0</v>
      </c>
      <c r="T157" s="143">
        <f t="shared" ref="T157:T185" si="23">S157*H157</f>
        <v>0</v>
      </c>
      <c r="AR157" s="144" t="s">
        <v>480</v>
      </c>
      <c r="AT157" s="144" t="s">
        <v>439</v>
      </c>
      <c r="AU157" s="144" t="s">
        <v>98</v>
      </c>
      <c r="AY157" s="19" t="s">
        <v>263</v>
      </c>
      <c r="BE157" s="145">
        <f t="shared" ref="BE157:BE185" si="24">IF(N157="základní",J157,0)</f>
        <v>0</v>
      </c>
      <c r="BF157" s="145">
        <f t="shared" ref="BF157:BF185" si="25">IF(N157="snížená",J157,0)</f>
        <v>0</v>
      </c>
      <c r="BG157" s="145">
        <f t="shared" ref="BG157:BG185" si="26">IF(N157="zákl. přenesená",J157,0)</f>
        <v>0</v>
      </c>
      <c r="BH157" s="145">
        <f t="shared" ref="BH157:BH185" si="27">IF(N157="sníž. přenesená",J157,0)</f>
        <v>0</v>
      </c>
      <c r="BI157" s="145">
        <f t="shared" ref="BI157:BI185" si="28">IF(N157="nulová",J157,0)</f>
        <v>0</v>
      </c>
      <c r="BJ157" s="19" t="s">
        <v>88</v>
      </c>
      <c r="BK157" s="145">
        <f t="shared" ref="BK157:BK185" si="29">ROUND(I157*H157,2)</f>
        <v>0</v>
      </c>
      <c r="BL157" s="19" t="s">
        <v>375</v>
      </c>
      <c r="BM157" s="144" t="s">
        <v>15788</v>
      </c>
    </row>
    <row r="158" spans="2:65" s="1" customFormat="1" ht="16.5" customHeight="1">
      <c r="B158" s="34"/>
      <c r="C158" s="178" t="s">
        <v>581</v>
      </c>
      <c r="D158" s="178" t="s">
        <v>439</v>
      </c>
      <c r="E158" s="179" t="s">
        <v>7385</v>
      </c>
      <c r="F158" s="180" t="s">
        <v>7386</v>
      </c>
      <c r="G158" s="181" t="s">
        <v>268</v>
      </c>
      <c r="H158" s="182">
        <v>265</v>
      </c>
      <c r="I158" s="183"/>
      <c r="J158" s="184">
        <f t="shared" si="20"/>
        <v>0</v>
      </c>
      <c r="K158" s="180" t="s">
        <v>269</v>
      </c>
      <c r="L158" s="185"/>
      <c r="M158" s="186" t="s">
        <v>19</v>
      </c>
      <c r="N158" s="187" t="s">
        <v>48</v>
      </c>
      <c r="P158" s="142">
        <f t="shared" si="21"/>
        <v>0</v>
      </c>
      <c r="Q158" s="142">
        <v>2.1000000000000001E-4</v>
      </c>
      <c r="R158" s="142">
        <f t="shared" si="22"/>
        <v>5.5650000000000005E-2</v>
      </c>
      <c r="S158" s="142">
        <v>0</v>
      </c>
      <c r="T158" s="143">
        <f t="shared" si="23"/>
        <v>0</v>
      </c>
      <c r="AR158" s="144" t="s">
        <v>480</v>
      </c>
      <c r="AT158" s="144" t="s">
        <v>439</v>
      </c>
      <c r="AU158" s="144" t="s">
        <v>98</v>
      </c>
      <c r="AY158" s="19" t="s">
        <v>263</v>
      </c>
      <c r="BE158" s="145">
        <f t="shared" si="24"/>
        <v>0</v>
      </c>
      <c r="BF158" s="145">
        <f t="shared" si="25"/>
        <v>0</v>
      </c>
      <c r="BG158" s="145">
        <f t="shared" si="26"/>
        <v>0</v>
      </c>
      <c r="BH158" s="145">
        <f t="shared" si="27"/>
        <v>0</v>
      </c>
      <c r="BI158" s="145">
        <f t="shared" si="28"/>
        <v>0</v>
      </c>
      <c r="BJ158" s="19" t="s">
        <v>88</v>
      </c>
      <c r="BK158" s="145">
        <f t="shared" si="29"/>
        <v>0</v>
      </c>
      <c r="BL158" s="19" t="s">
        <v>375</v>
      </c>
      <c r="BM158" s="144" t="s">
        <v>15789</v>
      </c>
    </row>
    <row r="159" spans="2:65" s="1" customFormat="1" ht="16.5" customHeight="1">
      <c r="B159" s="34"/>
      <c r="C159" s="178" t="s">
        <v>586</v>
      </c>
      <c r="D159" s="178" t="s">
        <v>439</v>
      </c>
      <c r="E159" s="179" t="s">
        <v>7388</v>
      </c>
      <c r="F159" s="180" t="s">
        <v>7389</v>
      </c>
      <c r="G159" s="181" t="s">
        <v>268</v>
      </c>
      <c r="H159" s="182">
        <v>186</v>
      </c>
      <c r="I159" s="183"/>
      <c r="J159" s="184">
        <f t="shared" si="20"/>
        <v>0</v>
      </c>
      <c r="K159" s="180" t="s">
        <v>269</v>
      </c>
      <c r="L159" s="185"/>
      <c r="M159" s="186" t="s">
        <v>19</v>
      </c>
      <c r="N159" s="187" t="s">
        <v>48</v>
      </c>
      <c r="P159" s="142">
        <f t="shared" si="21"/>
        <v>0</v>
      </c>
      <c r="Q159" s="142">
        <v>3.4000000000000002E-4</v>
      </c>
      <c r="R159" s="142">
        <f t="shared" si="22"/>
        <v>6.3240000000000005E-2</v>
      </c>
      <c r="S159" s="142">
        <v>0</v>
      </c>
      <c r="T159" s="143">
        <f t="shared" si="23"/>
        <v>0</v>
      </c>
      <c r="AR159" s="144" t="s">
        <v>480</v>
      </c>
      <c r="AT159" s="144" t="s">
        <v>439</v>
      </c>
      <c r="AU159" s="144" t="s">
        <v>98</v>
      </c>
      <c r="AY159" s="19" t="s">
        <v>263</v>
      </c>
      <c r="BE159" s="145">
        <f t="shared" si="24"/>
        <v>0</v>
      </c>
      <c r="BF159" s="145">
        <f t="shared" si="25"/>
        <v>0</v>
      </c>
      <c r="BG159" s="145">
        <f t="shared" si="26"/>
        <v>0</v>
      </c>
      <c r="BH159" s="145">
        <f t="shared" si="27"/>
        <v>0</v>
      </c>
      <c r="BI159" s="145">
        <f t="shared" si="28"/>
        <v>0</v>
      </c>
      <c r="BJ159" s="19" t="s">
        <v>88</v>
      </c>
      <c r="BK159" s="145">
        <f t="shared" si="29"/>
        <v>0</v>
      </c>
      <c r="BL159" s="19" t="s">
        <v>375</v>
      </c>
      <c r="BM159" s="144" t="s">
        <v>15790</v>
      </c>
    </row>
    <row r="160" spans="2:65" s="1" customFormat="1" ht="16.5" customHeight="1">
      <c r="B160" s="34"/>
      <c r="C160" s="178" t="s">
        <v>590</v>
      </c>
      <c r="D160" s="178" t="s">
        <v>439</v>
      </c>
      <c r="E160" s="179" t="s">
        <v>7391</v>
      </c>
      <c r="F160" s="180" t="s">
        <v>7392</v>
      </c>
      <c r="G160" s="181" t="s">
        <v>268</v>
      </c>
      <c r="H160" s="182">
        <v>42</v>
      </c>
      <c r="I160" s="183"/>
      <c r="J160" s="184">
        <f t="shared" si="20"/>
        <v>0</v>
      </c>
      <c r="K160" s="180" t="s">
        <v>269</v>
      </c>
      <c r="L160" s="185"/>
      <c r="M160" s="186" t="s">
        <v>19</v>
      </c>
      <c r="N160" s="187" t="s">
        <v>48</v>
      </c>
      <c r="P160" s="142">
        <f t="shared" si="21"/>
        <v>0</v>
      </c>
      <c r="Q160" s="142">
        <v>6.9999999999999994E-5</v>
      </c>
      <c r="R160" s="142">
        <f t="shared" si="22"/>
        <v>2.9399999999999999E-3</v>
      </c>
      <c r="S160" s="142">
        <v>0</v>
      </c>
      <c r="T160" s="143">
        <f t="shared" si="23"/>
        <v>0</v>
      </c>
      <c r="AR160" s="144" t="s">
        <v>480</v>
      </c>
      <c r="AT160" s="144" t="s">
        <v>439</v>
      </c>
      <c r="AU160" s="144" t="s">
        <v>98</v>
      </c>
      <c r="AY160" s="19" t="s">
        <v>263</v>
      </c>
      <c r="BE160" s="145">
        <f t="shared" si="24"/>
        <v>0</v>
      </c>
      <c r="BF160" s="145">
        <f t="shared" si="25"/>
        <v>0</v>
      </c>
      <c r="BG160" s="145">
        <f t="shared" si="26"/>
        <v>0</v>
      </c>
      <c r="BH160" s="145">
        <f t="shared" si="27"/>
        <v>0</v>
      </c>
      <c r="BI160" s="145">
        <f t="shared" si="28"/>
        <v>0</v>
      </c>
      <c r="BJ160" s="19" t="s">
        <v>88</v>
      </c>
      <c r="BK160" s="145">
        <f t="shared" si="29"/>
        <v>0</v>
      </c>
      <c r="BL160" s="19" t="s">
        <v>375</v>
      </c>
      <c r="BM160" s="144" t="s">
        <v>15791</v>
      </c>
    </row>
    <row r="161" spans="2:65" s="1" customFormat="1" ht="16.5" customHeight="1">
      <c r="B161" s="34"/>
      <c r="C161" s="178" t="s">
        <v>597</v>
      </c>
      <c r="D161" s="178" t="s">
        <v>439</v>
      </c>
      <c r="E161" s="179" t="s">
        <v>7394</v>
      </c>
      <c r="F161" s="180" t="s">
        <v>7395</v>
      </c>
      <c r="G161" s="181" t="s">
        <v>268</v>
      </c>
      <c r="H161" s="182">
        <v>18</v>
      </c>
      <c r="I161" s="183"/>
      <c r="J161" s="184">
        <f t="shared" si="20"/>
        <v>0</v>
      </c>
      <c r="K161" s="180" t="s">
        <v>269</v>
      </c>
      <c r="L161" s="185"/>
      <c r="M161" s="186" t="s">
        <v>19</v>
      </c>
      <c r="N161" s="187" t="s">
        <v>48</v>
      </c>
      <c r="P161" s="142">
        <f t="shared" si="21"/>
        <v>0</v>
      </c>
      <c r="Q161" s="142">
        <v>1E-4</v>
      </c>
      <c r="R161" s="142">
        <f t="shared" si="22"/>
        <v>1.8000000000000002E-3</v>
      </c>
      <c r="S161" s="142">
        <v>0</v>
      </c>
      <c r="T161" s="143">
        <f t="shared" si="23"/>
        <v>0</v>
      </c>
      <c r="AR161" s="144" t="s">
        <v>480</v>
      </c>
      <c r="AT161" s="144" t="s">
        <v>439</v>
      </c>
      <c r="AU161" s="144" t="s">
        <v>98</v>
      </c>
      <c r="AY161" s="19" t="s">
        <v>263</v>
      </c>
      <c r="BE161" s="145">
        <f t="shared" si="24"/>
        <v>0</v>
      </c>
      <c r="BF161" s="145">
        <f t="shared" si="25"/>
        <v>0</v>
      </c>
      <c r="BG161" s="145">
        <f t="shared" si="26"/>
        <v>0</v>
      </c>
      <c r="BH161" s="145">
        <f t="shared" si="27"/>
        <v>0</v>
      </c>
      <c r="BI161" s="145">
        <f t="shared" si="28"/>
        <v>0</v>
      </c>
      <c r="BJ161" s="19" t="s">
        <v>88</v>
      </c>
      <c r="BK161" s="145">
        <f t="shared" si="29"/>
        <v>0</v>
      </c>
      <c r="BL161" s="19" t="s">
        <v>375</v>
      </c>
      <c r="BM161" s="144" t="s">
        <v>15792</v>
      </c>
    </row>
    <row r="162" spans="2:65" s="1" customFormat="1" ht="16.5" customHeight="1">
      <c r="B162" s="34"/>
      <c r="C162" s="178" t="s">
        <v>603</v>
      </c>
      <c r="D162" s="178" t="s">
        <v>439</v>
      </c>
      <c r="E162" s="179" t="s">
        <v>7318</v>
      </c>
      <c r="F162" s="180" t="s">
        <v>7407</v>
      </c>
      <c r="G162" s="181" t="s">
        <v>268</v>
      </c>
      <c r="H162" s="182">
        <v>42</v>
      </c>
      <c r="I162" s="183"/>
      <c r="J162" s="184">
        <f t="shared" si="20"/>
        <v>0</v>
      </c>
      <c r="K162" s="180" t="s">
        <v>19</v>
      </c>
      <c r="L162" s="185"/>
      <c r="M162" s="186" t="s">
        <v>19</v>
      </c>
      <c r="N162" s="187" t="s">
        <v>48</v>
      </c>
      <c r="P162" s="142">
        <f t="shared" si="21"/>
        <v>0</v>
      </c>
      <c r="Q162" s="142">
        <v>0</v>
      </c>
      <c r="R162" s="142">
        <f t="shared" si="22"/>
        <v>0</v>
      </c>
      <c r="S162" s="142">
        <v>0</v>
      </c>
      <c r="T162" s="143">
        <f t="shared" si="23"/>
        <v>0</v>
      </c>
      <c r="AR162" s="144" t="s">
        <v>480</v>
      </c>
      <c r="AT162" s="144" t="s">
        <v>439</v>
      </c>
      <c r="AU162" s="144" t="s">
        <v>98</v>
      </c>
      <c r="AY162" s="19" t="s">
        <v>263</v>
      </c>
      <c r="BE162" s="145">
        <f t="shared" si="24"/>
        <v>0</v>
      </c>
      <c r="BF162" s="145">
        <f t="shared" si="25"/>
        <v>0</v>
      </c>
      <c r="BG162" s="145">
        <f t="shared" si="26"/>
        <v>0</v>
      </c>
      <c r="BH162" s="145">
        <f t="shared" si="27"/>
        <v>0</v>
      </c>
      <c r="BI162" s="145">
        <f t="shared" si="28"/>
        <v>0</v>
      </c>
      <c r="BJ162" s="19" t="s">
        <v>88</v>
      </c>
      <c r="BK162" s="145">
        <f t="shared" si="29"/>
        <v>0</v>
      </c>
      <c r="BL162" s="19" t="s">
        <v>375</v>
      </c>
      <c r="BM162" s="144" t="s">
        <v>15793</v>
      </c>
    </row>
    <row r="163" spans="2:65" s="1" customFormat="1" ht="16.5" customHeight="1">
      <c r="B163" s="34"/>
      <c r="C163" s="178" t="s">
        <v>615</v>
      </c>
      <c r="D163" s="178" t="s">
        <v>439</v>
      </c>
      <c r="E163" s="179" t="s">
        <v>7321</v>
      </c>
      <c r="F163" s="180" t="s">
        <v>7410</v>
      </c>
      <c r="G163" s="181" t="s">
        <v>268</v>
      </c>
      <c r="H163" s="182">
        <v>27</v>
      </c>
      <c r="I163" s="183"/>
      <c r="J163" s="184">
        <f t="shared" si="20"/>
        <v>0</v>
      </c>
      <c r="K163" s="180" t="s">
        <v>19</v>
      </c>
      <c r="L163" s="185"/>
      <c r="M163" s="186" t="s">
        <v>19</v>
      </c>
      <c r="N163" s="187" t="s">
        <v>48</v>
      </c>
      <c r="P163" s="142">
        <f t="shared" si="21"/>
        <v>0</v>
      </c>
      <c r="Q163" s="142">
        <v>0</v>
      </c>
      <c r="R163" s="142">
        <f t="shared" si="22"/>
        <v>0</v>
      </c>
      <c r="S163" s="142">
        <v>0</v>
      </c>
      <c r="T163" s="143">
        <f t="shared" si="23"/>
        <v>0</v>
      </c>
      <c r="AR163" s="144" t="s">
        <v>480</v>
      </c>
      <c r="AT163" s="144" t="s">
        <v>439</v>
      </c>
      <c r="AU163" s="144" t="s">
        <v>98</v>
      </c>
      <c r="AY163" s="19" t="s">
        <v>263</v>
      </c>
      <c r="BE163" s="145">
        <f t="shared" si="24"/>
        <v>0</v>
      </c>
      <c r="BF163" s="145">
        <f t="shared" si="25"/>
        <v>0</v>
      </c>
      <c r="BG163" s="145">
        <f t="shared" si="26"/>
        <v>0</v>
      </c>
      <c r="BH163" s="145">
        <f t="shared" si="27"/>
        <v>0</v>
      </c>
      <c r="BI163" s="145">
        <f t="shared" si="28"/>
        <v>0</v>
      </c>
      <c r="BJ163" s="19" t="s">
        <v>88</v>
      </c>
      <c r="BK163" s="145">
        <f t="shared" si="29"/>
        <v>0</v>
      </c>
      <c r="BL163" s="19" t="s">
        <v>375</v>
      </c>
      <c r="BM163" s="144" t="s">
        <v>15794</v>
      </c>
    </row>
    <row r="164" spans="2:65" s="1" customFormat="1" ht="16.5" customHeight="1">
      <c r="B164" s="34"/>
      <c r="C164" s="178" t="s">
        <v>621</v>
      </c>
      <c r="D164" s="178" t="s">
        <v>439</v>
      </c>
      <c r="E164" s="179" t="s">
        <v>7324</v>
      </c>
      <c r="F164" s="180" t="s">
        <v>7413</v>
      </c>
      <c r="G164" s="181" t="s">
        <v>6409</v>
      </c>
      <c r="H164" s="182">
        <v>78</v>
      </c>
      <c r="I164" s="183"/>
      <c r="J164" s="184">
        <f t="shared" si="20"/>
        <v>0</v>
      </c>
      <c r="K164" s="180" t="s">
        <v>19</v>
      </c>
      <c r="L164" s="185"/>
      <c r="M164" s="186" t="s">
        <v>19</v>
      </c>
      <c r="N164" s="187" t="s">
        <v>48</v>
      </c>
      <c r="P164" s="142">
        <f t="shared" si="21"/>
        <v>0</v>
      </c>
      <c r="Q164" s="142">
        <v>0</v>
      </c>
      <c r="R164" s="142">
        <f t="shared" si="22"/>
        <v>0</v>
      </c>
      <c r="S164" s="142">
        <v>0</v>
      </c>
      <c r="T164" s="143">
        <f t="shared" si="23"/>
        <v>0</v>
      </c>
      <c r="AR164" s="144" t="s">
        <v>480</v>
      </c>
      <c r="AT164" s="144" t="s">
        <v>439</v>
      </c>
      <c r="AU164" s="144" t="s">
        <v>98</v>
      </c>
      <c r="AY164" s="19" t="s">
        <v>263</v>
      </c>
      <c r="BE164" s="145">
        <f t="shared" si="24"/>
        <v>0</v>
      </c>
      <c r="BF164" s="145">
        <f t="shared" si="25"/>
        <v>0</v>
      </c>
      <c r="BG164" s="145">
        <f t="shared" si="26"/>
        <v>0</v>
      </c>
      <c r="BH164" s="145">
        <f t="shared" si="27"/>
        <v>0</v>
      </c>
      <c r="BI164" s="145">
        <f t="shared" si="28"/>
        <v>0</v>
      </c>
      <c r="BJ164" s="19" t="s">
        <v>88</v>
      </c>
      <c r="BK164" s="145">
        <f t="shared" si="29"/>
        <v>0</v>
      </c>
      <c r="BL164" s="19" t="s">
        <v>375</v>
      </c>
      <c r="BM164" s="144" t="s">
        <v>15795</v>
      </c>
    </row>
    <row r="165" spans="2:65" s="1" customFormat="1" ht="24.15" customHeight="1">
      <c r="B165" s="34"/>
      <c r="C165" s="178" t="s">
        <v>631</v>
      </c>
      <c r="D165" s="178" t="s">
        <v>439</v>
      </c>
      <c r="E165" s="179" t="s">
        <v>7327</v>
      </c>
      <c r="F165" s="180" t="s">
        <v>7425</v>
      </c>
      <c r="G165" s="181" t="s">
        <v>268</v>
      </c>
      <c r="H165" s="182">
        <v>10</v>
      </c>
      <c r="I165" s="183"/>
      <c r="J165" s="184">
        <f t="shared" si="20"/>
        <v>0</v>
      </c>
      <c r="K165" s="180" t="s">
        <v>19</v>
      </c>
      <c r="L165" s="185"/>
      <c r="M165" s="186" t="s">
        <v>19</v>
      </c>
      <c r="N165" s="187" t="s">
        <v>48</v>
      </c>
      <c r="P165" s="142">
        <f t="shared" si="21"/>
        <v>0</v>
      </c>
      <c r="Q165" s="142">
        <v>0</v>
      </c>
      <c r="R165" s="142">
        <f t="shared" si="22"/>
        <v>0</v>
      </c>
      <c r="S165" s="142">
        <v>0</v>
      </c>
      <c r="T165" s="143">
        <f t="shared" si="23"/>
        <v>0</v>
      </c>
      <c r="AR165" s="144" t="s">
        <v>480</v>
      </c>
      <c r="AT165" s="144" t="s">
        <v>439</v>
      </c>
      <c r="AU165" s="144" t="s">
        <v>98</v>
      </c>
      <c r="AY165" s="19" t="s">
        <v>263</v>
      </c>
      <c r="BE165" s="145">
        <f t="shared" si="24"/>
        <v>0</v>
      </c>
      <c r="BF165" s="145">
        <f t="shared" si="25"/>
        <v>0</v>
      </c>
      <c r="BG165" s="145">
        <f t="shared" si="26"/>
        <v>0</v>
      </c>
      <c r="BH165" s="145">
        <f t="shared" si="27"/>
        <v>0</v>
      </c>
      <c r="BI165" s="145">
        <f t="shared" si="28"/>
        <v>0</v>
      </c>
      <c r="BJ165" s="19" t="s">
        <v>88</v>
      </c>
      <c r="BK165" s="145">
        <f t="shared" si="29"/>
        <v>0</v>
      </c>
      <c r="BL165" s="19" t="s">
        <v>375</v>
      </c>
      <c r="BM165" s="144" t="s">
        <v>15796</v>
      </c>
    </row>
    <row r="166" spans="2:65" s="1" customFormat="1" ht="24.15" customHeight="1">
      <c r="B166" s="34"/>
      <c r="C166" s="178" t="s">
        <v>637</v>
      </c>
      <c r="D166" s="178" t="s">
        <v>439</v>
      </c>
      <c r="E166" s="179" t="s">
        <v>7330</v>
      </c>
      <c r="F166" s="180" t="s">
        <v>7428</v>
      </c>
      <c r="G166" s="181" t="s">
        <v>268</v>
      </c>
      <c r="H166" s="182">
        <v>12</v>
      </c>
      <c r="I166" s="183"/>
      <c r="J166" s="184">
        <f t="shared" si="20"/>
        <v>0</v>
      </c>
      <c r="K166" s="180" t="s">
        <v>19</v>
      </c>
      <c r="L166" s="185"/>
      <c r="M166" s="186" t="s">
        <v>19</v>
      </c>
      <c r="N166" s="187" t="s">
        <v>48</v>
      </c>
      <c r="P166" s="142">
        <f t="shared" si="21"/>
        <v>0</v>
      </c>
      <c r="Q166" s="142">
        <v>0</v>
      </c>
      <c r="R166" s="142">
        <f t="shared" si="22"/>
        <v>0</v>
      </c>
      <c r="S166" s="142">
        <v>0</v>
      </c>
      <c r="T166" s="143">
        <f t="shared" si="23"/>
        <v>0</v>
      </c>
      <c r="AR166" s="144" t="s">
        <v>480</v>
      </c>
      <c r="AT166" s="144" t="s">
        <v>439</v>
      </c>
      <c r="AU166" s="144" t="s">
        <v>98</v>
      </c>
      <c r="AY166" s="19" t="s">
        <v>263</v>
      </c>
      <c r="BE166" s="145">
        <f t="shared" si="24"/>
        <v>0</v>
      </c>
      <c r="BF166" s="145">
        <f t="shared" si="25"/>
        <v>0</v>
      </c>
      <c r="BG166" s="145">
        <f t="shared" si="26"/>
        <v>0</v>
      </c>
      <c r="BH166" s="145">
        <f t="shared" si="27"/>
        <v>0</v>
      </c>
      <c r="BI166" s="145">
        <f t="shared" si="28"/>
        <v>0</v>
      </c>
      <c r="BJ166" s="19" t="s">
        <v>88</v>
      </c>
      <c r="BK166" s="145">
        <f t="shared" si="29"/>
        <v>0</v>
      </c>
      <c r="BL166" s="19" t="s">
        <v>375</v>
      </c>
      <c r="BM166" s="144" t="s">
        <v>15797</v>
      </c>
    </row>
    <row r="167" spans="2:65" s="1" customFormat="1" ht="16.5" customHeight="1">
      <c r="B167" s="34"/>
      <c r="C167" s="178" t="s">
        <v>643</v>
      </c>
      <c r="D167" s="178" t="s">
        <v>439</v>
      </c>
      <c r="E167" s="179" t="s">
        <v>15798</v>
      </c>
      <c r="F167" s="180" t="s">
        <v>7431</v>
      </c>
      <c r="G167" s="181" t="s">
        <v>268</v>
      </c>
      <c r="H167" s="182">
        <v>14</v>
      </c>
      <c r="I167" s="183"/>
      <c r="J167" s="184">
        <f t="shared" si="20"/>
        <v>0</v>
      </c>
      <c r="K167" s="180" t="s">
        <v>19</v>
      </c>
      <c r="L167" s="185"/>
      <c r="M167" s="186" t="s">
        <v>19</v>
      </c>
      <c r="N167" s="187" t="s">
        <v>48</v>
      </c>
      <c r="P167" s="142">
        <f t="shared" si="21"/>
        <v>0</v>
      </c>
      <c r="Q167" s="142">
        <v>0</v>
      </c>
      <c r="R167" s="142">
        <f t="shared" si="22"/>
        <v>0</v>
      </c>
      <c r="S167" s="142">
        <v>0</v>
      </c>
      <c r="T167" s="143">
        <f t="shared" si="23"/>
        <v>0</v>
      </c>
      <c r="AR167" s="144" t="s">
        <v>480</v>
      </c>
      <c r="AT167" s="144" t="s">
        <v>439</v>
      </c>
      <c r="AU167" s="144" t="s">
        <v>98</v>
      </c>
      <c r="AY167" s="19" t="s">
        <v>263</v>
      </c>
      <c r="BE167" s="145">
        <f t="shared" si="24"/>
        <v>0</v>
      </c>
      <c r="BF167" s="145">
        <f t="shared" si="25"/>
        <v>0</v>
      </c>
      <c r="BG167" s="145">
        <f t="shared" si="26"/>
        <v>0</v>
      </c>
      <c r="BH167" s="145">
        <f t="shared" si="27"/>
        <v>0</v>
      </c>
      <c r="BI167" s="145">
        <f t="shared" si="28"/>
        <v>0</v>
      </c>
      <c r="BJ167" s="19" t="s">
        <v>88</v>
      </c>
      <c r="BK167" s="145">
        <f t="shared" si="29"/>
        <v>0</v>
      </c>
      <c r="BL167" s="19" t="s">
        <v>375</v>
      </c>
      <c r="BM167" s="144" t="s">
        <v>15799</v>
      </c>
    </row>
    <row r="168" spans="2:65" s="1" customFormat="1" ht="16.5" customHeight="1">
      <c r="B168" s="34"/>
      <c r="C168" s="178" t="s">
        <v>648</v>
      </c>
      <c r="D168" s="178" t="s">
        <v>439</v>
      </c>
      <c r="E168" s="179" t="s">
        <v>15800</v>
      </c>
      <c r="F168" s="180" t="s">
        <v>7434</v>
      </c>
      <c r="G168" s="181" t="s">
        <v>268</v>
      </c>
      <c r="H168" s="182">
        <v>14</v>
      </c>
      <c r="I168" s="183"/>
      <c r="J168" s="184">
        <f t="shared" si="20"/>
        <v>0</v>
      </c>
      <c r="K168" s="180" t="s">
        <v>19</v>
      </c>
      <c r="L168" s="185"/>
      <c r="M168" s="186" t="s">
        <v>19</v>
      </c>
      <c r="N168" s="187" t="s">
        <v>48</v>
      </c>
      <c r="P168" s="142">
        <f t="shared" si="21"/>
        <v>0</v>
      </c>
      <c r="Q168" s="142">
        <v>0</v>
      </c>
      <c r="R168" s="142">
        <f t="shared" si="22"/>
        <v>0</v>
      </c>
      <c r="S168" s="142">
        <v>0</v>
      </c>
      <c r="T168" s="143">
        <f t="shared" si="23"/>
        <v>0</v>
      </c>
      <c r="AR168" s="144" t="s">
        <v>480</v>
      </c>
      <c r="AT168" s="144" t="s">
        <v>439</v>
      </c>
      <c r="AU168" s="144" t="s">
        <v>98</v>
      </c>
      <c r="AY168" s="19" t="s">
        <v>263</v>
      </c>
      <c r="BE168" s="145">
        <f t="shared" si="24"/>
        <v>0</v>
      </c>
      <c r="BF168" s="145">
        <f t="shared" si="25"/>
        <v>0</v>
      </c>
      <c r="BG168" s="145">
        <f t="shared" si="26"/>
        <v>0</v>
      </c>
      <c r="BH168" s="145">
        <f t="shared" si="27"/>
        <v>0</v>
      </c>
      <c r="BI168" s="145">
        <f t="shared" si="28"/>
        <v>0</v>
      </c>
      <c r="BJ168" s="19" t="s">
        <v>88</v>
      </c>
      <c r="BK168" s="145">
        <f t="shared" si="29"/>
        <v>0</v>
      </c>
      <c r="BL168" s="19" t="s">
        <v>375</v>
      </c>
      <c r="BM168" s="144" t="s">
        <v>15801</v>
      </c>
    </row>
    <row r="169" spans="2:65" s="1" customFormat="1" ht="16.5" customHeight="1">
      <c r="B169" s="34"/>
      <c r="C169" s="178" t="s">
        <v>654</v>
      </c>
      <c r="D169" s="178" t="s">
        <v>439</v>
      </c>
      <c r="E169" s="179" t="s">
        <v>7333</v>
      </c>
      <c r="F169" s="180" t="s">
        <v>7364</v>
      </c>
      <c r="G169" s="181" t="s">
        <v>6409</v>
      </c>
      <c r="H169" s="182">
        <v>8</v>
      </c>
      <c r="I169" s="183"/>
      <c r="J169" s="184">
        <f t="shared" si="20"/>
        <v>0</v>
      </c>
      <c r="K169" s="180" t="s">
        <v>19</v>
      </c>
      <c r="L169" s="185"/>
      <c r="M169" s="186" t="s">
        <v>19</v>
      </c>
      <c r="N169" s="187" t="s">
        <v>48</v>
      </c>
      <c r="P169" s="142">
        <f t="shared" si="21"/>
        <v>0</v>
      </c>
      <c r="Q169" s="142">
        <v>0</v>
      </c>
      <c r="R169" s="142">
        <f t="shared" si="22"/>
        <v>0</v>
      </c>
      <c r="S169" s="142">
        <v>0</v>
      </c>
      <c r="T169" s="143">
        <f t="shared" si="23"/>
        <v>0</v>
      </c>
      <c r="AR169" s="144" t="s">
        <v>480</v>
      </c>
      <c r="AT169" s="144" t="s">
        <v>439</v>
      </c>
      <c r="AU169" s="144" t="s">
        <v>98</v>
      </c>
      <c r="AY169" s="19" t="s">
        <v>263</v>
      </c>
      <c r="BE169" s="145">
        <f t="shared" si="24"/>
        <v>0</v>
      </c>
      <c r="BF169" s="145">
        <f t="shared" si="25"/>
        <v>0</v>
      </c>
      <c r="BG169" s="145">
        <f t="shared" si="26"/>
        <v>0</v>
      </c>
      <c r="BH169" s="145">
        <f t="shared" si="27"/>
        <v>0</v>
      </c>
      <c r="BI169" s="145">
        <f t="shared" si="28"/>
        <v>0</v>
      </c>
      <c r="BJ169" s="19" t="s">
        <v>88</v>
      </c>
      <c r="BK169" s="145">
        <f t="shared" si="29"/>
        <v>0</v>
      </c>
      <c r="BL169" s="19" t="s">
        <v>375</v>
      </c>
      <c r="BM169" s="144" t="s">
        <v>15802</v>
      </c>
    </row>
    <row r="170" spans="2:65" s="1" customFormat="1" ht="24.15" customHeight="1">
      <c r="B170" s="34"/>
      <c r="C170" s="178" t="s">
        <v>664</v>
      </c>
      <c r="D170" s="178" t="s">
        <v>439</v>
      </c>
      <c r="E170" s="179" t="s">
        <v>7336</v>
      </c>
      <c r="F170" s="180" t="s">
        <v>7437</v>
      </c>
      <c r="G170" s="181" t="s">
        <v>268</v>
      </c>
      <c r="H170" s="182">
        <v>20</v>
      </c>
      <c r="I170" s="183"/>
      <c r="J170" s="184">
        <f t="shared" si="20"/>
        <v>0</v>
      </c>
      <c r="K170" s="180" t="s">
        <v>19</v>
      </c>
      <c r="L170" s="185"/>
      <c r="M170" s="186" t="s">
        <v>19</v>
      </c>
      <c r="N170" s="187" t="s">
        <v>48</v>
      </c>
      <c r="P170" s="142">
        <f t="shared" si="21"/>
        <v>0</v>
      </c>
      <c r="Q170" s="142">
        <v>0</v>
      </c>
      <c r="R170" s="142">
        <f t="shared" si="22"/>
        <v>0</v>
      </c>
      <c r="S170" s="142">
        <v>0</v>
      </c>
      <c r="T170" s="143">
        <f t="shared" si="23"/>
        <v>0</v>
      </c>
      <c r="AR170" s="144" t="s">
        <v>480</v>
      </c>
      <c r="AT170" s="144" t="s">
        <v>439</v>
      </c>
      <c r="AU170" s="144" t="s">
        <v>98</v>
      </c>
      <c r="AY170" s="19" t="s">
        <v>263</v>
      </c>
      <c r="BE170" s="145">
        <f t="shared" si="24"/>
        <v>0</v>
      </c>
      <c r="BF170" s="145">
        <f t="shared" si="25"/>
        <v>0</v>
      </c>
      <c r="BG170" s="145">
        <f t="shared" si="26"/>
        <v>0</v>
      </c>
      <c r="BH170" s="145">
        <f t="shared" si="27"/>
        <v>0</v>
      </c>
      <c r="BI170" s="145">
        <f t="shared" si="28"/>
        <v>0</v>
      </c>
      <c r="BJ170" s="19" t="s">
        <v>88</v>
      </c>
      <c r="BK170" s="145">
        <f t="shared" si="29"/>
        <v>0</v>
      </c>
      <c r="BL170" s="19" t="s">
        <v>375</v>
      </c>
      <c r="BM170" s="144" t="s">
        <v>15803</v>
      </c>
    </row>
    <row r="171" spans="2:65" s="1" customFormat="1" ht="24.15" customHeight="1">
      <c r="B171" s="34"/>
      <c r="C171" s="178" t="s">
        <v>672</v>
      </c>
      <c r="D171" s="178" t="s">
        <v>439</v>
      </c>
      <c r="E171" s="179" t="s">
        <v>7339</v>
      </c>
      <c r="F171" s="180" t="s">
        <v>7440</v>
      </c>
      <c r="G171" s="181" t="s">
        <v>268</v>
      </c>
      <c r="H171" s="182">
        <v>24</v>
      </c>
      <c r="I171" s="183"/>
      <c r="J171" s="184">
        <f t="shared" si="20"/>
        <v>0</v>
      </c>
      <c r="K171" s="180" t="s">
        <v>19</v>
      </c>
      <c r="L171" s="185"/>
      <c r="M171" s="186" t="s">
        <v>19</v>
      </c>
      <c r="N171" s="187" t="s">
        <v>48</v>
      </c>
      <c r="P171" s="142">
        <f t="shared" si="21"/>
        <v>0</v>
      </c>
      <c r="Q171" s="142">
        <v>0</v>
      </c>
      <c r="R171" s="142">
        <f t="shared" si="22"/>
        <v>0</v>
      </c>
      <c r="S171" s="142">
        <v>0</v>
      </c>
      <c r="T171" s="143">
        <f t="shared" si="23"/>
        <v>0</v>
      </c>
      <c r="AR171" s="144" t="s">
        <v>480</v>
      </c>
      <c r="AT171" s="144" t="s">
        <v>439</v>
      </c>
      <c r="AU171" s="144" t="s">
        <v>98</v>
      </c>
      <c r="AY171" s="19" t="s">
        <v>263</v>
      </c>
      <c r="BE171" s="145">
        <f t="shared" si="24"/>
        <v>0</v>
      </c>
      <c r="BF171" s="145">
        <f t="shared" si="25"/>
        <v>0</v>
      </c>
      <c r="BG171" s="145">
        <f t="shared" si="26"/>
        <v>0</v>
      </c>
      <c r="BH171" s="145">
        <f t="shared" si="27"/>
        <v>0</v>
      </c>
      <c r="BI171" s="145">
        <f t="shared" si="28"/>
        <v>0</v>
      </c>
      <c r="BJ171" s="19" t="s">
        <v>88</v>
      </c>
      <c r="BK171" s="145">
        <f t="shared" si="29"/>
        <v>0</v>
      </c>
      <c r="BL171" s="19" t="s">
        <v>375</v>
      </c>
      <c r="BM171" s="144" t="s">
        <v>15804</v>
      </c>
    </row>
    <row r="172" spans="2:65" s="1" customFormat="1" ht="16.5" customHeight="1">
      <c r="B172" s="34"/>
      <c r="C172" s="178" t="s">
        <v>678</v>
      </c>
      <c r="D172" s="178" t="s">
        <v>439</v>
      </c>
      <c r="E172" s="179" t="s">
        <v>15805</v>
      </c>
      <c r="F172" s="180" t="s">
        <v>7443</v>
      </c>
      <c r="G172" s="181" t="s">
        <v>6409</v>
      </c>
      <c r="H172" s="182">
        <v>580</v>
      </c>
      <c r="I172" s="183"/>
      <c r="J172" s="184">
        <f t="shared" si="20"/>
        <v>0</v>
      </c>
      <c r="K172" s="180" t="s">
        <v>19</v>
      </c>
      <c r="L172" s="185"/>
      <c r="M172" s="186" t="s">
        <v>19</v>
      </c>
      <c r="N172" s="187" t="s">
        <v>48</v>
      </c>
      <c r="P172" s="142">
        <f t="shared" si="21"/>
        <v>0</v>
      </c>
      <c r="Q172" s="142">
        <v>0</v>
      </c>
      <c r="R172" s="142">
        <f t="shared" si="22"/>
        <v>0</v>
      </c>
      <c r="S172" s="142">
        <v>0</v>
      </c>
      <c r="T172" s="143">
        <f t="shared" si="23"/>
        <v>0</v>
      </c>
      <c r="AR172" s="144" t="s">
        <v>480</v>
      </c>
      <c r="AT172" s="144" t="s">
        <v>439</v>
      </c>
      <c r="AU172" s="144" t="s">
        <v>98</v>
      </c>
      <c r="AY172" s="19" t="s">
        <v>263</v>
      </c>
      <c r="BE172" s="145">
        <f t="shared" si="24"/>
        <v>0</v>
      </c>
      <c r="BF172" s="145">
        <f t="shared" si="25"/>
        <v>0</v>
      </c>
      <c r="BG172" s="145">
        <f t="shared" si="26"/>
        <v>0</v>
      </c>
      <c r="BH172" s="145">
        <f t="shared" si="27"/>
        <v>0</v>
      </c>
      <c r="BI172" s="145">
        <f t="shared" si="28"/>
        <v>0</v>
      </c>
      <c r="BJ172" s="19" t="s">
        <v>88</v>
      </c>
      <c r="BK172" s="145">
        <f t="shared" si="29"/>
        <v>0</v>
      </c>
      <c r="BL172" s="19" t="s">
        <v>375</v>
      </c>
      <c r="BM172" s="144" t="s">
        <v>15806</v>
      </c>
    </row>
    <row r="173" spans="2:65" s="1" customFormat="1" ht="16.5" customHeight="1">
      <c r="B173" s="34"/>
      <c r="C173" s="178" t="s">
        <v>684</v>
      </c>
      <c r="D173" s="178" t="s">
        <v>439</v>
      </c>
      <c r="E173" s="179" t="s">
        <v>15807</v>
      </c>
      <c r="F173" s="180" t="s">
        <v>7446</v>
      </c>
      <c r="G173" s="181" t="s">
        <v>6409</v>
      </c>
      <c r="H173" s="182">
        <v>342</v>
      </c>
      <c r="I173" s="183"/>
      <c r="J173" s="184">
        <f t="shared" si="20"/>
        <v>0</v>
      </c>
      <c r="K173" s="180" t="s">
        <v>19</v>
      </c>
      <c r="L173" s="185"/>
      <c r="M173" s="186" t="s">
        <v>19</v>
      </c>
      <c r="N173" s="187" t="s">
        <v>48</v>
      </c>
      <c r="P173" s="142">
        <f t="shared" si="21"/>
        <v>0</v>
      </c>
      <c r="Q173" s="142">
        <v>0</v>
      </c>
      <c r="R173" s="142">
        <f t="shared" si="22"/>
        <v>0</v>
      </c>
      <c r="S173" s="142">
        <v>0</v>
      </c>
      <c r="T173" s="143">
        <f t="shared" si="23"/>
        <v>0</v>
      </c>
      <c r="AR173" s="144" t="s">
        <v>480</v>
      </c>
      <c r="AT173" s="144" t="s">
        <v>439</v>
      </c>
      <c r="AU173" s="144" t="s">
        <v>98</v>
      </c>
      <c r="AY173" s="19" t="s">
        <v>263</v>
      </c>
      <c r="BE173" s="145">
        <f t="shared" si="24"/>
        <v>0</v>
      </c>
      <c r="BF173" s="145">
        <f t="shared" si="25"/>
        <v>0</v>
      </c>
      <c r="BG173" s="145">
        <f t="shared" si="26"/>
        <v>0</v>
      </c>
      <c r="BH173" s="145">
        <f t="shared" si="27"/>
        <v>0</v>
      </c>
      <c r="BI173" s="145">
        <f t="shared" si="28"/>
        <v>0</v>
      </c>
      <c r="BJ173" s="19" t="s">
        <v>88</v>
      </c>
      <c r="BK173" s="145">
        <f t="shared" si="29"/>
        <v>0</v>
      </c>
      <c r="BL173" s="19" t="s">
        <v>375</v>
      </c>
      <c r="BM173" s="144" t="s">
        <v>15808</v>
      </c>
    </row>
    <row r="174" spans="2:65" s="1" customFormat="1" ht="16.5" customHeight="1">
      <c r="B174" s="34"/>
      <c r="C174" s="178" t="s">
        <v>692</v>
      </c>
      <c r="D174" s="178" t="s">
        <v>439</v>
      </c>
      <c r="E174" s="179" t="s">
        <v>15809</v>
      </c>
      <c r="F174" s="180" t="s">
        <v>7449</v>
      </c>
      <c r="G174" s="181" t="s">
        <v>6409</v>
      </c>
      <c r="H174" s="182">
        <v>238</v>
      </c>
      <c r="I174" s="183"/>
      <c r="J174" s="184">
        <f t="shared" si="20"/>
        <v>0</v>
      </c>
      <c r="K174" s="180" t="s">
        <v>19</v>
      </c>
      <c r="L174" s="185"/>
      <c r="M174" s="186" t="s">
        <v>19</v>
      </c>
      <c r="N174" s="187" t="s">
        <v>48</v>
      </c>
      <c r="P174" s="142">
        <f t="shared" si="21"/>
        <v>0</v>
      </c>
      <c r="Q174" s="142">
        <v>0</v>
      </c>
      <c r="R174" s="142">
        <f t="shared" si="22"/>
        <v>0</v>
      </c>
      <c r="S174" s="142">
        <v>0</v>
      </c>
      <c r="T174" s="143">
        <f t="shared" si="23"/>
        <v>0</v>
      </c>
      <c r="AR174" s="144" t="s">
        <v>480</v>
      </c>
      <c r="AT174" s="144" t="s">
        <v>439</v>
      </c>
      <c r="AU174" s="144" t="s">
        <v>98</v>
      </c>
      <c r="AY174" s="19" t="s">
        <v>263</v>
      </c>
      <c r="BE174" s="145">
        <f t="shared" si="24"/>
        <v>0</v>
      </c>
      <c r="BF174" s="145">
        <f t="shared" si="25"/>
        <v>0</v>
      </c>
      <c r="BG174" s="145">
        <f t="shared" si="26"/>
        <v>0</v>
      </c>
      <c r="BH174" s="145">
        <f t="shared" si="27"/>
        <v>0</v>
      </c>
      <c r="BI174" s="145">
        <f t="shared" si="28"/>
        <v>0</v>
      </c>
      <c r="BJ174" s="19" t="s">
        <v>88</v>
      </c>
      <c r="BK174" s="145">
        <f t="shared" si="29"/>
        <v>0</v>
      </c>
      <c r="BL174" s="19" t="s">
        <v>375</v>
      </c>
      <c r="BM174" s="144" t="s">
        <v>15810</v>
      </c>
    </row>
    <row r="175" spans="2:65" s="1" customFormat="1" ht="16.5" customHeight="1">
      <c r="B175" s="34"/>
      <c r="C175" s="178" t="s">
        <v>699</v>
      </c>
      <c r="D175" s="178" t="s">
        <v>439</v>
      </c>
      <c r="E175" s="179" t="s">
        <v>15811</v>
      </c>
      <c r="F175" s="180" t="s">
        <v>7452</v>
      </c>
      <c r="G175" s="181" t="s">
        <v>6409</v>
      </c>
      <c r="H175" s="182">
        <v>45</v>
      </c>
      <c r="I175" s="183"/>
      <c r="J175" s="184">
        <f t="shared" si="20"/>
        <v>0</v>
      </c>
      <c r="K175" s="180" t="s">
        <v>19</v>
      </c>
      <c r="L175" s="185"/>
      <c r="M175" s="186" t="s">
        <v>19</v>
      </c>
      <c r="N175" s="187" t="s">
        <v>48</v>
      </c>
      <c r="P175" s="142">
        <f t="shared" si="21"/>
        <v>0</v>
      </c>
      <c r="Q175" s="142">
        <v>0</v>
      </c>
      <c r="R175" s="142">
        <f t="shared" si="22"/>
        <v>0</v>
      </c>
      <c r="S175" s="142">
        <v>0</v>
      </c>
      <c r="T175" s="143">
        <f t="shared" si="23"/>
        <v>0</v>
      </c>
      <c r="AR175" s="144" t="s">
        <v>480</v>
      </c>
      <c r="AT175" s="144" t="s">
        <v>439</v>
      </c>
      <c r="AU175" s="144" t="s">
        <v>98</v>
      </c>
      <c r="AY175" s="19" t="s">
        <v>263</v>
      </c>
      <c r="BE175" s="145">
        <f t="shared" si="24"/>
        <v>0</v>
      </c>
      <c r="BF175" s="145">
        <f t="shared" si="25"/>
        <v>0</v>
      </c>
      <c r="BG175" s="145">
        <f t="shared" si="26"/>
        <v>0</v>
      </c>
      <c r="BH175" s="145">
        <f t="shared" si="27"/>
        <v>0</v>
      </c>
      <c r="BI175" s="145">
        <f t="shared" si="28"/>
        <v>0</v>
      </c>
      <c r="BJ175" s="19" t="s">
        <v>88</v>
      </c>
      <c r="BK175" s="145">
        <f t="shared" si="29"/>
        <v>0</v>
      </c>
      <c r="BL175" s="19" t="s">
        <v>375</v>
      </c>
      <c r="BM175" s="144" t="s">
        <v>15812</v>
      </c>
    </row>
    <row r="176" spans="2:65" s="1" customFormat="1" ht="16.5" customHeight="1">
      <c r="B176" s="34"/>
      <c r="C176" s="178" t="s">
        <v>705</v>
      </c>
      <c r="D176" s="178" t="s">
        <v>439</v>
      </c>
      <c r="E176" s="179" t="s">
        <v>15813</v>
      </c>
      <c r="F176" s="180" t="s">
        <v>7455</v>
      </c>
      <c r="G176" s="181" t="s">
        <v>6409</v>
      </c>
      <c r="H176" s="182">
        <v>31</v>
      </c>
      <c r="I176" s="183"/>
      <c r="J176" s="184">
        <f t="shared" si="20"/>
        <v>0</v>
      </c>
      <c r="K176" s="180" t="s">
        <v>19</v>
      </c>
      <c r="L176" s="185"/>
      <c r="M176" s="186" t="s">
        <v>19</v>
      </c>
      <c r="N176" s="187" t="s">
        <v>48</v>
      </c>
      <c r="P176" s="142">
        <f t="shared" si="21"/>
        <v>0</v>
      </c>
      <c r="Q176" s="142">
        <v>0</v>
      </c>
      <c r="R176" s="142">
        <f t="shared" si="22"/>
        <v>0</v>
      </c>
      <c r="S176" s="142">
        <v>0</v>
      </c>
      <c r="T176" s="143">
        <f t="shared" si="23"/>
        <v>0</v>
      </c>
      <c r="AR176" s="144" t="s">
        <v>480</v>
      </c>
      <c r="AT176" s="144" t="s">
        <v>439</v>
      </c>
      <c r="AU176" s="144" t="s">
        <v>98</v>
      </c>
      <c r="AY176" s="19" t="s">
        <v>263</v>
      </c>
      <c r="BE176" s="145">
        <f t="shared" si="24"/>
        <v>0</v>
      </c>
      <c r="BF176" s="145">
        <f t="shared" si="25"/>
        <v>0</v>
      </c>
      <c r="BG176" s="145">
        <f t="shared" si="26"/>
        <v>0</v>
      </c>
      <c r="BH176" s="145">
        <f t="shared" si="27"/>
        <v>0</v>
      </c>
      <c r="BI176" s="145">
        <f t="shared" si="28"/>
        <v>0</v>
      </c>
      <c r="BJ176" s="19" t="s">
        <v>88</v>
      </c>
      <c r="BK176" s="145">
        <f t="shared" si="29"/>
        <v>0</v>
      </c>
      <c r="BL176" s="19" t="s">
        <v>375</v>
      </c>
      <c r="BM176" s="144" t="s">
        <v>15814</v>
      </c>
    </row>
    <row r="177" spans="2:65" s="1" customFormat="1" ht="21.75" customHeight="1">
      <c r="B177" s="34"/>
      <c r="C177" s="178" t="s">
        <v>711</v>
      </c>
      <c r="D177" s="178" t="s">
        <v>439</v>
      </c>
      <c r="E177" s="179" t="s">
        <v>7363</v>
      </c>
      <c r="F177" s="180" t="s">
        <v>7472</v>
      </c>
      <c r="G177" s="181" t="s">
        <v>6409</v>
      </c>
      <c r="H177" s="182">
        <v>19</v>
      </c>
      <c r="I177" s="183"/>
      <c r="J177" s="184">
        <f t="shared" si="20"/>
        <v>0</v>
      </c>
      <c r="K177" s="180" t="s">
        <v>19</v>
      </c>
      <c r="L177" s="185"/>
      <c r="M177" s="186" t="s">
        <v>19</v>
      </c>
      <c r="N177" s="187" t="s">
        <v>47</v>
      </c>
      <c r="P177" s="142">
        <f t="shared" si="21"/>
        <v>0</v>
      </c>
      <c r="Q177" s="142">
        <v>0</v>
      </c>
      <c r="R177" s="142">
        <f t="shared" si="22"/>
        <v>0</v>
      </c>
      <c r="S177" s="142">
        <v>0</v>
      </c>
      <c r="T177" s="143">
        <f t="shared" si="23"/>
        <v>0</v>
      </c>
      <c r="AR177" s="144" t="s">
        <v>480</v>
      </c>
      <c r="AT177" s="144" t="s">
        <v>439</v>
      </c>
      <c r="AU177" s="144" t="s">
        <v>98</v>
      </c>
      <c r="AY177" s="19" t="s">
        <v>263</v>
      </c>
      <c r="BE177" s="145">
        <f t="shared" si="24"/>
        <v>0</v>
      </c>
      <c r="BF177" s="145">
        <f t="shared" si="25"/>
        <v>0</v>
      </c>
      <c r="BG177" s="145">
        <f t="shared" si="26"/>
        <v>0</v>
      </c>
      <c r="BH177" s="145">
        <f t="shared" si="27"/>
        <v>0</v>
      </c>
      <c r="BI177" s="145">
        <f t="shared" si="28"/>
        <v>0</v>
      </c>
      <c r="BJ177" s="19" t="s">
        <v>83</v>
      </c>
      <c r="BK177" s="145">
        <f t="shared" si="29"/>
        <v>0</v>
      </c>
      <c r="BL177" s="19" t="s">
        <v>375</v>
      </c>
      <c r="BM177" s="144" t="s">
        <v>15815</v>
      </c>
    </row>
    <row r="178" spans="2:65" s="1" customFormat="1" ht="21.75" customHeight="1">
      <c r="B178" s="34"/>
      <c r="C178" s="178" t="s">
        <v>717</v>
      </c>
      <c r="D178" s="189" t="s">
        <v>439</v>
      </c>
      <c r="E178" s="179" t="s">
        <v>7366</v>
      </c>
      <c r="F178" s="180" t="s">
        <v>7481</v>
      </c>
      <c r="G178" s="181" t="s">
        <v>6409</v>
      </c>
      <c r="H178" s="182">
        <v>21</v>
      </c>
      <c r="I178" s="183"/>
      <c r="J178" s="184">
        <f t="shared" si="20"/>
        <v>0</v>
      </c>
      <c r="K178" s="180" t="s">
        <v>19</v>
      </c>
      <c r="L178" s="185"/>
      <c r="M178" s="186" t="s">
        <v>19</v>
      </c>
      <c r="N178" s="187" t="s">
        <v>47</v>
      </c>
      <c r="P178" s="142">
        <f t="shared" si="21"/>
        <v>0</v>
      </c>
      <c r="Q178" s="142">
        <v>0</v>
      </c>
      <c r="R178" s="142">
        <f t="shared" si="22"/>
        <v>0</v>
      </c>
      <c r="S178" s="142">
        <v>0</v>
      </c>
      <c r="T178" s="143">
        <f t="shared" si="23"/>
        <v>0</v>
      </c>
      <c r="AR178" s="144" t="s">
        <v>480</v>
      </c>
      <c r="AT178" s="144" t="s">
        <v>439</v>
      </c>
      <c r="AU178" s="144" t="s">
        <v>98</v>
      </c>
      <c r="AY178" s="19" t="s">
        <v>263</v>
      </c>
      <c r="BE178" s="145">
        <f t="shared" si="24"/>
        <v>0</v>
      </c>
      <c r="BF178" s="145">
        <f t="shared" si="25"/>
        <v>0</v>
      </c>
      <c r="BG178" s="145">
        <f t="shared" si="26"/>
        <v>0</v>
      </c>
      <c r="BH178" s="145">
        <f t="shared" si="27"/>
        <v>0</v>
      </c>
      <c r="BI178" s="145">
        <f t="shared" si="28"/>
        <v>0</v>
      </c>
      <c r="BJ178" s="19" t="s">
        <v>83</v>
      </c>
      <c r="BK178" s="145">
        <f t="shared" si="29"/>
        <v>0</v>
      </c>
      <c r="BL178" s="19" t="s">
        <v>375</v>
      </c>
      <c r="BM178" s="144" t="s">
        <v>15816</v>
      </c>
    </row>
    <row r="179" spans="2:65" s="1" customFormat="1" ht="16.5" customHeight="1">
      <c r="B179" s="34"/>
      <c r="C179" s="178" t="s">
        <v>723</v>
      </c>
      <c r="D179" s="178" t="s">
        <v>439</v>
      </c>
      <c r="E179" s="179" t="s">
        <v>7369</v>
      </c>
      <c r="F179" s="180" t="s">
        <v>7484</v>
      </c>
      <c r="G179" s="181" t="s">
        <v>6409</v>
      </c>
      <c r="H179" s="182">
        <v>5</v>
      </c>
      <c r="I179" s="183"/>
      <c r="J179" s="184">
        <f t="shared" si="20"/>
        <v>0</v>
      </c>
      <c r="K179" s="180" t="s">
        <v>19</v>
      </c>
      <c r="L179" s="185"/>
      <c r="M179" s="186" t="s">
        <v>19</v>
      </c>
      <c r="N179" s="187" t="s">
        <v>47</v>
      </c>
      <c r="P179" s="142">
        <f t="shared" si="21"/>
        <v>0</v>
      </c>
      <c r="Q179" s="142">
        <v>0</v>
      </c>
      <c r="R179" s="142">
        <f t="shared" si="22"/>
        <v>0</v>
      </c>
      <c r="S179" s="142">
        <v>0</v>
      </c>
      <c r="T179" s="143">
        <f t="shared" si="23"/>
        <v>0</v>
      </c>
      <c r="AR179" s="144" t="s">
        <v>480</v>
      </c>
      <c r="AT179" s="144" t="s">
        <v>439</v>
      </c>
      <c r="AU179" s="144" t="s">
        <v>98</v>
      </c>
      <c r="AY179" s="19" t="s">
        <v>263</v>
      </c>
      <c r="BE179" s="145">
        <f t="shared" si="24"/>
        <v>0</v>
      </c>
      <c r="BF179" s="145">
        <f t="shared" si="25"/>
        <v>0</v>
      </c>
      <c r="BG179" s="145">
        <f t="shared" si="26"/>
        <v>0</v>
      </c>
      <c r="BH179" s="145">
        <f t="shared" si="27"/>
        <v>0</v>
      </c>
      <c r="BI179" s="145">
        <f t="shared" si="28"/>
        <v>0</v>
      </c>
      <c r="BJ179" s="19" t="s">
        <v>83</v>
      </c>
      <c r="BK179" s="145">
        <f t="shared" si="29"/>
        <v>0</v>
      </c>
      <c r="BL179" s="19" t="s">
        <v>375</v>
      </c>
      <c r="BM179" s="144" t="s">
        <v>15817</v>
      </c>
    </row>
    <row r="180" spans="2:65" s="1" customFormat="1" ht="16.5" customHeight="1">
      <c r="B180" s="34"/>
      <c r="C180" s="178" t="s">
        <v>728</v>
      </c>
      <c r="D180" s="189" t="s">
        <v>439</v>
      </c>
      <c r="E180" s="179" t="s">
        <v>7372</v>
      </c>
      <c r="F180" s="180" t="s">
        <v>7486</v>
      </c>
      <c r="G180" s="181" t="s">
        <v>6409</v>
      </c>
      <c r="H180" s="182">
        <v>2</v>
      </c>
      <c r="I180" s="183"/>
      <c r="J180" s="184">
        <f t="shared" si="20"/>
        <v>0</v>
      </c>
      <c r="K180" s="180" t="s">
        <v>19</v>
      </c>
      <c r="L180" s="185"/>
      <c r="M180" s="186" t="s">
        <v>19</v>
      </c>
      <c r="N180" s="187" t="s">
        <v>47</v>
      </c>
      <c r="P180" s="142">
        <f t="shared" si="21"/>
        <v>0</v>
      </c>
      <c r="Q180" s="142">
        <v>0</v>
      </c>
      <c r="R180" s="142">
        <f t="shared" si="22"/>
        <v>0</v>
      </c>
      <c r="S180" s="142">
        <v>0</v>
      </c>
      <c r="T180" s="143">
        <f t="shared" si="23"/>
        <v>0</v>
      </c>
      <c r="AR180" s="144" t="s">
        <v>480</v>
      </c>
      <c r="AT180" s="144" t="s">
        <v>439</v>
      </c>
      <c r="AU180" s="144" t="s">
        <v>98</v>
      </c>
      <c r="AY180" s="19" t="s">
        <v>263</v>
      </c>
      <c r="BE180" s="145">
        <f t="shared" si="24"/>
        <v>0</v>
      </c>
      <c r="BF180" s="145">
        <f t="shared" si="25"/>
        <v>0</v>
      </c>
      <c r="BG180" s="145">
        <f t="shared" si="26"/>
        <v>0</v>
      </c>
      <c r="BH180" s="145">
        <f t="shared" si="27"/>
        <v>0</v>
      </c>
      <c r="BI180" s="145">
        <f t="shared" si="28"/>
        <v>0</v>
      </c>
      <c r="BJ180" s="19" t="s">
        <v>83</v>
      </c>
      <c r="BK180" s="145">
        <f t="shared" si="29"/>
        <v>0</v>
      </c>
      <c r="BL180" s="19" t="s">
        <v>375</v>
      </c>
      <c r="BM180" s="144" t="s">
        <v>15818</v>
      </c>
    </row>
    <row r="181" spans="2:65" s="1" customFormat="1" ht="24.15" customHeight="1">
      <c r="B181" s="34"/>
      <c r="C181" s="178" t="s">
        <v>732</v>
      </c>
      <c r="D181" s="178" t="s">
        <v>439</v>
      </c>
      <c r="E181" s="179" t="s">
        <v>7375</v>
      </c>
      <c r="F181" s="180" t="s">
        <v>15819</v>
      </c>
      <c r="G181" s="181" t="s">
        <v>6409</v>
      </c>
      <c r="H181" s="182">
        <v>11</v>
      </c>
      <c r="I181" s="183"/>
      <c r="J181" s="184">
        <f t="shared" si="20"/>
        <v>0</v>
      </c>
      <c r="K181" s="180" t="s">
        <v>19</v>
      </c>
      <c r="L181" s="185"/>
      <c r="M181" s="186" t="s">
        <v>19</v>
      </c>
      <c r="N181" s="187" t="s">
        <v>47</v>
      </c>
      <c r="P181" s="142">
        <f t="shared" si="21"/>
        <v>0</v>
      </c>
      <c r="Q181" s="142">
        <v>0</v>
      </c>
      <c r="R181" s="142">
        <f t="shared" si="22"/>
        <v>0</v>
      </c>
      <c r="S181" s="142">
        <v>0</v>
      </c>
      <c r="T181" s="143">
        <f t="shared" si="23"/>
        <v>0</v>
      </c>
      <c r="AR181" s="144" t="s">
        <v>480</v>
      </c>
      <c r="AT181" s="144" t="s">
        <v>439</v>
      </c>
      <c r="AU181" s="144" t="s">
        <v>98</v>
      </c>
      <c r="AY181" s="19" t="s">
        <v>263</v>
      </c>
      <c r="BE181" s="145">
        <f t="shared" si="24"/>
        <v>0</v>
      </c>
      <c r="BF181" s="145">
        <f t="shared" si="25"/>
        <v>0</v>
      </c>
      <c r="BG181" s="145">
        <f t="shared" si="26"/>
        <v>0</v>
      </c>
      <c r="BH181" s="145">
        <f t="shared" si="27"/>
        <v>0</v>
      </c>
      <c r="BI181" s="145">
        <f t="shared" si="28"/>
        <v>0</v>
      </c>
      <c r="BJ181" s="19" t="s">
        <v>83</v>
      </c>
      <c r="BK181" s="145">
        <f t="shared" si="29"/>
        <v>0</v>
      </c>
      <c r="BL181" s="19" t="s">
        <v>375</v>
      </c>
      <c r="BM181" s="144" t="s">
        <v>15820</v>
      </c>
    </row>
    <row r="182" spans="2:65" s="1" customFormat="1" ht="24.15" customHeight="1">
      <c r="B182" s="34"/>
      <c r="C182" s="178" t="s">
        <v>737</v>
      </c>
      <c r="D182" s="178" t="s">
        <v>439</v>
      </c>
      <c r="E182" s="179" t="s">
        <v>7403</v>
      </c>
      <c r="F182" s="180" t="s">
        <v>15821</v>
      </c>
      <c r="G182" s="181" t="s">
        <v>6409</v>
      </c>
      <c r="H182" s="182">
        <v>19</v>
      </c>
      <c r="I182" s="183"/>
      <c r="J182" s="184">
        <f t="shared" si="20"/>
        <v>0</v>
      </c>
      <c r="K182" s="180" t="s">
        <v>19</v>
      </c>
      <c r="L182" s="185"/>
      <c r="M182" s="186" t="s">
        <v>19</v>
      </c>
      <c r="N182" s="187" t="s">
        <v>47</v>
      </c>
      <c r="P182" s="142">
        <f t="shared" si="21"/>
        <v>0</v>
      </c>
      <c r="Q182" s="142">
        <v>0</v>
      </c>
      <c r="R182" s="142">
        <f t="shared" si="22"/>
        <v>0</v>
      </c>
      <c r="S182" s="142">
        <v>0</v>
      </c>
      <c r="T182" s="143">
        <f t="shared" si="23"/>
        <v>0</v>
      </c>
      <c r="AR182" s="144" t="s">
        <v>480</v>
      </c>
      <c r="AT182" s="144" t="s">
        <v>439</v>
      </c>
      <c r="AU182" s="144" t="s">
        <v>98</v>
      </c>
      <c r="AY182" s="19" t="s">
        <v>263</v>
      </c>
      <c r="BE182" s="145">
        <f t="shared" si="24"/>
        <v>0</v>
      </c>
      <c r="BF182" s="145">
        <f t="shared" si="25"/>
        <v>0</v>
      </c>
      <c r="BG182" s="145">
        <f t="shared" si="26"/>
        <v>0</v>
      </c>
      <c r="BH182" s="145">
        <f t="shared" si="27"/>
        <v>0</v>
      </c>
      <c r="BI182" s="145">
        <f t="shared" si="28"/>
        <v>0</v>
      </c>
      <c r="BJ182" s="19" t="s">
        <v>83</v>
      </c>
      <c r="BK182" s="145">
        <f t="shared" si="29"/>
        <v>0</v>
      </c>
      <c r="BL182" s="19" t="s">
        <v>375</v>
      </c>
      <c r="BM182" s="144" t="s">
        <v>15822</v>
      </c>
    </row>
    <row r="183" spans="2:65" s="1" customFormat="1" ht="16.5" customHeight="1">
      <c r="B183" s="34"/>
      <c r="C183" s="178" t="s">
        <v>743</v>
      </c>
      <c r="D183" s="178" t="s">
        <v>439</v>
      </c>
      <c r="E183" s="179" t="s">
        <v>7421</v>
      </c>
      <c r="F183" s="180" t="s">
        <v>7570</v>
      </c>
      <c r="G183" s="181" t="s">
        <v>6409</v>
      </c>
      <c r="H183" s="182">
        <v>1</v>
      </c>
      <c r="I183" s="183"/>
      <c r="J183" s="184">
        <f t="shared" si="20"/>
        <v>0</v>
      </c>
      <c r="K183" s="180" t="s">
        <v>19</v>
      </c>
      <c r="L183" s="185"/>
      <c r="M183" s="186" t="s">
        <v>19</v>
      </c>
      <c r="N183" s="187" t="s">
        <v>48</v>
      </c>
      <c r="P183" s="142">
        <f t="shared" si="21"/>
        <v>0</v>
      </c>
      <c r="Q183" s="142">
        <v>0</v>
      </c>
      <c r="R183" s="142">
        <f t="shared" si="22"/>
        <v>0</v>
      </c>
      <c r="S183" s="142">
        <v>0</v>
      </c>
      <c r="T183" s="143">
        <f t="shared" si="23"/>
        <v>0</v>
      </c>
      <c r="AR183" s="144" t="s">
        <v>480</v>
      </c>
      <c r="AT183" s="144" t="s">
        <v>439</v>
      </c>
      <c r="AU183" s="144" t="s">
        <v>98</v>
      </c>
      <c r="AY183" s="19" t="s">
        <v>263</v>
      </c>
      <c r="BE183" s="145">
        <f t="shared" si="24"/>
        <v>0</v>
      </c>
      <c r="BF183" s="145">
        <f t="shared" si="25"/>
        <v>0</v>
      </c>
      <c r="BG183" s="145">
        <f t="shared" si="26"/>
        <v>0</v>
      </c>
      <c r="BH183" s="145">
        <f t="shared" si="27"/>
        <v>0</v>
      </c>
      <c r="BI183" s="145">
        <f t="shared" si="28"/>
        <v>0</v>
      </c>
      <c r="BJ183" s="19" t="s">
        <v>88</v>
      </c>
      <c r="BK183" s="145">
        <f t="shared" si="29"/>
        <v>0</v>
      </c>
      <c r="BL183" s="19" t="s">
        <v>375</v>
      </c>
      <c r="BM183" s="144" t="s">
        <v>15823</v>
      </c>
    </row>
    <row r="184" spans="2:65" s="1" customFormat="1" ht="21.75" customHeight="1">
      <c r="B184" s="34"/>
      <c r="C184" s="178" t="s">
        <v>750</v>
      </c>
      <c r="D184" s="178" t="s">
        <v>439</v>
      </c>
      <c r="E184" s="179" t="s">
        <v>7424</v>
      </c>
      <c r="F184" s="180" t="s">
        <v>7573</v>
      </c>
      <c r="G184" s="181" t="s">
        <v>6409</v>
      </c>
      <c r="H184" s="182">
        <v>2</v>
      </c>
      <c r="I184" s="183"/>
      <c r="J184" s="184">
        <f t="shared" si="20"/>
        <v>0</v>
      </c>
      <c r="K184" s="180" t="s">
        <v>19</v>
      </c>
      <c r="L184" s="185"/>
      <c r="M184" s="186" t="s">
        <v>19</v>
      </c>
      <c r="N184" s="187" t="s">
        <v>48</v>
      </c>
      <c r="P184" s="142">
        <f t="shared" si="21"/>
        <v>0</v>
      </c>
      <c r="Q184" s="142">
        <v>0</v>
      </c>
      <c r="R184" s="142">
        <f t="shared" si="22"/>
        <v>0</v>
      </c>
      <c r="S184" s="142">
        <v>0</v>
      </c>
      <c r="T184" s="143">
        <f t="shared" si="23"/>
        <v>0</v>
      </c>
      <c r="AR184" s="144" t="s">
        <v>480</v>
      </c>
      <c r="AT184" s="144" t="s">
        <v>439</v>
      </c>
      <c r="AU184" s="144" t="s">
        <v>98</v>
      </c>
      <c r="AY184" s="19" t="s">
        <v>263</v>
      </c>
      <c r="BE184" s="145">
        <f t="shared" si="24"/>
        <v>0</v>
      </c>
      <c r="BF184" s="145">
        <f t="shared" si="25"/>
        <v>0</v>
      </c>
      <c r="BG184" s="145">
        <f t="shared" si="26"/>
        <v>0</v>
      </c>
      <c r="BH184" s="145">
        <f t="shared" si="27"/>
        <v>0</v>
      </c>
      <c r="BI184" s="145">
        <f t="shared" si="28"/>
        <v>0</v>
      </c>
      <c r="BJ184" s="19" t="s">
        <v>88</v>
      </c>
      <c r="BK184" s="145">
        <f t="shared" si="29"/>
        <v>0</v>
      </c>
      <c r="BL184" s="19" t="s">
        <v>375</v>
      </c>
      <c r="BM184" s="144" t="s">
        <v>15824</v>
      </c>
    </row>
    <row r="185" spans="2:65" s="1" customFormat="1" ht="16.5" customHeight="1">
      <c r="B185" s="34"/>
      <c r="C185" s="178" t="s">
        <v>756</v>
      </c>
      <c r="D185" s="178" t="s">
        <v>439</v>
      </c>
      <c r="E185" s="179" t="s">
        <v>15825</v>
      </c>
      <c r="F185" s="180" t="s">
        <v>7579</v>
      </c>
      <c r="G185" s="181" t="s">
        <v>6409</v>
      </c>
      <c r="H185" s="182">
        <v>22</v>
      </c>
      <c r="I185" s="183"/>
      <c r="J185" s="184">
        <f t="shared" si="20"/>
        <v>0</v>
      </c>
      <c r="K185" s="180" t="s">
        <v>19</v>
      </c>
      <c r="L185" s="185"/>
      <c r="M185" s="186" t="s">
        <v>19</v>
      </c>
      <c r="N185" s="187" t="s">
        <v>48</v>
      </c>
      <c r="P185" s="142">
        <f t="shared" si="21"/>
        <v>0</v>
      </c>
      <c r="Q185" s="142">
        <v>0</v>
      </c>
      <c r="R185" s="142">
        <f t="shared" si="22"/>
        <v>0</v>
      </c>
      <c r="S185" s="142">
        <v>0</v>
      </c>
      <c r="T185" s="143">
        <f t="shared" si="23"/>
        <v>0</v>
      </c>
      <c r="AR185" s="144" t="s">
        <v>480</v>
      </c>
      <c r="AT185" s="144" t="s">
        <v>439</v>
      </c>
      <c r="AU185" s="144" t="s">
        <v>98</v>
      </c>
      <c r="AY185" s="19" t="s">
        <v>263</v>
      </c>
      <c r="BE185" s="145">
        <f t="shared" si="24"/>
        <v>0</v>
      </c>
      <c r="BF185" s="145">
        <f t="shared" si="25"/>
        <v>0</v>
      </c>
      <c r="BG185" s="145">
        <f t="shared" si="26"/>
        <v>0</v>
      </c>
      <c r="BH185" s="145">
        <f t="shared" si="27"/>
        <v>0</v>
      </c>
      <c r="BI185" s="145">
        <f t="shared" si="28"/>
        <v>0</v>
      </c>
      <c r="BJ185" s="19" t="s">
        <v>88</v>
      </c>
      <c r="BK185" s="145">
        <f t="shared" si="29"/>
        <v>0</v>
      </c>
      <c r="BL185" s="19" t="s">
        <v>375</v>
      </c>
      <c r="BM185" s="144" t="s">
        <v>15826</v>
      </c>
    </row>
    <row r="186" spans="2:65" s="16" customFormat="1" ht="20.85" customHeight="1">
      <c r="B186" s="199"/>
      <c r="D186" s="200" t="s">
        <v>75</v>
      </c>
      <c r="E186" s="200" t="s">
        <v>15827</v>
      </c>
      <c r="F186" s="200" t="s">
        <v>15828</v>
      </c>
      <c r="I186" s="201"/>
      <c r="J186" s="202">
        <f>BK186</f>
        <v>0</v>
      </c>
      <c r="L186" s="199"/>
      <c r="M186" s="203"/>
      <c r="P186" s="204">
        <f>SUM(P187:P351)</f>
        <v>0</v>
      </c>
      <c r="R186" s="204">
        <f>SUM(R187:R351)</f>
        <v>6.9820000000000004E-3</v>
      </c>
      <c r="T186" s="205">
        <f>SUM(T187:T351)</f>
        <v>1.14557</v>
      </c>
      <c r="AR186" s="200" t="s">
        <v>88</v>
      </c>
      <c r="AT186" s="206" t="s">
        <v>75</v>
      </c>
      <c r="AU186" s="206" t="s">
        <v>92</v>
      </c>
      <c r="AY186" s="200" t="s">
        <v>263</v>
      </c>
      <c r="BK186" s="207">
        <f>SUM(BK187:BK351)</f>
        <v>0</v>
      </c>
    </row>
    <row r="187" spans="2:65" s="1" customFormat="1" ht="16.5" customHeight="1">
      <c r="B187" s="34"/>
      <c r="C187" s="133" t="s">
        <v>767</v>
      </c>
      <c r="D187" s="133" t="s">
        <v>265</v>
      </c>
      <c r="E187" s="134" t="s">
        <v>15829</v>
      </c>
      <c r="F187" s="135" t="s">
        <v>15830</v>
      </c>
      <c r="G187" s="136" t="s">
        <v>268</v>
      </c>
      <c r="H187" s="137">
        <v>60</v>
      </c>
      <c r="I187" s="138"/>
      <c r="J187" s="139">
        <f>ROUND(I187*H187,2)</f>
        <v>0</v>
      </c>
      <c r="K187" s="135" t="s">
        <v>19</v>
      </c>
      <c r="L187" s="34"/>
      <c r="M187" s="140" t="s">
        <v>19</v>
      </c>
      <c r="N187" s="141" t="s">
        <v>48</v>
      </c>
      <c r="P187" s="142">
        <f>O187*H187</f>
        <v>0</v>
      </c>
      <c r="Q187" s="142">
        <v>0</v>
      </c>
      <c r="R187" s="142">
        <f>Q187*H187</f>
        <v>0</v>
      </c>
      <c r="S187" s="142">
        <v>0</v>
      </c>
      <c r="T187" s="143">
        <f>S187*H187</f>
        <v>0</v>
      </c>
      <c r="AR187" s="144" t="s">
        <v>375</v>
      </c>
      <c r="AT187" s="144" t="s">
        <v>265</v>
      </c>
      <c r="AU187" s="144" t="s">
        <v>98</v>
      </c>
      <c r="AY187" s="19" t="s">
        <v>263</v>
      </c>
      <c r="BE187" s="145">
        <f>IF(N187="základní",J187,0)</f>
        <v>0</v>
      </c>
      <c r="BF187" s="145">
        <f>IF(N187="snížená",J187,0)</f>
        <v>0</v>
      </c>
      <c r="BG187" s="145">
        <f>IF(N187="zákl. přenesená",J187,0)</f>
        <v>0</v>
      </c>
      <c r="BH187" s="145">
        <f>IF(N187="sníž. přenesená",J187,0)</f>
        <v>0</v>
      </c>
      <c r="BI187" s="145">
        <f>IF(N187="nulová",J187,0)</f>
        <v>0</v>
      </c>
      <c r="BJ187" s="19" t="s">
        <v>88</v>
      </c>
      <c r="BK187" s="145">
        <f>ROUND(I187*H187,2)</f>
        <v>0</v>
      </c>
      <c r="BL187" s="19" t="s">
        <v>375</v>
      </c>
      <c r="BM187" s="144" t="s">
        <v>15831</v>
      </c>
    </row>
    <row r="188" spans="2:65" s="1" customFormat="1" ht="24.15" customHeight="1">
      <c r="B188" s="34"/>
      <c r="C188" s="133" t="s">
        <v>773</v>
      </c>
      <c r="D188" s="133" t="s">
        <v>265</v>
      </c>
      <c r="E188" s="134" t="s">
        <v>7601</v>
      </c>
      <c r="F188" s="135" t="s">
        <v>7602</v>
      </c>
      <c r="G188" s="136" t="s">
        <v>268</v>
      </c>
      <c r="H188" s="137">
        <v>18</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375</v>
      </c>
      <c r="AT188" s="144" t="s">
        <v>265</v>
      </c>
      <c r="AU188" s="144" t="s">
        <v>98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15832</v>
      </c>
    </row>
    <row r="189" spans="2:65" s="1" customFormat="1" ht="10.199999999999999">
      <c r="B189" s="34"/>
      <c r="D189" s="146" t="s">
        <v>271</v>
      </c>
      <c r="F189" s="147" t="s">
        <v>7604</v>
      </c>
      <c r="I189" s="148"/>
      <c r="L189" s="34"/>
      <c r="M189" s="149"/>
      <c r="T189" s="55"/>
      <c r="AT189" s="19" t="s">
        <v>271</v>
      </c>
      <c r="AU189" s="19" t="s">
        <v>98</v>
      </c>
    </row>
    <row r="190" spans="2:65" s="1" customFormat="1" ht="24.15" customHeight="1">
      <c r="B190" s="34"/>
      <c r="C190" s="133" t="s">
        <v>819</v>
      </c>
      <c r="D190" s="133" t="s">
        <v>265</v>
      </c>
      <c r="E190" s="134" t="s">
        <v>7613</v>
      </c>
      <c r="F190" s="135" t="s">
        <v>7614</v>
      </c>
      <c r="G190" s="136" t="s">
        <v>268</v>
      </c>
      <c r="H190" s="137">
        <v>136</v>
      </c>
      <c r="I190" s="138"/>
      <c r="J190" s="139">
        <f>ROUND(I190*H190,2)</f>
        <v>0</v>
      </c>
      <c r="K190" s="135" t="s">
        <v>269</v>
      </c>
      <c r="L190" s="34"/>
      <c r="M190" s="140" t="s">
        <v>19</v>
      </c>
      <c r="N190" s="141" t="s">
        <v>48</v>
      </c>
      <c r="P190" s="142">
        <f>O190*H190</f>
        <v>0</v>
      </c>
      <c r="Q190" s="142">
        <v>0</v>
      </c>
      <c r="R190" s="142">
        <f>Q190*H190</f>
        <v>0</v>
      </c>
      <c r="S190" s="142">
        <v>0</v>
      </c>
      <c r="T190" s="143">
        <f>S190*H190</f>
        <v>0</v>
      </c>
      <c r="AR190" s="144" t="s">
        <v>375</v>
      </c>
      <c r="AT190" s="144" t="s">
        <v>265</v>
      </c>
      <c r="AU190" s="144" t="s">
        <v>98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375</v>
      </c>
      <c r="BM190" s="144" t="s">
        <v>15833</v>
      </c>
    </row>
    <row r="191" spans="2:65" s="1" customFormat="1" ht="10.199999999999999">
      <c r="B191" s="34"/>
      <c r="D191" s="146" t="s">
        <v>271</v>
      </c>
      <c r="F191" s="147" t="s">
        <v>7616</v>
      </c>
      <c r="I191" s="148"/>
      <c r="L191" s="34"/>
      <c r="M191" s="149"/>
      <c r="T191" s="55"/>
      <c r="AT191" s="19" t="s">
        <v>271</v>
      </c>
      <c r="AU191" s="19" t="s">
        <v>98</v>
      </c>
    </row>
    <row r="192" spans="2:65" s="1" customFormat="1" ht="24.15" customHeight="1">
      <c r="B192" s="34"/>
      <c r="C192" s="133" t="s">
        <v>835</v>
      </c>
      <c r="D192" s="133" t="s">
        <v>265</v>
      </c>
      <c r="E192" s="134" t="s">
        <v>7617</v>
      </c>
      <c r="F192" s="135" t="s">
        <v>7618</v>
      </c>
      <c r="G192" s="136" t="s">
        <v>268</v>
      </c>
      <c r="H192" s="137">
        <v>383</v>
      </c>
      <c r="I192" s="138"/>
      <c r="J192" s="139">
        <f>ROUND(I192*H192,2)</f>
        <v>0</v>
      </c>
      <c r="K192" s="135" t="s">
        <v>269</v>
      </c>
      <c r="L192" s="34"/>
      <c r="M192" s="140" t="s">
        <v>19</v>
      </c>
      <c r="N192" s="141" t="s">
        <v>48</v>
      </c>
      <c r="P192" s="142">
        <f>O192*H192</f>
        <v>0</v>
      </c>
      <c r="Q192" s="142">
        <v>0</v>
      </c>
      <c r="R192" s="142">
        <f>Q192*H192</f>
        <v>0</v>
      </c>
      <c r="S192" s="142">
        <v>0</v>
      </c>
      <c r="T192" s="143">
        <f>S192*H192</f>
        <v>0</v>
      </c>
      <c r="AR192" s="144" t="s">
        <v>375</v>
      </c>
      <c r="AT192" s="144" t="s">
        <v>265</v>
      </c>
      <c r="AU192" s="144" t="s">
        <v>98</v>
      </c>
      <c r="AY192" s="19" t="s">
        <v>263</v>
      </c>
      <c r="BE192" s="145">
        <f>IF(N192="základní",J192,0)</f>
        <v>0</v>
      </c>
      <c r="BF192" s="145">
        <f>IF(N192="snížená",J192,0)</f>
        <v>0</v>
      </c>
      <c r="BG192" s="145">
        <f>IF(N192="zákl. přenesená",J192,0)</f>
        <v>0</v>
      </c>
      <c r="BH192" s="145">
        <f>IF(N192="sníž. přenesená",J192,0)</f>
        <v>0</v>
      </c>
      <c r="BI192" s="145">
        <f>IF(N192="nulová",J192,0)</f>
        <v>0</v>
      </c>
      <c r="BJ192" s="19" t="s">
        <v>88</v>
      </c>
      <c r="BK192" s="145">
        <f>ROUND(I192*H192,2)</f>
        <v>0</v>
      </c>
      <c r="BL192" s="19" t="s">
        <v>375</v>
      </c>
      <c r="BM192" s="144" t="s">
        <v>15834</v>
      </c>
    </row>
    <row r="193" spans="2:65" s="1" customFormat="1" ht="10.199999999999999">
      <c r="B193" s="34"/>
      <c r="D193" s="146" t="s">
        <v>271</v>
      </c>
      <c r="F193" s="147" t="s">
        <v>7620</v>
      </c>
      <c r="I193" s="148"/>
      <c r="L193" s="34"/>
      <c r="M193" s="149"/>
      <c r="T193" s="55"/>
      <c r="AT193" s="19" t="s">
        <v>271</v>
      </c>
      <c r="AU193" s="19" t="s">
        <v>98</v>
      </c>
    </row>
    <row r="194" spans="2:65" s="1" customFormat="1" ht="24.15" customHeight="1">
      <c r="B194" s="34"/>
      <c r="C194" s="133" t="s">
        <v>840</v>
      </c>
      <c r="D194" s="133" t="s">
        <v>265</v>
      </c>
      <c r="E194" s="134" t="s">
        <v>7617</v>
      </c>
      <c r="F194" s="135" t="s">
        <v>7618</v>
      </c>
      <c r="G194" s="136" t="s">
        <v>268</v>
      </c>
      <c r="H194" s="137">
        <v>632</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375</v>
      </c>
      <c r="AT194" s="144" t="s">
        <v>265</v>
      </c>
      <c r="AU194" s="144" t="s">
        <v>98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375</v>
      </c>
      <c r="BM194" s="144" t="s">
        <v>15835</v>
      </c>
    </row>
    <row r="195" spans="2:65" s="1" customFormat="1" ht="10.199999999999999">
      <c r="B195" s="34"/>
      <c r="D195" s="146" t="s">
        <v>271</v>
      </c>
      <c r="F195" s="147" t="s">
        <v>7620</v>
      </c>
      <c r="I195" s="148"/>
      <c r="L195" s="34"/>
      <c r="M195" s="149"/>
      <c r="T195" s="55"/>
      <c r="AT195" s="19" t="s">
        <v>271</v>
      </c>
      <c r="AU195" s="19" t="s">
        <v>98</v>
      </c>
    </row>
    <row r="196" spans="2:65" s="1" customFormat="1" ht="24.15" customHeight="1">
      <c r="B196" s="34"/>
      <c r="C196" s="133" t="s">
        <v>906</v>
      </c>
      <c r="D196" s="133" t="s">
        <v>265</v>
      </c>
      <c r="E196" s="134" t="s">
        <v>7617</v>
      </c>
      <c r="F196" s="135" t="s">
        <v>7618</v>
      </c>
      <c r="G196" s="136" t="s">
        <v>268</v>
      </c>
      <c r="H196" s="137">
        <v>550</v>
      </c>
      <c r="I196" s="138"/>
      <c r="J196" s="139">
        <f>ROUND(I196*H196,2)</f>
        <v>0</v>
      </c>
      <c r="K196" s="135" t="s">
        <v>269</v>
      </c>
      <c r="L196" s="34"/>
      <c r="M196" s="140" t="s">
        <v>19</v>
      </c>
      <c r="N196" s="141" t="s">
        <v>48</v>
      </c>
      <c r="P196" s="142">
        <f>O196*H196</f>
        <v>0</v>
      </c>
      <c r="Q196" s="142">
        <v>0</v>
      </c>
      <c r="R196" s="142">
        <f>Q196*H196</f>
        <v>0</v>
      </c>
      <c r="S196" s="142">
        <v>0</v>
      </c>
      <c r="T196" s="143">
        <f>S196*H196</f>
        <v>0</v>
      </c>
      <c r="AR196" s="144" t="s">
        <v>375</v>
      </c>
      <c r="AT196" s="144" t="s">
        <v>265</v>
      </c>
      <c r="AU196" s="144" t="s">
        <v>98</v>
      </c>
      <c r="AY196" s="19" t="s">
        <v>263</v>
      </c>
      <c r="BE196" s="145">
        <f>IF(N196="základní",J196,0)</f>
        <v>0</v>
      </c>
      <c r="BF196" s="145">
        <f>IF(N196="snížená",J196,0)</f>
        <v>0</v>
      </c>
      <c r="BG196" s="145">
        <f>IF(N196="zákl. přenesená",J196,0)</f>
        <v>0</v>
      </c>
      <c r="BH196" s="145">
        <f>IF(N196="sníž. přenesená",J196,0)</f>
        <v>0</v>
      </c>
      <c r="BI196" s="145">
        <f>IF(N196="nulová",J196,0)</f>
        <v>0</v>
      </c>
      <c r="BJ196" s="19" t="s">
        <v>88</v>
      </c>
      <c r="BK196" s="145">
        <f>ROUND(I196*H196,2)</f>
        <v>0</v>
      </c>
      <c r="BL196" s="19" t="s">
        <v>375</v>
      </c>
      <c r="BM196" s="144" t="s">
        <v>15836</v>
      </c>
    </row>
    <row r="197" spans="2:65" s="1" customFormat="1" ht="10.199999999999999">
      <c r="B197" s="34"/>
      <c r="D197" s="146" t="s">
        <v>271</v>
      </c>
      <c r="F197" s="147" t="s">
        <v>7620</v>
      </c>
      <c r="I197" s="148"/>
      <c r="L197" s="34"/>
      <c r="M197" s="149"/>
      <c r="T197" s="55"/>
      <c r="AT197" s="19" t="s">
        <v>271</v>
      </c>
      <c r="AU197" s="19" t="s">
        <v>98</v>
      </c>
    </row>
    <row r="198" spans="2:65" s="1" customFormat="1" ht="24.15" customHeight="1">
      <c r="B198" s="34"/>
      <c r="C198" s="133" t="s">
        <v>912</v>
      </c>
      <c r="D198" s="133" t="s">
        <v>265</v>
      </c>
      <c r="E198" s="134" t="s">
        <v>7635</v>
      </c>
      <c r="F198" s="135" t="s">
        <v>7636</v>
      </c>
      <c r="G198" s="136" t="s">
        <v>268</v>
      </c>
      <c r="H198" s="137">
        <v>72</v>
      </c>
      <c r="I198" s="138"/>
      <c r="J198" s="139">
        <f>ROUND(I198*H198,2)</f>
        <v>0</v>
      </c>
      <c r="K198" s="135" t="s">
        <v>269</v>
      </c>
      <c r="L198" s="34"/>
      <c r="M198" s="140" t="s">
        <v>19</v>
      </c>
      <c r="N198" s="141" t="s">
        <v>48</v>
      </c>
      <c r="P198" s="142">
        <f>O198*H198</f>
        <v>0</v>
      </c>
      <c r="Q198" s="142">
        <v>0</v>
      </c>
      <c r="R198" s="142">
        <f>Q198*H198</f>
        <v>0</v>
      </c>
      <c r="S198" s="142">
        <v>0</v>
      </c>
      <c r="T198" s="143">
        <f>S198*H198</f>
        <v>0</v>
      </c>
      <c r="AR198" s="144" t="s">
        <v>375</v>
      </c>
      <c r="AT198" s="144" t="s">
        <v>265</v>
      </c>
      <c r="AU198" s="144" t="s">
        <v>98</v>
      </c>
      <c r="AY198" s="19" t="s">
        <v>263</v>
      </c>
      <c r="BE198" s="145">
        <f>IF(N198="základní",J198,0)</f>
        <v>0</v>
      </c>
      <c r="BF198" s="145">
        <f>IF(N198="snížená",J198,0)</f>
        <v>0</v>
      </c>
      <c r="BG198" s="145">
        <f>IF(N198="zákl. přenesená",J198,0)</f>
        <v>0</v>
      </c>
      <c r="BH198" s="145">
        <f>IF(N198="sníž. přenesená",J198,0)</f>
        <v>0</v>
      </c>
      <c r="BI198" s="145">
        <f>IF(N198="nulová",J198,0)</f>
        <v>0</v>
      </c>
      <c r="BJ198" s="19" t="s">
        <v>88</v>
      </c>
      <c r="BK198" s="145">
        <f>ROUND(I198*H198,2)</f>
        <v>0</v>
      </c>
      <c r="BL198" s="19" t="s">
        <v>375</v>
      </c>
      <c r="BM198" s="144" t="s">
        <v>15837</v>
      </c>
    </row>
    <row r="199" spans="2:65" s="1" customFormat="1" ht="10.199999999999999">
      <c r="B199" s="34"/>
      <c r="D199" s="146" t="s">
        <v>271</v>
      </c>
      <c r="F199" s="147" t="s">
        <v>7638</v>
      </c>
      <c r="I199" s="148"/>
      <c r="L199" s="34"/>
      <c r="M199" s="149"/>
      <c r="T199" s="55"/>
      <c r="AT199" s="19" t="s">
        <v>271</v>
      </c>
      <c r="AU199" s="19" t="s">
        <v>98</v>
      </c>
    </row>
    <row r="200" spans="2:65" s="1" customFormat="1" ht="24.15" customHeight="1">
      <c r="B200" s="34"/>
      <c r="C200" s="133" t="s">
        <v>921</v>
      </c>
      <c r="D200" s="133" t="s">
        <v>265</v>
      </c>
      <c r="E200" s="134" t="s">
        <v>7623</v>
      </c>
      <c r="F200" s="135" t="s">
        <v>7624</v>
      </c>
      <c r="G200" s="136" t="s">
        <v>268</v>
      </c>
      <c r="H200" s="137">
        <v>268</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375</v>
      </c>
      <c r="AT200" s="144" t="s">
        <v>265</v>
      </c>
      <c r="AU200" s="144" t="s">
        <v>98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15838</v>
      </c>
    </row>
    <row r="201" spans="2:65" s="1" customFormat="1" ht="10.199999999999999">
      <c r="B201" s="34"/>
      <c r="D201" s="146" t="s">
        <v>271</v>
      </c>
      <c r="F201" s="147" t="s">
        <v>7626</v>
      </c>
      <c r="I201" s="148"/>
      <c r="L201" s="34"/>
      <c r="M201" s="149"/>
      <c r="T201" s="55"/>
      <c r="AT201" s="19" t="s">
        <v>271</v>
      </c>
      <c r="AU201" s="19" t="s">
        <v>98</v>
      </c>
    </row>
    <row r="202" spans="2:65" s="1" customFormat="1" ht="24.15" customHeight="1">
      <c r="B202" s="34"/>
      <c r="C202" s="133" t="s">
        <v>927</v>
      </c>
      <c r="D202" s="133" t="s">
        <v>265</v>
      </c>
      <c r="E202" s="134" t="s">
        <v>7613</v>
      </c>
      <c r="F202" s="135" t="s">
        <v>7614</v>
      </c>
      <c r="G202" s="136" t="s">
        <v>268</v>
      </c>
      <c r="H202" s="137">
        <v>580</v>
      </c>
      <c r="I202" s="138"/>
      <c r="J202" s="139">
        <f>ROUND(I202*H202,2)</f>
        <v>0</v>
      </c>
      <c r="K202" s="135" t="s">
        <v>269</v>
      </c>
      <c r="L202" s="34"/>
      <c r="M202" s="140" t="s">
        <v>19</v>
      </c>
      <c r="N202" s="141" t="s">
        <v>48</v>
      </c>
      <c r="P202" s="142">
        <f>O202*H202</f>
        <v>0</v>
      </c>
      <c r="Q202" s="142">
        <v>0</v>
      </c>
      <c r="R202" s="142">
        <f>Q202*H202</f>
        <v>0</v>
      </c>
      <c r="S202" s="142">
        <v>0</v>
      </c>
      <c r="T202" s="143">
        <f>S202*H202</f>
        <v>0</v>
      </c>
      <c r="AR202" s="144" t="s">
        <v>375</v>
      </c>
      <c r="AT202" s="144" t="s">
        <v>265</v>
      </c>
      <c r="AU202" s="144" t="s">
        <v>98</v>
      </c>
      <c r="AY202" s="19" t="s">
        <v>263</v>
      </c>
      <c r="BE202" s="145">
        <f>IF(N202="základní",J202,0)</f>
        <v>0</v>
      </c>
      <c r="BF202" s="145">
        <f>IF(N202="snížená",J202,0)</f>
        <v>0</v>
      </c>
      <c r="BG202" s="145">
        <f>IF(N202="zákl. přenesená",J202,0)</f>
        <v>0</v>
      </c>
      <c r="BH202" s="145">
        <f>IF(N202="sníž. přenesená",J202,0)</f>
        <v>0</v>
      </c>
      <c r="BI202" s="145">
        <f>IF(N202="nulová",J202,0)</f>
        <v>0</v>
      </c>
      <c r="BJ202" s="19" t="s">
        <v>88</v>
      </c>
      <c r="BK202" s="145">
        <f>ROUND(I202*H202,2)</f>
        <v>0</v>
      </c>
      <c r="BL202" s="19" t="s">
        <v>375</v>
      </c>
      <c r="BM202" s="144" t="s">
        <v>15839</v>
      </c>
    </row>
    <row r="203" spans="2:65" s="1" customFormat="1" ht="10.199999999999999">
      <c r="B203" s="34"/>
      <c r="D203" s="146" t="s">
        <v>271</v>
      </c>
      <c r="F203" s="147" t="s">
        <v>7616</v>
      </c>
      <c r="I203" s="148"/>
      <c r="L203" s="34"/>
      <c r="M203" s="149"/>
      <c r="T203" s="55"/>
      <c r="AT203" s="19" t="s">
        <v>271</v>
      </c>
      <c r="AU203" s="19" t="s">
        <v>98</v>
      </c>
    </row>
    <row r="204" spans="2:65" s="1" customFormat="1" ht="24.15" customHeight="1">
      <c r="B204" s="34"/>
      <c r="C204" s="133" t="s">
        <v>954</v>
      </c>
      <c r="D204" s="133" t="s">
        <v>265</v>
      </c>
      <c r="E204" s="134" t="s">
        <v>7617</v>
      </c>
      <c r="F204" s="135" t="s">
        <v>7618</v>
      </c>
      <c r="G204" s="136" t="s">
        <v>268</v>
      </c>
      <c r="H204" s="137">
        <v>288</v>
      </c>
      <c r="I204" s="138"/>
      <c r="J204" s="139">
        <f>ROUND(I204*H204,2)</f>
        <v>0</v>
      </c>
      <c r="K204" s="135" t="s">
        <v>269</v>
      </c>
      <c r="L204" s="34"/>
      <c r="M204" s="140" t="s">
        <v>19</v>
      </c>
      <c r="N204" s="141" t="s">
        <v>48</v>
      </c>
      <c r="P204" s="142">
        <f>O204*H204</f>
        <v>0</v>
      </c>
      <c r="Q204" s="142">
        <v>0</v>
      </c>
      <c r="R204" s="142">
        <f>Q204*H204</f>
        <v>0</v>
      </c>
      <c r="S204" s="142">
        <v>0</v>
      </c>
      <c r="T204" s="143">
        <f>S204*H204</f>
        <v>0</v>
      </c>
      <c r="AR204" s="144" t="s">
        <v>375</v>
      </c>
      <c r="AT204" s="144" t="s">
        <v>265</v>
      </c>
      <c r="AU204" s="144" t="s">
        <v>98</v>
      </c>
      <c r="AY204" s="19" t="s">
        <v>263</v>
      </c>
      <c r="BE204" s="145">
        <f>IF(N204="základní",J204,0)</f>
        <v>0</v>
      </c>
      <c r="BF204" s="145">
        <f>IF(N204="snížená",J204,0)</f>
        <v>0</v>
      </c>
      <c r="BG204" s="145">
        <f>IF(N204="zákl. přenesená",J204,0)</f>
        <v>0</v>
      </c>
      <c r="BH204" s="145">
        <f>IF(N204="sníž. přenesená",J204,0)</f>
        <v>0</v>
      </c>
      <c r="BI204" s="145">
        <f>IF(N204="nulová",J204,0)</f>
        <v>0</v>
      </c>
      <c r="BJ204" s="19" t="s">
        <v>88</v>
      </c>
      <c r="BK204" s="145">
        <f>ROUND(I204*H204,2)</f>
        <v>0</v>
      </c>
      <c r="BL204" s="19" t="s">
        <v>375</v>
      </c>
      <c r="BM204" s="144" t="s">
        <v>15840</v>
      </c>
    </row>
    <row r="205" spans="2:65" s="1" customFormat="1" ht="10.199999999999999">
      <c r="B205" s="34"/>
      <c r="D205" s="146" t="s">
        <v>271</v>
      </c>
      <c r="F205" s="147" t="s">
        <v>7620</v>
      </c>
      <c r="I205" s="148"/>
      <c r="L205" s="34"/>
      <c r="M205" s="149"/>
      <c r="T205" s="55"/>
      <c r="AT205" s="19" t="s">
        <v>271</v>
      </c>
      <c r="AU205" s="19" t="s">
        <v>98</v>
      </c>
    </row>
    <row r="206" spans="2:65" s="1" customFormat="1" ht="24.15" customHeight="1">
      <c r="B206" s="34"/>
      <c r="C206" s="133" t="s">
        <v>961</v>
      </c>
      <c r="D206" s="133" t="s">
        <v>265</v>
      </c>
      <c r="E206" s="134" t="s">
        <v>7623</v>
      </c>
      <c r="F206" s="135" t="s">
        <v>7624</v>
      </c>
      <c r="G206" s="136" t="s">
        <v>268</v>
      </c>
      <c r="H206" s="137">
        <v>376</v>
      </c>
      <c r="I206" s="138"/>
      <c r="J206" s="139">
        <f>ROUND(I206*H206,2)</f>
        <v>0</v>
      </c>
      <c r="K206" s="135" t="s">
        <v>269</v>
      </c>
      <c r="L206" s="34"/>
      <c r="M206" s="140" t="s">
        <v>19</v>
      </c>
      <c r="N206" s="141" t="s">
        <v>48</v>
      </c>
      <c r="P206" s="142">
        <f>O206*H206</f>
        <v>0</v>
      </c>
      <c r="Q206" s="142">
        <v>0</v>
      </c>
      <c r="R206" s="142">
        <f>Q206*H206</f>
        <v>0</v>
      </c>
      <c r="S206" s="142">
        <v>0</v>
      </c>
      <c r="T206" s="143">
        <f>S206*H206</f>
        <v>0</v>
      </c>
      <c r="AR206" s="144" t="s">
        <v>375</v>
      </c>
      <c r="AT206" s="144" t="s">
        <v>265</v>
      </c>
      <c r="AU206" s="144" t="s">
        <v>98</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375</v>
      </c>
      <c r="BM206" s="144" t="s">
        <v>15841</v>
      </c>
    </row>
    <row r="207" spans="2:65" s="1" customFormat="1" ht="10.199999999999999">
      <c r="B207" s="34"/>
      <c r="D207" s="146" t="s">
        <v>271</v>
      </c>
      <c r="F207" s="147" t="s">
        <v>7626</v>
      </c>
      <c r="I207" s="148"/>
      <c r="L207" s="34"/>
      <c r="M207" s="149"/>
      <c r="T207" s="55"/>
      <c r="AT207" s="19" t="s">
        <v>271</v>
      </c>
      <c r="AU207" s="19" t="s">
        <v>98</v>
      </c>
    </row>
    <row r="208" spans="2:65" s="1" customFormat="1" ht="24.15" customHeight="1">
      <c r="B208" s="34"/>
      <c r="C208" s="133" t="s">
        <v>967</v>
      </c>
      <c r="D208" s="133" t="s">
        <v>265</v>
      </c>
      <c r="E208" s="134" t="s">
        <v>7640</v>
      </c>
      <c r="F208" s="135" t="s">
        <v>7641</v>
      </c>
      <c r="G208" s="136" t="s">
        <v>268</v>
      </c>
      <c r="H208" s="137">
        <v>48</v>
      </c>
      <c r="I208" s="138"/>
      <c r="J208" s="139">
        <f>ROUND(I208*H208,2)</f>
        <v>0</v>
      </c>
      <c r="K208" s="135" t="s">
        <v>269</v>
      </c>
      <c r="L208" s="34"/>
      <c r="M208" s="140" t="s">
        <v>19</v>
      </c>
      <c r="N208" s="141" t="s">
        <v>48</v>
      </c>
      <c r="P208" s="142">
        <f>O208*H208</f>
        <v>0</v>
      </c>
      <c r="Q208" s="142">
        <v>0</v>
      </c>
      <c r="R208" s="142">
        <f>Q208*H208</f>
        <v>0</v>
      </c>
      <c r="S208" s="142">
        <v>0</v>
      </c>
      <c r="T208" s="143">
        <f>S208*H208</f>
        <v>0</v>
      </c>
      <c r="AR208" s="144" t="s">
        <v>375</v>
      </c>
      <c r="AT208" s="144" t="s">
        <v>265</v>
      </c>
      <c r="AU208" s="144" t="s">
        <v>98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375</v>
      </c>
      <c r="BM208" s="144" t="s">
        <v>15842</v>
      </c>
    </row>
    <row r="209" spans="2:65" s="1" customFormat="1" ht="10.199999999999999">
      <c r="B209" s="34"/>
      <c r="D209" s="146" t="s">
        <v>271</v>
      </c>
      <c r="F209" s="147" t="s">
        <v>7643</v>
      </c>
      <c r="I209" s="148"/>
      <c r="L209" s="34"/>
      <c r="M209" s="149"/>
      <c r="T209" s="55"/>
      <c r="AT209" s="19" t="s">
        <v>271</v>
      </c>
      <c r="AU209" s="19" t="s">
        <v>98</v>
      </c>
    </row>
    <row r="210" spans="2:65" s="1" customFormat="1" ht="24.15" customHeight="1">
      <c r="B210" s="34"/>
      <c r="C210" s="133" t="s">
        <v>974</v>
      </c>
      <c r="D210" s="133" t="s">
        <v>265</v>
      </c>
      <c r="E210" s="134" t="s">
        <v>15843</v>
      </c>
      <c r="F210" s="135" t="s">
        <v>15844</v>
      </c>
      <c r="G210" s="136" t="s">
        <v>268</v>
      </c>
      <c r="H210" s="137">
        <v>10</v>
      </c>
      <c r="I210" s="138"/>
      <c r="J210" s="139">
        <f>ROUND(I210*H210,2)</f>
        <v>0</v>
      </c>
      <c r="K210" s="135" t="s">
        <v>269</v>
      </c>
      <c r="L210" s="34"/>
      <c r="M210" s="140" t="s">
        <v>19</v>
      </c>
      <c r="N210" s="141" t="s">
        <v>48</v>
      </c>
      <c r="P210" s="142">
        <f>O210*H210</f>
        <v>0</v>
      </c>
      <c r="Q210" s="142">
        <v>0</v>
      </c>
      <c r="R210" s="142">
        <f>Q210*H210</f>
        <v>0</v>
      </c>
      <c r="S210" s="142">
        <v>0</v>
      </c>
      <c r="T210" s="143">
        <f>S210*H210</f>
        <v>0</v>
      </c>
      <c r="AR210" s="144" t="s">
        <v>375</v>
      </c>
      <c r="AT210" s="144" t="s">
        <v>265</v>
      </c>
      <c r="AU210" s="144" t="s">
        <v>98</v>
      </c>
      <c r="AY210" s="19" t="s">
        <v>263</v>
      </c>
      <c r="BE210" s="145">
        <f>IF(N210="základní",J210,0)</f>
        <v>0</v>
      </c>
      <c r="BF210" s="145">
        <f>IF(N210="snížená",J210,0)</f>
        <v>0</v>
      </c>
      <c r="BG210" s="145">
        <f>IF(N210="zákl. přenesená",J210,0)</f>
        <v>0</v>
      </c>
      <c r="BH210" s="145">
        <f>IF(N210="sníž. přenesená",J210,0)</f>
        <v>0</v>
      </c>
      <c r="BI210" s="145">
        <f>IF(N210="nulová",J210,0)</f>
        <v>0</v>
      </c>
      <c r="BJ210" s="19" t="s">
        <v>88</v>
      </c>
      <c r="BK210" s="145">
        <f>ROUND(I210*H210,2)</f>
        <v>0</v>
      </c>
      <c r="BL210" s="19" t="s">
        <v>375</v>
      </c>
      <c r="BM210" s="144" t="s">
        <v>15845</v>
      </c>
    </row>
    <row r="211" spans="2:65" s="1" customFormat="1" ht="10.199999999999999">
      <c r="B211" s="34"/>
      <c r="D211" s="146" t="s">
        <v>271</v>
      </c>
      <c r="F211" s="147" t="s">
        <v>15846</v>
      </c>
      <c r="I211" s="148"/>
      <c r="L211" s="34"/>
      <c r="M211" s="149"/>
      <c r="T211" s="55"/>
      <c r="AT211" s="19" t="s">
        <v>271</v>
      </c>
      <c r="AU211" s="19" t="s">
        <v>98</v>
      </c>
    </row>
    <row r="212" spans="2:65" s="1" customFormat="1" ht="24.15" customHeight="1">
      <c r="B212" s="34"/>
      <c r="C212" s="133" t="s">
        <v>981</v>
      </c>
      <c r="D212" s="133" t="s">
        <v>265</v>
      </c>
      <c r="E212" s="134" t="s">
        <v>15847</v>
      </c>
      <c r="F212" s="135" t="s">
        <v>7645</v>
      </c>
      <c r="G212" s="136" t="s">
        <v>268</v>
      </c>
      <c r="H212" s="137">
        <v>16</v>
      </c>
      <c r="I212" s="138"/>
      <c r="J212" s="139">
        <f>ROUND(I212*H212,2)</f>
        <v>0</v>
      </c>
      <c r="K212" s="135" t="s">
        <v>19</v>
      </c>
      <c r="L212" s="34"/>
      <c r="M212" s="140" t="s">
        <v>19</v>
      </c>
      <c r="N212" s="141" t="s">
        <v>48</v>
      </c>
      <c r="P212" s="142">
        <f>O212*H212</f>
        <v>0</v>
      </c>
      <c r="Q212" s="142">
        <v>0</v>
      </c>
      <c r="R212" s="142">
        <f>Q212*H212</f>
        <v>0</v>
      </c>
      <c r="S212" s="142">
        <v>0</v>
      </c>
      <c r="T212" s="143">
        <f>S212*H212</f>
        <v>0</v>
      </c>
      <c r="AR212" s="144" t="s">
        <v>375</v>
      </c>
      <c r="AT212" s="144" t="s">
        <v>265</v>
      </c>
      <c r="AU212" s="144" t="s">
        <v>98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375</v>
      </c>
      <c r="BM212" s="144" t="s">
        <v>15848</v>
      </c>
    </row>
    <row r="213" spans="2:65" s="1" customFormat="1" ht="24.15" customHeight="1">
      <c r="B213" s="34"/>
      <c r="C213" s="133" t="s">
        <v>987</v>
      </c>
      <c r="D213" s="133" t="s">
        <v>265</v>
      </c>
      <c r="E213" s="134" t="s">
        <v>7656</v>
      </c>
      <c r="F213" s="135" t="s">
        <v>7657</v>
      </c>
      <c r="G213" s="136" t="s">
        <v>268</v>
      </c>
      <c r="H213" s="137">
        <v>94</v>
      </c>
      <c r="I213" s="138"/>
      <c r="J213" s="139">
        <f>ROUND(I213*H213,2)</f>
        <v>0</v>
      </c>
      <c r="K213" s="135" t="s">
        <v>269</v>
      </c>
      <c r="L213" s="34"/>
      <c r="M213" s="140" t="s">
        <v>19</v>
      </c>
      <c r="N213" s="141" t="s">
        <v>48</v>
      </c>
      <c r="P213" s="142">
        <f>O213*H213</f>
        <v>0</v>
      </c>
      <c r="Q213" s="142">
        <v>0</v>
      </c>
      <c r="R213" s="142">
        <f>Q213*H213</f>
        <v>0</v>
      </c>
      <c r="S213" s="142">
        <v>0</v>
      </c>
      <c r="T213" s="143">
        <f>S213*H213</f>
        <v>0</v>
      </c>
      <c r="AR213" s="144" t="s">
        <v>375</v>
      </c>
      <c r="AT213" s="144" t="s">
        <v>265</v>
      </c>
      <c r="AU213" s="144" t="s">
        <v>98</v>
      </c>
      <c r="AY213" s="19" t="s">
        <v>263</v>
      </c>
      <c r="BE213" s="145">
        <f>IF(N213="základní",J213,0)</f>
        <v>0</v>
      </c>
      <c r="BF213" s="145">
        <f>IF(N213="snížená",J213,0)</f>
        <v>0</v>
      </c>
      <c r="BG213" s="145">
        <f>IF(N213="zákl. přenesená",J213,0)</f>
        <v>0</v>
      </c>
      <c r="BH213" s="145">
        <f>IF(N213="sníž. přenesená",J213,0)</f>
        <v>0</v>
      </c>
      <c r="BI213" s="145">
        <f>IF(N213="nulová",J213,0)</f>
        <v>0</v>
      </c>
      <c r="BJ213" s="19" t="s">
        <v>88</v>
      </c>
      <c r="BK213" s="145">
        <f>ROUND(I213*H213,2)</f>
        <v>0</v>
      </c>
      <c r="BL213" s="19" t="s">
        <v>375</v>
      </c>
      <c r="BM213" s="144" t="s">
        <v>15849</v>
      </c>
    </row>
    <row r="214" spans="2:65" s="1" customFormat="1" ht="10.199999999999999">
      <c r="B214" s="34"/>
      <c r="D214" s="146" t="s">
        <v>271</v>
      </c>
      <c r="F214" s="147" t="s">
        <v>7659</v>
      </c>
      <c r="I214" s="148"/>
      <c r="L214" s="34"/>
      <c r="M214" s="149"/>
      <c r="T214" s="55"/>
      <c r="AT214" s="19" t="s">
        <v>271</v>
      </c>
      <c r="AU214" s="19" t="s">
        <v>98</v>
      </c>
    </row>
    <row r="215" spans="2:65" s="1" customFormat="1" ht="24.15" customHeight="1">
      <c r="B215" s="34"/>
      <c r="C215" s="133" t="s">
        <v>991</v>
      </c>
      <c r="D215" s="133" t="s">
        <v>265</v>
      </c>
      <c r="E215" s="134" t="s">
        <v>7656</v>
      </c>
      <c r="F215" s="135" t="s">
        <v>7657</v>
      </c>
      <c r="G215" s="136" t="s">
        <v>268</v>
      </c>
      <c r="H215" s="137">
        <v>146</v>
      </c>
      <c r="I215" s="138"/>
      <c r="J215" s="139">
        <f>ROUND(I215*H215,2)</f>
        <v>0</v>
      </c>
      <c r="K215" s="135" t="s">
        <v>269</v>
      </c>
      <c r="L215" s="34"/>
      <c r="M215" s="140" t="s">
        <v>19</v>
      </c>
      <c r="N215" s="141" t="s">
        <v>48</v>
      </c>
      <c r="P215" s="142">
        <f>O215*H215</f>
        <v>0</v>
      </c>
      <c r="Q215" s="142">
        <v>0</v>
      </c>
      <c r="R215" s="142">
        <f>Q215*H215</f>
        <v>0</v>
      </c>
      <c r="S215" s="142">
        <v>0</v>
      </c>
      <c r="T215" s="143">
        <f>S215*H215</f>
        <v>0</v>
      </c>
      <c r="AR215" s="144" t="s">
        <v>375</v>
      </c>
      <c r="AT215" s="144" t="s">
        <v>265</v>
      </c>
      <c r="AU215" s="144" t="s">
        <v>98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375</v>
      </c>
      <c r="BM215" s="144" t="s">
        <v>15850</v>
      </c>
    </row>
    <row r="216" spans="2:65" s="1" customFormat="1" ht="10.199999999999999">
      <c r="B216" s="34"/>
      <c r="D216" s="146" t="s">
        <v>271</v>
      </c>
      <c r="F216" s="147" t="s">
        <v>7659</v>
      </c>
      <c r="I216" s="148"/>
      <c r="L216" s="34"/>
      <c r="M216" s="149"/>
      <c r="T216" s="55"/>
      <c r="AT216" s="19" t="s">
        <v>271</v>
      </c>
      <c r="AU216" s="19" t="s">
        <v>98</v>
      </c>
    </row>
    <row r="217" spans="2:65" s="1" customFormat="1" ht="24.15" customHeight="1">
      <c r="B217" s="34"/>
      <c r="C217" s="133" t="s">
        <v>997</v>
      </c>
      <c r="D217" s="133" t="s">
        <v>265</v>
      </c>
      <c r="E217" s="134" t="s">
        <v>7662</v>
      </c>
      <c r="F217" s="135" t="s">
        <v>7663</v>
      </c>
      <c r="G217" s="136" t="s">
        <v>268</v>
      </c>
      <c r="H217" s="137">
        <v>142</v>
      </c>
      <c r="I217" s="138"/>
      <c r="J217" s="139">
        <f>ROUND(I217*H217,2)</f>
        <v>0</v>
      </c>
      <c r="K217" s="135" t="s">
        <v>269</v>
      </c>
      <c r="L217" s="34"/>
      <c r="M217" s="140" t="s">
        <v>19</v>
      </c>
      <c r="N217" s="141" t="s">
        <v>48</v>
      </c>
      <c r="P217" s="142">
        <f>O217*H217</f>
        <v>0</v>
      </c>
      <c r="Q217" s="142">
        <v>0</v>
      </c>
      <c r="R217" s="142">
        <f>Q217*H217</f>
        <v>0</v>
      </c>
      <c r="S217" s="142">
        <v>0</v>
      </c>
      <c r="T217" s="143">
        <f>S217*H217</f>
        <v>0</v>
      </c>
      <c r="AR217" s="144" t="s">
        <v>375</v>
      </c>
      <c r="AT217" s="144" t="s">
        <v>265</v>
      </c>
      <c r="AU217" s="144" t="s">
        <v>98</v>
      </c>
      <c r="AY217" s="19" t="s">
        <v>263</v>
      </c>
      <c r="BE217" s="145">
        <f>IF(N217="základní",J217,0)</f>
        <v>0</v>
      </c>
      <c r="BF217" s="145">
        <f>IF(N217="snížená",J217,0)</f>
        <v>0</v>
      </c>
      <c r="BG217" s="145">
        <f>IF(N217="zákl. přenesená",J217,0)</f>
        <v>0</v>
      </c>
      <c r="BH217" s="145">
        <f>IF(N217="sníž. přenesená",J217,0)</f>
        <v>0</v>
      </c>
      <c r="BI217" s="145">
        <f>IF(N217="nulová",J217,0)</f>
        <v>0</v>
      </c>
      <c r="BJ217" s="19" t="s">
        <v>88</v>
      </c>
      <c r="BK217" s="145">
        <f>ROUND(I217*H217,2)</f>
        <v>0</v>
      </c>
      <c r="BL217" s="19" t="s">
        <v>375</v>
      </c>
      <c r="BM217" s="144" t="s">
        <v>15851</v>
      </c>
    </row>
    <row r="218" spans="2:65" s="1" customFormat="1" ht="10.199999999999999">
      <c r="B218" s="34"/>
      <c r="D218" s="146" t="s">
        <v>271</v>
      </c>
      <c r="F218" s="147" t="s">
        <v>7665</v>
      </c>
      <c r="I218" s="148"/>
      <c r="L218" s="34"/>
      <c r="M218" s="149"/>
      <c r="T218" s="55"/>
      <c r="AT218" s="19" t="s">
        <v>271</v>
      </c>
      <c r="AU218" s="19" t="s">
        <v>98</v>
      </c>
    </row>
    <row r="219" spans="2:65" s="1" customFormat="1" ht="16.5" customHeight="1">
      <c r="B219" s="34"/>
      <c r="C219" s="133" t="s">
        <v>1004</v>
      </c>
      <c r="D219" s="133" t="s">
        <v>265</v>
      </c>
      <c r="E219" s="134" t="s">
        <v>7670</v>
      </c>
      <c r="F219" s="135" t="s">
        <v>7671</v>
      </c>
      <c r="G219" s="136" t="s">
        <v>490</v>
      </c>
      <c r="H219" s="137">
        <v>38</v>
      </c>
      <c r="I219" s="138"/>
      <c r="J219" s="139">
        <f>ROUND(I219*H219,2)</f>
        <v>0</v>
      </c>
      <c r="K219" s="135" t="s">
        <v>269</v>
      </c>
      <c r="L219" s="34"/>
      <c r="M219" s="140" t="s">
        <v>19</v>
      </c>
      <c r="N219" s="141" t="s">
        <v>48</v>
      </c>
      <c r="P219" s="142">
        <f>O219*H219</f>
        <v>0</v>
      </c>
      <c r="Q219" s="142">
        <v>0</v>
      </c>
      <c r="R219" s="142">
        <f>Q219*H219</f>
        <v>0</v>
      </c>
      <c r="S219" s="142">
        <v>0</v>
      </c>
      <c r="T219" s="143">
        <f>S219*H219</f>
        <v>0</v>
      </c>
      <c r="AR219" s="144" t="s">
        <v>375</v>
      </c>
      <c r="AT219" s="144" t="s">
        <v>265</v>
      </c>
      <c r="AU219" s="144" t="s">
        <v>98</v>
      </c>
      <c r="AY219" s="19" t="s">
        <v>263</v>
      </c>
      <c r="BE219" s="145">
        <f>IF(N219="základní",J219,0)</f>
        <v>0</v>
      </c>
      <c r="BF219" s="145">
        <f>IF(N219="snížená",J219,0)</f>
        <v>0</v>
      </c>
      <c r="BG219" s="145">
        <f>IF(N219="zákl. přenesená",J219,0)</f>
        <v>0</v>
      </c>
      <c r="BH219" s="145">
        <f>IF(N219="sníž. přenesená",J219,0)</f>
        <v>0</v>
      </c>
      <c r="BI219" s="145">
        <f>IF(N219="nulová",J219,0)</f>
        <v>0</v>
      </c>
      <c r="BJ219" s="19" t="s">
        <v>88</v>
      </c>
      <c r="BK219" s="145">
        <f>ROUND(I219*H219,2)</f>
        <v>0</v>
      </c>
      <c r="BL219" s="19" t="s">
        <v>375</v>
      </c>
      <c r="BM219" s="144" t="s">
        <v>15852</v>
      </c>
    </row>
    <row r="220" spans="2:65" s="1" customFormat="1" ht="10.199999999999999">
      <c r="B220" s="34"/>
      <c r="D220" s="146" t="s">
        <v>271</v>
      </c>
      <c r="F220" s="147" t="s">
        <v>7673</v>
      </c>
      <c r="I220" s="148"/>
      <c r="L220" s="34"/>
      <c r="M220" s="149"/>
      <c r="T220" s="55"/>
      <c r="AT220" s="19" t="s">
        <v>271</v>
      </c>
      <c r="AU220" s="19" t="s">
        <v>98</v>
      </c>
    </row>
    <row r="221" spans="2:65" s="1" customFormat="1" ht="24.15" customHeight="1">
      <c r="B221" s="34"/>
      <c r="C221" s="133" t="s">
        <v>1011</v>
      </c>
      <c r="D221" s="133" t="s">
        <v>265</v>
      </c>
      <c r="E221" s="134" t="s">
        <v>7674</v>
      </c>
      <c r="F221" s="135" t="s">
        <v>7675</v>
      </c>
      <c r="G221" s="136" t="s">
        <v>268</v>
      </c>
      <c r="H221" s="137">
        <v>10</v>
      </c>
      <c r="I221" s="138"/>
      <c r="J221" s="139">
        <f>ROUND(I221*H221,2)</f>
        <v>0</v>
      </c>
      <c r="K221" s="135" t="s">
        <v>269</v>
      </c>
      <c r="L221" s="34"/>
      <c r="M221" s="140" t="s">
        <v>19</v>
      </c>
      <c r="N221" s="141" t="s">
        <v>48</v>
      </c>
      <c r="P221" s="142">
        <f>O221*H221</f>
        <v>0</v>
      </c>
      <c r="Q221" s="142">
        <v>0</v>
      </c>
      <c r="R221" s="142">
        <f>Q221*H221</f>
        <v>0</v>
      </c>
      <c r="S221" s="142">
        <v>0</v>
      </c>
      <c r="T221" s="143">
        <f>S221*H221</f>
        <v>0</v>
      </c>
      <c r="AR221" s="144" t="s">
        <v>375</v>
      </c>
      <c r="AT221" s="144" t="s">
        <v>265</v>
      </c>
      <c r="AU221" s="144" t="s">
        <v>98</v>
      </c>
      <c r="AY221" s="19" t="s">
        <v>263</v>
      </c>
      <c r="BE221" s="145">
        <f>IF(N221="základní",J221,0)</f>
        <v>0</v>
      </c>
      <c r="BF221" s="145">
        <f>IF(N221="snížená",J221,0)</f>
        <v>0</v>
      </c>
      <c r="BG221" s="145">
        <f>IF(N221="zákl. přenesená",J221,0)</f>
        <v>0</v>
      </c>
      <c r="BH221" s="145">
        <f>IF(N221="sníž. přenesená",J221,0)</f>
        <v>0</v>
      </c>
      <c r="BI221" s="145">
        <f>IF(N221="nulová",J221,0)</f>
        <v>0</v>
      </c>
      <c r="BJ221" s="19" t="s">
        <v>88</v>
      </c>
      <c r="BK221" s="145">
        <f>ROUND(I221*H221,2)</f>
        <v>0</v>
      </c>
      <c r="BL221" s="19" t="s">
        <v>375</v>
      </c>
      <c r="BM221" s="144" t="s">
        <v>15853</v>
      </c>
    </row>
    <row r="222" spans="2:65" s="1" customFormat="1" ht="10.199999999999999">
      <c r="B222" s="34"/>
      <c r="D222" s="146" t="s">
        <v>271</v>
      </c>
      <c r="F222" s="147" t="s">
        <v>7677</v>
      </c>
      <c r="I222" s="148"/>
      <c r="L222" s="34"/>
      <c r="M222" s="149"/>
      <c r="T222" s="55"/>
      <c r="AT222" s="19" t="s">
        <v>271</v>
      </c>
      <c r="AU222" s="19" t="s">
        <v>98</v>
      </c>
    </row>
    <row r="223" spans="2:65" s="1" customFormat="1" ht="24.15" customHeight="1">
      <c r="B223" s="34"/>
      <c r="C223" s="133" t="s">
        <v>1018</v>
      </c>
      <c r="D223" s="133" t="s">
        <v>265</v>
      </c>
      <c r="E223" s="134" t="s">
        <v>7674</v>
      </c>
      <c r="F223" s="135" t="s">
        <v>7675</v>
      </c>
      <c r="G223" s="136" t="s">
        <v>268</v>
      </c>
      <c r="H223" s="137">
        <v>12</v>
      </c>
      <c r="I223" s="138"/>
      <c r="J223" s="139">
        <f>ROUND(I223*H223,2)</f>
        <v>0</v>
      </c>
      <c r="K223" s="135" t="s">
        <v>269</v>
      </c>
      <c r="L223" s="34"/>
      <c r="M223" s="140" t="s">
        <v>19</v>
      </c>
      <c r="N223" s="141" t="s">
        <v>48</v>
      </c>
      <c r="P223" s="142">
        <f>O223*H223</f>
        <v>0</v>
      </c>
      <c r="Q223" s="142">
        <v>0</v>
      </c>
      <c r="R223" s="142">
        <f>Q223*H223</f>
        <v>0</v>
      </c>
      <c r="S223" s="142">
        <v>0</v>
      </c>
      <c r="T223" s="143">
        <f>S223*H223</f>
        <v>0</v>
      </c>
      <c r="AR223" s="144" t="s">
        <v>375</v>
      </c>
      <c r="AT223" s="144" t="s">
        <v>265</v>
      </c>
      <c r="AU223" s="144" t="s">
        <v>98</v>
      </c>
      <c r="AY223" s="19" t="s">
        <v>263</v>
      </c>
      <c r="BE223" s="145">
        <f>IF(N223="základní",J223,0)</f>
        <v>0</v>
      </c>
      <c r="BF223" s="145">
        <f>IF(N223="snížená",J223,0)</f>
        <v>0</v>
      </c>
      <c r="BG223" s="145">
        <f>IF(N223="zákl. přenesená",J223,0)</f>
        <v>0</v>
      </c>
      <c r="BH223" s="145">
        <f>IF(N223="sníž. přenesená",J223,0)</f>
        <v>0</v>
      </c>
      <c r="BI223" s="145">
        <f>IF(N223="nulová",J223,0)</f>
        <v>0</v>
      </c>
      <c r="BJ223" s="19" t="s">
        <v>88</v>
      </c>
      <c r="BK223" s="145">
        <f>ROUND(I223*H223,2)</f>
        <v>0</v>
      </c>
      <c r="BL223" s="19" t="s">
        <v>375</v>
      </c>
      <c r="BM223" s="144" t="s">
        <v>15854</v>
      </c>
    </row>
    <row r="224" spans="2:65" s="1" customFormat="1" ht="10.199999999999999">
      <c r="B224" s="34"/>
      <c r="D224" s="146" t="s">
        <v>271</v>
      </c>
      <c r="F224" s="147" t="s">
        <v>7677</v>
      </c>
      <c r="I224" s="148"/>
      <c r="L224" s="34"/>
      <c r="M224" s="149"/>
      <c r="T224" s="55"/>
      <c r="AT224" s="19" t="s">
        <v>271</v>
      </c>
      <c r="AU224" s="19" t="s">
        <v>98</v>
      </c>
    </row>
    <row r="225" spans="2:65" s="1" customFormat="1" ht="24.15" customHeight="1">
      <c r="B225" s="34"/>
      <c r="C225" s="133" t="s">
        <v>1024</v>
      </c>
      <c r="D225" s="133" t="s">
        <v>265</v>
      </c>
      <c r="E225" s="134" t="s">
        <v>7679</v>
      </c>
      <c r="F225" s="135" t="s">
        <v>7680</v>
      </c>
      <c r="G225" s="136" t="s">
        <v>268</v>
      </c>
      <c r="H225" s="137">
        <v>18</v>
      </c>
      <c r="I225" s="138"/>
      <c r="J225" s="139">
        <f>ROUND(I225*H225,2)</f>
        <v>0</v>
      </c>
      <c r="K225" s="135" t="s">
        <v>269</v>
      </c>
      <c r="L225" s="34"/>
      <c r="M225" s="140" t="s">
        <v>19</v>
      </c>
      <c r="N225" s="141" t="s">
        <v>48</v>
      </c>
      <c r="P225" s="142">
        <f>O225*H225</f>
        <v>0</v>
      </c>
      <c r="Q225" s="142">
        <v>0</v>
      </c>
      <c r="R225" s="142">
        <f>Q225*H225</f>
        <v>0</v>
      </c>
      <c r="S225" s="142">
        <v>0</v>
      </c>
      <c r="T225" s="143">
        <f>S225*H225</f>
        <v>0</v>
      </c>
      <c r="AR225" s="144" t="s">
        <v>375</v>
      </c>
      <c r="AT225" s="144" t="s">
        <v>265</v>
      </c>
      <c r="AU225" s="144" t="s">
        <v>98</v>
      </c>
      <c r="AY225" s="19" t="s">
        <v>263</v>
      </c>
      <c r="BE225" s="145">
        <f>IF(N225="základní",J225,0)</f>
        <v>0</v>
      </c>
      <c r="BF225" s="145">
        <f>IF(N225="snížená",J225,0)</f>
        <v>0</v>
      </c>
      <c r="BG225" s="145">
        <f>IF(N225="zákl. přenesená",J225,0)</f>
        <v>0</v>
      </c>
      <c r="BH225" s="145">
        <f>IF(N225="sníž. přenesená",J225,0)</f>
        <v>0</v>
      </c>
      <c r="BI225" s="145">
        <f>IF(N225="nulová",J225,0)</f>
        <v>0</v>
      </c>
      <c r="BJ225" s="19" t="s">
        <v>88</v>
      </c>
      <c r="BK225" s="145">
        <f>ROUND(I225*H225,2)</f>
        <v>0</v>
      </c>
      <c r="BL225" s="19" t="s">
        <v>375</v>
      </c>
      <c r="BM225" s="144" t="s">
        <v>15855</v>
      </c>
    </row>
    <row r="226" spans="2:65" s="1" customFormat="1" ht="10.199999999999999">
      <c r="B226" s="34"/>
      <c r="D226" s="146" t="s">
        <v>271</v>
      </c>
      <c r="F226" s="147" t="s">
        <v>7682</v>
      </c>
      <c r="I226" s="148"/>
      <c r="L226" s="34"/>
      <c r="M226" s="149"/>
      <c r="T226" s="55"/>
      <c r="AT226" s="19" t="s">
        <v>271</v>
      </c>
      <c r="AU226" s="19" t="s">
        <v>98</v>
      </c>
    </row>
    <row r="227" spans="2:65" s="1" customFormat="1" ht="24.15" customHeight="1">
      <c r="B227" s="34"/>
      <c r="C227" s="133" t="s">
        <v>1030</v>
      </c>
      <c r="D227" s="133" t="s">
        <v>265</v>
      </c>
      <c r="E227" s="134" t="s">
        <v>7688</v>
      </c>
      <c r="F227" s="135" t="s">
        <v>7689</v>
      </c>
      <c r="G227" s="136" t="s">
        <v>490</v>
      </c>
      <c r="H227" s="137">
        <v>14</v>
      </c>
      <c r="I227" s="138"/>
      <c r="J227" s="139">
        <f>ROUND(I227*H227,2)</f>
        <v>0</v>
      </c>
      <c r="K227" s="135" t="s">
        <v>269</v>
      </c>
      <c r="L227" s="34"/>
      <c r="M227" s="140" t="s">
        <v>19</v>
      </c>
      <c r="N227" s="141" t="s">
        <v>48</v>
      </c>
      <c r="P227" s="142">
        <f>O227*H227</f>
        <v>0</v>
      </c>
      <c r="Q227" s="142">
        <v>0</v>
      </c>
      <c r="R227" s="142">
        <f>Q227*H227</f>
        <v>0</v>
      </c>
      <c r="S227" s="142">
        <v>0</v>
      </c>
      <c r="T227" s="143">
        <f>S227*H227</f>
        <v>0</v>
      </c>
      <c r="AR227" s="144" t="s">
        <v>375</v>
      </c>
      <c r="AT227" s="144" t="s">
        <v>265</v>
      </c>
      <c r="AU227" s="144" t="s">
        <v>98</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375</v>
      </c>
      <c r="BM227" s="144" t="s">
        <v>15856</v>
      </c>
    </row>
    <row r="228" spans="2:65" s="1" customFormat="1" ht="10.199999999999999">
      <c r="B228" s="34"/>
      <c r="D228" s="146" t="s">
        <v>271</v>
      </c>
      <c r="F228" s="147" t="s">
        <v>7691</v>
      </c>
      <c r="I228" s="148"/>
      <c r="L228" s="34"/>
      <c r="M228" s="149"/>
      <c r="T228" s="55"/>
      <c r="AT228" s="19" t="s">
        <v>271</v>
      </c>
      <c r="AU228" s="19" t="s">
        <v>98</v>
      </c>
    </row>
    <row r="229" spans="2:65" s="1" customFormat="1" ht="24.15" customHeight="1">
      <c r="B229" s="34"/>
      <c r="C229" s="133" t="s">
        <v>1036</v>
      </c>
      <c r="D229" s="133" t="s">
        <v>265</v>
      </c>
      <c r="E229" s="134" t="s">
        <v>7696</v>
      </c>
      <c r="F229" s="135" t="s">
        <v>7697</v>
      </c>
      <c r="G229" s="136" t="s">
        <v>490</v>
      </c>
      <c r="H229" s="137">
        <v>18</v>
      </c>
      <c r="I229" s="138"/>
      <c r="J229" s="139">
        <f>ROUND(I229*H229,2)</f>
        <v>0</v>
      </c>
      <c r="K229" s="135" t="s">
        <v>269</v>
      </c>
      <c r="L229" s="34"/>
      <c r="M229" s="140" t="s">
        <v>19</v>
      </c>
      <c r="N229" s="141" t="s">
        <v>48</v>
      </c>
      <c r="P229" s="142">
        <f>O229*H229</f>
        <v>0</v>
      </c>
      <c r="Q229" s="142">
        <v>0</v>
      </c>
      <c r="R229" s="142">
        <f>Q229*H229</f>
        <v>0</v>
      </c>
      <c r="S229" s="142">
        <v>0</v>
      </c>
      <c r="T229" s="143">
        <f>S229*H229</f>
        <v>0</v>
      </c>
      <c r="AR229" s="144" t="s">
        <v>375</v>
      </c>
      <c r="AT229" s="144" t="s">
        <v>265</v>
      </c>
      <c r="AU229" s="144" t="s">
        <v>98</v>
      </c>
      <c r="AY229" s="19" t="s">
        <v>263</v>
      </c>
      <c r="BE229" s="145">
        <f>IF(N229="základní",J229,0)</f>
        <v>0</v>
      </c>
      <c r="BF229" s="145">
        <f>IF(N229="snížená",J229,0)</f>
        <v>0</v>
      </c>
      <c r="BG229" s="145">
        <f>IF(N229="zákl. přenesená",J229,0)</f>
        <v>0</v>
      </c>
      <c r="BH229" s="145">
        <f>IF(N229="sníž. přenesená",J229,0)</f>
        <v>0</v>
      </c>
      <c r="BI229" s="145">
        <f>IF(N229="nulová",J229,0)</f>
        <v>0</v>
      </c>
      <c r="BJ229" s="19" t="s">
        <v>88</v>
      </c>
      <c r="BK229" s="145">
        <f>ROUND(I229*H229,2)</f>
        <v>0</v>
      </c>
      <c r="BL229" s="19" t="s">
        <v>375</v>
      </c>
      <c r="BM229" s="144" t="s">
        <v>15857</v>
      </c>
    </row>
    <row r="230" spans="2:65" s="1" customFormat="1" ht="10.199999999999999">
      <c r="B230" s="34"/>
      <c r="D230" s="146" t="s">
        <v>271</v>
      </c>
      <c r="F230" s="147" t="s">
        <v>7699</v>
      </c>
      <c r="I230" s="148"/>
      <c r="L230" s="34"/>
      <c r="M230" s="149"/>
      <c r="T230" s="55"/>
      <c r="AT230" s="19" t="s">
        <v>271</v>
      </c>
      <c r="AU230" s="19" t="s">
        <v>98</v>
      </c>
    </row>
    <row r="231" spans="2:65" s="1" customFormat="1" ht="16.5" customHeight="1">
      <c r="B231" s="34"/>
      <c r="C231" s="133" t="s">
        <v>1044</v>
      </c>
      <c r="D231" s="133" t="s">
        <v>265</v>
      </c>
      <c r="E231" s="134" t="s">
        <v>7704</v>
      </c>
      <c r="F231" s="135" t="s">
        <v>7705</v>
      </c>
      <c r="G231" s="136" t="s">
        <v>490</v>
      </c>
      <c r="H231" s="137">
        <v>8</v>
      </c>
      <c r="I231" s="138"/>
      <c r="J231" s="139">
        <f>ROUND(I231*H231,2)</f>
        <v>0</v>
      </c>
      <c r="K231" s="135" t="s">
        <v>269</v>
      </c>
      <c r="L231" s="34"/>
      <c r="M231" s="140" t="s">
        <v>19</v>
      </c>
      <c r="N231" s="141" t="s">
        <v>48</v>
      </c>
      <c r="P231" s="142">
        <f>O231*H231</f>
        <v>0</v>
      </c>
      <c r="Q231" s="142">
        <v>0</v>
      </c>
      <c r="R231" s="142">
        <f>Q231*H231</f>
        <v>0</v>
      </c>
      <c r="S231" s="142">
        <v>0</v>
      </c>
      <c r="T231" s="143">
        <f>S231*H231</f>
        <v>0</v>
      </c>
      <c r="AR231" s="144" t="s">
        <v>375</v>
      </c>
      <c r="AT231" s="144" t="s">
        <v>265</v>
      </c>
      <c r="AU231" s="144" t="s">
        <v>98</v>
      </c>
      <c r="AY231" s="19" t="s">
        <v>263</v>
      </c>
      <c r="BE231" s="145">
        <f>IF(N231="základní",J231,0)</f>
        <v>0</v>
      </c>
      <c r="BF231" s="145">
        <f>IF(N231="snížená",J231,0)</f>
        <v>0</v>
      </c>
      <c r="BG231" s="145">
        <f>IF(N231="zákl. přenesená",J231,0)</f>
        <v>0</v>
      </c>
      <c r="BH231" s="145">
        <f>IF(N231="sníž. přenesená",J231,0)</f>
        <v>0</v>
      </c>
      <c r="BI231" s="145">
        <f>IF(N231="nulová",J231,0)</f>
        <v>0</v>
      </c>
      <c r="BJ231" s="19" t="s">
        <v>88</v>
      </c>
      <c r="BK231" s="145">
        <f>ROUND(I231*H231,2)</f>
        <v>0</v>
      </c>
      <c r="BL231" s="19" t="s">
        <v>375</v>
      </c>
      <c r="BM231" s="144" t="s">
        <v>15858</v>
      </c>
    </row>
    <row r="232" spans="2:65" s="1" customFormat="1" ht="10.199999999999999">
      <c r="B232" s="34"/>
      <c r="D232" s="146" t="s">
        <v>271</v>
      </c>
      <c r="F232" s="147" t="s">
        <v>7707</v>
      </c>
      <c r="I232" s="148"/>
      <c r="L232" s="34"/>
      <c r="M232" s="149"/>
      <c r="T232" s="55"/>
      <c r="AT232" s="19" t="s">
        <v>271</v>
      </c>
      <c r="AU232" s="19" t="s">
        <v>98</v>
      </c>
    </row>
    <row r="233" spans="2:65" s="1" customFormat="1" ht="16.5" customHeight="1">
      <c r="B233" s="34"/>
      <c r="C233" s="133" t="s">
        <v>1048</v>
      </c>
      <c r="D233" s="133" t="s">
        <v>265</v>
      </c>
      <c r="E233" s="134" t="s">
        <v>15859</v>
      </c>
      <c r="F233" s="135" t="s">
        <v>15860</v>
      </c>
      <c r="G233" s="136" t="s">
        <v>490</v>
      </c>
      <c r="H233" s="137">
        <v>4</v>
      </c>
      <c r="I233" s="138"/>
      <c r="J233" s="139">
        <f>ROUND(I233*H233,2)</f>
        <v>0</v>
      </c>
      <c r="K233" s="135" t="s">
        <v>269</v>
      </c>
      <c r="L233" s="34"/>
      <c r="M233" s="140" t="s">
        <v>19</v>
      </c>
      <c r="N233" s="141" t="s">
        <v>48</v>
      </c>
      <c r="P233" s="142">
        <f>O233*H233</f>
        <v>0</v>
      </c>
      <c r="Q233" s="142">
        <v>0</v>
      </c>
      <c r="R233" s="142">
        <f>Q233*H233</f>
        <v>0</v>
      </c>
      <c r="S233" s="142">
        <v>0</v>
      </c>
      <c r="T233" s="143">
        <f>S233*H233</f>
        <v>0</v>
      </c>
      <c r="AR233" s="144" t="s">
        <v>375</v>
      </c>
      <c r="AT233" s="144" t="s">
        <v>265</v>
      </c>
      <c r="AU233" s="144" t="s">
        <v>98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375</v>
      </c>
      <c r="BM233" s="144" t="s">
        <v>15861</v>
      </c>
    </row>
    <row r="234" spans="2:65" s="1" customFormat="1" ht="10.199999999999999">
      <c r="B234" s="34"/>
      <c r="D234" s="146" t="s">
        <v>271</v>
      </c>
      <c r="F234" s="147" t="s">
        <v>15862</v>
      </c>
      <c r="I234" s="148"/>
      <c r="L234" s="34"/>
      <c r="M234" s="149"/>
      <c r="T234" s="55"/>
      <c r="AT234" s="19" t="s">
        <v>271</v>
      </c>
      <c r="AU234" s="19" t="s">
        <v>98</v>
      </c>
    </row>
    <row r="235" spans="2:65" s="1" customFormat="1" ht="24.15" customHeight="1">
      <c r="B235" s="34"/>
      <c r="C235" s="133" t="s">
        <v>1054</v>
      </c>
      <c r="D235" s="133" t="s">
        <v>265</v>
      </c>
      <c r="E235" s="134" t="s">
        <v>7708</v>
      </c>
      <c r="F235" s="135" t="s">
        <v>7709</v>
      </c>
      <c r="G235" s="136" t="s">
        <v>490</v>
      </c>
      <c r="H235" s="137">
        <v>26</v>
      </c>
      <c r="I235" s="138"/>
      <c r="J235" s="139">
        <f>ROUND(I235*H235,2)</f>
        <v>0</v>
      </c>
      <c r="K235" s="135" t="s">
        <v>269</v>
      </c>
      <c r="L235" s="34"/>
      <c r="M235" s="140" t="s">
        <v>19</v>
      </c>
      <c r="N235" s="141" t="s">
        <v>48</v>
      </c>
      <c r="P235" s="142">
        <f>O235*H235</f>
        <v>0</v>
      </c>
      <c r="Q235" s="142">
        <v>0</v>
      </c>
      <c r="R235" s="142">
        <f>Q235*H235</f>
        <v>0</v>
      </c>
      <c r="S235" s="142">
        <v>0</v>
      </c>
      <c r="T235" s="143">
        <f>S235*H235</f>
        <v>0</v>
      </c>
      <c r="AR235" s="144" t="s">
        <v>375</v>
      </c>
      <c r="AT235" s="144" t="s">
        <v>265</v>
      </c>
      <c r="AU235" s="144" t="s">
        <v>98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375</v>
      </c>
      <c r="BM235" s="144" t="s">
        <v>15863</v>
      </c>
    </row>
    <row r="236" spans="2:65" s="1" customFormat="1" ht="10.199999999999999">
      <c r="B236" s="34"/>
      <c r="D236" s="146" t="s">
        <v>271</v>
      </c>
      <c r="F236" s="147" t="s">
        <v>7711</v>
      </c>
      <c r="I236" s="148"/>
      <c r="L236" s="34"/>
      <c r="M236" s="149"/>
      <c r="T236" s="55"/>
      <c r="AT236" s="19" t="s">
        <v>271</v>
      </c>
      <c r="AU236" s="19" t="s">
        <v>98</v>
      </c>
    </row>
    <row r="237" spans="2:65" s="1" customFormat="1" ht="24.15" customHeight="1">
      <c r="B237" s="34"/>
      <c r="C237" s="133" t="s">
        <v>1060</v>
      </c>
      <c r="D237" s="133" t="s">
        <v>265</v>
      </c>
      <c r="E237" s="134" t="s">
        <v>7712</v>
      </c>
      <c r="F237" s="135" t="s">
        <v>7713</v>
      </c>
      <c r="G237" s="136" t="s">
        <v>490</v>
      </c>
      <c r="H237" s="137">
        <v>8</v>
      </c>
      <c r="I237" s="138"/>
      <c r="J237" s="139">
        <f>ROUND(I237*H237,2)</f>
        <v>0</v>
      </c>
      <c r="K237" s="135" t="s">
        <v>269</v>
      </c>
      <c r="L237" s="34"/>
      <c r="M237" s="140" t="s">
        <v>19</v>
      </c>
      <c r="N237" s="141" t="s">
        <v>48</v>
      </c>
      <c r="P237" s="142">
        <f>O237*H237</f>
        <v>0</v>
      </c>
      <c r="Q237" s="142">
        <v>0</v>
      </c>
      <c r="R237" s="142">
        <f>Q237*H237</f>
        <v>0</v>
      </c>
      <c r="S237" s="142">
        <v>0</v>
      </c>
      <c r="T237" s="143">
        <f>S237*H237</f>
        <v>0</v>
      </c>
      <c r="AR237" s="144" t="s">
        <v>375</v>
      </c>
      <c r="AT237" s="144" t="s">
        <v>265</v>
      </c>
      <c r="AU237" s="144" t="s">
        <v>98</v>
      </c>
      <c r="AY237" s="19" t="s">
        <v>263</v>
      </c>
      <c r="BE237" s="145">
        <f>IF(N237="základní",J237,0)</f>
        <v>0</v>
      </c>
      <c r="BF237" s="145">
        <f>IF(N237="snížená",J237,0)</f>
        <v>0</v>
      </c>
      <c r="BG237" s="145">
        <f>IF(N237="zákl. přenesená",J237,0)</f>
        <v>0</v>
      </c>
      <c r="BH237" s="145">
        <f>IF(N237="sníž. přenesená",J237,0)</f>
        <v>0</v>
      </c>
      <c r="BI237" s="145">
        <f>IF(N237="nulová",J237,0)</f>
        <v>0</v>
      </c>
      <c r="BJ237" s="19" t="s">
        <v>88</v>
      </c>
      <c r="BK237" s="145">
        <f>ROUND(I237*H237,2)</f>
        <v>0</v>
      </c>
      <c r="BL237" s="19" t="s">
        <v>375</v>
      </c>
      <c r="BM237" s="144" t="s">
        <v>15864</v>
      </c>
    </row>
    <row r="238" spans="2:65" s="1" customFormat="1" ht="10.199999999999999">
      <c r="B238" s="34"/>
      <c r="D238" s="146" t="s">
        <v>271</v>
      </c>
      <c r="F238" s="147" t="s">
        <v>7715</v>
      </c>
      <c r="I238" s="148"/>
      <c r="L238" s="34"/>
      <c r="M238" s="149"/>
      <c r="T238" s="55"/>
      <c r="AT238" s="19" t="s">
        <v>271</v>
      </c>
      <c r="AU238" s="19" t="s">
        <v>98</v>
      </c>
    </row>
    <row r="239" spans="2:65" s="1" customFormat="1" ht="21.75" customHeight="1">
      <c r="B239" s="34"/>
      <c r="C239" s="133" t="s">
        <v>1065</v>
      </c>
      <c r="D239" s="133" t="s">
        <v>265</v>
      </c>
      <c r="E239" s="134" t="s">
        <v>15865</v>
      </c>
      <c r="F239" s="135" t="s">
        <v>15866</v>
      </c>
      <c r="G239" s="136" t="s">
        <v>490</v>
      </c>
      <c r="H239" s="137">
        <v>6</v>
      </c>
      <c r="I239" s="138"/>
      <c r="J239" s="139">
        <f>ROUND(I239*H239,2)</f>
        <v>0</v>
      </c>
      <c r="K239" s="135" t="s">
        <v>269</v>
      </c>
      <c r="L239" s="34"/>
      <c r="M239" s="140" t="s">
        <v>19</v>
      </c>
      <c r="N239" s="141" t="s">
        <v>48</v>
      </c>
      <c r="P239" s="142">
        <f>O239*H239</f>
        <v>0</v>
      </c>
      <c r="Q239" s="142">
        <v>0</v>
      </c>
      <c r="R239" s="142">
        <f>Q239*H239</f>
        <v>0</v>
      </c>
      <c r="S239" s="142">
        <v>0</v>
      </c>
      <c r="T239" s="143">
        <f>S239*H239</f>
        <v>0</v>
      </c>
      <c r="AR239" s="144" t="s">
        <v>375</v>
      </c>
      <c r="AT239" s="144" t="s">
        <v>265</v>
      </c>
      <c r="AU239" s="144" t="s">
        <v>98</v>
      </c>
      <c r="AY239" s="19" t="s">
        <v>263</v>
      </c>
      <c r="BE239" s="145">
        <f>IF(N239="základní",J239,0)</f>
        <v>0</v>
      </c>
      <c r="BF239" s="145">
        <f>IF(N239="snížená",J239,0)</f>
        <v>0</v>
      </c>
      <c r="BG239" s="145">
        <f>IF(N239="zákl. přenesená",J239,0)</f>
        <v>0</v>
      </c>
      <c r="BH239" s="145">
        <f>IF(N239="sníž. přenesená",J239,0)</f>
        <v>0</v>
      </c>
      <c r="BI239" s="145">
        <f>IF(N239="nulová",J239,0)</f>
        <v>0</v>
      </c>
      <c r="BJ239" s="19" t="s">
        <v>88</v>
      </c>
      <c r="BK239" s="145">
        <f>ROUND(I239*H239,2)</f>
        <v>0</v>
      </c>
      <c r="BL239" s="19" t="s">
        <v>375</v>
      </c>
      <c r="BM239" s="144" t="s">
        <v>15867</v>
      </c>
    </row>
    <row r="240" spans="2:65" s="1" customFormat="1" ht="10.199999999999999">
      <c r="B240" s="34"/>
      <c r="D240" s="146" t="s">
        <v>271</v>
      </c>
      <c r="F240" s="147" t="s">
        <v>15868</v>
      </c>
      <c r="I240" s="148"/>
      <c r="L240" s="34"/>
      <c r="M240" s="149"/>
      <c r="T240" s="55"/>
      <c r="AT240" s="19" t="s">
        <v>271</v>
      </c>
      <c r="AU240" s="19" t="s">
        <v>98</v>
      </c>
    </row>
    <row r="241" spans="2:65" s="1" customFormat="1" ht="21.75" customHeight="1">
      <c r="B241" s="34"/>
      <c r="C241" s="133" t="s">
        <v>1071</v>
      </c>
      <c r="D241" s="133" t="s">
        <v>265</v>
      </c>
      <c r="E241" s="134" t="s">
        <v>7720</v>
      </c>
      <c r="F241" s="135" t="s">
        <v>7721</v>
      </c>
      <c r="G241" s="136" t="s">
        <v>490</v>
      </c>
      <c r="H241" s="137">
        <v>2</v>
      </c>
      <c r="I241" s="138"/>
      <c r="J241" s="139">
        <f>ROUND(I241*H241,2)</f>
        <v>0</v>
      </c>
      <c r="K241" s="135" t="s">
        <v>269</v>
      </c>
      <c r="L241" s="34"/>
      <c r="M241" s="140" t="s">
        <v>19</v>
      </c>
      <c r="N241" s="141" t="s">
        <v>48</v>
      </c>
      <c r="P241" s="142">
        <f>O241*H241</f>
        <v>0</v>
      </c>
      <c r="Q241" s="142">
        <v>0</v>
      </c>
      <c r="R241" s="142">
        <f>Q241*H241</f>
        <v>0</v>
      </c>
      <c r="S241" s="142">
        <v>0</v>
      </c>
      <c r="T241" s="143">
        <f>S241*H241</f>
        <v>0</v>
      </c>
      <c r="AR241" s="144" t="s">
        <v>375</v>
      </c>
      <c r="AT241" s="144" t="s">
        <v>265</v>
      </c>
      <c r="AU241" s="144" t="s">
        <v>98</v>
      </c>
      <c r="AY241" s="19" t="s">
        <v>263</v>
      </c>
      <c r="BE241" s="145">
        <f>IF(N241="základní",J241,0)</f>
        <v>0</v>
      </c>
      <c r="BF241" s="145">
        <f>IF(N241="snížená",J241,0)</f>
        <v>0</v>
      </c>
      <c r="BG241" s="145">
        <f>IF(N241="zákl. přenesená",J241,0)</f>
        <v>0</v>
      </c>
      <c r="BH241" s="145">
        <f>IF(N241="sníž. přenesená",J241,0)</f>
        <v>0</v>
      </c>
      <c r="BI241" s="145">
        <f>IF(N241="nulová",J241,0)</f>
        <v>0</v>
      </c>
      <c r="BJ241" s="19" t="s">
        <v>88</v>
      </c>
      <c r="BK241" s="145">
        <f>ROUND(I241*H241,2)</f>
        <v>0</v>
      </c>
      <c r="BL241" s="19" t="s">
        <v>375</v>
      </c>
      <c r="BM241" s="144" t="s">
        <v>15869</v>
      </c>
    </row>
    <row r="242" spans="2:65" s="1" customFormat="1" ht="10.199999999999999">
      <c r="B242" s="34"/>
      <c r="D242" s="146" t="s">
        <v>271</v>
      </c>
      <c r="F242" s="147" t="s">
        <v>7723</v>
      </c>
      <c r="I242" s="148"/>
      <c r="L242" s="34"/>
      <c r="M242" s="149"/>
      <c r="T242" s="55"/>
      <c r="AT242" s="19" t="s">
        <v>271</v>
      </c>
      <c r="AU242" s="19" t="s">
        <v>98</v>
      </c>
    </row>
    <row r="243" spans="2:65" s="1" customFormat="1" ht="16.5" customHeight="1">
      <c r="B243" s="34"/>
      <c r="C243" s="133" t="s">
        <v>1078</v>
      </c>
      <c r="D243" s="133" t="s">
        <v>265</v>
      </c>
      <c r="E243" s="134" t="s">
        <v>15870</v>
      </c>
      <c r="F243" s="135" t="s">
        <v>7231</v>
      </c>
      <c r="G243" s="136" t="s">
        <v>6409</v>
      </c>
      <c r="H243" s="137">
        <v>4</v>
      </c>
      <c r="I243" s="138"/>
      <c r="J243" s="139">
        <f t="shared" ref="J243:J258" si="30">ROUND(I243*H243,2)</f>
        <v>0</v>
      </c>
      <c r="K243" s="135" t="s">
        <v>19</v>
      </c>
      <c r="L243" s="34"/>
      <c r="M243" s="140" t="s">
        <v>19</v>
      </c>
      <c r="N243" s="141" t="s">
        <v>48</v>
      </c>
      <c r="P243" s="142">
        <f t="shared" ref="P243:P258" si="31">O243*H243</f>
        <v>0</v>
      </c>
      <c r="Q243" s="142">
        <v>0</v>
      </c>
      <c r="R243" s="142">
        <f t="shared" ref="R243:R258" si="32">Q243*H243</f>
        <v>0</v>
      </c>
      <c r="S243" s="142">
        <v>0</v>
      </c>
      <c r="T243" s="143">
        <f t="shared" ref="T243:T258" si="33">S243*H243</f>
        <v>0</v>
      </c>
      <c r="AR243" s="144" t="s">
        <v>375</v>
      </c>
      <c r="AT243" s="144" t="s">
        <v>265</v>
      </c>
      <c r="AU243" s="144" t="s">
        <v>98</v>
      </c>
      <c r="AY243" s="19" t="s">
        <v>263</v>
      </c>
      <c r="BE243" s="145">
        <f t="shared" ref="BE243:BE258" si="34">IF(N243="základní",J243,0)</f>
        <v>0</v>
      </c>
      <c r="BF243" s="145">
        <f t="shared" ref="BF243:BF258" si="35">IF(N243="snížená",J243,0)</f>
        <v>0</v>
      </c>
      <c r="BG243" s="145">
        <f t="shared" ref="BG243:BG258" si="36">IF(N243="zákl. přenesená",J243,0)</f>
        <v>0</v>
      </c>
      <c r="BH243" s="145">
        <f t="shared" ref="BH243:BH258" si="37">IF(N243="sníž. přenesená",J243,0)</f>
        <v>0</v>
      </c>
      <c r="BI243" s="145">
        <f t="shared" ref="BI243:BI258" si="38">IF(N243="nulová",J243,0)</f>
        <v>0</v>
      </c>
      <c r="BJ243" s="19" t="s">
        <v>88</v>
      </c>
      <c r="BK243" s="145">
        <f t="shared" ref="BK243:BK258" si="39">ROUND(I243*H243,2)</f>
        <v>0</v>
      </c>
      <c r="BL243" s="19" t="s">
        <v>375</v>
      </c>
      <c r="BM243" s="144" t="s">
        <v>15871</v>
      </c>
    </row>
    <row r="244" spans="2:65" s="1" customFormat="1" ht="16.5" customHeight="1">
      <c r="B244" s="34"/>
      <c r="C244" s="133" t="s">
        <v>1084</v>
      </c>
      <c r="D244" s="133" t="s">
        <v>265</v>
      </c>
      <c r="E244" s="134" t="s">
        <v>15872</v>
      </c>
      <c r="F244" s="135" t="s">
        <v>7727</v>
      </c>
      <c r="G244" s="136" t="s">
        <v>6409</v>
      </c>
      <c r="H244" s="137">
        <v>12</v>
      </c>
      <c r="I244" s="138"/>
      <c r="J244" s="139">
        <f t="shared" si="30"/>
        <v>0</v>
      </c>
      <c r="K244" s="135" t="s">
        <v>19</v>
      </c>
      <c r="L244" s="34"/>
      <c r="M244" s="140" t="s">
        <v>19</v>
      </c>
      <c r="N244" s="141" t="s">
        <v>48</v>
      </c>
      <c r="P244" s="142">
        <f t="shared" si="31"/>
        <v>0</v>
      </c>
      <c r="Q244" s="142">
        <v>0</v>
      </c>
      <c r="R244" s="142">
        <f t="shared" si="32"/>
        <v>0</v>
      </c>
      <c r="S244" s="142">
        <v>0</v>
      </c>
      <c r="T244" s="143">
        <f t="shared" si="33"/>
        <v>0</v>
      </c>
      <c r="AR244" s="144" t="s">
        <v>375</v>
      </c>
      <c r="AT244" s="144" t="s">
        <v>265</v>
      </c>
      <c r="AU244" s="144" t="s">
        <v>98</v>
      </c>
      <c r="AY244" s="19" t="s">
        <v>263</v>
      </c>
      <c r="BE244" s="145">
        <f t="shared" si="34"/>
        <v>0</v>
      </c>
      <c r="BF244" s="145">
        <f t="shared" si="35"/>
        <v>0</v>
      </c>
      <c r="BG244" s="145">
        <f t="shared" si="36"/>
        <v>0</v>
      </c>
      <c r="BH244" s="145">
        <f t="shared" si="37"/>
        <v>0</v>
      </c>
      <c r="BI244" s="145">
        <f t="shared" si="38"/>
        <v>0</v>
      </c>
      <c r="BJ244" s="19" t="s">
        <v>88</v>
      </c>
      <c r="BK244" s="145">
        <f t="shared" si="39"/>
        <v>0</v>
      </c>
      <c r="BL244" s="19" t="s">
        <v>375</v>
      </c>
      <c r="BM244" s="144" t="s">
        <v>15873</v>
      </c>
    </row>
    <row r="245" spans="2:65" s="1" customFormat="1" ht="16.5" customHeight="1">
      <c r="B245" s="34"/>
      <c r="C245" s="133" t="s">
        <v>1090</v>
      </c>
      <c r="D245" s="133" t="s">
        <v>265</v>
      </c>
      <c r="E245" s="134" t="s">
        <v>15874</v>
      </c>
      <c r="F245" s="135" t="s">
        <v>7730</v>
      </c>
      <c r="G245" s="136" t="s">
        <v>6409</v>
      </c>
      <c r="H245" s="137">
        <v>1</v>
      </c>
      <c r="I245" s="138"/>
      <c r="J245" s="139">
        <f t="shared" si="30"/>
        <v>0</v>
      </c>
      <c r="K245" s="135" t="s">
        <v>19</v>
      </c>
      <c r="L245" s="34"/>
      <c r="M245" s="140" t="s">
        <v>19</v>
      </c>
      <c r="N245" s="141" t="s">
        <v>48</v>
      </c>
      <c r="P245" s="142">
        <f t="shared" si="31"/>
        <v>0</v>
      </c>
      <c r="Q245" s="142">
        <v>0</v>
      </c>
      <c r="R245" s="142">
        <f t="shared" si="32"/>
        <v>0</v>
      </c>
      <c r="S245" s="142">
        <v>0</v>
      </c>
      <c r="T245" s="143">
        <f t="shared" si="33"/>
        <v>0</v>
      </c>
      <c r="AR245" s="144" t="s">
        <v>375</v>
      </c>
      <c r="AT245" s="144" t="s">
        <v>265</v>
      </c>
      <c r="AU245" s="144" t="s">
        <v>98</v>
      </c>
      <c r="AY245" s="19" t="s">
        <v>263</v>
      </c>
      <c r="BE245" s="145">
        <f t="shared" si="34"/>
        <v>0</v>
      </c>
      <c r="BF245" s="145">
        <f t="shared" si="35"/>
        <v>0</v>
      </c>
      <c r="BG245" s="145">
        <f t="shared" si="36"/>
        <v>0</v>
      </c>
      <c r="BH245" s="145">
        <f t="shared" si="37"/>
        <v>0</v>
      </c>
      <c r="BI245" s="145">
        <f t="shared" si="38"/>
        <v>0</v>
      </c>
      <c r="BJ245" s="19" t="s">
        <v>88</v>
      </c>
      <c r="BK245" s="145">
        <f t="shared" si="39"/>
        <v>0</v>
      </c>
      <c r="BL245" s="19" t="s">
        <v>375</v>
      </c>
      <c r="BM245" s="144" t="s">
        <v>15875</v>
      </c>
    </row>
    <row r="246" spans="2:65" s="1" customFormat="1" ht="16.5" customHeight="1">
      <c r="B246" s="34"/>
      <c r="C246" s="133" t="s">
        <v>1096</v>
      </c>
      <c r="D246" s="133" t="s">
        <v>265</v>
      </c>
      <c r="E246" s="134" t="s">
        <v>15876</v>
      </c>
      <c r="F246" s="135" t="s">
        <v>7733</v>
      </c>
      <c r="G246" s="136" t="s">
        <v>6409</v>
      </c>
      <c r="H246" s="137">
        <v>11</v>
      </c>
      <c r="I246" s="138"/>
      <c r="J246" s="139">
        <f t="shared" si="30"/>
        <v>0</v>
      </c>
      <c r="K246" s="135" t="s">
        <v>19</v>
      </c>
      <c r="L246" s="34"/>
      <c r="M246" s="140" t="s">
        <v>19</v>
      </c>
      <c r="N246" s="141" t="s">
        <v>48</v>
      </c>
      <c r="P246" s="142">
        <f t="shared" si="31"/>
        <v>0</v>
      </c>
      <c r="Q246" s="142">
        <v>0</v>
      </c>
      <c r="R246" s="142">
        <f t="shared" si="32"/>
        <v>0</v>
      </c>
      <c r="S246" s="142">
        <v>0</v>
      </c>
      <c r="T246" s="143">
        <f t="shared" si="33"/>
        <v>0</v>
      </c>
      <c r="AR246" s="144" t="s">
        <v>375</v>
      </c>
      <c r="AT246" s="144" t="s">
        <v>265</v>
      </c>
      <c r="AU246" s="144" t="s">
        <v>98</v>
      </c>
      <c r="AY246" s="19" t="s">
        <v>263</v>
      </c>
      <c r="BE246" s="145">
        <f t="shared" si="34"/>
        <v>0</v>
      </c>
      <c r="BF246" s="145">
        <f t="shared" si="35"/>
        <v>0</v>
      </c>
      <c r="BG246" s="145">
        <f t="shared" si="36"/>
        <v>0</v>
      </c>
      <c r="BH246" s="145">
        <f t="shared" si="37"/>
        <v>0</v>
      </c>
      <c r="BI246" s="145">
        <f t="shared" si="38"/>
        <v>0</v>
      </c>
      <c r="BJ246" s="19" t="s">
        <v>88</v>
      </c>
      <c r="BK246" s="145">
        <f t="shared" si="39"/>
        <v>0</v>
      </c>
      <c r="BL246" s="19" t="s">
        <v>375</v>
      </c>
      <c r="BM246" s="144" t="s">
        <v>15877</v>
      </c>
    </row>
    <row r="247" spans="2:65" s="1" customFormat="1" ht="16.5" customHeight="1">
      <c r="B247" s="34"/>
      <c r="C247" s="133" t="s">
        <v>1102</v>
      </c>
      <c r="D247" s="133" t="s">
        <v>265</v>
      </c>
      <c r="E247" s="134" t="s">
        <v>15878</v>
      </c>
      <c r="F247" s="135" t="s">
        <v>7739</v>
      </c>
      <c r="G247" s="136" t="s">
        <v>6409</v>
      </c>
      <c r="H247" s="137">
        <v>4</v>
      </c>
      <c r="I247" s="138"/>
      <c r="J247" s="139">
        <f t="shared" si="30"/>
        <v>0</v>
      </c>
      <c r="K247" s="135" t="s">
        <v>19</v>
      </c>
      <c r="L247" s="34"/>
      <c r="M247" s="140" t="s">
        <v>19</v>
      </c>
      <c r="N247" s="141" t="s">
        <v>48</v>
      </c>
      <c r="P247" s="142">
        <f t="shared" si="31"/>
        <v>0</v>
      </c>
      <c r="Q247" s="142">
        <v>0</v>
      </c>
      <c r="R247" s="142">
        <f t="shared" si="32"/>
        <v>0</v>
      </c>
      <c r="S247" s="142">
        <v>0</v>
      </c>
      <c r="T247" s="143">
        <f t="shared" si="33"/>
        <v>0</v>
      </c>
      <c r="AR247" s="144" t="s">
        <v>375</v>
      </c>
      <c r="AT247" s="144" t="s">
        <v>265</v>
      </c>
      <c r="AU247" s="144" t="s">
        <v>98</v>
      </c>
      <c r="AY247" s="19" t="s">
        <v>263</v>
      </c>
      <c r="BE247" s="145">
        <f t="shared" si="34"/>
        <v>0</v>
      </c>
      <c r="BF247" s="145">
        <f t="shared" si="35"/>
        <v>0</v>
      </c>
      <c r="BG247" s="145">
        <f t="shared" si="36"/>
        <v>0</v>
      </c>
      <c r="BH247" s="145">
        <f t="shared" si="37"/>
        <v>0</v>
      </c>
      <c r="BI247" s="145">
        <f t="shared" si="38"/>
        <v>0</v>
      </c>
      <c r="BJ247" s="19" t="s">
        <v>88</v>
      </c>
      <c r="BK247" s="145">
        <f t="shared" si="39"/>
        <v>0</v>
      </c>
      <c r="BL247" s="19" t="s">
        <v>375</v>
      </c>
      <c r="BM247" s="144" t="s">
        <v>15879</v>
      </c>
    </row>
    <row r="248" spans="2:65" s="1" customFormat="1" ht="16.5" customHeight="1">
      <c r="B248" s="34"/>
      <c r="C248" s="133" t="s">
        <v>1106</v>
      </c>
      <c r="D248" s="133" t="s">
        <v>265</v>
      </c>
      <c r="E248" s="134" t="s">
        <v>15880</v>
      </c>
      <c r="F248" s="135" t="s">
        <v>7748</v>
      </c>
      <c r="G248" s="136" t="s">
        <v>6409</v>
      </c>
      <c r="H248" s="137">
        <v>31</v>
      </c>
      <c r="I248" s="138"/>
      <c r="J248" s="139">
        <f t="shared" si="30"/>
        <v>0</v>
      </c>
      <c r="K248" s="135" t="s">
        <v>19</v>
      </c>
      <c r="L248" s="34"/>
      <c r="M248" s="140" t="s">
        <v>19</v>
      </c>
      <c r="N248" s="141" t="s">
        <v>48</v>
      </c>
      <c r="P248" s="142">
        <f t="shared" si="31"/>
        <v>0</v>
      </c>
      <c r="Q248" s="142">
        <v>0</v>
      </c>
      <c r="R248" s="142">
        <f t="shared" si="32"/>
        <v>0</v>
      </c>
      <c r="S248" s="142">
        <v>0</v>
      </c>
      <c r="T248" s="143">
        <f t="shared" si="33"/>
        <v>0</v>
      </c>
      <c r="AR248" s="144" t="s">
        <v>375</v>
      </c>
      <c r="AT248" s="144" t="s">
        <v>265</v>
      </c>
      <c r="AU248" s="144" t="s">
        <v>98</v>
      </c>
      <c r="AY248" s="19" t="s">
        <v>263</v>
      </c>
      <c r="BE248" s="145">
        <f t="shared" si="34"/>
        <v>0</v>
      </c>
      <c r="BF248" s="145">
        <f t="shared" si="35"/>
        <v>0</v>
      </c>
      <c r="BG248" s="145">
        <f t="shared" si="36"/>
        <v>0</v>
      </c>
      <c r="BH248" s="145">
        <f t="shared" si="37"/>
        <v>0</v>
      </c>
      <c r="BI248" s="145">
        <f t="shared" si="38"/>
        <v>0</v>
      </c>
      <c r="BJ248" s="19" t="s">
        <v>88</v>
      </c>
      <c r="BK248" s="145">
        <f t="shared" si="39"/>
        <v>0</v>
      </c>
      <c r="BL248" s="19" t="s">
        <v>375</v>
      </c>
      <c r="BM248" s="144" t="s">
        <v>15881</v>
      </c>
    </row>
    <row r="249" spans="2:65" s="1" customFormat="1" ht="16.5" customHeight="1">
      <c r="B249" s="34"/>
      <c r="C249" s="133" t="s">
        <v>1113</v>
      </c>
      <c r="D249" s="133" t="s">
        <v>265</v>
      </c>
      <c r="E249" s="134" t="s">
        <v>15882</v>
      </c>
      <c r="F249" s="135" t="s">
        <v>7751</v>
      </c>
      <c r="G249" s="136" t="s">
        <v>6409</v>
      </c>
      <c r="H249" s="137">
        <v>2</v>
      </c>
      <c r="I249" s="138"/>
      <c r="J249" s="139">
        <f t="shared" si="30"/>
        <v>0</v>
      </c>
      <c r="K249" s="135" t="s">
        <v>19</v>
      </c>
      <c r="L249" s="34"/>
      <c r="M249" s="140" t="s">
        <v>19</v>
      </c>
      <c r="N249" s="141" t="s">
        <v>48</v>
      </c>
      <c r="P249" s="142">
        <f t="shared" si="31"/>
        <v>0</v>
      </c>
      <c r="Q249" s="142">
        <v>0</v>
      </c>
      <c r="R249" s="142">
        <f t="shared" si="32"/>
        <v>0</v>
      </c>
      <c r="S249" s="142">
        <v>0</v>
      </c>
      <c r="T249" s="143">
        <f t="shared" si="33"/>
        <v>0</v>
      </c>
      <c r="AR249" s="144" t="s">
        <v>375</v>
      </c>
      <c r="AT249" s="144" t="s">
        <v>265</v>
      </c>
      <c r="AU249" s="144" t="s">
        <v>98</v>
      </c>
      <c r="AY249" s="19" t="s">
        <v>263</v>
      </c>
      <c r="BE249" s="145">
        <f t="shared" si="34"/>
        <v>0</v>
      </c>
      <c r="BF249" s="145">
        <f t="shared" si="35"/>
        <v>0</v>
      </c>
      <c r="BG249" s="145">
        <f t="shared" si="36"/>
        <v>0</v>
      </c>
      <c r="BH249" s="145">
        <f t="shared" si="37"/>
        <v>0</v>
      </c>
      <c r="BI249" s="145">
        <f t="shared" si="38"/>
        <v>0</v>
      </c>
      <c r="BJ249" s="19" t="s">
        <v>88</v>
      </c>
      <c r="BK249" s="145">
        <f t="shared" si="39"/>
        <v>0</v>
      </c>
      <c r="BL249" s="19" t="s">
        <v>375</v>
      </c>
      <c r="BM249" s="144" t="s">
        <v>15883</v>
      </c>
    </row>
    <row r="250" spans="2:65" s="1" customFormat="1" ht="24.15" customHeight="1">
      <c r="B250" s="34"/>
      <c r="C250" s="133" t="s">
        <v>1119</v>
      </c>
      <c r="D250" s="133" t="s">
        <v>265</v>
      </c>
      <c r="E250" s="134" t="s">
        <v>15884</v>
      </c>
      <c r="F250" s="135" t="s">
        <v>7756</v>
      </c>
      <c r="G250" s="136" t="s">
        <v>6409</v>
      </c>
      <c r="H250" s="137">
        <v>61</v>
      </c>
      <c r="I250" s="138"/>
      <c r="J250" s="139">
        <f t="shared" si="30"/>
        <v>0</v>
      </c>
      <c r="K250" s="135" t="s">
        <v>19</v>
      </c>
      <c r="L250" s="34"/>
      <c r="M250" s="140" t="s">
        <v>19</v>
      </c>
      <c r="N250" s="141" t="s">
        <v>48</v>
      </c>
      <c r="P250" s="142">
        <f t="shared" si="31"/>
        <v>0</v>
      </c>
      <c r="Q250" s="142">
        <v>0</v>
      </c>
      <c r="R250" s="142">
        <f t="shared" si="32"/>
        <v>0</v>
      </c>
      <c r="S250" s="142">
        <v>0</v>
      </c>
      <c r="T250" s="143">
        <f t="shared" si="33"/>
        <v>0</v>
      </c>
      <c r="AR250" s="144" t="s">
        <v>375</v>
      </c>
      <c r="AT250" s="144" t="s">
        <v>265</v>
      </c>
      <c r="AU250" s="144" t="s">
        <v>98</v>
      </c>
      <c r="AY250" s="19" t="s">
        <v>263</v>
      </c>
      <c r="BE250" s="145">
        <f t="shared" si="34"/>
        <v>0</v>
      </c>
      <c r="BF250" s="145">
        <f t="shared" si="35"/>
        <v>0</v>
      </c>
      <c r="BG250" s="145">
        <f t="shared" si="36"/>
        <v>0</v>
      </c>
      <c r="BH250" s="145">
        <f t="shared" si="37"/>
        <v>0</v>
      </c>
      <c r="BI250" s="145">
        <f t="shared" si="38"/>
        <v>0</v>
      </c>
      <c r="BJ250" s="19" t="s">
        <v>88</v>
      </c>
      <c r="BK250" s="145">
        <f t="shared" si="39"/>
        <v>0</v>
      </c>
      <c r="BL250" s="19" t="s">
        <v>375</v>
      </c>
      <c r="BM250" s="144" t="s">
        <v>15885</v>
      </c>
    </row>
    <row r="251" spans="2:65" s="1" customFormat="1" ht="16.5" customHeight="1">
      <c r="B251" s="34"/>
      <c r="C251" s="133" t="s">
        <v>1124</v>
      </c>
      <c r="D251" s="133" t="s">
        <v>265</v>
      </c>
      <c r="E251" s="134" t="s">
        <v>15886</v>
      </c>
      <c r="F251" s="135" t="s">
        <v>7771</v>
      </c>
      <c r="G251" s="136" t="s">
        <v>6409</v>
      </c>
      <c r="H251" s="137">
        <v>2</v>
      </c>
      <c r="I251" s="138"/>
      <c r="J251" s="139">
        <f t="shared" si="30"/>
        <v>0</v>
      </c>
      <c r="K251" s="135" t="s">
        <v>19</v>
      </c>
      <c r="L251" s="34"/>
      <c r="M251" s="140" t="s">
        <v>19</v>
      </c>
      <c r="N251" s="141" t="s">
        <v>48</v>
      </c>
      <c r="P251" s="142">
        <f t="shared" si="31"/>
        <v>0</v>
      </c>
      <c r="Q251" s="142">
        <v>0</v>
      </c>
      <c r="R251" s="142">
        <f t="shared" si="32"/>
        <v>0</v>
      </c>
      <c r="S251" s="142">
        <v>0</v>
      </c>
      <c r="T251" s="143">
        <f t="shared" si="33"/>
        <v>0</v>
      </c>
      <c r="AR251" s="144" t="s">
        <v>375</v>
      </c>
      <c r="AT251" s="144" t="s">
        <v>265</v>
      </c>
      <c r="AU251" s="144" t="s">
        <v>98</v>
      </c>
      <c r="AY251" s="19" t="s">
        <v>263</v>
      </c>
      <c r="BE251" s="145">
        <f t="shared" si="34"/>
        <v>0</v>
      </c>
      <c r="BF251" s="145">
        <f t="shared" si="35"/>
        <v>0</v>
      </c>
      <c r="BG251" s="145">
        <f t="shared" si="36"/>
        <v>0</v>
      </c>
      <c r="BH251" s="145">
        <f t="shared" si="37"/>
        <v>0</v>
      </c>
      <c r="BI251" s="145">
        <f t="shared" si="38"/>
        <v>0</v>
      </c>
      <c r="BJ251" s="19" t="s">
        <v>88</v>
      </c>
      <c r="BK251" s="145">
        <f t="shared" si="39"/>
        <v>0</v>
      </c>
      <c r="BL251" s="19" t="s">
        <v>375</v>
      </c>
      <c r="BM251" s="144" t="s">
        <v>15887</v>
      </c>
    </row>
    <row r="252" spans="2:65" s="1" customFormat="1" ht="16.5" customHeight="1">
      <c r="B252" s="34"/>
      <c r="C252" s="133" t="s">
        <v>1130</v>
      </c>
      <c r="D252" s="133" t="s">
        <v>265</v>
      </c>
      <c r="E252" s="134" t="s">
        <v>15888</v>
      </c>
      <c r="F252" s="135" t="s">
        <v>7774</v>
      </c>
      <c r="G252" s="136" t="s">
        <v>6409</v>
      </c>
      <c r="H252" s="137">
        <v>2</v>
      </c>
      <c r="I252" s="138"/>
      <c r="J252" s="139">
        <f t="shared" si="30"/>
        <v>0</v>
      </c>
      <c r="K252" s="135" t="s">
        <v>19</v>
      </c>
      <c r="L252" s="34"/>
      <c r="M252" s="140" t="s">
        <v>19</v>
      </c>
      <c r="N252" s="141" t="s">
        <v>48</v>
      </c>
      <c r="P252" s="142">
        <f t="shared" si="31"/>
        <v>0</v>
      </c>
      <c r="Q252" s="142">
        <v>0</v>
      </c>
      <c r="R252" s="142">
        <f t="shared" si="32"/>
        <v>0</v>
      </c>
      <c r="S252" s="142">
        <v>0</v>
      </c>
      <c r="T252" s="143">
        <f t="shared" si="33"/>
        <v>0</v>
      </c>
      <c r="AR252" s="144" t="s">
        <v>375</v>
      </c>
      <c r="AT252" s="144" t="s">
        <v>265</v>
      </c>
      <c r="AU252" s="144" t="s">
        <v>98</v>
      </c>
      <c r="AY252" s="19" t="s">
        <v>263</v>
      </c>
      <c r="BE252" s="145">
        <f t="shared" si="34"/>
        <v>0</v>
      </c>
      <c r="BF252" s="145">
        <f t="shared" si="35"/>
        <v>0</v>
      </c>
      <c r="BG252" s="145">
        <f t="shared" si="36"/>
        <v>0</v>
      </c>
      <c r="BH252" s="145">
        <f t="shared" si="37"/>
        <v>0</v>
      </c>
      <c r="BI252" s="145">
        <f t="shared" si="38"/>
        <v>0</v>
      </c>
      <c r="BJ252" s="19" t="s">
        <v>88</v>
      </c>
      <c r="BK252" s="145">
        <f t="shared" si="39"/>
        <v>0</v>
      </c>
      <c r="BL252" s="19" t="s">
        <v>375</v>
      </c>
      <c r="BM252" s="144" t="s">
        <v>15889</v>
      </c>
    </row>
    <row r="253" spans="2:65" s="1" customFormat="1" ht="24.15" customHeight="1">
      <c r="B253" s="34"/>
      <c r="C253" s="133" t="s">
        <v>1134</v>
      </c>
      <c r="D253" s="133" t="s">
        <v>265</v>
      </c>
      <c r="E253" s="134" t="s">
        <v>15890</v>
      </c>
      <c r="F253" s="135" t="s">
        <v>15891</v>
      </c>
      <c r="G253" s="136" t="s">
        <v>6409</v>
      </c>
      <c r="H253" s="137">
        <v>12</v>
      </c>
      <c r="I253" s="138"/>
      <c r="J253" s="139">
        <f t="shared" si="30"/>
        <v>0</v>
      </c>
      <c r="K253" s="135" t="s">
        <v>19</v>
      </c>
      <c r="L253" s="34"/>
      <c r="M253" s="140" t="s">
        <v>19</v>
      </c>
      <c r="N253" s="141" t="s">
        <v>48</v>
      </c>
      <c r="P253" s="142">
        <f t="shared" si="31"/>
        <v>0</v>
      </c>
      <c r="Q253" s="142">
        <v>0</v>
      </c>
      <c r="R253" s="142">
        <f t="shared" si="32"/>
        <v>0</v>
      </c>
      <c r="S253" s="142">
        <v>0</v>
      </c>
      <c r="T253" s="143">
        <f t="shared" si="33"/>
        <v>0</v>
      </c>
      <c r="AR253" s="144" t="s">
        <v>375</v>
      </c>
      <c r="AT253" s="144" t="s">
        <v>265</v>
      </c>
      <c r="AU253" s="144" t="s">
        <v>98</v>
      </c>
      <c r="AY253" s="19" t="s">
        <v>263</v>
      </c>
      <c r="BE253" s="145">
        <f t="shared" si="34"/>
        <v>0</v>
      </c>
      <c r="BF253" s="145">
        <f t="shared" si="35"/>
        <v>0</v>
      </c>
      <c r="BG253" s="145">
        <f t="shared" si="36"/>
        <v>0</v>
      </c>
      <c r="BH253" s="145">
        <f t="shared" si="37"/>
        <v>0</v>
      </c>
      <c r="BI253" s="145">
        <f t="shared" si="38"/>
        <v>0</v>
      </c>
      <c r="BJ253" s="19" t="s">
        <v>88</v>
      </c>
      <c r="BK253" s="145">
        <f t="shared" si="39"/>
        <v>0</v>
      </c>
      <c r="BL253" s="19" t="s">
        <v>375</v>
      </c>
      <c r="BM253" s="144" t="s">
        <v>15892</v>
      </c>
    </row>
    <row r="254" spans="2:65" s="1" customFormat="1" ht="16.5" customHeight="1">
      <c r="B254" s="34"/>
      <c r="C254" s="133" t="s">
        <v>1141</v>
      </c>
      <c r="D254" s="133" t="s">
        <v>265</v>
      </c>
      <c r="E254" s="134" t="s">
        <v>7724</v>
      </c>
      <c r="F254" s="135" t="s">
        <v>7292</v>
      </c>
      <c r="G254" s="136" t="s">
        <v>6409</v>
      </c>
      <c r="H254" s="137">
        <v>1</v>
      </c>
      <c r="I254" s="138"/>
      <c r="J254" s="139">
        <f t="shared" si="30"/>
        <v>0</v>
      </c>
      <c r="K254" s="135" t="s">
        <v>19</v>
      </c>
      <c r="L254" s="34"/>
      <c r="M254" s="140" t="s">
        <v>19</v>
      </c>
      <c r="N254" s="141" t="s">
        <v>48</v>
      </c>
      <c r="P254" s="142">
        <f t="shared" si="31"/>
        <v>0</v>
      </c>
      <c r="Q254" s="142">
        <v>0</v>
      </c>
      <c r="R254" s="142">
        <f t="shared" si="32"/>
        <v>0</v>
      </c>
      <c r="S254" s="142">
        <v>0</v>
      </c>
      <c r="T254" s="143">
        <f t="shared" si="33"/>
        <v>0</v>
      </c>
      <c r="AR254" s="144" t="s">
        <v>375</v>
      </c>
      <c r="AT254" s="144" t="s">
        <v>265</v>
      </c>
      <c r="AU254" s="144" t="s">
        <v>98</v>
      </c>
      <c r="AY254" s="19" t="s">
        <v>263</v>
      </c>
      <c r="BE254" s="145">
        <f t="shared" si="34"/>
        <v>0</v>
      </c>
      <c r="BF254" s="145">
        <f t="shared" si="35"/>
        <v>0</v>
      </c>
      <c r="BG254" s="145">
        <f t="shared" si="36"/>
        <v>0</v>
      </c>
      <c r="BH254" s="145">
        <f t="shared" si="37"/>
        <v>0</v>
      </c>
      <c r="BI254" s="145">
        <f t="shared" si="38"/>
        <v>0</v>
      </c>
      <c r="BJ254" s="19" t="s">
        <v>88</v>
      </c>
      <c r="BK254" s="145">
        <f t="shared" si="39"/>
        <v>0</v>
      </c>
      <c r="BL254" s="19" t="s">
        <v>375</v>
      </c>
      <c r="BM254" s="144" t="s">
        <v>15893</v>
      </c>
    </row>
    <row r="255" spans="2:65" s="1" customFormat="1" ht="16.5" customHeight="1">
      <c r="B255" s="34"/>
      <c r="C255" s="133" t="s">
        <v>1150</v>
      </c>
      <c r="D255" s="133" t="s">
        <v>265</v>
      </c>
      <c r="E255" s="134" t="s">
        <v>7776</v>
      </c>
      <c r="F255" s="135" t="s">
        <v>7785</v>
      </c>
      <c r="G255" s="136" t="s">
        <v>6409</v>
      </c>
      <c r="H255" s="137">
        <v>1</v>
      </c>
      <c r="I255" s="138"/>
      <c r="J255" s="139">
        <f t="shared" si="30"/>
        <v>0</v>
      </c>
      <c r="K255" s="135" t="s">
        <v>19</v>
      </c>
      <c r="L255" s="34"/>
      <c r="M255" s="140" t="s">
        <v>19</v>
      </c>
      <c r="N255" s="141" t="s">
        <v>48</v>
      </c>
      <c r="P255" s="142">
        <f t="shared" si="31"/>
        <v>0</v>
      </c>
      <c r="Q255" s="142">
        <v>0</v>
      </c>
      <c r="R255" s="142">
        <f t="shared" si="32"/>
        <v>0</v>
      </c>
      <c r="S255" s="142">
        <v>0</v>
      </c>
      <c r="T255" s="143">
        <f t="shared" si="33"/>
        <v>0</v>
      </c>
      <c r="AR255" s="144" t="s">
        <v>375</v>
      </c>
      <c r="AT255" s="144" t="s">
        <v>265</v>
      </c>
      <c r="AU255" s="144" t="s">
        <v>98</v>
      </c>
      <c r="AY255" s="19" t="s">
        <v>263</v>
      </c>
      <c r="BE255" s="145">
        <f t="shared" si="34"/>
        <v>0</v>
      </c>
      <c r="BF255" s="145">
        <f t="shared" si="35"/>
        <v>0</v>
      </c>
      <c r="BG255" s="145">
        <f t="shared" si="36"/>
        <v>0</v>
      </c>
      <c r="BH255" s="145">
        <f t="shared" si="37"/>
        <v>0</v>
      </c>
      <c r="BI255" s="145">
        <f t="shared" si="38"/>
        <v>0</v>
      </c>
      <c r="BJ255" s="19" t="s">
        <v>88</v>
      </c>
      <c r="BK255" s="145">
        <f t="shared" si="39"/>
        <v>0</v>
      </c>
      <c r="BL255" s="19" t="s">
        <v>375</v>
      </c>
      <c r="BM255" s="144" t="s">
        <v>15894</v>
      </c>
    </row>
    <row r="256" spans="2:65" s="1" customFormat="1" ht="16.5" customHeight="1">
      <c r="B256" s="34"/>
      <c r="C256" s="133" t="s">
        <v>1156</v>
      </c>
      <c r="D256" s="133" t="s">
        <v>265</v>
      </c>
      <c r="E256" s="134" t="s">
        <v>7779</v>
      </c>
      <c r="F256" s="135" t="s">
        <v>7301</v>
      </c>
      <c r="G256" s="136" t="s">
        <v>268</v>
      </c>
      <c r="H256" s="137">
        <v>6</v>
      </c>
      <c r="I256" s="138"/>
      <c r="J256" s="139">
        <f t="shared" si="30"/>
        <v>0</v>
      </c>
      <c r="K256" s="135" t="s">
        <v>19</v>
      </c>
      <c r="L256" s="34"/>
      <c r="M256" s="140" t="s">
        <v>19</v>
      </c>
      <c r="N256" s="141" t="s">
        <v>48</v>
      </c>
      <c r="P256" s="142">
        <f t="shared" si="31"/>
        <v>0</v>
      </c>
      <c r="Q256" s="142">
        <v>0</v>
      </c>
      <c r="R256" s="142">
        <f t="shared" si="32"/>
        <v>0</v>
      </c>
      <c r="S256" s="142">
        <v>0</v>
      </c>
      <c r="T256" s="143">
        <f t="shared" si="33"/>
        <v>0</v>
      </c>
      <c r="AR256" s="144" t="s">
        <v>375</v>
      </c>
      <c r="AT256" s="144" t="s">
        <v>265</v>
      </c>
      <c r="AU256" s="144" t="s">
        <v>98</v>
      </c>
      <c r="AY256" s="19" t="s">
        <v>263</v>
      </c>
      <c r="BE256" s="145">
        <f t="shared" si="34"/>
        <v>0</v>
      </c>
      <c r="BF256" s="145">
        <f t="shared" si="35"/>
        <v>0</v>
      </c>
      <c r="BG256" s="145">
        <f t="shared" si="36"/>
        <v>0</v>
      </c>
      <c r="BH256" s="145">
        <f t="shared" si="37"/>
        <v>0</v>
      </c>
      <c r="BI256" s="145">
        <f t="shared" si="38"/>
        <v>0</v>
      </c>
      <c r="BJ256" s="19" t="s">
        <v>88</v>
      </c>
      <c r="BK256" s="145">
        <f t="shared" si="39"/>
        <v>0</v>
      </c>
      <c r="BL256" s="19" t="s">
        <v>375</v>
      </c>
      <c r="BM256" s="144" t="s">
        <v>15895</v>
      </c>
    </row>
    <row r="257" spans="2:65" s="1" customFormat="1" ht="16.5" customHeight="1">
      <c r="B257" s="34"/>
      <c r="C257" s="133" t="s">
        <v>1161</v>
      </c>
      <c r="D257" s="133" t="s">
        <v>265</v>
      </c>
      <c r="E257" s="134" t="s">
        <v>7782</v>
      </c>
      <c r="F257" s="135" t="s">
        <v>7793</v>
      </c>
      <c r="G257" s="136" t="s">
        <v>6409</v>
      </c>
      <c r="H257" s="137">
        <v>1</v>
      </c>
      <c r="I257" s="138"/>
      <c r="J257" s="139">
        <f t="shared" si="30"/>
        <v>0</v>
      </c>
      <c r="K257" s="135" t="s">
        <v>19</v>
      </c>
      <c r="L257" s="34"/>
      <c r="M257" s="140" t="s">
        <v>19</v>
      </c>
      <c r="N257" s="141" t="s">
        <v>48</v>
      </c>
      <c r="P257" s="142">
        <f t="shared" si="31"/>
        <v>0</v>
      </c>
      <c r="Q257" s="142">
        <v>0</v>
      </c>
      <c r="R257" s="142">
        <f t="shared" si="32"/>
        <v>0</v>
      </c>
      <c r="S257" s="142">
        <v>0</v>
      </c>
      <c r="T257" s="143">
        <f t="shared" si="33"/>
        <v>0</v>
      </c>
      <c r="AR257" s="144" t="s">
        <v>375</v>
      </c>
      <c r="AT257" s="144" t="s">
        <v>265</v>
      </c>
      <c r="AU257" s="144" t="s">
        <v>98</v>
      </c>
      <c r="AY257" s="19" t="s">
        <v>263</v>
      </c>
      <c r="BE257" s="145">
        <f t="shared" si="34"/>
        <v>0</v>
      </c>
      <c r="BF257" s="145">
        <f t="shared" si="35"/>
        <v>0</v>
      </c>
      <c r="BG257" s="145">
        <f t="shared" si="36"/>
        <v>0</v>
      </c>
      <c r="BH257" s="145">
        <f t="shared" si="37"/>
        <v>0</v>
      </c>
      <c r="BI257" s="145">
        <f t="shared" si="38"/>
        <v>0</v>
      </c>
      <c r="BJ257" s="19" t="s">
        <v>88</v>
      </c>
      <c r="BK257" s="145">
        <f t="shared" si="39"/>
        <v>0</v>
      </c>
      <c r="BL257" s="19" t="s">
        <v>375</v>
      </c>
      <c r="BM257" s="144" t="s">
        <v>15896</v>
      </c>
    </row>
    <row r="258" spans="2:65" s="1" customFormat="1" ht="24.15" customHeight="1">
      <c r="B258" s="34"/>
      <c r="C258" s="133" t="s">
        <v>1167</v>
      </c>
      <c r="D258" s="133" t="s">
        <v>265</v>
      </c>
      <c r="E258" s="134" t="s">
        <v>7825</v>
      </c>
      <c r="F258" s="135" t="s">
        <v>7826</v>
      </c>
      <c r="G258" s="136" t="s">
        <v>490</v>
      </c>
      <c r="H258" s="137">
        <v>48</v>
      </c>
      <c r="I258" s="138"/>
      <c r="J258" s="139">
        <f t="shared" si="30"/>
        <v>0</v>
      </c>
      <c r="K258" s="135" t="s">
        <v>269</v>
      </c>
      <c r="L258" s="34"/>
      <c r="M258" s="140" t="s">
        <v>19</v>
      </c>
      <c r="N258" s="141" t="s">
        <v>48</v>
      </c>
      <c r="P258" s="142">
        <f t="shared" si="31"/>
        <v>0</v>
      </c>
      <c r="Q258" s="142">
        <v>0</v>
      </c>
      <c r="R258" s="142">
        <f t="shared" si="32"/>
        <v>0</v>
      </c>
      <c r="S258" s="142">
        <v>0</v>
      </c>
      <c r="T258" s="143">
        <f t="shared" si="33"/>
        <v>0</v>
      </c>
      <c r="AR258" s="144" t="s">
        <v>375</v>
      </c>
      <c r="AT258" s="144" t="s">
        <v>265</v>
      </c>
      <c r="AU258" s="144" t="s">
        <v>98</v>
      </c>
      <c r="AY258" s="19" t="s">
        <v>263</v>
      </c>
      <c r="BE258" s="145">
        <f t="shared" si="34"/>
        <v>0</v>
      </c>
      <c r="BF258" s="145">
        <f t="shared" si="35"/>
        <v>0</v>
      </c>
      <c r="BG258" s="145">
        <f t="shared" si="36"/>
        <v>0</v>
      </c>
      <c r="BH258" s="145">
        <f t="shared" si="37"/>
        <v>0</v>
      </c>
      <c r="BI258" s="145">
        <f t="shared" si="38"/>
        <v>0</v>
      </c>
      <c r="BJ258" s="19" t="s">
        <v>88</v>
      </c>
      <c r="BK258" s="145">
        <f t="shared" si="39"/>
        <v>0</v>
      </c>
      <c r="BL258" s="19" t="s">
        <v>375</v>
      </c>
      <c r="BM258" s="144" t="s">
        <v>15897</v>
      </c>
    </row>
    <row r="259" spans="2:65" s="1" customFormat="1" ht="10.199999999999999">
      <c r="B259" s="34"/>
      <c r="D259" s="146" t="s">
        <v>271</v>
      </c>
      <c r="F259" s="147" t="s">
        <v>7828</v>
      </c>
      <c r="I259" s="148"/>
      <c r="L259" s="34"/>
      <c r="M259" s="149"/>
      <c r="T259" s="55"/>
      <c r="AT259" s="19" t="s">
        <v>271</v>
      </c>
      <c r="AU259" s="19" t="s">
        <v>98</v>
      </c>
    </row>
    <row r="260" spans="2:65" s="1" customFormat="1" ht="24.15" customHeight="1">
      <c r="B260" s="34"/>
      <c r="C260" s="133" t="s">
        <v>1173</v>
      </c>
      <c r="D260" s="133" t="s">
        <v>265</v>
      </c>
      <c r="E260" s="134" t="s">
        <v>15898</v>
      </c>
      <c r="F260" s="135" t="s">
        <v>15899</v>
      </c>
      <c r="G260" s="136" t="s">
        <v>490</v>
      </c>
      <c r="H260" s="137">
        <v>52</v>
      </c>
      <c r="I260" s="138"/>
      <c r="J260" s="139">
        <f>ROUND(I260*H260,2)</f>
        <v>0</v>
      </c>
      <c r="K260" s="135" t="s">
        <v>269</v>
      </c>
      <c r="L260" s="34"/>
      <c r="M260" s="140" t="s">
        <v>19</v>
      </c>
      <c r="N260" s="141" t="s">
        <v>48</v>
      </c>
      <c r="P260" s="142">
        <f>O260*H260</f>
        <v>0</v>
      </c>
      <c r="Q260" s="142">
        <v>0</v>
      </c>
      <c r="R260" s="142">
        <f>Q260*H260</f>
        <v>0</v>
      </c>
      <c r="S260" s="142">
        <v>0</v>
      </c>
      <c r="T260" s="143">
        <f>S260*H260</f>
        <v>0</v>
      </c>
      <c r="AR260" s="144" t="s">
        <v>375</v>
      </c>
      <c r="AT260" s="144" t="s">
        <v>265</v>
      </c>
      <c r="AU260" s="144" t="s">
        <v>98</v>
      </c>
      <c r="AY260" s="19" t="s">
        <v>263</v>
      </c>
      <c r="BE260" s="145">
        <f>IF(N260="základní",J260,0)</f>
        <v>0</v>
      </c>
      <c r="BF260" s="145">
        <f>IF(N260="snížená",J260,0)</f>
        <v>0</v>
      </c>
      <c r="BG260" s="145">
        <f>IF(N260="zákl. přenesená",J260,0)</f>
        <v>0</v>
      </c>
      <c r="BH260" s="145">
        <f>IF(N260="sníž. přenesená",J260,0)</f>
        <v>0</v>
      </c>
      <c r="BI260" s="145">
        <f>IF(N260="nulová",J260,0)</f>
        <v>0</v>
      </c>
      <c r="BJ260" s="19" t="s">
        <v>88</v>
      </c>
      <c r="BK260" s="145">
        <f>ROUND(I260*H260,2)</f>
        <v>0</v>
      </c>
      <c r="BL260" s="19" t="s">
        <v>375</v>
      </c>
      <c r="BM260" s="144" t="s">
        <v>15900</v>
      </c>
    </row>
    <row r="261" spans="2:65" s="1" customFormat="1" ht="10.199999999999999">
      <c r="B261" s="34"/>
      <c r="D261" s="146" t="s">
        <v>271</v>
      </c>
      <c r="F261" s="147" t="s">
        <v>15901</v>
      </c>
      <c r="I261" s="148"/>
      <c r="L261" s="34"/>
      <c r="M261" s="149"/>
      <c r="T261" s="55"/>
      <c r="AT261" s="19" t="s">
        <v>271</v>
      </c>
      <c r="AU261" s="19" t="s">
        <v>98</v>
      </c>
    </row>
    <row r="262" spans="2:65" s="1" customFormat="1" ht="24.15" customHeight="1">
      <c r="B262" s="34"/>
      <c r="C262" s="133" t="s">
        <v>1181</v>
      </c>
      <c r="D262" s="133" t="s">
        <v>265</v>
      </c>
      <c r="E262" s="134" t="s">
        <v>7829</v>
      </c>
      <c r="F262" s="135" t="s">
        <v>7830</v>
      </c>
      <c r="G262" s="136" t="s">
        <v>490</v>
      </c>
      <c r="H262" s="137">
        <v>12</v>
      </c>
      <c r="I262" s="138"/>
      <c r="J262" s="139">
        <f>ROUND(I262*H262,2)</f>
        <v>0</v>
      </c>
      <c r="K262" s="135" t="s">
        <v>269</v>
      </c>
      <c r="L262" s="34"/>
      <c r="M262" s="140" t="s">
        <v>19</v>
      </c>
      <c r="N262" s="141" t="s">
        <v>48</v>
      </c>
      <c r="P262" s="142">
        <f>O262*H262</f>
        <v>0</v>
      </c>
      <c r="Q262" s="142">
        <v>0</v>
      </c>
      <c r="R262" s="142">
        <f>Q262*H262</f>
        <v>0</v>
      </c>
      <c r="S262" s="142">
        <v>0</v>
      </c>
      <c r="T262" s="143">
        <f>S262*H262</f>
        <v>0</v>
      </c>
      <c r="AR262" s="144" t="s">
        <v>375</v>
      </c>
      <c r="AT262" s="144" t="s">
        <v>265</v>
      </c>
      <c r="AU262" s="144" t="s">
        <v>98</v>
      </c>
      <c r="AY262" s="19" t="s">
        <v>263</v>
      </c>
      <c r="BE262" s="145">
        <f>IF(N262="základní",J262,0)</f>
        <v>0</v>
      </c>
      <c r="BF262" s="145">
        <f>IF(N262="snížená",J262,0)</f>
        <v>0</v>
      </c>
      <c r="BG262" s="145">
        <f>IF(N262="zákl. přenesená",J262,0)</f>
        <v>0</v>
      </c>
      <c r="BH262" s="145">
        <f>IF(N262="sníž. přenesená",J262,0)</f>
        <v>0</v>
      </c>
      <c r="BI262" s="145">
        <f>IF(N262="nulová",J262,0)</f>
        <v>0</v>
      </c>
      <c r="BJ262" s="19" t="s">
        <v>88</v>
      </c>
      <c r="BK262" s="145">
        <f>ROUND(I262*H262,2)</f>
        <v>0</v>
      </c>
      <c r="BL262" s="19" t="s">
        <v>375</v>
      </c>
      <c r="BM262" s="144" t="s">
        <v>15902</v>
      </c>
    </row>
    <row r="263" spans="2:65" s="1" customFormat="1" ht="10.199999999999999">
      <c r="B263" s="34"/>
      <c r="D263" s="146" t="s">
        <v>271</v>
      </c>
      <c r="F263" s="147" t="s">
        <v>7832</v>
      </c>
      <c r="I263" s="148"/>
      <c r="L263" s="34"/>
      <c r="M263" s="149"/>
      <c r="T263" s="55"/>
      <c r="AT263" s="19" t="s">
        <v>271</v>
      </c>
      <c r="AU263" s="19" t="s">
        <v>98</v>
      </c>
    </row>
    <row r="264" spans="2:65" s="1" customFormat="1" ht="16.5" customHeight="1">
      <c r="B264" s="34"/>
      <c r="C264" s="133" t="s">
        <v>1187</v>
      </c>
      <c r="D264" s="133" t="s">
        <v>265</v>
      </c>
      <c r="E264" s="134" t="s">
        <v>7792</v>
      </c>
      <c r="F264" s="135" t="s">
        <v>15903</v>
      </c>
      <c r="G264" s="136" t="s">
        <v>6409</v>
      </c>
      <c r="H264" s="137">
        <v>16</v>
      </c>
      <c r="I264" s="138"/>
      <c r="J264" s="139">
        <f t="shared" ref="J264:J270" si="40">ROUND(I264*H264,2)</f>
        <v>0</v>
      </c>
      <c r="K264" s="135" t="s">
        <v>19</v>
      </c>
      <c r="L264" s="34"/>
      <c r="M264" s="140" t="s">
        <v>19</v>
      </c>
      <c r="N264" s="141" t="s">
        <v>48</v>
      </c>
      <c r="P264" s="142">
        <f t="shared" ref="P264:P270" si="41">O264*H264</f>
        <v>0</v>
      </c>
      <c r="Q264" s="142">
        <v>0</v>
      </c>
      <c r="R264" s="142">
        <f t="shared" ref="R264:R270" si="42">Q264*H264</f>
        <v>0</v>
      </c>
      <c r="S264" s="142">
        <v>0</v>
      </c>
      <c r="T264" s="143">
        <f t="shared" ref="T264:T270" si="43">S264*H264</f>
        <v>0</v>
      </c>
      <c r="AR264" s="144" t="s">
        <v>375</v>
      </c>
      <c r="AT264" s="144" t="s">
        <v>265</v>
      </c>
      <c r="AU264" s="144" t="s">
        <v>98</v>
      </c>
      <c r="AY264" s="19" t="s">
        <v>263</v>
      </c>
      <c r="BE264" s="145">
        <f t="shared" ref="BE264:BE270" si="44">IF(N264="základní",J264,0)</f>
        <v>0</v>
      </c>
      <c r="BF264" s="145">
        <f t="shared" ref="BF264:BF270" si="45">IF(N264="snížená",J264,0)</f>
        <v>0</v>
      </c>
      <c r="BG264" s="145">
        <f t="shared" ref="BG264:BG270" si="46">IF(N264="zákl. přenesená",J264,0)</f>
        <v>0</v>
      </c>
      <c r="BH264" s="145">
        <f t="shared" ref="BH264:BH270" si="47">IF(N264="sníž. přenesená",J264,0)</f>
        <v>0</v>
      </c>
      <c r="BI264" s="145">
        <f t="shared" ref="BI264:BI270" si="48">IF(N264="nulová",J264,0)</f>
        <v>0</v>
      </c>
      <c r="BJ264" s="19" t="s">
        <v>88</v>
      </c>
      <c r="BK264" s="145">
        <f t="shared" ref="BK264:BK270" si="49">ROUND(I264*H264,2)</f>
        <v>0</v>
      </c>
      <c r="BL264" s="19" t="s">
        <v>375</v>
      </c>
      <c r="BM264" s="144" t="s">
        <v>15904</v>
      </c>
    </row>
    <row r="265" spans="2:65" s="1" customFormat="1" ht="16.5" customHeight="1">
      <c r="B265" s="34"/>
      <c r="C265" s="133" t="s">
        <v>1192</v>
      </c>
      <c r="D265" s="133" t="s">
        <v>265</v>
      </c>
      <c r="E265" s="134" t="s">
        <v>7795</v>
      </c>
      <c r="F265" s="135" t="s">
        <v>15782</v>
      </c>
      <c r="G265" s="136" t="s">
        <v>6409</v>
      </c>
      <c r="H265" s="137">
        <v>216</v>
      </c>
      <c r="I265" s="138"/>
      <c r="J265" s="139">
        <f t="shared" si="40"/>
        <v>0</v>
      </c>
      <c r="K265" s="135" t="s">
        <v>19</v>
      </c>
      <c r="L265" s="34"/>
      <c r="M265" s="140" t="s">
        <v>19</v>
      </c>
      <c r="N265" s="141" t="s">
        <v>48</v>
      </c>
      <c r="P265" s="142">
        <f t="shared" si="41"/>
        <v>0</v>
      </c>
      <c r="Q265" s="142">
        <v>0</v>
      </c>
      <c r="R265" s="142">
        <f t="shared" si="42"/>
        <v>0</v>
      </c>
      <c r="S265" s="142">
        <v>0</v>
      </c>
      <c r="T265" s="143">
        <f t="shared" si="43"/>
        <v>0</v>
      </c>
      <c r="AR265" s="144" t="s">
        <v>375</v>
      </c>
      <c r="AT265" s="144" t="s">
        <v>265</v>
      </c>
      <c r="AU265" s="144" t="s">
        <v>98</v>
      </c>
      <c r="AY265" s="19" t="s">
        <v>263</v>
      </c>
      <c r="BE265" s="145">
        <f t="shared" si="44"/>
        <v>0</v>
      </c>
      <c r="BF265" s="145">
        <f t="shared" si="45"/>
        <v>0</v>
      </c>
      <c r="BG265" s="145">
        <f t="shared" si="46"/>
        <v>0</v>
      </c>
      <c r="BH265" s="145">
        <f t="shared" si="47"/>
        <v>0</v>
      </c>
      <c r="BI265" s="145">
        <f t="shared" si="48"/>
        <v>0</v>
      </c>
      <c r="BJ265" s="19" t="s">
        <v>88</v>
      </c>
      <c r="BK265" s="145">
        <f t="shared" si="49"/>
        <v>0</v>
      </c>
      <c r="BL265" s="19" t="s">
        <v>375</v>
      </c>
      <c r="BM265" s="144" t="s">
        <v>15905</v>
      </c>
    </row>
    <row r="266" spans="2:65" s="1" customFormat="1" ht="16.5" customHeight="1">
      <c r="B266" s="34"/>
      <c r="C266" s="133" t="s">
        <v>1198</v>
      </c>
      <c r="D266" s="133" t="s">
        <v>265</v>
      </c>
      <c r="E266" s="134" t="s">
        <v>7798</v>
      </c>
      <c r="F266" s="135" t="s">
        <v>7845</v>
      </c>
      <c r="G266" s="136" t="s">
        <v>6409</v>
      </c>
      <c r="H266" s="137">
        <v>18</v>
      </c>
      <c r="I266" s="138"/>
      <c r="J266" s="139">
        <f t="shared" si="40"/>
        <v>0</v>
      </c>
      <c r="K266" s="135" t="s">
        <v>19</v>
      </c>
      <c r="L266" s="34"/>
      <c r="M266" s="140" t="s">
        <v>19</v>
      </c>
      <c r="N266" s="141" t="s">
        <v>48</v>
      </c>
      <c r="P266" s="142">
        <f t="shared" si="41"/>
        <v>0</v>
      </c>
      <c r="Q266" s="142">
        <v>0</v>
      </c>
      <c r="R266" s="142">
        <f t="shared" si="42"/>
        <v>0</v>
      </c>
      <c r="S266" s="142">
        <v>0</v>
      </c>
      <c r="T266" s="143">
        <f t="shared" si="43"/>
        <v>0</v>
      </c>
      <c r="AR266" s="144" t="s">
        <v>375</v>
      </c>
      <c r="AT266" s="144" t="s">
        <v>265</v>
      </c>
      <c r="AU266" s="144" t="s">
        <v>98</v>
      </c>
      <c r="AY266" s="19" t="s">
        <v>263</v>
      </c>
      <c r="BE266" s="145">
        <f t="shared" si="44"/>
        <v>0</v>
      </c>
      <c r="BF266" s="145">
        <f t="shared" si="45"/>
        <v>0</v>
      </c>
      <c r="BG266" s="145">
        <f t="shared" si="46"/>
        <v>0</v>
      </c>
      <c r="BH266" s="145">
        <f t="shared" si="47"/>
        <v>0</v>
      </c>
      <c r="BI266" s="145">
        <f t="shared" si="48"/>
        <v>0</v>
      </c>
      <c r="BJ266" s="19" t="s">
        <v>88</v>
      </c>
      <c r="BK266" s="145">
        <f t="shared" si="49"/>
        <v>0</v>
      </c>
      <c r="BL266" s="19" t="s">
        <v>375</v>
      </c>
      <c r="BM266" s="144" t="s">
        <v>15906</v>
      </c>
    </row>
    <row r="267" spans="2:65" s="1" customFormat="1" ht="24.15" customHeight="1">
      <c r="B267" s="34"/>
      <c r="C267" s="133" t="s">
        <v>1207</v>
      </c>
      <c r="D267" s="133" t="s">
        <v>265</v>
      </c>
      <c r="E267" s="134" t="s">
        <v>7800</v>
      </c>
      <c r="F267" s="135" t="s">
        <v>7850</v>
      </c>
      <c r="G267" s="136" t="s">
        <v>6409</v>
      </c>
      <c r="H267" s="137">
        <v>1</v>
      </c>
      <c r="I267" s="138"/>
      <c r="J267" s="139">
        <f t="shared" si="40"/>
        <v>0</v>
      </c>
      <c r="K267" s="135" t="s">
        <v>19</v>
      </c>
      <c r="L267" s="34"/>
      <c r="M267" s="140" t="s">
        <v>19</v>
      </c>
      <c r="N267" s="141" t="s">
        <v>48</v>
      </c>
      <c r="P267" s="142">
        <f t="shared" si="41"/>
        <v>0</v>
      </c>
      <c r="Q267" s="142">
        <v>0</v>
      </c>
      <c r="R267" s="142">
        <f t="shared" si="42"/>
        <v>0</v>
      </c>
      <c r="S267" s="142">
        <v>0</v>
      </c>
      <c r="T267" s="143">
        <f t="shared" si="43"/>
        <v>0</v>
      </c>
      <c r="AR267" s="144" t="s">
        <v>375</v>
      </c>
      <c r="AT267" s="144" t="s">
        <v>265</v>
      </c>
      <c r="AU267" s="144" t="s">
        <v>98</v>
      </c>
      <c r="AY267" s="19" t="s">
        <v>263</v>
      </c>
      <c r="BE267" s="145">
        <f t="shared" si="44"/>
        <v>0</v>
      </c>
      <c r="BF267" s="145">
        <f t="shared" si="45"/>
        <v>0</v>
      </c>
      <c r="BG267" s="145">
        <f t="shared" si="46"/>
        <v>0</v>
      </c>
      <c r="BH267" s="145">
        <f t="shared" si="47"/>
        <v>0</v>
      </c>
      <c r="BI267" s="145">
        <f t="shared" si="48"/>
        <v>0</v>
      </c>
      <c r="BJ267" s="19" t="s">
        <v>88</v>
      </c>
      <c r="BK267" s="145">
        <f t="shared" si="49"/>
        <v>0</v>
      </c>
      <c r="BL267" s="19" t="s">
        <v>375</v>
      </c>
      <c r="BM267" s="144" t="s">
        <v>15907</v>
      </c>
    </row>
    <row r="268" spans="2:65" s="1" customFormat="1" ht="16.5" customHeight="1">
      <c r="B268" s="34"/>
      <c r="C268" s="133" t="s">
        <v>1213</v>
      </c>
      <c r="D268" s="133" t="s">
        <v>265</v>
      </c>
      <c r="E268" s="134" t="s">
        <v>7802</v>
      </c>
      <c r="F268" s="135" t="s">
        <v>12447</v>
      </c>
      <c r="G268" s="136" t="s">
        <v>268</v>
      </c>
      <c r="H268" s="137">
        <v>57</v>
      </c>
      <c r="I268" s="138"/>
      <c r="J268" s="139">
        <f t="shared" si="40"/>
        <v>0</v>
      </c>
      <c r="K268" s="135" t="s">
        <v>19</v>
      </c>
      <c r="L268" s="34"/>
      <c r="M268" s="140" t="s">
        <v>19</v>
      </c>
      <c r="N268" s="141" t="s">
        <v>48</v>
      </c>
      <c r="P268" s="142">
        <f t="shared" si="41"/>
        <v>0</v>
      </c>
      <c r="Q268" s="142">
        <v>0</v>
      </c>
      <c r="R268" s="142">
        <f t="shared" si="42"/>
        <v>0</v>
      </c>
      <c r="S268" s="142">
        <v>0</v>
      </c>
      <c r="T268" s="143">
        <f t="shared" si="43"/>
        <v>0</v>
      </c>
      <c r="AR268" s="144" t="s">
        <v>375</v>
      </c>
      <c r="AT268" s="144" t="s">
        <v>265</v>
      </c>
      <c r="AU268" s="144" t="s">
        <v>98</v>
      </c>
      <c r="AY268" s="19" t="s">
        <v>263</v>
      </c>
      <c r="BE268" s="145">
        <f t="shared" si="44"/>
        <v>0</v>
      </c>
      <c r="BF268" s="145">
        <f t="shared" si="45"/>
        <v>0</v>
      </c>
      <c r="BG268" s="145">
        <f t="shared" si="46"/>
        <v>0</v>
      </c>
      <c r="BH268" s="145">
        <f t="shared" si="47"/>
        <v>0</v>
      </c>
      <c r="BI268" s="145">
        <f t="shared" si="48"/>
        <v>0</v>
      </c>
      <c r="BJ268" s="19" t="s">
        <v>88</v>
      </c>
      <c r="BK268" s="145">
        <f t="shared" si="49"/>
        <v>0</v>
      </c>
      <c r="BL268" s="19" t="s">
        <v>375</v>
      </c>
      <c r="BM268" s="144" t="s">
        <v>15908</v>
      </c>
    </row>
    <row r="269" spans="2:65" s="1" customFormat="1" ht="16.5" customHeight="1">
      <c r="B269" s="34"/>
      <c r="C269" s="133" t="s">
        <v>1220</v>
      </c>
      <c r="D269" s="133" t="s">
        <v>265</v>
      </c>
      <c r="E269" s="134" t="s">
        <v>15909</v>
      </c>
      <c r="F269" s="135" t="s">
        <v>7859</v>
      </c>
      <c r="G269" s="136" t="s">
        <v>490</v>
      </c>
      <c r="H269" s="137">
        <v>1</v>
      </c>
      <c r="I269" s="138"/>
      <c r="J269" s="139">
        <f t="shared" si="40"/>
        <v>0</v>
      </c>
      <c r="K269" s="135" t="s">
        <v>19</v>
      </c>
      <c r="L269" s="34"/>
      <c r="M269" s="140" t="s">
        <v>19</v>
      </c>
      <c r="N269" s="141" t="s">
        <v>48</v>
      </c>
      <c r="P269" s="142">
        <f t="shared" si="41"/>
        <v>0</v>
      </c>
      <c r="Q269" s="142">
        <v>0</v>
      </c>
      <c r="R269" s="142">
        <f t="shared" si="42"/>
        <v>0</v>
      </c>
      <c r="S269" s="142">
        <v>0</v>
      </c>
      <c r="T269" s="143">
        <f t="shared" si="43"/>
        <v>0</v>
      </c>
      <c r="AR269" s="144" t="s">
        <v>375</v>
      </c>
      <c r="AT269" s="144" t="s">
        <v>265</v>
      </c>
      <c r="AU269" s="144" t="s">
        <v>98</v>
      </c>
      <c r="AY269" s="19" t="s">
        <v>263</v>
      </c>
      <c r="BE269" s="145">
        <f t="shared" si="44"/>
        <v>0</v>
      </c>
      <c r="BF269" s="145">
        <f t="shared" si="45"/>
        <v>0</v>
      </c>
      <c r="BG269" s="145">
        <f t="shared" si="46"/>
        <v>0</v>
      </c>
      <c r="BH269" s="145">
        <f t="shared" si="47"/>
        <v>0</v>
      </c>
      <c r="BI269" s="145">
        <f t="shared" si="48"/>
        <v>0</v>
      </c>
      <c r="BJ269" s="19" t="s">
        <v>88</v>
      </c>
      <c r="BK269" s="145">
        <f t="shared" si="49"/>
        <v>0</v>
      </c>
      <c r="BL269" s="19" t="s">
        <v>375</v>
      </c>
      <c r="BM269" s="144" t="s">
        <v>15910</v>
      </c>
    </row>
    <row r="270" spans="2:65" s="1" customFormat="1" ht="24.15" customHeight="1">
      <c r="B270" s="34"/>
      <c r="C270" s="133" t="s">
        <v>1227</v>
      </c>
      <c r="D270" s="133" t="s">
        <v>265</v>
      </c>
      <c r="E270" s="134" t="s">
        <v>7861</v>
      </c>
      <c r="F270" s="135" t="s">
        <v>7862</v>
      </c>
      <c r="G270" s="136" t="s">
        <v>268</v>
      </c>
      <c r="H270" s="137">
        <v>193</v>
      </c>
      <c r="I270" s="138"/>
      <c r="J270" s="139">
        <f t="shared" si="40"/>
        <v>0</v>
      </c>
      <c r="K270" s="135" t="s">
        <v>269</v>
      </c>
      <c r="L270" s="34"/>
      <c r="M270" s="140" t="s">
        <v>19</v>
      </c>
      <c r="N270" s="141" t="s">
        <v>48</v>
      </c>
      <c r="P270" s="142">
        <f t="shared" si="41"/>
        <v>0</v>
      </c>
      <c r="Q270" s="142">
        <v>0</v>
      </c>
      <c r="R270" s="142">
        <f t="shared" si="42"/>
        <v>0</v>
      </c>
      <c r="S270" s="142">
        <v>0</v>
      </c>
      <c r="T270" s="143">
        <f t="shared" si="43"/>
        <v>0</v>
      </c>
      <c r="AR270" s="144" t="s">
        <v>375</v>
      </c>
      <c r="AT270" s="144" t="s">
        <v>265</v>
      </c>
      <c r="AU270" s="144" t="s">
        <v>98</v>
      </c>
      <c r="AY270" s="19" t="s">
        <v>263</v>
      </c>
      <c r="BE270" s="145">
        <f t="shared" si="44"/>
        <v>0</v>
      </c>
      <c r="BF270" s="145">
        <f t="shared" si="45"/>
        <v>0</v>
      </c>
      <c r="BG270" s="145">
        <f t="shared" si="46"/>
        <v>0</v>
      </c>
      <c r="BH270" s="145">
        <f t="shared" si="47"/>
        <v>0</v>
      </c>
      <c r="BI270" s="145">
        <f t="shared" si="48"/>
        <v>0</v>
      </c>
      <c r="BJ270" s="19" t="s">
        <v>88</v>
      </c>
      <c r="BK270" s="145">
        <f t="shared" si="49"/>
        <v>0</v>
      </c>
      <c r="BL270" s="19" t="s">
        <v>375</v>
      </c>
      <c r="BM270" s="144" t="s">
        <v>15911</v>
      </c>
    </row>
    <row r="271" spans="2:65" s="1" customFormat="1" ht="10.199999999999999">
      <c r="B271" s="34"/>
      <c r="D271" s="146" t="s">
        <v>271</v>
      </c>
      <c r="F271" s="147" t="s">
        <v>7864</v>
      </c>
      <c r="I271" s="148"/>
      <c r="L271" s="34"/>
      <c r="M271" s="149"/>
      <c r="T271" s="55"/>
      <c r="AT271" s="19" t="s">
        <v>271</v>
      </c>
      <c r="AU271" s="19" t="s">
        <v>98</v>
      </c>
    </row>
    <row r="272" spans="2:65" s="1" customFormat="1" ht="24.15" customHeight="1">
      <c r="B272" s="34"/>
      <c r="C272" s="133" t="s">
        <v>1257</v>
      </c>
      <c r="D272" s="133" t="s">
        <v>265</v>
      </c>
      <c r="E272" s="134" t="s">
        <v>7861</v>
      </c>
      <c r="F272" s="135" t="s">
        <v>7862</v>
      </c>
      <c r="G272" s="136" t="s">
        <v>268</v>
      </c>
      <c r="H272" s="137">
        <v>265</v>
      </c>
      <c r="I272" s="138"/>
      <c r="J272" s="139">
        <f>ROUND(I272*H272,2)</f>
        <v>0</v>
      </c>
      <c r="K272" s="135" t="s">
        <v>269</v>
      </c>
      <c r="L272" s="34"/>
      <c r="M272" s="140" t="s">
        <v>19</v>
      </c>
      <c r="N272" s="141" t="s">
        <v>48</v>
      </c>
      <c r="P272" s="142">
        <f>O272*H272</f>
        <v>0</v>
      </c>
      <c r="Q272" s="142">
        <v>0</v>
      </c>
      <c r="R272" s="142">
        <f>Q272*H272</f>
        <v>0</v>
      </c>
      <c r="S272" s="142">
        <v>0</v>
      </c>
      <c r="T272" s="143">
        <f>S272*H272</f>
        <v>0</v>
      </c>
      <c r="AR272" s="144" t="s">
        <v>375</v>
      </c>
      <c r="AT272" s="144" t="s">
        <v>265</v>
      </c>
      <c r="AU272" s="144" t="s">
        <v>98</v>
      </c>
      <c r="AY272" s="19" t="s">
        <v>263</v>
      </c>
      <c r="BE272" s="145">
        <f>IF(N272="základní",J272,0)</f>
        <v>0</v>
      </c>
      <c r="BF272" s="145">
        <f>IF(N272="snížená",J272,0)</f>
        <v>0</v>
      </c>
      <c r="BG272" s="145">
        <f>IF(N272="zákl. přenesená",J272,0)</f>
        <v>0</v>
      </c>
      <c r="BH272" s="145">
        <f>IF(N272="sníž. přenesená",J272,0)</f>
        <v>0</v>
      </c>
      <c r="BI272" s="145">
        <f>IF(N272="nulová",J272,0)</f>
        <v>0</v>
      </c>
      <c r="BJ272" s="19" t="s">
        <v>88</v>
      </c>
      <c r="BK272" s="145">
        <f>ROUND(I272*H272,2)</f>
        <v>0</v>
      </c>
      <c r="BL272" s="19" t="s">
        <v>375</v>
      </c>
      <c r="BM272" s="144" t="s">
        <v>15912</v>
      </c>
    </row>
    <row r="273" spans="2:65" s="1" customFormat="1" ht="10.199999999999999">
      <c r="B273" s="34"/>
      <c r="D273" s="146" t="s">
        <v>271</v>
      </c>
      <c r="F273" s="147" t="s">
        <v>7864</v>
      </c>
      <c r="I273" s="148"/>
      <c r="L273" s="34"/>
      <c r="M273" s="149"/>
      <c r="T273" s="55"/>
      <c r="AT273" s="19" t="s">
        <v>271</v>
      </c>
      <c r="AU273" s="19" t="s">
        <v>98</v>
      </c>
    </row>
    <row r="274" spans="2:65" s="1" customFormat="1" ht="24.15" customHeight="1">
      <c r="B274" s="34"/>
      <c r="C274" s="133" t="s">
        <v>1280</v>
      </c>
      <c r="D274" s="133" t="s">
        <v>265</v>
      </c>
      <c r="E274" s="134" t="s">
        <v>7861</v>
      </c>
      <c r="F274" s="135" t="s">
        <v>7862</v>
      </c>
      <c r="G274" s="136" t="s">
        <v>268</v>
      </c>
      <c r="H274" s="137">
        <v>186</v>
      </c>
      <c r="I274" s="138"/>
      <c r="J274" s="139">
        <f>ROUND(I274*H274,2)</f>
        <v>0</v>
      </c>
      <c r="K274" s="135" t="s">
        <v>269</v>
      </c>
      <c r="L274" s="34"/>
      <c r="M274" s="140" t="s">
        <v>19</v>
      </c>
      <c r="N274" s="141" t="s">
        <v>48</v>
      </c>
      <c r="P274" s="142">
        <f>O274*H274</f>
        <v>0</v>
      </c>
      <c r="Q274" s="142">
        <v>0</v>
      </c>
      <c r="R274" s="142">
        <f>Q274*H274</f>
        <v>0</v>
      </c>
      <c r="S274" s="142">
        <v>0</v>
      </c>
      <c r="T274" s="143">
        <f>S274*H274</f>
        <v>0</v>
      </c>
      <c r="AR274" s="144" t="s">
        <v>375</v>
      </c>
      <c r="AT274" s="144" t="s">
        <v>265</v>
      </c>
      <c r="AU274" s="144" t="s">
        <v>98</v>
      </c>
      <c r="AY274" s="19" t="s">
        <v>263</v>
      </c>
      <c r="BE274" s="145">
        <f>IF(N274="základní",J274,0)</f>
        <v>0</v>
      </c>
      <c r="BF274" s="145">
        <f>IF(N274="snížená",J274,0)</f>
        <v>0</v>
      </c>
      <c r="BG274" s="145">
        <f>IF(N274="zákl. přenesená",J274,0)</f>
        <v>0</v>
      </c>
      <c r="BH274" s="145">
        <f>IF(N274="sníž. přenesená",J274,0)</f>
        <v>0</v>
      </c>
      <c r="BI274" s="145">
        <f>IF(N274="nulová",J274,0)</f>
        <v>0</v>
      </c>
      <c r="BJ274" s="19" t="s">
        <v>88</v>
      </c>
      <c r="BK274" s="145">
        <f>ROUND(I274*H274,2)</f>
        <v>0</v>
      </c>
      <c r="BL274" s="19" t="s">
        <v>375</v>
      </c>
      <c r="BM274" s="144" t="s">
        <v>15913</v>
      </c>
    </row>
    <row r="275" spans="2:65" s="1" customFormat="1" ht="10.199999999999999">
      <c r="B275" s="34"/>
      <c r="D275" s="146" t="s">
        <v>271</v>
      </c>
      <c r="F275" s="147" t="s">
        <v>7864</v>
      </c>
      <c r="I275" s="148"/>
      <c r="L275" s="34"/>
      <c r="M275" s="149"/>
      <c r="T275" s="55"/>
      <c r="AT275" s="19" t="s">
        <v>271</v>
      </c>
      <c r="AU275" s="19" t="s">
        <v>98</v>
      </c>
    </row>
    <row r="276" spans="2:65" s="1" customFormat="1" ht="24.15" customHeight="1">
      <c r="B276" s="34"/>
      <c r="C276" s="133" t="s">
        <v>1292</v>
      </c>
      <c r="D276" s="133" t="s">
        <v>265</v>
      </c>
      <c r="E276" s="134" t="s">
        <v>7867</v>
      </c>
      <c r="F276" s="135" t="s">
        <v>7868</v>
      </c>
      <c r="G276" s="136" t="s">
        <v>268</v>
      </c>
      <c r="H276" s="137">
        <v>42</v>
      </c>
      <c r="I276" s="138"/>
      <c r="J276" s="139">
        <f>ROUND(I276*H276,2)</f>
        <v>0</v>
      </c>
      <c r="K276" s="135" t="s">
        <v>269</v>
      </c>
      <c r="L276" s="34"/>
      <c r="M276" s="140" t="s">
        <v>19</v>
      </c>
      <c r="N276" s="141" t="s">
        <v>48</v>
      </c>
      <c r="P276" s="142">
        <f>O276*H276</f>
        <v>0</v>
      </c>
      <c r="Q276" s="142">
        <v>0</v>
      </c>
      <c r="R276" s="142">
        <f>Q276*H276</f>
        <v>0</v>
      </c>
      <c r="S276" s="142">
        <v>0</v>
      </c>
      <c r="T276" s="143">
        <f>S276*H276</f>
        <v>0</v>
      </c>
      <c r="AR276" s="144" t="s">
        <v>375</v>
      </c>
      <c r="AT276" s="144" t="s">
        <v>265</v>
      </c>
      <c r="AU276" s="144" t="s">
        <v>98</v>
      </c>
      <c r="AY276" s="19" t="s">
        <v>263</v>
      </c>
      <c r="BE276" s="145">
        <f>IF(N276="základní",J276,0)</f>
        <v>0</v>
      </c>
      <c r="BF276" s="145">
        <f>IF(N276="snížená",J276,0)</f>
        <v>0</v>
      </c>
      <c r="BG276" s="145">
        <f>IF(N276="zákl. přenesená",J276,0)</f>
        <v>0</v>
      </c>
      <c r="BH276" s="145">
        <f>IF(N276="sníž. přenesená",J276,0)</f>
        <v>0</v>
      </c>
      <c r="BI276" s="145">
        <f>IF(N276="nulová",J276,0)</f>
        <v>0</v>
      </c>
      <c r="BJ276" s="19" t="s">
        <v>88</v>
      </c>
      <c r="BK276" s="145">
        <f>ROUND(I276*H276,2)</f>
        <v>0</v>
      </c>
      <c r="BL276" s="19" t="s">
        <v>375</v>
      </c>
      <c r="BM276" s="144" t="s">
        <v>15914</v>
      </c>
    </row>
    <row r="277" spans="2:65" s="1" customFormat="1" ht="10.199999999999999">
      <c r="B277" s="34"/>
      <c r="D277" s="146" t="s">
        <v>271</v>
      </c>
      <c r="F277" s="147" t="s">
        <v>7870</v>
      </c>
      <c r="I277" s="148"/>
      <c r="L277" s="34"/>
      <c r="M277" s="149"/>
      <c r="T277" s="55"/>
      <c r="AT277" s="19" t="s">
        <v>271</v>
      </c>
      <c r="AU277" s="19" t="s">
        <v>98</v>
      </c>
    </row>
    <row r="278" spans="2:65" s="1" customFormat="1" ht="24.15" customHeight="1">
      <c r="B278" s="34"/>
      <c r="C278" s="133" t="s">
        <v>1299</v>
      </c>
      <c r="D278" s="133" t="s">
        <v>265</v>
      </c>
      <c r="E278" s="134" t="s">
        <v>7867</v>
      </c>
      <c r="F278" s="135" t="s">
        <v>7868</v>
      </c>
      <c r="G278" s="136" t="s">
        <v>268</v>
      </c>
      <c r="H278" s="137">
        <v>18</v>
      </c>
      <c r="I278" s="138"/>
      <c r="J278" s="139">
        <f>ROUND(I278*H278,2)</f>
        <v>0</v>
      </c>
      <c r="K278" s="135" t="s">
        <v>269</v>
      </c>
      <c r="L278" s="34"/>
      <c r="M278" s="140" t="s">
        <v>19</v>
      </c>
      <c r="N278" s="141" t="s">
        <v>48</v>
      </c>
      <c r="P278" s="142">
        <f>O278*H278</f>
        <v>0</v>
      </c>
      <c r="Q278" s="142">
        <v>0</v>
      </c>
      <c r="R278" s="142">
        <f>Q278*H278</f>
        <v>0</v>
      </c>
      <c r="S278" s="142">
        <v>0</v>
      </c>
      <c r="T278" s="143">
        <f>S278*H278</f>
        <v>0</v>
      </c>
      <c r="AR278" s="144" t="s">
        <v>375</v>
      </c>
      <c r="AT278" s="144" t="s">
        <v>265</v>
      </c>
      <c r="AU278" s="144" t="s">
        <v>98</v>
      </c>
      <c r="AY278" s="19" t="s">
        <v>263</v>
      </c>
      <c r="BE278" s="145">
        <f>IF(N278="základní",J278,0)</f>
        <v>0</v>
      </c>
      <c r="BF278" s="145">
        <f>IF(N278="snížená",J278,0)</f>
        <v>0</v>
      </c>
      <c r="BG278" s="145">
        <f>IF(N278="zákl. přenesená",J278,0)</f>
        <v>0</v>
      </c>
      <c r="BH278" s="145">
        <f>IF(N278="sníž. přenesená",J278,0)</f>
        <v>0</v>
      </c>
      <c r="BI278" s="145">
        <f>IF(N278="nulová",J278,0)</f>
        <v>0</v>
      </c>
      <c r="BJ278" s="19" t="s">
        <v>88</v>
      </c>
      <c r="BK278" s="145">
        <f>ROUND(I278*H278,2)</f>
        <v>0</v>
      </c>
      <c r="BL278" s="19" t="s">
        <v>375</v>
      </c>
      <c r="BM278" s="144" t="s">
        <v>15915</v>
      </c>
    </row>
    <row r="279" spans="2:65" s="1" customFormat="1" ht="10.199999999999999">
      <c r="B279" s="34"/>
      <c r="D279" s="146" t="s">
        <v>271</v>
      </c>
      <c r="F279" s="147" t="s">
        <v>7870</v>
      </c>
      <c r="I279" s="148"/>
      <c r="L279" s="34"/>
      <c r="M279" s="149"/>
      <c r="T279" s="55"/>
      <c r="AT279" s="19" t="s">
        <v>271</v>
      </c>
      <c r="AU279" s="19" t="s">
        <v>98</v>
      </c>
    </row>
    <row r="280" spans="2:65" s="1" customFormat="1" ht="16.5" customHeight="1">
      <c r="B280" s="34"/>
      <c r="C280" s="133" t="s">
        <v>1310</v>
      </c>
      <c r="D280" s="133" t="s">
        <v>265</v>
      </c>
      <c r="E280" s="134" t="s">
        <v>7805</v>
      </c>
      <c r="F280" s="135" t="s">
        <v>7882</v>
      </c>
      <c r="G280" s="136" t="s">
        <v>268</v>
      </c>
      <c r="H280" s="137">
        <v>42</v>
      </c>
      <c r="I280" s="138"/>
      <c r="J280" s="139">
        <f t="shared" ref="J280:J293" si="50">ROUND(I280*H280,2)</f>
        <v>0</v>
      </c>
      <c r="K280" s="135" t="s">
        <v>19</v>
      </c>
      <c r="L280" s="34"/>
      <c r="M280" s="140" t="s">
        <v>19</v>
      </c>
      <c r="N280" s="141" t="s">
        <v>48</v>
      </c>
      <c r="P280" s="142">
        <f t="shared" ref="P280:P293" si="51">O280*H280</f>
        <v>0</v>
      </c>
      <c r="Q280" s="142">
        <v>0</v>
      </c>
      <c r="R280" s="142">
        <f t="shared" ref="R280:R293" si="52">Q280*H280</f>
        <v>0</v>
      </c>
      <c r="S280" s="142">
        <v>0</v>
      </c>
      <c r="T280" s="143">
        <f t="shared" ref="T280:T293" si="53">S280*H280</f>
        <v>0</v>
      </c>
      <c r="AR280" s="144" t="s">
        <v>375</v>
      </c>
      <c r="AT280" s="144" t="s">
        <v>265</v>
      </c>
      <c r="AU280" s="144" t="s">
        <v>98</v>
      </c>
      <c r="AY280" s="19" t="s">
        <v>263</v>
      </c>
      <c r="BE280" s="145">
        <f t="shared" ref="BE280:BE293" si="54">IF(N280="základní",J280,0)</f>
        <v>0</v>
      </c>
      <c r="BF280" s="145">
        <f t="shared" ref="BF280:BF293" si="55">IF(N280="snížená",J280,0)</f>
        <v>0</v>
      </c>
      <c r="BG280" s="145">
        <f t="shared" ref="BG280:BG293" si="56">IF(N280="zákl. přenesená",J280,0)</f>
        <v>0</v>
      </c>
      <c r="BH280" s="145">
        <f t="shared" ref="BH280:BH293" si="57">IF(N280="sníž. přenesená",J280,0)</f>
        <v>0</v>
      </c>
      <c r="BI280" s="145">
        <f t="shared" ref="BI280:BI293" si="58">IF(N280="nulová",J280,0)</f>
        <v>0</v>
      </c>
      <c r="BJ280" s="19" t="s">
        <v>88</v>
      </c>
      <c r="BK280" s="145">
        <f t="shared" ref="BK280:BK293" si="59">ROUND(I280*H280,2)</f>
        <v>0</v>
      </c>
      <c r="BL280" s="19" t="s">
        <v>375</v>
      </c>
      <c r="BM280" s="144" t="s">
        <v>15916</v>
      </c>
    </row>
    <row r="281" spans="2:65" s="1" customFormat="1" ht="16.5" customHeight="1">
      <c r="B281" s="34"/>
      <c r="C281" s="133" t="s">
        <v>1321</v>
      </c>
      <c r="D281" s="133" t="s">
        <v>265</v>
      </c>
      <c r="E281" s="134" t="s">
        <v>7807</v>
      </c>
      <c r="F281" s="135" t="s">
        <v>7885</v>
      </c>
      <c r="G281" s="136" t="s">
        <v>268</v>
      </c>
      <c r="H281" s="137">
        <v>27</v>
      </c>
      <c r="I281" s="138"/>
      <c r="J281" s="139">
        <f t="shared" si="50"/>
        <v>0</v>
      </c>
      <c r="K281" s="135" t="s">
        <v>19</v>
      </c>
      <c r="L281" s="34"/>
      <c r="M281" s="140" t="s">
        <v>19</v>
      </c>
      <c r="N281" s="141" t="s">
        <v>48</v>
      </c>
      <c r="P281" s="142">
        <f t="shared" si="51"/>
        <v>0</v>
      </c>
      <c r="Q281" s="142">
        <v>0</v>
      </c>
      <c r="R281" s="142">
        <f t="shared" si="52"/>
        <v>0</v>
      </c>
      <c r="S281" s="142">
        <v>0</v>
      </c>
      <c r="T281" s="143">
        <f t="shared" si="53"/>
        <v>0</v>
      </c>
      <c r="AR281" s="144" t="s">
        <v>375</v>
      </c>
      <c r="AT281" s="144" t="s">
        <v>265</v>
      </c>
      <c r="AU281" s="144" t="s">
        <v>98</v>
      </c>
      <c r="AY281" s="19" t="s">
        <v>263</v>
      </c>
      <c r="BE281" s="145">
        <f t="shared" si="54"/>
        <v>0</v>
      </c>
      <c r="BF281" s="145">
        <f t="shared" si="55"/>
        <v>0</v>
      </c>
      <c r="BG281" s="145">
        <f t="shared" si="56"/>
        <v>0</v>
      </c>
      <c r="BH281" s="145">
        <f t="shared" si="57"/>
        <v>0</v>
      </c>
      <c r="BI281" s="145">
        <f t="shared" si="58"/>
        <v>0</v>
      </c>
      <c r="BJ281" s="19" t="s">
        <v>88</v>
      </c>
      <c r="BK281" s="145">
        <f t="shared" si="59"/>
        <v>0</v>
      </c>
      <c r="BL281" s="19" t="s">
        <v>375</v>
      </c>
      <c r="BM281" s="144" t="s">
        <v>15917</v>
      </c>
    </row>
    <row r="282" spans="2:65" s="1" customFormat="1" ht="16.5" customHeight="1">
      <c r="B282" s="34"/>
      <c r="C282" s="133" t="s">
        <v>1332</v>
      </c>
      <c r="D282" s="133" t="s">
        <v>265</v>
      </c>
      <c r="E282" s="134" t="s">
        <v>7810</v>
      </c>
      <c r="F282" s="135" t="s">
        <v>7888</v>
      </c>
      <c r="G282" s="136" t="s">
        <v>6409</v>
      </c>
      <c r="H282" s="137">
        <v>78</v>
      </c>
      <c r="I282" s="138"/>
      <c r="J282" s="139">
        <f t="shared" si="50"/>
        <v>0</v>
      </c>
      <c r="K282" s="135" t="s">
        <v>19</v>
      </c>
      <c r="L282" s="34"/>
      <c r="M282" s="140" t="s">
        <v>19</v>
      </c>
      <c r="N282" s="141" t="s">
        <v>48</v>
      </c>
      <c r="P282" s="142">
        <f t="shared" si="51"/>
        <v>0</v>
      </c>
      <c r="Q282" s="142">
        <v>0</v>
      </c>
      <c r="R282" s="142">
        <f t="shared" si="52"/>
        <v>0</v>
      </c>
      <c r="S282" s="142">
        <v>0</v>
      </c>
      <c r="T282" s="143">
        <f t="shared" si="53"/>
        <v>0</v>
      </c>
      <c r="AR282" s="144" t="s">
        <v>375</v>
      </c>
      <c r="AT282" s="144" t="s">
        <v>265</v>
      </c>
      <c r="AU282" s="144" t="s">
        <v>98</v>
      </c>
      <c r="AY282" s="19" t="s">
        <v>263</v>
      </c>
      <c r="BE282" s="145">
        <f t="shared" si="54"/>
        <v>0</v>
      </c>
      <c r="BF282" s="145">
        <f t="shared" si="55"/>
        <v>0</v>
      </c>
      <c r="BG282" s="145">
        <f t="shared" si="56"/>
        <v>0</v>
      </c>
      <c r="BH282" s="145">
        <f t="shared" si="57"/>
        <v>0</v>
      </c>
      <c r="BI282" s="145">
        <f t="shared" si="58"/>
        <v>0</v>
      </c>
      <c r="BJ282" s="19" t="s">
        <v>88</v>
      </c>
      <c r="BK282" s="145">
        <f t="shared" si="59"/>
        <v>0</v>
      </c>
      <c r="BL282" s="19" t="s">
        <v>375</v>
      </c>
      <c r="BM282" s="144" t="s">
        <v>15918</v>
      </c>
    </row>
    <row r="283" spans="2:65" s="1" customFormat="1" ht="24.15" customHeight="1">
      <c r="B283" s="34"/>
      <c r="C283" s="133" t="s">
        <v>1343</v>
      </c>
      <c r="D283" s="133" t="s">
        <v>265</v>
      </c>
      <c r="E283" s="134" t="s">
        <v>7813</v>
      </c>
      <c r="F283" s="135" t="s">
        <v>7425</v>
      </c>
      <c r="G283" s="136" t="s">
        <v>268</v>
      </c>
      <c r="H283" s="137">
        <v>10</v>
      </c>
      <c r="I283" s="138"/>
      <c r="J283" s="139">
        <f t="shared" si="50"/>
        <v>0</v>
      </c>
      <c r="K283" s="135" t="s">
        <v>19</v>
      </c>
      <c r="L283" s="34"/>
      <c r="M283" s="140" t="s">
        <v>19</v>
      </c>
      <c r="N283" s="141" t="s">
        <v>48</v>
      </c>
      <c r="P283" s="142">
        <f t="shared" si="51"/>
        <v>0</v>
      </c>
      <c r="Q283" s="142">
        <v>0</v>
      </c>
      <c r="R283" s="142">
        <f t="shared" si="52"/>
        <v>0</v>
      </c>
      <c r="S283" s="142">
        <v>0</v>
      </c>
      <c r="T283" s="143">
        <f t="shared" si="53"/>
        <v>0</v>
      </c>
      <c r="AR283" s="144" t="s">
        <v>375</v>
      </c>
      <c r="AT283" s="144" t="s">
        <v>265</v>
      </c>
      <c r="AU283" s="144" t="s">
        <v>98</v>
      </c>
      <c r="AY283" s="19" t="s">
        <v>263</v>
      </c>
      <c r="BE283" s="145">
        <f t="shared" si="54"/>
        <v>0</v>
      </c>
      <c r="BF283" s="145">
        <f t="shared" si="55"/>
        <v>0</v>
      </c>
      <c r="BG283" s="145">
        <f t="shared" si="56"/>
        <v>0</v>
      </c>
      <c r="BH283" s="145">
        <f t="shared" si="57"/>
        <v>0</v>
      </c>
      <c r="BI283" s="145">
        <f t="shared" si="58"/>
        <v>0</v>
      </c>
      <c r="BJ283" s="19" t="s">
        <v>88</v>
      </c>
      <c r="BK283" s="145">
        <f t="shared" si="59"/>
        <v>0</v>
      </c>
      <c r="BL283" s="19" t="s">
        <v>375</v>
      </c>
      <c r="BM283" s="144" t="s">
        <v>15919</v>
      </c>
    </row>
    <row r="284" spans="2:65" s="1" customFormat="1" ht="24.15" customHeight="1">
      <c r="B284" s="34"/>
      <c r="C284" s="133" t="s">
        <v>1354</v>
      </c>
      <c r="D284" s="133" t="s">
        <v>265</v>
      </c>
      <c r="E284" s="134" t="s">
        <v>7816</v>
      </c>
      <c r="F284" s="135" t="s">
        <v>7901</v>
      </c>
      <c r="G284" s="136" t="s">
        <v>268</v>
      </c>
      <c r="H284" s="137">
        <v>12</v>
      </c>
      <c r="I284" s="138"/>
      <c r="J284" s="139">
        <f t="shared" si="50"/>
        <v>0</v>
      </c>
      <c r="K284" s="135" t="s">
        <v>19</v>
      </c>
      <c r="L284" s="34"/>
      <c r="M284" s="140" t="s">
        <v>19</v>
      </c>
      <c r="N284" s="141" t="s">
        <v>48</v>
      </c>
      <c r="P284" s="142">
        <f t="shared" si="51"/>
        <v>0</v>
      </c>
      <c r="Q284" s="142">
        <v>0</v>
      </c>
      <c r="R284" s="142">
        <f t="shared" si="52"/>
        <v>0</v>
      </c>
      <c r="S284" s="142">
        <v>0</v>
      </c>
      <c r="T284" s="143">
        <f t="shared" si="53"/>
        <v>0</v>
      </c>
      <c r="AR284" s="144" t="s">
        <v>375</v>
      </c>
      <c r="AT284" s="144" t="s">
        <v>265</v>
      </c>
      <c r="AU284" s="144" t="s">
        <v>98</v>
      </c>
      <c r="AY284" s="19" t="s">
        <v>263</v>
      </c>
      <c r="BE284" s="145">
        <f t="shared" si="54"/>
        <v>0</v>
      </c>
      <c r="BF284" s="145">
        <f t="shared" si="55"/>
        <v>0</v>
      </c>
      <c r="BG284" s="145">
        <f t="shared" si="56"/>
        <v>0</v>
      </c>
      <c r="BH284" s="145">
        <f t="shared" si="57"/>
        <v>0</v>
      </c>
      <c r="BI284" s="145">
        <f t="shared" si="58"/>
        <v>0</v>
      </c>
      <c r="BJ284" s="19" t="s">
        <v>88</v>
      </c>
      <c r="BK284" s="145">
        <f t="shared" si="59"/>
        <v>0</v>
      </c>
      <c r="BL284" s="19" t="s">
        <v>375</v>
      </c>
      <c r="BM284" s="144" t="s">
        <v>15920</v>
      </c>
    </row>
    <row r="285" spans="2:65" s="1" customFormat="1" ht="16.5" customHeight="1">
      <c r="B285" s="34"/>
      <c r="C285" s="133" t="s">
        <v>1360</v>
      </c>
      <c r="D285" s="133" t="s">
        <v>265</v>
      </c>
      <c r="E285" s="134" t="s">
        <v>15921</v>
      </c>
      <c r="F285" s="135" t="s">
        <v>7904</v>
      </c>
      <c r="G285" s="136" t="s">
        <v>268</v>
      </c>
      <c r="H285" s="137">
        <v>14</v>
      </c>
      <c r="I285" s="138"/>
      <c r="J285" s="139">
        <f t="shared" si="50"/>
        <v>0</v>
      </c>
      <c r="K285" s="135" t="s">
        <v>19</v>
      </c>
      <c r="L285" s="34"/>
      <c r="M285" s="140" t="s">
        <v>19</v>
      </c>
      <c r="N285" s="141" t="s">
        <v>48</v>
      </c>
      <c r="P285" s="142">
        <f t="shared" si="51"/>
        <v>0</v>
      </c>
      <c r="Q285" s="142">
        <v>0</v>
      </c>
      <c r="R285" s="142">
        <f t="shared" si="52"/>
        <v>0</v>
      </c>
      <c r="S285" s="142">
        <v>0</v>
      </c>
      <c r="T285" s="143">
        <f t="shared" si="53"/>
        <v>0</v>
      </c>
      <c r="AR285" s="144" t="s">
        <v>375</v>
      </c>
      <c r="AT285" s="144" t="s">
        <v>265</v>
      </c>
      <c r="AU285" s="144" t="s">
        <v>98</v>
      </c>
      <c r="AY285" s="19" t="s">
        <v>263</v>
      </c>
      <c r="BE285" s="145">
        <f t="shared" si="54"/>
        <v>0</v>
      </c>
      <c r="BF285" s="145">
        <f t="shared" si="55"/>
        <v>0</v>
      </c>
      <c r="BG285" s="145">
        <f t="shared" si="56"/>
        <v>0</v>
      </c>
      <c r="BH285" s="145">
        <f t="shared" si="57"/>
        <v>0</v>
      </c>
      <c r="BI285" s="145">
        <f t="shared" si="58"/>
        <v>0</v>
      </c>
      <c r="BJ285" s="19" t="s">
        <v>88</v>
      </c>
      <c r="BK285" s="145">
        <f t="shared" si="59"/>
        <v>0</v>
      </c>
      <c r="BL285" s="19" t="s">
        <v>375</v>
      </c>
      <c r="BM285" s="144" t="s">
        <v>15922</v>
      </c>
    </row>
    <row r="286" spans="2:65" s="1" customFormat="1" ht="16.5" customHeight="1">
      <c r="B286" s="34"/>
      <c r="C286" s="133" t="s">
        <v>1386</v>
      </c>
      <c r="D286" s="133" t="s">
        <v>265</v>
      </c>
      <c r="E286" s="134" t="s">
        <v>15923</v>
      </c>
      <c r="F286" s="135" t="s">
        <v>7434</v>
      </c>
      <c r="G286" s="136" t="s">
        <v>268</v>
      </c>
      <c r="H286" s="137">
        <v>14</v>
      </c>
      <c r="I286" s="138"/>
      <c r="J286" s="139">
        <f t="shared" si="50"/>
        <v>0</v>
      </c>
      <c r="K286" s="135" t="s">
        <v>19</v>
      </c>
      <c r="L286" s="34"/>
      <c r="M286" s="140" t="s">
        <v>19</v>
      </c>
      <c r="N286" s="141" t="s">
        <v>48</v>
      </c>
      <c r="P286" s="142">
        <f t="shared" si="51"/>
        <v>0</v>
      </c>
      <c r="Q286" s="142">
        <v>0</v>
      </c>
      <c r="R286" s="142">
        <f t="shared" si="52"/>
        <v>0</v>
      </c>
      <c r="S286" s="142">
        <v>0</v>
      </c>
      <c r="T286" s="143">
        <f t="shared" si="53"/>
        <v>0</v>
      </c>
      <c r="AR286" s="144" t="s">
        <v>375</v>
      </c>
      <c r="AT286" s="144" t="s">
        <v>265</v>
      </c>
      <c r="AU286" s="144" t="s">
        <v>98</v>
      </c>
      <c r="AY286" s="19" t="s">
        <v>263</v>
      </c>
      <c r="BE286" s="145">
        <f t="shared" si="54"/>
        <v>0</v>
      </c>
      <c r="BF286" s="145">
        <f t="shared" si="55"/>
        <v>0</v>
      </c>
      <c r="BG286" s="145">
        <f t="shared" si="56"/>
        <v>0</v>
      </c>
      <c r="BH286" s="145">
        <f t="shared" si="57"/>
        <v>0</v>
      </c>
      <c r="BI286" s="145">
        <f t="shared" si="58"/>
        <v>0</v>
      </c>
      <c r="BJ286" s="19" t="s">
        <v>88</v>
      </c>
      <c r="BK286" s="145">
        <f t="shared" si="59"/>
        <v>0</v>
      </c>
      <c r="BL286" s="19" t="s">
        <v>375</v>
      </c>
      <c r="BM286" s="144" t="s">
        <v>15924</v>
      </c>
    </row>
    <row r="287" spans="2:65" s="1" customFormat="1" ht="16.5" customHeight="1">
      <c r="B287" s="34"/>
      <c r="C287" s="133" t="s">
        <v>1412</v>
      </c>
      <c r="D287" s="133" t="s">
        <v>265</v>
      </c>
      <c r="E287" s="134" t="s">
        <v>7818</v>
      </c>
      <c r="F287" s="135" t="s">
        <v>7364</v>
      </c>
      <c r="G287" s="136" t="s">
        <v>6409</v>
      </c>
      <c r="H287" s="137">
        <v>8</v>
      </c>
      <c r="I287" s="138"/>
      <c r="J287" s="139">
        <f t="shared" si="50"/>
        <v>0</v>
      </c>
      <c r="K287" s="135" t="s">
        <v>19</v>
      </c>
      <c r="L287" s="34"/>
      <c r="M287" s="140" t="s">
        <v>19</v>
      </c>
      <c r="N287" s="141" t="s">
        <v>48</v>
      </c>
      <c r="P287" s="142">
        <f t="shared" si="51"/>
        <v>0</v>
      </c>
      <c r="Q287" s="142">
        <v>0</v>
      </c>
      <c r="R287" s="142">
        <f t="shared" si="52"/>
        <v>0</v>
      </c>
      <c r="S287" s="142">
        <v>0</v>
      </c>
      <c r="T287" s="143">
        <f t="shared" si="53"/>
        <v>0</v>
      </c>
      <c r="AR287" s="144" t="s">
        <v>375</v>
      </c>
      <c r="AT287" s="144" t="s">
        <v>265</v>
      </c>
      <c r="AU287" s="144" t="s">
        <v>98</v>
      </c>
      <c r="AY287" s="19" t="s">
        <v>263</v>
      </c>
      <c r="BE287" s="145">
        <f t="shared" si="54"/>
        <v>0</v>
      </c>
      <c r="BF287" s="145">
        <f t="shared" si="55"/>
        <v>0</v>
      </c>
      <c r="BG287" s="145">
        <f t="shared" si="56"/>
        <v>0</v>
      </c>
      <c r="BH287" s="145">
        <f t="shared" si="57"/>
        <v>0</v>
      </c>
      <c r="BI287" s="145">
        <f t="shared" si="58"/>
        <v>0</v>
      </c>
      <c r="BJ287" s="19" t="s">
        <v>88</v>
      </c>
      <c r="BK287" s="145">
        <f t="shared" si="59"/>
        <v>0</v>
      </c>
      <c r="BL287" s="19" t="s">
        <v>375</v>
      </c>
      <c r="BM287" s="144" t="s">
        <v>15925</v>
      </c>
    </row>
    <row r="288" spans="2:65" s="1" customFormat="1" ht="24.15" customHeight="1">
      <c r="B288" s="34"/>
      <c r="C288" s="133" t="s">
        <v>1418</v>
      </c>
      <c r="D288" s="133" t="s">
        <v>265</v>
      </c>
      <c r="E288" s="134" t="s">
        <v>7820</v>
      </c>
      <c r="F288" s="135" t="s">
        <v>7909</v>
      </c>
      <c r="G288" s="136" t="s">
        <v>268</v>
      </c>
      <c r="H288" s="137">
        <v>20</v>
      </c>
      <c r="I288" s="138"/>
      <c r="J288" s="139">
        <f t="shared" si="50"/>
        <v>0</v>
      </c>
      <c r="K288" s="135" t="s">
        <v>19</v>
      </c>
      <c r="L288" s="34"/>
      <c r="M288" s="140" t="s">
        <v>19</v>
      </c>
      <c r="N288" s="141" t="s">
        <v>48</v>
      </c>
      <c r="P288" s="142">
        <f t="shared" si="51"/>
        <v>0</v>
      </c>
      <c r="Q288" s="142">
        <v>0</v>
      </c>
      <c r="R288" s="142">
        <f t="shared" si="52"/>
        <v>0</v>
      </c>
      <c r="S288" s="142">
        <v>0</v>
      </c>
      <c r="T288" s="143">
        <f t="shared" si="53"/>
        <v>0</v>
      </c>
      <c r="AR288" s="144" t="s">
        <v>375</v>
      </c>
      <c r="AT288" s="144" t="s">
        <v>265</v>
      </c>
      <c r="AU288" s="144" t="s">
        <v>98</v>
      </c>
      <c r="AY288" s="19" t="s">
        <v>263</v>
      </c>
      <c r="BE288" s="145">
        <f t="shared" si="54"/>
        <v>0</v>
      </c>
      <c r="BF288" s="145">
        <f t="shared" si="55"/>
        <v>0</v>
      </c>
      <c r="BG288" s="145">
        <f t="shared" si="56"/>
        <v>0</v>
      </c>
      <c r="BH288" s="145">
        <f t="shared" si="57"/>
        <v>0</v>
      </c>
      <c r="BI288" s="145">
        <f t="shared" si="58"/>
        <v>0</v>
      </c>
      <c r="BJ288" s="19" t="s">
        <v>88</v>
      </c>
      <c r="BK288" s="145">
        <f t="shared" si="59"/>
        <v>0</v>
      </c>
      <c r="BL288" s="19" t="s">
        <v>375</v>
      </c>
      <c r="BM288" s="144" t="s">
        <v>15926</v>
      </c>
    </row>
    <row r="289" spans="2:65" s="1" customFormat="1" ht="24.15" customHeight="1">
      <c r="B289" s="34"/>
      <c r="C289" s="133" t="s">
        <v>1424</v>
      </c>
      <c r="D289" s="133" t="s">
        <v>265</v>
      </c>
      <c r="E289" s="134" t="s">
        <v>7823</v>
      </c>
      <c r="F289" s="135" t="s">
        <v>7912</v>
      </c>
      <c r="G289" s="136" t="s">
        <v>268</v>
      </c>
      <c r="H289" s="137">
        <v>24</v>
      </c>
      <c r="I289" s="138"/>
      <c r="J289" s="139">
        <f t="shared" si="50"/>
        <v>0</v>
      </c>
      <c r="K289" s="135" t="s">
        <v>19</v>
      </c>
      <c r="L289" s="34"/>
      <c r="M289" s="140" t="s">
        <v>19</v>
      </c>
      <c r="N289" s="141" t="s">
        <v>48</v>
      </c>
      <c r="P289" s="142">
        <f t="shared" si="51"/>
        <v>0</v>
      </c>
      <c r="Q289" s="142">
        <v>0</v>
      </c>
      <c r="R289" s="142">
        <f t="shared" si="52"/>
        <v>0</v>
      </c>
      <c r="S289" s="142">
        <v>0</v>
      </c>
      <c r="T289" s="143">
        <f t="shared" si="53"/>
        <v>0</v>
      </c>
      <c r="AR289" s="144" t="s">
        <v>375</v>
      </c>
      <c r="AT289" s="144" t="s">
        <v>265</v>
      </c>
      <c r="AU289" s="144" t="s">
        <v>98</v>
      </c>
      <c r="AY289" s="19" t="s">
        <v>263</v>
      </c>
      <c r="BE289" s="145">
        <f t="shared" si="54"/>
        <v>0</v>
      </c>
      <c r="BF289" s="145">
        <f t="shared" si="55"/>
        <v>0</v>
      </c>
      <c r="BG289" s="145">
        <f t="shared" si="56"/>
        <v>0</v>
      </c>
      <c r="BH289" s="145">
        <f t="shared" si="57"/>
        <v>0</v>
      </c>
      <c r="BI289" s="145">
        <f t="shared" si="58"/>
        <v>0</v>
      </c>
      <c r="BJ289" s="19" t="s">
        <v>88</v>
      </c>
      <c r="BK289" s="145">
        <f t="shared" si="59"/>
        <v>0</v>
      </c>
      <c r="BL289" s="19" t="s">
        <v>375</v>
      </c>
      <c r="BM289" s="144" t="s">
        <v>15927</v>
      </c>
    </row>
    <row r="290" spans="2:65" s="1" customFormat="1" ht="16.5" customHeight="1">
      <c r="B290" s="34"/>
      <c r="C290" s="133" t="s">
        <v>1429</v>
      </c>
      <c r="D290" s="133" t="s">
        <v>265</v>
      </c>
      <c r="E290" s="134" t="s">
        <v>15928</v>
      </c>
      <c r="F290" s="135" t="s">
        <v>7915</v>
      </c>
      <c r="G290" s="136" t="s">
        <v>6409</v>
      </c>
      <c r="H290" s="137">
        <v>580</v>
      </c>
      <c r="I290" s="138"/>
      <c r="J290" s="139">
        <f t="shared" si="50"/>
        <v>0</v>
      </c>
      <c r="K290" s="135" t="s">
        <v>19</v>
      </c>
      <c r="L290" s="34"/>
      <c r="M290" s="140" t="s">
        <v>19</v>
      </c>
      <c r="N290" s="141" t="s">
        <v>48</v>
      </c>
      <c r="P290" s="142">
        <f t="shared" si="51"/>
        <v>0</v>
      </c>
      <c r="Q290" s="142">
        <v>0</v>
      </c>
      <c r="R290" s="142">
        <f t="shared" si="52"/>
        <v>0</v>
      </c>
      <c r="S290" s="142">
        <v>0</v>
      </c>
      <c r="T290" s="143">
        <f t="shared" si="53"/>
        <v>0</v>
      </c>
      <c r="AR290" s="144" t="s">
        <v>375</v>
      </c>
      <c r="AT290" s="144" t="s">
        <v>265</v>
      </c>
      <c r="AU290" s="144" t="s">
        <v>98</v>
      </c>
      <c r="AY290" s="19" t="s">
        <v>263</v>
      </c>
      <c r="BE290" s="145">
        <f t="shared" si="54"/>
        <v>0</v>
      </c>
      <c r="BF290" s="145">
        <f t="shared" si="55"/>
        <v>0</v>
      </c>
      <c r="BG290" s="145">
        <f t="shared" si="56"/>
        <v>0</v>
      </c>
      <c r="BH290" s="145">
        <f t="shared" si="57"/>
        <v>0</v>
      </c>
      <c r="BI290" s="145">
        <f t="shared" si="58"/>
        <v>0</v>
      </c>
      <c r="BJ290" s="19" t="s">
        <v>88</v>
      </c>
      <c r="BK290" s="145">
        <f t="shared" si="59"/>
        <v>0</v>
      </c>
      <c r="BL290" s="19" t="s">
        <v>375</v>
      </c>
      <c r="BM290" s="144" t="s">
        <v>15929</v>
      </c>
    </row>
    <row r="291" spans="2:65" s="1" customFormat="1" ht="16.5" customHeight="1">
      <c r="B291" s="34"/>
      <c r="C291" s="133" t="s">
        <v>1437</v>
      </c>
      <c r="D291" s="133" t="s">
        <v>265</v>
      </c>
      <c r="E291" s="134" t="s">
        <v>15930</v>
      </c>
      <c r="F291" s="135" t="s">
        <v>7918</v>
      </c>
      <c r="G291" s="136" t="s">
        <v>6409</v>
      </c>
      <c r="H291" s="137">
        <v>342</v>
      </c>
      <c r="I291" s="138"/>
      <c r="J291" s="139">
        <f t="shared" si="50"/>
        <v>0</v>
      </c>
      <c r="K291" s="135" t="s">
        <v>19</v>
      </c>
      <c r="L291" s="34"/>
      <c r="M291" s="140" t="s">
        <v>19</v>
      </c>
      <c r="N291" s="141" t="s">
        <v>48</v>
      </c>
      <c r="P291" s="142">
        <f t="shared" si="51"/>
        <v>0</v>
      </c>
      <c r="Q291" s="142">
        <v>0</v>
      </c>
      <c r="R291" s="142">
        <f t="shared" si="52"/>
        <v>0</v>
      </c>
      <c r="S291" s="142">
        <v>0</v>
      </c>
      <c r="T291" s="143">
        <f t="shared" si="53"/>
        <v>0</v>
      </c>
      <c r="AR291" s="144" t="s">
        <v>375</v>
      </c>
      <c r="AT291" s="144" t="s">
        <v>265</v>
      </c>
      <c r="AU291" s="144" t="s">
        <v>98</v>
      </c>
      <c r="AY291" s="19" t="s">
        <v>263</v>
      </c>
      <c r="BE291" s="145">
        <f t="shared" si="54"/>
        <v>0</v>
      </c>
      <c r="BF291" s="145">
        <f t="shared" si="55"/>
        <v>0</v>
      </c>
      <c r="BG291" s="145">
        <f t="shared" si="56"/>
        <v>0</v>
      </c>
      <c r="BH291" s="145">
        <f t="shared" si="57"/>
        <v>0</v>
      </c>
      <c r="BI291" s="145">
        <f t="shared" si="58"/>
        <v>0</v>
      </c>
      <c r="BJ291" s="19" t="s">
        <v>88</v>
      </c>
      <c r="BK291" s="145">
        <f t="shared" si="59"/>
        <v>0</v>
      </c>
      <c r="BL291" s="19" t="s">
        <v>375</v>
      </c>
      <c r="BM291" s="144" t="s">
        <v>15931</v>
      </c>
    </row>
    <row r="292" spans="2:65" s="1" customFormat="1" ht="16.5" customHeight="1">
      <c r="B292" s="34"/>
      <c r="C292" s="133" t="s">
        <v>1443</v>
      </c>
      <c r="D292" s="133" t="s">
        <v>265</v>
      </c>
      <c r="E292" s="134" t="s">
        <v>15932</v>
      </c>
      <c r="F292" s="135" t="s">
        <v>7921</v>
      </c>
      <c r="G292" s="136" t="s">
        <v>6409</v>
      </c>
      <c r="H292" s="137">
        <v>238</v>
      </c>
      <c r="I292" s="138"/>
      <c r="J292" s="139">
        <f t="shared" si="50"/>
        <v>0</v>
      </c>
      <c r="K292" s="135" t="s">
        <v>19</v>
      </c>
      <c r="L292" s="34"/>
      <c r="M292" s="140" t="s">
        <v>19</v>
      </c>
      <c r="N292" s="141" t="s">
        <v>48</v>
      </c>
      <c r="P292" s="142">
        <f t="shared" si="51"/>
        <v>0</v>
      </c>
      <c r="Q292" s="142">
        <v>0</v>
      </c>
      <c r="R292" s="142">
        <f t="shared" si="52"/>
        <v>0</v>
      </c>
      <c r="S292" s="142">
        <v>0</v>
      </c>
      <c r="T292" s="143">
        <f t="shared" si="53"/>
        <v>0</v>
      </c>
      <c r="AR292" s="144" t="s">
        <v>375</v>
      </c>
      <c r="AT292" s="144" t="s">
        <v>265</v>
      </c>
      <c r="AU292" s="144" t="s">
        <v>98</v>
      </c>
      <c r="AY292" s="19" t="s">
        <v>263</v>
      </c>
      <c r="BE292" s="145">
        <f t="shared" si="54"/>
        <v>0</v>
      </c>
      <c r="BF292" s="145">
        <f t="shared" si="55"/>
        <v>0</v>
      </c>
      <c r="BG292" s="145">
        <f t="shared" si="56"/>
        <v>0</v>
      </c>
      <c r="BH292" s="145">
        <f t="shared" si="57"/>
        <v>0</v>
      </c>
      <c r="BI292" s="145">
        <f t="shared" si="58"/>
        <v>0</v>
      </c>
      <c r="BJ292" s="19" t="s">
        <v>88</v>
      </c>
      <c r="BK292" s="145">
        <f t="shared" si="59"/>
        <v>0</v>
      </c>
      <c r="BL292" s="19" t="s">
        <v>375</v>
      </c>
      <c r="BM292" s="144" t="s">
        <v>15933</v>
      </c>
    </row>
    <row r="293" spans="2:65" s="1" customFormat="1" ht="24.15" customHeight="1">
      <c r="B293" s="34"/>
      <c r="C293" s="133" t="s">
        <v>1448</v>
      </c>
      <c r="D293" s="133" t="s">
        <v>265</v>
      </c>
      <c r="E293" s="134" t="s">
        <v>7923</v>
      </c>
      <c r="F293" s="135" t="s">
        <v>7924</v>
      </c>
      <c r="G293" s="136" t="s">
        <v>490</v>
      </c>
      <c r="H293" s="137">
        <v>45</v>
      </c>
      <c r="I293" s="138"/>
      <c r="J293" s="139">
        <f t="shared" si="50"/>
        <v>0</v>
      </c>
      <c r="K293" s="135" t="s">
        <v>269</v>
      </c>
      <c r="L293" s="34"/>
      <c r="M293" s="140" t="s">
        <v>19</v>
      </c>
      <c r="N293" s="141" t="s">
        <v>48</v>
      </c>
      <c r="P293" s="142">
        <f t="shared" si="51"/>
        <v>0</v>
      </c>
      <c r="Q293" s="142">
        <v>0</v>
      </c>
      <c r="R293" s="142">
        <f t="shared" si="52"/>
        <v>0</v>
      </c>
      <c r="S293" s="142">
        <v>0</v>
      </c>
      <c r="T293" s="143">
        <f t="shared" si="53"/>
        <v>0</v>
      </c>
      <c r="AR293" s="144" t="s">
        <v>375</v>
      </c>
      <c r="AT293" s="144" t="s">
        <v>265</v>
      </c>
      <c r="AU293" s="144" t="s">
        <v>98</v>
      </c>
      <c r="AY293" s="19" t="s">
        <v>263</v>
      </c>
      <c r="BE293" s="145">
        <f t="shared" si="54"/>
        <v>0</v>
      </c>
      <c r="BF293" s="145">
        <f t="shared" si="55"/>
        <v>0</v>
      </c>
      <c r="BG293" s="145">
        <f t="shared" si="56"/>
        <v>0</v>
      </c>
      <c r="BH293" s="145">
        <f t="shared" si="57"/>
        <v>0</v>
      </c>
      <c r="BI293" s="145">
        <f t="shared" si="58"/>
        <v>0</v>
      </c>
      <c r="BJ293" s="19" t="s">
        <v>88</v>
      </c>
      <c r="BK293" s="145">
        <f t="shared" si="59"/>
        <v>0</v>
      </c>
      <c r="BL293" s="19" t="s">
        <v>375</v>
      </c>
      <c r="BM293" s="144" t="s">
        <v>15934</v>
      </c>
    </row>
    <row r="294" spans="2:65" s="1" customFormat="1" ht="10.199999999999999">
      <c r="B294" s="34"/>
      <c r="D294" s="146" t="s">
        <v>271</v>
      </c>
      <c r="F294" s="147" t="s">
        <v>7926</v>
      </c>
      <c r="I294" s="148"/>
      <c r="L294" s="34"/>
      <c r="M294" s="149"/>
      <c r="T294" s="55"/>
      <c r="AT294" s="19" t="s">
        <v>271</v>
      </c>
      <c r="AU294" s="19" t="s">
        <v>98</v>
      </c>
    </row>
    <row r="295" spans="2:65" s="1" customFormat="1" ht="24.15" customHeight="1">
      <c r="B295" s="34"/>
      <c r="C295" s="133" t="s">
        <v>1454</v>
      </c>
      <c r="D295" s="133" t="s">
        <v>265</v>
      </c>
      <c r="E295" s="134" t="s">
        <v>7927</v>
      </c>
      <c r="F295" s="135" t="s">
        <v>7928</v>
      </c>
      <c r="G295" s="136" t="s">
        <v>490</v>
      </c>
      <c r="H295" s="137">
        <v>31</v>
      </c>
      <c r="I295" s="138"/>
      <c r="J295" s="139">
        <f>ROUND(I295*H295,2)</f>
        <v>0</v>
      </c>
      <c r="K295" s="135" t="s">
        <v>269</v>
      </c>
      <c r="L295" s="34"/>
      <c r="M295" s="140" t="s">
        <v>19</v>
      </c>
      <c r="N295" s="141" t="s">
        <v>48</v>
      </c>
      <c r="P295" s="142">
        <f>O295*H295</f>
        <v>0</v>
      </c>
      <c r="Q295" s="142">
        <v>0</v>
      </c>
      <c r="R295" s="142">
        <f>Q295*H295</f>
        <v>0</v>
      </c>
      <c r="S295" s="142">
        <v>0</v>
      </c>
      <c r="T295" s="143">
        <f>S295*H295</f>
        <v>0</v>
      </c>
      <c r="AR295" s="144" t="s">
        <v>375</v>
      </c>
      <c r="AT295" s="144" t="s">
        <v>265</v>
      </c>
      <c r="AU295" s="144" t="s">
        <v>98</v>
      </c>
      <c r="AY295" s="19" t="s">
        <v>263</v>
      </c>
      <c r="BE295" s="145">
        <f>IF(N295="základní",J295,0)</f>
        <v>0</v>
      </c>
      <c r="BF295" s="145">
        <f>IF(N295="snížená",J295,0)</f>
        <v>0</v>
      </c>
      <c r="BG295" s="145">
        <f>IF(N295="zákl. přenesená",J295,0)</f>
        <v>0</v>
      </c>
      <c r="BH295" s="145">
        <f>IF(N295="sníž. přenesená",J295,0)</f>
        <v>0</v>
      </c>
      <c r="BI295" s="145">
        <f>IF(N295="nulová",J295,0)</f>
        <v>0</v>
      </c>
      <c r="BJ295" s="19" t="s">
        <v>88</v>
      </c>
      <c r="BK295" s="145">
        <f>ROUND(I295*H295,2)</f>
        <v>0</v>
      </c>
      <c r="BL295" s="19" t="s">
        <v>375</v>
      </c>
      <c r="BM295" s="144" t="s">
        <v>15935</v>
      </c>
    </row>
    <row r="296" spans="2:65" s="1" customFormat="1" ht="10.199999999999999">
      <c r="B296" s="34"/>
      <c r="D296" s="146" t="s">
        <v>271</v>
      </c>
      <c r="F296" s="147" t="s">
        <v>7930</v>
      </c>
      <c r="I296" s="148"/>
      <c r="L296" s="34"/>
      <c r="M296" s="149"/>
      <c r="T296" s="55"/>
      <c r="AT296" s="19" t="s">
        <v>271</v>
      </c>
      <c r="AU296" s="19" t="s">
        <v>98</v>
      </c>
    </row>
    <row r="297" spans="2:65" s="1" customFormat="1" ht="21.75" customHeight="1">
      <c r="B297" s="34"/>
      <c r="C297" s="133" t="s">
        <v>1458</v>
      </c>
      <c r="D297" s="133" t="s">
        <v>265</v>
      </c>
      <c r="E297" s="134" t="s">
        <v>7931</v>
      </c>
      <c r="F297" s="135" t="s">
        <v>7932</v>
      </c>
      <c r="G297" s="136" t="s">
        <v>490</v>
      </c>
      <c r="H297" s="137">
        <v>2</v>
      </c>
      <c r="I297" s="138"/>
      <c r="J297" s="139">
        <f>ROUND(I297*H297,2)</f>
        <v>0</v>
      </c>
      <c r="K297" s="135" t="s">
        <v>269</v>
      </c>
      <c r="L297" s="34"/>
      <c r="M297" s="140" t="s">
        <v>19</v>
      </c>
      <c r="N297" s="141" t="s">
        <v>48</v>
      </c>
      <c r="P297" s="142">
        <f>O297*H297</f>
        <v>0</v>
      </c>
      <c r="Q297" s="142">
        <v>0</v>
      </c>
      <c r="R297" s="142">
        <f>Q297*H297</f>
        <v>0</v>
      </c>
      <c r="S297" s="142">
        <v>0</v>
      </c>
      <c r="T297" s="143">
        <f>S297*H297</f>
        <v>0</v>
      </c>
      <c r="AR297" s="144" t="s">
        <v>375</v>
      </c>
      <c r="AT297" s="144" t="s">
        <v>265</v>
      </c>
      <c r="AU297" s="144" t="s">
        <v>98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375</v>
      </c>
      <c r="BM297" s="144" t="s">
        <v>15936</v>
      </c>
    </row>
    <row r="298" spans="2:65" s="1" customFormat="1" ht="10.199999999999999">
      <c r="B298" s="34"/>
      <c r="D298" s="146" t="s">
        <v>271</v>
      </c>
      <c r="F298" s="147" t="s">
        <v>7934</v>
      </c>
      <c r="I298" s="148"/>
      <c r="L298" s="34"/>
      <c r="M298" s="149"/>
      <c r="T298" s="55"/>
      <c r="AT298" s="19" t="s">
        <v>271</v>
      </c>
      <c r="AU298" s="19" t="s">
        <v>98</v>
      </c>
    </row>
    <row r="299" spans="2:65" s="1" customFormat="1" ht="16.5" customHeight="1">
      <c r="B299" s="34"/>
      <c r="C299" s="133" t="s">
        <v>1462</v>
      </c>
      <c r="D299" s="133" t="s">
        <v>265</v>
      </c>
      <c r="E299" s="134" t="s">
        <v>15937</v>
      </c>
      <c r="F299" s="135" t="s">
        <v>7943</v>
      </c>
      <c r="G299" s="136" t="s">
        <v>6409</v>
      </c>
      <c r="H299" s="137">
        <v>4</v>
      </c>
      <c r="I299" s="138"/>
      <c r="J299" s="139">
        <f t="shared" ref="J299:J309" si="60">ROUND(I299*H299,2)</f>
        <v>0</v>
      </c>
      <c r="K299" s="135" t="s">
        <v>19</v>
      </c>
      <c r="L299" s="34"/>
      <c r="M299" s="140" t="s">
        <v>19</v>
      </c>
      <c r="N299" s="141" t="s">
        <v>48</v>
      </c>
      <c r="P299" s="142">
        <f t="shared" ref="P299:P309" si="61">O299*H299</f>
        <v>0</v>
      </c>
      <c r="Q299" s="142">
        <v>0</v>
      </c>
      <c r="R299" s="142">
        <f t="shared" ref="R299:R309" si="62">Q299*H299</f>
        <v>0</v>
      </c>
      <c r="S299" s="142">
        <v>0</v>
      </c>
      <c r="T299" s="143">
        <f t="shared" ref="T299:T309" si="63">S299*H299</f>
        <v>0</v>
      </c>
      <c r="AR299" s="144" t="s">
        <v>375</v>
      </c>
      <c r="AT299" s="144" t="s">
        <v>265</v>
      </c>
      <c r="AU299" s="144" t="s">
        <v>98</v>
      </c>
      <c r="AY299" s="19" t="s">
        <v>263</v>
      </c>
      <c r="BE299" s="145">
        <f t="shared" ref="BE299:BE309" si="64">IF(N299="základní",J299,0)</f>
        <v>0</v>
      </c>
      <c r="BF299" s="145">
        <f t="shared" ref="BF299:BF309" si="65">IF(N299="snížená",J299,0)</f>
        <v>0</v>
      </c>
      <c r="BG299" s="145">
        <f t="shared" ref="BG299:BG309" si="66">IF(N299="zákl. přenesená",J299,0)</f>
        <v>0</v>
      </c>
      <c r="BH299" s="145">
        <f t="shared" ref="BH299:BH309" si="67">IF(N299="sníž. přenesená",J299,0)</f>
        <v>0</v>
      </c>
      <c r="BI299" s="145">
        <f t="shared" ref="BI299:BI309" si="68">IF(N299="nulová",J299,0)</f>
        <v>0</v>
      </c>
      <c r="BJ299" s="19" t="s">
        <v>88</v>
      </c>
      <c r="BK299" s="145">
        <f t="shared" ref="BK299:BK309" si="69">ROUND(I299*H299,2)</f>
        <v>0</v>
      </c>
      <c r="BL299" s="19" t="s">
        <v>375</v>
      </c>
      <c r="BM299" s="144" t="s">
        <v>15938</v>
      </c>
    </row>
    <row r="300" spans="2:65" s="1" customFormat="1" ht="16.5" customHeight="1">
      <c r="B300" s="34"/>
      <c r="C300" s="133" t="s">
        <v>1466</v>
      </c>
      <c r="D300" s="133" t="s">
        <v>265</v>
      </c>
      <c r="E300" s="134" t="s">
        <v>15939</v>
      </c>
      <c r="F300" s="135" t="s">
        <v>7952</v>
      </c>
      <c r="G300" s="136" t="s">
        <v>6409</v>
      </c>
      <c r="H300" s="137">
        <v>16</v>
      </c>
      <c r="I300" s="138"/>
      <c r="J300" s="139">
        <f t="shared" si="60"/>
        <v>0</v>
      </c>
      <c r="K300" s="135" t="s">
        <v>19</v>
      </c>
      <c r="L300" s="34"/>
      <c r="M300" s="140" t="s">
        <v>19</v>
      </c>
      <c r="N300" s="141" t="s">
        <v>48</v>
      </c>
      <c r="P300" s="142">
        <f t="shared" si="61"/>
        <v>0</v>
      </c>
      <c r="Q300" s="142">
        <v>0</v>
      </c>
      <c r="R300" s="142">
        <f t="shared" si="62"/>
        <v>0</v>
      </c>
      <c r="S300" s="142">
        <v>0</v>
      </c>
      <c r="T300" s="143">
        <f t="shared" si="63"/>
        <v>0</v>
      </c>
      <c r="AR300" s="144" t="s">
        <v>375</v>
      </c>
      <c r="AT300" s="144" t="s">
        <v>265</v>
      </c>
      <c r="AU300" s="144" t="s">
        <v>98</v>
      </c>
      <c r="AY300" s="19" t="s">
        <v>263</v>
      </c>
      <c r="BE300" s="145">
        <f t="shared" si="64"/>
        <v>0</v>
      </c>
      <c r="BF300" s="145">
        <f t="shared" si="65"/>
        <v>0</v>
      </c>
      <c r="BG300" s="145">
        <f t="shared" si="66"/>
        <v>0</v>
      </c>
      <c r="BH300" s="145">
        <f t="shared" si="67"/>
        <v>0</v>
      </c>
      <c r="BI300" s="145">
        <f t="shared" si="68"/>
        <v>0</v>
      </c>
      <c r="BJ300" s="19" t="s">
        <v>88</v>
      </c>
      <c r="BK300" s="145">
        <f t="shared" si="69"/>
        <v>0</v>
      </c>
      <c r="BL300" s="19" t="s">
        <v>375</v>
      </c>
      <c r="BM300" s="144" t="s">
        <v>15940</v>
      </c>
    </row>
    <row r="301" spans="2:65" s="1" customFormat="1" ht="16.5" customHeight="1">
      <c r="B301" s="34"/>
      <c r="C301" s="133" t="s">
        <v>1497</v>
      </c>
      <c r="D301" s="133" t="s">
        <v>265</v>
      </c>
      <c r="E301" s="134" t="s">
        <v>7842</v>
      </c>
      <c r="F301" s="135" t="s">
        <v>7958</v>
      </c>
      <c r="G301" s="136" t="s">
        <v>6409</v>
      </c>
      <c r="H301" s="137">
        <v>1</v>
      </c>
      <c r="I301" s="138"/>
      <c r="J301" s="139">
        <f t="shared" si="60"/>
        <v>0</v>
      </c>
      <c r="K301" s="135" t="s">
        <v>19</v>
      </c>
      <c r="L301" s="34"/>
      <c r="M301" s="140" t="s">
        <v>19</v>
      </c>
      <c r="N301" s="141" t="s">
        <v>48</v>
      </c>
      <c r="P301" s="142">
        <f t="shared" si="61"/>
        <v>0</v>
      </c>
      <c r="Q301" s="142">
        <v>0</v>
      </c>
      <c r="R301" s="142">
        <f t="shared" si="62"/>
        <v>0</v>
      </c>
      <c r="S301" s="142">
        <v>0</v>
      </c>
      <c r="T301" s="143">
        <f t="shared" si="63"/>
        <v>0</v>
      </c>
      <c r="AR301" s="144" t="s">
        <v>375</v>
      </c>
      <c r="AT301" s="144" t="s">
        <v>265</v>
      </c>
      <c r="AU301" s="144" t="s">
        <v>98</v>
      </c>
      <c r="AY301" s="19" t="s">
        <v>263</v>
      </c>
      <c r="BE301" s="145">
        <f t="shared" si="64"/>
        <v>0</v>
      </c>
      <c r="BF301" s="145">
        <f t="shared" si="65"/>
        <v>0</v>
      </c>
      <c r="BG301" s="145">
        <f t="shared" si="66"/>
        <v>0</v>
      </c>
      <c r="BH301" s="145">
        <f t="shared" si="67"/>
        <v>0</v>
      </c>
      <c r="BI301" s="145">
        <f t="shared" si="68"/>
        <v>0</v>
      </c>
      <c r="BJ301" s="19" t="s">
        <v>88</v>
      </c>
      <c r="BK301" s="145">
        <f t="shared" si="69"/>
        <v>0</v>
      </c>
      <c r="BL301" s="19" t="s">
        <v>375</v>
      </c>
      <c r="BM301" s="144" t="s">
        <v>15941</v>
      </c>
    </row>
    <row r="302" spans="2:65" s="1" customFormat="1" ht="16.5" customHeight="1">
      <c r="B302" s="34"/>
      <c r="C302" s="133" t="s">
        <v>1524</v>
      </c>
      <c r="D302" s="133" t="s">
        <v>265</v>
      </c>
      <c r="E302" s="134" t="s">
        <v>7844</v>
      </c>
      <c r="F302" s="135" t="s">
        <v>7961</v>
      </c>
      <c r="G302" s="136" t="s">
        <v>6409</v>
      </c>
      <c r="H302" s="137">
        <v>1</v>
      </c>
      <c r="I302" s="138"/>
      <c r="J302" s="139">
        <f t="shared" si="60"/>
        <v>0</v>
      </c>
      <c r="K302" s="135" t="s">
        <v>19</v>
      </c>
      <c r="L302" s="34"/>
      <c r="M302" s="140" t="s">
        <v>19</v>
      </c>
      <c r="N302" s="141" t="s">
        <v>48</v>
      </c>
      <c r="P302" s="142">
        <f t="shared" si="61"/>
        <v>0</v>
      </c>
      <c r="Q302" s="142">
        <v>0</v>
      </c>
      <c r="R302" s="142">
        <f t="shared" si="62"/>
        <v>0</v>
      </c>
      <c r="S302" s="142">
        <v>0</v>
      </c>
      <c r="T302" s="143">
        <f t="shared" si="63"/>
        <v>0</v>
      </c>
      <c r="AR302" s="144" t="s">
        <v>375</v>
      </c>
      <c r="AT302" s="144" t="s">
        <v>265</v>
      </c>
      <c r="AU302" s="144" t="s">
        <v>98</v>
      </c>
      <c r="AY302" s="19" t="s">
        <v>263</v>
      </c>
      <c r="BE302" s="145">
        <f t="shared" si="64"/>
        <v>0</v>
      </c>
      <c r="BF302" s="145">
        <f t="shared" si="65"/>
        <v>0</v>
      </c>
      <c r="BG302" s="145">
        <f t="shared" si="66"/>
        <v>0</v>
      </c>
      <c r="BH302" s="145">
        <f t="shared" si="67"/>
        <v>0</v>
      </c>
      <c r="BI302" s="145">
        <f t="shared" si="68"/>
        <v>0</v>
      </c>
      <c r="BJ302" s="19" t="s">
        <v>88</v>
      </c>
      <c r="BK302" s="145">
        <f t="shared" si="69"/>
        <v>0</v>
      </c>
      <c r="BL302" s="19" t="s">
        <v>375</v>
      </c>
      <c r="BM302" s="144" t="s">
        <v>15942</v>
      </c>
    </row>
    <row r="303" spans="2:65" s="1" customFormat="1" ht="21.75" customHeight="1">
      <c r="B303" s="34"/>
      <c r="C303" s="133" t="s">
        <v>1530</v>
      </c>
      <c r="D303" s="133" t="s">
        <v>265</v>
      </c>
      <c r="E303" s="134" t="s">
        <v>7847</v>
      </c>
      <c r="F303" s="135" t="s">
        <v>7996</v>
      </c>
      <c r="G303" s="136" t="s">
        <v>6409</v>
      </c>
      <c r="H303" s="137">
        <v>19</v>
      </c>
      <c r="I303" s="138"/>
      <c r="J303" s="139">
        <f t="shared" si="60"/>
        <v>0</v>
      </c>
      <c r="K303" s="135" t="s">
        <v>19</v>
      </c>
      <c r="L303" s="34"/>
      <c r="M303" s="140" t="s">
        <v>19</v>
      </c>
      <c r="N303" s="141" t="s">
        <v>47</v>
      </c>
      <c r="P303" s="142">
        <f t="shared" si="61"/>
        <v>0</v>
      </c>
      <c r="Q303" s="142">
        <v>0</v>
      </c>
      <c r="R303" s="142">
        <f t="shared" si="62"/>
        <v>0</v>
      </c>
      <c r="S303" s="142">
        <v>0</v>
      </c>
      <c r="T303" s="143">
        <f t="shared" si="63"/>
        <v>0</v>
      </c>
      <c r="AR303" s="144" t="s">
        <v>375</v>
      </c>
      <c r="AT303" s="144" t="s">
        <v>265</v>
      </c>
      <c r="AU303" s="144" t="s">
        <v>98</v>
      </c>
      <c r="AY303" s="19" t="s">
        <v>263</v>
      </c>
      <c r="BE303" s="145">
        <f t="shared" si="64"/>
        <v>0</v>
      </c>
      <c r="BF303" s="145">
        <f t="shared" si="65"/>
        <v>0</v>
      </c>
      <c r="BG303" s="145">
        <f t="shared" si="66"/>
        <v>0</v>
      </c>
      <c r="BH303" s="145">
        <f t="shared" si="67"/>
        <v>0</v>
      </c>
      <c r="BI303" s="145">
        <f t="shared" si="68"/>
        <v>0</v>
      </c>
      <c r="BJ303" s="19" t="s">
        <v>83</v>
      </c>
      <c r="BK303" s="145">
        <f t="shared" si="69"/>
        <v>0</v>
      </c>
      <c r="BL303" s="19" t="s">
        <v>375</v>
      </c>
      <c r="BM303" s="144" t="s">
        <v>15943</v>
      </c>
    </row>
    <row r="304" spans="2:65" s="1" customFormat="1" ht="21.75" customHeight="1">
      <c r="B304" s="34"/>
      <c r="C304" s="133" t="s">
        <v>1542</v>
      </c>
      <c r="D304" s="190" t="s">
        <v>265</v>
      </c>
      <c r="E304" s="134" t="s">
        <v>7849</v>
      </c>
      <c r="F304" s="135" t="s">
        <v>7481</v>
      </c>
      <c r="G304" s="136" t="s">
        <v>6409</v>
      </c>
      <c r="H304" s="137">
        <v>21</v>
      </c>
      <c r="I304" s="138"/>
      <c r="J304" s="139">
        <f t="shared" si="60"/>
        <v>0</v>
      </c>
      <c r="K304" s="135" t="s">
        <v>19</v>
      </c>
      <c r="L304" s="34"/>
      <c r="M304" s="140" t="s">
        <v>19</v>
      </c>
      <c r="N304" s="141" t="s">
        <v>47</v>
      </c>
      <c r="P304" s="142">
        <f t="shared" si="61"/>
        <v>0</v>
      </c>
      <c r="Q304" s="142">
        <v>0</v>
      </c>
      <c r="R304" s="142">
        <f t="shared" si="62"/>
        <v>0</v>
      </c>
      <c r="S304" s="142">
        <v>0</v>
      </c>
      <c r="T304" s="143">
        <f t="shared" si="63"/>
        <v>0</v>
      </c>
      <c r="AR304" s="144" t="s">
        <v>375</v>
      </c>
      <c r="AT304" s="144" t="s">
        <v>265</v>
      </c>
      <c r="AU304" s="144" t="s">
        <v>98</v>
      </c>
      <c r="AY304" s="19" t="s">
        <v>263</v>
      </c>
      <c r="BE304" s="145">
        <f t="shared" si="64"/>
        <v>0</v>
      </c>
      <c r="BF304" s="145">
        <f t="shared" si="65"/>
        <v>0</v>
      </c>
      <c r="BG304" s="145">
        <f t="shared" si="66"/>
        <v>0</v>
      </c>
      <c r="BH304" s="145">
        <f t="shared" si="67"/>
        <v>0</v>
      </c>
      <c r="BI304" s="145">
        <f t="shared" si="68"/>
        <v>0</v>
      </c>
      <c r="BJ304" s="19" t="s">
        <v>83</v>
      </c>
      <c r="BK304" s="145">
        <f t="shared" si="69"/>
        <v>0</v>
      </c>
      <c r="BL304" s="19" t="s">
        <v>375</v>
      </c>
      <c r="BM304" s="144" t="s">
        <v>15944</v>
      </c>
    </row>
    <row r="305" spans="2:65" s="1" customFormat="1" ht="16.5" customHeight="1">
      <c r="B305" s="34"/>
      <c r="C305" s="133" t="s">
        <v>1548</v>
      </c>
      <c r="D305" s="133" t="s">
        <v>265</v>
      </c>
      <c r="E305" s="134" t="s">
        <v>15945</v>
      </c>
      <c r="F305" s="135" t="s">
        <v>7484</v>
      </c>
      <c r="G305" s="136" t="s">
        <v>6409</v>
      </c>
      <c r="H305" s="137">
        <v>5</v>
      </c>
      <c r="I305" s="138"/>
      <c r="J305" s="139">
        <f t="shared" si="60"/>
        <v>0</v>
      </c>
      <c r="K305" s="135" t="s">
        <v>19</v>
      </c>
      <c r="L305" s="34"/>
      <c r="M305" s="140" t="s">
        <v>19</v>
      </c>
      <c r="N305" s="141" t="s">
        <v>47</v>
      </c>
      <c r="P305" s="142">
        <f t="shared" si="61"/>
        <v>0</v>
      </c>
      <c r="Q305" s="142">
        <v>0</v>
      </c>
      <c r="R305" s="142">
        <f t="shared" si="62"/>
        <v>0</v>
      </c>
      <c r="S305" s="142">
        <v>0</v>
      </c>
      <c r="T305" s="143">
        <f t="shared" si="63"/>
        <v>0</v>
      </c>
      <c r="AR305" s="144" t="s">
        <v>375</v>
      </c>
      <c r="AT305" s="144" t="s">
        <v>265</v>
      </c>
      <c r="AU305" s="144" t="s">
        <v>98</v>
      </c>
      <c r="AY305" s="19" t="s">
        <v>263</v>
      </c>
      <c r="BE305" s="145">
        <f t="shared" si="64"/>
        <v>0</v>
      </c>
      <c r="BF305" s="145">
        <f t="shared" si="65"/>
        <v>0</v>
      </c>
      <c r="BG305" s="145">
        <f t="shared" si="66"/>
        <v>0</v>
      </c>
      <c r="BH305" s="145">
        <f t="shared" si="67"/>
        <v>0</v>
      </c>
      <c r="BI305" s="145">
        <f t="shared" si="68"/>
        <v>0</v>
      </c>
      <c r="BJ305" s="19" t="s">
        <v>83</v>
      </c>
      <c r="BK305" s="145">
        <f t="shared" si="69"/>
        <v>0</v>
      </c>
      <c r="BL305" s="19" t="s">
        <v>375</v>
      </c>
      <c r="BM305" s="144" t="s">
        <v>15946</v>
      </c>
    </row>
    <row r="306" spans="2:65" s="1" customFormat="1" ht="16.5" customHeight="1">
      <c r="B306" s="34"/>
      <c r="C306" s="133" t="s">
        <v>1559</v>
      </c>
      <c r="D306" s="190" t="s">
        <v>265</v>
      </c>
      <c r="E306" s="134" t="s">
        <v>15947</v>
      </c>
      <c r="F306" s="135" t="s">
        <v>8009</v>
      </c>
      <c r="G306" s="136" t="s">
        <v>6409</v>
      </c>
      <c r="H306" s="137">
        <v>2</v>
      </c>
      <c r="I306" s="138"/>
      <c r="J306" s="139">
        <f t="shared" si="60"/>
        <v>0</v>
      </c>
      <c r="K306" s="135" t="s">
        <v>19</v>
      </c>
      <c r="L306" s="34"/>
      <c r="M306" s="140" t="s">
        <v>19</v>
      </c>
      <c r="N306" s="141" t="s">
        <v>47</v>
      </c>
      <c r="P306" s="142">
        <f t="shared" si="61"/>
        <v>0</v>
      </c>
      <c r="Q306" s="142">
        <v>0</v>
      </c>
      <c r="R306" s="142">
        <f t="shared" si="62"/>
        <v>0</v>
      </c>
      <c r="S306" s="142">
        <v>0</v>
      </c>
      <c r="T306" s="143">
        <f t="shared" si="63"/>
        <v>0</v>
      </c>
      <c r="AR306" s="144" t="s">
        <v>375</v>
      </c>
      <c r="AT306" s="144" t="s">
        <v>265</v>
      </c>
      <c r="AU306" s="144" t="s">
        <v>98</v>
      </c>
      <c r="AY306" s="19" t="s">
        <v>263</v>
      </c>
      <c r="BE306" s="145">
        <f t="shared" si="64"/>
        <v>0</v>
      </c>
      <c r="BF306" s="145">
        <f t="shared" si="65"/>
        <v>0</v>
      </c>
      <c r="BG306" s="145">
        <f t="shared" si="66"/>
        <v>0</v>
      </c>
      <c r="BH306" s="145">
        <f t="shared" si="67"/>
        <v>0</v>
      </c>
      <c r="BI306" s="145">
        <f t="shared" si="68"/>
        <v>0</v>
      </c>
      <c r="BJ306" s="19" t="s">
        <v>83</v>
      </c>
      <c r="BK306" s="145">
        <f t="shared" si="69"/>
        <v>0</v>
      </c>
      <c r="BL306" s="19" t="s">
        <v>375</v>
      </c>
      <c r="BM306" s="144" t="s">
        <v>15948</v>
      </c>
    </row>
    <row r="307" spans="2:65" s="1" customFormat="1" ht="24.15" customHeight="1">
      <c r="B307" s="34"/>
      <c r="C307" s="133" t="s">
        <v>1565</v>
      </c>
      <c r="D307" s="133" t="s">
        <v>265</v>
      </c>
      <c r="E307" s="134" t="s">
        <v>15949</v>
      </c>
      <c r="F307" s="135" t="s">
        <v>15950</v>
      </c>
      <c r="G307" s="136" t="s">
        <v>6409</v>
      </c>
      <c r="H307" s="137">
        <v>11</v>
      </c>
      <c r="I307" s="138"/>
      <c r="J307" s="139">
        <f t="shared" si="60"/>
        <v>0</v>
      </c>
      <c r="K307" s="135" t="s">
        <v>19</v>
      </c>
      <c r="L307" s="34"/>
      <c r="M307" s="140" t="s">
        <v>19</v>
      </c>
      <c r="N307" s="141" t="s">
        <v>47</v>
      </c>
      <c r="P307" s="142">
        <f t="shared" si="61"/>
        <v>0</v>
      </c>
      <c r="Q307" s="142">
        <v>0</v>
      </c>
      <c r="R307" s="142">
        <f t="shared" si="62"/>
        <v>0</v>
      </c>
      <c r="S307" s="142">
        <v>0</v>
      </c>
      <c r="T307" s="143">
        <f t="shared" si="63"/>
        <v>0</v>
      </c>
      <c r="AR307" s="144" t="s">
        <v>375</v>
      </c>
      <c r="AT307" s="144" t="s">
        <v>265</v>
      </c>
      <c r="AU307" s="144" t="s">
        <v>98</v>
      </c>
      <c r="AY307" s="19" t="s">
        <v>263</v>
      </c>
      <c r="BE307" s="145">
        <f t="shared" si="64"/>
        <v>0</v>
      </c>
      <c r="BF307" s="145">
        <f t="shared" si="65"/>
        <v>0</v>
      </c>
      <c r="BG307" s="145">
        <f t="shared" si="66"/>
        <v>0</v>
      </c>
      <c r="BH307" s="145">
        <f t="shared" si="67"/>
        <v>0</v>
      </c>
      <c r="BI307" s="145">
        <f t="shared" si="68"/>
        <v>0</v>
      </c>
      <c r="BJ307" s="19" t="s">
        <v>83</v>
      </c>
      <c r="BK307" s="145">
        <f t="shared" si="69"/>
        <v>0</v>
      </c>
      <c r="BL307" s="19" t="s">
        <v>375</v>
      </c>
      <c r="BM307" s="144" t="s">
        <v>15951</v>
      </c>
    </row>
    <row r="308" spans="2:65" s="1" customFormat="1" ht="24.15" customHeight="1">
      <c r="B308" s="34"/>
      <c r="C308" s="133" t="s">
        <v>1572</v>
      </c>
      <c r="D308" s="133" t="s">
        <v>265</v>
      </c>
      <c r="E308" s="134" t="s">
        <v>7878</v>
      </c>
      <c r="F308" s="135" t="s">
        <v>15952</v>
      </c>
      <c r="G308" s="136" t="s">
        <v>6409</v>
      </c>
      <c r="H308" s="137">
        <v>19</v>
      </c>
      <c r="I308" s="138"/>
      <c r="J308" s="139">
        <f t="shared" si="60"/>
        <v>0</v>
      </c>
      <c r="K308" s="135" t="s">
        <v>19</v>
      </c>
      <c r="L308" s="34"/>
      <c r="M308" s="140" t="s">
        <v>19</v>
      </c>
      <c r="N308" s="141" t="s">
        <v>47</v>
      </c>
      <c r="P308" s="142">
        <f t="shared" si="61"/>
        <v>0</v>
      </c>
      <c r="Q308" s="142">
        <v>0</v>
      </c>
      <c r="R308" s="142">
        <f t="shared" si="62"/>
        <v>0</v>
      </c>
      <c r="S308" s="142">
        <v>0</v>
      </c>
      <c r="T308" s="143">
        <f t="shared" si="63"/>
        <v>0</v>
      </c>
      <c r="AR308" s="144" t="s">
        <v>375</v>
      </c>
      <c r="AT308" s="144" t="s">
        <v>265</v>
      </c>
      <c r="AU308" s="144" t="s">
        <v>98</v>
      </c>
      <c r="AY308" s="19" t="s">
        <v>263</v>
      </c>
      <c r="BE308" s="145">
        <f t="shared" si="64"/>
        <v>0</v>
      </c>
      <c r="BF308" s="145">
        <f t="shared" si="65"/>
        <v>0</v>
      </c>
      <c r="BG308" s="145">
        <f t="shared" si="66"/>
        <v>0</v>
      </c>
      <c r="BH308" s="145">
        <f t="shared" si="67"/>
        <v>0</v>
      </c>
      <c r="BI308" s="145">
        <f t="shared" si="68"/>
        <v>0</v>
      </c>
      <c r="BJ308" s="19" t="s">
        <v>83</v>
      </c>
      <c r="BK308" s="145">
        <f t="shared" si="69"/>
        <v>0</v>
      </c>
      <c r="BL308" s="19" t="s">
        <v>375</v>
      </c>
      <c r="BM308" s="144" t="s">
        <v>15953</v>
      </c>
    </row>
    <row r="309" spans="2:65" s="1" customFormat="1" ht="16.5" customHeight="1">
      <c r="B309" s="34"/>
      <c r="C309" s="133" t="s">
        <v>1578</v>
      </c>
      <c r="D309" s="133" t="s">
        <v>265</v>
      </c>
      <c r="E309" s="134" t="s">
        <v>8088</v>
      </c>
      <c r="F309" s="135" t="s">
        <v>8089</v>
      </c>
      <c r="G309" s="136" t="s">
        <v>268</v>
      </c>
      <c r="H309" s="137">
        <v>32</v>
      </c>
      <c r="I309" s="138"/>
      <c r="J309" s="139">
        <f t="shared" si="60"/>
        <v>0</v>
      </c>
      <c r="K309" s="135" t="s">
        <v>269</v>
      </c>
      <c r="L309" s="34"/>
      <c r="M309" s="140" t="s">
        <v>19</v>
      </c>
      <c r="N309" s="141" t="s">
        <v>48</v>
      </c>
      <c r="P309" s="142">
        <f t="shared" si="61"/>
        <v>0</v>
      </c>
      <c r="Q309" s="142">
        <v>0</v>
      </c>
      <c r="R309" s="142">
        <f t="shared" si="62"/>
        <v>0</v>
      </c>
      <c r="S309" s="142">
        <v>2E-3</v>
      </c>
      <c r="T309" s="143">
        <f t="shared" si="63"/>
        <v>6.4000000000000001E-2</v>
      </c>
      <c r="AR309" s="144" t="s">
        <v>375</v>
      </c>
      <c r="AT309" s="144" t="s">
        <v>265</v>
      </c>
      <c r="AU309" s="144" t="s">
        <v>98</v>
      </c>
      <c r="AY309" s="19" t="s">
        <v>263</v>
      </c>
      <c r="BE309" s="145">
        <f t="shared" si="64"/>
        <v>0</v>
      </c>
      <c r="BF309" s="145">
        <f t="shared" si="65"/>
        <v>0</v>
      </c>
      <c r="BG309" s="145">
        <f t="shared" si="66"/>
        <v>0</v>
      </c>
      <c r="BH309" s="145">
        <f t="shared" si="67"/>
        <v>0</v>
      </c>
      <c r="BI309" s="145">
        <f t="shared" si="68"/>
        <v>0</v>
      </c>
      <c r="BJ309" s="19" t="s">
        <v>88</v>
      </c>
      <c r="BK309" s="145">
        <f t="shared" si="69"/>
        <v>0</v>
      </c>
      <c r="BL309" s="19" t="s">
        <v>375</v>
      </c>
      <c r="BM309" s="144" t="s">
        <v>15954</v>
      </c>
    </row>
    <row r="310" spans="2:65" s="1" customFormat="1" ht="10.199999999999999">
      <c r="B310" s="34"/>
      <c r="D310" s="146" t="s">
        <v>271</v>
      </c>
      <c r="F310" s="147" t="s">
        <v>8091</v>
      </c>
      <c r="I310" s="148"/>
      <c r="L310" s="34"/>
      <c r="M310" s="149"/>
      <c r="T310" s="55"/>
      <c r="AT310" s="19" t="s">
        <v>271</v>
      </c>
      <c r="AU310" s="19" t="s">
        <v>98</v>
      </c>
    </row>
    <row r="311" spans="2:65" s="1" customFormat="1" ht="21.75" customHeight="1">
      <c r="B311" s="34"/>
      <c r="C311" s="133" t="s">
        <v>1584</v>
      </c>
      <c r="D311" s="133" t="s">
        <v>265</v>
      </c>
      <c r="E311" s="134" t="s">
        <v>8092</v>
      </c>
      <c r="F311" s="135" t="s">
        <v>8093</v>
      </c>
      <c r="G311" s="136" t="s">
        <v>268</v>
      </c>
      <c r="H311" s="137">
        <v>28</v>
      </c>
      <c r="I311" s="138"/>
      <c r="J311" s="139">
        <f>ROUND(I311*H311,2)</f>
        <v>0</v>
      </c>
      <c r="K311" s="135" t="s">
        <v>269</v>
      </c>
      <c r="L311" s="34"/>
      <c r="M311" s="140" t="s">
        <v>19</v>
      </c>
      <c r="N311" s="141" t="s">
        <v>48</v>
      </c>
      <c r="P311" s="142">
        <f>O311*H311</f>
        <v>0</v>
      </c>
      <c r="Q311" s="142">
        <v>0</v>
      </c>
      <c r="R311" s="142">
        <f>Q311*H311</f>
        <v>0</v>
      </c>
      <c r="S311" s="142">
        <v>4.0000000000000001E-3</v>
      </c>
      <c r="T311" s="143">
        <f>S311*H311</f>
        <v>0.112</v>
      </c>
      <c r="AR311" s="144" t="s">
        <v>375</v>
      </c>
      <c r="AT311" s="144" t="s">
        <v>265</v>
      </c>
      <c r="AU311" s="144" t="s">
        <v>98</v>
      </c>
      <c r="AY311" s="19" t="s">
        <v>263</v>
      </c>
      <c r="BE311" s="145">
        <f>IF(N311="základní",J311,0)</f>
        <v>0</v>
      </c>
      <c r="BF311" s="145">
        <f>IF(N311="snížená",J311,0)</f>
        <v>0</v>
      </c>
      <c r="BG311" s="145">
        <f>IF(N311="zákl. přenesená",J311,0)</f>
        <v>0</v>
      </c>
      <c r="BH311" s="145">
        <f>IF(N311="sníž. přenesená",J311,0)</f>
        <v>0</v>
      </c>
      <c r="BI311" s="145">
        <f>IF(N311="nulová",J311,0)</f>
        <v>0</v>
      </c>
      <c r="BJ311" s="19" t="s">
        <v>88</v>
      </c>
      <c r="BK311" s="145">
        <f>ROUND(I311*H311,2)</f>
        <v>0</v>
      </c>
      <c r="BL311" s="19" t="s">
        <v>375</v>
      </c>
      <c r="BM311" s="144" t="s">
        <v>15955</v>
      </c>
    </row>
    <row r="312" spans="2:65" s="1" customFormat="1" ht="10.199999999999999">
      <c r="B312" s="34"/>
      <c r="D312" s="146" t="s">
        <v>271</v>
      </c>
      <c r="F312" s="147" t="s">
        <v>8095</v>
      </c>
      <c r="I312" s="148"/>
      <c r="L312" s="34"/>
      <c r="M312" s="149"/>
      <c r="T312" s="55"/>
      <c r="AT312" s="19" t="s">
        <v>271</v>
      </c>
      <c r="AU312" s="19" t="s">
        <v>98</v>
      </c>
    </row>
    <row r="313" spans="2:65" s="1" customFormat="1" ht="16.5" customHeight="1">
      <c r="B313" s="34"/>
      <c r="C313" s="133" t="s">
        <v>1590</v>
      </c>
      <c r="D313" s="133" t="s">
        <v>265</v>
      </c>
      <c r="E313" s="134" t="s">
        <v>8100</v>
      </c>
      <c r="F313" s="135" t="s">
        <v>8101</v>
      </c>
      <c r="G313" s="136" t="s">
        <v>490</v>
      </c>
      <c r="H313" s="137">
        <v>9</v>
      </c>
      <c r="I313" s="138"/>
      <c r="J313" s="139">
        <f>ROUND(I313*H313,2)</f>
        <v>0</v>
      </c>
      <c r="K313" s="135" t="s">
        <v>269</v>
      </c>
      <c r="L313" s="34"/>
      <c r="M313" s="140" t="s">
        <v>19</v>
      </c>
      <c r="N313" s="141" t="s">
        <v>48</v>
      </c>
      <c r="P313" s="142">
        <f>O313*H313</f>
        <v>0</v>
      </c>
      <c r="Q313" s="142">
        <v>0</v>
      </c>
      <c r="R313" s="142">
        <f>Q313*H313</f>
        <v>0</v>
      </c>
      <c r="S313" s="142">
        <v>4.0000000000000001E-3</v>
      </c>
      <c r="T313" s="143">
        <f>S313*H313</f>
        <v>3.6000000000000004E-2</v>
      </c>
      <c r="AR313" s="144" t="s">
        <v>375</v>
      </c>
      <c r="AT313" s="144" t="s">
        <v>265</v>
      </c>
      <c r="AU313" s="144" t="s">
        <v>98</v>
      </c>
      <c r="AY313" s="19" t="s">
        <v>263</v>
      </c>
      <c r="BE313" s="145">
        <f>IF(N313="základní",J313,0)</f>
        <v>0</v>
      </c>
      <c r="BF313" s="145">
        <f>IF(N313="snížená",J313,0)</f>
        <v>0</v>
      </c>
      <c r="BG313" s="145">
        <f>IF(N313="zákl. přenesená",J313,0)</f>
        <v>0</v>
      </c>
      <c r="BH313" s="145">
        <f>IF(N313="sníž. přenesená",J313,0)</f>
        <v>0</v>
      </c>
      <c r="BI313" s="145">
        <f>IF(N313="nulová",J313,0)</f>
        <v>0</v>
      </c>
      <c r="BJ313" s="19" t="s">
        <v>88</v>
      </c>
      <c r="BK313" s="145">
        <f>ROUND(I313*H313,2)</f>
        <v>0</v>
      </c>
      <c r="BL313" s="19" t="s">
        <v>375</v>
      </c>
      <c r="BM313" s="144" t="s">
        <v>15956</v>
      </c>
    </row>
    <row r="314" spans="2:65" s="1" customFormat="1" ht="10.199999999999999">
      <c r="B314" s="34"/>
      <c r="D314" s="146" t="s">
        <v>271</v>
      </c>
      <c r="F314" s="147" t="s">
        <v>8103</v>
      </c>
      <c r="I314" s="148"/>
      <c r="L314" s="34"/>
      <c r="M314" s="149"/>
      <c r="T314" s="55"/>
      <c r="AT314" s="19" t="s">
        <v>271</v>
      </c>
      <c r="AU314" s="19" t="s">
        <v>98</v>
      </c>
    </row>
    <row r="315" spans="2:65" s="1" customFormat="1" ht="16.5" customHeight="1">
      <c r="B315" s="34"/>
      <c r="C315" s="133" t="s">
        <v>1595</v>
      </c>
      <c r="D315" s="133" t="s">
        <v>265</v>
      </c>
      <c r="E315" s="134" t="s">
        <v>8104</v>
      </c>
      <c r="F315" s="135" t="s">
        <v>8105</v>
      </c>
      <c r="G315" s="136" t="s">
        <v>268</v>
      </c>
      <c r="H315" s="137">
        <v>53</v>
      </c>
      <c r="I315" s="138"/>
      <c r="J315" s="139">
        <f>ROUND(I315*H315,2)</f>
        <v>0</v>
      </c>
      <c r="K315" s="135" t="s">
        <v>269</v>
      </c>
      <c r="L315" s="34"/>
      <c r="M315" s="140" t="s">
        <v>19</v>
      </c>
      <c r="N315" s="141" t="s">
        <v>48</v>
      </c>
      <c r="P315" s="142">
        <f>O315*H315</f>
        <v>0</v>
      </c>
      <c r="Q315" s="142">
        <v>5.0000000000000002E-5</v>
      </c>
      <c r="R315" s="142">
        <f>Q315*H315</f>
        <v>2.65E-3</v>
      </c>
      <c r="S315" s="142">
        <v>3.0000000000000001E-3</v>
      </c>
      <c r="T315" s="143">
        <f>S315*H315</f>
        <v>0.159</v>
      </c>
      <c r="AR315" s="144" t="s">
        <v>375</v>
      </c>
      <c r="AT315" s="144" t="s">
        <v>265</v>
      </c>
      <c r="AU315" s="144" t="s">
        <v>98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375</v>
      </c>
      <c r="BM315" s="144" t="s">
        <v>15957</v>
      </c>
    </row>
    <row r="316" spans="2:65" s="1" customFormat="1" ht="10.199999999999999">
      <c r="B316" s="34"/>
      <c r="D316" s="146" t="s">
        <v>271</v>
      </c>
      <c r="F316" s="147" t="s">
        <v>8107</v>
      </c>
      <c r="I316" s="148"/>
      <c r="L316" s="34"/>
      <c r="M316" s="149"/>
      <c r="T316" s="55"/>
      <c r="AT316" s="19" t="s">
        <v>271</v>
      </c>
      <c r="AU316" s="19" t="s">
        <v>98</v>
      </c>
    </row>
    <row r="317" spans="2:65" s="1" customFormat="1" ht="16.5" customHeight="1">
      <c r="B317" s="34"/>
      <c r="C317" s="133" t="s">
        <v>1600</v>
      </c>
      <c r="D317" s="133" t="s">
        <v>265</v>
      </c>
      <c r="E317" s="134" t="s">
        <v>7884</v>
      </c>
      <c r="F317" s="135" t="s">
        <v>8109</v>
      </c>
      <c r="G317" s="136" t="s">
        <v>268</v>
      </c>
      <c r="H317" s="137">
        <v>38</v>
      </c>
      <c r="I317" s="138"/>
      <c r="J317" s="139">
        <f>ROUND(I317*H317,2)</f>
        <v>0</v>
      </c>
      <c r="K317" s="135" t="s">
        <v>19</v>
      </c>
      <c r="L317" s="34"/>
      <c r="M317" s="140" t="s">
        <v>19</v>
      </c>
      <c r="N317" s="141" t="s">
        <v>48</v>
      </c>
      <c r="P317" s="142">
        <f>O317*H317</f>
        <v>0</v>
      </c>
      <c r="Q317" s="142">
        <v>0</v>
      </c>
      <c r="R317" s="142">
        <f>Q317*H317</f>
        <v>0</v>
      </c>
      <c r="S317" s="142">
        <v>7.0000000000000001E-3</v>
      </c>
      <c r="T317" s="143">
        <f>S317*H317</f>
        <v>0.26600000000000001</v>
      </c>
      <c r="AR317" s="144" t="s">
        <v>375</v>
      </c>
      <c r="AT317" s="144" t="s">
        <v>265</v>
      </c>
      <c r="AU317" s="144" t="s">
        <v>98</v>
      </c>
      <c r="AY317" s="19" t="s">
        <v>263</v>
      </c>
      <c r="BE317" s="145">
        <f>IF(N317="základní",J317,0)</f>
        <v>0</v>
      </c>
      <c r="BF317" s="145">
        <f>IF(N317="snížená",J317,0)</f>
        <v>0</v>
      </c>
      <c r="BG317" s="145">
        <f>IF(N317="zákl. přenesená",J317,0)</f>
        <v>0</v>
      </c>
      <c r="BH317" s="145">
        <f>IF(N317="sníž. přenesená",J317,0)</f>
        <v>0</v>
      </c>
      <c r="BI317" s="145">
        <f>IF(N317="nulová",J317,0)</f>
        <v>0</v>
      </c>
      <c r="BJ317" s="19" t="s">
        <v>88</v>
      </c>
      <c r="BK317" s="145">
        <f>ROUND(I317*H317,2)</f>
        <v>0</v>
      </c>
      <c r="BL317" s="19" t="s">
        <v>375</v>
      </c>
      <c r="BM317" s="144" t="s">
        <v>15958</v>
      </c>
    </row>
    <row r="318" spans="2:65" s="1" customFormat="1" ht="16.5" customHeight="1">
      <c r="B318" s="34"/>
      <c r="C318" s="133" t="s">
        <v>1605</v>
      </c>
      <c r="D318" s="133" t="s">
        <v>265</v>
      </c>
      <c r="E318" s="134" t="s">
        <v>7887</v>
      </c>
      <c r="F318" s="135" t="s">
        <v>8112</v>
      </c>
      <c r="G318" s="136" t="s">
        <v>268</v>
      </c>
      <c r="H318" s="137">
        <v>44</v>
      </c>
      <c r="I318" s="138"/>
      <c r="J318" s="139">
        <f>ROUND(I318*H318,2)</f>
        <v>0</v>
      </c>
      <c r="K318" s="135" t="s">
        <v>19</v>
      </c>
      <c r="L318" s="34"/>
      <c r="M318" s="140" t="s">
        <v>19</v>
      </c>
      <c r="N318" s="141" t="s">
        <v>48</v>
      </c>
      <c r="P318" s="142">
        <f>O318*H318</f>
        <v>0</v>
      </c>
      <c r="Q318" s="142">
        <v>0</v>
      </c>
      <c r="R318" s="142">
        <f>Q318*H318</f>
        <v>0</v>
      </c>
      <c r="S318" s="142">
        <v>1.0999999999999999E-2</v>
      </c>
      <c r="T318" s="143">
        <f>S318*H318</f>
        <v>0.48399999999999999</v>
      </c>
      <c r="AR318" s="144" t="s">
        <v>375</v>
      </c>
      <c r="AT318" s="144" t="s">
        <v>265</v>
      </c>
      <c r="AU318" s="144" t="s">
        <v>98</v>
      </c>
      <c r="AY318" s="19" t="s">
        <v>263</v>
      </c>
      <c r="BE318" s="145">
        <f>IF(N318="základní",J318,0)</f>
        <v>0</v>
      </c>
      <c r="BF318" s="145">
        <f>IF(N318="snížená",J318,0)</f>
        <v>0</v>
      </c>
      <c r="BG318" s="145">
        <f>IF(N318="zákl. přenesená",J318,0)</f>
        <v>0</v>
      </c>
      <c r="BH318" s="145">
        <f>IF(N318="sníž. přenesená",J318,0)</f>
        <v>0</v>
      </c>
      <c r="BI318" s="145">
        <f>IF(N318="nulová",J318,0)</f>
        <v>0</v>
      </c>
      <c r="BJ318" s="19" t="s">
        <v>88</v>
      </c>
      <c r="BK318" s="145">
        <f>ROUND(I318*H318,2)</f>
        <v>0</v>
      </c>
      <c r="BL318" s="19" t="s">
        <v>375</v>
      </c>
      <c r="BM318" s="144" t="s">
        <v>15959</v>
      </c>
    </row>
    <row r="319" spans="2:65" s="1" customFormat="1" ht="16.5" customHeight="1">
      <c r="B319" s="34"/>
      <c r="C319" s="133" t="s">
        <v>1610</v>
      </c>
      <c r="D319" s="133" t="s">
        <v>265</v>
      </c>
      <c r="E319" s="134" t="s">
        <v>8114</v>
      </c>
      <c r="F319" s="135" t="s">
        <v>8115</v>
      </c>
      <c r="G319" s="136" t="s">
        <v>490</v>
      </c>
      <c r="H319" s="137">
        <v>18</v>
      </c>
      <c r="I319" s="138"/>
      <c r="J319" s="139">
        <f>ROUND(I319*H319,2)</f>
        <v>0</v>
      </c>
      <c r="K319" s="135" t="s">
        <v>269</v>
      </c>
      <c r="L319" s="34"/>
      <c r="M319" s="140" t="s">
        <v>19</v>
      </c>
      <c r="N319" s="141" t="s">
        <v>48</v>
      </c>
      <c r="P319" s="142">
        <f>O319*H319</f>
        <v>0</v>
      </c>
      <c r="Q319" s="142">
        <v>0</v>
      </c>
      <c r="R319" s="142">
        <f>Q319*H319</f>
        <v>0</v>
      </c>
      <c r="S319" s="142">
        <v>6.9999999999999999E-4</v>
      </c>
      <c r="T319" s="143">
        <f>S319*H319</f>
        <v>1.26E-2</v>
      </c>
      <c r="AR319" s="144" t="s">
        <v>375</v>
      </c>
      <c r="AT319" s="144" t="s">
        <v>265</v>
      </c>
      <c r="AU319" s="144" t="s">
        <v>98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375</v>
      </c>
      <c r="BM319" s="144" t="s">
        <v>15960</v>
      </c>
    </row>
    <row r="320" spans="2:65" s="1" customFormat="1" ht="10.199999999999999">
      <c r="B320" s="34"/>
      <c r="D320" s="146" t="s">
        <v>271</v>
      </c>
      <c r="F320" s="147" t="s">
        <v>8117</v>
      </c>
      <c r="I320" s="148"/>
      <c r="L320" s="34"/>
      <c r="M320" s="149"/>
      <c r="T320" s="55"/>
      <c r="AT320" s="19" t="s">
        <v>271</v>
      </c>
      <c r="AU320" s="19" t="s">
        <v>98</v>
      </c>
    </row>
    <row r="321" spans="2:65" s="1" customFormat="1" ht="24.15" customHeight="1">
      <c r="B321" s="34"/>
      <c r="C321" s="133" t="s">
        <v>1620</v>
      </c>
      <c r="D321" s="133" t="s">
        <v>265</v>
      </c>
      <c r="E321" s="134" t="s">
        <v>8118</v>
      </c>
      <c r="F321" s="135" t="s">
        <v>8119</v>
      </c>
      <c r="G321" s="136" t="s">
        <v>268</v>
      </c>
      <c r="H321" s="137">
        <v>5.7</v>
      </c>
      <c r="I321" s="138"/>
      <c r="J321" s="139">
        <f>ROUND(I321*H321,2)</f>
        <v>0</v>
      </c>
      <c r="K321" s="135" t="s">
        <v>269</v>
      </c>
      <c r="L321" s="34"/>
      <c r="M321" s="140" t="s">
        <v>19</v>
      </c>
      <c r="N321" s="141" t="s">
        <v>48</v>
      </c>
      <c r="P321" s="142">
        <f>O321*H321</f>
        <v>0</v>
      </c>
      <c r="Q321" s="142">
        <v>7.6000000000000004E-4</v>
      </c>
      <c r="R321" s="142">
        <f>Q321*H321</f>
        <v>4.3320000000000008E-3</v>
      </c>
      <c r="S321" s="142">
        <v>2.0999999999999999E-3</v>
      </c>
      <c r="T321" s="143">
        <f>S321*H321</f>
        <v>1.197E-2</v>
      </c>
      <c r="AR321" s="144" t="s">
        <v>375</v>
      </c>
      <c r="AT321" s="144" t="s">
        <v>265</v>
      </c>
      <c r="AU321" s="144" t="s">
        <v>98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375</v>
      </c>
      <c r="BM321" s="144" t="s">
        <v>15961</v>
      </c>
    </row>
    <row r="322" spans="2:65" s="1" customFormat="1" ht="10.199999999999999">
      <c r="B322" s="34"/>
      <c r="D322" s="146" t="s">
        <v>271</v>
      </c>
      <c r="F322" s="147" t="s">
        <v>8121</v>
      </c>
      <c r="I322" s="148"/>
      <c r="L322" s="34"/>
      <c r="M322" s="149"/>
      <c r="T322" s="55"/>
      <c r="AT322" s="19" t="s">
        <v>271</v>
      </c>
      <c r="AU322" s="19" t="s">
        <v>98</v>
      </c>
    </row>
    <row r="323" spans="2:65" s="13" customFormat="1" ht="10.199999999999999">
      <c r="B323" s="157"/>
      <c r="D323" s="151" t="s">
        <v>288</v>
      </c>
      <c r="E323" s="158" t="s">
        <v>19</v>
      </c>
      <c r="F323" s="159" t="s">
        <v>15962</v>
      </c>
      <c r="H323" s="160">
        <v>5.7</v>
      </c>
      <c r="I323" s="161"/>
      <c r="L323" s="157"/>
      <c r="M323" s="162"/>
      <c r="T323" s="163"/>
      <c r="AT323" s="158" t="s">
        <v>288</v>
      </c>
      <c r="AU323" s="158" t="s">
        <v>98</v>
      </c>
      <c r="AV323" s="13" t="s">
        <v>88</v>
      </c>
      <c r="AW323" s="13" t="s">
        <v>37</v>
      </c>
      <c r="AX323" s="13" t="s">
        <v>83</v>
      </c>
      <c r="AY323" s="158" t="s">
        <v>263</v>
      </c>
    </row>
    <row r="324" spans="2:65" s="1" customFormat="1" ht="16.5" customHeight="1">
      <c r="B324" s="34"/>
      <c r="C324" s="133" t="s">
        <v>1626</v>
      </c>
      <c r="D324" s="133" t="s">
        <v>265</v>
      </c>
      <c r="E324" s="134" t="s">
        <v>8123</v>
      </c>
      <c r="F324" s="135" t="s">
        <v>8124</v>
      </c>
      <c r="G324" s="136" t="s">
        <v>423</v>
      </c>
      <c r="H324" s="137">
        <v>1.1459999999999999</v>
      </c>
      <c r="I324" s="138"/>
      <c r="J324" s="139">
        <f>ROUND(I324*H324,2)</f>
        <v>0</v>
      </c>
      <c r="K324" s="135" t="s">
        <v>269</v>
      </c>
      <c r="L324" s="34"/>
      <c r="M324" s="140" t="s">
        <v>19</v>
      </c>
      <c r="N324" s="141" t="s">
        <v>48</v>
      </c>
      <c r="P324" s="142">
        <f>O324*H324</f>
        <v>0</v>
      </c>
      <c r="Q324" s="142">
        <v>0</v>
      </c>
      <c r="R324" s="142">
        <f>Q324*H324</f>
        <v>0</v>
      </c>
      <c r="S324" s="142">
        <v>0</v>
      </c>
      <c r="T324" s="143">
        <f>S324*H324</f>
        <v>0</v>
      </c>
      <c r="AR324" s="144" t="s">
        <v>375</v>
      </c>
      <c r="AT324" s="144" t="s">
        <v>265</v>
      </c>
      <c r="AU324" s="144" t="s">
        <v>98</v>
      </c>
      <c r="AY324" s="19" t="s">
        <v>263</v>
      </c>
      <c r="BE324" s="145">
        <f>IF(N324="základní",J324,0)</f>
        <v>0</v>
      </c>
      <c r="BF324" s="145">
        <f>IF(N324="snížená",J324,0)</f>
        <v>0</v>
      </c>
      <c r="BG324" s="145">
        <f>IF(N324="zákl. přenesená",J324,0)</f>
        <v>0</v>
      </c>
      <c r="BH324" s="145">
        <f>IF(N324="sníž. přenesená",J324,0)</f>
        <v>0</v>
      </c>
      <c r="BI324" s="145">
        <f>IF(N324="nulová",J324,0)</f>
        <v>0</v>
      </c>
      <c r="BJ324" s="19" t="s">
        <v>88</v>
      </c>
      <c r="BK324" s="145">
        <f>ROUND(I324*H324,2)</f>
        <v>0</v>
      </c>
      <c r="BL324" s="19" t="s">
        <v>375</v>
      </c>
      <c r="BM324" s="144" t="s">
        <v>15963</v>
      </c>
    </row>
    <row r="325" spans="2:65" s="1" customFormat="1" ht="10.199999999999999">
      <c r="B325" s="34"/>
      <c r="D325" s="146" t="s">
        <v>271</v>
      </c>
      <c r="F325" s="147" t="s">
        <v>8126</v>
      </c>
      <c r="I325" s="148"/>
      <c r="L325" s="34"/>
      <c r="M325" s="149"/>
      <c r="T325" s="55"/>
      <c r="AT325" s="19" t="s">
        <v>271</v>
      </c>
      <c r="AU325" s="19" t="s">
        <v>98</v>
      </c>
    </row>
    <row r="326" spans="2:65" s="1" customFormat="1" ht="16.5" customHeight="1">
      <c r="B326" s="34"/>
      <c r="C326" s="133" t="s">
        <v>1638</v>
      </c>
      <c r="D326" s="133" t="s">
        <v>265</v>
      </c>
      <c r="E326" s="134" t="s">
        <v>8127</v>
      </c>
      <c r="F326" s="135" t="s">
        <v>8128</v>
      </c>
      <c r="G326" s="136" t="s">
        <v>423</v>
      </c>
      <c r="H326" s="137">
        <v>1.1459999999999999</v>
      </c>
      <c r="I326" s="138"/>
      <c r="J326" s="139">
        <f>ROUND(I326*H326,2)</f>
        <v>0</v>
      </c>
      <c r="K326" s="135" t="s">
        <v>269</v>
      </c>
      <c r="L326" s="34"/>
      <c r="M326" s="140" t="s">
        <v>19</v>
      </c>
      <c r="N326" s="141" t="s">
        <v>48</v>
      </c>
      <c r="P326" s="142">
        <f>O326*H326</f>
        <v>0</v>
      </c>
      <c r="Q326" s="142">
        <v>0</v>
      </c>
      <c r="R326" s="142">
        <f>Q326*H326</f>
        <v>0</v>
      </c>
      <c r="S326" s="142">
        <v>0</v>
      </c>
      <c r="T326" s="143">
        <f>S326*H326</f>
        <v>0</v>
      </c>
      <c r="AR326" s="144" t="s">
        <v>375</v>
      </c>
      <c r="AT326" s="144" t="s">
        <v>265</v>
      </c>
      <c r="AU326" s="144" t="s">
        <v>98</v>
      </c>
      <c r="AY326" s="19" t="s">
        <v>263</v>
      </c>
      <c r="BE326" s="145">
        <f>IF(N326="základní",J326,0)</f>
        <v>0</v>
      </c>
      <c r="BF326" s="145">
        <f>IF(N326="snížená",J326,0)</f>
        <v>0</v>
      </c>
      <c r="BG326" s="145">
        <f>IF(N326="zákl. přenesená",J326,0)</f>
        <v>0</v>
      </c>
      <c r="BH326" s="145">
        <f>IF(N326="sníž. přenesená",J326,0)</f>
        <v>0</v>
      </c>
      <c r="BI326" s="145">
        <f>IF(N326="nulová",J326,0)</f>
        <v>0</v>
      </c>
      <c r="BJ326" s="19" t="s">
        <v>88</v>
      </c>
      <c r="BK326" s="145">
        <f>ROUND(I326*H326,2)</f>
        <v>0</v>
      </c>
      <c r="BL326" s="19" t="s">
        <v>375</v>
      </c>
      <c r="BM326" s="144" t="s">
        <v>15964</v>
      </c>
    </row>
    <row r="327" spans="2:65" s="1" customFormat="1" ht="10.199999999999999">
      <c r="B327" s="34"/>
      <c r="D327" s="146" t="s">
        <v>271</v>
      </c>
      <c r="F327" s="147" t="s">
        <v>8130</v>
      </c>
      <c r="I327" s="148"/>
      <c r="L327" s="34"/>
      <c r="M327" s="149"/>
      <c r="T327" s="55"/>
      <c r="AT327" s="19" t="s">
        <v>271</v>
      </c>
      <c r="AU327" s="19" t="s">
        <v>98</v>
      </c>
    </row>
    <row r="328" spans="2:65" s="1" customFormat="1" ht="21.75" customHeight="1">
      <c r="B328" s="34"/>
      <c r="C328" s="133" t="s">
        <v>1652</v>
      </c>
      <c r="D328" s="133" t="s">
        <v>265</v>
      </c>
      <c r="E328" s="134" t="s">
        <v>8131</v>
      </c>
      <c r="F328" s="135" t="s">
        <v>8132</v>
      </c>
      <c r="G328" s="136" t="s">
        <v>423</v>
      </c>
      <c r="H328" s="137">
        <v>4.5839999999999996</v>
      </c>
      <c r="I328" s="138"/>
      <c r="J328" s="139">
        <f>ROUND(I328*H328,2)</f>
        <v>0</v>
      </c>
      <c r="K328" s="135" t="s">
        <v>269</v>
      </c>
      <c r="L328" s="34"/>
      <c r="M328" s="140" t="s">
        <v>19</v>
      </c>
      <c r="N328" s="141" t="s">
        <v>48</v>
      </c>
      <c r="P328" s="142">
        <f>O328*H328</f>
        <v>0</v>
      </c>
      <c r="Q328" s="142">
        <v>0</v>
      </c>
      <c r="R328" s="142">
        <f>Q328*H328</f>
        <v>0</v>
      </c>
      <c r="S328" s="142">
        <v>0</v>
      </c>
      <c r="T328" s="143">
        <f>S328*H328</f>
        <v>0</v>
      </c>
      <c r="AR328" s="144" t="s">
        <v>375</v>
      </c>
      <c r="AT328" s="144" t="s">
        <v>265</v>
      </c>
      <c r="AU328" s="144" t="s">
        <v>98</v>
      </c>
      <c r="AY328" s="19" t="s">
        <v>263</v>
      </c>
      <c r="BE328" s="145">
        <f>IF(N328="základní",J328,0)</f>
        <v>0</v>
      </c>
      <c r="BF328" s="145">
        <f>IF(N328="snížená",J328,0)</f>
        <v>0</v>
      </c>
      <c r="BG328" s="145">
        <f>IF(N328="zákl. přenesená",J328,0)</f>
        <v>0</v>
      </c>
      <c r="BH328" s="145">
        <f>IF(N328="sníž. přenesená",J328,0)</f>
        <v>0</v>
      </c>
      <c r="BI328" s="145">
        <f>IF(N328="nulová",J328,0)</f>
        <v>0</v>
      </c>
      <c r="BJ328" s="19" t="s">
        <v>88</v>
      </c>
      <c r="BK328" s="145">
        <f>ROUND(I328*H328,2)</f>
        <v>0</v>
      </c>
      <c r="BL328" s="19" t="s">
        <v>375</v>
      </c>
      <c r="BM328" s="144" t="s">
        <v>15965</v>
      </c>
    </row>
    <row r="329" spans="2:65" s="1" customFormat="1" ht="10.199999999999999">
      <c r="B329" s="34"/>
      <c r="D329" s="146" t="s">
        <v>271</v>
      </c>
      <c r="F329" s="147" t="s">
        <v>8134</v>
      </c>
      <c r="I329" s="148"/>
      <c r="L329" s="34"/>
      <c r="M329" s="149"/>
      <c r="T329" s="55"/>
      <c r="AT329" s="19" t="s">
        <v>271</v>
      </c>
      <c r="AU329" s="19" t="s">
        <v>98</v>
      </c>
    </row>
    <row r="330" spans="2:65" s="13" customFormat="1" ht="10.199999999999999">
      <c r="B330" s="157"/>
      <c r="D330" s="151" t="s">
        <v>288</v>
      </c>
      <c r="E330" s="158" t="s">
        <v>19</v>
      </c>
      <c r="F330" s="159" t="s">
        <v>15966</v>
      </c>
      <c r="H330" s="160">
        <v>4.5839999999999996</v>
      </c>
      <c r="I330" s="161"/>
      <c r="L330" s="157"/>
      <c r="M330" s="162"/>
      <c r="T330" s="163"/>
      <c r="AT330" s="158" t="s">
        <v>288</v>
      </c>
      <c r="AU330" s="158" t="s">
        <v>98</v>
      </c>
      <c r="AV330" s="13" t="s">
        <v>88</v>
      </c>
      <c r="AW330" s="13" t="s">
        <v>37</v>
      </c>
      <c r="AX330" s="13" t="s">
        <v>83</v>
      </c>
      <c r="AY330" s="158" t="s">
        <v>263</v>
      </c>
    </row>
    <row r="331" spans="2:65" s="1" customFormat="1" ht="16.5" customHeight="1">
      <c r="B331" s="34"/>
      <c r="C331" s="133" t="s">
        <v>1658</v>
      </c>
      <c r="D331" s="133" t="s">
        <v>265</v>
      </c>
      <c r="E331" s="134" t="s">
        <v>8136</v>
      </c>
      <c r="F331" s="135" t="s">
        <v>8137</v>
      </c>
      <c r="G331" s="136" t="s">
        <v>423</v>
      </c>
      <c r="H331" s="137">
        <v>1.1459999999999999</v>
      </c>
      <c r="I331" s="138"/>
      <c r="J331" s="139">
        <f>ROUND(I331*H331,2)</f>
        <v>0</v>
      </c>
      <c r="K331" s="135" t="s">
        <v>269</v>
      </c>
      <c r="L331" s="34"/>
      <c r="M331" s="140" t="s">
        <v>19</v>
      </c>
      <c r="N331" s="141" t="s">
        <v>48</v>
      </c>
      <c r="P331" s="142">
        <f>O331*H331</f>
        <v>0</v>
      </c>
      <c r="Q331" s="142">
        <v>0</v>
      </c>
      <c r="R331" s="142">
        <f>Q331*H331</f>
        <v>0</v>
      </c>
      <c r="S331" s="142">
        <v>0</v>
      </c>
      <c r="T331" s="143">
        <f>S331*H331</f>
        <v>0</v>
      </c>
      <c r="AR331" s="144" t="s">
        <v>375</v>
      </c>
      <c r="AT331" s="144" t="s">
        <v>265</v>
      </c>
      <c r="AU331" s="144" t="s">
        <v>98</v>
      </c>
      <c r="AY331" s="19" t="s">
        <v>263</v>
      </c>
      <c r="BE331" s="145">
        <f>IF(N331="základní",J331,0)</f>
        <v>0</v>
      </c>
      <c r="BF331" s="145">
        <f>IF(N331="snížená",J331,0)</f>
        <v>0</v>
      </c>
      <c r="BG331" s="145">
        <f>IF(N331="zákl. přenesená",J331,0)</f>
        <v>0</v>
      </c>
      <c r="BH331" s="145">
        <f>IF(N331="sníž. přenesená",J331,0)</f>
        <v>0</v>
      </c>
      <c r="BI331" s="145">
        <f>IF(N331="nulová",J331,0)</f>
        <v>0</v>
      </c>
      <c r="BJ331" s="19" t="s">
        <v>88</v>
      </c>
      <c r="BK331" s="145">
        <f>ROUND(I331*H331,2)</f>
        <v>0</v>
      </c>
      <c r="BL331" s="19" t="s">
        <v>375</v>
      </c>
      <c r="BM331" s="144" t="s">
        <v>15967</v>
      </c>
    </row>
    <row r="332" spans="2:65" s="1" customFormat="1" ht="10.199999999999999">
      <c r="B332" s="34"/>
      <c r="D332" s="146" t="s">
        <v>271</v>
      </c>
      <c r="F332" s="147" t="s">
        <v>8139</v>
      </c>
      <c r="I332" s="148"/>
      <c r="L332" s="34"/>
      <c r="M332" s="149"/>
      <c r="T332" s="55"/>
      <c r="AT332" s="19" t="s">
        <v>271</v>
      </c>
      <c r="AU332" s="19" t="s">
        <v>98</v>
      </c>
    </row>
    <row r="333" spans="2:65" s="1" customFormat="1" ht="21.75" customHeight="1">
      <c r="B333" s="34"/>
      <c r="C333" s="133" t="s">
        <v>1663</v>
      </c>
      <c r="D333" s="133" t="s">
        <v>265</v>
      </c>
      <c r="E333" s="134" t="s">
        <v>8140</v>
      </c>
      <c r="F333" s="135" t="s">
        <v>8141</v>
      </c>
      <c r="G333" s="136" t="s">
        <v>423</v>
      </c>
      <c r="H333" s="137">
        <v>9.1679999999999993</v>
      </c>
      <c r="I333" s="138"/>
      <c r="J333" s="139">
        <f>ROUND(I333*H333,2)</f>
        <v>0</v>
      </c>
      <c r="K333" s="135" t="s">
        <v>269</v>
      </c>
      <c r="L333" s="34"/>
      <c r="M333" s="140" t="s">
        <v>19</v>
      </c>
      <c r="N333" s="141" t="s">
        <v>48</v>
      </c>
      <c r="P333" s="142">
        <f>O333*H333</f>
        <v>0</v>
      </c>
      <c r="Q333" s="142">
        <v>0</v>
      </c>
      <c r="R333" s="142">
        <f>Q333*H333</f>
        <v>0</v>
      </c>
      <c r="S333" s="142">
        <v>0</v>
      </c>
      <c r="T333" s="143">
        <f>S333*H333</f>
        <v>0</v>
      </c>
      <c r="AR333" s="144" t="s">
        <v>375</v>
      </c>
      <c r="AT333" s="144" t="s">
        <v>265</v>
      </c>
      <c r="AU333" s="144" t="s">
        <v>98</v>
      </c>
      <c r="AY333" s="19" t="s">
        <v>263</v>
      </c>
      <c r="BE333" s="145">
        <f>IF(N333="základní",J333,0)</f>
        <v>0</v>
      </c>
      <c r="BF333" s="145">
        <f>IF(N333="snížená",J333,0)</f>
        <v>0</v>
      </c>
      <c r="BG333" s="145">
        <f>IF(N333="zákl. přenesená",J333,0)</f>
        <v>0</v>
      </c>
      <c r="BH333" s="145">
        <f>IF(N333="sníž. přenesená",J333,0)</f>
        <v>0</v>
      </c>
      <c r="BI333" s="145">
        <f>IF(N333="nulová",J333,0)</f>
        <v>0</v>
      </c>
      <c r="BJ333" s="19" t="s">
        <v>88</v>
      </c>
      <c r="BK333" s="145">
        <f>ROUND(I333*H333,2)</f>
        <v>0</v>
      </c>
      <c r="BL333" s="19" t="s">
        <v>375</v>
      </c>
      <c r="BM333" s="144" t="s">
        <v>15968</v>
      </c>
    </row>
    <row r="334" spans="2:65" s="1" customFormat="1" ht="10.199999999999999">
      <c r="B334" s="34"/>
      <c r="D334" s="146" t="s">
        <v>271</v>
      </c>
      <c r="F334" s="147" t="s">
        <v>8143</v>
      </c>
      <c r="I334" s="148"/>
      <c r="L334" s="34"/>
      <c r="M334" s="149"/>
      <c r="T334" s="55"/>
      <c r="AT334" s="19" t="s">
        <v>271</v>
      </c>
      <c r="AU334" s="19" t="s">
        <v>98</v>
      </c>
    </row>
    <row r="335" spans="2:65" s="13" customFormat="1" ht="10.199999999999999">
      <c r="B335" s="157"/>
      <c r="D335" s="151" t="s">
        <v>288</v>
      </c>
      <c r="E335" s="158" t="s">
        <v>19</v>
      </c>
      <c r="F335" s="159" t="s">
        <v>15969</v>
      </c>
      <c r="H335" s="160">
        <v>9.1679999999999993</v>
      </c>
      <c r="I335" s="161"/>
      <c r="L335" s="157"/>
      <c r="M335" s="162"/>
      <c r="T335" s="163"/>
      <c r="AT335" s="158" t="s">
        <v>288</v>
      </c>
      <c r="AU335" s="158" t="s">
        <v>98</v>
      </c>
      <c r="AV335" s="13" t="s">
        <v>88</v>
      </c>
      <c r="AW335" s="13" t="s">
        <v>37</v>
      </c>
      <c r="AX335" s="13" t="s">
        <v>83</v>
      </c>
      <c r="AY335" s="158" t="s">
        <v>263</v>
      </c>
    </row>
    <row r="336" spans="2:65" s="1" customFormat="1" ht="24.15" customHeight="1">
      <c r="B336" s="34"/>
      <c r="C336" s="133" t="s">
        <v>1678</v>
      </c>
      <c r="D336" s="133" t="s">
        <v>265</v>
      </c>
      <c r="E336" s="134" t="s">
        <v>8145</v>
      </c>
      <c r="F336" s="135" t="s">
        <v>8146</v>
      </c>
      <c r="G336" s="136" t="s">
        <v>423</v>
      </c>
      <c r="H336" s="137">
        <v>0.93400000000000005</v>
      </c>
      <c r="I336" s="138"/>
      <c r="J336" s="139">
        <f>ROUND(I336*H336,2)</f>
        <v>0</v>
      </c>
      <c r="K336" s="135" t="s">
        <v>269</v>
      </c>
      <c r="L336" s="34"/>
      <c r="M336" s="140" t="s">
        <v>19</v>
      </c>
      <c r="N336" s="141" t="s">
        <v>48</v>
      </c>
      <c r="P336" s="142">
        <f>O336*H336</f>
        <v>0</v>
      </c>
      <c r="Q336" s="142">
        <v>0</v>
      </c>
      <c r="R336" s="142">
        <f>Q336*H336</f>
        <v>0</v>
      </c>
      <c r="S336" s="142">
        <v>0</v>
      </c>
      <c r="T336" s="143">
        <f>S336*H336</f>
        <v>0</v>
      </c>
      <c r="AR336" s="144" t="s">
        <v>375</v>
      </c>
      <c r="AT336" s="144" t="s">
        <v>265</v>
      </c>
      <c r="AU336" s="144" t="s">
        <v>98</v>
      </c>
      <c r="AY336" s="19" t="s">
        <v>263</v>
      </c>
      <c r="BE336" s="145">
        <f>IF(N336="základní",J336,0)</f>
        <v>0</v>
      </c>
      <c r="BF336" s="145">
        <f>IF(N336="snížená",J336,0)</f>
        <v>0</v>
      </c>
      <c r="BG336" s="145">
        <f>IF(N336="zákl. přenesená",J336,0)</f>
        <v>0</v>
      </c>
      <c r="BH336" s="145">
        <f>IF(N336="sníž. přenesená",J336,0)</f>
        <v>0</v>
      </c>
      <c r="BI336" s="145">
        <f>IF(N336="nulová",J336,0)</f>
        <v>0</v>
      </c>
      <c r="BJ336" s="19" t="s">
        <v>88</v>
      </c>
      <c r="BK336" s="145">
        <f>ROUND(I336*H336,2)</f>
        <v>0</v>
      </c>
      <c r="BL336" s="19" t="s">
        <v>375</v>
      </c>
      <c r="BM336" s="144" t="s">
        <v>15970</v>
      </c>
    </row>
    <row r="337" spans="2:65" s="1" customFormat="1" ht="10.199999999999999">
      <c r="B337" s="34"/>
      <c r="D337" s="146" t="s">
        <v>271</v>
      </c>
      <c r="F337" s="147" t="s">
        <v>8148</v>
      </c>
      <c r="I337" s="148"/>
      <c r="L337" s="34"/>
      <c r="M337" s="149"/>
      <c r="T337" s="55"/>
      <c r="AT337" s="19" t="s">
        <v>271</v>
      </c>
      <c r="AU337" s="19" t="s">
        <v>98</v>
      </c>
    </row>
    <row r="338" spans="2:65" s="13" customFormat="1" ht="10.199999999999999">
      <c r="B338" s="157"/>
      <c r="D338" s="151" t="s">
        <v>288</v>
      </c>
      <c r="E338" s="158" t="s">
        <v>19</v>
      </c>
      <c r="F338" s="159" t="s">
        <v>15971</v>
      </c>
      <c r="H338" s="160">
        <v>0.93400000000000005</v>
      </c>
      <c r="I338" s="161"/>
      <c r="L338" s="157"/>
      <c r="M338" s="162"/>
      <c r="T338" s="163"/>
      <c r="AT338" s="158" t="s">
        <v>288</v>
      </c>
      <c r="AU338" s="158" t="s">
        <v>98</v>
      </c>
      <c r="AV338" s="13" t="s">
        <v>88</v>
      </c>
      <c r="AW338" s="13" t="s">
        <v>37</v>
      </c>
      <c r="AX338" s="13" t="s">
        <v>83</v>
      </c>
      <c r="AY338" s="158" t="s">
        <v>263</v>
      </c>
    </row>
    <row r="339" spans="2:65" s="1" customFormat="1" ht="24.15" customHeight="1">
      <c r="B339" s="34"/>
      <c r="C339" s="133" t="s">
        <v>1684</v>
      </c>
      <c r="D339" s="133" t="s">
        <v>265</v>
      </c>
      <c r="E339" s="134" t="s">
        <v>8150</v>
      </c>
      <c r="F339" s="135" t="s">
        <v>8151</v>
      </c>
      <c r="G339" s="136" t="s">
        <v>423</v>
      </c>
      <c r="H339" s="137">
        <v>0.21199999999999999</v>
      </c>
      <c r="I339" s="138"/>
      <c r="J339" s="139">
        <f>ROUND(I339*H339,2)</f>
        <v>0</v>
      </c>
      <c r="K339" s="135" t="s">
        <v>269</v>
      </c>
      <c r="L339" s="34"/>
      <c r="M339" s="140" t="s">
        <v>19</v>
      </c>
      <c r="N339" s="141" t="s">
        <v>48</v>
      </c>
      <c r="P339" s="142">
        <f>O339*H339</f>
        <v>0</v>
      </c>
      <c r="Q339" s="142">
        <v>0</v>
      </c>
      <c r="R339" s="142">
        <f>Q339*H339</f>
        <v>0</v>
      </c>
      <c r="S339" s="142">
        <v>0</v>
      </c>
      <c r="T339" s="143">
        <f>S339*H339</f>
        <v>0</v>
      </c>
      <c r="AR339" s="144" t="s">
        <v>375</v>
      </c>
      <c r="AT339" s="144" t="s">
        <v>265</v>
      </c>
      <c r="AU339" s="144" t="s">
        <v>98</v>
      </c>
      <c r="AY339" s="19" t="s">
        <v>263</v>
      </c>
      <c r="BE339" s="145">
        <f>IF(N339="základní",J339,0)</f>
        <v>0</v>
      </c>
      <c r="BF339" s="145">
        <f>IF(N339="snížená",J339,0)</f>
        <v>0</v>
      </c>
      <c r="BG339" s="145">
        <f>IF(N339="zákl. přenesená",J339,0)</f>
        <v>0</v>
      </c>
      <c r="BH339" s="145">
        <f>IF(N339="sníž. přenesená",J339,0)</f>
        <v>0</v>
      </c>
      <c r="BI339" s="145">
        <f>IF(N339="nulová",J339,0)</f>
        <v>0</v>
      </c>
      <c r="BJ339" s="19" t="s">
        <v>88</v>
      </c>
      <c r="BK339" s="145">
        <f>ROUND(I339*H339,2)</f>
        <v>0</v>
      </c>
      <c r="BL339" s="19" t="s">
        <v>375</v>
      </c>
      <c r="BM339" s="144" t="s">
        <v>15972</v>
      </c>
    </row>
    <row r="340" spans="2:65" s="1" customFormat="1" ht="10.199999999999999">
      <c r="B340" s="34"/>
      <c r="D340" s="146" t="s">
        <v>271</v>
      </c>
      <c r="F340" s="147" t="s">
        <v>8153</v>
      </c>
      <c r="I340" s="148"/>
      <c r="L340" s="34"/>
      <c r="M340" s="149"/>
      <c r="T340" s="55"/>
      <c r="AT340" s="19" t="s">
        <v>271</v>
      </c>
      <c r="AU340" s="19" t="s">
        <v>98</v>
      </c>
    </row>
    <row r="341" spans="2:65" s="1" customFormat="1" ht="16.5" customHeight="1">
      <c r="B341" s="34"/>
      <c r="C341" s="133" t="s">
        <v>1690</v>
      </c>
      <c r="D341" s="133" t="s">
        <v>265</v>
      </c>
      <c r="E341" s="134" t="s">
        <v>7896</v>
      </c>
      <c r="F341" s="135" t="s">
        <v>7570</v>
      </c>
      <c r="G341" s="136" t="s">
        <v>6409</v>
      </c>
      <c r="H341" s="137">
        <v>1</v>
      </c>
      <c r="I341" s="138"/>
      <c r="J341" s="139">
        <f t="shared" ref="J341:J350" si="70">ROUND(I341*H341,2)</f>
        <v>0</v>
      </c>
      <c r="K341" s="135" t="s">
        <v>19</v>
      </c>
      <c r="L341" s="34"/>
      <c r="M341" s="140" t="s">
        <v>19</v>
      </c>
      <c r="N341" s="141" t="s">
        <v>48</v>
      </c>
      <c r="P341" s="142">
        <f t="shared" ref="P341:P350" si="71">O341*H341</f>
        <v>0</v>
      </c>
      <c r="Q341" s="142">
        <v>0</v>
      </c>
      <c r="R341" s="142">
        <f t="shared" ref="R341:R350" si="72">Q341*H341</f>
        <v>0</v>
      </c>
      <c r="S341" s="142">
        <v>0</v>
      </c>
      <c r="T341" s="143">
        <f t="shared" ref="T341:T350" si="73">S341*H341</f>
        <v>0</v>
      </c>
      <c r="AR341" s="144" t="s">
        <v>375</v>
      </c>
      <c r="AT341" s="144" t="s">
        <v>265</v>
      </c>
      <c r="AU341" s="144" t="s">
        <v>98</v>
      </c>
      <c r="AY341" s="19" t="s">
        <v>263</v>
      </c>
      <c r="BE341" s="145">
        <f t="shared" ref="BE341:BE350" si="74">IF(N341="základní",J341,0)</f>
        <v>0</v>
      </c>
      <c r="BF341" s="145">
        <f t="shared" ref="BF341:BF350" si="75">IF(N341="snížená",J341,0)</f>
        <v>0</v>
      </c>
      <c r="BG341" s="145">
        <f t="shared" ref="BG341:BG350" si="76">IF(N341="zákl. přenesená",J341,0)</f>
        <v>0</v>
      </c>
      <c r="BH341" s="145">
        <f t="shared" ref="BH341:BH350" si="77">IF(N341="sníž. přenesená",J341,0)</f>
        <v>0</v>
      </c>
      <c r="BI341" s="145">
        <f t="shared" ref="BI341:BI350" si="78">IF(N341="nulová",J341,0)</f>
        <v>0</v>
      </c>
      <c r="BJ341" s="19" t="s">
        <v>88</v>
      </c>
      <c r="BK341" s="145">
        <f t="shared" ref="BK341:BK350" si="79">ROUND(I341*H341,2)</f>
        <v>0</v>
      </c>
      <c r="BL341" s="19" t="s">
        <v>375</v>
      </c>
      <c r="BM341" s="144" t="s">
        <v>15973</v>
      </c>
    </row>
    <row r="342" spans="2:65" s="1" customFormat="1" ht="21.75" customHeight="1">
      <c r="B342" s="34"/>
      <c r="C342" s="133" t="s">
        <v>1697</v>
      </c>
      <c r="D342" s="133" t="s">
        <v>265</v>
      </c>
      <c r="E342" s="134" t="s">
        <v>7898</v>
      </c>
      <c r="F342" s="135" t="s">
        <v>8157</v>
      </c>
      <c r="G342" s="136" t="s">
        <v>6409</v>
      </c>
      <c r="H342" s="137">
        <v>2</v>
      </c>
      <c r="I342" s="138"/>
      <c r="J342" s="139">
        <f t="shared" si="70"/>
        <v>0</v>
      </c>
      <c r="K342" s="135" t="s">
        <v>19</v>
      </c>
      <c r="L342" s="34"/>
      <c r="M342" s="140" t="s">
        <v>19</v>
      </c>
      <c r="N342" s="141" t="s">
        <v>48</v>
      </c>
      <c r="P342" s="142">
        <f t="shared" si="71"/>
        <v>0</v>
      </c>
      <c r="Q342" s="142">
        <v>0</v>
      </c>
      <c r="R342" s="142">
        <f t="shared" si="72"/>
        <v>0</v>
      </c>
      <c r="S342" s="142">
        <v>0</v>
      </c>
      <c r="T342" s="143">
        <f t="shared" si="73"/>
        <v>0</v>
      </c>
      <c r="AR342" s="144" t="s">
        <v>375</v>
      </c>
      <c r="AT342" s="144" t="s">
        <v>265</v>
      </c>
      <c r="AU342" s="144" t="s">
        <v>98</v>
      </c>
      <c r="AY342" s="19" t="s">
        <v>263</v>
      </c>
      <c r="BE342" s="145">
        <f t="shared" si="74"/>
        <v>0</v>
      </c>
      <c r="BF342" s="145">
        <f t="shared" si="75"/>
        <v>0</v>
      </c>
      <c r="BG342" s="145">
        <f t="shared" si="76"/>
        <v>0</v>
      </c>
      <c r="BH342" s="145">
        <f t="shared" si="77"/>
        <v>0</v>
      </c>
      <c r="BI342" s="145">
        <f t="shared" si="78"/>
        <v>0</v>
      </c>
      <c r="BJ342" s="19" t="s">
        <v>88</v>
      </c>
      <c r="BK342" s="145">
        <f t="shared" si="79"/>
        <v>0</v>
      </c>
      <c r="BL342" s="19" t="s">
        <v>375</v>
      </c>
      <c r="BM342" s="144" t="s">
        <v>15974</v>
      </c>
    </row>
    <row r="343" spans="2:65" s="1" customFormat="1" ht="21.75" customHeight="1">
      <c r="B343" s="34"/>
      <c r="C343" s="133" t="s">
        <v>1704</v>
      </c>
      <c r="D343" s="133" t="s">
        <v>265</v>
      </c>
      <c r="E343" s="134" t="s">
        <v>7900</v>
      </c>
      <c r="F343" s="135" t="s">
        <v>8160</v>
      </c>
      <c r="G343" s="136" t="s">
        <v>6409</v>
      </c>
      <c r="H343" s="137">
        <v>12</v>
      </c>
      <c r="I343" s="138"/>
      <c r="J343" s="139">
        <f t="shared" si="70"/>
        <v>0</v>
      </c>
      <c r="K343" s="135" t="s">
        <v>19</v>
      </c>
      <c r="L343" s="34"/>
      <c r="M343" s="140" t="s">
        <v>19</v>
      </c>
      <c r="N343" s="141" t="s">
        <v>48</v>
      </c>
      <c r="P343" s="142">
        <f t="shared" si="71"/>
        <v>0</v>
      </c>
      <c r="Q343" s="142">
        <v>0</v>
      </c>
      <c r="R343" s="142">
        <f t="shared" si="72"/>
        <v>0</v>
      </c>
      <c r="S343" s="142">
        <v>0</v>
      </c>
      <c r="T343" s="143">
        <f t="shared" si="73"/>
        <v>0</v>
      </c>
      <c r="AR343" s="144" t="s">
        <v>375</v>
      </c>
      <c r="AT343" s="144" t="s">
        <v>265</v>
      </c>
      <c r="AU343" s="144" t="s">
        <v>98</v>
      </c>
      <c r="AY343" s="19" t="s">
        <v>263</v>
      </c>
      <c r="BE343" s="145">
        <f t="shared" si="74"/>
        <v>0</v>
      </c>
      <c r="BF343" s="145">
        <f t="shared" si="75"/>
        <v>0</v>
      </c>
      <c r="BG343" s="145">
        <f t="shared" si="76"/>
        <v>0</v>
      </c>
      <c r="BH343" s="145">
        <f t="shared" si="77"/>
        <v>0</v>
      </c>
      <c r="BI343" s="145">
        <f t="shared" si="78"/>
        <v>0</v>
      </c>
      <c r="BJ343" s="19" t="s">
        <v>88</v>
      </c>
      <c r="BK343" s="145">
        <f t="shared" si="79"/>
        <v>0</v>
      </c>
      <c r="BL343" s="19" t="s">
        <v>375</v>
      </c>
      <c r="BM343" s="144" t="s">
        <v>15975</v>
      </c>
    </row>
    <row r="344" spans="2:65" s="1" customFormat="1" ht="16.5" customHeight="1">
      <c r="B344" s="34"/>
      <c r="C344" s="133" t="s">
        <v>1710</v>
      </c>
      <c r="D344" s="133" t="s">
        <v>265</v>
      </c>
      <c r="E344" s="134" t="s">
        <v>7908</v>
      </c>
      <c r="F344" s="135" t="s">
        <v>8163</v>
      </c>
      <c r="G344" s="136" t="s">
        <v>8164</v>
      </c>
      <c r="H344" s="137">
        <v>37</v>
      </c>
      <c r="I344" s="138"/>
      <c r="J344" s="139">
        <f t="shared" si="70"/>
        <v>0</v>
      </c>
      <c r="K344" s="135" t="s">
        <v>19</v>
      </c>
      <c r="L344" s="34"/>
      <c r="M344" s="140" t="s">
        <v>19</v>
      </c>
      <c r="N344" s="141" t="s">
        <v>48</v>
      </c>
      <c r="P344" s="142">
        <f t="shared" si="71"/>
        <v>0</v>
      </c>
      <c r="Q344" s="142">
        <v>0</v>
      </c>
      <c r="R344" s="142">
        <f t="shared" si="72"/>
        <v>0</v>
      </c>
      <c r="S344" s="142">
        <v>0</v>
      </c>
      <c r="T344" s="143">
        <f t="shared" si="73"/>
        <v>0</v>
      </c>
      <c r="AR344" s="144" t="s">
        <v>375</v>
      </c>
      <c r="AT344" s="144" t="s">
        <v>265</v>
      </c>
      <c r="AU344" s="144" t="s">
        <v>98</v>
      </c>
      <c r="AY344" s="19" t="s">
        <v>263</v>
      </c>
      <c r="BE344" s="145">
        <f t="shared" si="74"/>
        <v>0</v>
      </c>
      <c r="BF344" s="145">
        <f t="shared" si="75"/>
        <v>0</v>
      </c>
      <c r="BG344" s="145">
        <f t="shared" si="76"/>
        <v>0</v>
      </c>
      <c r="BH344" s="145">
        <f t="shared" si="77"/>
        <v>0</v>
      </c>
      <c r="BI344" s="145">
        <f t="shared" si="78"/>
        <v>0</v>
      </c>
      <c r="BJ344" s="19" t="s">
        <v>88</v>
      </c>
      <c r="BK344" s="145">
        <f t="shared" si="79"/>
        <v>0</v>
      </c>
      <c r="BL344" s="19" t="s">
        <v>375</v>
      </c>
      <c r="BM344" s="144" t="s">
        <v>15976</v>
      </c>
    </row>
    <row r="345" spans="2:65" s="1" customFormat="1" ht="16.5" customHeight="1">
      <c r="B345" s="34"/>
      <c r="C345" s="133" t="s">
        <v>1716</v>
      </c>
      <c r="D345" s="133" t="s">
        <v>265</v>
      </c>
      <c r="E345" s="134" t="s">
        <v>7911</v>
      </c>
      <c r="F345" s="135" t="s">
        <v>8167</v>
      </c>
      <c r="G345" s="136" t="s">
        <v>8164</v>
      </c>
      <c r="H345" s="137">
        <v>26</v>
      </c>
      <c r="I345" s="138"/>
      <c r="J345" s="139">
        <f t="shared" si="70"/>
        <v>0</v>
      </c>
      <c r="K345" s="135" t="s">
        <v>19</v>
      </c>
      <c r="L345" s="34"/>
      <c r="M345" s="140" t="s">
        <v>19</v>
      </c>
      <c r="N345" s="141" t="s">
        <v>48</v>
      </c>
      <c r="P345" s="142">
        <f t="shared" si="71"/>
        <v>0</v>
      </c>
      <c r="Q345" s="142">
        <v>0</v>
      </c>
      <c r="R345" s="142">
        <f t="shared" si="72"/>
        <v>0</v>
      </c>
      <c r="S345" s="142">
        <v>0</v>
      </c>
      <c r="T345" s="143">
        <f t="shared" si="73"/>
        <v>0</v>
      </c>
      <c r="AR345" s="144" t="s">
        <v>375</v>
      </c>
      <c r="AT345" s="144" t="s">
        <v>265</v>
      </c>
      <c r="AU345" s="144" t="s">
        <v>98</v>
      </c>
      <c r="AY345" s="19" t="s">
        <v>263</v>
      </c>
      <c r="BE345" s="145">
        <f t="shared" si="74"/>
        <v>0</v>
      </c>
      <c r="BF345" s="145">
        <f t="shared" si="75"/>
        <v>0</v>
      </c>
      <c r="BG345" s="145">
        <f t="shared" si="76"/>
        <v>0</v>
      </c>
      <c r="BH345" s="145">
        <f t="shared" si="77"/>
        <v>0</v>
      </c>
      <c r="BI345" s="145">
        <f t="shared" si="78"/>
        <v>0</v>
      </c>
      <c r="BJ345" s="19" t="s">
        <v>88</v>
      </c>
      <c r="BK345" s="145">
        <f t="shared" si="79"/>
        <v>0</v>
      </c>
      <c r="BL345" s="19" t="s">
        <v>375</v>
      </c>
      <c r="BM345" s="144" t="s">
        <v>15977</v>
      </c>
    </row>
    <row r="346" spans="2:65" s="1" customFormat="1" ht="16.5" customHeight="1">
      <c r="B346" s="34"/>
      <c r="C346" s="133" t="s">
        <v>1733</v>
      </c>
      <c r="D346" s="133" t="s">
        <v>265</v>
      </c>
      <c r="E346" s="134" t="s">
        <v>7914</v>
      </c>
      <c r="F346" s="135" t="s">
        <v>8170</v>
      </c>
      <c r="G346" s="136" t="s">
        <v>8164</v>
      </c>
      <c r="H346" s="137">
        <v>18</v>
      </c>
      <c r="I346" s="138"/>
      <c r="J346" s="139">
        <f t="shared" si="70"/>
        <v>0</v>
      </c>
      <c r="K346" s="135" t="s">
        <v>19</v>
      </c>
      <c r="L346" s="34"/>
      <c r="M346" s="140" t="s">
        <v>19</v>
      </c>
      <c r="N346" s="141" t="s">
        <v>48</v>
      </c>
      <c r="P346" s="142">
        <f t="shared" si="71"/>
        <v>0</v>
      </c>
      <c r="Q346" s="142">
        <v>0</v>
      </c>
      <c r="R346" s="142">
        <f t="shared" si="72"/>
        <v>0</v>
      </c>
      <c r="S346" s="142">
        <v>0</v>
      </c>
      <c r="T346" s="143">
        <f t="shared" si="73"/>
        <v>0</v>
      </c>
      <c r="AR346" s="144" t="s">
        <v>375</v>
      </c>
      <c r="AT346" s="144" t="s">
        <v>265</v>
      </c>
      <c r="AU346" s="144" t="s">
        <v>98</v>
      </c>
      <c r="AY346" s="19" t="s">
        <v>263</v>
      </c>
      <c r="BE346" s="145">
        <f t="shared" si="74"/>
        <v>0</v>
      </c>
      <c r="BF346" s="145">
        <f t="shared" si="75"/>
        <v>0</v>
      </c>
      <c r="BG346" s="145">
        <f t="shared" si="76"/>
        <v>0</v>
      </c>
      <c r="BH346" s="145">
        <f t="shared" si="77"/>
        <v>0</v>
      </c>
      <c r="BI346" s="145">
        <f t="shared" si="78"/>
        <v>0</v>
      </c>
      <c r="BJ346" s="19" t="s">
        <v>88</v>
      </c>
      <c r="BK346" s="145">
        <f t="shared" si="79"/>
        <v>0</v>
      </c>
      <c r="BL346" s="19" t="s">
        <v>375</v>
      </c>
      <c r="BM346" s="144" t="s">
        <v>15978</v>
      </c>
    </row>
    <row r="347" spans="2:65" s="1" customFormat="1" ht="16.5" customHeight="1">
      <c r="B347" s="34"/>
      <c r="C347" s="133" t="s">
        <v>1741</v>
      </c>
      <c r="D347" s="133" t="s">
        <v>265</v>
      </c>
      <c r="E347" s="134" t="s">
        <v>7917</v>
      </c>
      <c r="F347" s="135" t="s">
        <v>8173</v>
      </c>
      <c r="G347" s="136" t="s">
        <v>8164</v>
      </c>
      <c r="H347" s="137">
        <v>16</v>
      </c>
      <c r="I347" s="138"/>
      <c r="J347" s="139">
        <f t="shared" si="70"/>
        <v>0</v>
      </c>
      <c r="K347" s="135" t="s">
        <v>19</v>
      </c>
      <c r="L347" s="34"/>
      <c r="M347" s="140" t="s">
        <v>19</v>
      </c>
      <c r="N347" s="141" t="s">
        <v>48</v>
      </c>
      <c r="P347" s="142">
        <f t="shared" si="71"/>
        <v>0</v>
      </c>
      <c r="Q347" s="142">
        <v>0</v>
      </c>
      <c r="R347" s="142">
        <f t="shared" si="72"/>
        <v>0</v>
      </c>
      <c r="S347" s="142">
        <v>0</v>
      </c>
      <c r="T347" s="143">
        <f t="shared" si="73"/>
        <v>0</v>
      </c>
      <c r="AR347" s="144" t="s">
        <v>375</v>
      </c>
      <c r="AT347" s="144" t="s">
        <v>265</v>
      </c>
      <c r="AU347" s="144" t="s">
        <v>98</v>
      </c>
      <c r="AY347" s="19" t="s">
        <v>263</v>
      </c>
      <c r="BE347" s="145">
        <f t="shared" si="74"/>
        <v>0</v>
      </c>
      <c r="BF347" s="145">
        <f t="shared" si="75"/>
        <v>0</v>
      </c>
      <c r="BG347" s="145">
        <f t="shared" si="76"/>
        <v>0</v>
      </c>
      <c r="BH347" s="145">
        <f t="shared" si="77"/>
        <v>0</v>
      </c>
      <c r="BI347" s="145">
        <f t="shared" si="78"/>
        <v>0</v>
      </c>
      <c r="BJ347" s="19" t="s">
        <v>88</v>
      </c>
      <c r="BK347" s="145">
        <f t="shared" si="79"/>
        <v>0</v>
      </c>
      <c r="BL347" s="19" t="s">
        <v>375</v>
      </c>
      <c r="BM347" s="144" t="s">
        <v>15979</v>
      </c>
    </row>
    <row r="348" spans="2:65" s="1" customFormat="1" ht="16.5" customHeight="1">
      <c r="B348" s="34"/>
      <c r="C348" s="133" t="s">
        <v>1746</v>
      </c>
      <c r="D348" s="133" t="s">
        <v>265</v>
      </c>
      <c r="E348" s="134" t="s">
        <v>7939</v>
      </c>
      <c r="F348" s="135" t="s">
        <v>8176</v>
      </c>
      <c r="G348" s="136" t="s">
        <v>8164</v>
      </c>
      <c r="H348" s="137">
        <v>14</v>
      </c>
      <c r="I348" s="138"/>
      <c r="J348" s="139">
        <f t="shared" si="70"/>
        <v>0</v>
      </c>
      <c r="K348" s="135" t="s">
        <v>19</v>
      </c>
      <c r="L348" s="34"/>
      <c r="M348" s="140" t="s">
        <v>19</v>
      </c>
      <c r="N348" s="141" t="s">
        <v>48</v>
      </c>
      <c r="P348" s="142">
        <f t="shared" si="71"/>
        <v>0</v>
      </c>
      <c r="Q348" s="142">
        <v>0</v>
      </c>
      <c r="R348" s="142">
        <f t="shared" si="72"/>
        <v>0</v>
      </c>
      <c r="S348" s="142">
        <v>0</v>
      </c>
      <c r="T348" s="143">
        <f t="shared" si="73"/>
        <v>0</v>
      </c>
      <c r="AR348" s="144" t="s">
        <v>375</v>
      </c>
      <c r="AT348" s="144" t="s">
        <v>265</v>
      </c>
      <c r="AU348" s="144" t="s">
        <v>98</v>
      </c>
      <c r="AY348" s="19" t="s">
        <v>263</v>
      </c>
      <c r="BE348" s="145">
        <f t="shared" si="74"/>
        <v>0</v>
      </c>
      <c r="BF348" s="145">
        <f t="shared" si="75"/>
        <v>0</v>
      </c>
      <c r="BG348" s="145">
        <f t="shared" si="76"/>
        <v>0</v>
      </c>
      <c r="BH348" s="145">
        <f t="shared" si="77"/>
        <v>0</v>
      </c>
      <c r="BI348" s="145">
        <f t="shared" si="78"/>
        <v>0</v>
      </c>
      <c r="BJ348" s="19" t="s">
        <v>88</v>
      </c>
      <c r="BK348" s="145">
        <f t="shared" si="79"/>
        <v>0</v>
      </c>
      <c r="BL348" s="19" t="s">
        <v>375</v>
      </c>
      <c r="BM348" s="144" t="s">
        <v>15980</v>
      </c>
    </row>
    <row r="349" spans="2:65" s="1" customFormat="1" ht="16.5" customHeight="1">
      <c r="B349" s="34"/>
      <c r="C349" s="133" t="s">
        <v>1752</v>
      </c>
      <c r="D349" s="133" t="s">
        <v>265</v>
      </c>
      <c r="E349" s="134" t="s">
        <v>15981</v>
      </c>
      <c r="F349" s="135" t="s">
        <v>8179</v>
      </c>
      <c r="G349" s="136" t="s">
        <v>490</v>
      </c>
      <c r="H349" s="137">
        <v>1</v>
      </c>
      <c r="I349" s="138"/>
      <c r="J349" s="139">
        <f t="shared" si="70"/>
        <v>0</v>
      </c>
      <c r="K349" s="135" t="s">
        <v>19</v>
      </c>
      <c r="L349" s="34"/>
      <c r="M349" s="140" t="s">
        <v>19</v>
      </c>
      <c r="N349" s="141" t="s">
        <v>48</v>
      </c>
      <c r="P349" s="142">
        <f t="shared" si="71"/>
        <v>0</v>
      </c>
      <c r="Q349" s="142">
        <v>0</v>
      </c>
      <c r="R349" s="142">
        <f t="shared" si="72"/>
        <v>0</v>
      </c>
      <c r="S349" s="142">
        <v>0</v>
      </c>
      <c r="T349" s="143">
        <f t="shared" si="73"/>
        <v>0</v>
      </c>
      <c r="AR349" s="144" t="s">
        <v>375</v>
      </c>
      <c r="AT349" s="144" t="s">
        <v>265</v>
      </c>
      <c r="AU349" s="144" t="s">
        <v>98</v>
      </c>
      <c r="AY349" s="19" t="s">
        <v>263</v>
      </c>
      <c r="BE349" s="145">
        <f t="shared" si="74"/>
        <v>0</v>
      </c>
      <c r="BF349" s="145">
        <f t="shared" si="75"/>
        <v>0</v>
      </c>
      <c r="BG349" s="145">
        <f t="shared" si="76"/>
        <v>0</v>
      </c>
      <c r="BH349" s="145">
        <f t="shared" si="77"/>
        <v>0</v>
      </c>
      <c r="BI349" s="145">
        <f t="shared" si="78"/>
        <v>0</v>
      </c>
      <c r="BJ349" s="19" t="s">
        <v>88</v>
      </c>
      <c r="BK349" s="145">
        <f t="shared" si="79"/>
        <v>0</v>
      </c>
      <c r="BL349" s="19" t="s">
        <v>375</v>
      </c>
      <c r="BM349" s="144" t="s">
        <v>15982</v>
      </c>
    </row>
    <row r="350" spans="2:65" s="1" customFormat="1" ht="21.75" customHeight="1">
      <c r="B350" s="34"/>
      <c r="C350" s="133" t="s">
        <v>1765</v>
      </c>
      <c r="D350" s="133" t="s">
        <v>265</v>
      </c>
      <c r="E350" s="134" t="s">
        <v>8181</v>
      </c>
      <c r="F350" s="135" t="s">
        <v>8182</v>
      </c>
      <c r="G350" s="136" t="s">
        <v>490</v>
      </c>
      <c r="H350" s="137">
        <v>2</v>
      </c>
      <c r="I350" s="138"/>
      <c r="J350" s="139">
        <f t="shared" si="70"/>
        <v>0</v>
      </c>
      <c r="K350" s="135" t="s">
        <v>269</v>
      </c>
      <c r="L350" s="34"/>
      <c r="M350" s="140" t="s">
        <v>19</v>
      </c>
      <c r="N350" s="141" t="s">
        <v>48</v>
      </c>
      <c r="P350" s="142">
        <f t="shared" si="71"/>
        <v>0</v>
      </c>
      <c r="Q350" s="142">
        <v>0</v>
      </c>
      <c r="R350" s="142">
        <f t="shared" si="72"/>
        <v>0</v>
      </c>
      <c r="S350" s="142">
        <v>0</v>
      </c>
      <c r="T350" s="143">
        <f t="shared" si="73"/>
        <v>0</v>
      </c>
      <c r="AR350" s="144" t="s">
        <v>375</v>
      </c>
      <c r="AT350" s="144" t="s">
        <v>265</v>
      </c>
      <c r="AU350" s="144" t="s">
        <v>98</v>
      </c>
      <c r="AY350" s="19" t="s">
        <v>263</v>
      </c>
      <c r="BE350" s="145">
        <f t="shared" si="74"/>
        <v>0</v>
      </c>
      <c r="BF350" s="145">
        <f t="shared" si="75"/>
        <v>0</v>
      </c>
      <c r="BG350" s="145">
        <f t="shared" si="76"/>
        <v>0</v>
      </c>
      <c r="BH350" s="145">
        <f t="shared" si="77"/>
        <v>0</v>
      </c>
      <c r="BI350" s="145">
        <f t="shared" si="78"/>
        <v>0</v>
      </c>
      <c r="BJ350" s="19" t="s">
        <v>88</v>
      </c>
      <c r="BK350" s="145">
        <f t="shared" si="79"/>
        <v>0</v>
      </c>
      <c r="BL350" s="19" t="s">
        <v>375</v>
      </c>
      <c r="BM350" s="144" t="s">
        <v>15983</v>
      </c>
    </row>
    <row r="351" spans="2:65" s="1" customFormat="1" ht="10.199999999999999">
      <c r="B351" s="34"/>
      <c r="D351" s="146" t="s">
        <v>271</v>
      </c>
      <c r="F351" s="147" t="s">
        <v>8184</v>
      </c>
      <c r="I351" s="148"/>
      <c r="L351" s="34"/>
      <c r="M351" s="149"/>
      <c r="T351" s="55"/>
      <c r="AT351" s="19" t="s">
        <v>271</v>
      </c>
      <c r="AU351" s="19" t="s">
        <v>98</v>
      </c>
    </row>
    <row r="352" spans="2:65" s="16" customFormat="1" ht="20.85" customHeight="1">
      <c r="B352" s="199"/>
      <c r="D352" s="200" t="s">
        <v>75</v>
      </c>
      <c r="E352" s="200" t="s">
        <v>75</v>
      </c>
      <c r="F352" s="200" t="s">
        <v>8185</v>
      </c>
      <c r="I352" s="201"/>
      <c r="J352" s="202">
        <f>BK352</f>
        <v>0</v>
      </c>
      <c r="L352" s="199"/>
      <c r="M352" s="203"/>
      <c r="P352" s="204">
        <f>P353+P378</f>
        <v>0</v>
      </c>
      <c r="R352" s="204">
        <f>R353+R378</f>
        <v>0</v>
      </c>
      <c r="T352" s="205">
        <f>T353+T378</f>
        <v>0</v>
      </c>
      <c r="AR352" s="200" t="s">
        <v>88</v>
      </c>
      <c r="AT352" s="206" t="s">
        <v>75</v>
      </c>
      <c r="AU352" s="206" t="s">
        <v>92</v>
      </c>
      <c r="AY352" s="200" t="s">
        <v>263</v>
      </c>
      <c r="BK352" s="207">
        <f>BK353+BK378</f>
        <v>0</v>
      </c>
    </row>
    <row r="353" spans="2:65" s="16" customFormat="1" ht="20.85" customHeight="1">
      <c r="B353" s="199"/>
      <c r="D353" s="200" t="s">
        <v>75</v>
      </c>
      <c r="E353" s="200" t="s">
        <v>8520</v>
      </c>
      <c r="F353" s="200" t="s">
        <v>15984</v>
      </c>
      <c r="I353" s="201"/>
      <c r="J353" s="202">
        <f>BK353</f>
        <v>0</v>
      </c>
      <c r="L353" s="199"/>
      <c r="M353" s="203"/>
      <c r="P353" s="204">
        <f>SUM(P354:P377)</f>
        <v>0</v>
      </c>
      <c r="R353" s="204">
        <f>SUM(R354:R377)</f>
        <v>0</v>
      </c>
      <c r="T353" s="205">
        <f>SUM(T354:T377)</f>
        <v>0</v>
      </c>
      <c r="AR353" s="200" t="s">
        <v>88</v>
      </c>
      <c r="AT353" s="206" t="s">
        <v>75</v>
      </c>
      <c r="AU353" s="206" t="s">
        <v>98</v>
      </c>
      <c r="AY353" s="200" t="s">
        <v>263</v>
      </c>
      <c r="BK353" s="207">
        <f>SUM(BK354:BK377)</f>
        <v>0</v>
      </c>
    </row>
    <row r="354" spans="2:65" s="1" customFormat="1" ht="44.25" customHeight="1">
      <c r="B354" s="34"/>
      <c r="C354" s="178" t="s">
        <v>1771</v>
      </c>
      <c r="D354" s="178" t="s">
        <v>439</v>
      </c>
      <c r="E354" s="179" t="s">
        <v>8522</v>
      </c>
      <c r="F354" s="180" t="s">
        <v>15985</v>
      </c>
      <c r="G354" s="181" t="s">
        <v>6409</v>
      </c>
      <c r="H354" s="182">
        <v>1</v>
      </c>
      <c r="I354" s="183"/>
      <c r="J354" s="184">
        <f t="shared" ref="J354:J377" si="80">ROUND(I354*H354,2)</f>
        <v>0</v>
      </c>
      <c r="K354" s="180" t="s">
        <v>19</v>
      </c>
      <c r="L354" s="185"/>
      <c r="M354" s="186" t="s">
        <v>19</v>
      </c>
      <c r="N354" s="187" t="s">
        <v>48</v>
      </c>
      <c r="P354" s="142">
        <f t="shared" ref="P354:P377" si="81">O354*H354</f>
        <v>0</v>
      </c>
      <c r="Q354" s="142">
        <v>0</v>
      </c>
      <c r="R354" s="142">
        <f t="shared" ref="R354:R377" si="82">Q354*H354</f>
        <v>0</v>
      </c>
      <c r="S354" s="142">
        <v>0</v>
      </c>
      <c r="T354" s="143">
        <f t="shared" ref="T354:T377" si="83">S354*H354</f>
        <v>0</v>
      </c>
      <c r="AR354" s="144" t="s">
        <v>480</v>
      </c>
      <c r="AT354" s="144" t="s">
        <v>439</v>
      </c>
      <c r="AU354" s="144" t="s">
        <v>292</v>
      </c>
      <c r="AY354" s="19" t="s">
        <v>263</v>
      </c>
      <c r="BE354" s="145">
        <f t="shared" ref="BE354:BE377" si="84">IF(N354="základní",J354,0)</f>
        <v>0</v>
      </c>
      <c r="BF354" s="145">
        <f t="shared" ref="BF354:BF377" si="85">IF(N354="snížená",J354,0)</f>
        <v>0</v>
      </c>
      <c r="BG354" s="145">
        <f t="shared" ref="BG354:BG377" si="86">IF(N354="zákl. přenesená",J354,0)</f>
        <v>0</v>
      </c>
      <c r="BH354" s="145">
        <f t="shared" ref="BH354:BH377" si="87">IF(N354="sníž. přenesená",J354,0)</f>
        <v>0</v>
      </c>
      <c r="BI354" s="145">
        <f t="shared" ref="BI354:BI377" si="88">IF(N354="nulová",J354,0)</f>
        <v>0</v>
      </c>
      <c r="BJ354" s="19" t="s">
        <v>88</v>
      </c>
      <c r="BK354" s="145">
        <f t="shared" ref="BK354:BK377" si="89">ROUND(I354*H354,2)</f>
        <v>0</v>
      </c>
      <c r="BL354" s="19" t="s">
        <v>375</v>
      </c>
      <c r="BM354" s="144" t="s">
        <v>15986</v>
      </c>
    </row>
    <row r="355" spans="2:65" s="1" customFormat="1" ht="16.5" customHeight="1">
      <c r="B355" s="34"/>
      <c r="C355" s="178" t="s">
        <v>1775</v>
      </c>
      <c r="D355" s="178" t="s">
        <v>439</v>
      </c>
      <c r="E355" s="179" t="s">
        <v>15987</v>
      </c>
      <c r="F355" s="180" t="s">
        <v>8197</v>
      </c>
      <c r="G355" s="181" t="s">
        <v>6409</v>
      </c>
      <c r="H355" s="182">
        <v>1</v>
      </c>
      <c r="I355" s="183"/>
      <c r="J355" s="184">
        <f t="shared" si="80"/>
        <v>0</v>
      </c>
      <c r="K355" s="180" t="s">
        <v>19</v>
      </c>
      <c r="L355" s="185"/>
      <c r="M355" s="186" t="s">
        <v>19</v>
      </c>
      <c r="N355" s="187" t="s">
        <v>48</v>
      </c>
      <c r="P355" s="142">
        <f t="shared" si="81"/>
        <v>0</v>
      </c>
      <c r="Q355" s="142">
        <v>0</v>
      </c>
      <c r="R355" s="142">
        <f t="shared" si="82"/>
        <v>0</v>
      </c>
      <c r="S355" s="142">
        <v>0</v>
      </c>
      <c r="T355" s="143">
        <f t="shared" si="83"/>
        <v>0</v>
      </c>
      <c r="AR355" s="144" t="s">
        <v>480</v>
      </c>
      <c r="AT355" s="144" t="s">
        <v>439</v>
      </c>
      <c r="AU355" s="144" t="s">
        <v>292</v>
      </c>
      <c r="AY355" s="19" t="s">
        <v>263</v>
      </c>
      <c r="BE355" s="145">
        <f t="shared" si="84"/>
        <v>0</v>
      </c>
      <c r="BF355" s="145">
        <f t="shared" si="85"/>
        <v>0</v>
      </c>
      <c r="BG355" s="145">
        <f t="shared" si="86"/>
        <v>0</v>
      </c>
      <c r="BH355" s="145">
        <f t="shared" si="87"/>
        <v>0</v>
      </c>
      <c r="BI355" s="145">
        <f t="shared" si="88"/>
        <v>0</v>
      </c>
      <c r="BJ355" s="19" t="s">
        <v>88</v>
      </c>
      <c r="BK355" s="145">
        <f t="shared" si="89"/>
        <v>0</v>
      </c>
      <c r="BL355" s="19" t="s">
        <v>375</v>
      </c>
      <c r="BM355" s="144" t="s">
        <v>15988</v>
      </c>
    </row>
    <row r="356" spans="2:65" s="1" customFormat="1" ht="16.5" customHeight="1">
      <c r="B356" s="34"/>
      <c r="C356" s="178" t="s">
        <v>1781</v>
      </c>
      <c r="D356" s="178" t="s">
        <v>439</v>
      </c>
      <c r="E356" s="179" t="s">
        <v>15989</v>
      </c>
      <c r="F356" s="180" t="s">
        <v>8200</v>
      </c>
      <c r="G356" s="181" t="s">
        <v>6409</v>
      </c>
      <c r="H356" s="182">
        <v>1</v>
      </c>
      <c r="I356" s="183"/>
      <c r="J356" s="184">
        <f t="shared" si="80"/>
        <v>0</v>
      </c>
      <c r="K356" s="180" t="s">
        <v>19</v>
      </c>
      <c r="L356" s="185"/>
      <c r="M356" s="186" t="s">
        <v>19</v>
      </c>
      <c r="N356" s="187" t="s">
        <v>48</v>
      </c>
      <c r="P356" s="142">
        <f t="shared" si="81"/>
        <v>0</v>
      </c>
      <c r="Q356" s="142">
        <v>0</v>
      </c>
      <c r="R356" s="142">
        <f t="shared" si="82"/>
        <v>0</v>
      </c>
      <c r="S356" s="142">
        <v>0</v>
      </c>
      <c r="T356" s="143">
        <f t="shared" si="83"/>
        <v>0</v>
      </c>
      <c r="AR356" s="144" t="s">
        <v>480</v>
      </c>
      <c r="AT356" s="144" t="s">
        <v>439</v>
      </c>
      <c r="AU356" s="144" t="s">
        <v>292</v>
      </c>
      <c r="AY356" s="19" t="s">
        <v>263</v>
      </c>
      <c r="BE356" s="145">
        <f t="shared" si="84"/>
        <v>0</v>
      </c>
      <c r="BF356" s="145">
        <f t="shared" si="85"/>
        <v>0</v>
      </c>
      <c r="BG356" s="145">
        <f t="shared" si="86"/>
        <v>0</v>
      </c>
      <c r="BH356" s="145">
        <f t="shared" si="87"/>
        <v>0</v>
      </c>
      <c r="BI356" s="145">
        <f t="shared" si="88"/>
        <v>0</v>
      </c>
      <c r="BJ356" s="19" t="s">
        <v>88</v>
      </c>
      <c r="BK356" s="145">
        <f t="shared" si="89"/>
        <v>0</v>
      </c>
      <c r="BL356" s="19" t="s">
        <v>375</v>
      </c>
      <c r="BM356" s="144" t="s">
        <v>15990</v>
      </c>
    </row>
    <row r="357" spans="2:65" s="1" customFormat="1" ht="16.5" customHeight="1">
      <c r="B357" s="34"/>
      <c r="C357" s="178" t="s">
        <v>1787</v>
      </c>
      <c r="D357" s="178" t="s">
        <v>439</v>
      </c>
      <c r="E357" s="179" t="s">
        <v>15991</v>
      </c>
      <c r="F357" s="180" t="s">
        <v>8203</v>
      </c>
      <c r="G357" s="181" t="s">
        <v>6409</v>
      </c>
      <c r="H357" s="182">
        <v>1</v>
      </c>
      <c r="I357" s="183"/>
      <c r="J357" s="184">
        <f t="shared" si="80"/>
        <v>0</v>
      </c>
      <c r="K357" s="180" t="s">
        <v>19</v>
      </c>
      <c r="L357" s="185"/>
      <c r="M357" s="186" t="s">
        <v>19</v>
      </c>
      <c r="N357" s="187" t="s">
        <v>48</v>
      </c>
      <c r="P357" s="142">
        <f t="shared" si="81"/>
        <v>0</v>
      </c>
      <c r="Q357" s="142">
        <v>0</v>
      </c>
      <c r="R357" s="142">
        <f t="shared" si="82"/>
        <v>0</v>
      </c>
      <c r="S357" s="142">
        <v>0</v>
      </c>
      <c r="T357" s="143">
        <f t="shared" si="83"/>
        <v>0</v>
      </c>
      <c r="AR357" s="144" t="s">
        <v>480</v>
      </c>
      <c r="AT357" s="144" t="s">
        <v>439</v>
      </c>
      <c r="AU357" s="144" t="s">
        <v>292</v>
      </c>
      <c r="AY357" s="19" t="s">
        <v>263</v>
      </c>
      <c r="BE357" s="145">
        <f t="shared" si="84"/>
        <v>0</v>
      </c>
      <c r="BF357" s="145">
        <f t="shared" si="85"/>
        <v>0</v>
      </c>
      <c r="BG357" s="145">
        <f t="shared" si="86"/>
        <v>0</v>
      </c>
      <c r="BH357" s="145">
        <f t="shared" si="87"/>
        <v>0</v>
      </c>
      <c r="BI357" s="145">
        <f t="shared" si="88"/>
        <v>0</v>
      </c>
      <c r="BJ357" s="19" t="s">
        <v>88</v>
      </c>
      <c r="BK357" s="145">
        <f t="shared" si="89"/>
        <v>0</v>
      </c>
      <c r="BL357" s="19" t="s">
        <v>375</v>
      </c>
      <c r="BM357" s="144" t="s">
        <v>15992</v>
      </c>
    </row>
    <row r="358" spans="2:65" s="1" customFormat="1" ht="16.5" customHeight="1">
      <c r="B358" s="34"/>
      <c r="C358" s="178" t="s">
        <v>1792</v>
      </c>
      <c r="D358" s="178" t="s">
        <v>439</v>
      </c>
      <c r="E358" s="179" t="s">
        <v>15993</v>
      </c>
      <c r="F358" s="180" t="s">
        <v>8197</v>
      </c>
      <c r="G358" s="181" t="s">
        <v>6409</v>
      </c>
      <c r="H358" s="182">
        <v>1</v>
      </c>
      <c r="I358" s="183"/>
      <c r="J358" s="184">
        <f t="shared" si="80"/>
        <v>0</v>
      </c>
      <c r="K358" s="180" t="s">
        <v>19</v>
      </c>
      <c r="L358" s="185"/>
      <c r="M358" s="186" t="s">
        <v>19</v>
      </c>
      <c r="N358" s="187" t="s">
        <v>48</v>
      </c>
      <c r="P358" s="142">
        <f t="shared" si="81"/>
        <v>0</v>
      </c>
      <c r="Q358" s="142">
        <v>0</v>
      </c>
      <c r="R358" s="142">
        <f t="shared" si="82"/>
        <v>0</v>
      </c>
      <c r="S358" s="142">
        <v>0</v>
      </c>
      <c r="T358" s="143">
        <f t="shared" si="83"/>
        <v>0</v>
      </c>
      <c r="AR358" s="144" t="s">
        <v>480</v>
      </c>
      <c r="AT358" s="144" t="s">
        <v>439</v>
      </c>
      <c r="AU358" s="144" t="s">
        <v>292</v>
      </c>
      <c r="AY358" s="19" t="s">
        <v>263</v>
      </c>
      <c r="BE358" s="145">
        <f t="shared" si="84"/>
        <v>0</v>
      </c>
      <c r="BF358" s="145">
        <f t="shared" si="85"/>
        <v>0</v>
      </c>
      <c r="BG358" s="145">
        <f t="shared" si="86"/>
        <v>0</v>
      </c>
      <c r="BH358" s="145">
        <f t="shared" si="87"/>
        <v>0</v>
      </c>
      <c r="BI358" s="145">
        <f t="shared" si="88"/>
        <v>0</v>
      </c>
      <c r="BJ358" s="19" t="s">
        <v>88</v>
      </c>
      <c r="BK358" s="145">
        <f t="shared" si="89"/>
        <v>0</v>
      </c>
      <c r="BL358" s="19" t="s">
        <v>375</v>
      </c>
      <c r="BM358" s="144" t="s">
        <v>15994</v>
      </c>
    </row>
    <row r="359" spans="2:65" s="1" customFormat="1" ht="16.5" customHeight="1">
      <c r="B359" s="34"/>
      <c r="C359" s="178" t="s">
        <v>1798</v>
      </c>
      <c r="D359" s="178" t="s">
        <v>439</v>
      </c>
      <c r="E359" s="179" t="s">
        <v>15995</v>
      </c>
      <c r="F359" s="180" t="s">
        <v>8609</v>
      </c>
      <c r="G359" s="181" t="s">
        <v>6409</v>
      </c>
      <c r="H359" s="182">
        <v>1</v>
      </c>
      <c r="I359" s="183"/>
      <c r="J359" s="184">
        <f t="shared" si="80"/>
        <v>0</v>
      </c>
      <c r="K359" s="180" t="s">
        <v>19</v>
      </c>
      <c r="L359" s="185"/>
      <c r="M359" s="186" t="s">
        <v>19</v>
      </c>
      <c r="N359" s="187" t="s">
        <v>48</v>
      </c>
      <c r="P359" s="142">
        <f t="shared" si="81"/>
        <v>0</v>
      </c>
      <c r="Q359" s="142">
        <v>0</v>
      </c>
      <c r="R359" s="142">
        <f t="shared" si="82"/>
        <v>0</v>
      </c>
      <c r="S359" s="142">
        <v>0</v>
      </c>
      <c r="T359" s="143">
        <f t="shared" si="83"/>
        <v>0</v>
      </c>
      <c r="AR359" s="144" t="s">
        <v>480</v>
      </c>
      <c r="AT359" s="144" t="s">
        <v>439</v>
      </c>
      <c r="AU359" s="144" t="s">
        <v>292</v>
      </c>
      <c r="AY359" s="19" t="s">
        <v>263</v>
      </c>
      <c r="BE359" s="145">
        <f t="shared" si="84"/>
        <v>0</v>
      </c>
      <c r="BF359" s="145">
        <f t="shared" si="85"/>
        <v>0</v>
      </c>
      <c r="BG359" s="145">
        <f t="shared" si="86"/>
        <v>0</v>
      </c>
      <c r="BH359" s="145">
        <f t="shared" si="87"/>
        <v>0</v>
      </c>
      <c r="BI359" s="145">
        <f t="shared" si="88"/>
        <v>0</v>
      </c>
      <c r="BJ359" s="19" t="s">
        <v>88</v>
      </c>
      <c r="BK359" s="145">
        <f t="shared" si="89"/>
        <v>0</v>
      </c>
      <c r="BL359" s="19" t="s">
        <v>375</v>
      </c>
      <c r="BM359" s="144" t="s">
        <v>15996</v>
      </c>
    </row>
    <row r="360" spans="2:65" s="1" customFormat="1" ht="16.5" customHeight="1">
      <c r="B360" s="34"/>
      <c r="C360" s="178" t="s">
        <v>1802</v>
      </c>
      <c r="D360" s="178" t="s">
        <v>439</v>
      </c>
      <c r="E360" s="179" t="s">
        <v>15997</v>
      </c>
      <c r="F360" s="180" t="s">
        <v>8612</v>
      </c>
      <c r="G360" s="181" t="s">
        <v>6409</v>
      </c>
      <c r="H360" s="182">
        <v>1</v>
      </c>
      <c r="I360" s="183"/>
      <c r="J360" s="184">
        <f t="shared" si="80"/>
        <v>0</v>
      </c>
      <c r="K360" s="180" t="s">
        <v>19</v>
      </c>
      <c r="L360" s="185"/>
      <c r="M360" s="186" t="s">
        <v>19</v>
      </c>
      <c r="N360" s="187" t="s">
        <v>48</v>
      </c>
      <c r="P360" s="142">
        <f t="shared" si="81"/>
        <v>0</v>
      </c>
      <c r="Q360" s="142">
        <v>0</v>
      </c>
      <c r="R360" s="142">
        <f t="shared" si="82"/>
        <v>0</v>
      </c>
      <c r="S360" s="142">
        <v>0</v>
      </c>
      <c r="T360" s="143">
        <f t="shared" si="83"/>
        <v>0</v>
      </c>
      <c r="AR360" s="144" t="s">
        <v>480</v>
      </c>
      <c r="AT360" s="144" t="s">
        <v>439</v>
      </c>
      <c r="AU360" s="144" t="s">
        <v>292</v>
      </c>
      <c r="AY360" s="19" t="s">
        <v>263</v>
      </c>
      <c r="BE360" s="145">
        <f t="shared" si="84"/>
        <v>0</v>
      </c>
      <c r="BF360" s="145">
        <f t="shared" si="85"/>
        <v>0</v>
      </c>
      <c r="BG360" s="145">
        <f t="shared" si="86"/>
        <v>0</v>
      </c>
      <c r="BH360" s="145">
        <f t="shared" si="87"/>
        <v>0</v>
      </c>
      <c r="BI360" s="145">
        <f t="shared" si="88"/>
        <v>0</v>
      </c>
      <c r="BJ360" s="19" t="s">
        <v>88</v>
      </c>
      <c r="BK360" s="145">
        <f t="shared" si="89"/>
        <v>0</v>
      </c>
      <c r="BL360" s="19" t="s">
        <v>375</v>
      </c>
      <c r="BM360" s="144" t="s">
        <v>15998</v>
      </c>
    </row>
    <row r="361" spans="2:65" s="1" customFormat="1" ht="16.5" customHeight="1">
      <c r="B361" s="34"/>
      <c r="C361" s="178" t="s">
        <v>1808</v>
      </c>
      <c r="D361" s="178" t="s">
        <v>439</v>
      </c>
      <c r="E361" s="179" t="s">
        <v>15999</v>
      </c>
      <c r="F361" s="180" t="s">
        <v>8927</v>
      </c>
      <c r="G361" s="181" t="s">
        <v>6409</v>
      </c>
      <c r="H361" s="182">
        <v>1</v>
      </c>
      <c r="I361" s="183"/>
      <c r="J361" s="184">
        <f t="shared" si="80"/>
        <v>0</v>
      </c>
      <c r="K361" s="180" t="s">
        <v>19</v>
      </c>
      <c r="L361" s="185"/>
      <c r="M361" s="186" t="s">
        <v>19</v>
      </c>
      <c r="N361" s="187" t="s">
        <v>48</v>
      </c>
      <c r="P361" s="142">
        <f t="shared" si="81"/>
        <v>0</v>
      </c>
      <c r="Q361" s="142">
        <v>0</v>
      </c>
      <c r="R361" s="142">
        <f t="shared" si="82"/>
        <v>0</v>
      </c>
      <c r="S361" s="142">
        <v>0</v>
      </c>
      <c r="T361" s="143">
        <f t="shared" si="83"/>
        <v>0</v>
      </c>
      <c r="AR361" s="144" t="s">
        <v>480</v>
      </c>
      <c r="AT361" s="144" t="s">
        <v>439</v>
      </c>
      <c r="AU361" s="144" t="s">
        <v>292</v>
      </c>
      <c r="AY361" s="19" t="s">
        <v>263</v>
      </c>
      <c r="BE361" s="145">
        <f t="shared" si="84"/>
        <v>0</v>
      </c>
      <c r="BF361" s="145">
        <f t="shared" si="85"/>
        <v>0</v>
      </c>
      <c r="BG361" s="145">
        <f t="shared" si="86"/>
        <v>0</v>
      </c>
      <c r="BH361" s="145">
        <f t="shared" si="87"/>
        <v>0</v>
      </c>
      <c r="BI361" s="145">
        <f t="shared" si="88"/>
        <v>0</v>
      </c>
      <c r="BJ361" s="19" t="s">
        <v>88</v>
      </c>
      <c r="BK361" s="145">
        <f t="shared" si="89"/>
        <v>0</v>
      </c>
      <c r="BL361" s="19" t="s">
        <v>375</v>
      </c>
      <c r="BM361" s="144" t="s">
        <v>16000</v>
      </c>
    </row>
    <row r="362" spans="2:65" s="1" customFormat="1" ht="16.5" customHeight="1">
      <c r="B362" s="34"/>
      <c r="C362" s="178" t="s">
        <v>1812</v>
      </c>
      <c r="D362" s="178" t="s">
        <v>439</v>
      </c>
      <c r="E362" s="179" t="s">
        <v>16001</v>
      </c>
      <c r="F362" s="180" t="s">
        <v>8618</v>
      </c>
      <c r="G362" s="181" t="s">
        <v>6409</v>
      </c>
      <c r="H362" s="182">
        <v>1</v>
      </c>
      <c r="I362" s="183"/>
      <c r="J362" s="184">
        <f t="shared" si="80"/>
        <v>0</v>
      </c>
      <c r="K362" s="180" t="s">
        <v>19</v>
      </c>
      <c r="L362" s="185"/>
      <c r="M362" s="186" t="s">
        <v>19</v>
      </c>
      <c r="N362" s="187" t="s">
        <v>48</v>
      </c>
      <c r="P362" s="142">
        <f t="shared" si="81"/>
        <v>0</v>
      </c>
      <c r="Q362" s="142">
        <v>0</v>
      </c>
      <c r="R362" s="142">
        <f t="shared" si="82"/>
        <v>0</v>
      </c>
      <c r="S362" s="142">
        <v>0</v>
      </c>
      <c r="T362" s="143">
        <f t="shared" si="83"/>
        <v>0</v>
      </c>
      <c r="AR362" s="144" t="s">
        <v>480</v>
      </c>
      <c r="AT362" s="144" t="s">
        <v>439</v>
      </c>
      <c r="AU362" s="144" t="s">
        <v>292</v>
      </c>
      <c r="AY362" s="19" t="s">
        <v>263</v>
      </c>
      <c r="BE362" s="145">
        <f t="shared" si="84"/>
        <v>0</v>
      </c>
      <c r="BF362" s="145">
        <f t="shared" si="85"/>
        <v>0</v>
      </c>
      <c r="BG362" s="145">
        <f t="shared" si="86"/>
        <v>0</v>
      </c>
      <c r="BH362" s="145">
        <f t="shared" si="87"/>
        <v>0</v>
      </c>
      <c r="BI362" s="145">
        <f t="shared" si="88"/>
        <v>0</v>
      </c>
      <c r="BJ362" s="19" t="s">
        <v>88</v>
      </c>
      <c r="BK362" s="145">
        <f t="shared" si="89"/>
        <v>0</v>
      </c>
      <c r="BL362" s="19" t="s">
        <v>375</v>
      </c>
      <c r="BM362" s="144" t="s">
        <v>16002</v>
      </c>
    </row>
    <row r="363" spans="2:65" s="1" customFormat="1" ht="16.5" customHeight="1">
      <c r="B363" s="34"/>
      <c r="C363" s="178" t="s">
        <v>1818</v>
      </c>
      <c r="D363" s="178" t="s">
        <v>439</v>
      </c>
      <c r="E363" s="179" t="s">
        <v>16003</v>
      </c>
      <c r="F363" s="180" t="s">
        <v>16004</v>
      </c>
      <c r="G363" s="181" t="s">
        <v>6409</v>
      </c>
      <c r="H363" s="182">
        <v>2</v>
      </c>
      <c r="I363" s="183"/>
      <c r="J363" s="184">
        <f t="shared" si="80"/>
        <v>0</v>
      </c>
      <c r="K363" s="180" t="s">
        <v>19</v>
      </c>
      <c r="L363" s="185"/>
      <c r="M363" s="186" t="s">
        <v>19</v>
      </c>
      <c r="N363" s="187" t="s">
        <v>48</v>
      </c>
      <c r="P363" s="142">
        <f t="shared" si="81"/>
        <v>0</v>
      </c>
      <c r="Q363" s="142">
        <v>0</v>
      </c>
      <c r="R363" s="142">
        <f t="shared" si="82"/>
        <v>0</v>
      </c>
      <c r="S363" s="142">
        <v>0</v>
      </c>
      <c r="T363" s="143">
        <f t="shared" si="83"/>
        <v>0</v>
      </c>
      <c r="AR363" s="144" t="s">
        <v>480</v>
      </c>
      <c r="AT363" s="144" t="s">
        <v>439</v>
      </c>
      <c r="AU363" s="144" t="s">
        <v>292</v>
      </c>
      <c r="AY363" s="19" t="s">
        <v>263</v>
      </c>
      <c r="BE363" s="145">
        <f t="shared" si="84"/>
        <v>0</v>
      </c>
      <c r="BF363" s="145">
        <f t="shared" si="85"/>
        <v>0</v>
      </c>
      <c r="BG363" s="145">
        <f t="shared" si="86"/>
        <v>0</v>
      </c>
      <c r="BH363" s="145">
        <f t="shared" si="87"/>
        <v>0</v>
      </c>
      <c r="BI363" s="145">
        <f t="shared" si="88"/>
        <v>0</v>
      </c>
      <c r="BJ363" s="19" t="s">
        <v>88</v>
      </c>
      <c r="BK363" s="145">
        <f t="shared" si="89"/>
        <v>0</v>
      </c>
      <c r="BL363" s="19" t="s">
        <v>375</v>
      </c>
      <c r="BM363" s="144" t="s">
        <v>16005</v>
      </c>
    </row>
    <row r="364" spans="2:65" s="1" customFormat="1" ht="16.5" customHeight="1">
      <c r="B364" s="34"/>
      <c r="C364" s="178" t="s">
        <v>1824</v>
      </c>
      <c r="D364" s="178" t="s">
        <v>439</v>
      </c>
      <c r="E364" s="179" t="s">
        <v>16006</v>
      </c>
      <c r="F364" s="180" t="s">
        <v>8278</v>
      </c>
      <c r="G364" s="181" t="s">
        <v>6409</v>
      </c>
      <c r="H364" s="182">
        <v>4</v>
      </c>
      <c r="I364" s="183"/>
      <c r="J364" s="184">
        <f t="shared" si="80"/>
        <v>0</v>
      </c>
      <c r="K364" s="180" t="s">
        <v>19</v>
      </c>
      <c r="L364" s="185"/>
      <c r="M364" s="186" t="s">
        <v>19</v>
      </c>
      <c r="N364" s="187" t="s">
        <v>48</v>
      </c>
      <c r="P364" s="142">
        <f t="shared" si="81"/>
        <v>0</v>
      </c>
      <c r="Q364" s="142">
        <v>0</v>
      </c>
      <c r="R364" s="142">
        <f t="shared" si="82"/>
        <v>0</v>
      </c>
      <c r="S364" s="142">
        <v>0</v>
      </c>
      <c r="T364" s="143">
        <f t="shared" si="83"/>
        <v>0</v>
      </c>
      <c r="AR364" s="144" t="s">
        <v>480</v>
      </c>
      <c r="AT364" s="144" t="s">
        <v>439</v>
      </c>
      <c r="AU364" s="144" t="s">
        <v>292</v>
      </c>
      <c r="AY364" s="19" t="s">
        <v>263</v>
      </c>
      <c r="BE364" s="145">
        <f t="shared" si="84"/>
        <v>0</v>
      </c>
      <c r="BF364" s="145">
        <f t="shared" si="85"/>
        <v>0</v>
      </c>
      <c r="BG364" s="145">
        <f t="shared" si="86"/>
        <v>0</v>
      </c>
      <c r="BH364" s="145">
        <f t="shared" si="87"/>
        <v>0</v>
      </c>
      <c r="BI364" s="145">
        <f t="shared" si="88"/>
        <v>0</v>
      </c>
      <c r="BJ364" s="19" t="s">
        <v>88</v>
      </c>
      <c r="BK364" s="145">
        <f t="shared" si="89"/>
        <v>0</v>
      </c>
      <c r="BL364" s="19" t="s">
        <v>375</v>
      </c>
      <c r="BM364" s="144" t="s">
        <v>16007</v>
      </c>
    </row>
    <row r="365" spans="2:65" s="1" customFormat="1" ht="16.5" customHeight="1">
      <c r="B365" s="34"/>
      <c r="C365" s="178" t="s">
        <v>1830</v>
      </c>
      <c r="D365" s="178" t="s">
        <v>439</v>
      </c>
      <c r="E365" s="179" t="s">
        <v>16008</v>
      </c>
      <c r="F365" s="180" t="s">
        <v>8281</v>
      </c>
      <c r="G365" s="181" t="s">
        <v>6409</v>
      </c>
      <c r="H365" s="182">
        <v>4</v>
      </c>
      <c r="I365" s="183"/>
      <c r="J365" s="184">
        <f t="shared" si="80"/>
        <v>0</v>
      </c>
      <c r="K365" s="180" t="s">
        <v>19</v>
      </c>
      <c r="L365" s="185"/>
      <c r="M365" s="186" t="s">
        <v>19</v>
      </c>
      <c r="N365" s="187" t="s">
        <v>48</v>
      </c>
      <c r="P365" s="142">
        <f t="shared" si="81"/>
        <v>0</v>
      </c>
      <c r="Q365" s="142">
        <v>0</v>
      </c>
      <c r="R365" s="142">
        <f t="shared" si="82"/>
        <v>0</v>
      </c>
      <c r="S365" s="142">
        <v>0</v>
      </c>
      <c r="T365" s="143">
        <f t="shared" si="83"/>
        <v>0</v>
      </c>
      <c r="AR365" s="144" t="s">
        <v>480</v>
      </c>
      <c r="AT365" s="144" t="s">
        <v>439</v>
      </c>
      <c r="AU365" s="144" t="s">
        <v>292</v>
      </c>
      <c r="AY365" s="19" t="s">
        <v>263</v>
      </c>
      <c r="BE365" s="145">
        <f t="shared" si="84"/>
        <v>0</v>
      </c>
      <c r="BF365" s="145">
        <f t="shared" si="85"/>
        <v>0</v>
      </c>
      <c r="BG365" s="145">
        <f t="shared" si="86"/>
        <v>0</v>
      </c>
      <c r="BH365" s="145">
        <f t="shared" si="87"/>
        <v>0</v>
      </c>
      <c r="BI365" s="145">
        <f t="shared" si="88"/>
        <v>0</v>
      </c>
      <c r="BJ365" s="19" t="s">
        <v>88</v>
      </c>
      <c r="BK365" s="145">
        <f t="shared" si="89"/>
        <v>0</v>
      </c>
      <c r="BL365" s="19" t="s">
        <v>375</v>
      </c>
      <c r="BM365" s="144" t="s">
        <v>16009</v>
      </c>
    </row>
    <row r="366" spans="2:65" s="1" customFormat="1" ht="16.5" customHeight="1">
      <c r="B366" s="34"/>
      <c r="C366" s="178" t="s">
        <v>1837</v>
      </c>
      <c r="D366" s="178" t="s">
        <v>439</v>
      </c>
      <c r="E366" s="179" t="s">
        <v>16010</v>
      </c>
      <c r="F366" s="180" t="s">
        <v>8409</v>
      </c>
      <c r="G366" s="181" t="s">
        <v>6409</v>
      </c>
      <c r="H366" s="182">
        <v>12</v>
      </c>
      <c r="I366" s="183"/>
      <c r="J366" s="184">
        <f t="shared" si="80"/>
        <v>0</v>
      </c>
      <c r="K366" s="180" t="s">
        <v>19</v>
      </c>
      <c r="L366" s="185"/>
      <c r="M366" s="186" t="s">
        <v>19</v>
      </c>
      <c r="N366" s="187" t="s">
        <v>48</v>
      </c>
      <c r="P366" s="142">
        <f t="shared" si="81"/>
        <v>0</v>
      </c>
      <c r="Q366" s="142">
        <v>0</v>
      </c>
      <c r="R366" s="142">
        <f t="shared" si="82"/>
        <v>0</v>
      </c>
      <c r="S366" s="142">
        <v>0</v>
      </c>
      <c r="T366" s="143">
        <f t="shared" si="83"/>
        <v>0</v>
      </c>
      <c r="AR366" s="144" t="s">
        <v>480</v>
      </c>
      <c r="AT366" s="144" t="s">
        <v>439</v>
      </c>
      <c r="AU366" s="144" t="s">
        <v>292</v>
      </c>
      <c r="AY366" s="19" t="s">
        <v>263</v>
      </c>
      <c r="BE366" s="145">
        <f t="shared" si="84"/>
        <v>0</v>
      </c>
      <c r="BF366" s="145">
        <f t="shared" si="85"/>
        <v>0</v>
      </c>
      <c r="BG366" s="145">
        <f t="shared" si="86"/>
        <v>0</v>
      </c>
      <c r="BH366" s="145">
        <f t="shared" si="87"/>
        <v>0</v>
      </c>
      <c r="BI366" s="145">
        <f t="shared" si="88"/>
        <v>0</v>
      </c>
      <c r="BJ366" s="19" t="s">
        <v>88</v>
      </c>
      <c r="BK366" s="145">
        <f t="shared" si="89"/>
        <v>0</v>
      </c>
      <c r="BL366" s="19" t="s">
        <v>375</v>
      </c>
      <c r="BM366" s="144" t="s">
        <v>16011</v>
      </c>
    </row>
    <row r="367" spans="2:65" s="1" customFormat="1" ht="16.5" customHeight="1">
      <c r="B367" s="34"/>
      <c r="C367" s="178" t="s">
        <v>1843</v>
      </c>
      <c r="D367" s="178" t="s">
        <v>439</v>
      </c>
      <c r="E367" s="179" t="s">
        <v>16012</v>
      </c>
      <c r="F367" s="180" t="s">
        <v>8409</v>
      </c>
      <c r="G367" s="181" t="s">
        <v>6409</v>
      </c>
      <c r="H367" s="182">
        <v>1</v>
      </c>
      <c r="I367" s="183"/>
      <c r="J367" s="184">
        <f t="shared" si="80"/>
        <v>0</v>
      </c>
      <c r="K367" s="180" t="s">
        <v>19</v>
      </c>
      <c r="L367" s="185"/>
      <c r="M367" s="186" t="s">
        <v>19</v>
      </c>
      <c r="N367" s="187" t="s">
        <v>48</v>
      </c>
      <c r="P367" s="142">
        <f t="shared" si="81"/>
        <v>0</v>
      </c>
      <c r="Q367" s="142">
        <v>0</v>
      </c>
      <c r="R367" s="142">
        <f t="shared" si="82"/>
        <v>0</v>
      </c>
      <c r="S367" s="142">
        <v>0</v>
      </c>
      <c r="T367" s="143">
        <f t="shared" si="83"/>
        <v>0</v>
      </c>
      <c r="AR367" s="144" t="s">
        <v>480</v>
      </c>
      <c r="AT367" s="144" t="s">
        <v>439</v>
      </c>
      <c r="AU367" s="144" t="s">
        <v>292</v>
      </c>
      <c r="AY367" s="19" t="s">
        <v>263</v>
      </c>
      <c r="BE367" s="145">
        <f t="shared" si="84"/>
        <v>0</v>
      </c>
      <c r="BF367" s="145">
        <f t="shared" si="85"/>
        <v>0</v>
      </c>
      <c r="BG367" s="145">
        <f t="shared" si="86"/>
        <v>0</v>
      </c>
      <c r="BH367" s="145">
        <f t="shared" si="87"/>
        <v>0</v>
      </c>
      <c r="BI367" s="145">
        <f t="shared" si="88"/>
        <v>0</v>
      </c>
      <c r="BJ367" s="19" t="s">
        <v>88</v>
      </c>
      <c r="BK367" s="145">
        <f t="shared" si="89"/>
        <v>0</v>
      </c>
      <c r="BL367" s="19" t="s">
        <v>375</v>
      </c>
      <c r="BM367" s="144" t="s">
        <v>16013</v>
      </c>
    </row>
    <row r="368" spans="2:65" s="1" customFormat="1" ht="16.5" customHeight="1">
      <c r="B368" s="34"/>
      <c r="C368" s="178" t="s">
        <v>1849</v>
      </c>
      <c r="D368" s="178" t="s">
        <v>439</v>
      </c>
      <c r="E368" s="179" t="s">
        <v>16014</v>
      </c>
      <c r="F368" s="180" t="s">
        <v>8412</v>
      </c>
      <c r="G368" s="181" t="s">
        <v>6409</v>
      </c>
      <c r="H368" s="182">
        <v>1</v>
      </c>
      <c r="I368" s="183"/>
      <c r="J368" s="184">
        <f t="shared" si="80"/>
        <v>0</v>
      </c>
      <c r="K368" s="180" t="s">
        <v>19</v>
      </c>
      <c r="L368" s="185"/>
      <c r="M368" s="186" t="s">
        <v>19</v>
      </c>
      <c r="N368" s="187" t="s">
        <v>48</v>
      </c>
      <c r="P368" s="142">
        <f t="shared" si="81"/>
        <v>0</v>
      </c>
      <c r="Q368" s="142">
        <v>0</v>
      </c>
      <c r="R368" s="142">
        <f t="shared" si="82"/>
        <v>0</v>
      </c>
      <c r="S368" s="142">
        <v>0</v>
      </c>
      <c r="T368" s="143">
        <f t="shared" si="83"/>
        <v>0</v>
      </c>
      <c r="AR368" s="144" t="s">
        <v>480</v>
      </c>
      <c r="AT368" s="144" t="s">
        <v>439</v>
      </c>
      <c r="AU368" s="144" t="s">
        <v>292</v>
      </c>
      <c r="AY368" s="19" t="s">
        <v>263</v>
      </c>
      <c r="BE368" s="145">
        <f t="shared" si="84"/>
        <v>0</v>
      </c>
      <c r="BF368" s="145">
        <f t="shared" si="85"/>
        <v>0</v>
      </c>
      <c r="BG368" s="145">
        <f t="shared" si="86"/>
        <v>0</v>
      </c>
      <c r="BH368" s="145">
        <f t="shared" si="87"/>
        <v>0</v>
      </c>
      <c r="BI368" s="145">
        <f t="shared" si="88"/>
        <v>0</v>
      </c>
      <c r="BJ368" s="19" t="s">
        <v>88</v>
      </c>
      <c r="BK368" s="145">
        <f t="shared" si="89"/>
        <v>0</v>
      </c>
      <c r="BL368" s="19" t="s">
        <v>375</v>
      </c>
      <c r="BM368" s="144" t="s">
        <v>16015</v>
      </c>
    </row>
    <row r="369" spans="2:65" s="1" customFormat="1" ht="16.5" customHeight="1">
      <c r="B369" s="34"/>
      <c r="C369" s="178" t="s">
        <v>1856</v>
      </c>
      <c r="D369" s="178" t="s">
        <v>439</v>
      </c>
      <c r="E369" s="179" t="s">
        <v>16016</v>
      </c>
      <c r="F369" s="180" t="s">
        <v>8305</v>
      </c>
      <c r="G369" s="181" t="s">
        <v>6409</v>
      </c>
      <c r="H369" s="182">
        <v>2</v>
      </c>
      <c r="I369" s="183"/>
      <c r="J369" s="184">
        <f t="shared" si="80"/>
        <v>0</v>
      </c>
      <c r="K369" s="180" t="s">
        <v>19</v>
      </c>
      <c r="L369" s="185"/>
      <c r="M369" s="186" t="s">
        <v>19</v>
      </c>
      <c r="N369" s="187" t="s">
        <v>48</v>
      </c>
      <c r="P369" s="142">
        <f t="shared" si="81"/>
        <v>0</v>
      </c>
      <c r="Q369" s="142">
        <v>0</v>
      </c>
      <c r="R369" s="142">
        <f t="shared" si="82"/>
        <v>0</v>
      </c>
      <c r="S369" s="142">
        <v>0</v>
      </c>
      <c r="T369" s="143">
        <f t="shared" si="83"/>
        <v>0</v>
      </c>
      <c r="AR369" s="144" t="s">
        <v>480</v>
      </c>
      <c r="AT369" s="144" t="s">
        <v>439</v>
      </c>
      <c r="AU369" s="144" t="s">
        <v>292</v>
      </c>
      <c r="AY369" s="19" t="s">
        <v>263</v>
      </c>
      <c r="BE369" s="145">
        <f t="shared" si="84"/>
        <v>0</v>
      </c>
      <c r="BF369" s="145">
        <f t="shared" si="85"/>
        <v>0</v>
      </c>
      <c r="BG369" s="145">
        <f t="shared" si="86"/>
        <v>0</v>
      </c>
      <c r="BH369" s="145">
        <f t="shared" si="87"/>
        <v>0</v>
      </c>
      <c r="BI369" s="145">
        <f t="shared" si="88"/>
        <v>0</v>
      </c>
      <c r="BJ369" s="19" t="s">
        <v>88</v>
      </c>
      <c r="BK369" s="145">
        <f t="shared" si="89"/>
        <v>0</v>
      </c>
      <c r="BL369" s="19" t="s">
        <v>375</v>
      </c>
      <c r="BM369" s="144" t="s">
        <v>16017</v>
      </c>
    </row>
    <row r="370" spans="2:65" s="1" customFormat="1" ht="16.5" customHeight="1">
      <c r="B370" s="34"/>
      <c r="C370" s="178" t="s">
        <v>1885</v>
      </c>
      <c r="D370" s="178" t="s">
        <v>439</v>
      </c>
      <c r="E370" s="179" t="s">
        <v>16018</v>
      </c>
      <c r="F370" s="180" t="s">
        <v>8308</v>
      </c>
      <c r="G370" s="181" t="s">
        <v>6409</v>
      </c>
      <c r="H370" s="182">
        <v>1</v>
      </c>
      <c r="I370" s="183"/>
      <c r="J370" s="184">
        <f t="shared" si="80"/>
        <v>0</v>
      </c>
      <c r="K370" s="180" t="s">
        <v>19</v>
      </c>
      <c r="L370" s="185"/>
      <c r="M370" s="186" t="s">
        <v>19</v>
      </c>
      <c r="N370" s="187" t="s">
        <v>48</v>
      </c>
      <c r="P370" s="142">
        <f t="shared" si="81"/>
        <v>0</v>
      </c>
      <c r="Q370" s="142">
        <v>0</v>
      </c>
      <c r="R370" s="142">
        <f t="shared" si="82"/>
        <v>0</v>
      </c>
      <c r="S370" s="142">
        <v>0</v>
      </c>
      <c r="T370" s="143">
        <f t="shared" si="83"/>
        <v>0</v>
      </c>
      <c r="AR370" s="144" t="s">
        <v>480</v>
      </c>
      <c r="AT370" s="144" t="s">
        <v>439</v>
      </c>
      <c r="AU370" s="144" t="s">
        <v>292</v>
      </c>
      <c r="AY370" s="19" t="s">
        <v>263</v>
      </c>
      <c r="BE370" s="145">
        <f t="shared" si="84"/>
        <v>0</v>
      </c>
      <c r="BF370" s="145">
        <f t="shared" si="85"/>
        <v>0</v>
      </c>
      <c r="BG370" s="145">
        <f t="shared" si="86"/>
        <v>0</v>
      </c>
      <c r="BH370" s="145">
        <f t="shared" si="87"/>
        <v>0</v>
      </c>
      <c r="BI370" s="145">
        <f t="shared" si="88"/>
        <v>0</v>
      </c>
      <c r="BJ370" s="19" t="s">
        <v>88</v>
      </c>
      <c r="BK370" s="145">
        <f t="shared" si="89"/>
        <v>0</v>
      </c>
      <c r="BL370" s="19" t="s">
        <v>375</v>
      </c>
      <c r="BM370" s="144" t="s">
        <v>16019</v>
      </c>
    </row>
    <row r="371" spans="2:65" s="1" customFormat="1" ht="16.5" customHeight="1">
      <c r="B371" s="34"/>
      <c r="C371" s="178" t="s">
        <v>1903</v>
      </c>
      <c r="D371" s="178" t="s">
        <v>439</v>
      </c>
      <c r="E371" s="179" t="s">
        <v>16020</v>
      </c>
      <c r="F371" s="180" t="s">
        <v>8644</v>
      </c>
      <c r="G371" s="181" t="s">
        <v>6409</v>
      </c>
      <c r="H371" s="182">
        <v>2</v>
      </c>
      <c r="I371" s="183"/>
      <c r="J371" s="184">
        <f t="shared" si="80"/>
        <v>0</v>
      </c>
      <c r="K371" s="180" t="s">
        <v>19</v>
      </c>
      <c r="L371" s="185"/>
      <c r="M371" s="186" t="s">
        <v>19</v>
      </c>
      <c r="N371" s="187" t="s">
        <v>48</v>
      </c>
      <c r="P371" s="142">
        <f t="shared" si="81"/>
        <v>0</v>
      </c>
      <c r="Q371" s="142">
        <v>0</v>
      </c>
      <c r="R371" s="142">
        <f t="shared" si="82"/>
        <v>0</v>
      </c>
      <c r="S371" s="142">
        <v>0</v>
      </c>
      <c r="T371" s="143">
        <f t="shared" si="83"/>
        <v>0</v>
      </c>
      <c r="AR371" s="144" t="s">
        <v>480</v>
      </c>
      <c r="AT371" s="144" t="s">
        <v>439</v>
      </c>
      <c r="AU371" s="144" t="s">
        <v>292</v>
      </c>
      <c r="AY371" s="19" t="s">
        <v>263</v>
      </c>
      <c r="BE371" s="145">
        <f t="shared" si="84"/>
        <v>0</v>
      </c>
      <c r="BF371" s="145">
        <f t="shared" si="85"/>
        <v>0</v>
      </c>
      <c r="BG371" s="145">
        <f t="shared" si="86"/>
        <v>0</v>
      </c>
      <c r="BH371" s="145">
        <f t="shared" si="87"/>
        <v>0</v>
      </c>
      <c r="BI371" s="145">
        <f t="shared" si="88"/>
        <v>0</v>
      </c>
      <c r="BJ371" s="19" t="s">
        <v>88</v>
      </c>
      <c r="BK371" s="145">
        <f t="shared" si="89"/>
        <v>0</v>
      </c>
      <c r="BL371" s="19" t="s">
        <v>375</v>
      </c>
      <c r="BM371" s="144" t="s">
        <v>16021</v>
      </c>
    </row>
    <row r="372" spans="2:65" s="1" customFormat="1" ht="16.5" customHeight="1">
      <c r="B372" s="34"/>
      <c r="C372" s="178" t="s">
        <v>1908</v>
      </c>
      <c r="D372" s="178" t="s">
        <v>439</v>
      </c>
      <c r="E372" s="179" t="s">
        <v>16022</v>
      </c>
      <c r="F372" s="180" t="s">
        <v>8650</v>
      </c>
      <c r="G372" s="181" t="s">
        <v>6409</v>
      </c>
      <c r="H372" s="182">
        <v>1</v>
      </c>
      <c r="I372" s="183"/>
      <c r="J372" s="184">
        <f t="shared" si="80"/>
        <v>0</v>
      </c>
      <c r="K372" s="180" t="s">
        <v>19</v>
      </c>
      <c r="L372" s="185"/>
      <c r="M372" s="186" t="s">
        <v>19</v>
      </c>
      <c r="N372" s="187" t="s">
        <v>48</v>
      </c>
      <c r="P372" s="142">
        <f t="shared" si="81"/>
        <v>0</v>
      </c>
      <c r="Q372" s="142">
        <v>0</v>
      </c>
      <c r="R372" s="142">
        <f t="shared" si="82"/>
        <v>0</v>
      </c>
      <c r="S372" s="142">
        <v>0</v>
      </c>
      <c r="T372" s="143">
        <f t="shared" si="83"/>
        <v>0</v>
      </c>
      <c r="AR372" s="144" t="s">
        <v>480</v>
      </c>
      <c r="AT372" s="144" t="s">
        <v>439</v>
      </c>
      <c r="AU372" s="144" t="s">
        <v>292</v>
      </c>
      <c r="AY372" s="19" t="s">
        <v>263</v>
      </c>
      <c r="BE372" s="145">
        <f t="shared" si="84"/>
        <v>0</v>
      </c>
      <c r="BF372" s="145">
        <f t="shared" si="85"/>
        <v>0</v>
      </c>
      <c r="BG372" s="145">
        <f t="shared" si="86"/>
        <v>0</v>
      </c>
      <c r="BH372" s="145">
        <f t="shared" si="87"/>
        <v>0</v>
      </c>
      <c r="BI372" s="145">
        <f t="shared" si="88"/>
        <v>0</v>
      </c>
      <c r="BJ372" s="19" t="s">
        <v>88</v>
      </c>
      <c r="BK372" s="145">
        <f t="shared" si="89"/>
        <v>0</v>
      </c>
      <c r="BL372" s="19" t="s">
        <v>375</v>
      </c>
      <c r="BM372" s="144" t="s">
        <v>16023</v>
      </c>
    </row>
    <row r="373" spans="2:65" s="1" customFormat="1" ht="16.5" customHeight="1">
      <c r="B373" s="34"/>
      <c r="C373" s="178" t="s">
        <v>1914</v>
      </c>
      <c r="D373" s="178" t="s">
        <v>439</v>
      </c>
      <c r="E373" s="179" t="s">
        <v>16024</v>
      </c>
      <c r="F373" s="180" t="s">
        <v>8320</v>
      </c>
      <c r="G373" s="181" t="s">
        <v>6409</v>
      </c>
      <c r="H373" s="182">
        <v>1</v>
      </c>
      <c r="I373" s="183"/>
      <c r="J373" s="184">
        <f t="shared" si="80"/>
        <v>0</v>
      </c>
      <c r="K373" s="180" t="s">
        <v>19</v>
      </c>
      <c r="L373" s="185"/>
      <c r="M373" s="186" t="s">
        <v>19</v>
      </c>
      <c r="N373" s="187" t="s">
        <v>48</v>
      </c>
      <c r="P373" s="142">
        <f t="shared" si="81"/>
        <v>0</v>
      </c>
      <c r="Q373" s="142">
        <v>0</v>
      </c>
      <c r="R373" s="142">
        <f t="shared" si="82"/>
        <v>0</v>
      </c>
      <c r="S373" s="142">
        <v>0</v>
      </c>
      <c r="T373" s="143">
        <f t="shared" si="83"/>
        <v>0</v>
      </c>
      <c r="AR373" s="144" t="s">
        <v>480</v>
      </c>
      <c r="AT373" s="144" t="s">
        <v>439</v>
      </c>
      <c r="AU373" s="144" t="s">
        <v>292</v>
      </c>
      <c r="AY373" s="19" t="s">
        <v>263</v>
      </c>
      <c r="BE373" s="145">
        <f t="shared" si="84"/>
        <v>0</v>
      </c>
      <c r="BF373" s="145">
        <f t="shared" si="85"/>
        <v>0</v>
      </c>
      <c r="BG373" s="145">
        <f t="shared" si="86"/>
        <v>0</v>
      </c>
      <c r="BH373" s="145">
        <f t="shared" si="87"/>
        <v>0</v>
      </c>
      <c r="BI373" s="145">
        <f t="shared" si="88"/>
        <v>0</v>
      </c>
      <c r="BJ373" s="19" t="s">
        <v>88</v>
      </c>
      <c r="BK373" s="145">
        <f t="shared" si="89"/>
        <v>0</v>
      </c>
      <c r="BL373" s="19" t="s">
        <v>375</v>
      </c>
      <c r="BM373" s="144" t="s">
        <v>16025</v>
      </c>
    </row>
    <row r="374" spans="2:65" s="1" customFormat="1" ht="24.15" customHeight="1">
      <c r="B374" s="34"/>
      <c r="C374" s="178" t="s">
        <v>1920</v>
      </c>
      <c r="D374" s="178" t="s">
        <v>439</v>
      </c>
      <c r="E374" s="179" t="s">
        <v>16026</v>
      </c>
      <c r="F374" s="180" t="s">
        <v>8963</v>
      </c>
      <c r="G374" s="181" t="s">
        <v>6409</v>
      </c>
      <c r="H374" s="182">
        <v>1</v>
      </c>
      <c r="I374" s="183"/>
      <c r="J374" s="184">
        <f t="shared" si="80"/>
        <v>0</v>
      </c>
      <c r="K374" s="180" t="s">
        <v>19</v>
      </c>
      <c r="L374" s="185"/>
      <c r="M374" s="186" t="s">
        <v>19</v>
      </c>
      <c r="N374" s="187" t="s">
        <v>48</v>
      </c>
      <c r="P374" s="142">
        <f t="shared" si="81"/>
        <v>0</v>
      </c>
      <c r="Q374" s="142">
        <v>0</v>
      </c>
      <c r="R374" s="142">
        <f t="shared" si="82"/>
        <v>0</v>
      </c>
      <c r="S374" s="142">
        <v>0</v>
      </c>
      <c r="T374" s="143">
        <f t="shared" si="83"/>
        <v>0</v>
      </c>
      <c r="AR374" s="144" t="s">
        <v>480</v>
      </c>
      <c r="AT374" s="144" t="s">
        <v>439</v>
      </c>
      <c r="AU374" s="144" t="s">
        <v>292</v>
      </c>
      <c r="AY374" s="19" t="s">
        <v>263</v>
      </c>
      <c r="BE374" s="145">
        <f t="shared" si="84"/>
        <v>0</v>
      </c>
      <c r="BF374" s="145">
        <f t="shared" si="85"/>
        <v>0</v>
      </c>
      <c r="BG374" s="145">
        <f t="shared" si="86"/>
        <v>0</v>
      </c>
      <c r="BH374" s="145">
        <f t="shared" si="87"/>
        <v>0</v>
      </c>
      <c r="BI374" s="145">
        <f t="shared" si="88"/>
        <v>0</v>
      </c>
      <c r="BJ374" s="19" t="s">
        <v>88</v>
      </c>
      <c r="BK374" s="145">
        <f t="shared" si="89"/>
        <v>0</v>
      </c>
      <c r="BL374" s="19" t="s">
        <v>375</v>
      </c>
      <c r="BM374" s="144" t="s">
        <v>16027</v>
      </c>
    </row>
    <row r="375" spans="2:65" s="1" customFormat="1" ht="16.5" customHeight="1">
      <c r="B375" s="34"/>
      <c r="C375" s="178" t="s">
        <v>1928</v>
      </c>
      <c r="D375" s="178" t="s">
        <v>439</v>
      </c>
      <c r="E375" s="179" t="s">
        <v>16028</v>
      </c>
      <c r="F375" s="180" t="s">
        <v>8332</v>
      </c>
      <c r="G375" s="181" t="s">
        <v>6409</v>
      </c>
      <c r="H375" s="182">
        <v>54</v>
      </c>
      <c r="I375" s="183"/>
      <c r="J375" s="184">
        <f t="shared" si="80"/>
        <v>0</v>
      </c>
      <c r="K375" s="180" t="s">
        <v>19</v>
      </c>
      <c r="L375" s="185"/>
      <c r="M375" s="186" t="s">
        <v>19</v>
      </c>
      <c r="N375" s="187" t="s">
        <v>48</v>
      </c>
      <c r="P375" s="142">
        <f t="shared" si="81"/>
        <v>0</v>
      </c>
      <c r="Q375" s="142">
        <v>0</v>
      </c>
      <c r="R375" s="142">
        <f t="shared" si="82"/>
        <v>0</v>
      </c>
      <c r="S375" s="142">
        <v>0</v>
      </c>
      <c r="T375" s="143">
        <f t="shared" si="83"/>
        <v>0</v>
      </c>
      <c r="AR375" s="144" t="s">
        <v>480</v>
      </c>
      <c r="AT375" s="144" t="s">
        <v>439</v>
      </c>
      <c r="AU375" s="144" t="s">
        <v>292</v>
      </c>
      <c r="AY375" s="19" t="s">
        <v>263</v>
      </c>
      <c r="BE375" s="145">
        <f t="shared" si="84"/>
        <v>0</v>
      </c>
      <c r="BF375" s="145">
        <f t="shared" si="85"/>
        <v>0</v>
      </c>
      <c r="BG375" s="145">
        <f t="shared" si="86"/>
        <v>0</v>
      </c>
      <c r="BH375" s="145">
        <f t="shared" si="87"/>
        <v>0</v>
      </c>
      <c r="BI375" s="145">
        <f t="shared" si="88"/>
        <v>0</v>
      </c>
      <c r="BJ375" s="19" t="s">
        <v>88</v>
      </c>
      <c r="BK375" s="145">
        <f t="shared" si="89"/>
        <v>0</v>
      </c>
      <c r="BL375" s="19" t="s">
        <v>375</v>
      </c>
      <c r="BM375" s="144" t="s">
        <v>16029</v>
      </c>
    </row>
    <row r="376" spans="2:65" s="1" customFormat="1" ht="16.5" customHeight="1">
      <c r="B376" s="34"/>
      <c r="C376" s="178" t="s">
        <v>2091</v>
      </c>
      <c r="D376" s="178" t="s">
        <v>439</v>
      </c>
      <c r="E376" s="179" t="s">
        <v>16030</v>
      </c>
      <c r="F376" s="180" t="s">
        <v>8338</v>
      </c>
      <c r="G376" s="181" t="s">
        <v>6409</v>
      </c>
      <c r="H376" s="182">
        <v>3</v>
      </c>
      <c r="I376" s="183"/>
      <c r="J376" s="184">
        <f t="shared" si="80"/>
        <v>0</v>
      </c>
      <c r="K376" s="180" t="s">
        <v>19</v>
      </c>
      <c r="L376" s="185"/>
      <c r="M376" s="186" t="s">
        <v>19</v>
      </c>
      <c r="N376" s="187" t="s">
        <v>48</v>
      </c>
      <c r="P376" s="142">
        <f t="shared" si="81"/>
        <v>0</v>
      </c>
      <c r="Q376" s="142">
        <v>0</v>
      </c>
      <c r="R376" s="142">
        <f t="shared" si="82"/>
        <v>0</v>
      </c>
      <c r="S376" s="142">
        <v>0</v>
      </c>
      <c r="T376" s="143">
        <f t="shared" si="83"/>
        <v>0</v>
      </c>
      <c r="AR376" s="144" t="s">
        <v>480</v>
      </c>
      <c r="AT376" s="144" t="s">
        <v>439</v>
      </c>
      <c r="AU376" s="144" t="s">
        <v>292</v>
      </c>
      <c r="AY376" s="19" t="s">
        <v>263</v>
      </c>
      <c r="BE376" s="145">
        <f t="shared" si="84"/>
        <v>0</v>
      </c>
      <c r="BF376" s="145">
        <f t="shared" si="85"/>
        <v>0</v>
      </c>
      <c r="BG376" s="145">
        <f t="shared" si="86"/>
        <v>0</v>
      </c>
      <c r="BH376" s="145">
        <f t="shared" si="87"/>
        <v>0</v>
      </c>
      <c r="BI376" s="145">
        <f t="shared" si="88"/>
        <v>0</v>
      </c>
      <c r="BJ376" s="19" t="s">
        <v>88</v>
      </c>
      <c r="BK376" s="145">
        <f t="shared" si="89"/>
        <v>0</v>
      </c>
      <c r="BL376" s="19" t="s">
        <v>375</v>
      </c>
      <c r="BM376" s="144" t="s">
        <v>16031</v>
      </c>
    </row>
    <row r="377" spans="2:65" s="1" customFormat="1" ht="16.5" customHeight="1">
      <c r="B377" s="34"/>
      <c r="C377" s="178" t="s">
        <v>2101</v>
      </c>
      <c r="D377" s="178" t="s">
        <v>439</v>
      </c>
      <c r="E377" s="179" t="s">
        <v>16032</v>
      </c>
      <c r="F377" s="180" t="s">
        <v>8350</v>
      </c>
      <c r="G377" s="181" t="s">
        <v>6409</v>
      </c>
      <c r="H377" s="182">
        <v>32</v>
      </c>
      <c r="I377" s="183"/>
      <c r="J377" s="184">
        <f t="shared" si="80"/>
        <v>0</v>
      </c>
      <c r="K377" s="180" t="s">
        <v>19</v>
      </c>
      <c r="L377" s="185"/>
      <c r="M377" s="186" t="s">
        <v>19</v>
      </c>
      <c r="N377" s="187" t="s">
        <v>48</v>
      </c>
      <c r="P377" s="142">
        <f t="shared" si="81"/>
        <v>0</v>
      </c>
      <c r="Q377" s="142">
        <v>0</v>
      </c>
      <c r="R377" s="142">
        <f t="shared" si="82"/>
        <v>0</v>
      </c>
      <c r="S377" s="142">
        <v>0</v>
      </c>
      <c r="T377" s="143">
        <f t="shared" si="83"/>
        <v>0</v>
      </c>
      <c r="AR377" s="144" t="s">
        <v>480</v>
      </c>
      <c r="AT377" s="144" t="s">
        <v>439</v>
      </c>
      <c r="AU377" s="144" t="s">
        <v>292</v>
      </c>
      <c r="AY377" s="19" t="s">
        <v>263</v>
      </c>
      <c r="BE377" s="145">
        <f t="shared" si="84"/>
        <v>0</v>
      </c>
      <c r="BF377" s="145">
        <f t="shared" si="85"/>
        <v>0</v>
      </c>
      <c r="BG377" s="145">
        <f t="shared" si="86"/>
        <v>0</v>
      </c>
      <c r="BH377" s="145">
        <f t="shared" si="87"/>
        <v>0</v>
      </c>
      <c r="BI377" s="145">
        <f t="shared" si="88"/>
        <v>0</v>
      </c>
      <c r="BJ377" s="19" t="s">
        <v>88</v>
      </c>
      <c r="BK377" s="145">
        <f t="shared" si="89"/>
        <v>0</v>
      </c>
      <c r="BL377" s="19" t="s">
        <v>375</v>
      </c>
      <c r="BM377" s="144" t="s">
        <v>16033</v>
      </c>
    </row>
    <row r="378" spans="2:65" s="16" customFormat="1" ht="20.85" customHeight="1">
      <c r="B378" s="199"/>
      <c r="D378" s="200" t="s">
        <v>75</v>
      </c>
      <c r="E378" s="200" t="s">
        <v>16034</v>
      </c>
      <c r="F378" s="200" t="s">
        <v>16035</v>
      </c>
      <c r="I378" s="201"/>
      <c r="J378" s="202">
        <f>BK378</f>
        <v>0</v>
      </c>
      <c r="L378" s="199"/>
      <c r="M378" s="203"/>
      <c r="P378" s="204">
        <f>SUM(P379:P404)</f>
        <v>0</v>
      </c>
      <c r="R378" s="204">
        <f>SUM(R379:R404)</f>
        <v>0</v>
      </c>
      <c r="T378" s="205">
        <f>SUM(T379:T404)</f>
        <v>0</v>
      </c>
      <c r="AR378" s="200" t="s">
        <v>88</v>
      </c>
      <c r="AT378" s="206" t="s">
        <v>75</v>
      </c>
      <c r="AU378" s="206" t="s">
        <v>98</v>
      </c>
      <c r="AY378" s="200" t="s">
        <v>263</v>
      </c>
      <c r="BK378" s="207">
        <f>SUM(BK379:BK404)</f>
        <v>0</v>
      </c>
    </row>
    <row r="379" spans="2:65" s="1" customFormat="1" ht="37.799999999999997" customHeight="1">
      <c r="B379" s="34"/>
      <c r="C379" s="178" t="s">
        <v>2105</v>
      </c>
      <c r="D379" s="178" t="s">
        <v>439</v>
      </c>
      <c r="E379" s="179" t="s">
        <v>16036</v>
      </c>
      <c r="F379" s="180" t="s">
        <v>16037</v>
      </c>
      <c r="G379" s="181" t="s">
        <v>6409</v>
      </c>
      <c r="H379" s="182">
        <v>1</v>
      </c>
      <c r="I379" s="183"/>
      <c r="J379" s="184">
        <f t="shared" ref="J379:J404" si="90">ROUND(I379*H379,2)</f>
        <v>0</v>
      </c>
      <c r="K379" s="180" t="s">
        <v>19</v>
      </c>
      <c r="L379" s="185"/>
      <c r="M379" s="186" t="s">
        <v>19</v>
      </c>
      <c r="N379" s="187" t="s">
        <v>48</v>
      </c>
      <c r="P379" s="142">
        <f t="shared" ref="P379:P404" si="91">O379*H379</f>
        <v>0</v>
      </c>
      <c r="Q379" s="142">
        <v>0</v>
      </c>
      <c r="R379" s="142">
        <f t="shared" ref="R379:R404" si="92">Q379*H379</f>
        <v>0</v>
      </c>
      <c r="S379" s="142">
        <v>0</v>
      </c>
      <c r="T379" s="143">
        <f t="shared" ref="T379:T404" si="93">S379*H379</f>
        <v>0</v>
      </c>
      <c r="AR379" s="144" t="s">
        <v>480</v>
      </c>
      <c r="AT379" s="144" t="s">
        <v>439</v>
      </c>
      <c r="AU379" s="144" t="s">
        <v>292</v>
      </c>
      <c r="AY379" s="19" t="s">
        <v>263</v>
      </c>
      <c r="BE379" s="145">
        <f t="shared" ref="BE379:BE404" si="94">IF(N379="základní",J379,0)</f>
        <v>0</v>
      </c>
      <c r="BF379" s="145">
        <f t="shared" ref="BF379:BF404" si="95">IF(N379="snížená",J379,0)</f>
        <v>0</v>
      </c>
      <c r="BG379" s="145">
        <f t="shared" ref="BG379:BG404" si="96">IF(N379="zákl. přenesená",J379,0)</f>
        <v>0</v>
      </c>
      <c r="BH379" s="145">
        <f t="shared" ref="BH379:BH404" si="97">IF(N379="sníž. přenesená",J379,0)</f>
        <v>0</v>
      </c>
      <c r="BI379" s="145">
        <f t="shared" ref="BI379:BI404" si="98">IF(N379="nulová",J379,0)</f>
        <v>0</v>
      </c>
      <c r="BJ379" s="19" t="s">
        <v>88</v>
      </c>
      <c r="BK379" s="145">
        <f t="shared" ref="BK379:BK404" si="99">ROUND(I379*H379,2)</f>
        <v>0</v>
      </c>
      <c r="BL379" s="19" t="s">
        <v>375</v>
      </c>
      <c r="BM379" s="144" t="s">
        <v>16038</v>
      </c>
    </row>
    <row r="380" spans="2:65" s="1" customFormat="1" ht="16.5" customHeight="1">
      <c r="B380" s="34"/>
      <c r="C380" s="178" t="s">
        <v>2111</v>
      </c>
      <c r="D380" s="178" t="s">
        <v>439</v>
      </c>
      <c r="E380" s="179" t="s">
        <v>8525</v>
      </c>
      <c r="F380" s="180" t="s">
        <v>8197</v>
      </c>
      <c r="G380" s="181" t="s">
        <v>6409</v>
      </c>
      <c r="H380" s="182">
        <v>1</v>
      </c>
      <c r="I380" s="183"/>
      <c r="J380" s="184">
        <f t="shared" si="90"/>
        <v>0</v>
      </c>
      <c r="K380" s="180" t="s">
        <v>19</v>
      </c>
      <c r="L380" s="185"/>
      <c r="M380" s="186" t="s">
        <v>19</v>
      </c>
      <c r="N380" s="187" t="s">
        <v>48</v>
      </c>
      <c r="P380" s="142">
        <f t="shared" si="91"/>
        <v>0</v>
      </c>
      <c r="Q380" s="142">
        <v>0</v>
      </c>
      <c r="R380" s="142">
        <f t="shared" si="92"/>
        <v>0</v>
      </c>
      <c r="S380" s="142">
        <v>0</v>
      </c>
      <c r="T380" s="143">
        <f t="shared" si="93"/>
        <v>0</v>
      </c>
      <c r="AR380" s="144" t="s">
        <v>480</v>
      </c>
      <c r="AT380" s="144" t="s">
        <v>439</v>
      </c>
      <c r="AU380" s="144" t="s">
        <v>292</v>
      </c>
      <c r="AY380" s="19" t="s">
        <v>263</v>
      </c>
      <c r="BE380" s="145">
        <f t="shared" si="94"/>
        <v>0</v>
      </c>
      <c r="BF380" s="145">
        <f t="shared" si="95"/>
        <v>0</v>
      </c>
      <c r="BG380" s="145">
        <f t="shared" si="96"/>
        <v>0</v>
      </c>
      <c r="BH380" s="145">
        <f t="shared" si="97"/>
        <v>0</v>
      </c>
      <c r="BI380" s="145">
        <f t="shared" si="98"/>
        <v>0</v>
      </c>
      <c r="BJ380" s="19" t="s">
        <v>88</v>
      </c>
      <c r="BK380" s="145">
        <f t="shared" si="99"/>
        <v>0</v>
      </c>
      <c r="BL380" s="19" t="s">
        <v>375</v>
      </c>
      <c r="BM380" s="144" t="s">
        <v>16039</v>
      </c>
    </row>
    <row r="381" spans="2:65" s="1" customFormat="1" ht="16.5" customHeight="1">
      <c r="B381" s="34"/>
      <c r="C381" s="178" t="s">
        <v>2117</v>
      </c>
      <c r="D381" s="178" t="s">
        <v>439</v>
      </c>
      <c r="E381" s="179" t="s">
        <v>8527</v>
      </c>
      <c r="F381" s="180" t="s">
        <v>8200</v>
      </c>
      <c r="G381" s="181" t="s">
        <v>6409</v>
      </c>
      <c r="H381" s="182">
        <v>1</v>
      </c>
      <c r="I381" s="183"/>
      <c r="J381" s="184">
        <f t="shared" si="90"/>
        <v>0</v>
      </c>
      <c r="K381" s="180" t="s">
        <v>19</v>
      </c>
      <c r="L381" s="185"/>
      <c r="M381" s="186" t="s">
        <v>19</v>
      </c>
      <c r="N381" s="187" t="s">
        <v>48</v>
      </c>
      <c r="P381" s="142">
        <f t="shared" si="91"/>
        <v>0</v>
      </c>
      <c r="Q381" s="142">
        <v>0</v>
      </c>
      <c r="R381" s="142">
        <f t="shared" si="92"/>
        <v>0</v>
      </c>
      <c r="S381" s="142">
        <v>0</v>
      </c>
      <c r="T381" s="143">
        <f t="shared" si="93"/>
        <v>0</v>
      </c>
      <c r="AR381" s="144" t="s">
        <v>480</v>
      </c>
      <c r="AT381" s="144" t="s">
        <v>439</v>
      </c>
      <c r="AU381" s="144" t="s">
        <v>292</v>
      </c>
      <c r="AY381" s="19" t="s">
        <v>263</v>
      </c>
      <c r="BE381" s="145">
        <f t="shared" si="94"/>
        <v>0</v>
      </c>
      <c r="BF381" s="145">
        <f t="shared" si="95"/>
        <v>0</v>
      </c>
      <c r="BG381" s="145">
        <f t="shared" si="96"/>
        <v>0</v>
      </c>
      <c r="BH381" s="145">
        <f t="shared" si="97"/>
        <v>0</v>
      </c>
      <c r="BI381" s="145">
        <f t="shared" si="98"/>
        <v>0</v>
      </c>
      <c r="BJ381" s="19" t="s">
        <v>88</v>
      </c>
      <c r="BK381" s="145">
        <f t="shared" si="99"/>
        <v>0</v>
      </c>
      <c r="BL381" s="19" t="s">
        <v>375</v>
      </c>
      <c r="BM381" s="144" t="s">
        <v>16040</v>
      </c>
    </row>
    <row r="382" spans="2:65" s="1" customFormat="1" ht="16.5" customHeight="1">
      <c r="B382" s="34"/>
      <c r="C382" s="178" t="s">
        <v>2123</v>
      </c>
      <c r="D382" s="178" t="s">
        <v>439</v>
      </c>
      <c r="E382" s="179" t="s">
        <v>8529</v>
      </c>
      <c r="F382" s="180" t="s">
        <v>8203</v>
      </c>
      <c r="G382" s="181" t="s">
        <v>6409</v>
      </c>
      <c r="H382" s="182">
        <v>1</v>
      </c>
      <c r="I382" s="183"/>
      <c r="J382" s="184">
        <f t="shared" si="90"/>
        <v>0</v>
      </c>
      <c r="K382" s="180" t="s">
        <v>19</v>
      </c>
      <c r="L382" s="185"/>
      <c r="M382" s="186" t="s">
        <v>19</v>
      </c>
      <c r="N382" s="187" t="s">
        <v>48</v>
      </c>
      <c r="P382" s="142">
        <f t="shared" si="91"/>
        <v>0</v>
      </c>
      <c r="Q382" s="142">
        <v>0</v>
      </c>
      <c r="R382" s="142">
        <f t="shared" si="92"/>
        <v>0</v>
      </c>
      <c r="S382" s="142">
        <v>0</v>
      </c>
      <c r="T382" s="143">
        <f t="shared" si="93"/>
        <v>0</v>
      </c>
      <c r="AR382" s="144" t="s">
        <v>480</v>
      </c>
      <c r="AT382" s="144" t="s">
        <v>439</v>
      </c>
      <c r="AU382" s="144" t="s">
        <v>292</v>
      </c>
      <c r="AY382" s="19" t="s">
        <v>263</v>
      </c>
      <c r="BE382" s="145">
        <f t="shared" si="94"/>
        <v>0</v>
      </c>
      <c r="BF382" s="145">
        <f t="shared" si="95"/>
        <v>0</v>
      </c>
      <c r="BG382" s="145">
        <f t="shared" si="96"/>
        <v>0</v>
      </c>
      <c r="BH382" s="145">
        <f t="shared" si="97"/>
        <v>0</v>
      </c>
      <c r="BI382" s="145">
        <f t="shared" si="98"/>
        <v>0</v>
      </c>
      <c r="BJ382" s="19" t="s">
        <v>88</v>
      </c>
      <c r="BK382" s="145">
        <f t="shared" si="99"/>
        <v>0</v>
      </c>
      <c r="BL382" s="19" t="s">
        <v>375</v>
      </c>
      <c r="BM382" s="144" t="s">
        <v>16041</v>
      </c>
    </row>
    <row r="383" spans="2:65" s="1" customFormat="1" ht="16.5" customHeight="1">
      <c r="B383" s="34"/>
      <c r="C383" s="178" t="s">
        <v>2128</v>
      </c>
      <c r="D383" s="178" t="s">
        <v>439</v>
      </c>
      <c r="E383" s="179" t="s">
        <v>8531</v>
      </c>
      <c r="F383" s="180" t="s">
        <v>8206</v>
      </c>
      <c r="G383" s="181" t="s">
        <v>6409</v>
      </c>
      <c r="H383" s="182">
        <v>3</v>
      </c>
      <c r="I383" s="183"/>
      <c r="J383" s="184">
        <f t="shared" si="90"/>
        <v>0</v>
      </c>
      <c r="K383" s="180" t="s">
        <v>19</v>
      </c>
      <c r="L383" s="185"/>
      <c r="M383" s="186" t="s">
        <v>19</v>
      </c>
      <c r="N383" s="187" t="s">
        <v>48</v>
      </c>
      <c r="P383" s="142">
        <f t="shared" si="91"/>
        <v>0</v>
      </c>
      <c r="Q383" s="142">
        <v>0</v>
      </c>
      <c r="R383" s="142">
        <f t="shared" si="92"/>
        <v>0</v>
      </c>
      <c r="S383" s="142">
        <v>0</v>
      </c>
      <c r="T383" s="143">
        <f t="shared" si="93"/>
        <v>0</v>
      </c>
      <c r="AR383" s="144" t="s">
        <v>480</v>
      </c>
      <c r="AT383" s="144" t="s">
        <v>439</v>
      </c>
      <c r="AU383" s="144" t="s">
        <v>292</v>
      </c>
      <c r="AY383" s="19" t="s">
        <v>263</v>
      </c>
      <c r="BE383" s="145">
        <f t="shared" si="94"/>
        <v>0</v>
      </c>
      <c r="BF383" s="145">
        <f t="shared" si="95"/>
        <v>0</v>
      </c>
      <c r="BG383" s="145">
        <f t="shared" si="96"/>
        <v>0</v>
      </c>
      <c r="BH383" s="145">
        <f t="shared" si="97"/>
        <v>0</v>
      </c>
      <c r="BI383" s="145">
        <f t="shared" si="98"/>
        <v>0</v>
      </c>
      <c r="BJ383" s="19" t="s">
        <v>88</v>
      </c>
      <c r="BK383" s="145">
        <f t="shared" si="99"/>
        <v>0</v>
      </c>
      <c r="BL383" s="19" t="s">
        <v>375</v>
      </c>
      <c r="BM383" s="144" t="s">
        <v>16042</v>
      </c>
    </row>
    <row r="384" spans="2:65" s="1" customFormat="1" ht="16.5" customHeight="1">
      <c r="B384" s="34"/>
      <c r="C384" s="178" t="s">
        <v>2134</v>
      </c>
      <c r="D384" s="178" t="s">
        <v>439</v>
      </c>
      <c r="E384" s="179" t="s">
        <v>8533</v>
      </c>
      <c r="F384" s="180" t="s">
        <v>8209</v>
      </c>
      <c r="G384" s="181" t="s">
        <v>6409</v>
      </c>
      <c r="H384" s="182">
        <v>3</v>
      </c>
      <c r="I384" s="183"/>
      <c r="J384" s="184">
        <f t="shared" si="90"/>
        <v>0</v>
      </c>
      <c r="K384" s="180" t="s">
        <v>19</v>
      </c>
      <c r="L384" s="185"/>
      <c r="M384" s="186" t="s">
        <v>19</v>
      </c>
      <c r="N384" s="187" t="s">
        <v>48</v>
      </c>
      <c r="P384" s="142">
        <f t="shared" si="91"/>
        <v>0</v>
      </c>
      <c r="Q384" s="142">
        <v>0</v>
      </c>
      <c r="R384" s="142">
        <f t="shared" si="92"/>
        <v>0</v>
      </c>
      <c r="S384" s="142">
        <v>0</v>
      </c>
      <c r="T384" s="143">
        <f t="shared" si="93"/>
        <v>0</v>
      </c>
      <c r="AR384" s="144" t="s">
        <v>480</v>
      </c>
      <c r="AT384" s="144" t="s">
        <v>439</v>
      </c>
      <c r="AU384" s="144" t="s">
        <v>292</v>
      </c>
      <c r="AY384" s="19" t="s">
        <v>263</v>
      </c>
      <c r="BE384" s="145">
        <f t="shared" si="94"/>
        <v>0</v>
      </c>
      <c r="BF384" s="145">
        <f t="shared" si="95"/>
        <v>0</v>
      </c>
      <c r="BG384" s="145">
        <f t="shared" si="96"/>
        <v>0</v>
      </c>
      <c r="BH384" s="145">
        <f t="shared" si="97"/>
        <v>0</v>
      </c>
      <c r="BI384" s="145">
        <f t="shared" si="98"/>
        <v>0</v>
      </c>
      <c r="BJ384" s="19" t="s">
        <v>88</v>
      </c>
      <c r="BK384" s="145">
        <f t="shared" si="99"/>
        <v>0</v>
      </c>
      <c r="BL384" s="19" t="s">
        <v>375</v>
      </c>
      <c r="BM384" s="144" t="s">
        <v>16043</v>
      </c>
    </row>
    <row r="385" spans="2:65" s="1" customFormat="1" ht="24.15" customHeight="1">
      <c r="B385" s="34"/>
      <c r="C385" s="178" t="s">
        <v>2143</v>
      </c>
      <c r="D385" s="178" t="s">
        <v>439</v>
      </c>
      <c r="E385" s="179" t="s">
        <v>8535</v>
      </c>
      <c r="F385" s="180" t="s">
        <v>8536</v>
      </c>
      <c r="G385" s="181" t="s">
        <v>6409</v>
      </c>
      <c r="H385" s="182">
        <v>1</v>
      </c>
      <c r="I385" s="183"/>
      <c r="J385" s="184">
        <f t="shared" si="90"/>
        <v>0</v>
      </c>
      <c r="K385" s="180" t="s">
        <v>19</v>
      </c>
      <c r="L385" s="185"/>
      <c r="M385" s="186" t="s">
        <v>19</v>
      </c>
      <c r="N385" s="187" t="s">
        <v>48</v>
      </c>
      <c r="P385" s="142">
        <f t="shared" si="91"/>
        <v>0</v>
      </c>
      <c r="Q385" s="142">
        <v>0</v>
      </c>
      <c r="R385" s="142">
        <f t="shared" si="92"/>
        <v>0</v>
      </c>
      <c r="S385" s="142">
        <v>0</v>
      </c>
      <c r="T385" s="143">
        <f t="shared" si="93"/>
        <v>0</v>
      </c>
      <c r="AR385" s="144" t="s">
        <v>480</v>
      </c>
      <c r="AT385" s="144" t="s">
        <v>439</v>
      </c>
      <c r="AU385" s="144" t="s">
        <v>292</v>
      </c>
      <c r="AY385" s="19" t="s">
        <v>263</v>
      </c>
      <c r="BE385" s="145">
        <f t="shared" si="94"/>
        <v>0</v>
      </c>
      <c r="BF385" s="145">
        <f t="shared" si="95"/>
        <v>0</v>
      </c>
      <c r="BG385" s="145">
        <f t="shared" si="96"/>
        <v>0</v>
      </c>
      <c r="BH385" s="145">
        <f t="shared" si="97"/>
        <v>0</v>
      </c>
      <c r="BI385" s="145">
        <f t="shared" si="98"/>
        <v>0</v>
      </c>
      <c r="BJ385" s="19" t="s">
        <v>88</v>
      </c>
      <c r="BK385" s="145">
        <f t="shared" si="99"/>
        <v>0</v>
      </c>
      <c r="BL385" s="19" t="s">
        <v>375</v>
      </c>
      <c r="BM385" s="144" t="s">
        <v>16044</v>
      </c>
    </row>
    <row r="386" spans="2:65" s="1" customFormat="1" ht="16.5" customHeight="1">
      <c r="B386" s="34"/>
      <c r="C386" s="178" t="s">
        <v>2148</v>
      </c>
      <c r="D386" s="178" t="s">
        <v>439</v>
      </c>
      <c r="E386" s="179" t="s">
        <v>8538</v>
      </c>
      <c r="F386" s="180" t="s">
        <v>8539</v>
      </c>
      <c r="G386" s="181" t="s">
        <v>6409</v>
      </c>
      <c r="H386" s="182">
        <v>1</v>
      </c>
      <c r="I386" s="183"/>
      <c r="J386" s="184">
        <f t="shared" si="90"/>
        <v>0</v>
      </c>
      <c r="K386" s="180" t="s">
        <v>19</v>
      </c>
      <c r="L386" s="185"/>
      <c r="M386" s="186" t="s">
        <v>19</v>
      </c>
      <c r="N386" s="187" t="s">
        <v>48</v>
      </c>
      <c r="P386" s="142">
        <f t="shared" si="91"/>
        <v>0</v>
      </c>
      <c r="Q386" s="142">
        <v>0</v>
      </c>
      <c r="R386" s="142">
        <f t="shared" si="92"/>
        <v>0</v>
      </c>
      <c r="S386" s="142">
        <v>0</v>
      </c>
      <c r="T386" s="143">
        <f t="shared" si="93"/>
        <v>0</v>
      </c>
      <c r="AR386" s="144" t="s">
        <v>480</v>
      </c>
      <c r="AT386" s="144" t="s">
        <v>439</v>
      </c>
      <c r="AU386" s="144" t="s">
        <v>292</v>
      </c>
      <c r="AY386" s="19" t="s">
        <v>263</v>
      </c>
      <c r="BE386" s="145">
        <f t="shared" si="94"/>
        <v>0</v>
      </c>
      <c r="BF386" s="145">
        <f t="shared" si="95"/>
        <v>0</v>
      </c>
      <c r="BG386" s="145">
        <f t="shared" si="96"/>
        <v>0</v>
      </c>
      <c r="BH386" s="145">
        <f t="shared" si="97"/>
        <v>0</v>
      </c>
      <c r="BI386" s="145">
        <f t="shared" si="98"/>
        <v>0</v>
      </c>
      <c r="BJ386" s="19" t="s">
        <v>88</v>
      </c>
      <c r="BK386" s="145">
        <f t="shared" si="99"/>
        <v>0</v>
      </c>
      <c r="BL386" s="19" t="s">
        <v>375</v>
      </c>
      <c r="BM386" s="144" t="s">
        <v>16045</v>
      </c>
    </row>
    <row r="387" spans="2:65" s="1" customFormat="1" ht="16.5" customHeight="1">
      <c r="B387" s="34"/>
      <c r="C387" s="178" t="s">
        <v>2162</v>
      </c>
      <c r="D387" s="178" t="s">
        <v>439</v>
      </c>
      <c r="E387" s="179" t="s">
        <v>8541</v>
      </c>
      <c r="F387" s="180" t="s">
        <v>8218</v>
      </c>
      <c r="G387" s="181" t="s">
        <v>6409</v>
      </c>
      <c r="H387" s="182">
        <v>1</v>
      </c>
      <c r="I387" s="183"/>
      <c r="J387" s="184">
        <f t="shared" si="90"/>
        <v>0</v>
      </c>
      <c r="K387" s="180" t="s">
        <v>19</v>
      </c>
      <c r="L387" s="185"/>
      <c r="M387" s="186" t="s">
        <v>19</v>
      </c>
      <c r="N387" s="187" t="s">
        <v>48</v>
      </c>
      <c r="P387" s="142">
        <f t="shared" si="91"/>
        <v>0</v>
      </c>
      <c r="Q387" s="142">
        <v>0</v>
      </c>
      <c r="R387" s="142">
        <f t="shared" si="92"/>
        <v>0</v>
      </c>
      <c r="S387" s="142">
        <v>0</v>
      </c>
      <c r="T387" s="143">
        <f t="shared" si="93"/>
        <v>0</v>
      </c>
      <c r="AR387" s="144" t="s">
        <v>480</v>
      </c>
      <c r="AT387" s="144" t="s">
        <v>439</v>
      </c>
      <c r="AU387" s="144" t="s">
        <v>292</v>
      </c>
      <c r="AY387" s="19" t="s">
        <v>263</v>
      </c>
      <c r="BE387" s="145">
        <f t="shared" si="94"/>
        <v>0</v>
      </c>
      <c r="BF387" s="145">
        <f t="shared" si="95"/>
        <v>0</v>
      </c>
      <c r="BG387" s="145">
        <f t="shared" si="96"/>
        <v>0</v>
      </c>
      <c r="BH387" s="145">
        <f t="shared" si="97"/>
        <v>0</v>
      </c>
      <c r="BI387" s="145">
        <f t="shared" si="98"/>
        <v>0</v>
      </c>
      <c r="BJ387" s="19" t="s">
        <v>88</v>
      </c>
      <c r="BK387" s="145">
        <f t="shared" si="99"/>
        <v>0</v>
      </c>
      <c r="BL387" s="19" t="s">
        <v>375</v>
      </c>
      <c r="BM387" s="144" t="s">
        <v>16046</v>
      </c>
    </row>
    <row r="388" spans="2:65" s="1" customFormat="1" ht="16.5" customHeight="1">
      <c r="B388" s="34"/>
      <c r="C388" s="178" t="s">
        <v>2168</v>
      </c>
      <c r="D388" s="178" t="s">
        <v>439</v>
      </c>
      <c r="E388" s="179" t="s">
        <v>8543</v>
      </c>
      <c r="F388" s="180" t="s">
        <v>8224</v>
      </c>
      <c r="G388" s="181" t="s">
        <v>6409</v>
      </c>
      <c r="H388" s="182">
        <v>1</v>
      </c>
      <c r="I388" s="183"/>
      <c r="J388" s="184">
        <f t="shared" si="90"/>
        <v>0</v>
      </c>
      <c r="K388" s="180" t="s">
        <v>19</v>
      </c>
      <c r="L388" s="185"/>
      <c r="M388" s="186" t="s">
        <v>19</v>
      </c>
      <c r="N388" s="187" t="s">
        <v>48</v>
      </c>
      <c r="P388" s="142">
        <f t="shared" si="91"/>
        <v>0</v>
      </c>
      <c r="Q388" s="142">
        <v>0</v>
      </c>
      <c r="R388" s="142">
        <f t="shared" si="92"/>
        <v>0</v>
      </c>
      <c r="S388" s="142">
        <v>0</v>
      </c>
      <c r="T388" s="143">
        <f t="shared" si="93"/>
        <v>0</v>
      </c>
      <c r="AR388" s="144" t="s">
        <v>480</v>
      </c>
      <c r="AT388" s="144" t="s">
        <v>439</v>
      </c>
      <c r="AU388" s="144" t="s">
        <v>292</v>
      </c>
      <c r="AY388" s="19" t="s">
        <v>263</v>
      </c>
      <c r="BE388" s="145">
        <f t="shared" si="94"/>
        <v>0</v>
      </c>
      <c r="BF388" s="145">
        <f t="shared" si="95"/>
        <v>0</v>
      </c>
      <c r="BG388" s="145">
        <f t="shared" si="96"/>
        <v>0</v>
      </c>
      <c r="BH388" s="145">
        <f t="shared" si="97"/>
        <v>0</v>
      </c>
      <c r="BI388" s="145">
        <f t="shared" si="98"/>
        <v>0</v>
      </c>
      <c r="BJ388" s="19" t="s">
        <v>88</v>
      </c>
      <c r="BK388" s="145">
        <f t="shared" si="99"/>
        <v>0</v>
      </c>
      <c r="BL388" s="19" t="s">
        <v>375</v>
      </c>
      <c r="BM388" s="144" t="s">
        <v>16047</v>
      </c>
    </row>
    <row r="389" spans="2:65" s="1" customFormat="1" ht="16.5" customHeight="1">
      <c r="B389" s="34"/>
      <c r="C389" s="178" t="s">
        <v>2176</v>
      </c>
      <c r="D389" s="178" t="s">
        <v>439</v>
      </c>
      <c r="E389" s="179" t="s">
        <v>8545</v>
      </c>
      <c r="F389" s="180" t="s">
        <v>8227</v>
      </c>
      <c r="G389" s="181" t="s">
        <v>6409</v>
      </c>
      <c r="H389" s="182">
        <v>1</v>
      </c>
      <c r="I389" s="183"/>
      <c r="J389" s="184">
        <f t="shared" si="90"/>
        <v>0</v>
      </c>
      <c r="K389" s="180" t="s">
        <v>19</v>
      </c>
      <c r="L389" s="185"/>
      <c r="M389" s="186" t="s">
        <v>19</v>
      </c>
      <c r="N389" s="187" t="s">
        <v>48</v>
      </c>
      <c r="P389" s="142">
        <f t="shared" si="91"/>
        <v>0</v>
      </c>
      <c r="Q389" s="142">
        <v>0</v>
      </c>
      <c r="R389" s="142">
        <f t="shared" si="92"/>
        <v>0</v>
      </c>
      <c r="S389" s="142">
        <v>0</v>
      </c>
      <c r="T389" s="143">
        <f t="shared" si="93"/>
        <v>0</v>
      </c>
      <c r="AR389" s="144" t="s">
        <v>480</v>
      </c>
      <c r="AT389" s="144" t="s">
        <v>439</v>
      </c>
      <c r="AU389" s="144" t="s">
        <v>292</v>
      </c>
      <c r="AY389" s="19" t="s">
        <v>263</v>
      </c>
      <c r="BE389" s="145">
        <f t="shared" si="94"/>
        <v>0</v>
      </c>
      <c r="BF389" s="145">
        <f t="shared" si="95"/>
        <v>0</v>
      </c>
      <c r="BG389" s="145">
        <f t="shared" si="96"/>
        <v>0</v>
      </c>
      <c r="BH389" s="145">
        <f t="shared" si="97"/>
        <v>0</v>
      </c>
      <c r="BI389" s="145">
        <f t="shared" si="98"/>
        <v>0</v>
      </c>
      <c r="BJ389" s="19" t="s">
        <v>88</v>
      </c>
      <c r="BK389" s="145">
        <f t="shared" si="99"/>
        <v>0</v>
      </c>
      <c r="BL389" s="19" t="s">
        <v>375</v>
      </c>
      <c r="BM389" s="144" t="s">
        <v>16048</v>
      </c>
    </row>
    <row r="390" spans="2:65" s="1" customFormat="1" ht="16.5" customHeight="1">
      <c r="B390" s="34"/>
      <c r="C390" s="178" t="s">
        <v>2181</v>
      </c>
      <c r="D390" s="178" t="s">
        <v>439</v>
      </c>
      <c r="E390" s="179" t="s">
        <v>8547</v>
      </c>
      <c r="F390" s="180" t="s">
        <v>8239</v>
      </c>
      <c r="G390" s="181" t="s">
        <v>6409</v>
      </c>
      <c r="H390" s="182">
        <v>1</v>
      </c>
      <c r="I390" s="183"/>
      <c r="J390" s="184">
        <f t="shared" si="90"/>
        <v>0</v>
      </c>
      <c r="K390" s="180" t="s">
        <v>19</v>
      </c>
      <c r="L390" s="185"/>
      <c r="M390" s="186" t="s">
        <v>19</v>
      </c>
      <c r="N390" s="187" t="s">
        <v>48</v>
      </c>
      <c r="P390" s="142">
        <f t="shared" si="91"/>
        <v>0</v>
      </c>
      <c r="Q390" s="142">
        <v>0</v>
      </c>
      <c r="R390" s="142">
        <f t="shared" si="92"/>
        <v>0</v>
      </c>
      <c r="S390" s="142">
        <v>0</v>
      </c>
      <c r="T390" s="143">
        <f t="shared" si="93"/>
        <v>0</v>
      </c>
      <c r="AR390" s="144" t="s">
        <v>480</v>
      </c>
      <c r="AT390" s="144" t="s">
        <v>439</v>
      </c>
      <c r="AU390" s="144" t="s">
        <v>292</v>
      </c>
      <c r="AY390" s="19" t="s">
        <v>263</v>
      </c>
      <c r="BE390" s="145">
        <f t="shared" si="94"/>
        <v>0</v>
      </c>
      <c r="BF390" s="145">
        <f t="shared" si="95"/>
        <v>0</v>
      </c>
      <c r="BG390" s="145">
        <f t="shared" si="96"/>
        <v>0</v>
      </c>
      <c r="BH390" s="145">
        <f t="shared" si="97"/>
        <v>0</v>
      </c>
      <c r="BI390" s="145">
        <f t="shared" si="98"/>
        <v>0</v>
      </c>
      <c r="BJ390" s="19" t="s">
        <v>88</v>
      </c>
      <c r="BK390" s="145">
        <f t="shared" si="99"/>
        <v>0</v>
      </c>
      <c r="BL390" s="19" t="s">
        <v>375</v>
      </c>
      <c r="BM390" s="144" t="s">
        <v>16049</v>
      </c>
    </row>
    <row r="391" spans="2:65" s="1" customFormat="1" ht="16.5" customHeight="1">
      <c r="B391" s="34"/>
      <c r="C391" s="178" t="s">
        <v>2188</v>
      </c>
      <c r="D391" s="178" t="s">
        <v>439</v>
      </c>
      <c r="E391" s="179" t="s">
        <v>8549</v>
      </c>
      <c r="F391" s="180" t="s">
        <v>8278</v>
      </c>
      <c r="G391" s="181" t="s">
        <v>6409</v>
      </c>
      <c r="H391" s="182">
        <v>7</v>
      </c>
      <c r="I391" s="183"/>
      <c r="J391" s="184">
        <f t="shared" si="90"/>
        <v>0</v>
      </c>
      <c r="K391" s="180" t="s">
        <v>19</v>
      </c>
      <c r="L391" s="185"/>
      <c r="M391" s="186" t="s">
        <v>19</v>
      </c>
      <c r="N391" s="187" t="s">
        <v>48</v>
      </c>
      <c r="P391" s="142">
        <f t="shared" si="91"/>
        <v>0</v>
      </c>
      <c r="Q391" s="142">
        <v>0</v>
      </c>
      <c r="R391" s="142">
        <f t="shared" si="92"/>
        <v>0</v>
      </c>
      <c r="S391" s="142">
        <v>0</v>
      </c>
      <c r="T391" s="143">
        <f t="shared" si="93"/>
        <v>0</v>
      </c>
      <c r="AR391" s="144" t="s">
        <v>480</v>
      </c>
      <c r="AT391" s="144" t="s">
        <v>439</v>
      </c>
      <c r="AU391" s="144" t="s">
        <v>292</v>
      </c>
      <c r="AY391" s="19" t="s">
        <v>263</v>
      </c>
      <c r="BE391" s="145">
        <f t="shared" si="94"/>
        <v>0</v>
      </c>
      <c r="BF391" s="145">
        <f t="shared" si="95"/>
        <v>0</v>
      </c>
      <c r="BG391" s="145">
        <f t="shared" si="96"/>
        <v>0</v>
      </c>
      <c r="BH391" s="145">
        <f t="shared" si="97"/>
        <v>0</v>
      </c>
      <c r="BI391" s="145">
        <f t="shared" si="98"/>
        <v>0</v>
      </c>
      <c r="BJ391" s="19" t="s">
        <v>88</v>
      </c>
      <c r="BK391" s="145">
        <f t="shared" si="99"/>
        <v>0</v>
      </c>
      <c r="BL391" s="19" t="s">
        <v>375</v>
      </c>
      <c r="BM391" s="144" t="s">
        <v>16050</v>
      </c>
    </row>
    <row r="392" spans="2:65" s="1" customFormat="1" ht="16.5" customHeight="1">
      <c r="B392" s="34"/>
      <c r="C392" s="178" t="s">
        <v>2193</v>
      </c>
      <c r="D392" s="178" t="s">
        <v>439</v>
      </c>
      <c r="E392" s="179" t="s">
        <v>8551</v>
      </c>
      <c r="F392" s="180" t="s">
        <v>8560</v>
      </c>
      <c r="G392" s="181" t="s">
        <v>6409</v>
      </c>
      <c r="H392" s="182">
        <v>2</v>
      </c>
      <c r="I392" s="183"/>
      <c r="J392" s="184">
        <f t="shared" si="90"/>
        <v>0</v>
      </c>
      <c r="K392" s="180" t="s">
        <v>19</v>
      </c>
      <c r="L392" s="185"/>
      <c r="M392" s="186" t="s">
        <v>19</v>
      </c>
      <c r="N392" s="187" t="s">
        <v>48</v>
      </c>
      <c r="P392" s="142">
        <f t="shared" si="91"/>
        <v>0</v>
      </c>
      <c r="Q392" s="142">
        <v>0</v>
      </c>
      <c r="R392" s="142">
        <f t="shared" si="92"/>
        <v>0</v>
      </c>
      <c r="S392" s="142">
        <v>0</v>
      </c>
      <c r="T392" s="143">
        <f t="shared" si="93"/>
        <v>0</v>
      </c>
      <c r="AR392" s="144" t="s">
        <v>480</v>
      </c>
      <c r="AT392" s="144" t="s">
        <v>439</v>
      </c>
      <c r="AU392" s="144" t="s">
        <v>292</v>
      </c>
      <c r="AY392" s="19" t="s">
        <v>263</v>
      </c>
      <c r="BE392" s="145">
        <f t="shared" si="94"/>
        <v>0</v>
      </c>
      <c r="BF392" s="145">
        <f t="shared" si="95"/>
        <v>0</v>
      </c>
      <c r="BG392" s="145">
        <f t="shared" si="96"/>
        <v>0</v>
      </c>
      <c r="BH392" s="145">
        <f t="shared" si="97"/>
        <v>0</v>
      </c>
      <c r="BI392" s="145">
        <f t="shared" si="98"/>
        <v>0</v>
      </c>
      <c r="BJ392" s="19" t="s">
        <v>88</v>
      </c>
      <c r="BK392" s="145">
        <f t="shared" si="99"/>
        <v>0</v>
      </c>
      <c r="BL392" s="19" t="s">
        <v>375</v>
      </c>
      <c r="BM392" s="144" t="s">
        <v>16051</v>
      </c>
    </row>
    <row r="393" spans="2:65" s="1" customFormat="1" ht="16.5" customHeight="1">
      <c r="B393" s="34"/>
      <c r="C393" s="178" t="s">
        <v>2199</v>
      </c>
      <c r="D393" s="178" t="s">
        <v>439</v>
      </c>
      <c r="E393" s="179" t="s">
        <v>8553</v>
      </c>
      <c r="F393" s="180" t="s">
        <v>16052</v>
      </c>
      <c r="G393" s="181" t="s">
        <v>6409</v>
      </c>
      <c r="H393" s="182">
        <v>1</v>
      </c>
      <c r="I393" s="183"/>
      <c r="J393" s="184">
        <f t="shared" si="90"/>
        <v>0</v>
      </c>
      <c r="K393" s="180" t="s">
        <v>19</v>
      </c>
      <c r="L393" s="185"/>
      <c r="M393" s="186" t="s">
        <v>19</v>
      </c>
      <c r="N393" s="187" t="s">
        <v>48</v>
      </c>
      <c r="P393" s="142">
        <f t="shared" si="91"/>
        <v>0</v>
      </c>
      <c r="Q393" s="142">
        <v>0</v>
      </c>
      <c r="R393" s="142">
        <f t="shared" si="92"/>
        <v>0</v>
      </c>
      <c r="S393" s="142">
        <v>0</v>
      </c>
      <c r="T393" s="143">
        <f t="shared" si="93"/>
        <v>0</v>
      </c>
      <c r="AR393" s="144" t="s">
        <v>480</v>
      </c>
      <c r="AT393" s="144" t="s">
        <v>439</v>
      </c>
      <c r="AU393" s="144" t="s">
        <v>292</v>
      </c>
      <c r="AY393" s="19" t="s">
        <v>263</v>
      </c>
      <c r="BE393" s="145">
        <f t="shared" si="94"/>
        <v>0</v>
      </c>
      <c r="BF393" s="145">
        <f t="shared" si="95"/>
        <v>0</v>
      </c>
      <c r="BG393" s="145">
        <f t="shared" si="96"/>
        <v>0</v>
      </c>
      <c r="BH393" s="145">
        <f t="shared" si="97"/>
        <v>0</v>
      </c>
      <c r="BI393" s="145">
        <f t="shared" si="98"/>
        <v>0</v>
      </c>
      <c r="BJ393" s="19" t="s">
        <v>88</v>
      </c>
      <c r="BK393" s="145">
        <f t="shared" si="99"/>
        <v>0</v>
      </c>
      <c r="BL393" s="19" t="s">
        <v>375</v>
      </c>
      <c r="BM393" s="144" t="s">
        <v>16053</v>
      </c>
    </row>
    <row r="394" spans="2:65" s="1" customFormat="1" ht="16.5" customHeight="1">
      <c r="B394" s="34"/>
      <c r="C394" s="178" t="s">
        <v>2207</v>
      </c>
      <c r="D394" s="178" t="s">
        <v>439</v>
      </c>
      <c r="E394" s="179" t="s">
        <v>8555</v>
      </c>
      <c r="F394" s="180" t="s">
        <v>16054</v>
      </c>
      <c r="G394" s="181" t="s">
        <v>6409</v>
      </c>
      <c r="H394" s="182">
        <v>1</v>
      </c>
      <c r="I394" s="183"/>
      <c r="J394" s="184">
        <f t="shared" si="90"/>
        <v>0</v>
      </c>
      <c r="K394" s="180" t="s">
        <v>19</v>
      </c>
      <c r="L394" s="185"/>
      <c r="M394" s="186" t="s">
        <v>19</v>
      </c>
      <c r="N394" s="187" t="s">
        <v>48</v>
      </c>
      <c r="P394" s="142">
        <f t="shared" si="91"/>
        <v>0</v>
      </c>
      <c r="Q394" s="142">
        <v>0</v>
      </c>
      <c r="R394" s="142">
        <f t="shared" si="92"/>
        <v>0</v>
      </c>
      <c r="S394" s="142">
        <v>0</v>
      </c>
      <c r="T394" s="143">
        <f t="shared" si="93"/>
        <v>0</v>
      </c>
      <c r="AR394" s="144" t="s">
        <v>480</v>
      </c>
      <c r="AT394" s="144" t="s">
        <v>439</v>
      </c>
      <c r="AU394" s="144" t="s">
        <v>292</v>
      </c>
      <c r="AY394" s="19" t="s">
        <v>263</v>
      </c>
      <c r="BE394" s="145">
        <f t="shared" si="94"/>
        <v>0</v>
      </c>
      <c r="BF394" s="145">
        <f t="shared" si="95"/>
        <v>0</v>
      </c>
      <c r="BG394" s="145">
        <f t="shared" si="96"/>
        <v>0</v>
      </c>
      <c r="BH394" s="145">
        <f t="shared" si="97"/>
        <v>0</v>
      </c>
      <c r="BI394" s="145">
        <f t="shared" si="98"/>
        <v>0</v>
      </c>
      <c r="BJ394" s="19" t="s">
        <v>88</v>
      </c>
      <c r="BK394" s="145">
        <f t="shared" si="99"/>
        <v>0</v>
      </c>
      <c r="BL394" s="19" t="s">
        <v>375</v>
      </c>
      <c r="BM394" s="144" t="s">
        <v>16055</v>
      </c>
    </row>
    <row r="395" spans="2:65" s="1" customFormat="1" ht="16.5" customHeight="1">
      <c r="B395" s="34"/>
      <c r="C395" s="178" t="s">
        <v>2214</v>
      </c>
      <c r="D395" s="178" t="s">
        <v>439</v>
      </c>
      <c r="E395" s="179" t="s">
        <v>8557</v>
      </c>
      <c r="F395" s="180" t="s">
        <v>8571</v>
      </c>
      <c r="G395" s="181" t="s">
        <v>6409</v>
      </c>
      <c r="H395" s="182">
        <v>4</v>
      </c>
      <c r="I395" s="183"/>
      <c r="J395" s="184">
        <f t="shared" si="90"/>
        <v>0</v>
      </c>
      <c r="K395" s="180" t="s">
        <v>19</v>
      </c>
      <c r="L395" s="185"/>
      <c r="M395" s="186" t="s">
        <v>19</v>
      </c>
      <c r="N395" s="187" t="s">
        <v>48</v>
      </c>
      <c r="P395" s="142">
        <f t="shared" si="91"/>
        <v>0</v>
      </c>
      <c r="Q395" s="142">
        <v>0</v>
      </c>
      <c r="R395" s="142">
        <f t="shared" si="92"/>
        <v>0</v>
      </c>
      <c r="S395" s="142">
        <v>0</v>
      </c>
      <c r="T395" s="143">
        <f t="shared" si="93"/>
        <v>0</v>
      </c>
      <c r="AR395" s="144" t="s">
        <v>480</v>
      </c>
      <c r="AT395" s="144" t="s">
        <v>439</v>
      </c>
      <c r="AU395" s="144" t="s">
        <v>292</v>
      </c>
      <c r="AY395" s="19" t="s">
        <v>263</v>
      </c>
      <c r="BE395" s="145">
        <f t="shared" si="94"/>
        <v>0</v>
      </c>
      <c r="BF395" s="145">
        <f t="shared" si="95"/>
        <v>0</v>
      </c>
      <c r="BG395" s="145">
        <f t="shared" si="96"/>
        <v>0</v>
      </c>
      <c r="BH395" s="145">
        <f t="shared" si="97"/>
        <v>0</v>
      </c>
      <c r="BI395" s="145">
        <f t="shared" si="98"/>
        <v>0</v>
      </c>
      <c r="BJ395" s="19" t="s">
        <v>88</v>
      </c>
      <c r="BK395" s="145">
        <f t="shared" si="99"/>
        <v>0</v>
      </c>
      <c r="BL395" s="19" t="s">
        <v>375</v>
      </c>
      <c r="BM395" s="144" t="s">
        <v>16056</v>
      </c>
    </row>
    <row r="396" spans="2:65" s="1" customFormat="1" ht="16.5" customHeight="1">
      <c r="B396" s="34"/>
      <c r="C396" s="178" t="s">
        <v>2220</v>
      </c>
      <c r="D396" s="178" t="s">
        <v>439</v>
      </c>
      <c r="E396" s="179" t="s">
        <v>8559</v>
      </c>
      <c r="F396" s="180" t="s">
        <v>8574</v>
      </c>
      <c r="G396" s="181" t="s">
        <v>6409</v>
      </c>
      <c r="H396" s="182">
        <v>4</v>
      </c>
      <c r="I396" s="183"/>
      <c r="J396" s="184">
        <f t="shared" si="90"/>
        <v>0</v>
      </c>
      <c r="K396" s="180" t="s">
        <v>19</v>
      </c>
      <c r="L396" s="185"/>
      <c r="M396" s="186" t="s">
        <v>19</v>
      </c>
      <c r="N396" s="187" t="s">
        <v>48</v>
      </c>
      <c r="P396" s="142">
        <f t="shared" si="91"/>
        <v>0</v>
      </c>
      <c r="Q396" s="142">
        <v>0</v>
      </c>
      <c r="R396" s="142">
        <f t="shared" si="92"/>
        <v>0</v>
      </c>
      <c r="S396" s="142">
        <v>0</v>
      </c>
      <c r="T396" s="143">
        <f t="shared" si="93"/>
        <v>0</v>
      </c>
      <c r="AR396" s="144" t="s">
        <v>480</v>
      </c>
      <c r="AT396" s="144" t="s">
        <v>439</v>
      </c>
      <c r="AU396" s="144" t="s">
        <v>292</v>
      </c>
      <c r="AY396" s="19" t="s">
        <v>263</v>
      </c>
      <c r="BE396" s="145">
        <f t="shared" si="94"/>
        <v>0</v>
      </c>
      <c r="BF396" s="145">
        <f t="shared" si="95"/>
        <v>0</v>
      </c>
      <c r="BG396" s="145">
        <f t="shared" si="96"/>
        <v>0</v>
      </c>
      <c r="BH396" s="145">
        <f t="shared" si="97"/>
        <v>0</v>
      </c>
      <c r="BI396" s="145">
        <f t="shared" si="98"/>
        <v>0</v>
      </c>
      <c r="BJ396" s="19" t="s">
        <v>88</v>
      </c>
      <c r="BK396" s="145">
        <f t="shared" si="99"/>
        <v>0</v>
      </c>
      <c r="BL396" s="19" t="s">
        <v>375</v>
      </c>
      <c r="BM396" s="144" t="s">
        <v>16057</v>
      </c>
    </row>
    <row r="397" spans="2:65" s="1" customFormat="1" ht="16.5" customHeight="1">
      <c r="B397" s="34"/>
      <c r="C397" s="178" t="s">
        <v>2235</v>
      </c>
      <c r="D397" s="178" t="s">
        <v>439</v>
      </c>
      <c r="E397" s="179" t="s">
        <v>8562</v>
      </c>
      <c r="F397" s="180" t="s">
        <v>8305</v>
      </c>
      <c r="G397" s="181" t="s">
        <v>6409</v>
      </c>
      <c r="H397" s="182">
        <v>4</v>
      </c>
      <c r="I397" s="183"/>
      <c r="J397" s="184">
        <f t="shared" si="90"/>
        <v>0</v>
      </c>
      <c r="K397" s="180" t="s">
        <v>19</v>
      </c>
      <c r="L397" s="185"/>
      <c r="M397" s="186" t="s">
        <v>19</v>
      </c>
      <c r="N397" s="187" t="s">
        <v>48</v>
      </c>
      <c r="P397" s="142">
        <f t="shared" si="91"/>
        <v>0</v>
      </c>
      <c r="Q397" s="142">
        <v>0</v>
      </c>
      <c r="R397" s="142">
        <f t="shared" si="92"/>
        <v>0</v>
      </c>
      <c r="S397" s="142">
        <v>0</v>
      </c>
      <c r="T397" s="143">
        <f t="shared" si="93"/>
        <v>0</v>
      </c>
      <c r="AR397" s="144" t="s">
        <v>480</v>
      </c>
      <c r="AT397" s="144" t="s">
        <v>439</v>
      </c>
      <c r="AU397" s="144" t="s">
        <v>292</v>
      </c>
      <c r="AY397" s="19" t="s">
        <v>263</v>
      </c>
      <c r="BE397" s="145">
        <f t="shared" si="94"/>
        <v>0</v>
      </c>
      <c r="BF397" s="145">
        <f t="shared" si="95"/>
        <v>0</v>
      </c>
      <c r="BG397" s="145">
        <f t="shared" si="96"/>
        <v>0</v>
      </c>
      <c r="BH397" s="145">
        <f t="shared" si="97"/>
        <v>0</v>
      </c>
      <c r="BI397" s="145">
        <f t="shared" si="98"/>
        <v>0</v>
      </c>
      <c r="BJ397" s="19" t="s">
        <v>88</v>
      </c>
      <c r="BK397" s="145">
        <f t="shared" si="99"/>
        <v>0</v>
      </c>
      <c r="BL397" s="19" t="s">
        <v>375</v>
      </c>
      <c r="BM397" s="144" t="s">
        <v>16058</v>
      </c>
    </row>
    <row r="398" spans="2:65" s="1" customFormat="1" ht="16.5" customHeight="1">
      <c r="B398" s="34"/>
      <c r="C398" s="178" t="s">
        <v>2240</v>
      </c>
      <c r="D398" s="178" t="s">
        <v>439</v>
      </c>
      <c r="E398" s="179" t="s">
        <v>8564</v>
      </c>
      <c r="F398" s="180" t="s">
        <v>8308</v>
      </c>
      <c r="G398" s="181" t="s">
        <v>6409</v>
      </c>
      <c r="H398" s="182">
        <v>2</v>
      </c>
      <c r="I398" s="183"/>
      <c r="J398" s="184">
        <f t="shared" si="90"/>
        <v>0</v>
      </c>
      <c r="K398" s="180" t="s">
        <v>19</v>
      </c>
      <c r="L398" s="185"/>
      <c r="M398" s="186" t="s">
        <v>19</v>
      </c>
      <c r="N398" s="187" t="s">
        <v>48</v>
      </c>
      <c r="P398" s="142">
        <f t="shared" si="91"/>
        <v>0</v>
      </c>
      <c r="Q398" s="142">
        <v>0</v>
      </c>
      <c r="R398" s="142">
        <f t="shared" si="92"/>
        <v>0</v>
      </c>
      <c r="S398" s="142">
        <v>0</v>
      </c>
      <c r="T398" s="143">
        <f t="shared" si="93"/>
        <v>0</v>
      </c>
      <c r="AR398" s="144" t="s">
        <v>480</v>
      </c>
      <c r="AT398" s="144" t="s">
        <v>439</v>
      </c>
      <c r="AU398" s="144" t="s">
        <v>292</v>
      </c>
      <c r="AY398" s="19" t="s">
        <v>263</v>
      </c>
      <c r="BE398" s="145">
        <f t="shared" si="94"/>
        <v>0</v>
      </c>
      <c r="BF398" s="145">
        <f t="shared" si="95"/>
        <v>0</v>
      </c>
      <c r="BG398" s="145">
        <f t="shared" si="96"/>
        <v>0</v>
      </c>
      <c r="BH398" s="145">
        <f t="shared" si="97"/>
        <v>0</v>
      </c>
      <c r="BI398" s="145">
        <f t="shared" si="98"/>
        <v>0</v>
      </c>
      <c r="BJ398" s="19" t="s">
        <v>88</v>
      </c>
      <c r="BK398" s="145">
        <f t="shared" si="99"/>
        <v>0</v>
      </c>
      <c r="BL398" s="19" t="s">
        <v>375</v>
      </c>
      <c r="BM398" s="144" t="s">
        <v>16059</v>
      </c>
    </row>
    <row r="399" spans="2:65" s="1" customFormat="1" ht="16.5" customHeight="1">
      <c r="B399" s="34"/>
      <c r="C399" s="178" t="s">
        <v>2246</v>
      </c>
      <c r="D399" s="178" t="s">
        <v>439</v>
      </c>
      <c r="E399" s="179" t="s">
        <v>8567</v>
      </c>
      <c r="F399" s="180" t="s">
        <v>8452</v>
      </c>
      <c r="G399" s="181" t="s">
        <v>6409</v>
      </c>
      <c r="H399" s="182">
        <v>4</v>
      </c>
      <c r="I399" s="183"/>
      <c r="J399" s="184">
        <f t="shared" si="90"/>
        <v>0</v>
      </c>
      <c r="K399" s="180" t="s">
        <v>19</v>
      </c>
      <c r="L399" s="185"/>
      <c r="M399" s="186" t="s">
        <v>19</v>
      </c>
      <c r="N399" s="187" t="s">
        <v>48</v>
      </c>
      <c r="P399" s="142">
        <f t="shared" si="91"/>
        <v>0</v>
      </c>
      <c r="Q399" s="142">
        <v>0</v>
      </c>
      <c r="R399" s="142">
        <f t="shared" si="92"/>
        <v>0</v>
      </c>
      <c r="S399" s="142">
        <v>0</v>
      </c>
      <c r="T399" s="143">
        <f t="shared" si="93"/>
        <v>0</v>
      </c>
      <c r="AR399" s="144" t="s">
        <v>480</v>
      </c>
      <c r="AT399" s="144" t="s">
        <v>439</v>
      </c>
      <c r="AU399" s="144" t="s">
        <v>292</v>
      </c>
      <c r="AY399" s="19" t="s">
        <v>263</v>
      </c>
      <c r="BE399" s="145">
        <f t="shared" si="94"/>
        <v>0</v>
      </c>
      <c r="BF399" s="145">
        <f t="shared" si="95"/>
        <v>0</v>
      </c>
      <c r="BG399" s="145">
        <f t="shared" si="96"/>
        <v>0</v>
      </c>
      <c r="BH399" s="145">
        <f t="shared" si="97"/>
        <v>0</v>
      </c>
      <c r="BI399" s="145">
        <f t="shared" si="98"/>
        <v>0</v>
      </c>
      <c r="BJ399" s="19" t="s">
        <v>88</v>
      </c>
      <c r="BK399" s="145">
        <f t="shared" si="99"/>
        <v>0</v>
      </c>
      <c r="BL399" s="19" t="s">
        <v>375</v>
      </c>
      <c r="BM399" s="144" t="s">
        <v>16060</v>
      </c>
    </row>
    <row r="400" spans="2:65" s="1" customFormat="1" ht="16.5" customHeight="1">
      <c r="B400" s="34"/>
      <c r="C400" s="178" t="s">
        <v>2264</v>
      </c>
      <c r="D400" s="178" t="s">
        <v>439</v>
      </c>
      <c r="E400" s="179" t="s">
        <v>8570</v>
      </c>
      <c r="F400" s="180" t="s">
        <v>8320</v>
      </c>
      <c r="G400" s="181" t="s">
        <v>6409</v>
      </c>
      <c r="H400" s="182">
        <v>1</v>
      </c>
      <c r="I400" s="183"/>
      <c r="J400" s="184">
        <f t="shared" si="90"/>
        <v>0</v>
      </c>
      <c r="K400" s="180" t="s">
        <v>19</v>
      </c>
      <c r="L400" s="185"/>
      <c r="M400" s="186" t="s">
        <v>19</v>
      </c>
      <c r="N400" s="187" t="s">
        <v>48</v>
      </c>
      <c r="P400" s="142">
        <f t="shared" si="91"/>
        <v>0</v>
      </c>
      <c r="Q400" s="142">
        <v>0</v>
      </c>
      <c r="R400" s="142">
        <f t="shared" si="92"/>
        <v>0</v>
      </c>
      <c r="S400" s="142">
        <v>0</v>
      </c>
      <c r="T400" s="143">
        <f t="shared" si="93"/>
        <v>0</v>
      </c>
      <c r="AR400" s="144" t="s">
        <v>480</v>
      </c>
      <c r="AT400" s="144" t="s">
        <v>439</v>
      </c>
      <c r="AU400" s="144" t="s">
        <v>292</v>
      </c>
      <c r="AY400" s="19" t="s">
        <v>263</v>
      </c>
      <c r="BE400" s="145">
        <f t="shared" si="94"/>
        <v>0</v>
      </c>
      <c r="BF400" s="145">
        <f t="shared" si="95"/>
        <v>0</v>
      </c>
      <c r="BG400" s="145">
        <f t="shared" si="96"/>
        <v>0</v>
      </c>
      <c r="BH400" s="145">
        <f t="shared" si="97"/>
        <v>0</v>
      </c>
      <c r="BI400" s="145">
        <f t="shared" si="98"/>
        <v>0</v>
      </c>
      <c r="BJ400" s="19" t="s">
        <v>88</v>
      </c>
      <c r="BK400" s="145">
        <f t="shared" si="99"/>
        <v>0</v>
      </c>
      <c r="BL400" s="19" t="s">
        <v>375</v>
      </c>
      <c r="BM400" s="144" t="s">
        <v>16061</v>
      </c>
    </row>
    <row r="401" spans="2:65" s="1" customFormat="1" ht="16.5" customHeight="1">
      <c r="B401" s="34"/>
      <c r="C401" s="178" t="s">
        <v>2267</v>
      </c>
      <c r="D401" s="178" t="s">
        <v>439</v>
      </c>
      <c r="E401" s="179" t="s">
        <v>8573</v>
      </c>
      <c r="F401" s="180" t="s">
        <v>8332</v>
      </c>
      <c r="G401" s="181" t="s">
        <v>6409</v>
      </c>
      <c r="H401" s="182">
        <v>42</v>
      </c>
      <c r="I401" s="183"/>
      <c r="J401" s="184">
        <f t="shared" si="90"/>
        <v>0</v>
      </c>
      <c r="K401" s="180" t="s">
        <v>19</v>
      </c>
      <c r="L401" s="185"/>
      <c r="M401" s="186" t="s">
        <v>19</v>
      </c>
      <c r="N401" s="187" t="s">
        <v>48</v>
      </c>
      <c r="P401" s="142">
        <f t="shared" si="91"/>
        <v>0</v>
      </c>
      <c r="Q401" s="142">
        <v>0</v>
      </c>
      <c r="R401" s="142">
        <f t="shared" si="92"/>
        <v>0</v>
      </c>
      <c r="S401" s="142">
        <v>0</v>
      </c>
      <c r="T401" s="143">
        <f t="shared" si="93"/>
        <v>0</v>
      </c>
      <c r="AR401" s="144" t="s">
        <v>480</v>
      </c>
      <c r="AT401" s="144" t="s">
        <v>439</v>
      </c>
      <c r="AU401" s="144" t="s">
        <v>292</v>
      </c>
      <c r="AY401" s="19" t="s">
        <v>263</v>
      </c>
      <c r="BE401" s="145">
        <f t="shared" si="94"/>
        <v>0</v>
      </c>
      <c r="BF401" s="145">
        <f t="shared" si="95"/>
        <v>0</v>
      </c>
      <c r="BG401" s="145">
        <f t="shared" si="96"/>
        <v>0</v>
      </c>
      <c r="BH401" s="145">
        <f t="shared" si="97"/>
        <v>0</v>
      </c>
      <c r="BI401" s="145">
        <f t="shared" si="98"/>
        <v>0</v>
      </c>
      <c r="BJ401" s="19" t="s">
        <v>88</v>
      </c>
      <c r="BK401" s="145">
        <f t="shared" si="99"/>
        <v>0</v>
      </c>
      <c r="BL401" s="19" t="s">
        <v>375</v>
      </c>
      <c r="BM401" s="144" t="s">
        <v>16062</v>
      </c>
    </row>
    <row r="402" spans="2:65" s="1" customFormat="1" ht="16.5" customHeight="1">
      <c r="B402" s="34"/>
      <c r="C402" s="178" t="s">
        <v>2273</v>
      </c>
      <c r="D402" s="178" t="s">
        <v>439</v>
      </c>
      <c r="E402" s="179" t="s">
        <v>8576</v>
      </c>
      <c r="F402" s="180" t="s">
        <v>8338</v>
      </c>
      <c r="G402" s="181" t="s">
        <v>6409</v>
      </c>
      <c r="H402" s="182">
        <v>15</v>
      </c>
      <c r="I402" s="183"/>
      <c r="J402" s="184">
        <f t="shared" si="90"/>
        <v>0</v>
      </c>
      <c r="K402" s="180" t="s">
        <v>19</v>
      </c>
      <c r="L402" s="185"/>
      <c r="M402" s="186" t="s">
        <v>19</v>
      </c>
      <c r="N402" s="187" t="s">
        <v>48</v>
      </c>
      <c r="P402" s="142">
        <f t="shared" si="91"/>
        <v>0</v>
      </c>
      <c r="Q402" s="142">
        <v>0</v>
      </c>
      <c r="R402" s="142">
        <f t="shared" si="92"/>
        <v>0</v>
      </c>
      <c r="S402" s="142">
        <v>0</v>
      </c>
      <c r="T402" s="143">
        <f t="shared" si="93"/>
        <v>0</v>
      </c>
      <c r="AR402" s="144" t="s">
        <v>480</v>
      </c>
      <c r="AT402" s="144" t="s">
        <v>439</v>
      </c>
      <c r="AU402" s="144" t="s">
        <v>292</v>
      </c>
      <c r="AY402" s="19" t="s">
        <v>263</v>
      </c>
      <c r="BE402" s="145">
        <f t="shared" si="94"/>
        <v>0</v>
      </c>
      <c r="BF402" s="145">
        <f t="shared" si="95"/>
        <v>0</v>
      </c>
      <c r="BG402" s="145">
        <f t="shared" si="96"/>
        <v>0</v>
      </c>
      <c r="BH402" s="145">
        <f t="shared" si="97"/>
        <v>0</v>
      </c>
      <c r="BI402" s="145">
        <f t="shared" si="98"/>
        <v>0</v>
      </c>
      <c r="BJ402" s="19" t="s">
        <v>88</v>
      </c>
      <c r="BK402" s="145">
        <f t="shared" si="99"/>
        <v>0</v>
      </c>
      <c r="BL402" s="19" t="s">
        <v>375</v>
      </c>
      <c r="BM402" s="144" t="s">
        <v>16063</v>
      </c>
    </row>
    <row r="403" spans="2:65" s="1" customFormat="1" ht="16.5" customHeight="1">
      <c r="B403" s="34"/>
      <c r="C403" s="178" t="s">
        <v>2278</v>
      </c>
      <c r="D403" s="178" t="s">
        <v>439</v>
      </c>
      <c r="E403" s="179" t="s">
        <v>8578</v>
      </c>
      <c r="F403" s="180" t="s">
        <v>8344</v>
      </c>
      <c r="G403" s="181" t="s">
        <v>6409</v>
      </c>
      <c r="H403" s="182">
        <v>6</v>
      </c>
      <c r="I403" s="183"/>
      <c r="J403" s="184">
        <f t="shared" si="90"/>
        <v>0</v>
      </c>
      <c r="K403" s="180" t="s">
        <v>19</v>
      </c>
      <c r="L403" s="185"/>
      <c r="M403" s="186" t="s">
        <v>19</v>
      </c>
      <c r="N403" s="187" t="s">
        <v>48</v>
      </c>
      <c r="P403" s="142">
        <f t="shared" si="91"/>
        <v>0</v>
      </c>
      <c r="Q403" s="142">
        <v>0</v>
      </c>
      <c r="R403" s="142">
        <f t="shared" si="92"/>
        <v>0</v>
      </c>
      <c r="S403" s="142">
        <v>0</v>
      </c>
      <c r="T403" s="143">
        <f t="shared" si="93"/>
        <v>0</v>
      </c>
      <c r="AR403" s="144" t="s">
        <v>480</v>
      </c>
      <c r="AT403" s="144" t="s">
        <v>439</v>
      </c>
      <c r="AU403" s="144" t="s">
        <v>292</v>
      </c>
      <c r="AY403" s="19" t="s">
        <v>263</v>
      </c>
      <c r="BE403" s="145">
        <f t="shared" si="94"/>
        <v>0</v>
      </c>
      <c r="BF403" s="145">
        <f t="shared" si="95"/>
        <v>0</v>
      </c>
      <c r="BG403" s="145">
        <f t="shared" si="96"/>
        <v>0</v>
      </c>
      <c r="BH403" s="145">
        <f t="shared" si="97"/>
        <v>0</v>
      </c>
      <c r="BI403" s="145">
        <f t="shared" si="98"/>
        <v>0</v>
      </c>
      <c r="BJ403" s="19" t="s">
        <v>88</v>
      </c>
      <c r="BK403" s="145">
        <f t="shared" si="99"/>
        <v>0</v>
      </c>
      <c r="BL403" s="19" t="s">
        <v>375</v>
      </c>
      <c r="BM403" s="144" t="s">
        <v>16064</v>
      </c>
    </row>
    <row r="404" spans="2:65" s="1" customFormat="1" ht="16.5" customHeight="1">
      <c r="B404" s="34"/>
      <c r="C404" s="178" t="s">
        <v>2284</v>
      </c>
      <c r="D404" s="178" t="s">
        <v>439</v>
      </c>
      <c r="E404" s="179" t="s">
        <v>8580</v>
      </c>
      <c r="F404" s="180" t="s">
        <v>8350</v>
      </c>
      <c r="G404" s="181" t="s">
        <v>6409</v>
      </c>
      <c r="H404" s="182">
        <v>30</v>
      </c>
      <c r="I404" s="183"/>
      <c r="J404" s="184">
        <f t="shared" si="90"/>
        <v>0</v>
      </c>
      <c r="K404" s="180" t="s">
        <v>19</v>
      </c>
      <c r="L404" s="185"/>
      <c r="M404" s="186" t="s">
        <v>19</v>
      </c>
      <c r="N404" s="187" t="s">
        <v>48</v>
      </c>
      <c r="P404" s="142">
        <f t="shared" si="91"/>
        <v>0</v>
      </c>
      <c r="Q404" s="142">
        <v>0</v>
      </c>
      <c r="R404" s="142">
        <f t="shared" si="92"/>
        <v>0</v>
      </c>
      <c r="S404" s="142">
        <v>0</v>
      </c>
      <c r="T404" s="143">
        <f t="shared" si="93"/>
        <v>0</v>
      </c>
      <c r="AR404" s="144" t="s">
        <v>480</v>
      </c>
      <c r="AT404" s="144" t="s">
        <v>439</v>
      </c>
      <c r="AU404" s="144" t="s">
        <v>292</v>
      </c>
      <c r="AY404" s="19" t="s">
        <v>263</v>
      </c>
      <c r="BE404" s="145">
        <f t="shared" si="94"/>
        <v>0</v>
      </c>
      <c r="BF404" s="145">
        <f t="shared" si="95"/>
        <v>0</v>
      </c>
      <c r="BG404" s="145">
        <f t="shared" si="96"/>
        <v>0</v>
      </c>
      <c r="BH404" s="145">
        <f t="shared" si="97"/>
        <v>0</v>
      </c>
      <c r="BI404" s="145">
        <f t="shared" si="98"/>
        <v>0</v>
      </c>
      <c r="BJ404" s="19" t="s">
        <v>88</v>
      </c>
      <c r="BK404" s="145">
        <f t="shared" si="99"/>
        <v>0</v>
      </c>
      <c r="BL404" s="19" t="s">
        <v>375</v>
      </c>
      <c r="BM404" s="144" t="s">
        <v>16065</v>
      </c>
    </row>
    <row r="405" spans="2:65" s="16" customFormat="1" ht="20.85" customHeight="1">
      <c r="B405" s="199"/>
      <c r="D405" s="200" t="s">
        <v>75</v>
      </c>
      <c r="E405" s="200" t="s">
        <v>16066</v>
      </c>
      <c r="F405" s="200" t="s">
        <v>16067</v>
      </c>
      <c r="I405" s="201"/>
      <c r="J405" s="202">
        <f>BK405</f>
        <v>0</v>
      </c>
      <c r="L405" s="199"/>
      <c r="M405" s="203"/>
      <c r="P405" s="204">
        <f>P406+P429</f>
        <v>0</v>
      </c>
      <c r="R405" s="204">
        <f>R406+R429</f>
        <v>6.5980000000000011E-2</v>
      </c>
      <c r="T405" s="205">
        <f>T406+T429</f>
        <v>0</v>
      </c>
      <c r="AR405" s="200" t="s">
        <v>88</v>
      </c>
      <c r="AT405" s="206" t="s">
        <v>75</v>
      </c>
      <c r="AU405" s="206" t="s">
        <v>92</v>
      </c>
      <c r="AY405" s="200" t="s">
        <v>263</v>
      </c>
      <c r="BK405" s="207">
        <f>BK406+BK429</f>
        <v>0</v>
      </c>
    </row>
    <row r="406" spans="2:65" s="16" customFormat="1" ht="20.85" customHeight="1">
      <c r="B406" s="199"/>
      <c r="D406" s="200" t="s">
        <v>75</v>
      </c>
      <c r="E406" s="200" t="s">
        <v>16068</v>
      </c>
      <c r="F406" s="200" t="s">
        <v>16069</v>
      </c>
      <c r="I406" s="201"/>
      <c r="J406" s="202">
        <f>BK406</f>
        <v>0</v>
      </c>
      <c r="L406" s="199"/>
      <c r="M406" s="203"/>
      <c r="P406" s="204">
        <f>SUM(P407:P428)</f>
        <v>0</v>
      </c>
      <c r="R406" s="204">
        <f>SUM(R407:R428)</f>
        <v>6.5980000000000011E-2</v>
      </c>
      <c r="T406" s="205">
        <f>SUM(T407:T428)</f>
        <v>0</v>
      </c>
      <c r="AR406" s="200" t="s">
        <v>88</v>
      </c>
      <c r="AT406" s="206" t="s">
        <v>75</v>
      </c>
      <c r="AU406" s="206" t="s">
        <v>98</v>
      </c>
      <c r="AY406" s="200" t="s">
        <v>263</v>
      </c>
      <c r="BK406" s="207">
        <f>SUM(BK407:BK428)</f>
        <v>0</v>
      </c>
    </row>
    <row r="407" spans="2:65" s="1" customFormat="1" ht="16.5" customHeight="1">
      <c r="B407" s="34"/>
      <c r="C407" s="178" t="s">
        <v>2287</v>
      </c>
      <c r="D407" s="178" t="s">
        <v>439</v>
      </c>
      <c r="E407" s="179" t="s">
        <v>8975</v>
      </c>
      <c r="F407" s="180" t="s">
        <v>8976</v>
      </c>
      <c r="G407" s="181" t="s">
        <v>2908</v>
      </c>
      <c r="H407" s="182">
        <v>26.6</v>
      </c>
      <c r="I407" s="183"/>
      <c r="J407" s="184">
        <f>ROUND(I407*H407,2)</f>
        <v>0</v>
      </c>
      <c r="K407" s="180" t="s">
        <v>269</v>
      </c>
      <c r="L407" s="185"/>
      <c r="M407" s="186" t="s">
        <v>19</v>
      </c>
      <c r="N407" s="187" t="s">
        <v>48</v>
      </c>
      <c r="P407" s="142">
        <f>O407*H407</f>
        <v>0</v>
      </c>
      <c r="Q407" s="142">
        <v>1E-3</v>
      </c>
      <c r="R407" s="142">
        <f>Q407*H407</f>
        <v>2.6600000000000002E-2</v>
      </c>
      <c r="S407" s="142">
        <v>0</v>
      </c>
      <c r="T407" s="143">
        <f>S407*H407</f>
        <v>0</v>
      </c>
      <c r="AR407" s="144" t="s">
        <v>480</v>
      </c>
      <c r="AT407" s="144" t="s">
        <v>439</v>
      </c>
      <c r="AU407" s="144" t="s">
        <v>292</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375</v>
      </c>
      <c r="BM407" s="144" t="s">
        <v>16070</v>
      </c>
    </row>
    <row r="408" spans="2:65" s="13" customFormat="1" ht="10.199999999999999">
      <c r="B408" s="157"/>
      <c r="D408" s="151" t="s">
        <v>288</v>
      </c>
      <c r="E408" s="158" t="s">
        <v>19</v>
      </c>
      <c r="F408" s="159" t="s">
        <v>16071</v>
      </c>
      <c r="H408" s="160">
        <v>26.6</v>
      </c>
      <c r="I408" s="161"/>
      <c r="L408" s="157"/>
      <c r="M408" s="162"/>
      <c r="T408" s="163"/>
      <c r="AT408" s="158" t="s">
        <v>288</v>
      </c>
      <c r="AU408" s="158" t="s">
        <v>292</v>
      </c>
      <c r="AV408" s="13" t="s">
        <v>88</v>
      </c>
      <c r="AW408" s="13" t="s">
        <v>37</v>
      </c>
      <c r="AX408" s="13" t="s">
        <v>83</v>
      </c>
      <c r="AY408" s="158" t="s">
        <v>263</v>
      </c>
    </row>
    <row r="409" spans="2:65" s="1" customFormat="1" ht="16.5" customHeight="1">
      <c r="B409" s="34"/>
      <c r="C409" s="178" t="s">
        <v>2292</v>
      </c>
      <c r="D409" s="178" t="s">
        <v>439</v>
      </c>
      <c r="E409" s="179" t="s">
        <v>8979</v>
      </c>
      <c r="F409" s="180" t="s">
        <v>8980</v>
      </c>
      <c r="G409" s="181" t="s">
        <v>2908</v>
      </c>
      <c r="H409" s="182">
        <v>27.9</v>
      </c>
      <c r="I409" s="183"/>
      <c r="J409" s="184">
        <f>ROUND(I409*H409,2)</f>
        <v>0</v>
      </c>
      <c r="K409" s="180" t="s">
        <v>269</v>
      </c>
      <c r="L409" s="185"/>
      <c r="M409" s="186" t="s">
        <v>19</v>
      </c>
      <c r="N409" s="187" t="s">
        <v>48</v>
      </c>
      <c r="P409" s="142">
        <f>O409*H409</f>
        <v>0</v>
      </c>
      <c r="Q409" s="142">
        <v>1E-3</v>
      </c>
      <c r="R409" s="142">
        <f>Q409*H409</f>
        <v>2.7899999999999998E-2</v>
      </c>
      <c r="S409" s="142">
        <v>0</v>
      </c>
      <c r="T409" s="143">
        <f>S409*H409</f>
        <v>0</v>
      </c>
      <c r="AR409" s="144" t="s">
        <v>480</v>
      </c>
      <c r="AT409" s="144" t="s">
        <v>439</v>
      </c>
      <c r="AU409" s="144" t="s">
        <v>292</v>
      </c>
      <c r="AY409" s="19" t="s">
        <v>263</v>
      </c>
      <c r="BE409" s="145">
        <f>IF(N409="základní",J409,0)</f>
        <v>0</v>
      </c>
      <c r="BF409" s="145">
        <f>IF(N409="snížená",J409,0)</f>
        <v>0</v>
      </c>
      <c r="BG409" s="145">
        <f>IF(N409="zákl. přenesená",J409,0)</f>
        <v>0</v>
      </c>
      <c r="BH409" s="145">
        <f>IF(N409="sníž. přenesená",J409,0)</f>
        <v>0</v>
      </c>
      <c r="BI409" s="145">
        <f>IF(N409="nulová",J409,0)</f>
        <v>0</v>
      </c>
      <c r="BJ409" s="19" t="s">
        <v>88</v>
      </c>
      <c r="BK409" s="145">
        <f>ROUND(I409*H409,2)</f>
        <v>0</v>
      </c>
      <c r="BL409" s="19" t="s">
        <v>375</v>
      </c>
      <c r="BM409" s="144" t="s">
        <v>16072</v>
      </c>
    </row>
    <row r="410" spans="2:65" s="13" customFormat="1" ht="10.199999999999999">
      <c r="B410" s="157"/>
      <c r="D410" s="151" t="s">
        <v>288</v>
      </c>
      <c r="E410" s="158" t="s">
        <v>19</v>
      </c>
      <c r="F410" s="159" t="s">
        <v>16073</v>
      </c>
      <c r="H410" s="160">
        <v>27.9</v>
      </c>
      <c r="I410" s="161"/>
      <c r="L410" s="157"/>
      <c r="M410" s="162"/>
      <c r="T410" s="163"/>
      <c r="AT410" s="158" t="s">
        <v>288</v>
      </c>
      <c r="AU410" s="158" t="s">
        <v>292</v>
      </c>
      <c r="AV410" s="13" t="s">
        <v>88</v>
      </c>
      <c r="AW410" s="13" t="s">
        <v>37</v>
      </c>
      <c r="AX410" s="13" t="s">
        <v>83</v>
      </c>
      <c r="AY410" s="158" t="s">
        <v>263</v>
      </c>
    </row>
    <row r="411" spans="2:65" s="1" customFormat="1" ht="16.5" customHeight="1">
      <c r="B411" s="34"/>
      <c r="C411" s="178" t="s">
        <v>2297</v>
      </c>
      <c r="D411" s="178" t="s">
        <v>439</v>
      </c>
      <c r="E411" s="179" t="s">
        <v>16074</v>
      </c>
      <c r="F411" s="180" t="s">
        <v>8984</v>
      </c>
      <c r="G411" s="181" t="s">
        <v>268</v>
      </c>
      <c r="H411" s="182">
        <v>44</v>
      </c>
      <c r="I411" s="183"/>
      <c r="J411" s="184">
        <f t="shared" ref="J411:J428" si="100">ROUND(I411*H411,2)</f>
        <v>0</v>
      </c>
      <c r="K411" s="180" t="s">
        <v>19</v>
      </c>
      <c r="L411" s="185"/>
      <c r="M411" s="186" t="s">
        <v>19</v>
      </c>
      <c r="N411" s="187" t="s">
        <v>48</v>
      </c>
      <c r="P411" s="142">
        <f t="shared" ref="P411:P428" si="101">O411*H411</f>
        <v>0</v>
      </c>
      <c r="Q411" s="142">
        <v>0</v>
      </c>
      <c r="R411" s="142">
        <f t="shared" ref="R411:R428" si="102">Q411*H411</f>
        <v>0</v>
      </c>
      <c r="S411" s="142">
        <v>0</v>
      </c>
      <c r="T411" s="143">
        <f t="shared" ref="T411:T428" si="103">S411*H411</f>
        <v>0</v>
      </c>
      <c r="AR411" s="144" t="s">
        <v>480</v>
      </c>
      <c r="AT411" s="144" t="s">
        <v>439</v>
      </c>
      <c r="AU411" s="144" t="s">
        <v>292</v>
      </c>
      <c r="AY411" s="19" t="s">
        <v>263</v>
      </c>
      <c r="BE411" s="145">
        <f t="shared" ref="BE411:BE428" si="104">IF(N411="základní",J411,0)</f>
        <v>0</v>
      </c>
      <c r="BF411" s="145">
        <f t="shared" ref="BF411:BF428" si="105">IF(N411="snížená",J411,0)</f>
        <v>0</v>
      </c>
      <c r="BG411" s="145">
        <f t="shared" ref="BG411:BG428" si="106">IF(N411="zákl. přenesená",J411,0)</f>
        <v>0</v>
      </c>
      <c r="BH411" s="145">
        <f t="shared" ref="BH411:BH428" si="107">IF(N411="sníž. přenesená",J411,0)</f>
        <v>0</v>
      </c>
      <c r="BI411" s="145">
        <f t="shared" ref="BI411:BI428" si="108">IF(N411="nulová",J411,0)</f>
        <v>0</v>
      </c>
      <c r="BJ411" s="19" t="s">
        <v>88</v>
      </c>
      <c r="BK411" s="145">
        <f t="shared" ref="BK411:BK428" si="109">ROUND(I411*H411,2)</f>
        <v>0</v>
      </c>
      <c r="BL411" s="19" t="s">
        <v>375</v>
      </c>
      <c r="BM411" s="144" t="s">
        <v>16075</v>
      </c>
    </row>
    <row r="412" spans="2:65" s="1" customFormat="1" ht="16.5" customHeight="1">
      <c r="B412" s="34"/>
      <c r="C412" s="178" t="s">
        <v>2302</v>
      </c>
      <c r="D412" s="178" t="s">
        <v>439</v>
      </c>
      <c r="E412" s="179" t="s">
        <v>16076</v>
      </c>
      <c r="F412" s="180" t="s">
        <v>8987</v>
      </c>
      <c r="G412" s="181" t="s">
        <v>268</v>
      </c>
      <c r="H412" s="182">
        <v>142</v>
      </c>
      <c r="I412" s="183"/>
      <c r="J412" s="184">
        <f t="shared" si="100"/>
        <v>0</v>
      </c>
      <c r="K412" s="180" t="s">
        <v>19</v>
      </c>
      <c r="L412" s="185"/>
      <c r="M412" s="186" t="s">
        <v>19</v>
      </c>
      <c r="N412" s="187" t="s">
        <v>48</v>
      </c>
      <c r="P412" s="142">
        <f t="shared" si="101"/>
        <v>0</v>
      </c>
      <c r="Q412" s="142">
        <v>0</v>
      </c>
      <c r="R412" s="142">
        <f t="shared" si="102"/>
        <v>0</v>
      </c>
      <c r="S412" s="142">
        <v>0</v>
      </c>
      <c r="T412" s="143">
        <f t="shared" si="103"/>
        <v>0</v>
      </c>
      <c r="AR412" s="144" t="s">
        <v>480</v>
      </c>
      <c r="AT412" s="144" t="s">
        <v>439</v>
      </c>
      <c r="AU412" s="144" t="s">
        <v>292</v>
      </c>
      <c r="AY412" s="19" t="s">
        <v>263</v>
      </c>
      <c r="BE412" s="145">
        <f t="shared" si="104"/>
        <v>0</v>
      </c>
      <c r="BF412" s="145">
        <f t="shared" si="105"/>
        <v>0</v>
      </c>
      <c r="BG412" s="145">
        <f t="shared" si="106"/>
        <v>0</v>
      </c>
      <c r="BH412" s="145">
        <f t="shared" si="107"/>
        <v>0</v>
      </c>
      <c r="BI412" s="145">
        <f t="shared" si="108"/>
        <v>0</v>
      </c>
      <c r="BJ412" s="19" t="s">
        <v>88</v>
      </c>
      <c r="BK412" s="145">
        <f t="shared" si="109"/>
        <v>0</v>
      </c>
      <c r="BL412" s="19" t="s">
        <v>375</v>
      </c>
      <c r="BM412" s="144" t="s">
        <v>16077</v>
      </c>
    </row>
    <row r="413" spans="2:65" s="1" customFormat="1" ht="16.5" customHeight="1">
      <c r="B413" s="34"/>
      <c r="C413" s="178" t="s">
        <v>2307</v>
      </c>
      <c r="D413" s="189" t="s">
        <v>439</v>
      </c>
      <c r="E413" s="179" t="s">
        <v>16078</v>
      </c>
      <c r="F413" s="180" t="s">
        <v>8990</v>
      </c>
      <c r="G413" s="181" t="s">
        <v>6409</v>
      </c>
      <c r="H413" s="182">
        <v>18</v>
      </c>
      <c r="I413" s="183"/>
      <c r="J413" s="184">
        <f t="shared" si="100"/>
        <v>0</v>
      </c>
      <c r="K413" s="180" t="s">
        <v>19</v>
      </c>
      <c r="L413" s="185"/>
      <c r="M413" s="186" t="s">
        <v>19</v>
      </c>
      <c r="N413" s="187" t="s">
        <v>48</v>
      </c>
      <c r="P413" s="142">
        <f t="shared" si="101"/>
        <v>0</v>
      </c>
      <c r="Q413" s="142">
        <v>0</v>
      </c>
      <c r="R413" s="142">
        <f t="shared" si="102"/>
        <v>0</v>
      </c>
      <c r="S413" s="142">
        <v>0</v>
      </c>
      <c r="T413" s="143">
        <f t="shared" si="103"/>
        <v>0</v>
      </c>
      <c r="AR413" s="144" t="s">
        <v>480</v>
      </c>
      <c r="AT413" s="144" t="s">
        <v>439</v>
      </c>
      <c r="AU413" s="144" t="s">
        <v>292</v>
      </c>
      <c r="AY413" s="19" t="s">
        <v>263</v>
      </c>
      <c r="BE413" s="145">
        <f t="shared" si="104"/>
        <v>0</v>
      </c>
      <c r="BF413" s="145">
        <f t="shared" si="105"/>
        <v>0</v>
      </c>
      <c r="BG413" s="145">
        <f t="shared" si="106"/>
        <v>0</v>
      </c>
      <c r="BH413" s="145">
        <f t="shared" si="107"/>
        <v>0</v>
      </c>
      <c r="BI413" s="145">
        <f t="shared" si="108"/>
        <v>0</v>
      </c>
      <c r="BJ413" s="19" t="s">
        <v>88</v>
      </c>
      <c r="BK413" s="145">
        <f t="shared" si="109"/>
        <v>0</v>
      </c>
      <c r="BL413" s="19" t="s">
        <v>375</v>
      </c>
      <c r="BM413" s="144" t="s">
        <v>16079</v>
      </c>
    </row>
    <row r="414" spans="2:65" s="1" customFormat="1" ht="16.5" customHeight="1">
      <c r="B414" s="34"/>
      <c r="C414" s="178" t="s">
        <v>2313</v>
      </c>
      <c r="D414" s="189" t="s">
        <v>439</v>
      </c>
      <c r="E414" s="179" t="s">
        <v>16080</v>
      </c>
      <c r="F414" s="180" t="s">
        <v>8993</v>
      </c>
      <c r="G414" s="181" t="s">
        <v>6409</v>
      </c>
      <c r="H414" s="182">
        <v>142</v>
      </c>
      <c r="I414" s="183"/>
      <c r="J414" s="184">
        <f t="shared" si="100"/>
        <v>0</v>
      </c>
      <c r="K414" s="180" t="s">
        <v>19</v>
      </c>
      <c r="L414" s="185"/>
      <c r="M414" s="186" t="s">
        <v>19</v>
      </c>
      <c r="N414" s="187" t="s">
        <v>48</v>
      </c>
      <c r="P414" s="142">
        <f t="shared" si="101"/>
        <v>0</v>
      </c>
      <c r="Q414" s="142">
        <v>0</v>
      </c>
      <c r="R414" s="142">
        <f t="shared" si="102"/>
        <v>0</v>
      </c>
      <c r="S414" s="142">
        <v>0</v>
      </c>
      <c r="T414" s="143">
        <f t="shared" si="103"/>
        <v>0</v>
      </c>
      <c r="AR414" s="144" t="s">
        <v>480</v>
      </c>
      <c r="AT414" s="144" t="s">
        <v>439</v>
      </c>
      <c r="AU414" s="144" t="s">
        <v>292</v>
      </c>
      <c r="AY414" s="19" t="s">
        <v>263</v>
      </c>
      <c r="BE414" s="145">
        <f t="shared" si="104"/>
        <v>0</v>
      </c>
      <c r="BF414" s="145">
        <f t="shared" si="105"/>
        <v>0</v>
      </c>
      <c r="BG414" s="145">
        <f t="shared" si="106"/>
        <v>0</v>
      </c>
      <c r="BH414" s="145">
        <f t="shared" si="107"/>
        <v>0</v>
      </c>
      <c r="BI414" s="145">
        <f t="shared" si="108"/>
        <v>0</v>
      </c>
      <c r="BJ414" s="19" t="s">
        <v>88</v>
      </c>
      <c r="BK414" s="145">
        <f t="shared" si="109"/>
        <v>0</v>
      </c>
      <c r="BL414" s="19" t="s">
        <v>375</v>
      </c>
      <c r="BM414" s="144" t="s">
        <v>16081</v>
      </c>
    </row>
    <row r="415" spans="2:65" s="1" customFormat="1" ht="16.5" customHeight="1">
      <c r="B415" s="34"/>
      <c r="C415" s="178" t="s">
        <v>2318</v>
      </c>
      <c r="D415" s="189" t="s">
        <v>439</v>
      </c>
      <c r="E415" s="179" t="s">
        <v>16082</v>
      </c>
      <c r="F415" s="180" t="s">
        <v>16083</v>
      </c>
      <c r="G415" s="181" t="s">
        <v>6409</v>
      </c>
      <c r="H415" s="182">
        <v>7</v>
      </c>
      <c r="I415" s="183"/>
      <c r="J415" s="184">
        <f t="shared" si="100"/>
        <v>0</v>
      </c>
      <c r="K415" s="180" t="s">
        <v>19</v>
      </c>
      <c r="L415" s="185"/>
      <c r="M415" s="186" t="s">
        <v>19</v>
      </c>
      <c r="N415" s="187" t="s">
        <v>48</v>
      </c>
      <c r="P415" s="142">
        <f t="shared" si="101"/>
        <v>0</v>
      </c>
      <c r="Q415" s="142">
        <v>0</v>
      </c>
      <c r="R415" s="142">
        <f t="shared" si="102"/>
        <v>0</v>
      </c>
      <c r="S415" s="142">
        <v>0</v>
      </c>
      <c r="T415" s="143">
        <f t="shared" si="103"/>
        <v>0</v>
      </c>
      <c r="AR415" s="144" t="s">
        <v>480</v>
      </c>
      <c r="AT415" s="144" t="s">
        <v>439</v>
      </c>
      <c r="AU415" s="144" t="s">
        <v>292</v>
      </c>
      <c r="AY415" s="19" t="s">
        <v>263</v>
      </c>
      <c r="BE415" s="145">
        <f t="shared" si="104"/>
        <v>0</v>
      </c>
      <c r="BF415" s="145">
        <f t="shared" si="105"/>
        <v>0</v>
      </c>
      <c r="BG415" s="145">
        <f t="shared" si="106"/>
        <v>0</v>
      </c>
      <c r="BH415" s="145">
        <f t="shared" si="107"/>
        <v>0</v>
      </c>
      <c r="BI415" s="145">
        <f t="shared" si="108"/>
        <v>0</v>
      </c>
      <c r="BJ415" s="19" t="s">
        <v>88</v>
      </c>
      <c r="BK415" s="145">
        <f t="shared" si="109"/>
        <v>0</v>
      </c>
      <c r="BL415" s="19" t="s">
        <v>375</v>
      </c>
      <c r="BM415" s="144" t="s">
        <v>16084</v>
      </c>
    </row>
    <row r="416" spans="2:65" s="1" customFormat="1" ht="16.5" customHeight="1">
      <c r="B416" s="34"/>
      <c r="C416" s="178" t="s">
        <v>2328</v>
      </c>
      <c r="D416" s="178" t="s">
        <v>439</v>
      </c>
      <c r="E416" s="179" t="s">
        <v>16085</v>
      </c>
      <c r="F416" s="180" t="s">
        <v>9002</v>
      </c>
      <c r="G416" s="181" t="s">
        <v>6409</v>
      </c>
      <c r="H416" s="182">
        <v>7</v>
      </c>
      <c r="I416" s="183"/>
      <c r="J416" s="184">
        <f t="shared" si="100"/>
        <v>0</v>
      </c>
      <c r="K416" s="180" t="s">
        <v>19</v>
      </c>
      <c r="L416" s="185"/>
      <c r="M416" s="186" t="s">
        <v>19</v>
      </c>
      <c r="N416" s="187" t="s">
        <v>48</v>
      </c>
      <c r="P416" s="142">
        <f t="shared" si="101"/>
        <v>0</v>
      </c>
      <c r="Q416" s="142">
        <v>0</v>
      </c>
      <c r="R416" s="142">
        <f t="shared" si="102"/>
        <v>0</v>
      </c>
      <c r="S416" s="142">
        <v>0</v>
      </c>
      <c r="T416" s="143">
        <f t="shared" si="103"/>
        <v>0</v>
      </c>
      <c r="AR416" s="144" t="s">
        <v>480</v>
      </c>
      <c r="AT416" s="144" t="s">
        <v>439</v>
      </c>
      <c r="AU416" s="144" t="s">
        <v>292</v>
      </c>
      <c r="AY416" s="19" t="s">
        <v>263</v>
      </c>
      <c r="BE416" s="145">
        <f t="shared" si="104"/>
        <v>0</v>
      </c>
      <c r="BF416" s="145">
        <f t="shared" si="105"/>
        <v>0</v>
      </c>
      <c r="BG416" s="145">
        <f t="shared" si="106"/>
        <v>0</v>
      </c>
      <c r="BH416" s="145">
        <f t="shared" si="107"/>
        <v>0</v>
      </c>
      <c r="BI416" s="145">
        <f t="shared" si="108"/>
        <v>0</v>
      </c>
      <c r="BJ416" s="19" t="s">
        <v>88</v>
      </c>
      <c r="BK416" s="145">
        <f t="shared" si="109"/>
        <v>0</v>
      </c>
      <c r="BL416" s="19" t="s">
        <v>375</v>
      </c>
      <c r="BM416" s="144" t="s">
        <v>16086</v>
      </c>
    </row>
    <row r="417" spans="2:65" s="1" customFormat="1" ht="16.5" customHeight="1">
      <c r="B417" s="34"/>
      <c r="C417" s="178" t="s">
        <v>2348</v>
      </c>
      <c r="D417" s="178" t="s">
        <v>439</v>
      </c>
      <c r="E417" s="179" t="s">
        <v>16087</v>
      </c>
      <c r="F417" s="180" t="s">
        <v>9011</v>
      </c>
      <c r="G417" s="181" t="s">
        <v>6409</v>
      </c>
      <c r="H417" s="182">
        <v>14</v>
      </c>
      <c r="I417" s="183"/>
      <c r="J417" s="184">
        <f t="shared" si="100"/>
        <v>0</v>
      </c>
      <c r="K417" s="180" t="s">
        <v>19</v>
      </c>
      <c r="L417" s="185"/>
      <c r="M417" s="186" t="s">
        <v>19</v>
      </c>
      <c r="N417" s="187" t="s">
        <v>48</v>
      </c>
      <c r="P417" s="142">
        <f t="shared" si="101"/>
        <v>0</v>
      </c>
      <c r="Q417" s="142">
        <v>0</v>
      </c>
      <c r="R417" s="142">
        <f t="shared" si="102"/>
        <v>0</v>
      </c>
      <c r="S417" s="142">
        <v>0</v>
      </c>
      <c r="T417" s="143">
        <f t="shared" si="103"/>
        <v>0</v>
      </c>
      <c r="AR417" s="144" t="s">
        <v>480</v>
      </c>
      <c r="AT417" s="144" t="s">
        <v>439</v>
      </c>
      <c r="AU417" s="144" t="s">
        <v>292</v>
      </c>
      <c r="AY417" s="19" t="s">
        <v>263</v>
      </c>
      <c r="BE417" s="145">
        <f t="shared" si="104"/>
        <v>0</v>
      </c>
      <c r="BF417" s="145">
        <f t="shared" si="105"/>
        <v>0</v>
      </c>
      <c r="BG417" s="145">
        <f t="shared" si="106"/>
        <v>0</v>
      </c>
      <c r="BH417" s="145">
        <f t="shared" si="107"/>
        <v>0</v>
      </c>
      <c r="BI417" s="145">
        <f t="shared" si="108"/>
        <v>0</v>
      </c>
      <c r="BJ417" s="19" t="s">
        <v>88</v>
      </c>
      <c r="BK417" s="145">
        <f t="shared" si="109"/>
        <v>0</v>
      </c>
      <c r="BL417" s="19" t="s">
        <v>375</v>
      </c>
      <c r="BM417" s="144" t="s">
        <v>16088</v>
      </c>
    </row>
    <row r="418" spans="2:65" s="1" customFormat="1" ht="16.5" customHeight="1">
      <c r="B418" s="34"/>
      <c r="C418" s="178" t="s">
        <v>2354</v>
      </c>
      <c r="D418" s="189" t="s">
        <v>439</v>
      </c>
      <c r="E418" s="179" t="s">
        <v>16089</v>
      </c>
      <c r="F418" s="180" t="s">
        <v>9014</v>
      </c>
      <c r="G418" s="181" t="s">
        <v>6409</v>
      </c>
      <c r="H418" s="182">
        <v>7</v>
      </c>
      <c r="I418" s="183"/>
      <c r="J418" s="184">
        <f t="shared" si="100"/>
        <v>0</v>
      </c>
      <c r="K418" s="180" t="s">
        <v>19</v>
      </c>
      <c r="L418" s="185"/>
      <c r="M418" s="186" t="s">
        <v>19</v>
      </c>
      <c r="N418" s="187" t="s">
        <v>48</v>
      </c>
      <c r="P418" s="142">
        <f t="shared" si="101"/>
        <v>0</v>
      </c>
      <c r="Q418" s="142">
        <v>0</v>
      </c>
      <c r="R418" s="142">
        <f t="shared" si="102"/>
        <v>0</v>
      </c>
      <c r="S418" s="142">
        <v>0</v>
      </c>
      <c r="T418" s="143">
        <f t="shared" si="103"/>
        <v>0</v>
      </c>
      <c r="AR418" s="144" t="s">
        <v>480</v>
      </c>
      <c r="AT418" s="144" t="s">
        <v>439</v>
      </c>
      <c r="AU418" s="144" t="s">
        <v>292</v>
      </c>
      <c r="AY418" s="19" t="s">
        <v>263</v>
      </c>
      <c r="BE418" s="145">
        <f t="shared" si="104"/>
        <v>0</v>
      </c>
      <c r="BF418" s="145">
        <f t="shared" si="105"/>
        <v>0</v>
      </c>
      <c r="BG418" s="145">
        <f t="shared" si="106"/>
        <v>0</v>
      </c>
      <c r="BH418" s="145">
        <f t="shared" si="107"/>
        <v>0</v>
      </c>
      <c r="BI418" s="145">
        <f t="shared" si="108"/>
        <v>0</v>
      </c>
      <c r="BJ418" s="19" t="s">
        <v>88</v>
      </c>
      <c r="BK418" s="145">
        <f t="shared" si="109"/>
        <v>0</v>
      </c>
      <c r="BL418" s="19" t="s">
        <v>375</v>
      </c>
      <c r="BM418" s="144" t="s">
        <v>16090</v>
      </c>
    </row>
    <row r="419" spans="2:65" s="1" customFormat="1" ht="16.5" customHeight="1">
      <c r="B419" s="34"/>
      <c r="C419" s="178" t="s">
        <v>2360</v>
      </c>
      <c r="D419" s="178" t="s">
        <v>439</v>
      </c>
      <c r="E419" s="179" t="s">
        <v>9016</v>
      </c>
      <c r="F419" s="180" t="s">
        <v>9017</v>
      </c>
      <c r="G419" s="181" t="s">
        <v>490</v>
      </c>
      <c r="H419" s="182">
        <v>7</v>
      </c>
      <c r="I419" s="183"/>
      <c r="J419" s="184">
        <f t="shared" si="100"/>
        <v>0</v>
      </c>
      <c r="K419" s="180" t="s">
        <v>269</v>
      </c>
      <c r="L419" s="185"/>
      <c r="M419" s="186" t="s">
        <v>19</v>
      </c>
      <c r="N419" s="187" t="s">
        <v>48</v>
      </c>
      <c r="P419" s="142">
        <f t="shared" si="101"/>
        <v>0</v>
      </c>
      <c r="Q419" s="142">
        <v>2.5999999999999998E-4</v>
      </c>
      <c r="R419" s="142">
        <f t="shared" si="102"/>
        <v>1.8199999999999998E-3</v>
      </c>
      <c r="S419" s="142">
        <v>0</v>
      </c>
      <c r="T419" s="143">
        <f t="shared" si="103"/>
        <v>0</v>
      </c>
      <c r="AR419" s="144" t="s">
        <v>480</v>
      </c>
      <c r="AT419" s="144" t="s">
        <v>439</v>
      </c>
      <c r="AU419" s="144" t="s">
        <v>292</v>
      </c>
      <c r="AY419" s="19" t="s">
        <v>263</v>
      </c>
      <c r="BE419" s="145">
        <f t="shared" si="104"/>
        <v>0</v>
      </c>
      <c r="BF419" s="145">
        <f t="shared" si="105"/>
        <v>0</v>
      </c>
      <c r="BG419" s="145">
        <f t="shared" si="106"/>
        <v>0</v>
      </c>
      <c r="BH419" s="145">
        <f t="shared" si="107"/>
        <v>0</v>
      </c>
      <c r="BI419" s="145">
        <f t="shared" si="108"/>
        <v>0</v>
      </c>
      <c r="BJ419" s="19" t="s">
        <v>88</v>
      </c>
      <c r="BK419" s="145">
        <f t="shared" si="109"/>
        <v>0</v>
      </c>
      <c r="BL419" s="19" t="s">
        <v>375</v>
      </c>
      <c r="BM419" s="144" t="s">
        <v>16091</v>
      </c>
    </row>
    <row r="420" spans="2:65" s="1" customFormat="1" ht="16.5" customHeight="1">
      <c r="B420" s="34"/>
      <c r="C420" s="178" t="s">
        <v>2369</v>
      </c>
      <c r="D420" s="178" t="s">
        <v>439</v>
      </c>
      <c r="E420" s="179" t="s">
        <v>9019</v>
      </c>
      <c r="F420" s="180" t="s">
        <v>9020</v>
      </c>
      <c r="G420" s="181" t="s">
        <v>490</v>
      </c>
      <c r="H420" s="182">
        <v>18</v>
      </c>
      <c r="I420" s="183"/>
      <c r="J420" s="184">
        <f t="shared" si="100"/>
        <v>0</v>
      </c>
      <c r="K420" s="180" t="s">
        <v>269</v>
      </c>
      <c r="L420" s="185"/>
      <c r="M420" s="186" t="s">
        <v>19</v>
      </c>
      <c r="N420" s="187" t="s">
        <v>48</v>
      </c>
      <c r="P420" s="142">
        <f t="shared" si="101"/>
        <v>0</v>
      </c>
      <c r="Q420" s="142">
        <v>1.3999999999999999E-4</v>
      </c>
      <c r="R420" s="142">
        <f t="shared" si="102"/>
        <v>2.5199999999999997E-3</v>
      </c>
      <c r="S420" s="142">
        <v>0</v>
      </c>
      <c r="T420" s="143">
        <f t="shared" si="103"/>
        <v>0</v>
      </c>
      <c r="AR420" s="144" t="s">
        <v>480</v>
      </c>
      <c r="AT420" s="144" t="s">
        <v>439</v>
      </c>
      <c r="AU420" s="144" t="s">
        <v>292</v>
      </c>
      <c r="AY420" s="19" t="s">
        <v>263</v>
      </c>
      <c r="BE420" s="145">
        <f t="shared" si="104"/>
        <v>0</v>
      </c>
      <c r="BF420" s="145">
        <f t="shared" si="105"/>
        <v>0</v>
      </c>
      <c r="BG420" s="145">
        <f t="shared" si="106"/>
        <v>0</v>
      </c>
      <c r="BH420" s="145">
        <f t="shared" si="107"/>
        <v>0</v>
      </c>
      <c r="BI420" s="145">
        <f t="shared" si="108"/>
        <v>0</v>
      </c>
      <c r="BJ420" s="19" t="s">
        <v>88</v>
      </c>
      <c r="BK420" s="145">
        <f t="shared" si="109"/>
        <v>0</v>
      </c>
      <c r="BL420" s="19" t="s">
        <v>375</v>
      </c>
      <c r="BM420" s="144" t="s">
        <v>16092</v>
      </c>
    </row>
    <row r="421" spans="2:65" s="1" customFormat="1" ht="16.5" customHeight="1">
      <c r="B421" s="34"/>
      <c r="C421" s="178" t="s">
        <v>2375</v>
      </c>
      <c r="D421" s="178" t="s">
        <v>439</v>
      </c>
      <c r="E421" s="179" t="s">
        <v>9022</v>
      </c>
      <c r="F421" s="180" t="s">
        <v>9023</v>
      </c>
      <c r="G421" s="181" t="s">
        <v>490</v>
      </c>
      <c r="H421" s="182">
        <v>22</v>
      </c>
      <c r="I421" s="183"/>
      <c r="J421" s="184">
        <f t="shared" si="100"/>
        <v>0</v>
      </c>
      <c r="K421" s="180" t="s">
        <v>269</v>
      </c>
      <c r="L421" s="185"/>
      <c r="M421" s="186" t="s">
        <v>19</v>
      </c>
      <c r="N421" s="187" t="s">
        <v>48</v>
      </c>
      <c r="P421" s="142">
        <f t="shared" si="101"/>
        <v>0</v>
      </c>
      <c r="Q421" s="142">
        <v>1.2E-4</v>
      </c>
      <c r="R421" s="142">
        <f t="shared" si="102"/>
        <v>2.64E-3</v>
      </c>
      <c r="S421" s="142">
        <v>0</v>
      </c>
      <c r="T421" s="143">
        <f t="shared" si="103"/>
        <v>0</v>
      </c>
      <c r="AR421" s="144" t="s">
        <v>480</v>
      </c>
      <c r="AT421" s="144" t="s">
        <v>439</v>
      </c>
      <c r="AU421" s="144" t="s">
        <v>292</v>
      </c>
      <c r="AY421" s="19" t="s">
        <v>263</v>
      </c>
      <c r="BE421" s="145">
        <f t="shared" si="104"/>
        <v>0</v>
      </c>
      <c r="BF421" s="145">
        <f t="shared" si="105"/>
        <v>0</v>
      </c>
      <c r="BG421" s="145">
        <f t="shared" si="106"/>
        <v>0</v>
      </c>
      <c r="BH421" s="145">
        <f t="shared" si="107"/>
        <v>0</v>
      </c>
      <c r="BI421" s="145">
        <f t="shared" si="108"/>
        <v>0</v>
      </c>
      <c r="BJ421" s="19" t="s">
        <v>88</v>
      </c>
      <c r="BK421" s="145">
        <f t="shared" si="109"/>
        <v>0</v>
      </c>
      <c r="BL421" s="19" t="s">
        <v>375</v>
      </c>
      <c r="BM421" s="144" t="s">
        <v>16093</v>
      </c>
    </row>
    <row r="422" spans="2:65" s="1" customFormat="1" ht="16.5" customHeight="1">
      <c r="B422" s="34"/>
      <c r="C422" s="178" t="s">
        <v>2381</v>
      </c>
      <c r="D422" s="178" t="s">
        <v>439</v>
      </c>
      <c r="E422" s="179" t="s">
        <v>9025</v>
      </c>
      <c r="F422" s="180" t="s">
        <v>9026</v>
      </c>
      <c r="G422" s="181" t="s">
        <v>490</v>
      </c>
      <c r="H422" s="182">
        <v>2</v>
      </c>
      <c r="I422" s="183"/>
      <c r="J422" s="184">
        <f t="shared" si="100"/>
        <v>0</v>
      </c>
      <c r="K422" s="180" t="s">
        <v>269</v>
      </c>
      <c r="L422" s="185"/>
      <c r="M422" s="186" t="s">
        <v>19</v>
      </c>
      <c r="N422" s="187" t="s">
        <v>48</v>
      </c>
      <c r="P422" s="142">
        <f t="shared" si="101"/>
        <v>0</v>
      </c>
      <c r="Q422" s="142">
        <v>2.2000000000000001E-4</v>
      </c>
      <c r="R422" s="142">
        <f t="shared" si="102"/>
        <v>4.4000000000000002E-4</v>
      </c>
      <c r="S422" s="142">
        <v>0</v>
      </c>
      <c r="T422" s="143">
        <f t="shared" si="103"/>
        <v>0</v>
      </c>
      <c r="AR422" s="144" t="s">
        <v>480</v>
      </c>
      <c r="AT422" s="144" t="s">
        <v>439</v>
      </c>
      <c r="AU422" s="144" t="s">
        <v>292</v>
      </c>
      <c r="AY422" s="19" t="s">
        <v>263</v>
      </c>
      <c r="BE422" s="145">
        <f t="shared" si="104"/>
        <v>0</v>
      </c>
      <c r="BF422" s="145">
        <f t="shared" si="105"/>
        <v>0</v>
      </c>
      <c r="BG422" s="145">
        <f t="shared" si="106"/>
        <v>0</v>
      </c>
      <c r="BH422" s="145">
        <f t="shared" si="107"/>
        <v>0</v>
      </c>
      <c r="BI422" s="145">
        <f t="shared" si="108"/>
        <v>0</v>
      </c>
      <c r="BJ422" s="19" t="s">
        <v>88</v>
      </c>
      <c r="BK422" s="145">
        <f t="shared" si="109"/>
        <v>0</v>
      </c>
      <c r="BL422" s="19" t="s">
        <v>375</v>
      </c>
      <c r="BM422" s="144" t="s">
        <v>16094</v>
      </c>
    </row>
    <row r="423" spans="2:65" s="1" customFormat="1" ht="16.5" customHeight="1">
      <c r="B423" s="34"/>
      <c r="C423" s="178" t="s">
        <v>2387</v>
      </c>
      <c r="D423" s="178" t="s">
        <v>439</v>
      </c>
      <c r="E423" s="179" t="s">
        <v>9028</v>
      </c>
      <c r="F423" s="180" t="s">
        <v>9029</v>
      </c>
      <c r="G423" s="181" t="s">
        <v>490</v>
      </c>
      <c r="H423" s="182">
        <v>2</v>
      </c>
      <c r="I423" s="183"/>
      <c r="J423" s="184">
        <f t="shared" si="100"/>
        <v>0</v>
      </c>
      <c r="K423" s="180" t="s">
        <v>269</v>
      </c>
      <c r="L423" s="185"/>
      <c r="M423" s="186" t="s">
        <v>19</v>
      </c>
      <c r="N423" s="187" t="s">
        <v>48</v>
      </c>
      <c r="P423" s="142">
        <f t="shared" si="101"/>
        <v>0</v>
      </c>
      <c r="Q423" s="142">
        <v>1.3999999999999999E-4</v>
      </c>
      <c r="R423" s="142">
        <f t="shared" si="102"/>
        <v>2.7999999999999998E-4</v>
      </c>
      <c r="S423" s="142">
        <v>0</v>
      </c>
      <c r="T423" s="143">
        <f t="shared" si="103"/>
        <v>0</v>
      </c>
      <c r="AR423" s="144" t="s">
        <v>480</v>
      </c>
      <c r="AT423" s="144" t="s">
        <v>439</v>
      </c>
      <c r="AU423" s="144" t="s">
        <v>292</v>
      </c>
      <c r="AY423" s="19" t="s">
        <v>263</v>
      </c>
      <c r="BE423" s="145">
        <f t="shared" si="104"/>
        <v>0</v>
      </c>
      <c r="BF423" s="145">
        <f t="shared" si="105"/>
        <v>0</v>
      </c>
      <c r="BG423" s="145">
        <f t="shared" si="106"/>
        <v>0</v>
      </c>
      <c r="BH423" s="145">
        <f t="shared" si="107"/>
        <v>0</v>
      </c>
      <c r="BI423" s="145">
        <f t="shared" si="108"/>
        <v>0</v>
      </c>
      <c r="BJ423" s="19" t="s">
        <v>88</v>
      </c>
      <c r="BK423" s="145">
        <f t="shared" si="109"/>
        <v>0</v>
      </c>
      <c r="BL423" s="19" t="s">
        <v>375</v>
      </c>
      <c r="BM423" s="144" t="s">
        <v>16095</v>
      </c>
    </row>
    <row r="424" spans="2:65" s="1" customFormat="1" ht="16.5" customHeight="1">
      <c r="B424" s="34"/>
      <c r="C424" s="178" t="s">
        <v>2396</v>
      </c>
      <c r="D424" s="178" t="s">
        <v>439</v>
      </c>
      <c r="E424" s="179" t="s">
        <v>9031</v>
      </c>
      <c r="F424" s="180" t="s">
        <v>9032</v>
      </c>
      <c r="G424" s="181" t="s">
        <v>490</v>
      </c>
      <c r="H424" s="182">
        <v>6</v>
      </c>
      <c r="I424" s="183"/>
      <c r="J424" s="184">
        <f t="shared" si="100"/>
        <v>0</v>
      </c>
      <c r="K424" s="180" t="s">
        <v>269</v>
      </c>
      <c r="L424" s="185"/>
      <c r="M424" s="186" t="s">
        <v>19</v>
      </c>
      <c r="N424" s="187" t="s">
        <v>48</v>
      </c>
      <c r="P424" s="142">
        <f t="shared" si="101"/>
        <v>0</v>
      </c>
      <c r="Q424" s="142">
        <v>2.2000000000000001E-4</v>
      </c>
      <c r="R424" s="142">
        <f t="shared" si="102"/>
        <v>1.32E-3</v>
      </c>
      <c r="S424" s="142">
        <v>0</v>
      </c>
      <c r="T424" s="143">
        <f t="shared" si="103"/>
        <v>0</v>
      </c>
      <c r="AR424" s="144" t="s">
        <v>480</v>
      </c>
      <c r="AT424" s="144" t="s">
        <v>439</v>
      </c>
      <c r="AU424" s="144" t="s">
        <v>292</v>
      </c>
      <c r="AY424" s="19" t="s">
        <v>263</v>
      </c>
      <c r="BE424" s="145">
        <f t="shared" si="104"/>
        <v>0</v>
      </c>
      <c r="BF424" s="145">
        <f t="shared" si="105"/>
        <v>0</v>
      </c>
      <c r="BG424" s="145">
        <f t="shared" si="106"/>
        <v>0</v>
      </c>
      <c r="BH424" s="145">
        <f t="shared" si="107"/>
        <v>0</v>
      </c>
      <c r="BI424" s="145">
        <f t="shared" si="108"/>
        <v>0</v>
      </c>
      <c r="BJ424" s="19" t="s">
        <v>88</v>
      </c>
      <c r="BK424" s="145">
        <f t="shared" si="109"/>
        <v>0</v>
      </c>
      <c r="BL424" s="19" t="s">
        <v>375</v>
      </c>
      <c r="BM424" s="144" t="s">
        <v>16096</v>
      </c>
    </row>
    <row r="425" spans="2:65" s="1" customFormat="1" ht="16.5" customHeight="1">
      <c r="B425" s="34"/>
      <c r="C425" s="178" t="s">
        <v>2402</v>
      </c>
      <c r="D425" s="178" t="s">
        <v>439</v>
      </c>
      <c r="E425" s="179" t="s">
        <v>9034</v>
      </c>
      <c r="F425" s="180" t="s">
        <v>9035</v>
      </c>
      <c r="G425" s="181" t="s">
        <v>490</v>
      </c>
      <c r="H425" s="182">
        <v>8</v>
      </c>
      <c r="I425" s="183"/>
      <c r="J425" s="184">
        <f t="shared" si="100"/>
        <v>0</v>
      </c>
      <c r="K425" s="180" t="s">
        <v>269</v>
      </c>
      <c r="L425" s="185"/>
      <c r="M425" s="186" t="s">
        <v>19</v>
      </c>
      <c r="N425" s="187" t="s">
        <v>48</v>
      </c>
      <c r="P425" s="142">
        <f t="shared" si="101"/>
        <v>0</v>
      </c>
      <c r="Q425" s="142">
        <v>2.4000000000000001E-4</v>
      </c>
      <c r="R425" s="142">
        <f t="shared" si="102"/>
        <v>1.92E-3</v>
      </c>
      <c r="S425" s="142">
        <v>0</v>
      </c>
      <c r="T425" s="143">
        <f t="shared" si="103"/>
        <v>0</v>
      </c>
      <c r="AR425" s="144" t="s">
        <v>480</v>
      </c>
      <c r="AT425" s="144" t="s">
        <v>439</v>
      </c>
      <c r="AU425" s="144" t="s">
        <v>292</v>
      </c>
      <c r="AY425" s="19" t="s">
        <v>263</v>
      </c>
      <c r="BE425" s="145">
        <f t="shared" si="104"/>
        <v>0</v>
      </c>
      <c r="BF425" s="145">
        <f t="shared" si="105"/>
        <v>0</v>
      </c>
      <c r="BG425" s="145">
        <f t="shared" si="106"/>
        <v>0</v>
      </c>
      <c r="BH425" s="145">
        <f t="shared" si="107"/>
        <v>0</v>
      </c>
      <c r="BI425" s="145">
        <f t="shared" si="108"/>
        <v>0</v>
      </c>
      <c r="BJ425" s="19" t="s">
        <v>88</v>
      </c>
      <c r="BK425" s="145">
        <f t="shared" si="109"/>
        <v>0</v>
      </c>
      <c r="BL425" s="19" t="s">
        <v>375</v>
      </c>
      <c r="BM425" s="144" t="s">
        <v>16097</v>
      </c>
    </row>
    <row r="426" spans="2:65" s="1" customFormat="1" ht="16.5" customHeight="1">
      <c r="B426" s="34"/>
      <c r="C426" s="178" t="s">
        <v>2409</v>
      </c>
      <c r="D426" s="178" t="s">
        <v>439</v>
      </c>
      <c r="E426" s="179" t="s">
        <v>9037</v>
      </c>
      <c r="F426" s="180" t="s">
        <v>9038</v>
      </c>
      <c r="G426" s="181" t="s">
        <v>490</v>
      </c>
      <c r="H426" s="182">
        <v>1</v>
      </c>
      <c r="I426" s="183"/>
      <c r="J426" s="184">
        <f t="shared" si="100"/>
        <v>0</v>
      </c>
      <c r="K426" s="180" t="s">
        <v>269</v>
      </c>
      <c r="L426" s="185"/>
      <c r="M426" s="186" t="s">
        <v>19</v>
      </c>
      <c r="N426" s="187" t="s">
        <v>48</v>
      </c>
      <c r="P426" s="142">
        <f t="shared" si="101"/>
        <v>0</v>
      </c>
      <c r="Q426" s="142">
        <v>2.2000000000000001E-4</v>
      </c>
      <c r="R426" s="142">
        <f t="shared" si="102"/>
        <v>2.2000000000000001E-4</v>
      </c>
      <c r="S426" s="142">
        <v>0</v>
      </c>
      <c r="T426" s="143">
        <f t="shared" si="103"/>
        <v>0</v>
      </c>
      <c r="AR426" s="144" t="s">
        <v>480</v>
      </c>
      <c r="AT426" s="144" t="s">
        <v>439</v>
      </c>
      <c r="AU426" s="144" t="s">
        <v>292</v>
      </c>
      <c r="AY426" s="19" t="s">
        <v>263</v>
      </c>
      <c r="BE426" s="145">
        <f t="shared" si="104"/>
        <v>0</v>
      </c>
      <c r="BF426" s="145">
        <f t="shared" si="105"/>
        <v>0</v>
      </c>
      <c r="BG426" s="145">
        <f t="shared" si="106"/>
        <v>0</v>
      </c>
      <c r="BH426" s="145">
        <f t="shared" si="107"/>
        <v>0</v>
      </c>
      <c r="BI426" s="145">
        <f t="shared" si="108"/>
        <v>0</v>
      </c>
      <c r="BJ426" s="19" t="s">
        <v>88</v>
      </c>
      <c r="BK426" s="145">
        <f t="shared" si="109"/>
        <v>0</v>
      </c>
      <c r="BL426" s="19" t="s">
        <v>375</v>
      </c>
      <c r="BM426" s="144" t="s">
        <v>16098</v>
      </c>
    </row>
    <row r="427" spans="2:65" s="1" customFormat="1" ht="16.5" customHeight="1">
      <c r="B427" s="34"/>
      <c r="C427" s="178" t="s">
        <v>2415</v>
      </c>
      <c r="D427" s="178" t="s">
        <v>439</v>
      </c>
      <c r="E427" s="179" t="s">
        <v>9040</v>
      </c>
      <c r="F427" s="180" t="s">
        <v>9041</v>
      </c>
      <c r="G427" s="181" t="s">
        <v>490</v>
      </c>
      <c r="H427" s="182">
        <v>2</v>
      </c>
      <c r="I427" s="183"/>
      <c r="J427" s="184">
        <f t="shared" si="100"/>
        <v>0</v>
      </c>
      <c r="K427" s="180" t="s">
        <v>269</v>
      </c>
      <c r="L427" s="185"/>
      <c r="M427" s="186" t="s">
        <v>19</v>
      </c>
      <c r="N427" s="187" t="s">
        <v>48</v>
      </c>
      <c r="P427" s="142">
        <f t="shared" si="101"/>
        <v>0</v>
      </c>
      <c r="Q427" s="142">
        <v>1.6000000000000001E-4</v>
      </c>
      <c r="R427" s="142">
        <f t="shared" si="102"/>
        <v>3.2000000000000003E-4</v>
      </c>
      <c r="S427" s="142">
        <v>0</v>
      </c>
      <c r="T427" s="143">
        <f t="shared" si="103"/>
        <v>0</v>
      </c>
      <c r="AR427" s="144" t="s">
        <v>480</v>
      </c>
      <c r="AT427" s="144" t="s">
        <v>439</v>
      </c>
      <c r="AU427" s="144" t="s">
        <v>292</v>
      </c>
      <c r="AY427" s="19" t="s">
        <v>263</v>
      </c>
      <c r="BE427" s="145">
        <f t="shared" si="104"/>
        <v>0</v>
      </c>
      <c r="BF427" s="145">
        <f t="shared" si="105"/>
        <v>0</v>
      </c>
      <c r="BG427" s="145">
        <f t="shared" si="106"/>
        <v>0</v>
      </c>
      <c r="BH427" s="145">
        <f t="shared" si="107"/>
        <v>0</v>
      </c>
      <c r="BI427" s="145">
        <f t="shared" si="108"/>
        <v>0</v>
      </c>
      <c r="BJ427" s="19" t="s">
        <v>88</v>
      </c>
      <c r="BK427" s="145">
        <f t="shared" si="109"/>
        <v>0</v>
      </c>
      <c r="BL427" s="19" t="s">
        <v>375</v>
      </c>
      <c r="BM427" s="144" t="s">
        <v>16099</v>
      </c>
    </row>
    <row r="428" spans="2:65" s="1" customFormat="1" ht="16.5" customHeight="1">
      <c r="B428" s="34"/>
      <c r="C428" s="178" t="s">
        <v>2426</v>
      </c>
      <c r="D428" s="178" t="s">
        <v>439</v>
      </c>
      <c r="E428" s="179" t="s">
        <v>9043</v>
      </c>
      <c r="F428" s="180" t="s">
        <v>9044</v>
      </c>
      <c r="G428" s="181" t="s">
        <v>490</v>
      </c>
      <c r="H428" s="182">
        <v>1</v>
      </c>
      <c r="I428" s="183"/>
      <c r="J428" s="184">
        <f t="shared" si="100"/>
        <v>0</v>
      </c>
      <c r="K428" s="180" t="s">
        <v>269</v>
      </c>
      <c r="L428" s="185"/>
      <c r="M428" s="186" t="s">
        <v>19</v>
      </c>
      <c r="N428" s="187" t="s">
        <v>48</v>
      </c>
      <c r="P428" s="142">
        <f t="shared" si="101"/>
        <v>0</v>
      </c>
      <c r="Q428" s="142">
        <v>0</v>
      </c>
      <c r="R428" s="142">
        <f t="shared" si="102"/>
        <v>0</v>
      </c>
      <c r="S428" s="142">
        <v>0</v>
      </c>
      <c r="T428" s="143">
        <f t="shared" si="103"/>
        <v>0</v>
      </c>
      <c r="AR428" s="144" t="s">
        <v>480</v>
      </c>
      <c r="AT428" s="144" t="s">
        <v>439</v>
      </c>
      <c r="AU428" s="144" t="s">
        <v>292</v>
      </c>
      <c r="AY428" s="19" t="s">
        <v>263</v>
      </c>
      <c r="BE428" s="145">
        <f t="shared" si="104"/>
        <v>0</v>
      </c>
      <c r="BF428" s="145">
        <f t="shared" si="105"/>
        <v>0</v>
      </c>
      <c r="BG428" s="145">
        <f t="shared" si="106"/>
        <v>0</v>
      </c>
      <c r="BH428" s="145">
        <f t="shared" si="107"/>
        <v>0</v>
      </c>
      <c r="BI428" s="145">
        <f t="shared" si="108"/>
        <v>0</v>
      </c>
      <c r="BJ428" s="19" t="s">
        <v>88</v>
      </c>
      <c r="BK428" s="145">
        <f t="shared" si="109"/>
        <v>0</v>
      </c>
      <c r="BL428" s="19" t="s">
        <v>375</v>
      </c>
      <c r="BM428" s="144" t="s">
        <v>16100</v>
      </c>
    </row>
    <row r="429" spans="2:65" s="16" customFormat="1" ht="20.85" customHeight="1">
      <c r="B429" s="199"/>
      <c r="D429" s="200" t="s">
        <v>75</v>
      </c>
      <c r="E429" s="200" t="s">
        <v>16101</v>
      </c>
      <c r="F429" s="200" t="s">
        <v>16102</v>
      </c>
      <c r="I429" s="201"/>
      <c r="J429" s="202">
        <f>BK429</f>
        <v>0</v>
      </c>
      <c r="L429" s="199"/>
      <c r="M429" s="203"/>
      <c r="P429" s="204">
        <f>SUM(P430:P465)</f>
        <v>0</v>
      </c>
      <c r="R429" s="204">
        <f>SUM(R430:R465)</f>
        <v>0</v>
      </c>
      <c r="T429" s="205">
        <f>SUM(T430:T465)</f>
        <v>0</v>
      </c>
      <c r="AR429" s="200" t="s">
        <v>88</v>
      </c>
      <c r="AT429" s="206" t="s">
        <v>75</v>
      </c>
      <c r="AU429" s="206" t="s">
        <v>98</v>
      </c>
      <c r="AY429" s="200" t="s">
        <v>263</v>
      </c>
      <c r="BK429" s="207">
        <f>SUM(BK430:BK465)</f>
        <v>0</v>
      </c>
    </row>
    <row r="430" spans="2:65" s="1" customFormat="1" ht="24.15" customHeight="1">
      <c r="B430" s="34"/>
      <c r="C430" s="133" t="s">
        <v>2431</v>
      </c>
      <c r="D430" s="133" t="s">
        <v>265</v>
      </c>
      <c r="E430" s="134" t="s">
        <v>9051</v>
      </c>
      <c r="F430" s="135" t="s">
        <v>9052</v>
      </c>
      <c r="G430" s="136" t="s">
        <v>268</v>
      </c>
      <c r="H430" s="137">
        <v>28</v>
      </c>
      <c r="I430" s="138"/>
      <c r="J430" s="139">
        <f>ROUND(I430*H430,2)</f>
        <v>0</v>
      </c>
      <c r="K430" s="135" t="s">
        <v>269</v>
      </c>
      <c r="L430" s="34"/>
      <c r="M430" s="140" t="s">
        <v>19</v>
      </c>
      <c r="N430" s="141" t="s">
        <v>48</v>
      </c>
      <c r="P430" s="142">
        <f>O430*H430</f>
        <v>0</v>
      </c>
      <c r="Q430" s="142">
        <v>0</v>
      </c>
      <c r="R430" s="142">
        <f>Q430*H430</f>
        <v>0</v>
      </c>
      <c r="S430" s="142">
        <v>0</v>
      </c>
      <c r="T430" s="143">
        <f>S430*H430</f>
        <v>0</v>
      </c>
      <c r="AR430" s="144" t="s">
        <v>375</v>
      </c>
      <c r="AT430" s="144" t="s">
        <v>265</v>
      </c>
      <c r="AU430" s="144" t="s">
        <v>292</v>
      </c>
      <c r="AY430" s="19" t="s">
        <v>263</v>
      </c>
      <c r="BE430" s="145">
        <f>IF(N430="základní",J430,0)</f>
        <v>0</v>
      </c>
      <c r="BF430" s="145">
        <f>IF(N430="snížená",J430,0)</f>
        <v>0</v>
      </c>
      <c r="BG430" s="145">
        <f>IF(N430="zákl. přenesená",J430,0)</f>
        <v>0</v>
      </c>
      <c r="BH430" s="145">
        <f>IF(N430="sníž. přenesená",J430,0)</f>
        <v>0</v>
      </c>
      <c r="BI430" s="145">
        <f>IF(N430="nulová",J430,0)</f>
        <v>0</v>
      </c>
      <c r="BJ430" s="19" t="s">
        <v>88</v>
      </c>
      <c r="BK430" s="145">
        <f>ROUND(I430*H430,2)</f>
        <v>0</v>
      </c>
      <c r="BL430" s="19" t="s">
        <v>375</v>
      </c>
      <c r="BM430" s="144" t="s">
        <v>16103</v>
      </c>
    </row>
    <row r="431" spans="2:65" s="1" customFormat="1" ht="10.199999999999999">
      <c r="B431" s="34"/>
      <c r="D431" s="146" t="s">
        <v>271</v>
      </c>
      <c r="F431" s="147" t="s">
        <v>9054</v>
      </c>
      <c r="I431" s="148"/>
      <c r="L431" s="34"/>
      <c r="M431" s="149"/>
      <c r="T431" s="55"/>
      <c r="AT431" s="19" t="s">
        <v>271</v>
      </c>
      <c r="AU431" s="19" t="s">
        <v>292</v>
      </c>
    </row>
    <row r="432" spans="2:65" s="1" customFormat="1" ht="24.15" customHeight="1">
      <c r="B432" s="34"/>
      <c r="C432" s="133" t="s">
        <v>2438</v>
      </c>
      <c r="D432" s="133" t="s">
        <v>265</v>
      </c>
      <c r="E432" s="134" t="s">
        <v>9055</v>
      </c>
      <c r="F432" s="135" t="s">
        <v>9056</v>
      </c>
      <c r="G432" s="136" t="s">
        <v>268</v>
      </c>
      <c r="H432" s="137">
        <v>45</v>
      </c>
      <c r="I432" s="138"/>
      <c r="J432" s="139">
        <f>ROUND(I432*H432,2)</f>
        <v>0</v>
      </c>
      <c r="K432" s="135" t="s">
        <v>269</v>
      </c>
      <c r="L432" s="34"/>
      <c r="M432" s="140" t="s">
        <v>19</v>
      </c>
      <c r="N432" s="141" t="s">
        <v>48</v>
      </c>
      <c r="P432" s="142">
        <f>O432*H432</f>
        <v>0</v>
      </c>
      <c r="Q432" s="142">
        <v>0</v>
      </c>
      <c r="R432" s="142">
        <f>Q432*H432</f>
        <v>0</v>
      </c>
      <c r="S432" s="142">
        <v>0</v>
      </c>
      <c r="T432" s="143">
        <f>S432*H432</f>
        <v>0</v>
      </c>
      <c r="AR432" s="144" t="s">
        <v>375</v>
      </c>
      <c r="AT432" s="144" t="s">
        <v>265</v>
      </c>
      <c r="AU432" s="144" t="s">
        <v>292</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375</v>
      </c>
      <c r="BM432" s="144" t="s">
        <v>16104</v>
      </c>
    </row>
    <row r="433" spans="2:65" s="1" customFormat="1" ht="10.199999999999999">
      <c r="B433" s="34"/>
      <c r="D433" s="146" t="s">
        <v>271</v>
      </c>
      <c r="F433" s="147" t="s">
        <v>9058</v>
      </c>
      <c r="I433" s="148"/>
      <c r="L433" s="34"/>
      <c r="M433" s="149"/>
      <c r="T433" s="55"/>
      <c r="AT433" s="19" t="s">
        <v>271</v>
      </c>
      <c r="AU433" s="19" t="s">
        <v>292</v>
      </c>
    </row>
    <row r="434" spans="2:65" s="1" customFormat="1" ht="16.5" customHeight="1">
      <c r="B434" s="34"/>
      <c r="C434" s="133" t="s">
        <v>2447</v>
      </c>
      <c r="D434" s="133" t="s">
        <v>265</v>
      </c>
      <c r="E434" s="134" t="s">
        <v>9059</v>
      </c>
      <c r="F434" s="135" t="s">
        <v>9060</v>
      </c>
      <c r="G434" s="136" t="s">
        <v>268</v>
      </c>
      <c r="H434" s="137">
        <v>44</v>
      </c>
      <c r="I434" s="138"/>
      <c r="J434" s="139">
        <f t="shared" ref="J434:J442" si="110">ROUND(I434*H434,2)</f>
        <v>0</v>
      </c>
      <c r="K434" s="135" t="s">
        <v>19</v>
      </c>
      <c r="L434" s="34"/>
      <c r="M434" s="140" t="s">
        <v>19</v>
      </c>
      <c r="N434" s="141" t="s">
        <v>48</v>
      </c>
      <c r="P434" s="142">
        <f t="shared" ref="P434:P442" si="111">O434*H434</f>
        <v>0</v>
      </c>
      <c r="Q434" s="142">
        <v>0</v>
      </c>
      <c r="R434" s="142">
        <f t="shared" ref="R434:R442" si="112">Q434*H434</f>
        <v>0</v>
      </c>
      <c r="S434" s="142">
        <v>0</v>
      </c>
      <c r="T434" s="143">
        <f t="shared" ref="T434:T442" si="113">S434*H434</f>
        <v>0</v>
      </c>
      <c r="AR434" s="144" t="s">
        <v>375</v>
      </c>
      <c r="AT434" s="144" t="s">
        <v>265</v>
      </c>
      <c r="AU434" s="144" t="s">
        <v>292</v>
      </c>
      <c r="AY434" s="19" t="s">
        <v>263</v>
      </c>
      <c r="BE434" s="145">
        <f t="shared" ref="BE434:BE442" si="114">IF(N434="základní",J434,0)</f>
        <v>0</v>
      </c>
      <c r="BF434" s="145">
        <f t="shared" ref="BF434:BF442" si="115">IF(N434="snížená",J434,0)</f>
        <v>0</v>
      </c>
      <c r="BG434" s="145">
        <f t="shared" ref="BG434:BG442" si="116">IF(N434="zákl. přenesená",J434,0)</f>
        <v>0</v>
      </c>
      <c r="BH434" s="145">
        <f t="shared" ref="BH434:BH442" si="117">IF(N434="sníž. přenesená",J434,0)</f>
        <v>0</v>
      </c>
      <c r="BI434" s="145">
        <f t="shared" ref="BI434:BI442" si="118">IF(N434="nulová",J434,0)</f>
        <v>0</v>
      </c>
      <c r="BJ434" s="19" t="s">
        <v>88</v>
      </c>
      <c r="BK434" s="145">
        <f t="shared" ref="BK434:BK442" si="119">ROUND(I434*H434,2)</f>
        <v>0</v>
      </c>
      <c r="BL434" s="19" t="s">
        <v>375</v>
      </c>
      <c r="BM434" s="144" t="s">
        <v>16105</v>
      </c>
    </row>
    <row r="435" spans="2:65" s="1" customFormat="1" ht="16.5" customHeight="1">
      <c r="B435" s="34"/>
      <c r="C435" s="133" t="s">
        <v>2453</v>
      </c>
      <c r="D435" s="133" t="s">
        <v>265</v>
      </c>
      <c r="E435" s="134" t="s">
        <v>9062</v>
      </c>
      <c r="F435" s="135" t="s">
        <v>9063</v>
      </c>
      <c r="G435" s="136" t="s">
        <v>268</v>
      </c>
      <c r="H435" s="137">
        <v>142</v>
      </c>
      <c r="I435" s="138"/>
      <c r="J435" s="139">
        <f t="shared" si="110"/>
        <v>0</v>
      </c>
      <c r="K435" s="135" t="s">
        <v>19</v>
      </c>
      <c r="L435" s="34"/>
      <c r="M435" s="140" t="s">
        <v>19</v>
      </c>
      <c r="N435" s="141" t="s">
        <v>48</v>
      </c>
      <c r="P435" s="142">
        <f t="shared" si="111"/>
        <v>0</v>
      </c>
      <c r="Q435" s="142">
        <v>0</v>
      </c>
      <c r="R435" s="142">
        <f t="shared" si="112"/>
        <v>0</v>
      </c>
      <c r="S435" s="142">
        <v>0</v>
      </c>
      <c r="T435" s="143">
        <f t="shared" si="113"/>
        <v>0</v>
      </c>
      <c r="AR435" s="144" t="s">
        <v>375</v>
      </c>
      <c r="AT435" s="144" t="s">
        <v>265</v>
      </c>
      <c r="AU435" s="144" t="s">
        <v>292</v>
      </c>
      <c r="AY435" s="19" t="s">
        <v>263</v>
      </c>
      <c r="BE435" s="145">
        <f t="shared" si="114"/>
        <v>0</v>
      </c>
      <c r="BF435" s="145">
        <f t="shared" si="115"/>
        <v>0</v>
      </c>
      <c r="BG435" s="145">
        <f t="shared" si="116"/>
        <v>0</v>
      </c>
      <c r="BH435" s="145">
        <f t="shared" si="117"/>
        <v>0</v>
      </c>
      <c r="BI435" s="145">
        <f t="shared" si="118"/>
        <v>0</v>
      </c>
      <c r="BJ435" s="19" t="s">
        <v>88</v>
      </c>
      <c r="BK435" s="145">
        <f t="shared" si="119"/>
        <v>0</v>
      </c>
      <c r="BL435" s="19" t="s">
        <v>375</v>
      </c>
      <c r="BM435" s="144" t="s">
        <v>16106</v>
      </c>
    </row>
    <row r="436" spans="2:65" s="1" customFormat="1" ht="16.5" customHeight="1">
      <c r="B436" s="34"/>
      <c r="C436" s="133" t="s">
        <v>2460</v>
      </c>
      <c r="D436" s="190" t="s">
        <v>265</v>
      </c>
      <c r="E436" s="134" t="s">
        <v>9065</v>
      </c>
      <c r="F436" s="135" t="s">
        <v>8990</v>
      </c>
      <c r="G436" s="136" t="s">
        <v>6409</v>
      </c>
      <c r="H436" s="137">
        <v>18</v>
      </c>
      <c r="I436" s="138"/>
      <c r="J436" s="139">
        <f t="shared" si="110"/>
        <v>0</v>
      </c>
      <c r="K436" s="135" t="s">
        <v>19</v>
      </c>
      <c r="L436" s="34"/>
      <c r="M436" s="140" t="s">
        <v>19</v>
      </c>
      <c r="N436" s="141" t="s">
        <v>48</v>
      </c>
      <c r="P436" s="142">
        <f t="shared" si="111"/>
        <v>0</v>
      </c>
      <c r="Q436" s="142">
        <v>0</v>
      </c>
      <c r="R436" s="142">
        <f t="shared" si="112"/>
        <v>0</v>
      </c>
      <c r="S436" s="142">
        <v>0</v>
      </c>
      <c r="T436" s="143">
        <f t="shared" si="113"/>
        <v>0</v>
      </c>
      <c r="AR436" s="144" t="s">
        <v>375</v>
      </c>
      <c r="AT436" s="144" t="s">
        <v>265</v>
      </c>
      <c r="AU436" s="144" t="s">
        <v>292</v>
      </c>
      <c r="AY436" s="19" t="s">
        <v>263</v>
      </c>
      <c r="BE436" s="145">
        <f t="shared" si="114"/>
        <v>0</v>
      </c>
      <c r="BF436" s="145">
        <f t="shared" si="115"/>
        <v>0</v>
      </c>
      <c r="BG436" s="145">
        <f t="shared" si="116"/>
        <v>0</v>
      </c>
      <c r="BH436" s="145">
        <f t="shared" si="117"/>
        <v>0</v>
      </c>
      <c r="BI436" s="145">
        <f t="shared" si="118"/>
        <v>0</v>
      </c>
      <c r="BJ436" s="19" t="s">
        <v>88</v>
      </c>
      <c r="BK436" s="145">
        <f t="shared" si="119"/>
        <v>0</v>
      </c>
      <c r="BL436" s="19" t="s">
        <v>375</v>
      </c>
      <c r="BM436" s="144" t="s">
        <v>16107</v>
      </c>
    </row>
    <row r="437" spans="2:65" s="1" customFormat="1" ht="16.5" customHeight="1">
      <c r="B437" s="34"/>
      <c r="C437" s="133" t="s">
        <v>2469</v>
      </c>
      <c r="D437" s="190" t="s">
        <v>265</v>
      </c>
      <c r="E437" s="134" t="s">
        <v>9067</v>
      </c>
      <c r="F437" s="135" t="s">
        <v>9068</v>
      </c>
      <c r="G437" s="136" t="s">
        <v>6409</v>
      </c>
      <c r="H437" s="137">
        <v>142</v>
      </c>
      <c r="I437" s="138"/>
      <c r="J437" s="139">
        <f t="shared" si="110"/>
        <v>0</v>
      </c>
      <c r="K437" s="135" t="s">
        <v>19</v>
      </c>
      <c r="L437" s="34"/>
      <c r="M437" s="140" t="s">
        <v>19</v>
      </c>
      <c r="N437" s="141" t="s">
        <v>48</v>
      </c>
      <c r="P437" s="142">
        <f t="shared" si="111"/>
        <v>0</v>
      </c>
      <c r="Q437" s="142">
        <v>0</v>
      </c>
      <c r="R437" s="142">
        <f t="shared" si="112"/>
        <v>0</v>
      </c>
      <c r="S437" s="142">
        <v>0</v>
      </c>
      <c r="T437" s="143">
        <f t="shared" si="113"/>
        <v>0</v>
      </c>
      <c r="AR437" s="144" t="s">
        <v>375</v>
      </c>
      <c r="AT437" s="144" t="s">
        <v>265</v>
      </c>
      <c r="AU437" s="144" t="s">
        <v>292</v>
      </c>
      <c r="AY437" s="19" t="s">
        <v>263</v>
      </c>
      <c r="BE437" s="145">
        <f t="shared" si="114"/>
        <v>0</v>
      </c>
      <c r="BF437" s="145">
        <f t="shared" si="115"/>
        <v>0</v>
      </c>
      <c r="BG437" s="145">
        <f t="shared" si="116"/>
        <v>0</v>
      </c>
      <c r="BH437" s="145">
        <f t="shared" si="117"/>
        <v>0</v>
      </c>
      <c r="BI437" s="145">
        <f t="shared" si="118"/>
        <v>0</v>
      </c>
      <c r="BJ437" s="19" t="s">
        <v>88</v>
      </c>
      <c r="BK437" s="145">
        <f t="shared" si="119"/>
        <v>0</v>
      </c>
      <c r="BL437" s="19" t="s">
        <v>375</v>
      </c>
      <c r="BM437" s="144" t="s">
        <v>16108</v>
      </c>
    </row>
    <row r="438" spans="2:65" s="1" customFormat="1" ht="16.5" customHeight="1">
      <c r="B438" s="34"/>
      <c r="C438" s="133" t="s">
        <v>2476</v>
      </c>
      <c r="D438" s="190" t="s">
        <v>265</v>
      </c>
      <c r="E438" s="134" t="s">
        <v>9070</v>
      </c>
      <c r="F438" s="135" t="s">
        <v>8996</v>
      </c>
      <c r="G438" s="136" t="s">
        <v>6409</v>
      </c>
      <c r="H438" s="137">
        <v>7</v>
      </c>
      <c r="I438" s="138"/>
      <c r="J438" s="139">
        <f t="shared" si="110"/>
        <v>0</v>
      </c>
      <c r="K438" s="135" t="s">
        <v>19</v>
      </c>
      <c r="L438" s="34"/>
      <c r="M438" s="140" t="s">
        <v>19</v>
      </c>
      <c r="N438" s="141" t="s">
        <v>48</v>
      </c>
      <c r="P438" s="142">
        <f t="shared" si="111"/>
        <v>0</v>
      </c>
      <c r="Q438" s="142">
        <v>0</v>
      </c>
      <c r="R438" s="142">
        <f t="shared" si="112"/>
        <v>0</v>
      </c>
      <c r="S438" s="142">
        <v>0</v>
      </c>
      <c r="T438" s="143">
        <f t="shared" si="113"/>
        <v>0</v>
      </c>
      <c r="AR438" s="144" t="s">
        <v>375</v>
      </c>
      <c r="AT438" s="144" t="s">
        <v>265</v>
      </c>
      <c r="AU438" s="144" t="s">
        <v>292</v>
      </c>
      <c r="AY438" s="19" t="s">
        <v>263</v>
      </c>
      <c r="BE438" s="145">
        <f t="shared" si="114"/>
        <v>0</v>
      </c>
      <c r="BF438" s="145">
        <f t="shared" si="115"/>
        <v>0</v>
      </c>
      <c r="BG438" s="145">
        <f t="shared" si="116"/>
        <v>0</v>
      </c>
      <c r="BH438" s="145">
        <f t="shared" si="117"/>
        <v>0</v>
      </c>
      <c r="BI438" s="145">
        <f t="shared" si="118"/>
        <v>0</v>
      </c>
      <c r="BJ438" s="19" t="s">
        <v>88</v>
      </c>
      <c r="BK438" s="145">
        <f t="shared" si="119"/>
        <v>0</v>
      </c>
      <c r="BL438" s="19" t="s">
        <v>375</v>
      </c>
      <c r="BM438" s="144" t="s">
        <v>16109</v>
      </c>
    </row>
    <row r="439" spans="2:65" s="1" customFormat="1" ht="16.5" customHeight="1">
      <c r="B439" s="34"/>
      <c r="C439" s="133" t="s">
        <v>2483</v>
      </c>
      <c r="D439" s="133" t="s">
        <v>265</v>
      </c>
      <c r="E439" s="134" t="s">
        <v>9072</v>
      </c>
      <c r="F439" s="135" t="s">
        <v>9075</v>
      </c>
      <c r="G439" s="136" t="s">
        <v>6409</v>
      </c>
      <c r="H439" s="137">
        <v>7</v>
      </c>
      <c r="I439" s="138"/>
      <c r="J439" s="139">
        <f t="shared" si="110"/>
        <v>0</v>
      </c>
      <c r="K439" s="135" t="s">
        <v>19</v>
      </c>
      <c r="L439" s="34"/>
      <c r="M439" s="140" t="s">
        <v>19</v>
      </c>
      <c r="N439" s="141" t="s">
        <v>48</v>
      </c>
      <c r="P439" s="142">
        <f t="shared" si="111"/>
        <v>0</v>
      </c>
      <c r="Q439" s="142">
        <v>0</v>
      </c>
      <c r="R439" s="142">
        <f t="shared" si="112"/>
        <v>0</v>
      </c>
      <c r="S439" s="142">
        <v>0</v>
      </c>
      <c r="T439" s="143">
        <f t="shared" si="113"/>
        <v>0</v>
      </c>
      <c r="AR439" s="144" t="s">
        <v>375</v>
      </c>
      <c r="AT439" s="144" t="s">
        <v>265</v>
      </c>
      <c r="AU439" s="144" t="s">
        <v>292</v>
      </c>
      <c r="AY439" s="19" t="s">
        <v>263</v>
      </c>
      <c r="BE439" s="145">
        <f t="shared" si="114"/>
        <v>0</v>
      </c>
      <c r="BF439" s="145">
        <f t="shared" si="115"/>
        <v>0</v>
      </c>
      <c r="BG439" s="145">
        <f t="shared" si="116"/>
        <v>0</v>
      </c>
      <c r="BH439" s="145">
        <f t="shared" si="117"/>
        <v>0</v>
      </c>
      <c r="BI439" s="145">
        <f t="shared" si="118"/>
        <v>0</v>
      </c>
      <c r="BJ439" s="19" t="s">
        <v>88</v>
      </c>
      <c r="BK439" s="145">
        <f t="shared" si="119"/>
        <v>0</v>
      </c>
      <c r="BL439" s="19" t="s">
        <v>375</v>
      </c>
      <c r="BM439" s="144" t="s">
        <v>16110</v>
      </c>
    </row>
    <row r="440" spans="2:65" s="1" customFormat="1" ht="16.5" customHeight="1">
      <c r="B440" s="34"/>
      <c r="C440" s="133" t="s">
        <v>2491</v>
      </c>
      <c r="D440" s="133" t="s">
        <v>265</v>
      </c>
      <c r="E440" s="134" t="s">
        <v>9074</v>
      </c>
      <c r="F440" s="135" t="s">
        <v>9011</v>
      </c>
      <c r="G440" s="136" t="s">
        <v>6409</v>
      </c>
      <c r="H440" s="137">
        <v>14</v>
      </c>
      <c r="I440" s="138"/>
      <c r="J440" s="139">
        <f t="shared" si="110"/>
        <v>0</v>
      </c>
      <c r="K440" s="135" t="s">
        <v>19</v>
      </c>
      <c r="L440" s="34"/>
      <c r="M440" s="140" t="s">
        <v>19</v>
      </c>
      <c r="N440" s="141" t="s">
        <v>48</v>
      </c>
      <c r="P440" s="142">
        <f t="shared" si="111"/>
        <v>0</v>
      </c>
      <c r="Q440" s="142">
        <v>0</v>
      </c>
      <c r="R440" s="142">
        <f t="shared" si="112"/>
        <v>0</v>
      </c>
      <c r="S440" s="142">
        <v>0</v>
      </c>
      <c r="T440" s="143">
        <f t="shared" si="113"/>
        <v>0</v>
      </c>
      <c r="AR440" s="144" t="s">
        <v>375</v>
      </c>
      <c r="AT440" s="144" t="s">
        <v>265</v>
      </c>
      <c r="AU440" s="144" t="s">
        <v>292</v>
      </c>
      <c r="AY440" s="19" t="s">
        <v>263</v>
      </c>
      <c r="BE440" s="145">
        <f t="shared" si="114"/>
        <v>0</v>
      </c>
      <c r="BF440" s="145">
        <f t="shared" si="115"/>
        <v>0</v>
      </c>
      <c r="BG440" s="145">
        <f t="shared" si="116"/>
        <v>0</v>
      </c>
      <c r="BH440" s="145">
        <f t="shared" si="117"/>
        <v>0</v>
      </c>
      <c r="BI440" s="145">
        <f t="shared" si="118"/>
        <v>0</v>
      </c>
      <c r="BJ440" s="19" t="s">
        <v>88</v>
      </c>
      <c r="BK440" s="145">
        <f t="shared" si="119"/>
        <v>0</v>
      </c>
      <c r="BL440" s="19" t="s">
        <v>375</v>
      </c>
      <c r="BM440" s="144" t="s">
        <v>16111</v>
      </c>
    </row>
    <row r="441" spans="2:65" s="1" customFormat="1" ht="16.5" customHeight="1">
      <c r="B441" s="34"/>
      <c r="C441" s="133" t="s">
        <v>2496</v>
      </c>
      <c r="D441" s="190" t="s">
        <v>265</v>
      </c>
      <c r="E441" s="134" t="s">
        <v>9083</v>
      </c>
      <c r="F441" s="135" t="s">
        <v>9014</v>
      </c>
      <c r="G441" s="136" t="s">
        <v>6409</v>
      </c>
      <c r="H441" s="137">
        <v>7</v>
      </c>
      <c r="I441" s="138"/>
      <c r="J441" s="139">
        <f t="shared" si="110"/>
        <v>0</v>
      </c>
      <c r="K441" s="135" t="s">
        <v>19</v>
      </c>
      <c r="L441" s="34"/>
      <c r="M441" s="140" t="s">
        <v>19</v>
      </c>
      <c r="N441" s="141" t="s">
        <v>48</v>
      </c>
      <c r="P441" s="142">
        <f t="shared" si="111"/>
        <v>0</v>
      </c>
      <c r="Q441" s="142">
        <v>0</v>
      </c>
      <c r="R441" s="142">
        <f t="shared" si="112"/>
        <v>0</v>
      </c>
      <c r="S441" s="142">
        <v>0</v>
      </c>
      <c r="T441" s="143">
        <f t="shared" si="113"/>
        <v>0</v>
      </c>
      <c r="AR441" s="144" t="s">
        <v>375</v>
      </c>
      <c r="AT441" s="144" t="s">
        <v>265</v>
      </c>
      <c r="AU441" s="144" t="s">
        <v>292</v>
      </c>
      <c r="AY441" s="19" t="s">
        <v>263</v>
      </c>
      <c r="BE441" s="145">
        <f t="shared" si="114"/>
        <v>0</v>
      </c>
      <c r="BF441" s="145">
        <f t="shared" si="115"/>
        <v>0</v>
      </c>
      <c r="BG441" s="145">
        <f t="shared" si="116"/>
        <v>0</v>
      </c>
      <c r="BH441" s="145">
        <f t="shared" si="117"/>
        <v>0</v>
      </c>
      <c r="BI441" s="145">
        <f t="shared" si="118"/>
        <v>0</v>
      </c>
      <c r="BJ441" s="19" t="s">
        <v>88</v>
      </c>
      <c r="BK441" s="145">
        <f t="shared" si="119"/>
        <v>0</v>
      </c>
      <c r="BL441" s="19" t="s">
        <v>375</v>
      </c>
      <c r="BM441" s="144" t="s">
        <v>16112</v>
      </c>
    </row>
    <row r="442" spans="2:65" s="1" customFormat="1" ht="16.5" customHeight="1">
      <c r="B442" s="34"/>
      <c r="C442" s="133" t="s">
        <v>2501</v>
      </c>
      <c r="D442" s="133" t="s">
        <v>265</v>
      </c>
      <c r="E442" s="134" t="s">
        <v>9085</v>
      </c>
      <c r="F442" s="135" t="s">
        <v>9086</v>
      </c>
      <c r="G442" s="136" t="s">
        <v>490</v>
      </c>
      <c r="H442" s="137">
        <v>7</v>
      </c>
      <c r="I442" s="138"/>
      <c r="J442" s="139">
        <f t="shared" si="110"/>
        <v>0</v>
      </c>
      <c r="K442" s="135" t="s">
        <v>269</v>
      </c>
      <c r="L442" s="34"/>
      <c r="M442" s="140" t="s">
        <v>19</v>
      </c>
      <c r="N442" s="141" t="s">
        <v>48</v>
      </c>
      <c r="P442" s="142">
        <f t="shared" si="111"/>
        <v>0</v>
      </c>
      <c r="Q442" s="142">
        <v>0</v>
      </c>
      <c r="R442" s="142">
        <f t="shared" si="112"/>
        <v>0</v>
      </c>
      <c r="S442" s="142">
        <v>0</v>
      </c>
      <c r="T442" s="143">
        <f t="shared" si="113"/>
        <v>0</v>
      </c>
      <c r="AR442" s="144" t="s">
        <v>375</v>
      </c>
      <c r="AT442" s="144" t="s">
        <v>265</v>
      </c>
      <c r="AU442" s="144" t="s">
        <v>292</v>
      </c>
      <c r="AY442" s="19" t="s">
        <v>263</v>
      </c>
      <c r="BE442" s="145">
        <f t="shared" si="114"/>
        <v>0</v>
      </c>
      <c r="BF442" s="145">
        <f t="shared" si="115"/>
        <v>0</v>
      </c>
      <c r="BG442" s="145">
        <f t="shared" si="116"/>
        <v>0</v>
      </c>
      <c r="BH442" s="145">
        <f t="shared" si="117"/>
        <v>0</v>
      </c>
      <c r="BI442" s="145">
        <f t="shared" si="118"/>
        <v>0</v>
      </c>
      <c r="BJ442" s="19" t="s">
        <v>88</v>
      </c>
      <c r="BK442" s="145">
        <f t="shared" si="119"/>
        <v>0</v>
      </c>
      <c r="BL442" s="19" t="s">
        <v>375</v>
      </c>
      <c r="BM442" s="144" t="s">
        <v>16113</v>
      </c>
    </row>
    <row r="443" spans="2:65" s="1" customFormat="1" ht="10.199999999999999">
      <c r="B443" s="34"/>
      <c r="D443" s="146" t="s">
        <v>271</v>
      </c>
      <c r="F443" s="147" t="s">
        <v>9088</v>
      </c>
      <c r="I443" s="148"/>
      <c r="L443" s="34"/>
      <c r="M443" s="149"/>
      <c r="T443" s="55"/>
      <c r="AT443" s="19" t="s">
        <v>271</v>
      </c>
      <c r="AU443" s="19" t="s">
        <v>292</v>
      </c>
    </row>
    <row r="444" spans="2:65" s="1" customFormat="1" ht="16.5" customHeight="1">
      <c r="B444" s="34"/>
      <c r="C444" s="133" t="s">
        <v>2508</v>
      </c>
      <c r="D444" s="133" t="s">
        <v>265</v>
      </c>
      <c r="E444" s="134" t="s">
        <v>9085</v>
      </c>
      <c r="F444" s="135" t="s">
        <v>9086</v>
      </c>
      <c r="G444" s="136" t="s">
        <v>490</v>
      </c>
      <c r="H444" s="137">
        <v>18</v>
      </c>
      <c r="I444" s="138"/>
      <c r="J444" s="139">
        <f>ROUND(I444*H444,2)</f>
        <v>0</v>
      </c>
      <c r="K444" s="135" t="s">
        <v>269</v>
      </c>
      <c r="L444" s="34"/>
      <c r="M444" s="140" t="s">
        <v>19</v>
      </c>
      <c r="N444" s="141" t="s">
        <v>48</v>
      </c>
      <c r="P444" s="142">
        <f>O444*H444</f>
        <v>0</v>
      </c>
      <c r="Q444" s="142">
        <v>0</v>
      </c>
      <c r="R444" s="142">
        <f>Q444*H444</f>
        <v>0</v>
      </c>
      <c r="S444" s="142">
        <v>0</v>
      </c>
      <c r="T444" s="143">
        <f>S444*H444</f>
        <v>0</v>
      </c>
      <c r="AR444" s="144" t="s">
        <v>375</v>
      </c>
      <c r="AT444" s="144" t="s">
        <v>265</v>
      </c>
      <c r="AU444" s="144" t="s">
        <v>292</v>
      </c>
      <c r="AY444" s="19" t="s">
        <v>263</v>
      </c>
      <c r="BE444" s="145">
        <f>IF(N444="základní",J444,0)</f>
        <v>0</v>
      </c>
      <c r="BF444" s="145">
        <f>IF(N444="snížená",J444,0)</f>
        <v>0</v>
      </c>
      <c r="BG444" s="145">
        <f>IF(N444="zákl. přenesená",J444,0)</f>
        <v>0</v>
      </c>
      <c r="BH444" s="145">
        <f>IF(N444="sníž. přenesená",J444,0)</f>
        <v>0</v>
      </c>
      <c r="BI444" s="145">
        <f>IF(N444="nulová",J444,0)</f>
        <v>0</v>
      </c>
      <c r="BJ444" s="19" t="s">
        <v>88</v>
      </c>
      <c r="BK444" s="145">
        <f>ROUND(I444*H444,2)</f>
        <v>0</v>
      </c>
      <c r="BL444" s="19" t="s">
        <v>375</v>
      </c>
      <c r="BM444" s="144" t="s">
        <v>16114</v>
      </c>
    </row>
    <row r="445" spans="2:65" s="1" customFormat="1" ht="10.199999999999999">
      <c r="B445" s="34"/>
      <c r="D445" s="146" t="s">
        <v>271</v>
      </c>
      <c r="F445" s="147" t="s">
        <v>9088</v>
      </c>
      <c r="I445" s="148"/>
      <c r="L445" s="34"/>
      <c r="M445" s="149"/>
      <c r="T445" s="55"/>
      <c r="AT445" s="19" t="s">
        <v>271</v>
      </c>
      <c r="AU445" s="19" t="s">
        <v>292</v>
      </c>
    </row>
    <row r="446" spans="2:65" s="1" customFormat="1" ht="16.5" customHeight="1">
      <c r="B446" s="34"/>
      <c r="C446" s="133" t="s">
        <v>2513</v>
      </c>
      <c r="D446" s="133" t="s">
        <v>265</v>
      </c>
      <c r="E446" s="134" t="s">
        <v>7670</v>
      </c>
      <c r="F446" s="135" t="s">
        <v>7671</v>
      </c>
      <c r="G446" s="136" t="s">
        <v>490</v>
      </c>
      <c r="H446" s="137">
        <v>22</v>
      </c>
      <c r="I446" s="138"/>
      <c r="J446" s="139">
        <f>ROUND(I446*H446,2)</f>
        <v>0</v>
      </c>
      <c r="K446" s="135" t="s">
        <v>269</v>
      </c>
      <c r="L446" s="34"/>
      <c r="M446" s="140" t="s">
        <v>19</v>
      </c>
      <c r="N446" s="141" t="s">
        <v>48</v>
      </c>
      <c r="P446" s="142">
        <f>O446*H446</f>
        <v>0</v>
      </c>
      <c r="Q446" s="142">
        <v>0</v>
      </c>
      <c r="R446" s="142">
        <f>Q446*H446</f>
        <v>0</v>
      </c>
      <c r="S446" s="142">
        <v>0</v>
      </c>
      <c r="T446" s="143">
        <f>S446*H446</f>
        <v>0</v>
      </c>
      <c r="AR446" s="144" t="s">
        <v>375</v>
      </c>
      <c r="AT446" s="144" t="s">
        <v>265</v>
      </c>
      <c r="AU446" s="144" t="s">
        <v>292</v>
      </c>
      <c r="AY446" s="19" t="s">
        <v>263</v>
      </c>
      <c r="BE446" s="145">
        <f>IF(N446="základní",J446,0)</f>
        <v>0</v>
      </c>
      <c r="BF446" s="145">
        <f>IF(N446="snížená",J446,0)</f>
        <v>0</v>
      </c>
      <c r="BG446" s="145">
        <f>IF(N446="zákl. přenesená",J446,0)</f>
        <v>0</v>
      </c>
      <c r="BH446" s="145">
        <f>IF(N446="sníž. přenesená",J446,0)</f>
        <v>0</v>
      </c>
      <c r="BI446" s="145">
        <f>IF(N446="nulová",J446,0)</f>
        <v>0</v>
      </c>
      <c r="BJ446" s="19" t="s">
        <v>88</v>
      </c>
      <c r="BK446" s="145">
        <f>ROUND(I446*H446,2)</f>
        <v>0</v>
      </c>
      <c r="BL446" s="19" t="s">
        <v>375</v>
      </c>
      <c r="BM446" s="144" t="s">
        <v>16115</v>
      </c>
    </row>
    <row r="447" spans="2:65" s="1" customFormat="1" ht="10.199999999999999">
      <c r="B447" s="34"/>
      <c r="D447" s="146" t="s">
        <v>271</v>
      </c>
      <c r="F447" s="147" t="s">
        <v>7673</v>
      </c>
      <c r="I447" s="148"/>
      <c r="L447" s="34"/>
      <c r="M447" s="149"/>
      <c r="T447" s="55"/>
      <c r="AT447" s="19" t="s">
        <v>271</v>
      </c>
      <c r="AU447" s="19" t="s">
        <v>292</v>
      </c>
    </row>
    <row r="448" spans="2:65" s="1" customFormat="1" ht="16.5" customHeight="1">
      <c r="B448" s="34"/>
      <c r="C448" s="133" t="s">
        <v>2520</v>
      </c>
      <c r="D448" s="133" t="s">
        <v>265</v>
      </c>
      <c r="E448" s="134" t="s">
        <v>7670</v>
      </c>
      <c r="F448" s="135" t="s">
        <v>7671</v>
      </c>
      <c r="G448" s="136" t="s">
        <v>490</v>
      </c>
      <c r="H448" s="137">
        <v>2</v>
      </c>
      <c r="I448" s="138"/>
      <c r="J448" s="139">
        <f>ROUND(I448*H448,2)</f>
        <v>0</v>
      </c>
      <c r="K448" s="135" t="s">
        <v>269</v>
      </c>
      <c r="L448" s="34"/>
      <c r="M448" s="140" t="s">
        <v>19</v>
      </c>
      <c r="N448" s="141" t="s">
        <v>48</v>
      </c>
      <c r="P448" s="142">
        <f>O448*H448</f>
        <v>0</v>
      </c>
      <c r="Q448" s="142">
        <v>0</v>
      </c>
      <c r="R448" s="142">
        <f>Q448*H448</f>
        <v>0</v>
      </c>
      <c r="S448" s="142">
        <v>0</v>
      </c>
      <c r="T448" s="143">
        <f>S448*H448</f>
        <v>0</v>
      </c>
      <c r="AR448" s="144" t="s">
        <v>375</v>
      </c>
      <c r="AT448" s="144" t="s">
        <v>265</v>
      </c>
      <c r="AU448" s="144" t="s">
        <v>292</v>
      </c>
      <c r="AY448" s="19" t="s">
        <v>263</v>
      </c>
      <c r="BE448" s="145">
        <f>IF(N448="základní",J448,0)</f>
        <v>0</v>
      </c>
      <c r="BF448" s="145">
        <f>IF(N448="snížená",J448,0)</f>
        <v>0</v>
      </c>
      <c r="BG448" s="145">
        <f>IF(N448="zákl. přenesená",J448,0)</f>
        <v>0</v>
      </c>
      <c r="BH448" s="145">
        <f>IF(N448="sníž. přenesená",J448,0)</f>
        <v>0</v>
      </c>
      <c r="BI448" s="145">
        <f>IF(N448="nulová",J448,0)</f>
        <v>0</v>
      </c>
      <c r="BJ448" s="19" t="s">
        <v>88</v>
      </c>
      <c r="BK448" s="145">
        <f>ROUND(I448*H448,2)</f>
        <v>0</v>
      </c>
      <c r="BL448" s="19" t="s">
        <v>375</v>
      </c>
      <c r="BM448" s="144" t="s">
        <v>16116</v>
      </c>
    </row>
    <row r="449" spans="2:65" s="1" customFormat="1" ht="10.199999999999999">
      <c r="B449" s="34"/>
      <c r="D449" s="146" t="s">
        <v>271</v>
      </c>
      <c r="F449" s="147" t="s">
        <v>7673</v>
      </c>
      <c r="I449" s="148"/>
      <c r="L449" s="34"/>
      <c r="M449" s="149"/>
      <c r="T449" s="55"/>
      <c r="AT449" s="19" t="s">
        <v>271</v>
      </c>
      <c r="AU449" s="19" t="s">
        <v>292</v>
      </c>
    </row>
    <row r="450" spans="2:65" s="1" customFormat="1" ht="16.5" customHeight="1">
      <c r="B450" s="34"/>
      <c r="C450" s="133" t="s">
        <v>2526</v>
      </c>
      <c r="D450" s="133" t="s">
        <v>265</v>
      </c>
      <c r="E450" s="134" t="s">
        <v>9085</v>
      </c>
      <c r="F450" s="135" t="s">
        <v>9086</v>
      </c>
      <c r="G450" s="136" t="s">
        <v>490</v>
      </c>
      <c r="H450" s="137">
        <v>2</v>
      </c>
      <c r="I450" s="138"/>
      <c r="J450" s="139">
        <f>ROUND(I450*H450,2)</f>
        <v>0</v>
      </c>
      <c r="K450" s="135" t="s">
        <v>269</v>
      </c>
      <c r="L450" s="34"/>
      <c r="M450" s="140" t="s">
        <v>19</v>
      </c>
      <c r="N450" s="141" t="s">
        <v>48</v>
      </c>
      <c r="P450" s="142">
        <f>O450*H450</f>
        <v>0</v>
      </c>
      <c r="Q450" s="142">
        <v>0</v>
      </c>
      <c r="R450" s="142">
        <f>Q450*H450</f>
        <v>0</v>
      </c>
      <c r="S450" s="142">
        <v>0</v>
      </c>
      <c r="T450" s="143">
        <f>S450*H450</f>
        <v>0</v>
      </c>
      <c r="AR450" s="144" t="s">
        <v>375</v>
      </c>
      <c r="AT450" s="144" t="s">
        <v>265</v>
      </c>
      <c r="AU450" s="144" t="s">
        <v>292</v>
      </c>
      <c r="AY450" s="19" t="s">
        <v>263</v>
      </c>
      <c r="BE450" s="145">
        <f>IF(N450="základní",J450,0)</f>
        <v>0</v>
      </c>
      <c r="BF450" s="145">
        <f>IF(N450="snížená",J450,0)</f>
        <v>0</v>
      </c>
      <c r="BG450" s="145">
        <f>IF(N450="zákl. přenesená",J450,0)</f>
        <v>0</v>
      </c>
      <c r="BH450" s="145">
        <f>IF(N450="sníž. přenesená",J450,0)</f>
        <v>0</v>
      </c>
      <c r="BI450" s="145">
        <f>IF(N450="nulová",J450,0)</f>
        <v>0</v>
      </c>
      <c r="BJ450" s="19" t="s">
        <v>88</v>
      </c>
      <c r="BK450" s="145">
        <f>ROUND(I450*H450,2)</f>
        <v>0</v>
      </c>
      <c r="BL450" s="19" t="s">
        <v>375</v>
      </c>
      <c r="BM450" s="144" t="s">
        <v>16117</v>
      </c>
    </row>
    <row r="451" spans="2:65" s="1" customFormat="1" ht="10.199999999999999">
      <c r="B451" s="34"/>
      <c r="D451" s="146" t="s">
        <v>271</v>
      </c>
      <c r="F451" s="147" t="s">
        <v>9088</v>
      </c>
      <c r="I451" s="148"/>
      <c r="L451" s="34"/>
      <c r="M451" s="149"/>
      <c r="T451" s="55"/>
      <c r="AT451" s="19" t="s">
        <v>271</v>
      </c>
      <c r="AU451" s="19" t="s">
        <v>292</v>
      </c>
    </row>
    <row r="452" spans="2:65" s="1" customFormat="1" ht="16.5" customHeight="1">
      <c r="B452" s="34"/>
      <c r="C452" s="133" t="s">
        <v>2530</v>
      </c>
      <c r="D452" s="133" t="s">
        <v>265</v>
      </c>
      <c r="E452" s="134" t="s">
        <v>9085</v>
      </c>
      <c r="F452" s="135" t="s">
        <v>9086</v>
      </c>
      <c r="G452" s="136" t="s">
        <v>490</v>
      </c>
      <c r="H452" s="137">
        <v>6</v>
      </c>
      <c r="I452" s="138"/>
      <c r="J452" s="139">
        <f>ROUND(I452*H452,2)</f>
        <v>0</v>
      </c>
      <c r="K452" s="135" t="s">
        <v>269</v>
      </c>
      <c r="L452" s="34"/>
      <c r="M452" s="140" t="s">
        <v>19</v>
      </c>
      <c r="N452" s="141" t="s">
        <v>48</v>
      </c>
      <c r="P452" s="142">
        <f>O452*H452</f>
        <v>0</v>
      </c>
      <c r="Q452" s="142">
        <v>0</v>
      </c>
      <c r="R452" s="142">
        <f>Q452*H452</f>
        <v>0</v>
      </c>
      <c r="S452" s="142">
        <v>0</v>
      </c>
      <c r="T452" s="143">
        <f>S452*H452</f>
        <v>0</v>
      </c>
      <c r="AR452" s="144" t="s">
        <v>375</v>
      </c>
      <c r="AT452" s="144" t="s">
        <v>265</v>
      </c>
      <c r="AU452" s="144" t="s">
        <v>292</v>
      </c>
      <c r="AY452" s="19" t="s">
        <v>263</v>
      </c>
      <c r="BE452" s="145">
        <f>IF(N452="základní",J452,0)</f>
        <v>0</v>
      </c>
      <c r="BF452" s="145">
        <f>IF(N452="snížená",J452,0)</f>
        <v>0</v>
      </c>
      <c r="BG452" s="145">
        <f>IF(N452="zákl. přenesená",J452,0)</f>
        <v>0</v>
      </c>
      <c r="BH452" s="145">
        <f>IF(N452="sníž. přenesená",J452,0)</f>
        <v>0</v>
      </c>
      <c r="BI452" s="145">
        <f>IF(N452="nulová",J452,0)</f>
        <v>0</v>
      </c>
      <c r="BJ452" s="19" t="s">
        <v>88</v>
      </c>
      <c r="BK452" s="145">
        <f>ROUND(I452*H452,2)</f>
        <v>0</v>
      </c>
      <c r="BL452" s="19" t="s">
        <v>375</v>
      </c>
      <c r="BM452" s="144" t="s">
        <v>16118</v>
      </c>
    </row>
    <row r="453" spans="2:65" s="1" customFormat="1" ht="10.199999999999999">
      <c r="B453" s="34"/>
      <c r="D453" s="146" t="s">
        <v>271</v>
      </c>
      <c r="F453" s="147" t="s">
        <v>9088</v>
      </c>
      <c r="I453" s="148"/>
      <c r="L453" s="34"/>
      <c r="M453" s="149"/>
      <c r="T453" s="55"/>
      <c r="AT453" s="19" t="s">
        <v>271</v>
      </c>
      <c r="AU453" s="19" t="s">
        <v>292</v>
      </c>
    </row>
    <row r="454" spans="2:65" s="1" customFormat="1" ht="16.5" customHeight="1">
      <c r="B454" s="34"/>
      <c r="C454" s="133" t="s">
        <v>2534</v>
      </c>
      <c r="D454" s="133" t="s">
        <v>265</v>
      </c>
      <c r="E454" s="134" t="s">
        <v>7670</v>
      </c>
      <c r="F454" s="135" t="s">
        <v>7671</v>
      </c>
      <c r="G454" s="136" t="s">
        <v>490</v>
      </c>
      <c r="H454" s="137">
        <v>8</v>
      </c>
      <c r="I454" s="138"/>
      <c r="J454" s="139">
        <f>ROUND(I454*H454,2)</f>
        <v>0</v>
      </c>
      <c r="K454" s="135" t="s">
        <v>269</v>
      </c>
      <c r="L454" s="34"/>
      <c r="M454" s="140" t="s">
        <v>19</v>
      </c>
      <c r="N454" s="141" t="s">
        <v>48</v>
      </c>
      <c r="P454" s="142">
        <f>O454*H454</f>
        <v>0</v>
      </c>
      <c r="Q454" s="142">
        <v>0</v>
      </c>
      <c r="R454" s="142">
        <f>Q454*H454</f>
        <v>0</v>
      </c>
      <c r="S454" s="142">
        <v>0</v>
      </c>
      <c r="T454" s="143">
        <f>S454*H454</f>
        <v>0</v>
      </c>
      <c r="AR454" s="144" t="s">
        <v>375</v>
      </c>
      <c r="AT454" s="144" t="s">
        <v>265</v>
      </c>
      <c r="AU454" s="144" t="s">
        <v>292</v>
      </c>
      <c r="AY454" s="19" t="s">
        <v>263</v>
      </c>
      <c r="BE454" s="145">
        <f>IF(N454="základní",J454,0)</f>
        <v>0</v>
      </c>
      <c r="BF454" s="145">
        <f>IF(N454="snížená",J454,0)</f>
        <v>0</v>
      </c>
      <c r="BG454" s="145">
        <f>IF(N454="zákl. přenesená",J454,0)</f>
        <v>0</v>
      </c>
      <c r="BH454" s="145">
        <f>IF(N454="sníž. přenesená",J454,0)</f>
        <v>0</v>
      </c>
      <c r="BI454" s="145">
        <f>IF(N454="nulová",J454,0)</f>
        <v>0</v>
      </c>
      <c r="BJ454" s="19" t="s">
        <v>88</v>
      </c>
      <c r="BK454" s="145">
        <f>ROUND(I454*H454,2)</f>
        <v>0</v>
      </c>
      <c r="BL454" s="19" t="s">
        <v>375</v>
      </c>
      <c r="BM454" s="144" t="s">
        <v>16119</v>
      </c>
    </row>
    <row r="455" spans="2:65" s="1" customFormat="1" ht="10.199999999999999">
      <c r="B455" s="34"/>
      <c r="D455" s="146" t="s">
        <v>271</v>
      </c>
      <c r="F455" s="147" t="s">
        <v>7673</v>
      </c>
      <c r="I455" s="148"/>
      <c r="L455" s="34"/>
      <c r="M455" s="149"/>
      <c r="T455" s="55"/>
      <c r="AT455" s="19" t="s">
        <v>271</v>
      </c>
      <c r="AU455" s="19" t="s">
        <v>292</v>
      </c>
    </row>
    <row r="456" spans="2:65" s="1" customFormat="1" ht="16.5" customHeight="1">
      <c r="B456" s="34"/>
      <c r="C456" s="133" t="s">
        <v>2541</v>
      </c>
      <c r="D456" s="133" t="s">
        <v>265</v>
      </c>
      <c r="E456" s="134" t="s">
        <v>9095</v>
      </c>
      <c r="F456" s="135" t="s">
        <v>9096</v>
      </c>
      <c r="G456" s="136" t="s">
        <v>490</v>
      </c>
      <c r="H456" s="137">
        <v>1</v>
      </c>
      <c r="I456" s="138"/>
      <c r="J456" s="139">
        <f>ROUND(I456*H456,2)</f>
        <v>0</v>
      </c>
      <c r="K456" s="135" t="s">
        <v>269</v>
      </c>
      <c r="L456" s="34"/>
      <c r="M456" s="140" t="s">
        <v>19</v>
      </c>
      <c r="N456" s="141" t="s">
        <v>48</v>
      </c>
      <c r="P456" s="142">
        <f>O456*H456</f>
        <v>0</v>
      </c>
      <c r="Q456" s="142">
        <v>0</v>
      </c>
      <c r="R456" s="142">
        <f>Q456*H456</f>
        <v>0</v>
      </c>
      <c r="S456" s="142">
        <v>0</v>
      </c>
      <c r="T456" s="143">
        <f>S456*H456</f>
        <v>0</v>
      </c>
      <c r="AR456" s="144" t="s">
        <v>375</v>
      </c>
      <c r="AT456" s="144" t="s">
        <v>265</v>
      </c>
      <c r="AU456" s="144" t="s">
        <v>292</v>
      </c>
      <c r="AY456" s="19" t="s">
        <v>263</v>
      </c>
      <c r="BE456" s="145">
        <f>IF(N456="základní",J456,0)</f>
        <v>0</v>
      </c>
      <c r="BF456" s="145">
        <f>IF(N456="snížená",J456,0)</f>
        <v>0</v>
      </c>
      <c r="BG456" s="145">
        <f>IF(N456="zákl. přenesená",J456,0)</f>
        <v>0</v>
      </c>
      <c r="BH456" s="145">
        <f>IF(N456="sníž. přenesená",J456,0)</f>
        <v>0</v>
      </c>
      <c r="BI456" s="145">
        <f>IF(N456="nulová",J456,0)</f>
        <v>0</v>
      </c>
      <c r="BJ456" s="19" t="s">
        <v>88</v>
      </c>
      <c r="BK456" s="145">
        <f>ROUND(I456*H456,2)</f>
        <v>0</v>
      </c>
      <c r="BL456" s="19" t="s">
        <v>375</v>
      </c>
      <c r="BM456" s="144" t="s">
        <v>16120</v>
      </c>
    </row>
    <row r="457" spans="2:65" s="1" customFormat="1" ht="10.199999999999999">
      <c r="B457" s="34"/>
      <c r="D457" s="146" t="s">
        <v>271</v>
      </c>
      <c r="F457" s="147" t="s">
        <v>9098</v>
      </c>
      <c r="I457" s="148"/>
      <c r="L457" s="34"/>
      <c r="M457" s="149"/>
      <c r="T457" s="55"/>
      <c r="AT457" s="19" t="s">
        <v>271</v>
      </c>
      <c r="AU457" s="19" t="s">
        <v>292</v>
      </c>
    </row>
    <row r="458" spans="2:65" s="1" customFormat="1" ht="16.5" customHeight="1">
      <c r="B458" s="34"/>
      <c r="C458" s="133" t="s">
        <v>2545</v>
      </c>
      <c r="D458" s="133" t="s">
        <v>265</v>
      </c>
      <c r="E458" s="134" t="s">
        <v>9099</v>
      </c>
      <c r="F458" s="135" t="s">
        <v>9100</v>
      </c>
      <c r="G458" s="136" t="s">
        <v>490</v>
      </c>
      <c r="H458" s="137">
        <v>2</v>
      </c>
      <c r="I458" s="138"/>
      <c r="J458" s="139">
        <f>ROUND(I458*H458,2)</f>
        <v>0</v>
      </c>
      <c r="K458" s="135" t="s">
        <v>269</v>
      </c>
      <c r="L458" s="34"/>
      <c r="M458" s="140" t="s">
        <v>19</v>
      </c>
      <c r="N458" s="141" t="s">
        <v>48</v>
      </c>
      <c r="P458" s="142">
        <f>O458*H458</f>
        <v>0</v>
      </c>
      <c r="Q458" s="142">
        <v>0</v>
      </c>
      <c r="R458" s="142">
        <f>Q458*H458</f>
        <v>0</v>
      </c>
      <c r="S458" s="142">
        <v>0</v>
      </c>
      <c r="T458" s="143">
        <f>S458*H458</f>
        <v>0</v>
      </c>
      <c r="AR458" s="144" t="s">
        <v>375</v>
      </c>
      <c r="AT458" s="144" t="s">
        <v>265</v>
      </c>
      <c r="AU458" s="144" t="s">
        <v>292</v>
      </c>
      <c r="AY458" s="19" t="s">
        <v>263</v>
      </c>
      <c r="BE458" s="145">
        <f>IF(N458="základní",J458,0)</f>
        <v>0</v>
      </c>
      <c r="BF458" s="145">
        <f>IF(N458="snížená",J458,0)</f>
        <v>0</v>
      </c>
      <c r="BG458" s="145">
        <f>IF(N458="zákl. přenesená",J458,0)</f>
        <v>0</v>
      </c>
      <c r="BH458" s="145">
        <f>IF(N458="sníž. přenesená",J458,0)</f>
        <v>0</v>
      </c>
      <c r="BI458" s="145">
        <f>IF(N458="nulová",J458,0)</f>
        <v>0</v>
      </c>
      <c r="BJ458" s="19" t="s">
        <v>88</v>
      </c>
      <c r="BK458" s="145">
        <f>ROUND(I458*H458,2)</f>
        <v>0</v>
      </c>
      <c r="BL458" s="19" t="s">
        <v>375</v>
      </c>
      <c r="BM458" s="144" t="s">
        <v>16121</v>
      </c>
    </row>
    <row r="459" spans="2:65" s="1" customFormat="1" ht="10.199999999999999">
      <c r="B459" s="34"/>
      <c r="D459" s="146" t="s">
        <v>271</v>
      </c>
      <c r="F459" s="147" t="s">
        <v>9102</v>
      </c>
      <c r="I459" s="148"/>
      <c r="L459" s="34"/>
      <c r="M459" s="149"/>
      <c r="T459" s="55"/>
      <c r="AT459" s="19" t="s">
        <v>271</v>
      </c>
      <c r="AU459" s="19" t="s">
        <v>292</v>
      </c>
    </row>
    <row r="460" spans="2:65" s="1" customFormat="1" ht="16.5" customHeight="1">
      <c r="B460" s="34"/>
      <c r="C460" s="133" t="s">
        <v>2550</v>
      </c>
      <c r="D460" s="133" t="s">
        <v>265</v>
      </c>
      <c r="E460" s="134" t="s">
        <v>9103</v>
      </c>
      <c r="F460" s="135" t="s">
        <v>9104</v>
      </c>
      <c r="G460" s="136" t="s">
        <v>490</v>
      </c>
      <c r="H460" s="137">
        <v>1</v>
      </c>
      <c r="I460" s="138"/>
      <c r="J460" s="139">
        <f>ROUND(I460*H460,2)</f>
        <v>0</v>
      </c>
      <c r="K460" s="135" t="s">
        <v>269</v>
      </c>
      <c r="L460" s="34"/>
      <c r="M460" s="140" t="s">
        <v>19</v>
      </c>
      <c r="N460" s="141" t="s">
        <v>48</v>
      </c>
      <c r="P460" s="142">
        <f>O460*H460</f>
        <v>0</v>
      </c>
      <c r="Q460" s="142">
        <v>0</v>
      </c>
      <c r="R460" s="142">
        <f>Q460*H460</f>
        <v>0</v>
      </c>
      <c r="S460" s="142">
        <v>0</v>
      </c>
      <c r="T460" s="143">
        <f>S460*H460</f>
        <v>0</v>
      </c>
      <c r="AR460" s="144" t="s">
        <v>375</v>
      </c>
      <c r="AT460" s="144" t="s">
        <v>265</v>
      </c>
      <c r="AU460" s="144" t="s">
        <v>292</v>
      </c>
      <c r="AY460" s="19" t="s">
        <v>263</v>
      </c>
      <c r="BE460" s="145">
        <f>IF(N460="základní",J460,0)</f>
        <v>0</v>
      </c>
      <c r="BF460" s="145">
        <f>IF(N460="snížená",J460,0)</f>
        <v>0</v>
      </c>
      <c r="BG460" s="145">
        <f>IF(N460="zákl. přenesená",J460,0)</f>
        <v>0</v>
      </c>
      <c r="BH460" s="145">
        <f>IF(N460="sníž. přenesená",J460,0)</f>
        <v>0</v>
      </c>
      <c r="BI460" s="145">
        <f>IF(N460="nulová",J460,0)</f>
        <v>0</v>
      </c>
      <c r="BJ460" s="19" t="s">
        <v>88</v>
      </c>
      <c r="BK460" s="145">
        <f>ROUND(I460*H460,2)</f>
        <v>0</v>
      </c>
      <c r="BL460" s="19" t="s">
        <v>375</v>
      </c>
      <c r="BM460" s="144" t="s">
        <v>16122</v>
      </c>
    </row>
    <row r="461" spans="2:65" s="1" customFormat="1" ht="10.199999999999999">
      <c r="B461" s="34"/>
      <c r="D461" s="146" t="s">
        <v>271</v>
      </c>
      <c r="F461" s="147" t="s">
        <v>9106</v>
      </c>
      <c r="I461" s="148"/>
      <c r="L461" s="34"/>
      <c r="M461" s="149"/>
      <c r="T461" s="55"/>
      <c r="AT461" s="19" t="s">
        <v>271</v>
      </c>
      <c r="AU461" s="19" t="s">
        <v>292</v>
      </c>
    </row>
    <row r="462" spans="2:65" s="1" customFormat="1" ht="16.5" customHeight="1">
      <c r="B462" s="34"/>
      <c r="C462" s="133" t="s">
        <v>2556</v>
      </c>
      <c r="D462" s="133" t="s">
        <v>265</v>
      </c>
      <c r="E462" s="134" t="s">
        <v>9077</v>
      </c>
      <c r="F462" s="135" t="s">
        <v>9110</v>
      </c>
      <c r="G462" s="136" t="s">
        <v>280</v>
      </c>
      <c r="H462" s="137">
        <v>1</v>
      </c>
      <c r="I462" s="138"/>
      <c r="J462" s="139">
        <f>ROUND(I462*H462,2)</f>
        <v>0</v>
      </c>
      <c r="K462" s="135" t="s">
        <v>19</v>
      </c>
      <c r="L462" s="34"/>
      <c r="M462" s="140" t="s">
        <v>19</v>
      </c>
      <c r="N462" s="141" t="s">
        <v>48</v>
      </c>
      <c r="P462" s="142">
        <f>O462*H462</f>
        <v>0</v>
      </c>
      <c r="Q462" s="142">
        <v>0</v>
      </c>
      <c r="R462" s="142">
        <f>Q462*H462</f>
        <v>0</v>
      </c>
      <c r="S462" s="142">
        <v>0</v>
      </c>
      <c r="T462" s="143">
        <f>S462*H462</f>
        <v>0</v>
      </c>
      <c r="AR462" s="144" t="s">
        <v>375</v>
      </c>
      <c r="AT462" s="144" t="s">
        <v>265</v>
      </c>
      <c r="AU462" s="144" t="s">
        <v>292</v>
      </c>
      <c r="AY462" s="19" t="s">
        <v>263</v>
      </c>
      <c r="BE462" s="145">
        <f>IF(N462="základní",J462,0)</f>
        <v>0</v>
      </c>
      <c r="BF462" s="145">
        <f>IF(N462="snížená",J462,0)</f>
        <v>0</v>
      </c>
      <c r="BG462" s="145">
        <f>IF(N462="zákl. přenesená",J462,0)</f>
        <v>0</v>
      </c>
      <c r="BH462" s="145">
        <f>IF(N462="sníž. přenesená",J462,0)</f>
        <v>0</v>
      </c>
      <c r="BI462" s="145">
        <f>IF(N462="nulová",J462,0)</f>
        <v>0</v>
      </c>
      <c r="BJ462" s="19" t="s">
        <v>88</v>
      </c>
      <c r="BK462" s="145">
        <f>ROUND(I462*H462,2)</f>
        <v>0</v>
      </c>
      <c r="BL462" s="19" t="s">
        <v>375</v>
      </c>
      <c r="BM462" s="144" t="s">
        <v>16123</v>
      </c>
    </row>
    <row r="463" spans="2:65" s="1" customFormat="1" ht="16.5" customHeight="1">
      <c r="B463" s="34"/>
      <c r="C463" s="133" t="s">
        <v>2560</v>
      </c>
      <c r="D463" s="133" t="s">
        <v>265</v>
      </c>
      <c r="E463" s="134" t="s">
        <v>9079</v>
      </c>
      <c r="F463" s="135" t="s">
        <v>8167</v>
      </c>
      <c r="G463" s="136" t="s">
        <v>8164</v>
      </c>
      <c r="H463" s="137">
        <v>6</v>
      </c>
      <c r="I463" s="138"/>
      <c r="J463" s="139">
        <f>ROUND(I463*H463,2)</f>
        <v>0</v>
      </c>
      <c r="K463" s="135" t="s">
        <v>19</v>
      </c>
      <c r="L463" s="34"/>
      <c r="M463" s="140" t="s">
        <v>19</v>
      </c>
      <c r="N463" s="141" t="s">
        <v>48</v>
      </c>
      <c r="P463" s="142">
        <f>O463*H463</f>
        <v>0</v>
      </c>
      <c r="Q463" s="142">
        <v>0</v>
      </c>
      <c r="R463" s="142">
        <f>Q463*H463</f>
        <v>0</v>
      </c>
      <c r="S463" s="142">
        <v>0</v>
      </c>
      <c r="T463" s="143">
        <f>S463*H463</f>
        <v>0</v>
      </c>
      <c r="AR463" s="144" t="s">
        <v>375</v>
      </c>
      <c r="AT463" s="144" t="s">
        <v>265</v>
      </c>
      <c r="AU463" s="144" t="s">
        <v>292</v>
      </c>
      <c r="AY463" s="19" t="s">
        <v>263</v>
      </c>
      <c r="BE463" s="145">
        <f>IF(N463="základní",J463,0)</f>
        <v>0</v>
      </c>
      <c r="BF463" s="145">
        <f>IF(N463="snížená",J463,0)</f>
        <v>0</v>
      </c>
      <c r="BG463" s="145">
        <f>IF(N463="zákl. přenesená",J463,0)</f>
        <v>0</v>
      </c>
      <c r="BH463" s="145">
        <f>IF(N463="sníž. přenesená",J463,0)</f>
        <v>0</v>
      </c>
      <c r="BI463" s="145">
        <f>IF(N463="nulová",J463,0)</f>
        <v>0</v>
      </c>
      <c r="BJ463" s="19" t="s">
        <v>88</v>
      </c>
      <c r="BK463" s="145">
        <f>ROUND(I463*H463,2)</f>
        <v>0</v>
      </c>
      <c r="BL463" s="19" t="s">
        <v>375</v>
      </c>
      <c r="BM463" s="144" t="s">
        <v>16124</v>
      </c>
    </row>
    <row r="464" spans="2:65" s="1" customFormat="1" ht="16.5" customHeight="1">
      <c r="B464" s="34"/>
      <c r="C464" s="133" t="s">
        <v>2566</v>
      </c>
      <c r="D464" s="133" t="s">
        <v>265</v>
      </c>
      <c r="E464" s="134" t="s">
        <v>9081</v>
      </c>
      <c r="F464" s="135" t="s">
        <v>8170</v>
      </c>
      <c r="G464" s="136" t="s">
        <v>8164</v>
      </c>
      <c r="H464" s="137">
        <v>4</v>
      </c>
      <c r="I464" s="138"/>
      <c r="J464" s="139">
        <f>ROUND(I464*H464,2)</f>
        <v>0</v>
      </c>
      <c r="K464" s="135" t="s">
        <v>19</v>
      </c>
      <c r="L464" s="34"/>
      <c r="M464" s="140" t="s">
        <v>19</v>
      </c>
      <c r="N464" s="141" t="s">
        <v>48</v>
      </c>
      <c r="P464" s="142">
        <f>O464*H464</f>
        <v>0</v>
      </c>
      <c r="Q464" s="142">
        <v>0</v>
      </c>
      <c r="R464" s="142">
        <f>Q464*H464</f>
        <v>0</v>
      </c>
      <c r="S464" s="142">
        <v>0</v>
      </c>
      <c r="T464" s="143">
        <f>S464*H464</f>
        <v>0</v>
      </c>
      <c r="AR464" s="144" t="s">
        <v>375</v>
      </c>
      <c r="AT464" s="144" t="s">
        <v>265</v>
      </c>
      <c r="AU464" s="144" t="s">
        <v>292</v>
      </c>
      <c r="AY464" s="19" t="s">
        <v>263</v>
      </c>
      <c r="BE464" s="145">
        <f>IF(N464="základní",J464,0)</f>
        <v>0</v>
      </c>
      <c r="BF464" s="145">
        <f>IF(N464="snížená",J464,0)</f>
        <v>0</v>
      </c>
      <c r="BG464" s="145">
        <f>IF(N464="zákl. přenesená",J464,0)</f>
        <v>0</v>
      </c>
      <c r="BH464" s="145">
        <f>IF(N464="sníž. přenesená",J464,0)</f>
        <v>0</v>
      </c>
      <c r="BI464" s="145">
        <f>IF(N464="nulová",J464,0)</f>
        <v>0</v>
      </c>
      <c r="BJ464" s="19" t="s">
        <v>88</v>
      </c>
      <c r="BK464" s="145">
        <f>ROUND(I464*H464,2)</f>
        <v>0</v>
      </c>
      <c r="BL464" s="19" t="s">
        <v>375</v>
      </c>
      <c r="BM464" s="144" t="s">
        <v>16125</v>
      </c>
    </row>
    <row r="465" spans="2:65" s="1" customFormat="1" ht="16.5" customHeight="1">
      <c r="B465" s="34"/>
      <c r="C465" s="133" t="s">
        <v>2570</v>
      </c>
      <c r="D465" s="133" t="s">
        <v>265</v>
      </c>
      <c r="E465" s="134" t="s">
        <v>16126</v>
      </c>
      <c r="F465" s="135" t="s">
        <v>8179</v>
      </c>
      <c r="G465" s="136" t="s">
        <v>490</v>
      </c>
      <c r="H465" s="137">
        <v>1</v>
      </c>
      <c r="I465" s="138"/>
      <c r="J465" s="139">
        <f>ROUND(I465*H465,2)</f>
        <v>0</v>
      </c>
      <c r="K465" s="135" t="s">
        <v>19</v>
      </c>
      <c r="L465" s="34"/>
      <c r="M465" s="195" t="s">
        <v>19</v>
      </c>
      <c r="N465" s="196" t="s">
        <v>48</v>
      </c>
      <c r="O465" s="193"/>
      <c r="P465" s="197">
        <f>O465*H465</f>
        <v>0</v>
      </c>
      <c r="Q465" s="197">
        <v>0</v>
      </c>
      <c r="R465" s="197">
        <f>Q465*H465</f>
        <v>0</v>
      </c>
      <c r="S465" s="197">
        <v>0</v>
      </c>
      <c r="T465" s="198">
        <f>S465*H465</f>
        <v>0</v>
      </c>
      <c r="AR465" s="144" t="s">
        <v>375</v>
      </c>
      <c r="AT465" s="144" t="s">
        <v>265</v>
      </c>
      <c r="AU465" s="144" t="s">
        <v>292</v>
      </c>
      <c r="AY465" s="19" t="s">
        <v>263</v>
      </c>
      <c r="BE465" s="145">
        <f>IF(N465="základní",J465,0)</f>
        <v>0</v>
      </c>
      <c r="BF465" s="145">
        <f>IF(N465="snížená",J465,0)</f>
        <v>0</v>
      </c>
      <c r="BG465" s="145">
        <f>IF(N465="zákl. přenesená",J465,0)</f>
        <v>0</v>
      </c>
      <c r="BH465" s="145">
        <f>IF(N465="sníž. přenesená",J465,0)</f>
        <v>0</v>
      </c>
      <c r="BI465" s="145">
        <f>IF(N465="nulová",J465,0)</f>
        <v>0</v>
      </c>
      <c r="BJ465" s="19" t="s">
        <v>88</v>
      </c>
      <c r="BK465" s="145">
        <f>ROUND(I465*H465,2)</f>
        <v>0</v>
      </c>
      <c r="BL465" s="19" t="s">
        <v>375</v>
      </c>
      <c r="BM465" s="144" t="s">
        <v>16127</v>
      </c>
    </row>
    <row r="466" spans="2:65" s="1" customFormat="1" ht="6.9" customHeight="1">
      <c r="B466" s="43"/>
      <c r="C466" s="44"/>
      <c r="D466" s="44"/>
      <c r="E466" s="44"/>
      <c r="F466" s="44"/>
      <c r="G466" s="44"/>
      <c r="H466" s="44"/>
      <c r="I466" s="44"/>
      <c r="J466" s="44"/>
      <c r="K466" s="44"/>
      <c r="L466" s="34"/>
    </row>
  </sheetData>
  <sheetProtection algorithmName="SHA-512" hashValue="q1LKOoDpKZRpqarGTLXm/XGLIszpmKPQNxcpC2gv42XyhYrLQHn/tpnECEYU2SiL+gYe6Rc3AM4j5oeN2tDOug==" saltValue="/yZ7dz8fn9fnV9DT9MvUDayobPraA94hfGndYwu2U/PDZQLdYE0/qoKD1nCdiJo5GszjjP4ioXMVCN7l4QVn+A==" spinCount="100000" sheet="1" objects="1" scenarios="1" formatColumns="0" formatRows="0" autoFilter="0"/>
  <autoFilter ref="C101:K465" xr:uid="{00000000-0009-0000-0000-00000F000000}"/>
  <mergeCells count="15">
    <mergeCell ref="E88:H88"/>
    <mergeCell ref="E92:H92"/>
    <mergeCell ref="E90:H90"/>
    <mergeCell ref="E94:H94"/>
    <mergeCell ref="L2:V2"/>
    <mergeCell ref="E31:H31"/>
    <mergeCell ref="E52:H52"/>
    <mergeCell ref="E56:H56"/>
    <mergeCell ref="E54:H54"/>
    <mergeCell ref="E58:H58"/>
    <mergeCell ref="E7:H7"/>
    <mergeCell ref="E11:H11"/>
    <mergeCell ref="E9:H9"/>
    <mergeCell ref="E13:H13"/>
    <mergeCell ref="E22:H22"/>
  </mergeCells>
  <hyperlinks>
    <hyperlink ref="F189" r:id="rId1" xr:uid="{00000000-0004-0000-0F00-000000000000}"/>
    <hyperlink ref="F191" r:id="rId2" xr:uid="{00000000-0004-0000-0F00-000001000000}"/>
    <hyperlink ref="F193" r:id="rId3" xr:uid="{00000000-0004-0000-0F00-000002000000}"/>
    <hyperlink ref="F195" r:id="rId4" xr:uid="{00000000-0004-0000-0F00-000003000000}"/>
    <hyperlink ref="F197" r:id="rId5" xr:uid="{00000000-0004-0000-0F00-000004000000}"/>
    <hyperlink ref="F199" r:id="rId6" xr:uid="{00000000-0004-0000-0F00-000005000000}"/>
    <hyperlink ref="F201" r:id="rId7" xr:uid="{00000000-0004-0000-0F00-000006000000}"/>
    <hyperlink ref="F203" r:id="rId8" xr:uid="{00000000-0004-0000-0F00-000007000000}"/>
    <hyperlink ref="F205" r:id="rId9" xr:uid="{00000000-0004-0000-0F00-000008000000}"/>
    <hyperlink ref="F207" r:id="rId10" xr:uid="{00000000-0004-0000-0F00-000009000000}"/>
    <hyperlink ref="F209" r:id="rId11" xr:uid="{00000000-0004-0000-0F00-00000A000000}"/>
    <hyperlink ref="F211" r:id="rId12" xr:uid="{00000000-0004-0000-0F00-00000B000000}"/>
    <hyperlink ref="F214" r:id="rId13" xr:uid="{00000000-0004-0000-0F00-00000C000000}"/>
    <hyperlink ref="F216" r:id="rId14" xr:uid="{00000000-0004-0000-0F00-00000D000000}"/>
    <hyperlink ref="F218" r:id="rId15" xr:uid="{00000000-0004-0000-0F00-00000E000000}"/>
    <hyperlink ref="F220" r:id="rId16" xr:uid="{00000000-0004-0000-0F00-00000F000000}"/>
    <hyperlink ref="F222" r:id="rId17" xr:uid="{00000000-0004-0000-0F00-000010000000}"/>
    <hyperlink ref="F224" r:id="rId18" xr:uid="{00000000-0004-0000-0F00-000011000000}"/>
    <hyperlink ref="F226" r:id="rId19" xr:uid="{00000000-0004-0000-0F00-000012000000}"/>
    <hyperlink ref="F228" r:id="rId20" xr:uid="{00000000-0004-0000-0F00-000013000000}"/>
    <hyperlink ref="F230" r:id="rId21" xr:uid="{00000000-0004-0000-0F00-000014000000}"/>
    <hyperlink ref="F232" r:id="rId22" xr:uid="{00000000-0004-0000-0F00-000015000000}"/>
    <hyperlink ref="F234" r:id="rId23" xr:uid="{00000000-0004-0000-0F00-000016000000}"/>
    <hyperlink ref="F236" r:id="rId24" xr:uid="{00000000-0004-0000-0F00-000017000000}"/>
    <hyperlink ref="F238" r:id="rId25" xr:uid="{00000000-0004-0000-0F00-000018000000}"/>
    <hyperlink ref="F240" r:id="rId26" xr:uid="{00000000-0004-0000-0F00-000019000000}"/>
    <hyperlink ref="F242" r:id="rId27" xr:uid="{00000000-0004-0000-0F00-00001A000000}"/>
    <hyperlink ref="F259" r:id="rId28" xr:uid="{00000000-0004-0000-0F00-00001B000000}"/>
    <hyperlink ref="F261" r:id="rId29" xr:uid="{00000000-0004-0000-0F00-00001C000000}"/>
    <hyperlink ref="F263" r:id="rId30" xr:uid="{00000000-0004-0000-0F00-00001D000000}"/>
    <hyperlink ref="F271" r:id="rId31" xr:uid="{00000000-0004-0000-0F00-00001E000000}"/>
    <hyperlink ref="F273" r:id="rId32" xr:uid="{00000000-0004-0000-0F00-00001F000000}"/>
    <hyperlink ref="F275" r:id="rId33" xr:uid="{00000000-0004-0000-0F00-000020000000}"/>
    <hyperlink ref="F277" r:id="rId34" xr:uid="{00000000-0004-0000-0F00-000021000000}"/>
    <hyperlink ref="F279" r:id="rId35" xr:uid="{00000000-0004-0000-0F00-000022000000}"/>
    <hyperlink ref="F294" r:id="rId36" xr:uid="{00000000-0004-0000-0F00-000023000000}"/>
    <hyperlink ref="F296" r:id="rId37" xr:uid="{00000000-0004-0000-0F00-000024000000}"/>
    <hyperlink ref="F298" r:id="rId38" xr:uid="{00000000-0004-0000-0F00-000025000000}"/>
    <hyperlink ref="F310" r:id="rId39" xr:uid="{00000000-0004-0000-0F00-000026000000}"/>
    <hyperlink ref="F312" r:id="rId40" xr:uid="{00000000-0004-0000-0F00-000027000000}"/>
    <hyperlink ref="F314" r:id="rId41" xr:uid="{00000000-0004-0000-0F00-000028000000}"/>
    <hyperlink ref="F316" r:id="rId42" xr:uid="{00000000-0004-0000-0F00-000029000000}"/>
    <hyperlink ref="F320" r:id="rId43" xr:uid="{00000000-0004-0000-0F00-00002A000000}"/>
    <hyperlink ref="F322" r:id="rId44" xr:uid="{00000000-0004-0000-0F00-00002B000000}"/>
    <hyperlink ref="F325" r:id="rId45" xr:uid="{00000000-0004-0000-0F00-00002C000000}"/>
    <hyperlink ref="F327" r:id="rId46" xr:uid="{00000000-0004-0000-0F00-00002D000000}"/>
    <hyperlink ref="F329" r:id="rId47" xr:uid="{00000000-0004-0000-0F00-00002E000000}"/>
    <hyperlink ref="F332" r:id="rId48" xr:uid="{00000000-0004-0000-0F00-00002F000000}"/>
    <hyperlink ref="F334" r:id="rId49" xr:uid="{00000000-0004-0000-0F00-000030000000}"/>
    <hyperlink ref="F337" r:id="rId50" xr:uid="{00000000-0004-0000-0F00-000031000000}"/>
    <hyperlink ref="F340" r:id="rId51" xr:uid="{00000000-0004-0000-0F00-000032000000}"/>
    <hyperlink ref="F351" r:id="rId52" xr:uid="{00000000-0004-0000-0F00-000033000000}"/>
    <hyperlink ref="F431" r:id="rId53" xr:uid="{00000000-0004-0000-0F00-000034000000}"/>
    <hyperlink ref="F433" r:id="rId54" xr:uid="{00000000-0004-0000-0F00-000035000000}"/>
    <hyperlink ref="F443" r:id="rId55" xr:uid="{00000000-0004-0000-0F00-000036000000}"/>
    <hyperlink ref="F445" r:id="rId56" xr:uid="{00000000-0004-0000-0F00-000037000000}"/>
    <hyperlink ref="F447" r:id="rId57" xr:uid="{00000000-0004-0000-0F00-000038000000}"/>
    <hyperlink ref="F449" r:id="rId58" xr:uid="{00000000-0004-0000-0F00-000039000000}"/>
    <hyperlink ref="F451" r:id="rId59" xr:uid="{00000000-0004-0000-0F00-00003A000000}"/>
    <hyperlink ref="F453" r:id="rId60" xr:uid="{00000000-0004-0000-0F00-00003B000000}"/>
    <hyperlink ref="F455" r:id="rId61" xr:uid="{00000000-0004-0000-0F00-00003C000000}"/>
    <hyperlink ref="F457" r:id="rId62" xr:uid="{00000000-0004-0000-0F00-00003D000000}"/>
    <hyperlink ref="F459" r:id="rId63" xr:uid="{00000000-0004-0000-0F00-00003E000000}"/>
    <hyperlink ref="F461" r:id="rId64" xr:uid="{00000000-0004-0000-0F00-00003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65"/>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pageSetUpPr fitToPage="1"/>
  </sheetPr>
  <dimension ref="B2:BM156"/>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151</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3.2">
      <c r="B8" s="22"/>
      <c r="D8" s="29" t="s">
        <v>207</v>
      </c>
      <c r="L8" s="22"/>
    </row>
    <row r="9" spans="2:46" ht="16.5" customHeight="1">
      <c r="B9" s="22"/>
      <c r="E9" s="344" t="s">
        <v>10206</v>
      </c>
      <c r="F9" s="306"/>
      <c r="G9" s="306"/>
      <c r="H9" s="306"/>
      <c r="L9" s="22"/>
    </row>
    <row r="10" spans="2:46" ht="12" customHeight="1">
      <c r="B10" s="22"/>
      <c r="D10" s="29" t="s">
        <v>209</v>
      </c>
      <c r="L10" s="22"/>
    </row>
    <row r="11" spans="2:46" s="1" customFormat="1" ht="16.5" customHeight="1">
      <c r="B11" s="34"/>
      <c r="E11" s="340" t="s">
        <v>13008</v>
      </c>
      <c r="F11" s="346"/>
      <c r="G11" s="346"/>
      <c r="H11" s="346"/>
      <c r="L11" s="34"/>
    </row>
    <row r="12" spans="2:46" s="1" customFormat="1" ht="12" customHeight="1">
      <c r="B12" s="34"/>
      <c r="D12" s="29" t="s">
        <v>9519</v>
      </c>
      <c r="L12" s="34"/>
    </row>
    <row r="13" spans="2:46" s="1" customFormat="1" ht="16.5" customHeight="1">
      <c r="B13" s="34"/>
      <c r="E13" s="327" t="s">
        <v>16128</v>
      </c>
      <c r="F13" s="346"/>
      <c r="G13" s="346"/>
      <c r="H13" s="346"/>
      <c r="L13" s="34"/>
    </row>
    <row r="14" spans="2:46" s="1" customFormat="1" ht="10.199999999999999">
      <c r="B14" s="34"/>
      <c r="L14" s="34"/>
    </row>
    <row r="15" spans="2:46" s="1" customFormat="1" ht="12" customHeight="1">
      <c r="B15" s="34"/>
      <c r="D15" s="29" t="s">
        <v>18</v>
      </c>
      <c r="F15" s="27" t="s">
        <v>136</v>
      </c>
      <c r="I15" s="29" t="s">
        <v>20</v>
      </c>
      <c r="J15" s="27" t="s">
        <v>19</v>
      </c>
      <c r="L15" s="34"/>
    </row>
    <row r="16" spans="2:46" s="1" customFormat="1" ht="12" customHeight="1">
      <c r="B16" s="34"/>
      <c r="D16" s="29" t="s">
        <v>21</v>
      </c>
      <c r="F16" s="27" t="s">
        <v>22</v>
      </c>
      <c r="I16" s="29" t="s">
        <v>23</v>
      </c>
      <c r="J16" s="51" t="str">
        <f>'Rekapitulace stavby'!AN8</f>
        <v>7. 3. 2024</v>
      </c>
      <c r="L16" s="34"/>
    </row>
    <row r="17" spans="2:12" s="1" customFormat="1" ht="10.8" customHeight="1">
      <c r="B17" s="34"/>
      <c r="L17" s="34"/>
    </row>
    <row r="18" spans="2:12" s="1" customFormat="1" ht="12" customHeight="1">
      <c r="B18" s="34"/>
      <c r="D18" s="29" t="s">
        <v>25</v>
      </c>
      <c r="I18" s="29" t="s">
        <v>26</v>
      </c>
      <c r="J18" s="27" t="s">
        <v>27</v>
      </c>
      <c r="L18" s="34"/>
    </row>
    <row r="19" spans="2:12" s="1" customFormat="1" ht="18" customHeight="1">
      <c r="B19" s="34"/>
      <c r="E19" s="27" t="s">
        <v>28</v>
      </c>
      <c r="I19" s="29" t="s">
        <v>29</v>
      </c>
      <c r="J19" s="27" t="s">
        <v>30</v>
      </c>
      <c r="L19" s="34"/>
    </row>
    <row r="20" spans="2:12" s="1" customFormat="1" ht="6.9" customHeight="1">
      <c r="B20" s="34"/>
      <c r="L20" s="34"/>
    </row>
    <row r="21" spans="2:12" s="1" customFormat="1" ht="12" customHeight="1">
      <c r="B21" s="34"/>
      <c r="D21" s="29" t="s">
        <v>31</v>
      </c>
      <c r="I21" s="29" t="s">
        <v>26</v>
      </c>
      <c r="J21" s="30" t="str">
        <f>'Rekapitulace stavby'!AN13</f>
        <v>Vyplň údaj</v>
      </c>
      <c r="L21" s="34"/>
    </row>
    <row r="22" spans="2:12" s="1" customFormat="1" ht="18" customHeight="1">
      <c r="B22" s="34"/>
      <c r="E22" s="347" t="str">
        <f>'Rekapitulace stavby'!E14</f>
        <v>Vyplň údaj</v>
      </c>
      <c r="F22" s="305"/>
      <c r="G22" s="305"/>
      <c r="H22" s="305"/>
      <c r="I22" s="29" t="s">
        <v>29</v>
      </c>
      <c r="J22" s="30" t="str">
        <f>'Rekapitulace stavby'!AN14</f>
        <v>Vyplň údaj</v>
      </c>
      <c r="L22" s="34"/>
    </row>
    <row r="23" spans="2:12" s="1" customFormat="1" ht="6.9" customHeight="1">
      <c r="B23" s="34"/>
      <c r="L23" s="34"/>
    </row>
    <row r="24" spans="2:12" s="1" customFormat="1" ht="12" customHeight="1">
      <c r="B24" s="34"/>
      <c r="D24" s="29" t="s">
        <v>33</v>
      </c>
      <c r="I24" s="29" t="s">
        <v>26</v>
      </c>
      <c r="J24" s="27" t="s">
        <v>34</v>
      </c>
      <c r="L24" s="34"/>
    </row>
    <row r="25" spans="2:12" s="1" customFormat="1" ht="18" customHeight="1">
      <c r="B25" s="34"/>
      <c r="E25" s="27" t="s">
        <v>35</v>
      </c>
      <c r="I25" s="29" t="s">
        <v>29</v>
      </c>
      <c r="J25" s="27" t="s">
        <v>36</v>
      </c>
      <c r="L25" s="34"/>
    </row>
    <row r="26" spans="2:12" s="1" customFormat="1" ht="6.9" customHeight="1">
      <c r="B26" s="34"/>
      <c r="L26" s="34"/>
    </row>
    <row r="27" spans="2:12" s="1" customFormat="1" ht="12" customHeight="1">
      <c r="B27" s="34"/>
      <c r="D27" s="29" t="s">
        <v>38</v>
      </c>
      <c r="I27" s="29" t="s">
        <v>26</v>
      </c>
      <c r="J27" s="27" t="str">
        <f>IF('Rekapitulace stavby'!AN19="","",'Rekapitulace stavby'!AN19)</f>
        <v/>
      </c>
      <c r="L27" s="34"/>
    </row>
    <row r="28" spans="2:12" s="1" customFormat="1" ht="18" customHeight="1">
      <c r="B28" s="34"/>
      <c r="E28" s="27" t="str">
        <f>IF('Rekapitulace stavby'!E20="","",'Rekapitulace stavby'!E20)</f>
        <v xml:space="preserve"> </v>
      </c>
      <c r="I28" s="29" t="s">
        <v>29</v>
      </c>
      <c r="J28" s="27" t="str">
        <f>IF('Rekapitulace stavby'!AN20="","",'Rekapitulace stavby'!AN20)</f>
        <v/>
      </c>
      <c r="L28" s="34"/>
    </row>
    <row r="29" spans="2:12" s="1" customFormat="1" ht="6.9" customHeight="1">
      <c r="B29" s="34"/>
      <c r="L29" s="34"/>
    </row>
    <row r="30" spans="2:12" s="1" customFormat="1" ht="12" customHeight="1">
      <c r="B30" s="34"/>
      <c r="D30" s="29" t="s">
        <v>40</v>
      </c>
      <c r="L30" s="34"/>
    </row>
    <row r="31" spans="2:12" s="7" customFormat="1" ht="16.5" customHeight="1">
      <c r="B31" s="93"/>
      <c r="E31" s="310" t="s">
        <v>19</v>
      </c>
      <c r="F31" s="310"/>
      <c r="G31" s="310"/>
      <c r="H31" s="310"/>
      <c r="L31" s="93"/>
    </row>
    <row r="32" spans="2:12" s="1" customFormat="1" ht="6.9" customHeight="1">
      <c r="B32" s="34"/>
      <c r="L32" s="34"/>
    </row>
    <row r="33" spans="2:12" s="1" customFormat="1" ht="6.9" customHeight="1">
      <c r="B33" s="34"/>
      <c r="D33" s="52"/>
      <c r="E33" s="52"/>
      <c r="F33" s="52"/>
      <c r="G33" s="52"/>
      <c r="H33" s="52"/>
      <c r="I33" s="52"/>
      <c r="J33" s="52"/>
      <c r="K33" s="52"/>
      <c r="L33" s="34"/>
    </row>
    <row r="34" spans="2:12" s="1" customFormat="1" ht="25.35" customHeight="1">
      <c r="B34" s="34"/>
      <c r="D34" s="94" t="s">
        <v>42</v>
      </c>
      <c r="J34" s="65">
        <f>ROUND(J105, 2)</f>
        <v>0</v>
      </c>
      <c r="L34" s="34"/>
    </row>
    <row r="35" spans="2:12" s="1" customFormat="1" ht="6.9" customHeight="1">
      <c r="B35" s="34"/>
      <c r="D35" s="52"/>
      <c r="E35" s="52"/>
      <c r="F35" s="52"/>
      <c r="G35" s="52"/>
      <c r="H35" s="52"/>
      <c r="I35" s="52"/>
      <c r="J35" s="52"/>
      <c r="K35" s="52"/>
      <c r="L35" s="34"/>
    </row>
    <row r="36" spans="2:12" s="1" customFormat="1" ht="14.4" customHeight="1">
      <c r="B36" s="34"/>
      <c r="F36" s="37" t="s">
        <v>44</v>
      </c>
      <c r="I36" s="37" t="s">
        <v>43</v>
      </c>
      <c r="J36" s="37" t="s">
        <v>45</v>
      </c>
      <c r="L36" s="34"/>
    </row>
    <row r="37" spans="2:12" s="1" customFormat="1" ht="14.4" customHeight="1">
      <c r="B37" s="34"/>
      <c r="D37" s="54" t="s">
        <v>46</v>
      </c>
      <c r="E37" s="29" t="s">
        <v>47</v>
      </c>
      <c r="F37" s="84">
        <f>ROUND((SUM(BE105:BE155)),  2)</f>
        <v>0</v>
      </c>
      <c r="I37" s="95">
        <v>0.21</v>
      </c>
      <c r="J37" s="84">
        <f>ROUND(((SUM(BE105:BE155))*I37),  2)</f>
        <v>0</v>
      </c>
      <c r="L37" s="34"/>
    </row>
    <row r="38" spans="2:12" s="1" customFormat="1" ht="14.4" customHeight="1">
      <c r="B38" s="34"/>
      <c r="E38" s="29" t="s">
        <v>48</v>
      </c>
      <c r="F38" s="84">
        <f>ROUND((SUM(BF105:BF155)),  2)</f>
        <v>0</v>
      </c>
      <c r="I38" s="95">
        <v>0.12</v>
      </c>
      <c r="J38" s="84">
        <f>ROUND(((SUM(BF105:BF155))*I38),  2)</f>
        <v>0</v>
      </c>
      <c r="L38" s="34"/>
    </row>
    <row r="39" spans="2:12" s="1" customFormat="1" ht="14.4" hidden="1" customHeight="1">
      <c r="B39" s="34"/>
      <c r="E39" s="29" t="s">
        <v>49</v>
      </c>
      <c r="F39" s="84">
        <f>ROUND((SUM(BG105:BG155)),  2)</f>
        <v>0</v>
      </c>
      <c r="I39" s="95">
        <v>0.21</v>
      </c>
      <c r="J39" s="84">
        <f>0</f>
        <v>0</v>
      </c>
      <c r="L39" s="34"/>
    </row>
    <row r="40" spans="2:12" s="1" customFormat="1" ht="14.4" hidden="1" customHeight="1">
      <c r="B40" s="34"/>
      <c r="E40" s="29" t="s">
        <v>50</v>
      </c>
      <c r="F40" s="84">
        <f>ROUND((SUM(BH105:BH155)),  2)</f>
        <v>0</v>
      </c>
      <c r="I40" s="95">
        <v>0.12</v>
      </c>
      <c r="J40" s="84">
        <f>0</f>
        <v>0</v>
      </c>
      <c r="L40" s="34"/>
    </row>
    <row r="41" spans="2:12" s="1" customFormat="1" ht="14.4" hidden="1" customHeight="1">
      <c r="B41" s="34"/>
      <c r="E41" s="29" t="s">
        <v>51</v>
      </c>
      <c r="F41" s="84">
        <f>ROUND((SUM(BI105:BI155)),  2)</f>
        <v>0</v>
      </c>
      <c r="I41" s="95">
        <v>0</v>
      </c>
      <c r="J41" s="84">
        <f>0</f>
        <v>0</v>
      </c>
      <c r="L41" s="34"/>
    </row>
    <row r="42" spans="2:12" s="1" customFormat="1" ht="6.9" customHeight="1">
      <c r="B42" s="34"/>
      <c r="L42" s="34"/>
    </row>
    <row r="43" spans="2:12" s="1" customFormat="1" ht="25.35" customHeight="1">
      <c r="B43" s="34"/>
      <c r="C43" s="96"/>
      <c r="D43" s="97" t="s">
        <v>52</v>
      </c>
      <c r="E43" s="56"/>
      <c r="F43" s="56"/>
      <c r="G43" s="98" t="s">
        <v>53</v>
      </c>
      <c r="H43" s="99" t="s">
        <v>54</v>
      </c>
      <c r="I43" s="56"/>
      <c r="J43" s="100">
        <f>SUM(J34:J41)</f>
        <v>0</v>
      </c>
      <c r="K43" s="101"/>
      <c r="L43" s="34"/>
    </row>
    <row r="44" spans="2:12" s="1" customFormat="1" ht="14.4" customHeight="1">
      <c r="B44" s="43"/>
      <c r="C44" s="44"/>
      <c r="D44" s="44"/>
      <c r="E44" s="44"/>
      <c r="F44" s="44"/>
      <c r="G44" s="44"/>
      <c r="H44" s="44"/>
      <c r="I44" s="44"/>
      <c r="J44" s="44"/>
      <c r="K44" s="44"/>
      <c r="L44" s="34"/>
    </row>
    <row r="48" spans="2:12" s="1" customFormat="1" ht="6.9" customHeight="1">
      <c r="B48" s="45"/>
      <c r="C48" s="46"/>
      <c r="D48" s="46"/>
      <c r="E48" s="46"/>
      <c r="F48" s="46"/>
      <c r="G48" s="46"/>
      <c r="H48" s="46"/>
      <c r="I48" s="46"/>
      <c r="J48" s="46"/>
      <c r="K48" s="46"/>
      <c r="L48" s="34"/>
    </row>
    <row r="49" spans="2:12" s="1" customFormat="1" ht="24.9" customHeight="1">
      <c r="B49" s="34"/>
      <c r="C49" s="23" t="s">
        <v>213</v>
      </c>
      <c r="L49" s="34"/>
    </row>
    <row r="50" spans="2:12" s="1" customFormat="1" ht="6.9" customHeight="1">
      <c r="B50" s="34"/>
      <c r="L50" s="34"/>
    </row>
    <row r="51" spans="2:12" s="1" customFormat="1" ht="12" customHeight="1">
      <c r="B51" s="34"/>
      <c r="C51" s="29" t="s">
        <v>16</v>
      </c>
      <c r="L51" s="34"/>
    </row>
    <row r="52" spans="2:12" s="1" customFormat="1" ht="16.5" customHeight="1">
      <c r="B52" s="34"/>
      <c r="E52" s="344" t="str">
        <f>E7</f>
        <v>Domov pro seniory - nový pavilon D - Ústí nad Orlicí</v>
      </c>
      <c r="F52" s="345"/>
      <c r="G52" s="345"/>
      <c r="H52" s="345"/>
      <c r="L52" s="34"/>
    </row>
    <row r="53" spans="2:12" ht="12" customHeight="1">
      <c r="B53" s="22"/>
      <c r="C53" s="29" t="s">
        <v>207</v>
      </c>
      <c r="L53" s="22"/>
    </row>
    <row r="54" spans="2:12" ht="16.5" customHeight="1">
      <c r="B54" s="22"/>
      <c r="E54" s="344" t="s">
        <v>10206</v>
      </c>
      <c r="F54" s="306"/>
      <c r="G54" s="306"/>
      <c r="H54" s="306"/>
      <c r="L54" s="22"/>
    </row>
    <row r="55" spans="2:12" ht="12" customHeight="1">
      <c r="B55" s="22"/>
      <c r="C55" s="29" t="s">
        <v>209</v>
      </c>
      <c r="L55" s="22"/>
    </row>
    <row r="56" spans="2:12" s="1" customFormat="1" ht="16.5" customHeight="1">
      <c r="B56" s="34"/>
      <c r="E56" s="340" t="s">
        <v>13008</v>
      </c>
      <c r="F56" s="346"/>
      <c r="G56" s="346"/>
      <c r="H56" s="346"/>
      <c r="L56" s="34"/>
    </row>
    <row r="57" spans="2:12" s="1" customFormat="1" ht="12" customHeight="1">
      <c r="B57" s="34"/>
      <c r="C57" s="29" t="s">
        <v>9519</v>
      </c>
      <c r="L57" s="34"/>
    </row>
    <row r="58" spans="2:12" s="1" customFormat="1" ht="16.5" customHeight="1">
      <c r="B58" s="34"/>
      <c r="E58" s="327" t="str">
        <f>E13</f>
        <v>D.3.9 - Elektrická požární signalizace</v>
      </c>
      <c r="F58" s="346"/>
      <c r="G58" s="346"/>
      <c r="H58" s="346"/>
      <c r="L58" s="34"/>
    </row>
    <row r="59" spans="2:12" s="1" customFormat="1" ht="6.9" customHeight="1">
      <c r="B59" s="34"/>
      <c r="L59" s="34"/>
    </row>
    <row r="60" spans="2:12" s="1" customFormat="1" ht="12" customHeight="1">
      <c r="B60" s="34"/>
      <c r="C60" s="29" t="s">
        <v>21</v>
      </c>
      <c r="F60" s="27" t="str">
        <f>F16</f>
        <v>k.ú.Ústí n.Orlicí p.č.651/9 561/19 561/20 st.3165</v>
      </c>
      <c r="I60" s="29" t="s">
        <v>23</v>
      </c>
      <c r="J60" s="51" t="str">
        <f>IF(J16="","",J16)</f>
        <v>7. 3. 2024</v>
      </c>
      <c r="L60" s="34"/>
    </row>
    <row r="61" spans="2:12" s="1" customFormat="1" ht="6.9" customHeight="1">
      <c r="B61" s="34"/>
      <c r="L61" s="34"/>
    </row>
    <row r="62" spans="2:12" s="1" customFormat="1" ht="40.049999999999997" customHeight="1">
      <c r="B62" s="34"/>
      <c r="C62" s="29" t="s">
        <v>25</v>
      </c>
      <c r="F62" s="27" t="str">
        <f>E19</f>
        <v>Město Ústí nad Orlicí, Sychrova 16, 56224 Ústí nO</v>
      </c>
      <c r="I62" s="29" t="s">
        <v>33</v>
      </c>
      <c r="J62" s="32" t="str">
        <f>E25</f>
        <v>R21 Architects s.r.o. Mánesova 864/19 12000 Praha2</v>
      </c>
      <c r="L62" s="34"/>
    </row>
    <row r="63" spans="2:12" s="1" customFormat="1" ht="15.15" customHeight="1">
      <c r="B63" s="34"/>
      <c r="C63" s="29" t="s">
        <v>31</v>
      </c>
      <c r="F63" s="27" t="str">
        <f>IF(E22="","",E22)</f>
        <v>Vyplň údaj</v>
      </c>
      <c r="I63" s="29" t="s">
        <v>38</v>
      </c>
      <c r="J63" s="32" t="str">
        <f>E28</f>
        <v xml:space="preserve"> </v>
      </c>
      <c r="L63" s="34"/>
    </row>
    <row r="64" spans="2:12" s="1" customFormat="1" ht="10.35" customHeight="1">
      <c r="B64" s="34"/>
      <c r="L64" s="34"/>
    </row>
    <row r="65" spans="2:47" s="1" customFormat="1" ht="29.25" customHeight="1">
      <c r="B65" s="34"/>
      <c r="C65" s="102" t="s">
        <v>214</v>
      </c>
      <c r="D65" s="96"/>
      <c r="E65" s="96"/>
      <c r="F65" s="96"/>
      <c r="G65" s="96"/>
      <c r="H65" s="96"/>
      <c r="I65" s="96"/>
      <c r="J65" s="103" t="s">
        <v>215</v>
      </c>
      <c r="K65" s="96"/>
      <c r="L65" s="34"/>
    </row>
    <row r="66" spans="2:47" s="1" customFormat="1" ht="10.35" customHeight="1">
      <c r="B66" s="34"/>
      <c r="L66" s="34"/>
    </row>
    <row r="67" spans="2:47" s="1" customFormat="1" ht="22.8" customHeight="1">
      <c r="B67" s="34"/>
      <c r="C67" s="104" t="s">
        <v>74</v>
      </c>
      <c r="J67" s="65">
        <f>J105</f>
        <v>0</v>
      </c>
      <c r="L67" s="34"/>
      <c r="AU67" s="19" t="s">
        <v>216</v>
      </c>
    </row>
    <row r="68" spans="2:47" s="8" customFormat="1" ht="24.9" customHeight="1">
      <c r="B68" s="105"/>
      <c r="D68" s="106" t="s">
        <v>16129</v>
      </c>
      <c r="E68" s="107"/>
      <c r="F68" s="107"/>
      <c r="G68" s="107"/>
      <c r="H68" s="107"/>
      <c r="I68" s="107"/>
      <c r="J68" s="108">
        <f>J106</f>
        <v>0</v>
      </c>
      <c r="L68" s="105"/>
    </row>
    <row r="69" spans="2:47" s="9" customFormat="1" ht="19.95" customHeight="1">
      <c r="B69" s="109"/>
      <c r="D69" s="110" t="s">
        <v>16130</v>
      </c>
      <c r="E69" s="111"/>
      <c r="F69" s="111"/>
      <c r="G69" s="111"/>
      <c r="H69" s="111"/>
      <c r="I69" s="111"/>
      <c r="J69" s="112">
        <f>J107</f>
        <v>0</v>
      </c>
      <c r="L69" s="109"/>
    </row>
    <row r="70" spans="2:47" s="9" customFormat="1" ht="14.85" customHeight="1">
      <c r="B70" s="109"/>
      <c r="D70" s="110" t="s">
        <v>16131</v>
      </c>
      <c r="E70" s="111"/>
      <c r="F70" s="111"/>
      <c r="G70" s="111"/>
      <c r="H70" s="111"/>
      <c r="I70" s="111"/>
      <c r="J70" s="112">
        <f>J108</f>
        <v>0</v>
      </c>
      <c r="L70" s="109"/>
    </row>
    <row r="71" spans="2:47" s="9" customFormat="1" ht="14.85" customHeight="1">
      <c r="B71" s="109"/>
      <c r="D71" s="110" t="s">
        <v>16132</v>
      </c>
      <c r="E71" s="111"/>
      <c r="F71" s="111"/>
      <c r="G71" s="111"/>
      <c r="H71" s="111"/>
      <c r="I71" s="111"/>
      <c r="J71" s="112">
        <f>J110</f>
        <v>0</v>
      </c>
      <c r="L71" s="109"/>
    </row>
    <row r="72" spans="2:47" s="9" customFormat="1" ht="19.95" customHeight="1">
      <c r="B72" s="109"/>
      <c r="D72" s="110" t="s">
        <v>16133</v>
      </c>
      <c r="E72" s="111"/>
      <c r="F72" s="111"/>
      <c r="G72" s="111"/>
      <c r="H72" s="111"/>
      <c r="I72" s="111"/>
      <c r="J72" s="112">
        <f>J114</f>
        <v>0</v>
      </c>
      <c r="L72" s="109"/>
    </row>
    <row r="73" spans="2:47" s="9" customFormat="1" ht="14.85" customHeight="1">
      <c r="B73" s="109"/>
      <c r="D73" s="110" t="s">
        <v>16134</v>
      </c>
      <c r="E73" s="111"/>
      <c r="F73" s="111"/>
      <c r="G73" s="111"/>
      <c r="H73" s="111"/>
      <c r="I73" s="111"/>
      <c r="J73" s="112">
        <f>J115</f>
        <v>0</v>
      </c>
      <c r="L73" s="109"/>
    </row>
    <row r="74" spans="2:47" s="9" customFormat="1" ht="14.85" customHeight="1">
      <c r="B74" s="109"/>
      <c r="D74" s="110" t="s">
        <v>16135</v>
      </c>
      <c r="E74" s="111"/>
      <c r="F74" s="111"/>
      <c r="G74" s="111"/>
      <c r="H74" s="111"/>
      <c r="I74" s="111"/>
      <c r="J74" s="112">
        <f>J117</f>
        <v>0</v>
      </c>
      <c r="L74" s="109"/>
    </row>
    <row r="75" spans="2:47" s="9" customFormat="1" ht="19.95" customHeight="1">
      <c r="B75" s="109"/>
      <c r="D75" s="110" t="s">
        <v>16136</v>
      </c>
      <c r="E75" s="111"/>
      <c r="F75" s="111"/>
      <c r="G75" s="111"/>
      <c r="H75" s="111"/>
      <c r="I75" s="111"/>
      <c r="J75" s="112">
        <f>J135</f>
        <v>0</v>
      </c>
      <c r="L75" s="109"/>
    </row>
    <row r="76" spans="2:47" s="9" customFormat="1" ht="14.85" customHeight="1">
      <c r="B76" s="109"/>
      <c r="D76" s="110" t="s">
        <v>16137</v>
      </c>
      <c r="E76" s="111"/>
      <c r="F76" s="111"/>
      <c r="G76" s="111"/>
      <c r="H76" s="111"/>
      <c r="I76" s="111"/>
      <c r="J76" s="112">
        <f>J136</f>
        <v>0</v>
      </c>
      <c r="L76" s="109"/>
    </row>
    <row r="77" spans="2:47" s="9" customFormat="1" ht="14.85" customHeight="1">
      <c r="B77" s="109"/>
      <c r="D77" s="110" t="s">
        <v>16138</v>
      </c>
      <c r="E77" s="111"/>
      <c r="F77" s="111"/>
      <c r="G77" s="111"/>
      <c r="H77" s="111"/>
      <c r="I77" s="111"/>
      <c r="J77" s="112">
        <f>J139</f>
        <v>0</v>
      </c>
      <c r="L77" s="109"/>
    </row>
    <row r="78" spans="2:47" s="9" customFormat="1" ht="19.95" customHeight="1">
      <c r="B78" s="109"/>
      <c r="D78" s="110" t="s">
        <v>16139</v>
      </c>
      <c r="E78" s="111"/>
      <c r="F78" s="111"/>
      <c r="G78" s="111"/>
      <c r="H78" s="111"/>
      <c r="I78" s="111"/>
      <c r="J78" s="112">
        <f>J146</f>
        <v>0</v>
      </c>
      <c r="L78" s="109"/>
    </row>
    <row r="79" spans="2:47" s="9" customFormat="1" ht="19.95" customHeight="1">
      <c r="B79" s="109"/>
      <c r="D79" s="110" t="s">
        <v>16140</v>
      </c>
      <c r="E79" s="111"/>
      <c r="F79" s="111"/>
      <c r="G79" s="111"/>
      <c r="H79" s="111"/>
      <c r="I79" s="111"/>
      <c r="J79" s="112">
        <f>J150</f>
        <v>0</v>
      </c>
      <c r="L79" s="109"/>
    </row>
    <row r="80" spans="2:47" s="9" customFormat="1" ht="14.85" customHeight="1">
      <c r="B80" s="109"/>
      <c r="D80" s="110" t="s">
        <v>16141</v>
      </c>
      <c r="E80" s="111"/>
      <c r="F80" s="111"/>
      <c r="G80" s="111"/>
      <c r="H80" s="111"/>
      <c r="I80" s="111"/>
      <c r="J80" s="112">
        <f>J151</f>
        <v>0</v>
      </c>
      <c r="L80" s="109"/>
    </row>
    <row r="81" spans="2:12" s="9" customFormat="1" ht="14.85" customHeight="1">
      <c r="B81" s="109"/>
      <c r="D81" s="110" t="s">
        <v>16142</v>
      </c>
      <c r="E81" s="111"/>
      <c r="F81" s="111"/>
      <c r="G81" s="111"/>
      <c r="H81" s="111"/>
      <c r="I81" s="111"/>
      <c r="J81" s="112">
        <f>J153</f>
        <v>0</v>
      </c>
      <c r="L81" s="109"/>
    </row>
    <row r="82" spans="2:12" s="1" customFormat="1" ht="21.75" customHeight="1">
      <c r="B82" s="34"/>
      <c r="L82" s="34"/>
    </row>
    <row r="83" spans="2:12" s="1" customFormat="1" ht="6.9" customHeight="1">
      <c r="B83" s="43"/>
      <c r="C83" s="44"/>
      <c r="D83" s="44"/>
      <c r="E83" s="44"/>
      <c r="F83" s="44"/>
      <c r="G83" s="44"/>
      <c r="H83" s="44"/>
      <c r="I83" s="44"/>
      <c r="J83" s="44"/>
      <c r="K83" s="44"/>
      <c r="L83" s="34"/>
    </row>
    <row r="87" spans="2:12" s="1" customFormat="1" ht="6.9" customHeight="1">
      <c r="B87" s="45"/>
      <c r="C87" s="46"/>
      <c r="D87" s="46"/>
      <c r="E87" s="46"/>
      <c r="F87" s="46"/>
      <c r="G87" s="46"/>
      <c r="H87" s="46"/>
      <c r="I87" s="46"/>
      <c r="J87" s="46"/>
      <c r="K87" s="46"/>
      <c r="L87" s="34"/>
    </row>
    <row r="88" spans="2:12" s="1" customFormat="1" ht="24.9" customHeight="1">
      <c r="B88" s="34"/>
      <c r="C88" s="23" t="s">
        <v>248</v>
      </c>
      <c r="L88" s="34"/>
    </row>
    <row r="89" spans="2:12" s="1" customFormat="1" ht="6.9" customHeight="1">
      <c r="B89" s="34"/>
      <c r="L89" s="34"/>
    </row>
    <row r="90" spans="2:12" s="1" customFormat="1" ht="12" customHeight="1">
      <c r="B90" s="34"/>
      <c r="C90" s="29" t="s">
        <v>16</v>
      </c>
      <c r="L90" s="34"/>
    </row>
    <row r="91" spans="2:12" s="1" customFormat="1" ht="16.5" customHeight="1">
      <c r="B91" s="34"/>
      <c r="E91" s="344" t="str">
        <f>E7</f>
        <v>Domov pro seniory - nový pavilon D - Ústí nad Orlicí</v>
      </c>
      <c r="F91" s="345"/>
      <c r="G91" s="345"/>
      <c r="H91" s="345"/>
      <c r="L91" s="34"/>
    </row>
    <row r="92" spans="2:12" ht="12" customHeight="1">
      <c r="B92" s="22"/>
      <c r="C92" s="29" t="s">
        <v>207</v>
      </c>
      <c r="L92" s="22"/>
    </row>
    <row r="93" spans="2:12" ht="16.5" customHeight="1">
      <c r="B93" s="22"/>
      <c r="E93" s="344" t="s">
        <v>10206</v>
      </c>
      <c r="F93" s="306"/>
      <c r="G93" s="306"/>
      <c r="H93" s="306"/>
      <c r="L93" s="22"/>
    </row>
    <row r="94" spans="2:12" ht="12" customHeight="1">
      <c r="B94" s="22"/>
      <c r="C94" s="29" t="s">
        <v>209</v>
      </c>
      <c r="L94" s="22"/>
    </row>
    <row r="95" spans="2:12" s="1" customFormat="1" ht="16.5" customHeight="1">
      <c r="B95" s="34"/>
      <c r="E95" s="340" t="s">
        <v>13008</v>
      </c>
      <c r="F95" s="346"/>
      <c r="G95" s="346"/>
      <c r="H95" s="346"/>
      <c r="L95" s="34"/>
    </row>
    <row r="96" spans="2:12" s="1" customFormat="1" ht="12" customHeight="1">
      <c r="B96" s="34"/>
      <c r="C96" s="29" t="s">
        <v>9519</v>
      </c>
      <c r="L96" s="34"/>
    </row>
    <row r="97" spans="2:65" s="1" customFormat="1" ht="16.5" customHeight="1">
      <c r="B97" s="34"/>
      <c r="E97" s="327" t="str">
        <f>E13</f>
        <v>D.3.9 - Elektrická požární signalizace</v>
      </c>
      <c r="F97" s="346"/>
      <c r="G97" s="346"/>
      <c r="H97" s="346"/>
      <c r="L97" s="34"/>
    </row>
    <row r="98" spans="2:65" s="1" customFormat="1" ht="6.9" customHeight="1">
      <c r="B98" s="34"/>
      <c r="L98" s="34"/>
    </row>
    <row r="99" spans="2:65" s="1" customFormat="1" ht="12" customHeight="1">
      <c r="B99" s="34"/>
      <c r="C99" s="29" t="s">
        <v>21</v>
      </c>
      <c r="F99" s="27" t="str">
        <f>F16</f>
        <v>k.ú.Ústí n.Orlicí p.č.651/9 561/19 561/20 st.3165</v>
      </c>
      <c r="I99" s="29" t="s">
        <v>23</v>
      </c>
      <c r="J99" s="51" t="str">
        <f>IF(J16="","",J16)</f>
        <v>7. 3. 2024</v>
      </c>
      <c r="L99" s="34"/>
    </row>
    <row r="100" spans="2:65" s="1" customFormat="1" ht="6.9" customHeight="1">
      <c r="B100" s="34"/>
      <c r="L100" s="34"/>
    </row>
    <row r="101" spans="2:65" s="1" customFormat="1" ht="40.049999999999997" customHeight="1">
      <c r="B101" s="34"/>
      <c r="C101" s="29" t="s">
        <v>25</v>
      </c>
      <c r="F101" s="27" t="str">
        <f>E19</f>
        <v>Město Ústí nad Orlicí, Sychrova 16, 56224 Ústí nO</v>
      </c>
      <c r="I101" s="29" t="s">
        <v>33</v>
      </c>
      <c r="J101" s="32" t="str">
        <f>E25</f>
        <v>R21 Architects s.r.o. Mánesova 864/19 12000 Praha2</v>
      </c>
      <c r="L101" s="34"/>
    </row>
    <row r="102" spans="2:65" s="1" customFormat="1" ht="15.15" customHeight="1">
      <c r="B102" s="34"/>
      <c r="C102" s="29" t="s">
        <v>31</v>
      </c>
      <c r="F102" s="27" t="str">
        <f>IF(E22="","",E22)</f>
        <v>Vyplň údaj</v>
      </c>
      <c r="I102" s="29" t="s">
        <v>38</v>
      </c>
      <c r="J102" s="32" t="str">
        <f>E28</f>
        <v xml:space="preserve"> </v>
      </c>
      <c r="L102" s="34"/>
    </row>
    <row r="103" spans="2:65" s="1" customFormat="1" ht="10.35" customHeight="1">
      <c r="B103" s="34"/>
      <c r="L103" s="34"/>
    </row>
    <row r="104" spans="2:65" s="10" customFormat="1" ht="29.25" customHeight="1">
      <c r="B104" s="113"/>
      <c r="C104" s="114" t="s">
        <v>249</v>
      </c>
      <c r="D104" s="115" t="s">
        <v>61</v>
      </c>
      <c r="E104" s="115" t="s">
        <v>57</v>
      </c>
      <c r="F104" s="115" t="s">
        <v>58</v>
      </c>
      <c r="G104" s="115" t="s">
        <v>250</v>
      </c>
      <c r="H104" s="115" t="s">
        <v>251</v>
      </c>
      <c r="I104" s="115" t="s">
        <v>252</v>
      </c>
      <c r="J104" s="115" t="s">
        <v>215</v>
      </c>
      <c r="K104" s="116" t="s">
        <v>253</v>
      </c>
      <c r="L104" s="113"/>
      <c r="M104" s="58" t="s">
        <v>19</v>
      </c>
      <c r="N104" s="59" t="s">
        <v>46</v>
      </c>
      <c r="O104" s="59" t="s">
        <v>254</v>
      </c>
      <c r="P104" s="59" t="s">
        <v>255</v>
      </c>
      <c r="Q104" s="59" t="s">
        <v>256</v>
      </c>
      <c r="R104" s="59" t="s">
        <v>257</v>
      </c>
      <c r="S104" s="59" t="s">
        <v>258</v>
      </c>
      <c r="T104" s="60" t="s">
        <v>259</v>
      </c>
    </row>
    <row r="105" spans="2:65" s="1" customFormat="1" ht="22.8" customHeight="1">
      <c r="B105" s="34"/>
      <c r="C105" s="63" t="s">
        <v>260</v>
      </c>
      <c r="J105" s="117">
        <f>BK105</f>
        <v>0</v>
      </c>
      <c r="L105" s="34"/>
      <c r="M105" s="61"/>
      <c r="N105" s="52"/>
      <c r="O105" s="52"/>
      <c r="P105" s="118">
        <f>P106</f>
        <v>0</v>
      </c>
      <c r="Q105" s="52"/>
      <c r="R105" s="118">
        <f>R106</f>
        <v>0</v>
      </c>
      <c r="S105" s="52"/>
      <c r="T105" s="119">
        <f>T106</f>
        <v>8.0000000000000002E-3</v>
      </c>
      <c r="AT105" s="19" t="s">
        <v>75</v>
      </c>
      <c r="AU105" s="19" t="s">
        <v>216</v>
      </c>
      <c r="BK105" s="120">
        <f>BK106</f>
        <v>0</v>
      </c>
    </row>
    <row r="106" spans="2:65" s="11" customFormat="1" ht="25.95" customHeight="1">
      <c r="B106" s="121"/>
      <c r="D106" s="122" t="s">
        <v>75</v>
      </c>
      <c r="E106" s="123" t="s">
        <v>16143</v>
      </c>
      <c r="F106" s="123" t="s">
        <v>9137</v>
      </c>
      <c r="I106" s="124"/>
      <c r="J106" s="125">
        <f>BK106</f>
        <v>0</v>
      </c>
      <c r="L106" s="121"/>
      <c r="M106" s="126"/>
      <c r="P106" s="127">
        <f>P107+P114+P135+P146+P150</f>
        <v>0</v>
      </c>
      <c r="R106" s="127">
        <f>R107+R114+R135+R146+R150</f>
        <v>0</v>
      </c>
      <c r="T106" s="128">
        <f>T107+T114+T135+T146+T150</f>
        <v>8.0000000000000002E-3</v>
      </c>
      <c r="AR106" s="122" t="s">
        <v>88</v>
      </c>
      <c r="AT106" s="129" t="s">
        <v>75</v>
      </c>
      <c r="AU106" s="129" t="s">
        <v>76</v>
      </c>
      <c r="AY106" s="122" t="s">
        <v>263</v>
      </c>
      <c r="BK106" s="130">
        <f>BK107+BK114+BK135+BK146+BK150</f>
        <v>0</v>
      </c>
    </row>
    <row r="107" spans="2:65" s="11" customFormat="1" ht="22.8" customHeight="1">
      <c r="B107" s="121"/>
      <c r="D107" s="122" t="s">
        <v>75</v>
      </c>
      <c r="E107" s="131" t="s">
        <v>16144</v>
      </c>
      <c r="F107" s="131" t="s">
        <v>16145</v>
      </c>
      <c r="I107" s="124"/>
      <c r="J107" s="132">
        <f>BK107</f>
        <v>0</v>
      </c>
      <c r="L107" s="121"/>
      <c r="M107" s="126"/>
      <c r="P107" s="127">
        <f>P108+P110</f>
        <v>0</v>
      </c>
      <c r="R107" s="127">
        <f>R108+R110</f>
        <v>0</v>
      </c>
      <c r="T107" s="128">
        <f>T108+T110</f>
        <v>0</v>
      </c>
      <c r="AR107" s="122" t="s">
        <v>88</v>
      </c>
      <c r="AT107" s="129" t="s">
        <v>75</v>
      </c>
      <c r="AU107" s="129" t="s">
        <v>83</v>
      </c>
      <c r="AY107" s="122" t="s">
        <v>263</v>
      </c>
      <c r="BK107" s="130">
        <f>BK108+BK110</f>
        <v>0</v>
      </c>
    </row>
    <row r="108" spans="2:65" s="11" customFormat="1" ht="20.85" customHeight="1">
      <c r="B108" s="121"/>
      <c r="D108" s="122" t="s">
        <v>75</v>
      </c>
      <c r="E108" s="131" t="s">
        <v>16146</v>
      </c>
      <c r="F108" s="131" t="s">
        <v>16147</v>
      </c>
      <c r="I108" s="124"/>
      <c r="J108" s="132">
        <f>BK108</f>
        <v>0</v>
      </c>
      <c r="L108" s="121"/>
      <c r="M108" s="126"/>
      <c r="P108" s="127">
        <f>P109</f>
        <v>0</v>
      </c>
      <c r="R108" s="127">
        <f>R109</f>
        <v>0</v>
      </c>
      <c r="T108" s="128">
        <f>T109</f>
        <v>0</v>
      </c>
      <c r="AR108" s="122" t="s">
        <v>88</v>
      </c>
      <c r="AT108" s="129" t="s">
        <v>75</v>
      </c>
      <c r="AU108" s="129" t="s">
        <v>88</v>
      </c>
      <c r="AY108" s="122" t="s">
        <v>263</v>
      </c>
      <c r="BK108" s="130">
        <f>BK109</f>
        <v>0</v>
      </c>
    </row>
    <row r="109" spans="2:65" s="1" customFormat="1" ht="24.15" customHeight="1">
      <c r="B109" s="34"/>
      <c r="C109" s="178" t="s">
        <v>83</v>
      </c>
      <c r="D109" s="189" t="s">
        <v>439</v>
      </c>
      <c r="E109" s="179" t="s">
        <v>16148</v>
      </c>
      <c r="F109" s="180" t="s">
        <v>9149</v>
      </c>
      <c r="G109" s="181" t="s">
        <v>268</v>
      </c>
      <c r="H109" s="182">
        <v>60</v>
      </c>
      <c r="I109" s="183"/>
      <c r="J109" s="184">
        <f>ROUND(I109*H109,2)</f>
        <v>0</v>
      </c>
      <c r="K109" s="180" t="s">
        <v>19</v>
      </c>
      <c r="L109" s="185"/>
      <c r="M109" s="186" t="s">
        <v>19</v>
      </c>
      <c r="N109" s="187" t="s">
        <v>48</v>
      </c>
      <c r="P109" s="142">
        <f>O109*H109</f>
        <v>0</v>
      </c>
      <c r="Q109" s="142">
        <v>0</v>
      </c>
      <c r="R109" s="142">
        <f>Q109*H109</f>
        <v>0</v>
      </c>
      <c r="S109" s="142">
        <v>0</v>
      </c>
      <c r="T109" s="143">
        <f>S109*H109</f>
        <v>0</v>
      </c>
      <c r="AR109" s="144" t="s">
        <v>480</v>
      </c>
      <c r="AT109" s="144" t="s">
        <v>439</v>
      </c>
      <c r="AU109" s="144" t="s">
        <v>92</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375</v>
      </c>
      <c r="BM109" s="144" t="s">
        <v>16149</v>
      </c>
    </row>
    <row r="110" spans="2:65" s="11" customFormat="1" ht="20.85" customHeight="1">
      <c r="B110" s="121"/>
      <c r="D110" s="122" t="s">
        <v>75</v>
      </c>
      <c r="E110" s="131" t="s">
        <v>16150</v>
      </c>
      <c r="F110" s="131" t="s">
        <v>16147</v>
      </c>
      <c r="I110" s="124"/>
      <c r="J110" s="132">
        <f>BK110</f>
        <v>0</v>
      </c>
      <c r="L110" s="121"/>
      <c r="M110" s="126"/>
      <c r="P110" s="127">
        <f>SUM(P111:P113)</f>
        <v>0</v>
      </c>
      <c r="R110" s="127">
        <f>SUM(R111:R113)</f>
        <v>0</v>
      </c>
      <c r="T110" s="128">
        <f>SUM(T111:T113)</f>
        <v>0</v>
      </c>
      <c r="AR110" s="122" t="s">
        <v>88</v>
      </c>
      <c r="AT110" s="129" t="s">
        <v>75</v>
      </c>
      <c r="AU110" s="129" t="s">
        <v>88</v>
      </c>
      <c r="AY110" s="122" t="s">
        <v>263</v>
      </c>
      <c r="BK110" s="130">
        <f>SUM(BK111:BK113)</f>
        <v>0</v>
      </c>
    </row>
    <row r="111" spans="2:65" s="1" customFormat="1" ht="24.15" customHeight="1">
      <c r="B111" s="34"/>
      <c r="C111" s="133" t="s">
        <v>88</v>
      </c>
      <c r="D111" s="190" t="s">
        <v>265</v>
      </c>
      <c r="E111" s="134" t="s">
        <v>16151</v>
      </c>
      <c r="F111" s="135" t="s">
        <v>9261</v>
      </c>
      <c r="G111" s="136" t="s">
        <v>268</v>
      </c>
      <c r="H111" s="137">
        <v>60</v>
      </c>
      <c r="I111" s="138"/>
      <c r="J111" s="139">
        <f>ROUND(I111*H111,2)</f>
        <v>0</v>
      </c>
      <c r="K111" s="135" t="s">
        <v>19</v>
      </c>
      <c r="L111" s="34"/>
      <c r="M111" s="140" t="s">
        <v>19</v>
      </c>
      <c r="N111" s="141" t="s">
        <v>48</v>
      </c>
      <c r="P111" s="142">
        <f>O111*H111</f>
        <v>0</v>
      </c>
      <c r="Q111" s="142">
        <v>0</v>
      </c>
      <c r="R111" s="142">
        <f>Q111*H111</f>
        <v>0</v>
      </c>
      <c r="S111" s="142">
        <v>0</v>
      </c>
      <c r="T111" s="143">
        <f>S111*H111</f>
        <v>0</v>
      </c>
      <c r="AR111" s="144" t="s">
        <v>375</v>
      </c>
      <c r="AT111" s="144" t="s">
        <v>265</v>
      </c>
      <c r="AU111" s="144" t="s">
        <v>92</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375</v>
      </c>
      <c r="BM111" s="144" t="s">
        <v>16152</v>
      </c>
    </row>
    <row r="112" spans="2:65" s="1" customFormat="1" ht="16.5" customHeight="1">
      <c r="B112" s="34"/>
      <c r="C112" s="133" t="s">
        <v>92</v>
      </c>
      <c r="D112" s="190" t="s">
        <v>265</v>
      </c>
      <c r="E112" s="134" t="s">
        <v>16153</v>
      </c>
      <c r="F112" s="135" t="s">
        <v>9273</v>
      </c>
      <c r="G112" s="136" t="s">
        <v>6409</v>
      </c>
      <c r="H112" s="137">
        <v>5</v>
      </c>
      <c r="I112" s="138"/>
      <c r="J112" s="139">
        <f>ROUND(I112*H112,2)</f>
        <v>0</v>
      </c>
      <c r="K112" s="135" t="s">
        <v>19</v>
      </c>
      <c r="L112" s="34"/>
      <c r="M112" s="140" t="s">
        <v>19</v>
      </c>
      <c r="N112" s="141" t="s">
        <v>48</v>
      </c>
      <c r="P112" s="142">
        <f>O112*H112</f>
        <v>0</v>
      </c>
      <c r="Q112" s="142">
        <v>0</v>
      </c>
      <c r="R112" s="142">
        <f>Q112*H112</f>
        <v>0</v>
      </c>
      <c r="S112" s="142">
        <v>0</v>
      </c>
      <c r="T112" s="143">
        <f>S112*H112</f>
        <v>0</v>
      </c>
      <c r="AR112" s="144" t="s">
        <v>375</v>
      </c>
      <c r="AT112" s="144" t="s">
        <v>265</v>
      </c>
      <c r="AU112" s="144" t="s">
        <v>92</v>
      </c>
      <c r="AY112" s="19" t="s">
        <v>263</v>
      </c>
      <c r="BE112" s="145">
        <f>IF(N112="základní",J112,0)</f>
        <v>0</v>
      </c>
      <c r="BF112" s="145">
        <f>IF(N112="snížená",J112,0)</f>
        <v>0</v>
      </c>
      <c r="BG112" s="145">
        <f>IF(N112="zákl. přenesená",J112,0)</f>
        <v>0</v>
      </c>
      <c r="BH112" s="145">
        <f>IF(N112="sníž. přenesená",J112,0)</f>
        <v>0</v>
      </c>
      <c r="BI112" s="145">
        <f>IF(N112="nulová",J112,0)</f>
        <v>0</v>
      </c>
      <c r="BJ112" s="19" t="s">
        <v>88</v>
      </c>
      <c r="BK112" s="145">
        <f>ROUND(I112*H112,2)</f>
        <v>0</v>
      </c>
      <c r="BL112" s="19" t="s">
        <v>375</v>
      </c>
      <c r="BM112" s="144" t="s">
        <v>16154</v>
      </c>
    </row>
    <row r="113" spans="2:65" s="1" customFormat="1" ht="16.5" customHeight="1">
      <c r="B113" s="34"/>
      <c r="C113" s="133" t="s">
        <v>98</v>
      </c>
      <c r="D113" s="190" t="s">
        <v>265</v>
      </c>
      <c r="E113" s="134" t="s">
        <v>16155</v>
      </c>
      <c r="F113" s="135" t="s">
        <v>16156</v>
      </c>
      <c r="G113" s="136" t="s">
        <v>6409</v>
      </c>
      <c r="H113" s="137">
        <v>5</v>
      </c>
      <c r="I113" s="138"/>
      <c r="J113" s="139">
        <f>ROUND(I113*H113,2)</f>
        <v>0</v>
      </c>
      <c r="K113" s="135" t="s">
        <v>19</v>
      </c>
      <c r="L113" s="34"/>
      <c r="M113" s="140" t="s">
        <v>19</v>
      </c>
      <c r="N113" s="141" t="s">
        <v>48</v>
      </c>
      <c r="P113" s="142">
        <f>O113*H113</f>
        <v>0</v>
      </c>
      <c r="Q113" s="142">
        <v>0</v>
      </c>
      <c r="R113" s="142">
        <f>Q113*H113</f>
        <v>0</v>
      </c>
      <c r="S113" s="142">
        <v>0</v>
      </c>
      <c r="T113" s="143">
        <f>S113*H113</f>
        <v>0</v>
      </c>
      <c r="AR113" s="144" t="s">
        <v>375</v>
      </c>
      <c r="AT113" s="144" t="s">
        <v>265</v>
      </c>
      <c r="AU113" s="144" t="s">
        <v>92</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375</v>
      </c>
      <c r="BM113" s="144" t="s">
        <v>16157</v>
      </c>
    </row>
    <row r="114" spans="2:65" s="11" customFormat="1" ht="22.8" customHeight="1">
      <c r="B114" s="121"/>
      <c r="D114" s="122" t="s">
        <v>75</v>
      </c>
      <c r="E114" s="131" t="s">
        <v>16158</v>
      </c>
      <c r="F114" s="131" t="s">
        <v>16159</v>
      </c>
      <c r="I114" s="124"/>
      <c r="J114" s="132">
        <f>BK114</f>
        <v>0</v>
      </c>
      <c r="L114" s="121"/>
      <c r="M114" s="126"/>
      <c r="P114" s="127">
        <f>P115+P117</f>
        <v>0</v>
      </c>
      <c r="R114" s="127">
        <f>R115+R117</f>
        <v>0</v>
      </c>
      <c r="T114" s="128">
        <f>T115+T117</f>
        <v>8.0000000000000002E-3</v>
      </c>
      <c r="AR114" s="122" t="s">
        <v>88</v>
      </c>
      <c r="AT114" s="129" t="s">
        <v>75</v>
      </c>
      <c r="AU114" s="129" t="s">
        <v>83</v>
      </c>
      <c r="AY114" s="122" t="s">
        <v>263</v>
      </c>
      <c r="BK114" s="130">
        <f>BK115+BK117</f>
        <v>0</v>
      </c>
    </row>
    <row r="115" spans="2:65" s="11" customFormat="1" ht="20.85" customHeight="1">
      <c r="B115" s="121"/>
      <c r="D115" s="122" t="s">
        <v>75</v>
      </c>
      <c r="E115" s="131" t="s">
        <v>16160</v>
      </c>
      <c r="F115" s="131" t="s">
        <v>16161</v>
      </c>
      <c r="I115" s="124"/>
      <c r="J115" s="132">
        <f>BK115</f>
        <v>0</v>
      </c>
      <c r="L115" s="121"/>
      <c r="M115" s="126"/>
      <c r="P115" s="127">
        <f>P116</f>
        <v>0</v>
      </c>
      <c r="R115" s="127">
        <f>R116</f>
        <v>0</v>
      </c>
      <c r="T115" s="128">
        <f>T116</f>
        <v>0</v>
      </c>
      <c r="AR115" s="122" t="s">
        <v>83</v>
      </c>
      <c r="AT115" s="129" t="s">
        <v>75</v>
      </c>
      <c r="AU115" s="129" t="s">
        <v>88</v>
      </c>
      <c r="AY115" s="122" t="s">
        <v>263</v>
      </c>
      <c r="BK115" s="130">
        <f>BK116</f>
        <v>0</v>
      </c>
    </row>
    <row r="116" spans="2:65" s="1" customFormat="1" ht="21.75" customHeight="1">
      <c r="B116" s="34"/>
      <c r="C116" s="178" t="s">
        <v>292</v>
      </c>
      <c r="D116" s="189" t="s">
        <v>439</v>
      </c>
      <c r="E116" s="179" t="s">
        <v>16162</v>
      </c>
      <c r="F116" s="180" t="s">
        <v>9178</v>
      </c>
      <c r="G116" s="181" t="s">
        <v>6409</v>
      </c>
      <c r="H116" s="182">
        <v>120</v>
      </c>
      <c r="I116" s="183"/>
      <c r="J116" s="184">
        <f>ROUND(I116*H116,2)</f>
        <v>0</v>
      </c>
      <c r="K116" s="180" t="s">
        <v>19</v>
      </c>
      <c r="L116" s="185"/>
      <c r="M116" s="186" t="s">
        <v>19</v>
      </c>
      <c r="N116" s="187" t="s">
        <v>48</v>
      </c>
      <c r="P116" s="142">
        <f>O116*H116</f>
        <v>0</v>
      </c>
      <c r="Q116" s="142">
        <v>0</v>
      </c>
      <c r="R116" s="142">
        <f>Q116*H116</f>
        <v>0</v>
      </c>
      <c r="S116" s="142">
        <v>0</v>
      </c>
      <c r="T116" s="143">
        <f>S116*H116</f>
        <v>0</v>
      </c>
      <c r="AR116" s="144" t="s">
        <v>480</v>
      </c>
      <c r="AT116" s="144" t="s">
        <v>439</v>
      </c>
      <c r="AU116" s="144" t="s">
        <v>92</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375</v>
      </c>
      <c r="BM116" s="144" t="s">
        <v>16163</v>
      </c>
    </row>
    <row r="117" spans="2:65" s="11" customFormat="1" ht="20.85" customHeight="1">
      <c r="B117" s="121"/>
      <c r="D117" s="122" t="s">
        <v>75</v>
      </c>
      <c r="E117" s="131" t="s">
        <v>16164</v>
      </c>
      <c r="F117" s="131" t="s">
        <v>16161</v>
      </c>
      <c r="I117" s="124"/>
      <c r="J117" s="132">
        <f>BK117</f>
        <v>0</v>
      </c>
      <c r="L117" s="121"/>
      <c r="M117" s="126"/>
      <c r="P117" s="127">
        <f>SUM(P118:P134)</f>
        <v>0</v>
      </c>
      <c r="R117" s="127">
        <f>SUM(R118:R134)</f>
        <v>0</v>
      </c>
      <c r="T117" s="128">
        <f>SUM(T118:T134)</f>
        <v>8.0000000000000002E-3</v>
      </c>
      <c r="AR117" s="122" t="s">
        <v>83</v>
      </c>
      <c r="AT117" s="129" t="s">
        <v>75</v>
      </c>
      <c r="AU117" s="129" t="s">
        <v>88</v>
      </c>
      <c r="AY117" s="122" t="s">
        <v>263</v>
      </c>
      <c r="BK117" s="130">
        <f>SUM(BK118:BK134)</f>
        <v>0</v>
      </c>
    </row>
    <row r="118" spans="2:65" s="1" customFormat="1" ht="21.75" customHeight="1">
      <c r="B118" s="34"/>
      <c r="C118" s="133" t="s">
        <v>298</v>
      </c>
      <c r="D118" s="190" t="s">
        <v>265</v>
      </c>
      <c r="E118" s="134" t="s">
        <v>16165</v>
      </c>
      <c r="F118" s="135" t="s">
        <v>9178</v>
      </c>
      <c r="G118" s="136" t="s">
        <v>6409</v>
      </c>
      <c r="H118" s="137">
        <v>120</v>
      </c>
      <c r="I118" s="138"/>
      <c r="J118" s="139">
        <f>ROUND(I118*H118,2)</f>
        <v>0</v>
      </c>
      <c r="K118" s="135" t="s">
        <v>19</v>
      </c>
      <c r="L118" s="34"/>
      <c r="M118" s="140" t="s">
        <v>19</v>
      </c>
      <c r="N118" s="141" t="s">
        <v>48</v>
      </c>
      <c r="P118" s="142">
        <f>O118*H118</f>
        <v>0</v>
      </c>
      <c r="Q118" s="142">
        <v>0</v>
      </c>
      <c r="R118" s="142">
        <f>Q118*H118</f>
        <v>0</v>
      </c>
      <c r="S118" s="142">
        <v>0</v>
      </c>
      <c r="T118" s="143">
        <f>S118*H118</f>
        <v>0</v>
      </c>
      <c r="AR118" s="144" t="s">
        <v>375</v>
      </c>
      <c r="AT118" s="144" t="s">
        <v>265</v>
      </c>
      <c r="AU118" s="144" t="s">
        <v>92</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375</v>
      </c>
      <c r="BM118" s="144" t="s">
        <v>16166</v>
      </c>
    </row>
    <row r="119" spans="2:65" s="1" customFormat="1" ht="16.5" customHeight="1">
      <c r="B119" s="34"/>
      <c r="C119" s="133" t="s">
        <v>314</v>
      </c>
      <c r="D119" s="190" t="s">
        <v>265</v>
      </c>
      <c r="E119" s="134" t="s">
        <v>9305</v>
      </c>
      <c r="F119" s="135" t="s">
        <v>9306</v>
      </c>
      <c r="G119" s="136" t="s">
        <v>490</v>
      </c>
      <c r="H119" s="137">
        <v>1</v>
      </c>
      <c r="I119" s="138"/>
      <c r="J119" s="139">
        <f>ROUND(I119*H119,2)</f>
        <v>0</v>
      </c>
      <c r="K119" s="135" t="s">
        <v>269</v>
      </c>
      <c r="L119" s="34"/>
      <c r="M119" s="140" t="s">
        <v>19</v>
      </c>
      <c r="N119" s="141" t="s">
        <v>48</v>
      </c>
      <c r="P119" s="142">
        <f>O119*H119</f>
        <v>0</v>
      </c>
      <c r="Q119" s="142">
        <v>0</v>
      </c>
      <c r="R119" s="142">
        <f>Q119*H119</f>
        <v>0</v>
      </c>
      <c r="S119" s="142">
        <v>8.0000000000000002E-3</v>
      </c>
      <c r="T119" s="143">
        <f>S119*H119</f>
        <v>8.0000000000000002E-3</v>
      </c>
      <c r="AR119" s="144" t="s">
        <v>375</v>
      </c>
      <c r="AT119" s="144" t="s">
        <v>265</v>
      </c>
      <c r="AU119" s="144" t="s">
        <v>92</v>
      </c>
      <c r="AY119" s="19" t="s">
        <v>263</v>
      </c>
      <c r="BE119" s="145">
        <f>IF(N119="základní",J119,0)</f>
        <v>0</v>
      </c>
      <c r="BF119" s="145">
        <f>IF(N119="snížená",J119,0)</f>
        <v>0</v>
      </c>
      <c r="BG119" s="145">
        <f>IF(N119="zákl. přenesená",J119,0)</f>
        <v>0</v>
      </c>
      <c r="BH119" s="145">
        <f>IF(N119="sníž. přenesená",J119,0)</f>
        <v>0</v>
      </c>
      <c r="BI119" s="145">
        <f>IF(N119="nulová",J119,0)</f>
        <v>0</v>
      </c>
      <c r="BJ119" s="19" t="s">
        <v>88</v>
      </c>
      <c r="BK119" s="145">
        <f>ROUND(I119*H119,2)</f>
        <v>0</v>
      </c>
      <c r="BL119" s="19" t="s">
        <v>375</v>
      </c>
      <c r="BM119" s="144" t="s">
        <v>16167</v>
      </c>
    </row>
    <row r="120" spans="2:65" s="1" customFormat="1" ht="10.199999999999999">
      <c r="B120" s="34"/>
      <c r="D120" s="146" t="s">
        <v>271</v>
      </c>
      <c r="F120" s="147" t="s">
        <v>9308</v>
      </c>
      <c r="I120" s="148"/>
      <c r="L120" s="34"/>
      <c r="M120" s="149"/>
      <c r="T120" s="55"/>
      <c r="AT120" s="19" t="s">
        <v>271</v>
      </c>
      <c r="AU120" s="19" t="s">
        <v>92</v>
      </c>
    </row>
    <row r="121" spans="2:65" s="1" customFormat="1" ht="16.5" customHeight="1">
      <c r="B121" s="34"/>
      <c r="C121" s="133" t="s">
        <v>321</v>
      </c>
      <c r="D121" s="190" t="s">
        <v>265</v>
      </c>
      <c r="E121" s="134" t="s">
        <v>8123</v>
      </c>
      <c r="F121" s="135" t="s">
        <v>8124</v>
      </c>
      <c r="G121" s="136" t="s">
        <v>423</v>
      </c>
      <c r="H121" s="137">
        <v>8.0000000000000002E-3</v>
      </c>
      <c r="I121" s="138"/>
      <c r="J121" s="139">
        <f>ROUND(I121*H121,2)</f>
        <v>0</v>
      </c>
      <c r="K121" s="135" t="s">
        <v>269</v>
      </c>
      <c r="L121" s="34"/>
      <c r="M121" s="140" t="s">
        <v>19</v>
      </c>
      <c r="N121" s="141" t="s">
        <v>48</v>
      </c>
      <c r="P121" s="142">
        <f>O121*H121</f>
        <v>0</v>
      </c>
      <c r="Q121" s="142">
        <v>0</v>
      </c>
      <c r="R121" s="142">
        <f>Q121*H121</f>
        <v>0</v>
      </c>
      <c r="S121" s="142">
        <v>0</v>
      </c>
      <c r="T121" s="143">
        <f>S121*H121</f>
        <v>0</v>
      </c>
      <c r="AR121" s="144" t="s">
        <v>375</v>
      </c>
      <c r="AT121" s="144" t="s">
        <v>265</v>
      </c>
      <c r="AU121" s="144" t="s">
        <v>92</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375</v>
      </c>
      <c r="BM121" s="144" t="s">
        <v>16168</v>
      </c>
    </row>
    <row r="122" spans="2:65" s="1" customFormat="1" ht="10.199999999999999">
      <c r="B122" s="34"/>
      <c r="D122" s="146" t="s">
        <v>271</v>
      </c>
      <c r="F122" s="147" t="s">
        <v>8126</v>
      </c>
      <c r="I122" s="148"/>
      <c r="L122" s="34"/>
      <c r="M122" s="149"/>
      <c r="T122" s="55"/>
      <c r="AT122" s="19" t="s">
        <v>271</v>
      </c>
      <c r="AU122" s="19" t="s">
        <v>92</v>
      </c>
    </row>
    <row r="123" spans="2:65" s="1" customFormat="1" ht="16.5" customHeight="1">
      <c r="B123" s="34"/>
      <c r="C123" s="133" t="s">
        <v>328</v>
      </c>
      <c r="D123" s="190" t="s">
        <v>265</v>
      </c>
      <c r="E123" s="134" t="s">
        <v>8127</v>
      </c>
      <c r="F123" s="135" t="s">
        <v>8128</v>
      </c>
      <c r="G123" s="136" t="s">
        <v>423</v>
      </c>
      <c r="H123" s="137">
        <v>8.0000000000000002E-3</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375</v>
      </c>
      <c r="AT123" s="144" t="s">
        <v>265</v>
      </c>
      <c r="AU123" s="144" t="s">
        <v>92</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375</v>
      </c>
      <c r="BM123" s="144" t="s">
        <v>16169</v>
      </c>
    </row>
    <row r="124" spans="2:65" s="1" customFormat="1" ht="10.199999999999999">
      <c r="B124" s="34"/>
      <c r="D124" s="146" t="s">
        <v>271</v>
      </c>
      <c r="F124" s="147" t="s">
        <v>8130</v>
      </c>
      <c r="I124" s="148"/>
      <c r="L124" s="34"/>
      <c r="M124" s="149"/>
      <c r="T124" s="55"/>
      <c r="AT124" s="19" t="s">
        <v>271</v>
      </c>
      <c r="AU124" s="19" t="s">
        <v>92</v>
      </c>
    </row>
    <row r="125" spans="2:65" s="1" customFormat="1" ht="21.75" customHeight="1">
      <c r="B125" s="34"/>
      <c r="C125" s="133" t="s">
        <v>334</v>
      </c>
      <c r="D125" s="190" t="s">
        <v>265</v>
      </c>
      <c r="E125" s="134" t="s">
        <v>8131</v>
      </c>
      <c r="F125" s="135" t="s">
        <v>8132</v>
      </c>
      <c r="G125" s="136" t="s">
        <v>423</v>
      </c>
      <c r="H125" s="137">
        <v>2.4E-2</v>
      </c>
      <c r="I125" s="138"/>
      <c r="J125" s="139">
        <f>ROUND(I125*H125,2)</f>
        <v>0</v>
      </c>
      <c r="K125" s="135" t="s">
        <v>269</v>
      </c>
      <c r="L125" s="34"/>
      <c r="M125" s="140" t="s">
        <v>19</v>
      </c>
      <c r="N125" s="141" t="s">
        <v>48</v>
      </c>
      <c r="P125" s="142">
        <f>O125*H125</f>
        <v>0</v>
      </c>
      <c r="Q125" s="142">
        <v>0</v>
      </c>
      <c r="R125" s="142">
        <f>Q125*H125</f>
        <v>0</v>
      </c>
      <c r="S125" s="142">
        <v>0</v>
      </c>
      <c r="T125" s="143">
        <f>S125*H125</f>
        <v>0</v>
      </c>
      <c r="AR125" s="144" t="s">
        <v>375</v>
      </c>
      <c r="AT125" s="144" t="s">
        <v>265</v>
      </c>
      <c r="AU125" s="144" t="s">
        <v>92</v>
      </c>
      <c r="AY125" s="19" t="s">
        <v>263</v>
      </c>
      <c r="BE125" s="145">
        <f>IF(N125="základní",J125,0)</f>
        <v>0</v>
      </c>
      <c r="BF125" s="145">
        <f>IF(N125="snížená",J125,0)</f>
        <v>0</v>
      </c>
      <c r="BG125" s="145">
        <f>IF(N125="zákl. přenesená",J125,0)</f>
        <v>0</v>
      </c>
      <c r="BH125" s="145">
        <f>IF(N125="sníž. přenesená",J125,0)</f>
        <v>0</v>
      </c>
      <c r="BI125" s="145">
        <f>IF(N125="nulová",J125,0)</f>
        <v>0</v>
      </c>
      <c r="BJ125" s="19" t="s">
        <v>88</v>
      </c>
      <c r="BK125" s="145">
        <f>ROUND(I125*H125,2)</f>
        <v>0</v>
      </c>
      <c r="BL125" s="19" t="s">
        <v>375</v>
      </c>
      <c r="BM125" s="144" t="s">
        <v>16170</v>
      </c>
    </row>
    <row r="126" spans="2:65" s="1" customFormat="1" ht="10.199999999999999">
      <c r="B126" s="34"/>
      <c r="D126" s="146" t="s">
        <v>271</v>
      </c>
      <c r="F126" s="147" t="s">
        <v>8134</v>
      </c>
      <c r="I126" s="148"/>
      <c r="L126" s="34"/>
      <c r="M126" s="149"/>
      <c r="T126" s="55"/>
      <c r="AT126" s="19" t="s">
        <v>271</v>
      </c>
      <c r="AU126" s="19" t="s">
        <v>92</v>
      </c>
    </row>
    <row r="127" spans="2:65" s="13" customFormat="1" ht="10.199999999999999">
      <c r="B127" s="157"/>
      <c r="D127" s="151" t="s">
        <v>288</v>
      </c>
      <c r="E127" s="158" t="s">
        <v>19</v>
      </c>
      <c r="F127" s="159" t="s">
        <v>16171</v>
      </c>
      <c r="H127" s="160">
        <v>2.4E-2</v>
      </c>
      <c r="I127" s="161"/>
      <c r="L127" s="157"/>
      <c r="M127" s="162"/>
      <c r="T127" s="163"/>
      <c r="AT127" s="158" t="s">
        <v>288</v>
      </c>
      <c r="AU127" s="158" t="s">
        <v>92</v>
      </c>
      <c r="AV127" s="13" t="s">
        <v>88</v>
      </c>
      <c r="AW127" s="13" t="s">
        <v>37</v>
      </c>
      <c r="AX127" s="13" t="s">
        <v>83</v>
      </c>
      <c r="AY127" s="158" t="s">
        <v>263</v>
      </c>
    </row>
    <row r="128" spans="2:65" s="1" customFormat="1" ht="16.5" customHeight="1">
      <c r="B128" s="34"/>
      <c r="C128" s="133" t="s">
        <v>340</v>
      </c>
      <c r="D128" s="190" t="s">
        <v>265</v>
      </c>
      <c r="E128" s="134" t="s">
        <v>8136</v>
      </c>
      <c r="F128" s="135" t="s">
        <v>8137</v>
      </c>
      <c r="G128" s="136" t="s">
        <v>423</v>
      </c>
      <c r="H128" s="137">
        <v>8.0000000000000002E-3</v>
      </c>
      <c r="I128" s="138"/>
      <c r="J128" s="139">
        <f>ROUND(I128*H128,2)</f>
        <v>0</v>
      </c>
      <c r="K128" s="135" t="s">
        <v>269</v>
      </c>
      <c r="L128" s="34"/>
      <c r="M128" s="140" t="s">
        <v>19</v>
      </c>
      <c r="N128" s="141" t="s">
        <v>48</v>
      </c>
      <c r="P128" s="142">
        <f>O128*H128</f>
        <v>0</v>
      </c>
      <c r="Q128" s="142">
        <v>0</v>
      </c>
      <c r="R128" s="142">
        <f>Q128*H128</f>
        <v>0</v>
      </c>
      <c r="S128" s="142">
        <v>0</v>
      </c>
      <c r="T128" s="143">
        <f>S128*H128</f>
        <v>0</v>
      </c>
      <c r="AR128" s="144" t="s">
        <v>375</v>
      </c>
      <c r="AT128" s="144" t="s">
        <v>265</v>
      </c>
      <c r="AU128" s="144" t="s">
        <v>92</v>
      </c>
      <c r="AY128" s="19" t="s">
        <v>263</v>
      </c>
      <c r="BE128" s="145">
        <f>IF(N128="základní",J128,0)</f>
        <v>0</v>
      </c>
      <c r="BF128" s="145">
        <f>IF(N128="snížená",J128,0)</f>
        <v>0</v>
      </c>
      <c r="BG128" s="145">
        <f>IF(N128="zákl. přenesená",J128,0)</f>
        <v>0</v>
      </c>
      <c r="BH128" s="145">
        <f>IF(N128="sníž. přenesená",J128,0)</f>
        <v>0</v>
      </c>
      <c r="BI128" s="145">
        <f>IF(N128="nulová",J128,0)</f>
        <v>0</v>
      </c>
      <c r="BJ128" s="19" t="s">
        <v>88</v>
      </c>
      <c r="BK128" s="145">
        <f>ROUND(I128*H128,2)</f>
        <v>0</v>
      </c>
      <c r="BL128" s="19" t="s">
        <v>375</v>
      </c>
      <c r="BM128" s="144" t="s">
        <v>16172</v>
      </c>
    </row>
    <row r="129" spans="2:65" s="1" customFormat="1" ht="10.199999999999999">
      <c r="B129" s="34"/>
      <c r="D129" s="146" t="s">
        <v>271</v>
      </c>
      <c r="F129" s="147" t="s">
        <v>8139</v>
      </c>
      <c r="I129" s="148"/>
      <c r="L129" s="34"/>
      <c r="M129" s="149"/>
      <c r="T129" s="55"/>
      <c r="AT129" s="19" t="s">
        <v>271</v>
      </c>
      <c r="AU129" s="19" t="s">
        <v>92</v>
      </c>
    </row>
    <row r="130" spans="2:65" s="1" customFormat="1" ht="21.75" customHeight="1">
      <c r="B130" s="34"/>
      <c r="C130" s="133" t="s">
        <v>8</v>
      </c>
      <c r="D130" s="190" t="s">
        <v>265</v>
      </c>
      <c r="E130" s="134" t="s">
        <v>8140</v>
      </c>
      <c r="F130" s="135" t="s">
        <v>8141</v>
      </c>
      <c r="G130" s="136" t="s">
        <v>423</v>
      </c>
      <c r="H130" s="137">
        <v>6.4000000000000001E-2</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375</v>
      </c>
      <c r="AT130" s="144" t="s">
        <v>265</v>
      </c>
      <c r="AU130" s="144" t="s">
        <v>92</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375</v>
      </c>
      <c r="BM130" s="144" t="s">
        <v>16173</v>
      </c>
    </row>
    <row r="131" spans="2:65" s="1" customFormat="1" ht="10.199999999999999">
      <c r="B131" s="34"/>
      <c r="D131" s="146" t="s">
        <v>271</v>
      </c>
      <c r="F131" s="147" t="s">
        <v>8143</v>
      </c>
      <c r="I131" s="148"/>
      <c r="L131" s="34"/>
      <c r="M131" s="149"/>
      <c r="T131" s="55"/>
      <c r="AT131" s="19" t="s">
        <v>271</v>
      </c>
      <c r="AU131" s="19" t="s">
        <v>92</v>
      </c>
    </row>
    <row r="132" spans="2:65" s="13" customFormat="1" ht="10.199999999999999">
      <c r="B132" s="157"/>
      <c r="D132" s="151" t="s">
        <v>288</v>
      </c>
      <c r="E132" s="158" t="s">
        <v>19</v>
      </c>
      <c r="F132" s="159" t="s">
        <v>16174</v>
      </c>
      <c r="H132" s="160">
        <v>6.4000000000000001E-2</v>
      </c>
      <c r="I132" s="161"/>
      <c r="L132" s="157"/>
      <c r="M132" s="162"/>
      <c r="T132" s="163"/>
      <c r="AT132" s="158" t="s">
        <v>288</v>
      </c>
      <c r="AU132" s="158" t="s">
        <v>92</v>
      </c>
      <c r="AV132" s="13" t="s">
        <v>88</v>
      </c>
      <c r="AW132" s="13" t="s">
        <v>37</v>
      </c>
      <c r="AX132" s="13" t="s">
        <v>83</v>
      </c>
      <c r="AY132" s="158" t="s">
        <v>263</v>
      </c>
    </row>
    <row r="133" spans="2:65" s="1" customFormat="1" ht="24.15" customHeight="1">
      <c r="B133" s="34"/>
      <c r="C133" s="133" t="s">
        <v>356</v>
      </c>
      <c r="D133" s="190" t="s">
        <v>265</v>
      </c>
      <c r="E133" s="134" t="s">
        <v>8150</v>
      </c>
      <c r="F133" s="135" t="s">
        <v>8151</v>
      </c>
      <c r="G133" s="136" t="s">
        <v>423</v>
      </c>
      <c r="H133" s="137">
        <v>8.0000000000000002E-3</v>
      </c>
      <c r="I133" s="138"/>
      <c r="J133" s="139">
        <f>ROUND(I133*H133,2)</f>
        <v>0</v>
      </c>
      <c r="K133" s="135" t="s">
        <v>269</v>
      </c>
      <c r="L133" s="34"/>
      <c r="M133" s="140" t="s">
        <v>19</v>
      </c>
      <c r="N133" s="141" t="s">
        <v>48</v>
      </c>
      <c r="P133" s="142">
        <f>O133*H133</f>
        <v>0</v>
      </c>
      <c r="Q133" s="142">
        <v>0</v>
      </c>
      <c r="R133" s="142">
        <f>Q133*H133</f>
        <v>0</v>
      </c>
      <c r="S133" s="142">
        <v>0</v>
      </c>
      <c r="T133" s="143">
        <f>S133*H133</f>
        <v>0</v>
      </c>
      <c r="AR133" s="144" t="s">
        <v>375</v>
      </c>
      <c r="AT133" s="144" t="s">
        <v>265</v>
      </c>
      <c r="AU133" s="144" t="s">
        <v>92</v>
      </c>
      <c r="AY133" s="19" t="s">
        <v>263</v>
      </c>
      <c r="BE133" s="145">
        <f>IF(N133="základní",J133,0)</f>
        <v>0</v>
      </c>
      <c r="BF133" s="145">
        <f>IF(N133="snížená",J133,0)</f>
        <v>0</v>
      </c>
      <c r="BG133" s="145">
        <f>IF(N133="zákl. přenesená",J133,0)</f>
        <v>0</v>
      </c>
      <c r="BH133" s="145">
        <f>IF(N133="sníž. přenesená",J133,0)</f>
        <v>0</v>
      </c>
      <c r="BI133" s="145">
        <f>IF(N133="nulová",J133,0)</f>
        <v>0</v>
      </c>
      <c r="BJ133" s="19" t="s">
        <v>88</v>
      </c>
      <c r="BK133" s="145">
        <f>ROUND(I133*H133,2)</f>
        <v>0</v>
      </c>
      <c r="BL133" s="19" t="s">
        <v>375</v>
      </c>
      <c r="BM133" s="144" t="s">
        <v>16175</v>
      </c>
    </row>
    <row r="134" spans="2:65" s="1" customFormat="1" ht="10.199999999999999">
      <c r="B134" s="34"/>
      <c r="D134" s="146" t="s">
        <v>271</v>
      </c>
      <c r="F134" s="147" t="s">
        <v>8153</v>
      </c>
      <c r="I134" s="148"/>
      <c r="L134" s="34"/>
      <c r="M134" s="149"/>
      <c r="T134" s="55"/>
      <c r="AT134" s="19" t="s">
        <v>271</v>
      </c>
      <c r="AU134" s="19" t="s">
        <v>92</v>
      </c>
    </row>
    <row r="135" spans="2:65" s="11" customFormat="1" ht="22.8" customHeight="1">
      <c r="B135" s="121"/>
      <c r="D135" s="122" t="s">
        <v>75</v>
      </c>
      <c r="E135" s="131" t="s">
        <v>16176</v>
      </c>
      <c r="F135" s="131" t="s">
        <v>16177</v>
      </c>
      <c r="I135" s="124"/>
      <c r="J135" s="132">
        <f>BK135</f>
        <v>0</v>
      </c>
      <c r="L135" s="121"/>
      <c r="M135" s="126"/>
      <c r="P135" s="127">
        <f>P136+P139</f>
        <v>0</v>
      </c>
      <c r="R135" s="127">
        <f>R136+R139</f>
        <v>0</v>
      </c>
      <c r="T135" s="128">
        <f>T136+T139</f>
        <v>0</v>
      </c>
      <c r="AR135" s="122" t="s">
        <v>88</v>
      </c>
      <c r="AT135" s="129" t="s">
        <v>75</v>
      </c>
      <c r="AU135" s="129" t="s">
        <v>83</v>
      </c>
      <c r="AY135" s="122" t="s">
        <v>263</v>
      </c>
      <c r="BK135" s="130">
        <f>BK136+BK139</f>
        <v>0</v>
      </c>
    </row>
    <row r="136" spans="2:65" s="11" customFormat="1" ht="20.85" customHeight="1">
      <c r="B136" s="121"/>
      <c r="D136" s="122" t="s">
        <v>75</v>
      </c>
      <c r="E136" s="131" t="s">
        <v>16178</v>
      </c>
      <c r="F136" s="131" t="s">
        <v>16179</v>
      </c>
      <c r="I136" s="124"/>
      <c r="J136" s="132">
        <f>BK136</f>
        <v>0</v>
      </c>
      <c r="L136" s="121"/>
      <c r="M136" s="126"/>
      <c r="P136" s="127">
        <f>SUM(P137:P138)</f>
        <v>0</v>
      </c>
      <c r="R136" s="127">
        <f>SUM(R137:R138)</f>
        <v>0</v>
      </c>
      <c r="T136" s="128">
        <f>SUM(T137:T138)</f>
        <v>0</v>
      </c>
      <c r="AR136" s="122" t="s">
        <v>88</v>
      </c>
      <c r="AT136" s="129" t="s">
        <v>75</v>
      </c>
      <c r="AU136" s="129" t="s">
        <v>88</v>
      </c>
      <c r="AY136" s="122" t="s">
        <v>263</v>
      </c>
      <c r="BK136" s="130">
        <f>SUM(BK137:BK138)</f>
        <v>0</v>
      </c>
    </row>
    <row r="137" spans="2:65" s="1" customFormat="1" ht="16.5" customHeight="1">
      <c r="B137" s="34"/>
      <c r="C137" s="178" t="s">
        <v>363</v>
      </c>
      <c r="D137" s="189" t="s">
        <v>439</v>
      </c>
      <c r="E137" s="179" t="s">
        <v>16180</v>
      </c>
      <c r="F137" s="180" t="s">
        <v>16181</v>
      </c>
      <c r="G137" s="181" t="s">
        <v>6409</v>
      </c>
      <c r="H137" s="182">
        <v>1</v>
      </c>
      <c r="I137" s="183"/>
      <c r="J137" s="184">
        <f>ROUND(I137*H137,2)</f>
        <v>0</v>
      </c>
      <c r="K137" s="180" t="s">
        <v>19</v>
      </c>
      <c r="L137" s="185"/>
      <c r="M137" s="186" t="s">
        <v>19</v>
      </c>
      <c r="N137" s="187" t="s">
        <v>48</v>
      </c>
      <c r="P137" s="142">
        <f>O137*H137</f>
        <v>0</v>
      </c>
      <c r="Q137" s="142">
        <v>0</v>
      </c>
      <c r="R137" s="142">
        <f>Q137*H137</f>
        <v>0</v>
      </c>
      <c r="S137" s="142">
        <v>0</v>
      </c>
      <c r="T137" s="143">
        <f>S137*H137</f>
        <v>0</v>
      </c>
      <c r="AR137" s="144" t="s">
        <v>480</v>
      </c>
      <c r="AT137" s="144" t="s">
        <v>439</v>
      </c>
      <c r="AU137" s="144" t="s">
        <v>92</v>
      </c>
      <c r="AY137" s="19" t="s">
        <v>263</v>
      </c>
      <c r="BE137" s="145">
        <f>IF(N137="základní",J137,0)</f>
        <v>0</v>
      </c>
      <c r="BF137" s="145">
        <f>IF(N137="snížená",J137,0)</f>
        <v>0</v>
      </c>
      <c r="BG137" s="145">
        <f>IF(N137="zákl. přenesená",J137,0)</f>
        <v>0</v>
      </c>
      <c r="BH137" s="145">
        <f>IF(N137="sníž. přenesená",J137,0)</f>
        <v>0</v>
      </c>
      <c r="BI137" s="145">
        <f>IF(N137="nulová",J137,0)</f>
        <v>0</v>
      </c>
      <c r="BJ137" s="19" t="s">
        <v>88</v>
      </c>
      <c r="BK137" s="145">
        <f>ROUND(I137*H137,2)</f>
        <v>0</v>
      </c>
      <c r="BL137" s="19" t="s">
        <v>375</v>
      </c>
      <c r="BM137" s="144" t="s">
        <v>16182</v>
      </c>
    </row>
    <row r="138" spans="2:65" s="1" customFormat="1" ht="16.5" customHeight="1">
      <c r="B138" s="34"/>
      <c r="C138" s="178" t="s">
        <v>369</v>
      </c>
      <c r="D138" s="189" t="s">
        <v>439</v>
      </c>
      <c r="E138" s="179" t="s">
        <v>16183</v>
      </c>
      <c r="F138" s="180" t="s">
        <v>16184</v>
      </c>
      <c r="G138" s="181" t="s">
        <v>6409</v>
      </c>
      <c r="H138" s="182">
        <v>8</v>
      </c>
      <c r="I138" s="183"/>
      <c r="J138" s="184">
        <f>ROUND(I138*H138,2)</f>
        <v>0</v>
      </c>
      <c r="K138" s="180" t="s">
        <v>19</v>
      </c>
      <c r="L138" s="185"/>
      <c r="M138" s="186" t="s">
        <v>19</v>
      </c>
      <c r="N138" s="187" t="s">
        <v>48</v>
      </c>
      <c r="P138" s="142">
        <f>O138*H138</f>
        <v>0</v>
      </c>
      <c r="Q138" s="142">
        <v>0</v>
      </c>
      <c r="R138" s="142">
        <f>Q138*H138</f>
        <v>0</v>
      </c>
      <c r="S138" s="142">
        <v>0</v>
      </c>
      <c r="T138" s="143">
        <f>S138*H138</f>
        <v>0</v>
      </c>
      <c r="AR138" s="144" t="s">
        <v>480</v>
      </c>
      <c r="AT138" s="144" t="s">
        <v>439</v>
      </c>
      <c r="AU138" s="144" t="s">
        <v>92</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375</v>
      </c>
      <c r="BM138" s="144" t="s">
        <v>16185</v>
      </c>
    </row>
    <row r="139" spans="2:65" s="11" customFormat="1" ht="20.85" customHeight="1">
      <c r="B139" s="121"/>
      <c r="D139" s="122" t="s">
        <v>75</v>
      </c>
      <c r="E139" s="131" t="s">
        <v>16186</v>
      </c>
      <c r="F139" s="131" t="s">
        <v>16179</v>
      </c>
      <c r="I139" s="124"/>
      <c r="J139" s="132">
        <f>BK139</f>
        <v>0</v>
      </c>
      <c r="L139" s="121"/>
      <c r="M139" s="126"/>
      <c r="P139" s="127">
        <f>SUM(P140:P145)</f>
        <v>0</v>
      </c>
      <c r="R139" s="127">
        <f>SUM(R140:R145)</f>
        <v>0</v>
      </c>
      <c r="T139" s="128">
        <f>SUM(T140:T145)</f>
        <v>0</v>
      </c>
      <c r="AR139" s="122" t="s">
        <v>88</v>
      </c>
      <c r="AT139" s="129" t="s">
        <v>75</v>
      </c>
      <c r="AU139" s="129" t="s">
        <v>88</v>
      </c>
      <c r="AY139" s="122" t="s">
        <v>263</v>
      </c>
      <c r="BK139" s="130">
        <f>SUM(BK140:BK145)</f>
        <v>0</v>
      </c>
    </row>
    <row r="140" spans="2:65" s="1" customFormat="1" ht="16.5" customHeight="1">
      <c r="B140" s="34"/>
      <c r="C140" s="133" t="s">
        <v>375</v>
      </c>
      <c r="D140" s="190" t="s">
        <v>265</v>
      </c>
      <c r="E140" s="134" t="s">
        <v>16187</v>
      </c>
      <c r="F140" s="135" t="s">
        <v>16188</v>
      </c>
      <c r="G140" s="136" t="s">
        <v>6409</v>
      </c>
      <c r="H140" s="137">
        <v>1</v>
      </c>
      <c r="I140" s="138"/>
      <c r="J140" s="139">
        <f t="shared" ref="J140:J145" si="0">ROUND(I140*H140,2)</f>
        <v>0</v>
      </c>
      <c r="K140" s="135" t="s">
        <v>19</v>
      </c>
      <c r="L140" s="34"/>
      <c r="M140" s="140" t="s">
        <v>19</v>
      </c>
      <c r="N140" s="141" t="s">
        <v>48</v>
      </c>
      <c r="P140" s="142">
        <f t="shared" ref="P140:P145" si="1">O140*H140</f>
        <v>0</v>
      </c>
      <c r="Q140" s="142">
        <v>0</v>
      </c>
      <c r="R140" s="142">
        <f t="shared" ref="R140:R145" si="2">Q140*H140</f>
        <v>0</v>
      </c>
      <c r="S140" s="142">
        <v>0</v>
      </c>
      <c r="T140" s="143">
        <f t="shared" ref="T140:T145" si="3">S140*H140</f>
        <v>0</v>
      </c>
      <c r="AR140" s="144" t="s">
        <v>375</v>
      </c>
      <c r="AT140" s="144" t="s">
        <v>265</v>
      </c>
      <c r="AU140" s="144" t="s">
        <v>92</v>
      </c>
      <c r="AY140" s="19" t="s">
        <v>263</v>
      </c>
      <c r="BE140" s="145">
        <f t="shared" ref="BE140:BE145" si="4">IF(N140="základní",J140,0)</f>
        <v>0</v>
      </c>
      <c r="BF140" s="145">
        <f t="shared" ref="BF140:BF145" si="5">IF(N140="snížená",J140,0)</f>
        <v>0</v>
      </c>
      <c r="BG140" s="145">
        <f t="shared" ref="BG140:BG145" si="6">IF(N140="zákl. přenesená",J140,0)</f>
        <v>0</v>
      </c>
      <c r="BH140" s="145">
        <f t="shared" ref="BH140:BH145" si="7">IF(N140="sníž. přenesená",J140,0)</f>
        <v>0</v>
      </c>
      <c r="BI140" s="145">
        <f t="shared" ref="BI140:BI145" si="8">IF(N140="nulová",J140,0)</f>
        <v>0</v>
      </c>
      <c r="BJ140" s="19" t="s">
        <v>88</v>
      </c>
      <c r="BK140" s="145">
        <f t="shared" ref="BK140:BK145" si="9">ROUND(I140*H140,2)</f>
        <v>0</v>
      </c>
      <c r="BL140" s="19" t="s">
        <v>375</v>
      </c>
      <c r="BM140" s="144" t="s">
        <v>16189</v>
      </c>
    </row>
    <row r="141" spans="2:65" s="1" customFormat="1" ht="16.5" customHeight="1">
      <c r="B141" s="34"/>
      <c r="C141" s="133" t="s">
        <v>382</v>
      </c>
      <c r="D141" s="190" t="s">
        <v>265</v>
      </c>
      <c r="E141" s="134" t="s">
        <v>16190</v>
      </c>
      <c r="F141" s="135" t="s">
        <v>16191</v>
      </c>
      <c r="G141" s="136" t="s">
        <v>6409</v>
      </c>
      <c r="H141" s="137">
        <v>8</v>
      </c>
      <c r="I141" s="138"/>
      <c r="J141" s="139">
        <f t="shared" si="0"/>
        <v>0</v>
      </c>
      <c r="K141" s="135" t="s">
        <v>19</v>
      </c>
      <c r="L141" s="34"/>
      <c r="M141" s="140" t="s">
        <v>19</v>
      </c>
      <c r="N141" s="141" t="s">
        <v>48</v>
      </c>
      <c r="P141" s="142">
        <f t="shared" si="1"/>
        <v>0</v>
      </c>
      <c r="Q141" s="142">
        <v>0</v>
      </c>
      <c r="R141" s="142">
        <f t="shared" si="2"/>
        <v>0</v>
      </c>
      <c r="S141" s="142">
        <v>0</v>
      </c>
      <c r="T141" s="143">
        <f t="shared" si="3"/>
        <v>0</v>
      </c>
      <c r="AR141" s="144" t="s">
        <v>375</v>
      </c>
      <c r="AT141" s="144" t="s">
        <v>265</v>
      </c>
      <c r="AU141" s="144" t="s">
        <v>92</v>
      </c>
      <c r="AY141" s="19" t="s">
        <v>263</v>
      </c>
      <c r="BE141" s="145">
        <f t="shared" si="4"/>
        <v>0</v>
      </c>
      <c r="BF141" s="145">
        <f t="shared" si="5"/>
        <v>0</v>
      </c>
      <c r="BG141" s="145">
        <f t="shared" si="6"/>
        <v>0</v>
      </c>
      <c r="BH141" s="145">
        <f t="shared" si="7"/>
        <v>0</v>
      </c>
      <c r="BI141" s="145">
        <f t="shared" si="8"/>
        <v>0</v>
      </c>
      <c r="BJ141" s="19" t="s">
        <v>88</v>
      </c>
      <c r="BK141" s="145">
        <f t="shared" si="9"/>
        <v>0</v>
      </c>
      <c r="BL141" s="19" t="s">
        <v>375</v>
      </c>
      <c r="BM141" s="144" t="s">
        <v>16192</v>
      </c>
    </row>
    <row r="142" spans="2:65" s="1" customFormat="1" ht="24.15" customHeight="1">
      <c r="B142" s="34"/>
      <c r="C142" s="133" t="s">
        <v>388</v>
      </c>
      <c r="D142" s="190" t="s">
        <v>265</v>
      </c>
      <c r="E142" s="134" t="s">
        <v>16193</v>
      </c>
      <c r="F142" s="135" t="s">
        <v>16194</v>
      </c>
      <c r="G142" s="136" t="s">
        <v>6409</v>
      </c>
      <c r="H142" s="137">
        <v>9</v>
      </c>
      <c r="I142" s="138"/>
      <c r="J142" s="139">
        <f t="shared" si="0"/>
        <v>0</v>
      </c>
      <c r="K142" s="135" t="s">
        <v>19</v>
      </c>
      <c r="L142" s="34"/>
      <c r="M142" s="140" t="s">
        <v>19</v>
      </c>
      <c r="N142" s="141" t="s">
        <v>48</v>
      </c>
      <c r="P142" s="142">
        <f t="shared" si="1"/>
        <v>0</v>
      </c>
      <c r="Q142" s="142">
        <v>0</v>
      </c>
      <c r="R142" s="142">
        <f t="shared" si="2"/>
        <v>0</v>
      </c>
      <c r="S142" s="142">
        <v>0</v>
      </c>
      <c r="T142" s="143">
        <f t="shared" si="3"/>
        <v>0</v>
      </c>
      <c r="AR142" s="144" t="s">
        <v>375</v>
      </c>
      <c r="AT142" s="144" t="s">
        <v>265</v>
      </c>
      <c r="AU142" s="144" t="s">
        <v>92</v>
      </c>
      <c r="AY142" s="19" t="s">
        <v>263</v>
      </c>
      <c r="BE142" s="145">
        <f t="shared" si="4"/>
        <v>0</v>
      </c>
      <c r="BF142" s="145">
        <f t="shared" si="5"/>
        <v>0</v>
      </c>
      <c r="BG142" s="145">
        <f t="shared" si="6"/>
        <v>0</v>
      </c>
      <c r="BH142" s="145">
        <f t="shared" si="7"/>
        <v>0</v>
      </c>
      <c r="BI142" s="145">
        <f t="shared" si="8"/>
        <v>0</v>
      </c>
      <c r="BJ142" s="19" t="s">
        <v>88</v>
      </c>
      <c r="BK142" s="145">
        <f t="shared" si="9"/>
        <v>0</v>
      </c>
      <c r="BL142" s="19" t="s">
        <v>375</v>
      </c>
      <c r="BM142" s="144" t="s">
        <v>16195</v>
      </c>
    </row>
    <row r="143" spans="2:65" s="1" customFormat="1" ht="24.15" customHeight="1">
      <c r="B143" s="34"/>
      <c r="C143" s="133" t="s">
        <v>393</v>
      </c>
      <c r="D143" s="190" t="s">
        <v>265</v>
      </c>
      <c r="E143" s="134" t="s">
        <v>16196</v>
      </c>
      <c r="F143" s="135" t="s">
        <v>16197</v>
      </c>
      <c r="G143" s="136" t="s">
        <v>6409</v>
      </c>
      <c r="H143" s="137">
        <v>14</v>
      </c>
      <c r="I143" s="138"/>
      <c r="J143" s="139">
        <f t="shared" si="0"/>
        <v>0</v>
      </c>
      <c r="K143" s="135" t="s">
        <v>19</v>
      </c>
      <c r="L143" s="34"/>
      <c r="M143" s="140" t="s">
        <v>19</v>
      </c>
      <c r="N143" s="141" t="s">
        <v>48</v>
      </c>
      <c r="P143" s="142">
        <f t="shared" si="1"/>
        <v>0</v>
      </c>
      <c r="Q143" s="142">
        <v>0</v>
      </c>
      <c r="R143" s="142">
        <f t="shared" si="2"/>
        <v>0</v>
      </c>
      <c r="S143" s="142">
        <v>0</v>
      </c>
      <c r="T143" s="143">
        <f t="shared" si="3"/>
        <v>0</v>
      </c>
      <c r="AR143" s="144" t="s">
        <v>375</v>
      </c>
      <c r="AT143" s="144" t="s">
        <v>265</v>
      </c>
      <c r="AU143" s="144" t="s">
        <v>92</v>
      </c>
      <c r="AY143" s="19" t="s">
        <v>263</v>
      </c>
      <c r="BE143" s="145">
        <f t="shared" si="4"/>
        <v>0</v>
      </c>
      <c r="BF143" s="145">
        <f t="shared" si="5"/>
        <v>0</v>
      </c>
      <c r="BG143" s="145">
        <f t="shared" si="6"/>
        <v>0</v>
      </c>
      <c r="BH143" s="145">
        <f t="shared" si="7"/>
        <v>0</v>
      </c>
      <c r="BI143" s="145">
        <f t="shared" si="8"/>
        <v>0</v>
      </c>
      <c r="BJ143" s="19" t="s">
        <v>88</v>
      </c>
      <c r="BK143" s="145">
        <f t="shared" si="9"/>
        <v>0</v>
      </c>
      <c r="BL143" s="19" t="s">
        <v>375</v>
      </c>
      <c r="BM143" s="144" t="s">
        <v>16198</v>
      </c>
    </row>
    <row r="144" spans="2:65" s="1" customFormat="1" ht="21.75" customHeight="1">
      <c r="B144" s="34"/>
      <c r="C144" s="133" t="s">
        <v>399</v>
      </c>
      <c r="D144" s="190" t="s">
        <v>265</v>
      </c>
      <c r="E144" s="134" t="s">
        <v>16199</v>
      </c>
      <c r="F144" s="135" t="s">
        <v>16200</v>
      </c>
      <c r="G144" s="136" t="s">
        <v>6409</v>
      </c>
      <c r="H144" s="137">
        <v>4</v>
      </c>
      <c r="I144" s="138"/>
      <c r="J144" s="139">
        <f t="shared" si="0"/>
        <v>0</v>
      </c>
      <c r="K144" s="135" t="s">
        <v>19</v>
      </c>
      <c r="L144" s="34"/>
      <c r="M144" s="140" t="s">
        <v>19</v>
      </c>
      <c r="N144" s="141" t="s">
        <v>48</v>
      </c>
      <c r="P144" s="142">
        <f t="shared" si="1"/>
        <v>0</v>
      </c>
      <c r="Q144" s="142">
        <v>0</v>
      </c>
      <c r="R144" s="142">
        <f t="shared" si="2"/>
        <v>0</v>
      </c>
      <c r="S144" s="142">
        <v>0</v>
      </c>
      <c r="T144" s="143">
        <f t="shared" si="3"/>
        <v>0</v>
      </c>
      <c r="AR144" s="144" t="s">
        <v>375</v>
      </c>
      <c r="AT144" s="144" t="s">
        <v>265</v>
      </c>
      <c r="AU144" s="144" t="s">
        <v>92</v>
      </c>
      <c r="AY144" s="19" t="s">
        <v>263</v>
      </c>
      <c r="BE144" s="145">
        <f t="shared" si="4"/>
        <v>0</v>
      </c>
      <c r="BF144" s="145">
        <f t="shared" si="5"/>
        <v>0</v>
      </c>
      <c r="BG144" s="145">
        <f t="shared" si="6"/>
        <v>0</v>
      </c>
      <c r="BH144" s="145">
        <f t="shared" si="7"/>
        <v>0</v>
      </c>
      <c r="BI144" s="145">
        <f t="shared" si="8"/>
        <v>0</v>
      </c>
      <c r="BJ144" s="19" t="s">
        <v>88</v>
      </c>
      <c r="BK144" s="145">
        <f t="shared" si="9"/>
        <v>0</v>
      </c>
      <c r="BL144" s="19" t="s">
        <v>375</v>
      </c>
      <c r="BM144" s="144" t="s">
        <v>16201</v>
      </c>
    </row>
    <row r="145" spans="2:65" s="1" customFormat="1" ht="24.15" customHeight="1">
      <c r="B145" s="34"/>
      <c r="C145" s="133" t="s">
        <v>7</v>
      </c>
      <c r="D145" s="190" t="s">
        <v>265</v>
      </c>
      <c r="E145" s="134" t="s">
        <v>16202</v>
      </c>
      <c r="F145" s="135" t="s">
        <v>16203</v>
      </c>
      <c r="G145" s="136" t="s">
        <v>6409</v>
      </c>
      <c r="H145" s="137">
        <v>1</v>
      </c>
      <c r="I145" s="138"/>
      <c r="J145" s="139">
        <f t="shared" si="0"/>
        <v>0</v>
      </c>
      <c r="K145" s="135" t="s">
        <v>19</v>
      </c>
      <c r="L145" s="34"/>
      <c r="M145" s="140" t="s">
        <v>19</v>
      </c>
      <c r="N145" s="141" t="s">
        <v>48</v>
      </c>
      <c r="P145" s="142">
        <f t="shared" si="1"/>
        <v>0</v>
      </c>
      <c r="Q145" s="142">
        <v>0</v>
      </c>
      <c r="R145" s="142">
        <f t="shared" si="2"/>
        <v>0</v>
      </c>
      <c r="S145" s="142">
        <v>0</v>
      </c>
      <c r="T145" s="143">
        <f t="shared" si="3"/>
        <v>0</v>
      </c>
      <c r="AR145" s="144" t="s">
        <v>375</v>
      </c>
      <c r="AT145" s="144" t="s">
        <v>265</v>
      </c>
      <c r="AU145" s="144" t="s">
        <v>92</v>
      </c>
      <c r="AY145" s="19" t="s">
        <v>263</v>
      </c>
      <c r="BE145" s="145">
        <f t="shared" si="4"/>
        <v>0</v>
      </c>
      <c r="BF145" s="145">
        <f t="shared" si="5"/>
        <v>0</v>
      </c>
      <c r="BG145" s="145">
        <f t="shared" si="6"/>
        <v>0</v>
      </c>
      <c r="BH145" s="145">
        <f t="shared" si="7"/>
        <v>0</v>
      </c>
      <c r="BI145" s="145">
        <f t="shared" si="8"/>
        <v>0</v>
      </c>
      <c r="BJ145" s="19" t="s">
        <v>88</v>
      </c>
      <c r="BK145" s="145">
        <f t="shared" si="9"/>
        <v>0</v>
      </c>
      <c r="BL145" s="19" t="s">
        <v>375</v>
      </c>
      <c r="BM145" s="144" t="s">
        <v>16204</v>
      </c>
    </row>
    <row r="146" spans="2:65" s="11" customFormat="1" ht="22.8" customHeight="1">
      <c r="B146" s="121"/>
      <c r="D146" s="122" t="s">
        <v>75</v>
      </c>
      <c r="E146" s="131" t="s">
        <v>16205</v>
      </c>
      <c r="F146" s="131" t="s">
        <v>16206</v>
      </c>
      <c r="I146" s="124"/>
      <c r="J146" s="132">
        <f>BK146</f>
        <v>0</v>
      </c>
      <c r="L146" s="121"/>
      <c r="M146" s="126"/>
      <c r="P146" s="127">
        <f>SUM(P147:P149)</f>
        <v>0</v>
      </c>
      <c r="R146" s="127">
        <f>SUM(R147:R149)</f>
        <v>0</v>
      </c>
      <c r="T146" s="128">
        <f>SUM(T147:T149)</f>
        <v>0</v>
      </c>
      <c r="AR146" s="122" t="s">
        <v>88</v>
      </c>
      <c r="AT146" s="129" t="s">
        <v>75</v>
      </c>
      <c r="AU146" s="129" t="s">
        <v>83</v>
      </c>
      <c r="AY146" s="122" t="s">
        <v>263</v>
      </c>
      <c r="BK146" s="130">
        <f>SUM(BK147:BK149)</f>
        <v>0</v>
      </c>
    </row>
    <row r="147" spans="2:65" s="1" customFormat="1" ht="16.5" customHeight="1">
      <c r="B147" s="34"/>
      <c r="C147" s="133" t="s">
        <v>414</v>
      </c>
      <c r="D147" s="190" t="s">
        <v>265</v>
      </c>
      <c r="E147" s="134" t="s">
        <v>16207</v>
      </c>
      <c r="F147" s="135" t="s">
        <v>9367</v>
      </c>
      <c r="G147" s="136" t="s">
        <v>6409</v>
      </c>
      <c r="H147" s="137">
        <v>1</v>
      </c>
      <c r="I147" s="138"/>
      <c r="J147" s="139">
        <f>ROUND(I147*H147,2)</f>
        <v>0</v>
      </c>
      <c r="K147" s="135" t="s">
        <v>19</v>
      </c>
      <c r="L147" s="34"/>
      <c r="M147" s="140" t="s">
        <v>19</v>
      </c>
      <c r="N147" s="141" t="s">
        <v>48</v>
      </c>
      <c r="P147" s="142">
        <f>O147*H147</f>
        <v>0</v>
      </c>
      <c r="Q147" s="142">
        <v>0</v>
      </c>
      <c r="R147" s="142">
        <f>Q147*H147</f>
        <v>0</v>
      </c>
      <c r="S147" s="142">
        <v>0</v>
      </c>
      <c r="T147" s="143">
        <f>S147*H147</f>
        <v>0</v>
      </c>
      <c r="AR147" s="144" t="s">
        <v>375</v>
      </c>
      <c r="AT147" s="144" t="s">
        <v>265</v>
      </c>
      <c r="AU147" s="144" t="s">
        <v>88</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16208</v>
      </c>
    </row>
    <row r="148" spans="2:65" s="1" customFormat="1" ht="16.5" customHeight="1">
      <c r="B148" s="34"/>
      <c r="C148" s="133" t="s">
        <v>420</v>
      </c>
      <c r="D148" s="190" t="s">
        <v>265</v>
      </c>
      <c r="E148" s="134" t="s">
        <v>16209</v>
      </c>
      <c r="F148" s="135" t="s">
        <v>16210</v>
      </c>
      <c r="G148" s="136" t="s">
        <v>6409</v>
      </c>
      <c r="H148" s="137">
        <v>1</v>
      </c>
      <c r="I148" s="138"/>
      <c r="J148" s="139">
        <f>ROUND(I148*H148,2)</f>
        <v>0</v>
      </c>
      <c r="K148" s="135" t="s">
        <v>19</v>
      </c>
      <c r="L148" s="34"/>
      <c r="M148" s="140" t="s">
        <v>19</v>
      </c>
      <c r="N148" s="141" t="s">
        <v>48</v>
      </c>
      <c r="P148" s="142">
        <f>O148*H148</f>
        <v>0</v>
      </c>
      <c r="Q148" s="142">
        <v>0</v>
      </c>
      <c r="R148" s="142">
        <f>Q148*H148</f>
        <v>0</v>
      </c>
      <c r="S148" s="142">
        <v>0</v>
      </c>
      <c r="T148" s="143">
        <f>S148*H148</f>
        <v>0</v>
      </c>
      <c r="AR148" s="144" t="s">
        <v>375</v>
      </c>
      <c r="AT148" s="144" t="s">
        <v>265</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375</v>
      </c>
      <c r="BM148" s="144" t="s">
        <v>16211</v>
      </c>
    </row>
    <row r="149" spans="2:65" s="1" customFormat="1" ht="16.5" customHeight="1">
      <c r="B149" s="34"/>
      <c r="C149" s="133" t="s">
        <v>427</v>
      </c>
      <c r="D149" s="190" t="s">
        <v>265</v>
      </c>
      <c r="E149" s="134" t="s">
        <v>16212</v>
      </c>
      <c r="F149" s="135" t="s">
        <v>16213</v>
      </c>
      <c r="G149" s="136" t="s">
        <v>6409</v>
      </c>
      <c r="H149" s="137">
        <v>1</v>
      </c>
      <c r="I149" s="138"/>
      <c r="J149" s="139">
        <f>ROUND(I149*H149,2)</f>
        <v>0</v>
      </c>
      <c r="K149" s="135" t="s">
        <v>19</v>
      </c>
      <c r="L149" s="34"/>
      <c r="M149" s="140" t="s">
        <v>19</v>
      </c>
      <c r="N149" s="141" t="s">
        <v>48</v>
      </c>
      <c r="P149" s="142">
        <f>O149*H149</f>
        <v>0</v>
      </c>
      <c r="Q149" s="142">
        <v>0</v>
      </c>
      <c r="R149" s="142">
        <f>Q149*H149</f>
        <v>0</v>
      </c>
      <c r="S149" s="142">
        <v>0</v>
      </c>
      <c r="T149" s="143">
        <f>S149*H149</f>
        <v>0</v>
      </c>
      <c r="AR149" s="144" t="s">
        <v>375</v>
      </c>
      <c r="AT149" s="144" t="s">
        <v>265</v>
      </c>
      <c r="AU149" s="144" t="s">
        <v>88</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375</v>
      </c>
      <c r="BM149" s="144" t="s">
        <v>16214</v>
      </c>
    </row>
    <row r="150" spans="2:65" s="11" customFormat="1" ht="22.8" customHeight="1">
      <c r="B150" s="121"/>
      <c r="D150" s="122" t="s">
        <v>75</v>
      </c>
      <c r="E150" s="131" t="s">
        <v>16215</v>
      </c>
      <c r="F150" s="131" t="s">
        <v>16216</v>
      </c>
      <c r="I150" s="124"/>
      <c r="J150" s="132">
        <f>BK150</f>
        <v>0</v>
      </c>
      <c r="L150" s="121"/>
      <c r="M150" s="126"/>
      <c r="P150" s="127">
        <f>P151+P153</f>
        <v>0</v>
      </c>
      <c r="R150" s="127">
        <f>R151+R153</f>
        <v>0</v>
      </c>
      <c r="T150" s="128">
        <f>T151+T153</f>
        <v>0</v>
      </c>
      <c r="AR150" s="122" t="s">
        <v>88</v>
      </c>
      <c r="AT150" s="129" t="s">
        <v>75</v>
      </c>
      <c r="AU150" s="129" t="s">
        <v>83</v>
      </c>
      <c r="AY150" s="122" t="s">
        <v>263</v>
      </c>
      <c r="BK150" s="130">
        <f>BK151+BK153</f>
        <v>0</v>
      </c>
    </row>
    <row r="151" spans="2:65" s="11" customFormat="1" ht="20.85" customHeight="1">
      <c r="B151" s="121"/>
      <c r="D151" s="122" t="s">
        <v>75</v>
      </c>
      <c r="E151" s="131" t="s">
        <v>16217</v>
      </c>
      <c r="F151" s="131" t="s">
        <v>16218</v>
      </c>
      <c r="I151" s="124"/>
      <c r="J151" s="132">
        <f>BK151</f>
        <v>0</v>
      </c>
      <c r="L151" s="121"/>
      <c r="M151" s="126"/>
      <c r="P151" s="127">
        <f>P152</f>
        <v>0</v>
      </c>
      <c r="R151" s="127">
        <f>R152</f>
        <v>0</v>
      </c>
      <c r="T151" s="128">
        <f>T152</f>
        <v>0</v>
      </c>
      <c r="AR151" s="122" t="s">
        <v>83</v>
      </c>
      <c r="AT151" s="129" t="s">
        <v>75</v>
      </c>
      <c r="AU151" s="129" t="s">
        <v>88</v>
      </c>
      <c r="AY151" s="122" t="s">
        <v>263</v>
      </c>
      <c r="BK151" s="130">
        <f>BK152</f>
        <v>0</v>
      </c>
    </row>
    <row r="152" spans="2:65" s="1" customFormat="1" ht="16.5" customHeight="1">
      <c r="B152" s="34"/>
      <c r="C152" s="178" t="s">
        <v>432</v>
      </c>
      <c r="D152" s="189" t="s">
        <v>439</v>
      </c>
      <c r="E152" s="179" t="s">
        <v>16219</v>
      </c>
      <c r="F152" s="180" t="s">
        <v>7579</v>
      </c>
      <c r="G152" s="181" t="s">
        <v>6409</v>
      </c>
      <c r="H152" s="182">
        <v>1</v>
      </c>
      <c r="I152" s="183"/>
      <c r="J152" s="184">
        <f>ROUND(I152*H152,2)</f>
        <v>0</v>
      </c>
      <c r="K152" s="180" t="s">
        <v>19</v>
      </c>
      <c r="L152" s="185"/>
      <c r="M152" s="186" t="s">
        <v>19</v>
      </c>
      <c r="N152" s="187" t="s">
        <v>48</v>
      </c>
      <c r="P152" s="142">
        <f>O152*H152</f>
        <v>0</v>
      </c>
      <c r="Q152" s="142">
        <v>0</v>
      </c>
      <c r="R152" s="142">
        <f>Q152*H152</f>
        <v>0</v>
      </c>
      <c r="S152" s="142">
        <v>0</v>
      </c>
      <c r="T152" s="143">
        <f>S152*H152</f>
        <v>0</v>
      </c>
      <c r="AR152" s="144" t="s">
        <v>480</v>
      </c>
      <c r="AT152" s="144" t="s">
        <v>439</v>
      </c>
      <c r="AU152" s="144" t="s">
        <v>92</v>
      </c>
      <c r="AY152" s="19" t="s">
        <v>263</v>
      </c>
      <c r="BE152" s="145">
        <f>IF(N152="základní",J152,0)</f>
        <v>0</v>
      </c>
      <c r="BF152" s="145">
        <f>IF(N152="snížená",J152,0)</f>
        <v>0</v>
      </c>
      <c r="BG152" s="145">
        <f>IF(N152="zákl. přenesená",J152,0)</f>
        <v>0</v>
      </c>
      <c r="BH152" s="145">
        <f>IF(N152="sníž. přenesená",J152,0)</f>
        <v>0</v>
      </c>
      <c r="BI152" s="145">
        <f>IF(N152="nulová",J152,0)</f>
        <v>0</v>
      </c>
      <c r="BJ152" s="19" t="s">
        <v>88</v>
      </c>
      <c r="BK152" s="145">
        <f>ROUND(I152*H152,2)</f>
        <v>0</v>
      </c>
      <c r="BL152" s="19" t="s">
        <v>375</v>
      </c>
      <c r="BM152" s="144" t="s">
        <v>16220</v>
      </c>
    </row>
    <row r="153" spans="2:65" s="11" customFormat="1" ht="20.85" customHeight="1">
      <c r="B153" s="121"/>
      <c r="D153" s="122" t="s">
        <v>75</v>
      </c>
      <c r="E153" s="131" t="s">
        <v>16221</v>
      </c>
      <c r="F153" s="131" t="s">
        <v>16218</v>
      </c>
      <c r="I153" s="124"/>
      <c r="J153" s="132">
        <f>BK153</f>
        <v>0</v>
      </c>
      <c r="L153" s="121"/>
      <c r="M153" s="126"/>
      <c r="P153" s="127">
        <f>SUM(P154:P155)</f>
        <v>0</v>
      </c>
      <c r="R153" s="127">
        <f>SUM(R154:R155)</f>
        <v>0</v>
      </c>
      <c r="T153" s="128">
        <f>SUM(T154:T155)</f>
        <v>0</v>
      </c>
      <c r="AR153" s="122" t="s">
        <v>83</v>
      </c>
      <c r="AT153" s="129" t="s">
        <v>75</v>
      </c>
      <c r="AU153" s="129" t="s">
        <v>88</v>
      </c>
      <c r="AY153" s="122" t="s">
        <v>263</v>
      </c>
      <c r="BK153" s="130">
        <f>SUM(BK154:BK155)</f>
        <v>0</v>
      </c>
    </row>
    <row r="154" spans="2:65" s="1" customFormat="1" ht="16.5" customHeight="1">
      <c r="B154" s="34"/>
      <c r="C154" s="133" t="s">
        <v>438</v>
      </c>
      <c r="D154" s="190" t="s">
        <v>265</v>
      </c>
      <c r="E154" s="134" t="s">
        <v>16222</v>
      </c>
      <c r="F154" s="135" t="s">
        <v>8170</v>
      </c>
      <c r="G154" s="136" t="s">
        <v>8164</v>
      </c>
      <c r="H154" s="137">
        <v>3</v>
      </c>
      <c r="I154" s="138"/>
      <c r="J154" s="139">
        <f>ROUND(I154*H154,2)</f>
        <v>0</v>
      </c>
      <c r="K154" s="135" t="s">
        <v>19</v>
      </c>
      <c r="L154" s="34"/>
      <c r="M154" s="140" t="s">
        <v>19</v>
      </c>
      <c r="N154" s="141" t="s">
        <v>48</v>
      </c>
      <c r="P154" s="142">
        <f>O154*H154</f>
        <v>0</v>
      </c>
      <c r="Q154" s="142">
        <v>0</v>
      </c>
      <c r="R154" s="142">
        <f>Q154*H154</f>
        <v>0</v>
      </c>
      <c r="S154" s="142">
        <v>0</v>
      </c>
      <c r="T154" s="143">
        <f>S154*H154</f>
        <v>0</v>
      </c>
      <c r="AR154" s="144" t="s">
        <v>375</v>
      </c>
      <c r="AT154" s="144" t="s">
        <v>265</v>
      </c>
      <c r="AU154" s="144" t="s">
        <v>92</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375</v>
      </c>
      <c r="BM154" s="144" t="s">
        <v>16223</v>
      </c>
    </row>
    <row r="155" spans="2:65" s="1" customFormat="1" ht="16.5" customHeight="1">
      <c r="B155" s="34"/>
      <c r="C155" s="133" t="s">
        <v>444</v>
      </c>
      <c r="D155" s="190" t="s">
        <v>265</v>
      </c>
      <c r="E155" s="134" t="s">
        <v>16224</v>
      </c>
      <c r="F155" s="135" t="s">
        <v>16225</v>
      </c>
      <c r="G155" s="136" t="s">
        <v>6409</v>
      </c>
      <c r="H155" s="137">
        <v>1</v>
      </c>
      <c r="I155" s="138"/>
      <c r="J155" s="139">
        <f>ROUND(I155*H155,2)</f>
        <v>0</v>
      </c>
      <c r="K155" s="135" t="s">
        <v>19</v>
      </c>
      <c r="L155" s="34"/>
      <c r="M155" s="195" t="s">
        <v>19</v>
      </c>
      <c r="N155" s="196" t="s">
        <v>48</v>
      </c>
      <c r="O155" s="193"/>
      <c r="P155" s="197">
        <f>O155*H155</f>
        <v>0</v>
      </c>
      <c r="Q155" s="197">
        <v>0</v>
      </c>
      <c r="R155" s="197">
        <f>Q155*H155</f>
        <v>0</v>
      </c>
      <c r="S155" s="197">
        <v>0</v>
      </c>
      <c r="T155" s="198">
        <f>S155*H155</f>
        <v>0</v>
      </c>
      <c r="AR155" s="144" t="s">
        <v>375</v>
      </c>
      <c r="AT155" s="144" t="s">
        <v>265</v>
      </c>
      <c r="AU155" s="144" t="s">
        <v>92</v>
      </c>
      <c r="AY155" s="19" t="s">
        <v>263</v>
      </c>
      <c r="BE155" s="145">
        <f>IF(N155="základní",J155,0)</f>
        <v>0</v>
      </c>
      <c r="BF155" s="145">
        <f>IF(N155="snížená",J155,0)</f>
        <v>0</v>
      </c>
      <c r="BG155" s="145">
        <f>IF(N155="zákl. přenesená",J155,0)</f>
        <v>0</v>
      </c>
      <c r="BH155" s="145">
        <f>IF(N155="sníž. přenesená",J155,0)</f>
        <v>0</v>
      </c>
      <c r="BI155" s="145">
        <f>IF(N155="nulová",J155,0)</f>
        <v>0</v>
      </c>
      <c r="BJ155" s="19" t="s">
        <v>88</v>
      </c>
      <c r="BK155" s="145">
        <f>ROUND(I155*H155,2)</f>
        <v>0</v>
      </c>
      <c r="BL155" s="19" t="s">
        <v>375</v>
      </c>
      <c r="BM155" s="144" t="s">
        <v>16226</v>
      </c>
    </row>
    <row r="156" spans="2:65" s="1" customFormat="1" ht="6.9" customHeight="1">
      <c r="B156" s="43"/>
      <c r="C156" s="44"/>
      <c r="D156" s="44"/>
      <c r="E156" s="44"/>
      <c r="F156" s="44"/>
      <c r="G156" s="44"/>
      <c r="H156" s="44"/>
      <c r="I156" s="44"/>
      <c r="J156" s="44"/>
      <c r="K156" s="44"/>
      <c r="L156" s="34"/>
    </row>
  </sheetData>
  <sheetProtection algorithmName="SHA-512" hashValue="j6WiKLQbivfsq924FEvEyKxxyGlXuStPr76llafQNls+mi+F6gLQazG8JyAr5uFMHNHhVBTFU6UYmbHPjZDPiw==" saltValue="BthB4nTVTo1BXVmmWTTAUEEf/Vlo33NajUrMxMtgMUbSm7aSr0LPDliMWR3R1UPcM92IQryS/nqdNPTiC3LuGg==" spinCount="100000" sheet="1" objects="1" scenarios="1" formatColumns="0" formatRows="0" autoFilter="0"/>
  <autoFilter ref="C104:K155" xr:uid="{00000000-0009-0000-0000-000010000000}"/>
  <mergeCells count="15">
    <mergeCell ref="E91:H91"/>
    <mergeCell ref="E95:H95"/>
    <mergeCell ref="E93:H93"/>
    <mergeCell ref="E97:H97"/>
    <mergeCell ref="L2:V2"/>
    <mergeCell ref="E31:H31"/>
    <mergeCell ref="E52:H52"/>
    <mergeCell ref="E56:H56"/>
    <mergeCell ref="E54:H54"/>
    <mergeCell ref="E58:H58"/>
    <mergeCell ref="E7:H7"/>
    <mergeCell ref="E11:H11"/>
    <mergeCell ref="E9:H9"/>
    <mergeCell ref="E13:H13"/>
    <mergeCell ref="E22:H22"/>
  </mergeCells>
  <hyperlinks>
    <hyperlink ref="F120" r:id="rId1" xr:uid="{00000000-0004-0000-1000-000000000000}"/>
    <hyperlink ref="F122" r:id="rId2" xr:uid="{00000000-0004-0000-1000-000001000000}"/>
    <hyperlink ref="F124" r:id="rId3" xr:uid="{00000000-0004-0000-1000-000002000000}"/>
    <hyperlink ref="F126" r:id="rId4" xr:uid="{00000000-0004-0000-1000-000003000000}"/>
    <hyperlink ref="F129" r:id="rId5" xr:uid="{00000000-0004-0000-1000-000004000000}"/>
    <hyperlink ref="F131" r:id="rId6" xr:uid="{00000000-0004-0000-1000-000005000000}"/>
    <hyperlink ref="F134" r:id="rId7" xr:uid="{00000000-0004-0000-1000-000006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pageSetUpPr fitToPage="1"/>
  </sheetPr>
  <dimension ref="B2:BM216"/>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154</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16227</v>
      </c>
      <c r="F11" s="346"/>
      <c r="G11" s="346"/>
      <c r="H11" s="346"/>
      <c r="L11" s="34"/>
    </row>
    <row r="12" spans="2:46" s="1" customFormat="1" ht="10.199999999999999">
      <c r="B12" s="34"/>
      <c r="L12" s="34"/>
    </row>
    <row r="13" spans="2:46" s="1" customFormat="1" ht="12" customHeight="1">
      <c r="B13" s="34"/>
      <c r="D13" s="29" t="s">
        <v>18</v>
      </c>
      <c r="F13" s="27" t="s">
        <v>155</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ROUND(J92,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ROUND((SUM(BE92:BE215)),  2)</f>
        <v>0</v>
      </c>
      <c r="I35" s="95">
        <v>0.21</v>
      </c>
      <c r="J35" s="84">
        <f>ROUND(((SUM(BE92:BE215))*I35),  2)</f>
        <v>0</v>
      </c>
      <c r="L35" s="34"/>
    </row>
    <row r="36" spans="2:12" s="1" customFormat="1" ht="14.4" customHeight="1">
      <c r="B36" s="34"/>
      <c r="E36" s="29" t="s">
        <v>48</v>
      </c>
      <c r="F36" s="84">
        <f>ROUND((SUM(BF92:BF215)),  2)</f>
        <v>0</v>
      </c>
      <c r="I36" s="95">
        <v>0.12</v>
      </c>
      <c r="J36" s="84">
        <f>ROUND(((SUM(BF92:BF215))*I36),  2)</f>
        <v>0</v>
      </c>
      <c r="L36" s="34"/>
    </row>
    <row r="37" spans="2:12" s="1" customFormat="1" ht="14.4" hidden="1" customHeight="1">
      <c r="B37" s="34"/>
      <c r="E37" s="29" t="s">
        <v>49</v>
      </c>
      <c r="F37" s="84">
        <f>ROUND((SUM(BG92:BG215)),  2)</f>
        <v>0</v>
      </c>
      <c r="I37" s="95">
        <v>0.21</v>
      </c>
      <c r="J37" s="84">
        <f>0</f>
        <v>0</v>
      </c>
      <c r="L37" s="34"/>
    </row>
    <row r="38" spans="2:12" s="1" customFormat="1" ht="14.4" hidden="1" customHeight="1">
      <c r="B38" s="34"/>
      <c r="E38" s="29" t="s">
        <v>50</v>
      </c>
      <c r="F38" s="84">
        <f>ROUND((SUM(BH92:BH215)),  2)</f>
        <v>0</v>
      </c>
      <c r="I38" s="95">
        <v>0.12</v>
      </c>
      <c r="J38" s="84">
        <f>0</f>
        <v>0</v>
      </c>
      <c r="L38" s="34"/>
    </row>
    <row r="39" spans="2:12" s="1" customFormat="1" ht="14.4" hidden="1" customHeight="1">
      <c r="B39" s="34"/>
      <c r="E39" s="29" t="s">
        <v>51</v>
      </c>
      <c r="F39" s="84">
        <f>ROUND((SUM(BI92:BI215)),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04 - Příprava území, hrubá terenní úprava (HTÚ)</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J92</f>
        <v>0</v>
      </c>
      <c r="L63" s="34"/>
      <c r="AU63" s="19" t="s">
        <v>216</v>
      </c>
    </row>
    <row r="64" spans="2:47" s="8" customFormat="1" ht="24.9" customHeight="1">
      <c r="B64" s="105"/>
      <c r="D64" s="106" t="s">
        <v>217</v>
      </c>
      <c r="E64" s="107"/>
      <c r="F64" s="107"/>
      <c r="G64" s="107"/>
      <c r="H64" s="107"/>
      <c r="I64" s="107"/>
      <c r="J64" s="108">
        <f>J93</f>
        <v>0</v>
      </c>
      <c r="L64" s="105"/>
    </row>
    <row r="65" spans="2:12" s="9" customFormat="1" ht="19.95" customHeight="1">
      <c r="B65" s="109"/>
      <c r="D65" s="110" t="s">
        <v>218</v>
      </c>
      <c r="E65" s="111"/>
      <c r="F65" s="111"/>
      <c r="G65" s="111"/>
      <c r="H65" s="111"/>
      <c r="I65" s="111"/>
      <c r="J65" s="112">
        <f>J94</f>
        <v>0</v>
      </c>
      <c r="L65" s="109"/>
    </row>
    <row r="66" spans="2:12" s="9" customFormat="1" ht="19.95" customHeight="1">
      <c r="B66" s="109"/>
      <c r="D66" s="110" t="s">
        <v>9597</v>
      </c>
      <c r="E66" s="111"/>
      <c r="F66" s="111"/>
      <c r="G66" s="111"/>
      <c r="H66" s="111"/>
      <c r="I66" s="111"/>
      <c r="J66" s="112">
        <f>J101</f>
        <v>0</v>
      </c>
      <c r="L66" s="109"/>
    </row>
    <row r="67" spans="2:12" s="9" customFormat="1" ht="19.95" customHeight="1">
      <c r="B67" s="109"/>
      <c r="D67" s="110" t="s">
        <v>9598</v>
      </c>
      <c r="E67" s="111"/>
      <c r="F67" s="111"/>
      <c r="G67" s="111"/>
      <c r="H67" s="111"/>
      <c r="I67" s="111"/>
      <c r="J67" s="112">
        <f>J140</f>
        <v>0</v>
      </c>
      <c r="L67" s="109"/>
    </row>
    <row r="68" spans="2:12" s="9" customFormat="1" ht="19.95" customHeight="1">
      <c r="B68" s="109"/>
      <c r="D68" s="110" t="s">
        <v>14880</v>
      </c>
      <c r="E68" s="111"/>
      <c r="F68" s="111"/>
      <c r="G68" s="111"/>
      <c r="H68" s="111"/>
      <c r="I68" s="111"/>
      <c r="J68" s="112">
        <f>J165</f>
        <v>0</v>
      </c>
      <c r="L68" s="109"/>
    </row>
    <row r="69" spans="2:12" s="9" customFormat="1" ht="19.95" customHeight="1">
      <c r="B69" s="109"/>
      <c r="D69" s="110" t="s">
        <v>226</v>
      </c>
      <c r="E69" s="111"/>
      <c r="F69" s="111"/>
      <c r="G69" s="111"/>
      <c r="H69" s="111"/>
      <c r="I69" s="111"/>
      <c r="J69" s="112">
        <f>J178</f>
        <v>0</v>
      </c>
      <c r="L69" s="109"/>
    </row>
    <row r="70" spans="2:12" s="9" customFormat="1" ht="19.95" customHeight="1">
      <c r="B70" s="109"/>
      <c r="D70" s="110" t="s">
        <v>227</v>
      </c>
      <c r="E70" s="111"/>
      <c r="F70" s="111"/>
      <c r="G70" s="111"/>
      <c r="H70" s="111"/>
      <c r="I70" s="111"/>
      <c r="J70" s="112">
        <f>J213</f>
        <v>0</v>
      </c>
      <c r="L70" s="109"/>
    </row>
    <row r="71" spans="2:12" s="1" customFormat="1" ht="21.75" customHeight="1">
      <c r="B71" s="34"/>
      <c r="L71" s="34"/>
    </row>
    <row r="72" spans="2:12" s="1" customFormat="1" ht="6.9" customHeight="1">
      <c r="B72" s="43"/>
      <c r="C72" s="44"/>
      <c r="D72" s="44"/>
      <c r="E72" s="44"/>
      <c r="F72" s="44"/>
      <c r="G72" s="44"/>
      <c r="H72" s="44"/>
      <c r="I72" s="44"/>
      <c r="J72" s="44"/>
      <c r="K72" s="44"/>
      <c r="L72" s="34"/>
    </row>
    <row r="76" spans="2:12" s="1" customFormat="1" ht="6.9" customHeight="1">
      <c r="B76" s="45"/>
      <c r="C76" s="46"/>
      <c r="D76" s="46"/>
      <c r="E76" s="46"/>
      <c r="F76" s="46"/>
      <c r="G76" s="46"/>
      <c r="H76" s="46"/>
      <c r="I76" s="46"/>
      <c r="J76" s="46"/>
      <c r="K76" s="46"/>
      <c r="L76" s="34"/>
    </row>
    <row r="77" spans="2:12" s="1" customFormat="1" ht="24.9" customHeight="1">
      <c r="B77" s="34"/>
      <c r="C77" s="23" t="s">
        <v>248</v>
      </c>
      <c r="L77" s="34"/>
    </row>
    <row r="78" spans="2:12" s="1" customFormat="1" ht="6.9" customHeight="1">
      <c r="B78" s="34"/>
      <c r="L78" s="34"/>
    </row>
    <row r="79" spans="2:12" s="1" customFormat="1" ht="12" customHeight="1">
      <c r="B79" s="34"/>
      <c r="C79" s="29" t="s">
        <v>16</v>
      </c>
      <c r="L79" s="34"/>
    </row>
    <row r="80" spans="2:12" s="1" customFormat="1" ht="16.5" customHeight="1">
      <c r="B80" s="34"/>
      <c r="E80" s="344" t="str">
        <f>E7</f>
        <v>Domov pro seniory - nový pavilon D - Ústí nad Orlicí</v>
      </c>
      <c r="F80" s="345"/>
      <c r="G80" s="345"/>
      <c r="H80" s="345"/>
      <c r="L80" s="34"/>
    </row>
    <row r="81" spans="2:65" ht="12" customHeight="1">
      <c r="B81" s="22"/>
      <c r="C81" s="29" t="s">
        <v>207</v>
      </c>
      <c r="L81" s="22"/>
    </row>
    <row r="82" spans="2:65" s="1" customFormat="1" ht="16.5" customHeight="1">
      <c r="B82" s="34"/>
      <c r="E82" s="344" t="s">
        <v>10206</v>
      </c>
      <c r="F82" s="346"/>
      <c r="G82" s="346"/>
      <c r="H82" s="346"/>
      <c r="L82" s="34"/>
    </row>
    <row r="83" spans="2:65" s="1" customFormat="1" ht="12" customHeight="1">
      <c r="B83" s="34"/>
      <c r="C83" s="29" t="s">
        <v>209</v>
      </c>
      <c r="L83" s="34"/>
    </row>
    <row r="84" spans="2:65" s="1" customFormat="1" ht="16.5" customHeight="1">
      <c r="B84" s="34"/>
      <c r="E84" s="327" t="str">
        <f>E11</f>
        <v>SO 04 - Příprava území, hrubá terenní úprava (HTÚ)</v>
      </c>
      <c r="F84" s="346"/>
      <c r="G84" s="346"/>
      <c r="H84" s="346"/>
      <c r="L84" s="34"/>
    </row>
    <row r="85" spans="2:65" s="1" customFormat="1" ht="6.9" customHeight="1">
      <c r="B85" s="34"/>
      <c r="L85" s="34"/>
    </row>
    <row r="86" spans="2:65" s="1" customFormat="1" ht="12" customHeight="1">
      <c r="B86" s="34"/>
      <c r="C86" s="29" t="s">
        <v>21</v>
      </c>
      <c r="F86" s="27" t="str">
        <f>F14</f>
        <v>k.ú.Ústí n.Orlicí p.č.651/9 561/19 561/20 st.3165</v>
      </c>
      <c r="I86" s="29" t="s">
        <v>23</v>
      </c>
      <c r="J86" s="51" t="str">
        <f>IF(J14="","",J14)</f>
        <v>7. 3. 2024</v>
      </c>
      <c r="L86" s="34"/>
    </row>
    <row r="87" spans="2:65" s="1" customFormat="1" ht="6.9" customHeight="1">
      <c r="B87" s="34"/>
      <c r="L87" s="34"/>
    </row>
    <row r="88" spans="2:65" s="1" customFormat="1" ht="40.049999999999997" customHeight="1">
      <c r="B88" s="34"/>
      <c r="C88" s="29" t="s">
        <v>25</v>
      </c>
      <c r="F88" s="27" t="str">
        <f>E17</f>
        <v>Město Ústí nad Orlicí, Sychrova 16, 56224 Ústí nO</v>
      </c>
      <c r="I88" s="29" t="s">
        <v>33</v>
      </c>
      <c r="J88" s="32" t="str">
        <f>E23</f>
        <v>R21 Architects s.r.o. Mánesova 864/19 12000 Praha2</v>
      </c>
      <c r="L88" s="34"/>
    </row>
    <row r="89" spans="2:65" s="1" customFormat="1" ht="15.15" customHeight="1">
      <c r="B89" s="34"/>
      <c r="C89" s="29" t="s">
        <v>31</v>
      </c>
      <c r="F89" s="27" t="str">
        <f>IF(E20="","",E20)</f>
        <v>Vyplň údaj</v>
      </c>
      <c r="I89" s="29" t="s">
        <v>38</v>
      </c>
      <c r="J89" s="32" t="str">
        <f>E26</f>
        <v xml:space="preserve"> </v>
      </c>
      <c r="L89" s="34"/>
    </row>
    <row r="90" spans="2:65" s="1" customFormat="1" ht="10.35" customHeight="1">
      <c r="B90" s="34"/>
      <c r="L90" s="34"/>
    </row>
    <row r="91" spans="2:65" s="10" customFormat="1" ht="29.25" customHeight="1">
      <c r="B91" s="113"/>
      <c r="C91" s="114" t="s">
        <v>249</v>
      </c>
      <c r="D91" s="115" t="s">
        <v>61</v>
      </c>
      <c r="E91" s="115" t="s">
        <v>57</v>
      </c>
      <c r="F91" s="115" t="s">
        <v>58</v>
      </c>
      <c r="G91" s="115" t="s">
        <v>250</v>
      </c>
      <c r="H91" s="115" t="s">
        <v>251</v>
      </c>
      <c r="I91" s="115" t="s">
        <v>252</v>
      </c>
      <c r="J91" s="115" t="s">
        <v>215</v>
      </c>
      <c r="K91" s="116" t="s">
        <v>253</v>
      </c>
      <c r="L91" s="113"/>
      <c r="M91" s="58" t="s">
        <v>19</v>
      </c>
      <c r="N91" s="59" t="s">
        <v>46</v>
      </c>
      <c r="O91" s="59" t="s">
        <v>254</v>
      </c>
      <c r="P91" s="59" t="s">
        <v>255</v>
      </c>
      <c r="Q91" s="59" t="s">
        <v>256</v>
      </c>
      <c r="R91" s="59" t="s">
        <v>257</v>
      </c>
      <c r="S91" s="59" t="s">
        <v>258</v>
      </c>
      <c r="T91" s="60" t="s">
        <v>259</v>
      </c>
    </row>
    <row r="92" spans="2:65" s="1" customFormat="1" ht="22.8" customHeight="1">
      <c r="B92" s="34"/>
      <c r="C92" s="63" t="s">
        <v>260</v>
      </c>
      <c r="J92" s="117">
        <f>BK92</f>
        <v>0</v>
      </c>
      <c r="L92" s="34"/>
      <c r="M92" s="61"/>
      <c r="N92" s="52"/>
      <c r="O92" s="52"/>
      <c r="P92" s="118">
        <f>P93</f>
        <v>0</v>
      </c>
      <c r="Q92" s="52"/>
      <c r="R92" s="118">
        <f>R93</f>
        <v>0.24871000000000001</v>
      </c>
      <c r="S92" s="52"/>
      <c r="T92" s="119">
        <f>T93</f>
        <v>419.69100000000009</v>
      </c>
      <c r="AT92" s="19" t="s">
        <v>75</v>
      </c>
      <c r="AU92" s="19" t="s">
        <v>216</v>
      </c>
      <c r="BK92" s="120">
        <f>BK93</f>
        <v>0</v>
      </c>
    </row>
    <row r="93" spans="2:65" s="11" customFormat="1" ht="25.95" customHeight="1">
      <c r="B93" s="121"/>
      <c r="D93" s="122" t="s">
        <v>75</v>
      </c>
      <c r="E93" s="123" t="s">
        <v>261</v>
      </c>
      <c r="F93" s="123" t="s">
        <v>262</v>
      </c>
      <c r="I93" s="124"/>
      <c r="J93" s="125">
        <f>BK93</f>
        <v>0</v>
      </c>
      <c r="L93" s="121"/>
      <c r="M93" s="126"/>
      <c r="P93" s="127">
        <f>P94+P101+P140+P165+P178+P213</f>
        <v>0</v>
      </c>
      <c r="R93" s="127">
        <f>R94+R101+R140+R165+R178+R213</f>
        <v>0.24871000000000001</v>
      </c>
      <c r="T93" s="128">
        <f>T94+T101+T140+T165+T178+T213</f>
        <v>419.69100000000009</v>
      </c>
      <c r="AR93" s="122" t="s">
        <v>83</v>
      </c>
      <c r="AT93" s="129" t="s">
        <v>75</v>
      </c>
      <c r="AU93" s="129" t="s">
        <v>76</v>
      </c>
      <c r="AY93" s="122" t="s">
        <v>263</v>
      </c>
      <c r="BK93" s="130">
        <f>BK94+BK101+BK140+BK165+BK178+BK213</f>
        <v>0</v>
      </c>
    </row>
    <row r="94" spans="2:65" s="11" customFormat="1" ht="22.8" customHeight="1">
      <c r="B94" s="121"/>
      <c r="D94" s="122" t="s">
        <v>75</v>
      </c>
      <c r="E94" s="131" t="s">
        <v>83</v>
      </c>
      <c r="F94" s="131" t="s">
        <v>264</v>
      </c>
      <c r="I94" s="124"/>
      <c r="J94" s="132">
        <f>BK94</f>
        <v>0</v>
      </c>
      <c r="L94" s="121"/>
      <c r="M94" s="126"/>
      <c r="P94" s="127">
        <f>SUM(P95:P100)</f>
        <v>0</v>
      </c>
      <c r="R94" s="127">
        <f>SUM(R95:R100)</f>
        <v>0.11531</v>
      </c>
      <c r="T94" s="128">
        <f>SUM(T95:T100)</f>
        <v>0</v>
      </c>
      <c r="AR94" s="122" t="s">
        <v>83</v>
      </c>
      <c r="AT94" s="129" t="s">
        <v>75</v>
      </c>
      <c r="AU94" s="129" t="s">
        <v>83</v>
      </c>
      <c r="AY94" s="122" t="s">
        <v>263</v>
      </c>
      <c r="BK94" s="130">
        <f>SUM(BK95:BK100)</f>
        <v>0</v>
      </c>
    </row>
    <row r="95" spans="2:65" s="1" customFormat="1" ht="24.15" customHeight="1">
      <c r="B95" s="34"/>
      <c r="C95" s="133" t="s">
        <v>83</v>
      </c>
      <c r="D95" s="133" t="s">
        <v>265</v>
      </c>
      <c r="E95" s="134" t="s">
        <v>16228</v>
      </c>
      <c r="F95" s="135" t="s">
        <v>16229</v>
      </c>
      <c r="G95" s="136" t="s">
        <v>490</v>
      </c>
      <c r="H95" s="137">
        <v>2</v>
      </c>
      <c r="I95" s="138"/>
      <c r="J95" s="139">
        <f>ROUND(I95*H95,2)</f>
        <v>0</v>
      </c>
      <c r="K95" s="135" t="s">
        <v>269</v>
      </c>
      <c r="L95" s="34"/>
      <c r="M95" s="140" t="s">
        <v>19</v>
      </c>
      <c r="N95" s="141" t="s">
        <v>48</v>
      </c>
      <c r="P95" s="142">
        <f>O95*H95</f>
        <v>0</v>
      </c>
      <c r="Q95" s="142">
        <v>1.9220000000000001E-2</v>
      </c>
      <c r="R95" s="142">
        <f>Q95*H95</f>
        <v>3.8440000000000002E-2</v>
      </c>
      <c r="S95" s="142">
        <v>0</v>
      </c>
      <c r="T95" s="143">
        <f>S95*H95</f>
        <v>0</v>
      </c>
      <c r="AR95" s="144" t="s">
        <v>98</v>
      </c>
      <c r="AT95" s="144" t="s">
        <v>265</v>
      </c>
      <c r="AU95" s="144" t="s">
        <v>88</v>
      </c>
      <c r="AY95" s="19" t="s">
        <v>263</v>
      </c>
      <c r="BE95" s="145">
        <f>IF(N95="základní",J95,0)</f>
        <v>0</v>
      </c>
      <c r="BF95" s="145">
        <f>IF(N95="snížená",J95,0)</f>
        <v>0</v>
      </c>
      <c r="BG95" s="145">
        <f>IF(N95="zákl. přenesená",J95,0)</f>
        <v>0</v>
      </c>
      <c r="BH95" s="145">
        <f>IF(N95="sníž. přenesená",J95,0)</f>
        <v>0</v>
      </c>
      <c r="BI95" s="145">
        <f>IF(N95="nulová",J95,0)</f>
        <v>0</v>
      </c>
      <c r="BJ95" s="19" t="s">
        <v>88</v>
      </c>
      <c r="BK95" s="145">
        <f>ROUND(I95*H95,2)</f>
        <v>0</v>
      </c>
      <c r="BL95" s="19" t="s">
        <v>98</v>
      </c>
      <c r="BM95" s="144" t="s">
        <v>16230</v>
      </c>
    </row>
    <row r="96" spans="2:65" s="1" customFormat="1" ht="10.199999999999999">
      <c r="B96" s="34"/>
      <c r="D96" s="146" t="s">
        <v>271</v>
      </c>
      <c r="F96" s="147" t="s">
        <v>16231</v>
      </c>
      <c r="I96" s="148"/>
      <c r="L96" s="34"/>
      <c r="M96" s="149"/>
      <c r="T96" s="55"/>
      <c r="AT96" s="19" t="s">
        <v>271</v>
      </c>
      <c r="AU96" s="19" t="s">
        <v>88</v>
      </c>
    </row>
    <row r="97" spans="2:65" s="1" customFormat="1" ht="24.15" customHeight="1">
      <c r="B97" s="34"/>
      <c r="C97" s="133" t="s">
        <v>88</v>
      </c>
      <c r="D97" s="133" t="s">
        <v>265</v>
      </c>
      <c r="E97" s="134" t="s">
        <v>16232</v>
      </c>
      <c r="F97" s="135" t="s">
        <v>16233</v>
      </c>
      <c r="G97" s="136" t="s">
        <v>490</v>
      </c>
      <c r="H97" s="137">
        <v>1</v>
      </c>
      <c r="I97" s="138"/>
      <c r="J97" s="139">
        <f>ROUND(I97*H97,2)</f>
        <v>0</v>
      </c>
      <c r="K97" s="135" t="s">
        <v>269</v>
      </c>
      <c r="L97" s="34"/>
      <c r="M97" s="140" t="s">
        <v>19</v>
      </c>
      <c r="N97" s="141" t="s">
        <v>48</v>
      </c>
      <c r="P97" s="142">
        <f>O97*H97</f>
        <v>0</v>
      </c>
      <c r="Q97" s="142">
        <v>3.2030000000000003E-2</v>
      </c>
      <c r="R97" s="142">
        <f>Q97*H97</f>
        <v>3.2030000000000003E-2</v>
      </c>
      <c r="S97" s="142">
        <v>0</v>
      </c>
      <c r="T97" s="143">
        <f>S97*H97</f>
        <v>0</v>
      </c>
      <c r="AR97" s="144" t="s">
        <v>98</v>
      </c>
      <c r="AT97" s="144" t="s">
        <v>265</v>
      </c>
      <c r="AU97" s="144" t="s">
        <v>88</v>
      </c>
      <c r="AY97" s="19" t="s">
        <v>263</v>
      </c>
      <c r="BE97" s="145">
        <f>IF(N97="základní",J97,0)</f>
        <v>0</v>
      </c>
      <c r="BF97" s="145">
        <f>IF(N97="snížená",J97,0)</f>
        <v>0</v>
      </c>
      <c r="BG97" s="145">
        <f>IF(N97="zákl. přenesená",J97,0)</f>
        <v>0</v>
      </c>
      <c r="BH97" s="145">
        <f>IF(N97="sníž. přenesená",J97,0)</f>
        <v>0</v>
      </c>
      <c r="BI97" s="145">
        <f>IF(N97="nulová",J97,0)</f>
        <v>0</v>
      </c>
      <c r="BJ97" s="19" t="s">
        <v>88</v>
      </c>
      <c r="BK97" s="145">
        <f>ROUND(I97*H97,2)</f>
        <v>0</v>
      </c>
      <c r="BL97" s="19" t="s">
        <v>98</v>
      </c>
      <c r="BM97" s="144" t="s">
        <v>16234</v>
      </c>
    </row>
    <row r="98" spans="2:65" s="1" customFormat="1" ht="10.199999999999999">
      <c r="B98" s="34"/>
      <c r="D98" s="146" t="s">
        <v>271</v>
      </c>
      <c r="F98" s="147" t="s">
        <v>16235</v>
      </c>
      <c r="I98" s="148"/>
      <c r="L98" s="34"/>
      <c r="M98" s="149"/>
      <c r="T98" s="55"/>
      <c r="AT98" s="19" t="s">
        <v>271</v>
      </c>
      <c r="AU98" s="19" t="s">
        <v>88</v>
      </c>
    </row>
    <row r="99" spans="2:65" s="1" customFormat="1" ht="24.15" customHeight="1">
      <c r="B99" s="34"/>
      <c r="C99" s="133" t="s">
        <v>92</v>
      </c>
      <c r="D99" s="133" t="s">
        <v>265</v>
      </c>
      <c r="E99" s="134" t="s">
        <v>16236</v>
      </c>
      <c r="F99" s="135" t="s">
        <v>16237</v>
      </c>
      <c r="G99" s="136" t="s">
        <v>490</v>
      </c>
      <c r="H99" s="137">
        <v>1</v>
      </c>
      <c r="I99" s="138"/>
      <c r="J99" s="139">
        <f>ROUND(I99*H99,2)</f>
        <v>0</v>
      </c>
      <c r="K99" s="135" t="s">
        <v>269</v>
      </c>
      <c r="L99" s="34"/>
      <c r="M99" s="140" t="s">
        <v>19</v>
      </c>
      <c r="N99" s="141" t="s">
        <v>48</v>
      </c>
      <c r="P99" s="142">
        <f>O99*H99</f>
        <v>0</v>
      </c>
      <c r="Q99" s="142">
        <v>4.4839999999999998E-2</v>
      </c>
      <c r="R99" s="142">
        <f>Q99*H99</f>
        <v>4.4839999999999998E-2</v>
      </c>
      <c r="S99" s="142">
        <v>0</v>
      </c>
      <c r="T99" s="143">
        <f>S99*H99</f>
        <v>0</v>
      </c>
      <c r="AR99" s="144" t="s">
        <v>98</v>
      </c>
      <c r="AT99" s="144" t="s">
        <v>265</v>
      </c>
      <c r="AU99" s="144" t="s">
        <v>88</v>
      </c>
      <c r="AY99" s="19" t="s">
        <v>263</v>
      </c>
      <c r="BE99" s="145">
        <f>IF(N99="základní",J99,0)</f>
        <v>0</v>
      </c>
      <c r="BF99" s="145">
        <f>IF(N99="snížená",J99,0)</f>
        <v>0</v>
      </c>
      <c r="BG99" s="145">
        <f>IF(N99="zákl. přenesená",J99,0)</f>
        <v>0</v>
      </c>
      <c r="BH99" s="145">
        <f>IF(N99="sníž. přenesená",J99,0)</f>
        <v>0</v>
      </c>
      <c r="BI99" s="145">
        <f>IF(N99="nulová",J99,0)</f>
        <v>0</v>
      </c>
      <c r="BJ99" s="19" t="s">
        <v>88</v>
      </c>
      <c r="BK99" s="145">
        <f>ROUND(I99*H99,2)</f>
        <v>0</v>
      </c>
      <c r="BL99" s="19" t="s">
        <v>98</v>
      </c>
      <c r="BM99" s="144" t="s">
        <v>16238</v>
      </c>
    </row>
    <row r="100" spans="2:65" s="1" customFormat="1" ht="10.199999999999999">
      <c r="B100" s="34"/>
      <c r="D100" s="146" t="s">
        <v>271</v>
      </c>
      <c r="F100" s="147" t="s">
        <v>16239</v>
      </c>
      <c r="I100" s="148"/>
      <c r="L100" s="34"/>
      <c r="M100" s="149"/>
      <c r="T100" s="55"/>
      <c r="AT100" s="19" t="s">
        <v>271</v>
      </c>
      <c r="AU100" s="19" t="s">
        <v>88</v>
      </c>
    </row>
    <row r="101" spans="2:65" s="11" customFormat="1" ht="22.8" customHeight="1">
      <c r="B101" s="121"/>
      <c r="D101" s="122" t="s">
        <v>75</v>
      </c>
      <c r="E101" s="131" t="s">
        <v>340</v>
      </c>
      <c r="F101" s="131" t="s">
        <v>9836</v>
      </c>
      <c r="I101" s="124"/>
      <c r="J101" s="132">
        <f>BK101</f>
        <v>0</v>
      </c>
      <c r="L101" s="121"/>
      <c r="M101" s="126"/>
      <c r="P101" s="127">
        <f>SUM(P102:P139)</f>
        <v>0</v>
      </c>
      <c r="R101" s="127">
        <f>SUM(R102:R139)</f>
        <v>0</v>
      </c>
      <c r="T101" s="128">
        <f>SUM(T102:T139)</f>
        <v>417.64400000000006</v>
      </c>
      <c r="AR101" s="122" t="s">
        <v>83</v>
      </c>
      <c r="AT101" s="129" t="s">
        <v>75</v>
      </c>
      <c r="AU101" s="129" t="s">
        <v>83</v>
      </c>
      <c r="AY101" s="122" t="s">
        <v>263</v>
      </c>
      <c r="BK101" s="130">
        <f>SUM(BK102:BK139)</f>
        <v>0</v>
      </c>
    </row>
    <row r="102" spans="2:65" s="1" customFormat="1" ht="37.799999999999997" customHeight="1">
      <c r="B102" s="34"/>
      <c r="C102" s="133" t="s">
        <v>98</v>
      </c>
      <c r="D102" s="133" t="s">
        <v>265</v>
      </c>
      <c r="E102" s="134" t="s">
        <v>16240</v>
      </c>
      <c r="F102" s="135" t="s">
        <v>16241</v>
      </c>
      <c r="G102" s="136" t="s">
        <v>378</v>
      </c>
      <c r="H102" s="137">
        <v>80</v>
      </c>
      <c r="I102" s="138"/>
      <c r="J102" s="139">
        <f>ROUND(I102*H102,2)</f>
        <v>0</v>
      </c>
      <c r="K102" s="135" t="s">
        <v>269</v>
      </c>
      <c r="L102" s="34"/>
      <c r="M102" s="140" t="s">
        <v>19</v>
      </c>
      <c r="N102" s="141" t="s">
        <v>48</v>
      </c>
      <c r="P102" s="142">
        <f>O102*H102</f>
        <v>0</v>
      </c>
      <c r="Q102" s="142">
        <v>0</v>
      </c>
      <c r="R102" s="142">
        <f>Q102*H102</f>
        <v>0</v>
      </c>
      <c r="S102" s="142">
        <v>0.26</v>
      </c>
      <c r="T102" s="143">
        <f>S102*H102</f>
        <v>20.8</v>
      </c>
      <c r="AR102" s="144" t="s">
        <v>98</v>
      </c>
      <c r="AT102" s="144" t="s">
        <v>265</v>
      </c>
      <c r="AU102" s="144" t="s">
        <v>88</v>
      </c>
      <c r="AY102" s="19" t="s">
        <v>263</v>
      </c>
      <c r="BE102" s="145">
        <f>IF(N102="základní",J102,0)</f>
        <v>0</v>
      </c>
      <c r="BF102" s="145">
        <f>IF(N102="snížená",J102,0)</f>
        <v>0</v>
      </c>
      <c r="BG102" s="145">
        <f>IF(N102="zákl. přenesená",J102,0)</f>
        <v>0</v>
      </c>
      <c r="BH102" s="145">
        <f>IF(N102="sníž. přenesená",J102,0)</f>
        <v>0</v>
      </c>
      <c r="BI102" s="145">
        <f>IF(N102="nulová",J102,0)</f>
        <v>0</v>
      </c>
      <c r="BJ102" s="19" t="s">
        <v>88</v>
      </c>
      <c r="BK102" s="145">
        <f>ROUND(I102*H102,2)</f>
        <v>0</v>
      </c>
      <c r="BL102" s="19" t="s">
        <v>98</v>
      </c>
      <c r="BM102" s="144" t="s">
        <v>16242</v>
      </c>
    </row>
    <row r="103" spans="2:65" s="1" customFormat="1" ht="10.199999999999999">
      <c r="B103" s="34"/>
      <c r="D103" s="146" t="s">
        <v>271</v>
      </c>
      <c r="F103" s="147" t="s">
        <v>16243</v>
      </c>
      <c r="I103" s="148"/>
      <c r="L103" s="34"/>
      <c r="M103" s="149"/>
      <c r="T103" s="55"/>
      <c r="AT103" s="19" t="s">
        <v>271</v>
      </c>
      <c r="AU103" s="19" t="s">
        <v>88</v>
      </c>
    </row>
    <row r="104" spans="2:65" s="13" customFormat="1" ht="10.199999999999999">
      <c r="B104" s="157"/>
      <c r="D104" s="151" t="s">
        <v>288</v>
      </c>
      <c r="E104" s="158" t="s">
        <v>19</v>
      </c>
      <c r="F104" s="159" t="s">
        <v>16244</v>
      </c>
      <c r="H104" s="160">
        <v>80</v>
      </c>
      <c r="I104" s="161"/>
      <c r="L104" s="157"/>
      <c r="M104" s="162"/>
      <c r="T104" s="163"/>
      <c r="AT104" s="158" t="s">
        <v>288</v>
      </c>
      <c r="AU104" s="158" t="s">
        <v>88</v>
      </c>
      <c r="AV104" s="13" t="s">
        <v>88</v>
      </c>
      <c r="AW104" s="13" t="s">
        <v>37</v>
      </c>
      <c r="AX104" s="13" t="s">
        <v>83</v>
      </c>
      <c r="AY104" s="158" t="s">
        <v>263</v>
      </c>
    </row>
    <row r="105" spans="2:65" s="1" customFormat="1" ht="37.799999999999997" customHeight="1">
      <c r="B105" s="34"/>
      <c r="C105" s="133" t="s">
        <v>292</v>
      </c>
      <c r="D105" s="133" t="s">
        <v>265</v>
      </c>
      <c r="E105" s="134" t="s">
        <v>16245</v>
      </c>
      <c r="F105" s="135" t="s">
        <v>16246</v>
      </c>
      <c r="G105" s="136" t="s">
        <v>378</v>
      </c>
      <c r="H105" s="137">
        <v>107.5</v>
      </c>
      <c r="I105" s="138"/>
      <c r="J105" s="139">
        <f>ROUND(I105*H105,2)</f>
        <v>0</v>
      </c>
      <c r="K105" s="135" t="s">
        <v>269</v>
      </c>
      <c r="L105" s="34"/>
      <c r="M105" s="140" t="s">
        <v>19</v>
      </c>
      <c r="N105" s="141" t="s">
        <v>48</v>
      </c>
      <c r="P105" s="142">
        <f>O105*H105</f>
        <v>0</v>
      </c>
      <c r="Q105" s="142">
        <v>0</v>
      </c>
      <c r="R105" s="142">
        <f>Q105*H105</f>
        <v>0</v>
      </c>
      <c r="S105" s="142">
        <v>0.29499999999999998</v>
      </c>
      <c r="T105" s="143">
        <f>S105*H105</f>
        <v>31.712499999999999</v>
      </c>
      <c r="AR105" s="144" t="s">
        <v>98</v>
      </c>
      <c r="AT105" s="144" t="s">
        <v>265</v>
      </c>
      <c r="AU105" s="144" t="s">
        <v>88</v>
      </c>
      <c r="AY105" s="19" t="s">
        <v>263</v>
      </c>
      <c r="BE105" s="145">
        <f>IF(N105="základní",J105,0)</f>
        <v>0</v>
      </c>
      <c r="BF105" s="145">
        <f>IF(N105="snížená",J105,0)</f>
        <v>0</v>
      </c>
      <c r="BG105" s="145">
        <f>IF(N105="zákl. přenesená",J105,0)</f>
        <v>0</v>
      </c>
      <c r="BH105" s="145">
        <f>IF(N105="sníž. přenesená",J105,0)</f>
        <v>0</v>
      </c>
      <c r="BI105" s="145">
        <f>IF(N105="nulová",J105,0)</f>
        <v>0</v>
      </c>
      <c r="BJ105" s="19" t="s">
        <v>88</v>
      </c>
      <c r="BK105" s="145">
        <f>ROUND(I105*H105,2)</f>
        <v>0</v>
      </c>
      <c r="BL105" s="19" t="s">
        <v>98</v>
      </c>
      <c r="BM105" s="144" t="s">
        <v>16247</v>
      </c>
    </row>
    <row r="106" spans="2:65" s="1" customFormat="1" ht="10.199999999999999">
      <c r="B106" s="34"/>
      <c r="D106" s="146" t="s">
        <v>271</v>
      </c>
      <c r="F106" s="147" t="s">
        <v>16248</v>
      </c>
      <c r="I106" s="148"/>
      <c r="L106" s="34"/>
      <c r="M106" s="149"/>
      <c r="T106" s="55"/>
      <c r="AT106" s="19" t="s">
        <v>271</v>
      </c>
      <c r="AU106" s="19" t="s">
        <v>88</v>
      </c>
    </row>
    <row r="107" spans="2:65" s="13" customFormat="1" ht="10.199999999999999">
      <c r="B107" s="157"/>
      <c r="D107" s="151" t="s">
        <v>288</v>
      </c>
      <c r="E107" s="158" t="s">
        <v>19</v>
      </c>
      <c r="F107" s="159" t="s">
        <v>16249</v>
      </c>
      <c r="H107" s="160">
        <v>107.5</v>
      </c>
      <c r="I107" s="161"/>
      <c r="L107" s="157"/>
      <c r="M107" s="162"/>
      <c r="T107" s="163"/>
      <c r="AT107" s="158" t="s">
        <v>288</v>
      </c>
      <c r="AU107" s="158" t="s">
        <v>88</v>
      </c>
      <c r="AV107" s="13" t="s">
        <v>88</v>
      </c>
      <c r="AW107" s="13" t="s">
        <v>37</v>
      </c>
      <c r="AX107" s="13" t="s">
        <v>83</v>
      </c>
      <c r="AY107" s="158" t="s">
        <v>263</v>
      </c>
    </row>
    <row r="108" spans="2:65" s="1" customFormat="1" ht="37.799999999999997" customHeight="1">
      <c r="B108" s="34"/>
      <c r="C108" s="133" t="s">
        <v>298</v>
      </c>
      <c r="D108" s="133" t="s">
        <v>265</v>
      </c>
      <c r="E108" s="134" t="s">
        <v>16250</v>
      </c>
      <c r="F108" s="135" t="s">
        <v>16251</v>
      </c>
      <c r="G108" s="136" t="s">
        <v>378</v>
      </c>
      <c r="H108" s="137">
        <v>115</v>
      </c>
      <c r="I108" s="138"/>
      <c r="J108" s="139">
        <f>ROUND(I108*H108,2)</f>
        <v>0</v>
      </c>
      <c r="K108" s="135" t="s">
        <v>269</v>
      </c>
      <c r="L108" s="34"/>
      <c r="M108" s="140" t="s">
        <v>19</v>
      </c>
      <c r="N108" s="141" t="s">
        <v>48</v>
      </c>
      <c r="P108" s="142">
        <f>O108*H108</f>
        <v>0</v>
      </c>
      <c r="Q108" s="142">
        <v>0</v>
      </c>
      <c r="R108" s="142">
        <f>Q108*H108</f>
        <v>0</v>
      </c>
      <c r="S108" s="142">
        <v>0.29499999999999998</v>
      </c>
      <c r="T108" s="143">
        <f>S108*H108</f>
        <v>33.924999999999997</v>
      </c>
      <c r="AR108" s="144" t="s">
        <v>98</v>
      </c>
      <c r="AT108" s="144" t="s">
        <v>265</v>
      </c>
      <c r="AU108" s="144" t="s">
        <v>88</v>
      </c>
      <c r="AY108" s="19" t="s">
        <v>263</v>
      </c>
      <c r="BE108" s="145">
        <f>IF(N108="základní",J108,0)</f>
        <v>0</v>
      </c>
      <c r="BF108" s="145">
        <f>IF(N108="snížená",J108,0)</f>
        <v>0</v>
      </c>
      <c r="BG108" s="145">
        <f>IF(N108="zákl. přenesená",J108,0)</f>
        <v>0</v>
      </c>
      <c r="BH108" s="145">
        <f>IF(N108="sníž. přenesená",J108,0)</f>
        <v>0</v>
      </c>
      <c r="BI108" s="145">
        <f>IF(N108="nulová",J108,0)</f>
        <v>0</v>
      </c>
      <c r="BJ108" s="19" t="s">
        <v>88</v>
      </c>
      <c r="BK108" s="145">
        <f>ROUND(I108*H108,2)</f>
        <v>0</v>
      </c>
      <c r="BL108" s="19" t="s">
        <v>98</v>
      </c>
      <c r="BM108" s="144" t="s">
        <v>16252</v>
      </c>
    </row>
    <row r="109" spans="2:65" s="1" customFormat="1" ht="10.199999999999999">
      <c r="B109" s="34"/>
      <c r="D109" s="146" t="s">
        <v>271</v>
      </c>
      <c r="F109" s="147" t="s">
        <v>16253</v>
      </c>
      <c r="I109" s="148"/>
      <c r="L109" s="34"/>
      <c r="M109" s="149"/>
      <c r="T109" s="55"/>
      <c r="AT109" s="19" t="s">
        <v>271</v>
      </c>
      <c r="AU109" s="19" t="s">
        <v>88</v>
      </c>
    </row>
    <row r="110" spans="2:65" s="13" customFormat="1" ht="10.199999999999999">
      <c r="B110" s="157"/>
      <c r="D110" s="151" t="s">
        <v>288</v>
      </c>
      <c r="E110" s="158" t="s">
        <v>19</v>
      </c>
      <c r="F110" s="159" t="s">
        <v>16254</v>
      </c>
      <c r="H110" s="160">
        <v>115</v>
      </c>
      <c r="I110" s="161"/>
      <c r="L110" s="157"/>
      <c r="M110" s="162"/>
      <c r="T110" s="163"/>
      <c r="AT110" s="158" t="s">
        <v>288</v>
      </c>
      <c r="AU110" s="158" t="s">
        <v>88</v>
      </c>
      <c r="AV110" s="13" t="s">
        <v>88</v>
      </c>
      <c r="AW110" s="13" t="s">
        <v>37</v>
      </c>
      <c r="AX110" s="13" t="s">
        <v>83</v>
      </c>
      <c r="AY110" s="158" t="s">
        <v>263</v>
      </c>
    </row>
    <row r="111" spans="2:65" s="1" customFormat="1" ht="37.799999999999997" customHeight="1">
      <c r="B111" s="34"/>
      <c r="C111" s="133" t="s">
        <v>314</v>
      </c>
      <c r="D111" s="133" t="s">
        <v>265</v>
      </c>
      <c r="E111" s="134" t="s">
        <v>16255</v>
      </c>
      <c r="F111" s="135" t="s">
        <v>16256</v>
      </c>
      <c r="G111" s="136" t="s">
        <v>378</v>
      </c>
      <c r="H111" s="137">
        <v>107</v>
      </c>
      <c r="I111" s="138"/>
      <c r="J111" s="139">
        <f>ROUND(I111*H111,2)</f>
        <v>0</v>
      </c>
      <c r="K111" s="135" t="s">
        <v>269</v>
      </c>
      <c r="L111" s="34"/>
      <c r="M111" s="140" t="s">
        <v>19</v>
      </c>
      <c r="N111" s="141" t="s">
        <v>48</v>
      </c>
      <c r="P111" s="142">
        <f>O111*H111</f>
        <v>0</v>
      </c>
      <c r="Q111" s="142">
        <v>0</v>
      </c>
      <c r="R111" s="142">
        <f>Q111*H111</f>
        <v>0</v>
      </c>
      <c r="S111" s="142">
        <v>0.18</v>
      </c>
      <c r="T111" s="143">
        <f>S111*H111</f>
        <v>19.259999999999998</v>
      </c>
      <c r="AR111" s="144" t="s">
        <v>98</v>
      </c>
      <c r="AT111" s="144" t="s">
        <v>265</v>
      </c>
      <c r="AU111" s="144" t="s">
        <v>88</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98</v>
      </c>
      <c r="BM111" s="144" t="s">
        <v>16257</v>
      </c>
    </row>
    <row r="112" spans="2:65" s="1" customFormat="1" ht="10.199999999999999">
      <c r="B112" s="34"/>
      <c r="D112" s="146" t="s">
        <v>271</v>
      </c>
      <c r="F112" s="147" t="s">
        <v>16258</v>
      </c>
      <c r="I112" s="148"/>
      <c r="L112" s="34"/>
      <c r="M112" s="149"/>
      <c r="T112" s="55"/>
      <c r="AT112" s="19" t="s">
        <v>271</v>
      </c>
      <c r="AU112" s="19" t="s">
        <v>88</v>
      </c>
    </row>
    <row r="113" spans="2:65" s="13" customFormat="1" ht="10.199999999999999">
      <c r="B113" s="157"/>
      <c r="D113" s="151" t="s">
        <v>288</v>
      </c>
      <c r="E113" s="158" t="s">
        <v>19</v>
      </c>
      <c r="F113" s="159" t="s">
        <v>16259</v>
      </c>
      <c r="H113" s="160">
        <v>107</v>
      </c>
      <c r="I113" s="161"/>
      <c r="L113" s="157"/>
      <c r="M113" s="162"/>
      <c r="T113" s="163"/>
      <c r="AT113" s="158" t="s">
        <v>288</v>
      </c>
      <c r="AU113" s="158" t="s">
        <v>88</v>
      </c>
      <c r="AV113" s="13" t="s">
        <v>88</v>
      </c>
      <c r="AW113" s="13" t="s">
        <v>37</v>
      </c>
      <c r="AX113" s="13" t="s">
        <v>83</v>
      </c>
      <c r="AY113" s="158" t="s">
        <v>263</v>
      </c>
    </row>
    <row r="114" spans="2:65" s="1" customFormat="1" ht="37.799999999999997" customHeight="1">
      <c r="B114" s="34"/>
      <c r="C114" s="133" t="s">
        <v>321</v>
      </c>
      <c r="D114" s="133" t="s">
        <v>265</v>
      </c>
      <c r="E114" s="134" t="s">
        <v>16260</v>
      </c>
      <c r="F114" s="135" t="s">
        <v>16261</v>
      </c>
      <c r="G114" s="136" t="s">
        <v>378</v>
      </c>
      <c r="H114" s="137">
        <v>187</v>
      </c>
      <c r="I114" s="138"/>
      <c r="J114" s="139">
        <f>ROUND(I114*H114,2)</f>
        <v>0</v>
      </c>
      <c r="K114" s="135" t="s">
        <v>269</v>
      </c>
      <c r="L114" s="34"/>
      <c r="M114" s="140" t="s">
        <v>19</v>
      </c>
      <c r="N114" s="141" t="s">
        <v>48</v>
      </c>
      <c r="P114" s="142">
        <f>O114*H114</f>
        <v>0</v>
      </c>
      <c r="Q114" s="142">
        <v>0</v>
      </c>
      <c r="R114" s="142">
        <f>Q114*H114</f>
        <v>0</v>
      </c>
      <c r="S114" s="142">
        <v>0.28999999999999998</v>
      </c>
      <c r="T114" s="143">
        <f>S114*H114</f>
        <v>54.23</v>
      </c>
      <c r="AR114" s="144" t="s">
        <v>98</v>
      </c>
      <c r="AT114" s="144" t="s">
        <v>265</v>
      </c>
      <c r="AU114" s="144" t="s">
        <v>88</v>
      </c>
      <c r="AY114" s="19" t="s">
        <v>263</v>
      </c>
      <c r="BE114" s="145">
        <f>IF(N114="základní",J114,0)</f>
        <v>0</v>
      </c>
      <c r="BF114" s="145">
        <f>IF(N114="snížená",J114,0)</f>
        <v>0</v>
      </c>
      <c r="BG114" s="145">
        <f>IF(N114="zákl. přenesená",J114,0)</f>
        <v>0</v>
      </c>
      <c r="BH114" s="145">
        <f>IF(N114="sníž. přenesená",J114,0)</f>
        <v>0</v>
      </c>
      <c r="BI114" s="145">
        <f>IF(N114="nulová",J114,0)</f>
        <v>0</v>
      </c>
      <c r="BJ114" s="19" t="s">
        <v>88</v>
      </c>
      <c r="BK114" s="145">
        <f>ROUND(I114*H114,2)</f>
        <v>0</v>
      </c>
      <c r="BL114" s="19" t="s">
        <v>98</v>
      </c>
      <c r="BM114" s="144" t="s">
        <v>16262</v>
      </c>
    </row>
    <row r="115" spans="2:65" s="1" customFormat="1" ht="10.199999999999999">
      <c r="B115" s="34"/>
      <c r="D115" s="146" t="s">
        <v>271</v>
      </c>
      <c r="F115" s="147" t="s">
        <v>16263</v>
      </c>
      <c r="I115" s="148"/>
      <c r="L115" s="34"/>
      <c r="M115" s="149"/>
      <c r="T115" s="55"/>
      <c r="AT115" s="19" t="s">
        <v>271</v>
      </c>
      <c r="AU115" s="19" t="s">
        <v>88</v>
      </c>
    </row>
    <row r="116" spans="2:65" s="13" customFormat="1" ht="10.199999999999999">
      <c r="B116" s="157"/>
      <c r="D116" s="151" t="s">
        <v>288</v>
      </c>
      <c r="E116" s="158" t="s">
        <v>19</v>
      </c>
      <c r="F116" s="159" t="s">
        <v>16264</v>
      </c>
      <c r="H116" s="160">
        <v>187</v>
      </c>
      <c r="I116" s="161"/>
      <c r="L116" s="157"/>
      <c r="M116" s="162"/>
      <c r="T116" s="163"/>
      <c r="AT116" s="158" t="s">
        <v>288</v>
      </c>
      <c r="AU116" s="158" t="s">
        <v>88</v>
      </c>
      <c r="AV116" s="13" t="s">
        <v>88</v>
      </c>
      <c r="AW116" s="13" t="s">
        <v>37</v>
      </c>
      <c r="AX116" s="13" t="s">
        <v>83</v>
      </c>
      <c r="AY116" s="158" t="s">
        <v>263</v>
      </c>
    </row>
    <row r="117" spans="2:65" s="1" customFormat="1" ht="37.799999999999997" customHeight="1">
      <c r="B117" s="34"/>
      <c r="C117" s="133" t="s">
        <v>328</v>
      </c>
      <c r="D117" s="133" t="s">
        <v>265</v>
      </c>
      <c r="E117" s="134" t="s">
        <v>16265</v>
      </c>
      <c r="F117" s="135" t="s">
        <v>16266</v>
      </c>
      <c r="G117" s="136" t="s">
        <v>378</v>
      </c>
      <c r="H117" s="137">
        <v>391.5</v>
      </c>
      <c r="I117" s="138"/>
      <c r="J117" s="139">
        <f>ROUND(I117*H117,2)</f>
        <v>0</v>
      </c>
      <c r="K117" s="135" t="s">
        <v>269</v>
      </c>
      <c r="L117" s="34"/>
      <c r="M117" s="140" t="s">
        <v>19</v>
      </c>
      <c r="N117" s="141" t="s">
        <v>48</v>
      </c>
      <c r="P117" s="142">
        <f>O117*H117</f>
        <v>0</v>
      </c>
      <c r="Q117" s="142">
        <v>0</v>
      </c>
      <c r="R117" s="142">
        <f>Q117*H117</f>
        <v>0</v>
      </c>
      <c r="S117" s="142">
        <v>0.44</v>
      </c>
      <c r="T117" s="143">
        <f>S117*H117</f>
        <v>172.26</v>
      </c>
      <c r="AR117" s="144" t="s">
        <v>98</v>
      </c>
      <c r="AT117" s="144" t="s">
        <v>265</v>
      </c>
      <c r="AU117" s="144" t="s">
        <v>88</v>
      </c>
      <c r="AY117" s="19" t="s">
        <v>263</v>
      </c>
      <c r="BE117" s="145">
        <f>IF(N117="základní",J117,0)</f>
        <v>0</v>
      </c>
      <c r="BF117" s="145">
        <f>IF(N117="snížená",J117,0)</f>
        <v>0</v>
      </c>
      <c r="BG117" s="145">
        <f>IF(N117="zákl. přenesená",J117,0)</f>
        <v>0</v>
      </c>
      <c r="BH117" s="145">
        <f>IF(N117="sníž. přenesená",J117,0)</f>
        <v>0</v>
      </c>
      <c r="BI117" s="145">
        <f>IF(N117="nulová",J117,0)</f>
        <v>0</v>
      </c>
      <c r="BJ117" s="19" t="s">
        <v>88</v>
      </c>
      <c r="BK117" s="145">
        <f>ROUND(I117*H117,2)</f>
        <v>0</v>
      </c>
      <c r="BL117" s="19" t="s">
        <v>98</v>
      </c>
      <c r="BM117" s="144" t="s">
        <v>16267</v>
      </c>
    </row>
    <row r="118" spans="2:65" s="1" customFormat="1" ht="10.199999999999999">
      <c r="B118" s="34"/>
      <c r="D118" s="146" t="s">
        <v>271</v>
      </c>
      <c r="F118" s="147" t="s">
        <v>16268</v>
      </c>
      <c r="I118" s="148"/>
      <c r="L118" s="34"/>
      <c r="M118" s="149"/>
      <c r="T118" s="55"/>
      <c r="AT118" s="19" t="s">
        <v>271</v>
      </c>
      <c r="AU118" s="19" t="s">
        <v>88</v>
      </c>
    </row>
    <row r="119" spans="2:65" s="13" customFormat="1" ht="10.199999999999999">
      <c r="B119" s="157"/>
      <c r="D119" s="151" t="s">
        <v>288</v>
      </c>
      <c r="E119" s="158" t="s">
        <v>19</v>
      </c>
      <c r="F119" s="159" t="s">
        <v>16269</v>
      </c>
      <c r="H119" s="160">
        <v>391.5</v>
      </c>
      <c r="I119" s="161"/>
      <c r="L119" s="157"/>
      <c r="M119" s="162"/>
      <c r="T119" s="163"/>
      <c r="AT119" s="158" t="s">
        <v>288</v>
      </c>
      <c r="AU119" s="158" t="s">
        <v>88</v>
      </c>
      <c r="AV119" s="13" t="s">
        <v>88</v>
      </c>
      <c r="AW119" s="13" t="s">
        <v>37</v>
      </c>
      <c r="AX119" s="13" t="s">
        <v>83</v>
      </c>
      <c r="AY119" s="158" t="s">
        <v>263</v>
      </c>
    </row>
    <row r="120" spans="2:65" s="1" customFormat="1" ht="37.799999999999997" customHeight="1">
      <c r="B120" s="34"/>
      <c r="C120" s="133" t="s">
        <v>334</v>
      </c>
      <c r="D120" s="133" t="s">
        <v>265</v>
      </c>
      <c r="E120" s="134" t="s">
        <v>16270</v>
      </c>
      <c r="F120" s="135" t="s">
        <v>16271</v>
      </c>
      <c r="G120" s="136" t="s">
        <v>378</v>
      </c>
      <c r="H120" s="137">
        <v>169</v>
      </c>
      <c r="I120" s="138"/>
      <c r="J120" s="139">
        <f>ROUND(I120*H120,2)</f>
        <v>0</v>
      </c>
      <c r="K120" s="135" t="s">
        <v>269</v>
      </c>
      <c r="L120" s="34"/>
      <c r="M120" s="140" t="s">
        <v>19</v>
      </c>
      <c r="N120" s="141" t="s">
        <v>48</v>
      </c>
      <c r="P120" s="142">
        <f>O120*H120</f>
        <v>0</v>
      </c>
      <c r="Q120" s="142">
        <v>0</v>
      </c>
      <c r="R120" s="142">
        <f>Q120*H120</f>
        <v>0</v>
      </c>
      <c r="S120" s="142">
        <v>0.22</v>
      </c>
      <c r="T120" s="143">
        <f>S120*H120</f>
        <v>37.18</v>
      </c>
      <c r="AR120" s="144" t="s">
        <v>98</v>
      </c>
      <c r="AT120" s="144" t="s">
        <v>265</v>
      </c>
      <c r="AU120" s="144" t="s">
        <v>88</v>
      </c>
      <c r="AY120" s="19" t="s">
        <v>263</v>
      </c>
      <c r="BE120" s="145">
        <f>IF(N120="základní",J120,0)</f>
        <v>0</v>
      </c>
      <c r="BF120" s="145">
        <f>IF(N120="snížená",J120,0)</f>
        <v>0</v>
      </c>
      <c r="BG120" s="145">
        <f>IF(N120="zákl. přenesená",J120,0)</f>
        <v>0</v>
      </c>
      <c r="BH120" s="145">
        <f>IF(N120="sníž. přenesená",J120,0)</f>
        <v>0</v>
      </c>
      <c r="BI120" s="145">
        <f>IF(N120="nulová",J120,0)</f>
        <v>0</v>
      </c>
      <c r="BJ120" s="19" t="s">
        <v>88</v>
      </c>
      <c r="BK120" s="145">
        <f>ROUND(I120*H120,2)</f>
        <v>0</v>
      </c>
      <c r="BL120" s="19" t="s">
        <v>98</v>
      </c>
      <c r="BM120" s="144" t="s">
        <v>16272</v>
      </c>
    </row>
    <row r="121" spans="2:65" s="1" customFormat="1" ht="10.199999999999999">
      <c r="B121" s="34"/>
      <c r="D121" s="146" t="s">
        <v>271</v>
      </c>
      <c r="F121" s="147" t="s">
        <v>16273</v>
      </c>
      <c r="I121" s="148"/>
      <c r="L121" s="34"/>
      <c r="M121" s="149"/>
      <c r="T121" s="55"/>
      <c r="AT121" s="19" t="s">
        <v>271</v>
      </c>
      <c r="AU121" s="19" t="s">
        <v>88</v>
      </c>
    </row>
    <row r="122" spans="2:65" s="13" customFormat="1" ht="10.199999999999999">
      <c r="B122" s="157"/>
      <c r="D122" s="151" t="s">
        <v>288</v>
      </c>
      <c r="E122" s="158" t="s">
        <v>19</v>
      </c>
      <c r="F122" s="159" t="s">
        <v>16274</v>
      </c>
      <c r="H122" s="160">
        <v>169</v>
      </c>
      <c r="I122" s="161"/>
      <c r="L122" s="157"/>
      <c r="M122" s="162"/>
      <c r="T122" s="163"/>
      <c r="AT122" s="158" t="s">
        <v>288</v>
      </c>
      <c r="AU122" s="158" t="s">
        <v>88</v>
      </c>
      <c r="AV122" s="13" t="s">
        <v>88</v>
      </c>
      <c r="AW122" s="13" t="s">
        <v>37</v>
      </c>
      <c r="AX122" s="13" t="s">
        <v>83</v>
      </c>
      <c r="AY122" s="158" t="s">
        <v>263</v>
      </c>
    </row>
    <row r="123" spans="2:65" s="1" customFormat="1" ht="24.15" customHeight="1">
      <c r="B123" s="34"/>
      <c r="C123" s="133" t="s">
        <v>340</v>
      </c>
      <c r="D123" s="133" t="s">
        <v>265</v>
      </c>
      <c r="E123" s="134" t="s">
        <v>16275</v>
      </c>
      <c r="F123" s="135" t="s">
        <v>16276</v>
      </c>
      <c r="G123" s="136" t="s">
        <v>268</v>
      </c>
      <c r="H123" s="137">
        <v>4.1500000000000004</v>
      </c>
      <c r="I123" s="138"/>
      <c r="J123" s="139">
        <f>ROUND(I123*H123,2)</f>
        <v>0</v>
      </c>
      <c r="K123" s="135" t="s">
        <v>269</v>
      </c>
      <c r="L123" s="34"/>
      <c r="M123" s="140" t="s">
        <v>19</v>
      </c>
      <c r="N123" s="141" t="s">
        <v>48</v>
      </c>
      <c r="P123" s="142">
        <f>O123*H123</f>
        <v>0</v>
      </c>
      <c r="Q123" s="142">
        <v>0</v>
      </c>
      <c r="R123" s="142">
        <f>Q123*H123</f>
        <v>0</v>
      </c>
      <c r="S123" s="142">
        <v>0.28999999999999998</v>
      </c>
      <c r="T123" s="143">
        <f>S123*H123</f>
        <v>1.2035</v>
      </c>
      <c r="AR123" s="144" t="s">
        <v>98</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98</v>
      </c>
      <c r="BM123" s="144" t="s">
        <v>16277</v>
      </c>
    </row>
    <row r="124" spans="2:65" s="1" customFormat="1" ht="10.199999999999999">
      <c r="B124" s="34"/>
      <c r="D124" s="146" t="s">
        <v>271</v>
      </c>
      <c r="F124" s="147" t="s">
        <v>16278</v>
      </c>
      <c r="I124" s="148"/>
      <c r="L124" s="34"/>
      <c r="M124" s="149"/>
      <c r="T124" s="55"/>
      <c r="AT124" s="19" t="s">
        <v>271</v>
      </c>
      <c r="AU124" s="19" t="s">
        <v>88</v>
      </c>
    </row>
    <row r="125" spans="2:65" s="13" customFormat="1" ht="10.199999999999999">
      <c r="B125" s="157"/>
      <c r="D125" s="151" t="s">
        <v>288</v>
      </c>
      <c r="E125" s="158" t="s">
        <v>19</v>
      </c>
      <c r="F125" s="159" t="s">
        <v>16279</v>
      </c>
      <c r="H125" s="160">
        <v>4.1500000000000004</v>
      </c>
      <c r="I125" s="161"/>
      <c r="L125" s="157"/>
      <c r="M125" s="162"/>
      <c r="T125" s="163"/>
      <c r="AT125" s="158" t="s">
        <v>288</v>
      </c>
      <c r="AU125" s="158" t="s">
        <v>88</v>
      </c>
      <c r="AV125" s="13" t="s">
        <v>88</v>
      </c>
      <c r="AW125" s="13" t="s">
        <v>37</v>
      </c>
      <c r="AX125" s="13" t="s">
        <v>83</v>
      </c>
      <c r="AY125" s="158" t="s">
        <v>263</v>
      </c>
    </row>
    <row r="126" spans="2:65" s="1" customFormat="1" ht="24.15" customHeight="1">
      <c r="B126" s="34"/>
      <c r="C126" s="133" t="s">
        <v>8</v>
      </c>
      <c r="D126" s="133" t="s">
        <v>265</v>
      </c>
      <c r="E126" s="134" t="s">
        <v>13020</v>
      </c>
      <c r="F126" s="135" t="s">
        <v>13021</v>
      </c>
      <c r="G126" s="136" t="s">
        <v>268</v>
      </c>
      <c r="H126" s="137">
        <v>170.6</v>
      </c>
      <c r="I126" s="138"/>
      <c r="J126" s="139">
        <f>ROUND(I126*H126,2)</f>
        <v>0</v>
      </c>
      <c r="K126" s="135" t="s">
        <v>269</v>
      </c>
      <c r="L126" s="34"/>
      <c r="M126" s="140" t="s">
        <v>19</v>
      </c>
      <c r="N126" s="141" t="s">
        <v>48</v>
      </c>
      <c r="P126" s="142">
        <f>O126*H126</f>
        <v>0</v>
      </c>
      <c r="Q126" s="142">
        <v>0</v>
      </c>
      <c r="R126" s="142">
        <f>Q126*H126</f>
        <v>0</v>
      </c>
      <c r="S126" s="142">
        <v>0.20499999999999999</v>
      </c>
      <c r="T126" s="143">
        <f>S126*H126</f>
        <v>34.972999999999999</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16280</v>
      </c>
    </row>
    <row r="127" spans="2:65" s="1" customFormat="1" ht="10.199999999999999">
      <c r="B127" s="34"/>
      <c r="D127" s="146" t="s">
        <v>271</v>
      </c>
      <c r="F127" s="147" t="s">
        <v>13023</v>
      </c>
      <c r="I127" s="148"/>
      <c r="L127" s="34"/>
      <c r="M127" s="149"/>
      <c r="T127" s="55"/>
      <c r="AT127" s="19" t="s">
        <v>271</v>
      </c>
      <c r="AU127" s="19" t="s">
        <v>88</v>
      </c>
    </row>
    <row r="128" spans="2:65" s="13" customFormat="1" ht="10.199999999999999">
      <c r="B128" s="157"/>
      <c r="D128" s="151" t="s">
        <v>288</v>
      </c>
      <c r="E128" s="158" t="s">
        <v>19</v>
      </c>
      <c r="F128" s="159" t="s">
        <v>16281</v>
      </c>
      <c r="H128" s="160">
        <v>61.55</v>
      </c>
      <c r="I128" s="161"/>
      <c r="L128" s="157"/>
      <c r="M128" s="162"/>
      <c r="T128" s="163"/>
      <c r="AT128" s="158" t="s">
        <v>288</v>
      </c>
      <c r="AU128" s="158" t="s">
        <v>88</v>
      </c>
      <c r="AV128" s="13" t="s">
        <v>88</v>
      </c>
      <c r="AW128" s="13" t="s">
        <v>37</v>
      </c>
      <c r="AX128" s="13" t="s">
        <v>76</v>
      </c>
      <c r="AY128" s="158" t="s">
        <v>263</v>
      </c>
    </row>
    <row r="129" spans="2:65" s="12" customFormat="1" ht="10.199999999999999">
      <c r="B129" s="150"/>
      <c r="D129" s="151" t="s">
        <v>288</v>
      </c>
      <c r="E129" s="152" t="s">
        <v>19</v>
      </c>
      <c r="F129" s="153" t="s">
        <v>16282</v>
      </c>
      <c r="H129" s="152" t="s">
        <v>19</v>
      </c>
      <c r="I129" s="154"/>
      <c r="L129" s="150"/>
      <c r="M129" s="155"/>
      <c r="T129" s="156"/>
      <c r="AT129" s="152" t="s">
        <v>288</v>
      </c>
      <c r="AU129" s="152" t="s">
        <v>88</v>
      </c>
      <c r="AV129" s="12" t="s">
        <v>83</v>
      </c>
      <c r="AW129" s="12" t="s">
        <v>37</v>
      </c>
      <c r="AX129" s="12" t="s">
        <v>76</v>
      </c>
      <c r="AY129" s="152" t="s">
        <v>263</v>
      </c>
    </row>
    <row r="130" spans="2:65" s="13" customFormat="1" ht="10.199999999999999">
      <c r="B130" s="157"/>
      <c r="D130" s="151" t="s">
        <v>288</v>
      </c>
      <c r="E130" s="158" t="s">
        <v>19</v>
      </c>
      <c r="F130" s="159" t="s">
        <v>16283</v>
      </c>
      <c r="H130" s="160">
        <v>99.65</v>
      </c>
      <c r="I130" s="161"/>
      <c r="L130" s="157"/>
      <c r="M130" s="162"/>
      <c r="T130" s="163"/>
      <c r="AT130" s="158" t="s">
        <v>288</v>
      </c>
      <c r="AU130" s="158" t="s">
        <v>88</v>
      </c>
      <c r="AV130" s="13" t="s">
        <v>88</v>
      </c>
      <c r="AW130" s="13" t="s">
        <v>37</v>
      </c>
      <c r="AX130" s="13" t="s">
        <v>76</v>
      </c>
      <c r="AY130" s="158" t="s">
        <v>263</v>
      </c>
    </row>
    <row r="131" spans="2:65" s="13" customFormat="1" ht="10.199999999999999">
      <c r="B131" s="157"/>
      <c r="D131" s="151" t="s">
        <v>288</v>
      </c>
      <c r="E131" s="158" t="s">
        <v>19</v>
      </c>
      <c r="F131" s="159" t="s">
        <v>16284</v>
      </c>
      <c r="H131" s="160">
        <v>9.4</v>
      </c>
      <c r="I131" s="161"/>
      <c r="L131" s="157"/>
      <c r="M131" s="162"/>
      <c r="T131" s="163"/>
      <c r="AT131" s="158" t="s">
        <v>288</v>
      </c>
      <c r="AU131" s="158" t="s">
        <v>88</v>
      </c>
      <c r="AV131" s="13" t="s">
        <v>88</v>
      </c>
      <c r="AW131" s="13" t="s">
        <v>37</v>
      </c>
      <c r="AX131" s="13" t="s">
        <v>76</v>
      </c>
      <c r="AY131" s="158" t="s">
        <v>263</v>
      </c>
    </row>
    <row r="132" spans="2:65" s="12" customFormat="1" ht="10.199999999999999">
      <c r="B132" s="150"/>
      <c r="D132" s="151" t="s">
        <v>288</v>
      </c>
      <c r="E132" s="152" t="s">
        <v>19</v>
      </c>
      <c r="F132" s="153" t="s">
        <v>16285</v>
      </c>
      <c r="H132" s="152" t="s">
        <v>19</v>
      </c>
      <c r="I132" s="154"/>
      <c r="L132" s="150"/>
      <c r="M132" s="155"/>
      <c r="T132" s="156"/>
      <c r="AT132" s="152" t="s">
        <v>288</v>
      </c>
      <c r="AU132" s="152" t="s">
        <v>88</v>
      </c>
      <c r="AV132" s="12" t="s">
        <v>83</v>
      </c>
      <c r="AW132" s="12" t="s">
        <v>37</v>
      </c>
      <c r="AX132" s="12" t="s">
        <v>76</v>
      </c>
      <c r="AY132" s="152" t="s">
        <v>263</v>
      </c>
    </row>
    <row r="133" spans="2:65" s="15" customFormat="1" ht="10.199999999999999">
      <c r="B133" s="171"/>
      <c r="D133" s="151" t="s">
        <v>288</v>
      </c>
      <c r="E133" s="172" t="s">
        <v>19</v>
      </c>
      <c r="F133" s="173" t="s">
        <v>355</v>
      </c>
      <c r="H133" s="174">
        <v>170.6</v>
      </c>
      <c r="I133" s="175"/>
      <c r="L133" s="171"/>
      <c r="M133" s="176"/>
      <c r="T133" s="177"/>
      <c r="AT133" s="172" t="s">
        <v>288</v>
      </c>
      <c r="AU133" s="172" t="s">
        <v>88</v>
      </c>
      <c r="AV133" s="15" t="s">
        <v>98</v>
      </c>
      <c r="AW133" s="15" t="s">
        <v>37</v>
      </c>
      <c r="AX133" s="15" t="s">
        <v>83</v>
      </c>
      <c r="AY133" s="172" t="s">
        <v>263</v>
      </c>
    </row>
    <row r="134" spans="2:65" s="1" customFormat="1" ht="24.15" customHeight="1">
      <c r="B134" s="34"/>
      <c r="C134" s="133" t="s">
        <v>356</v>
      </c>
      <c r="D134" s="133" t="s">
        <v>265</v>
      </c>
      <c r="E134" s="134" t="s">
        <v>9846</v>
      </c>
      <c r="F134" s="135" t="s">
        <v>9847</v>
      </c>
      <c r="G134" s="136" t="s">
        <v>268</v>
      </c>
      <c r="H134" s="137">
        <v>302.5</v>
      </c>
      <c r="I134" s="138"/>
      <c r="J134" s="139">
        <f>ROUND(I134*H134,2)</f>
        <v>0</v>
      </c>
      <c r="K134" s="135" t="s">
        <v>269</v>
      </c>
      <c r="L134" s="34"/>
      <c r="M134" s="140" t="s">
        <v>19</v>
      </c>
      <c r="N134" s="141" t="s">
        <v>48</v>
      </c>
      <c r="P134" s="142">
        <f>O134*H134</f>
        <v>0</v>
      </c>
      <c r="Q134" s="142">
        <v>0</v>
      </c>
      <c r="R134" s="142">
        <f>Q134*H134</f>
        <v>0</v>
      </c>
      <c r="S134" s="142">
        <v>0.04</v>
      </c>
      <c r="T134" s="143">
        <f>S134*H134</f>
        <v>12.1</v>
      </c>
      <c r="AR134" s="144" t="s">
        <v>98</v>
      </c>
      <c r="AT134" s="144" t="s">
        <v>265</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98</v>
      </c>
      <c r="BM134" s="144" t="s">
        <v>16286</v>
      </c>
    </row>
    <row r="135" spans="2:65" s="1" customFormat="1" ht="10.199999999999999">
      <c r="B135" s="34"/>
      <c r="D135" s="146" t="s">
        <v>271</v>
      </c>
      <c r="F135" s="147" t="s">
        <v>9849</v>
      </c>
      <c r="I135" s="148"/>
      <c r="L135" s="34"/>
      <c r="M135" s="149"/>
      <c r="T135" s="55"/>
      <c r="AT135" s="19" t="s">
        <v>271</v>
      </c>
      <c r="AU135" s="19" t="s">
        <v>88</v>
      </c>
    </row>
    <row r="136" spans="2:65" s="13" customFormat="1" ht="10.199999999999999">
      <c r="B136" s="157"/>
      <c r="D136" s="151" t="s">
        <v>288</v>
      </c>
      <c r="E136" s="158" t="s">
        <v>19</v>
      </c>
      <c r="F136" s="159" t="s">
        <v>16287</v>
      </c>
      <c r="H136" s="160">
        <v>166.25</v>
      </c>
      <c r="I136" s="161"/>
      <c r="L136" s="157"/>
      <c r="M136" s="162"/>
      <c r="T136" s="163"/>
      <c r="AT136" s="158" t="s">
        <v>288</v>
      </c>
      <c r="AU136" s="158" t="s">
        <v>88</v>
      </c>
      <c r="AV136" s="13" t="s">
        <v>88</v>
      </c>
      <c r="AW136" s="13" t="s">
        <v>37</v>
      </c>
      <c r="AX136" s="13" t="s">
        <v>76</v>
      </c>
      <c r="AY136" s="158" t="s">
        <v>263</v>
      </c>
    </row>
    <row r="137" spans="2:65" s="13" customFormat="1" ht="10.199999999999999">
      <c r="B137" s="157"/>
      <c r="D137" s="151" t="s">
        <v>288</v>
      </c>
      <c r="E137" s="158" t="s">
        <v>19</v>
      </c>
      <c r="F137" s="159" t="s">
        <v>16288</v>
      </c>
      <c r="H137" s="160">
        <v>136.25</v>
      </c>
      <c r="I137" s="161"/>
      <c r="L137" s="157"/>
      <c r="M137" s="162"/>
      <c r="T137" s="163"/>
      <c r="AT137" s="158" t="s">
        <v>288</v>
      </c>
      <c r="AU137" s="158" t="s">
        <v>88</v>
      </c>
      <c r="AV137" s="13" t="s">
        <v>88</v>
      </c>
      <c r="AW137" s="13" t="s">
        <v>37</v>
      </c>
      <c r="AX137" s="13" t="s">
        <v>76</v>
      </c>
      <c r="AY137" s="158" t="s">
        <v>263</v>
      </c>
    </row>
    <row r="138" spans="2:65" s="12" customFormat="1" ht="10.199999999999999">
      <c r="B138" s="150"/>
      <c r="D138" s="151" t="s">
        <v>288</v>
      </c>
      <c r="E138" s="152" t="s">
        <v>19</v>
      </c>
      <c r="F138" s="153" t="s">
        <v>16285</v>
      </c>
      <c r="H138" s="152" t="s">
        <v>19</v>
      </c>
      <c r="I138" s="154"/>
      <c r="L138" s="150"/>
      <c r="M138" s="155"/>
      <c r="T138" s="156"/>
      <c r="AT138" s="152" t="s">
        <v>288</v>
      </c>
      <c r="AU138" s="152" t="s">
        <v>88</v>
      </c>
      <c r="AV138" s="12" t="s">
        <v>83</v>
      </c>
      <c r="AW138" s="12" t="s">
        <v>37</v>
      </c>
      <c r="AX138" s="12" t="s">
        <v>76</v>
      </c>
      <c r="AY138" s="152" t="s">
        <v>263</v>
      </c>
    </row>
    <row r="139" spans="2:65" s="15" customFormat="1" ht="10.199999999999999">
      <c r="B139" s="171"/>
      <c r="D139" s="151" t="s">
        <v>288</v>
      </c>
      <c r="E139" s="172" t="s">
        <v>19</v>
      </c>
      <c r="F139" s="173" t="s">
        <v>355</v>
      </c>
      <c r="H139" s="174">
        <v>302.5</v>
      </c>
      <c r="I139" s="175"/>
      <c r="L139" s="171"/>
      <c r="M139" s="176"/>
      <c r="T139" s="177"/>
      <c r="AT139" s="172" t="s">
        <v>288</v>
      </c>
      <c r="AU139" s="172" t="s">
        <v>88</v>
      </c>
      <c r="AV139" s="15" t="s">
        <v>98</v>
      </c>
      <c r="AW139" s="15" t="s">
        <v>37</v>
      </c>
      <c r="AX139" s="15" t="s">
        <v>83</v>
      </c>
      <c r="AY139" s="172" t="s">
        <v>263</v>
      </c>
    </row>
    <row r="140" spans="2:65" s="11" customFormat="1" ht="22.8" customHeight="1">
      <c r="B140" s="121"/>
      <c r="D140" s="122" t="s">
        <v>75</v>
      </c>
      <c r="E140" s="131" t="s">
        <v>328</v>
      </c>
      <c r="F140" s="131" t="s">
        <v>10141</v>
      </c>
      <c r="I140" s="124"/>
      <c r="J140" s="132">
        <f>BK140</f>
        <v>0</v>
      </c>
      <c r="L140" s="121"/>
      <c r="M140" s="126"/>
      <c r="P140" s="127">
        <f>SUM(P141:P164)</f>
        <v>0</v>
      </c>
      <c r="R140" s="127">
        <f>SUM(R141:R164)</f>
        <v>0.13340000000000002</v>
      </c>
      <c r="T140" s="128">
        <f>SUM(T141:T164)</f>
        <v>0</v>
      </c>
      <c r="AR140" s="122" t="s">
        <v>83</v>
      </c>
      <c r="AT140" s="129" t="s">
        <v>75</v>
      </c>
      <c r="AU140" s="129" t="s">
        <v>83</v>
      </c>
      <c r="AY140" s="122" t="s">
        <v>263</v>
      </c>
      <c r="BK140" s="130">
        <f>SUM(BK141:BK164)</f>
        <v>0</v>
      </c>
    </row>
    <row r="141" spans="2:65" s="1" customFormat="1" ht="16.5" customHeight="1">
      <c r="B141" s="34"/>
      <c r="C141" s="133" t="s">
        <v>363</v>
      </c>
      <c r="D141" s="133" t="s">
        <v>265</v>
      </c>
      <c r="E141" s="134" t="s">
        <v>16289</v>
      </c>
      <c r="F141" s="135" t="s">
        <v>16290</v>
      </c>
      <c r="G141" s="136" t="s">
        <v>490</v>
      </c>
      <c r="H141" s="137">
        <v>1</v>
      </c>
      <c r="I141" s="138"/>
      <c r="J141" s="139">
        <f>ROUND(I141*H141,2)</f>
        <v>0</v>
      </c>
      <c r="K141" s="135" t="s">
        <v>269</v>
      </c>
      <c r="L141" s="34"/>
      <c r="M141" s="140" t="s">
        <v>19</v>
      </c>
      <c r="N141" s="141" t="s">
        <v>48</v>
      </c>
      <c r="P141" s="142">
        <f>O141*H141</f>
        <v>0</v>
      </c>
      <c r="Q141" s="142">
        <v>8.0000000000000004E-4</v>
      </c>
      <c r="R141" s="142">
        <f>Q141*H141</f>
        <v>8.0000000000000004E-4</v>
      </c>
      <c r="S141" s="142">
        <v>0</v>
      </c>
      <c r="T141" s="143">
        <f>S141*H141</f>
        <v>0</v>
      </c>
      <c r="AR141" s="144" t="s">
        <v>98</v>
      </c>
      <c r="AT141" s="144" t="s">
        <v>265</v>
      </c>
      <c r="AU141" s="144" t="s">
        <v>88</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98</v>
      </c>
      <c r="BM141" s="144" t="s">
        <v>16291</v>
      </c>
    </row>
    <row r="142" spans="2:65" s="1" customFormat="1" ht="10.199999999999999">
      <c r="B142" s="34"/>
      <c r="D142" s="146" t="s">
        <v>271</v>
      </c>
      <c r="F142" s="147" t="s">
        <v>16292</v>
      </c>
      <c r="I142" s="148"/>
      <c r="L142" s="34"/>
      <c r="M142" s="149"/>
      <c r="T142" s="55"/>
      <c r="AT142" s="19" t="s">
        <v>271</v>
      </c>
      <c r="AU142" s="19" t="s">
        <v>88</v>
      </c>
    </row>
    <row r="143" spans="2:65" s="13" customFormat="1" ht="10.199999999999999">
      <c r="B143" s="157"/>
      <c r="D143" s="151" t="s">
        <v>288</v>
      </c>
      <c r="E143" s="158" t="s">
        <v>19</v>
      </c>
      <c r="F143" s="159" t="s">
        <v>16293</v>
      </c>
      <c r="H143" s="160">
        <v>1</v>
      </c>
      <c r="I143" s="161"/>
      <c r="L143" s="157"/>
      <c r="M143" s="162"/>
      <c r="T143" s="163"/>
      <c r="AT143" s="158" t="s">
        <v>288</v>
      </c>
      <c r="AU143" s="158" t="s">
        <v>88</v>
      </c>
      <c r="AV143" s="13" t="s">
        <v>88</v>
      </c>
      <c r="AW143" s="13" t="s">
        <v>37</v>
      </c>
      <c r="AX143" s="13" t="s">
        <v>83</v>
      </c>
      <c r="AY143" s="158" t="s">
        <v>263</v>
      </c>
    </row>
    <row r="144" spans="2:65" s="1" customFormat="1" ht="16.5" customHeight="1">
      <c r="B144" s="34"/>
      <c r="C144" s="178" t="s">
        <v>369</v>
      </c>
      <c r="D144" s="178" t="s">
        <v>439</v>
      </c>
      <c r="E144" s="179" t="s">
        <v>16294</v>
      </c>
      <c r="F144" s="180" t="s">
        <v>16295</v>
      </c>
      <c r="G144" s="181" t="s">
        <v>490</v>
      </c>
      <c r="H144" s="182">
        <v>1</v>
      </c>
      <c r="I144" s="183"/>
      <c r="J144" s="184">
        <f>ROUND(I144*H144,2)</f>
        <v>0</v>
      </c>
      <c r="K144" s="180" t="s">
        <v>19</v>
      </c>
      <c r="L144" s="185"/>
      <c r="M144" s="186" t="s">
        <v>19</v>
      </c>
      <c r="N144" s="187" t="s">
        <v>48</v>
      </c>
      <c r="P144" s="142">
        <f>O144*H144</f>
        <v>0</v>
      </c>
      <c r="Q144" s="142">
        <v>3.0000000000000001E-3</v>
      </c>
      <c r="R144" s="142">
        <f>Q144*H144</f>
        <v>3.0000000000000001E-3</v>
      </c>
      <c r="S144" s="142">
        <v>0</v>
      </c>
      <c r="T144" s="143">
        <f>S144*H144</f>
        <v>0</v>
      </c>
      <c r="AR144" s="144" t="s">
        <v>321</v>
      </c>
      <c r="AT144" s="144" t="s">
        <v>439</v>
      </c>
      <c r="AU144" s="144" t="s">
        <v>88</v>
      </c>
      <c r="AY144" s="19" t="s">
        <v>263</v>
      </c>
      <c r="BE144" s="145">
        <f>IF(N144="základní",J144,0)</f>
        <v>0</v>
      </c>
      <c r="BF144" s="145">
        <f>IF(N144="snížená",J144,0)</f>
        <v>0</v>
      </c>
      <c r="BG144" s="145">
        <f>IF(N144="zákl. přenesená",J144,0)</f>
        <v>0</v>
      </c>
      <c r="BH144" s="145">
        <f>IF(N144="sníž. přenesená",J144,0)</f>
        <v>0</v>
      </c>
      <c r="BI144" s="145">
        <f>IF(N144="nulová",J144,0)</f>
        <v>0</v>
      </c>
      <c r="BJ144" s="19" t="s">
        <v>88</v>
      </c>
      <c r="BK144" s="145">
        <f>ROUND(I144*H144,2)</f>
        <v>0</v>
      </c>
      <c r="BL144" s="19" t="s">
        <v>98</v>
      </c>
      <c r="BM144" s="144" t="s">
        <v>16296</v>
      </c>
    </row>
    <row r="145" spans="2:65" s="1" customFormat="1" ht="16.5" customHeight="1">
      <c r="B145" s="34"/>
      <c r="C145" s="133" t="s">
        <v>375</v>
      </c>
      <c r="D145" s="133" t="s">
        <v>265</v>
      </c>
      <c r="E145" s="134" t="s">
        <v>16297</v>
      </c>
      <c r="F145" s="135" t="s">
        <v>16298</v>
      </c>
      <c r="G145" s="136" t="s">
        <v>490</v>
      </c>
      <c r="H145" s="137">
        <v>6</v>
      </c>
      <c r="I145" s="138"/>
      <c r="J145" s="139">
        <f>ROUND(I145*H145,2)</f>
        <v>0</v>
      </c>
      <c r="K145" s="135" t="s">
        <v>269</v>
      </c>
      <c r="L145" s="34"/>
      <c r="M145" s="140" t="s">
        <v>19</v>
      </c>
      <c r="N145" s="141" t="s">
        <v>48</v>
      </c>
      <c r="P145" s="142">
        <f>O145*H145</f>
        <v>0</v>
      </c>
      <c r="Q145" s="142">
        <v>1E-3</v>
      </c>
      <c r="R145" s="142">
        <f>Q145*H145</f>
        <v>6.0000000000000001E-3</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16299</v>
      </c>
    </row>
    <row r="146" spans="2:65" s="1" customFormat="1" ht="10.199999999999999">
      <c r="B146" s="34"/>
      <c r="D146" s="146" t="s">
        <v>271</v>
      </c>
      <c r="F146" s="147" t="s">
        <v>16300</v>
      </c>
      <c r="I146" s="148"/>
      <c r="L146" s="34"/>
      <c r="M146" s="149"/>
      <c r="T146" s="55"/>
      <c r="AT146" s="19" t="s">
        <v>271</v>
      </c>
      <c r="AU146" s="19" t="s">
        <v>88</v>
      </c>
    </row>
    <row r="147" spans="2:65" s="13" customFormat="1" ht="10.199999999999999">
      <c r="B147" s="157"/>
      <c r="D147" s="151" t="s">
        <v>288</v>
      </c>
      <c r="E147" s="158" t="s">
        <v>19</v>
      </c>
      <c r="F147" s="159" t="s">
        <v>16301</v>
      </c>
      <c r="H147" s="160">
        <v>6</v>
      </c>
      <c r="I147" s="161"/>
      <c r="L147" s="157"/>
      <c r="M147" s="162"/>
      <c r="T147" s="163"/>
      <c r="AT147" s="158" t="s">
        <v>288</v>
      </c>
      <c r="AU147" s="158" t="s">
        <v>88</v>
      </c>
      <c r="AV147" s="13" t="s">
        <v>88</v>
      </c>
      <c r="AW147" s="13" t="s">
        <v>37</v>
      </c>
      <c r="AX147" s="13" t="s">
        <v>83</v>
      </c>
      <c r="AY147" s="158" t="s">
        <v>263</v>
      </c>
    </row>
    <row r="148" spans="2:65" s="1" customFormat="1" ht="16.5" customHeight="1">
      <c r="B148" s="34"/>
      <c r="C148" s="178" t="s">
        <v>382</v>
      </c>
      <c r="D148" s="178" t="s">
        <v>439</v>
      </c>
      <c r="E148" s="179" t="s">
        <v>16302</v>
      </c>
      <c r="F148" s="180" t="s">
        <v>16303</v>
      </c>
      <c r="G148" s="181" t="s">
        <v>490</v>
      </c>
      <c r="H148" s="182">
        <v>6</v>
      </c>
      <c r="I148" s="183"/>
      <c r="J148" s="184">
        <f>ROUND(I148*H148,2)</f>
        <v>0</v>
      </c>
      <c r="K148" s="180" t="s">
        <v>19</v>
      </c>
      <c r="L148" s="185"/>
      <c r="M148" s="186" t="s">
        <v>19</v>
      </c>
      <c r="N148" s="187" t="s">
        <v>48</v>
      </c>
      <c r="P148" s="142">
        <f>O148*H148</f>
        <v>0</v>
      </c>
      <c r="Q148" s="142">
        <v>8.0000000000000002E-3</v>
      </c>
      <c r="R148" s="142">
        <f>Q148*H148</f>
        <v>4.8000000000000001E-2</v>
      </c>
      <c r="S148" s="142">
        <v>0</v>
      </c>
      <c r="T148" s="143">
        <f>S148*H148</f>
        <v>0</v>
      </c>
      <c r="AR148" s="144" t="s">
        <v>321</v>
      </c>
      <c r="AT148" s="144" t="s">
        <v>439</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98</v>
      </c>
      <c r="BM148" s="144" t="s">
        <v>16304</v>
      </c>
    </row>
    <row r="149" spans="2:65" s="1" customFormat="1" ht="16.5" customHeight="1">
      <c r="B149" s="34"/>
      <c r="C149" s="133" t="s">
        <v>388</v>
      </c>
      <c r="D149" s="133" t="s">
        <v>265</v>
      </c>
      <c r="E149" s="134" t="s">
        <v>16305</v>
      </c>
      <c r="F149" s="135" t="s">
        <v>16306</v>
      </c>
      <c r="G149" s="136" t="s">
        <v>490</v>
      </c>
      <c r="H149" s="137">
        <v>3</v>
      </c>
      <c r="I149" s="138"/>
      <c r="J149" s="139">
        <f>ROUND(I149*H149,2)</f>
        <v>0</v>
      </c>
      <c r="K149" s="135" t="s">
        <v>269</v>
      </c>
      <c r="L149" s="34"/>
      <c r="M149" s="140" t="s">
        <v>19</v>
      </c>
      <c r="N149" s="141" t="s">
        <v>48</v>
      </c>
      <c r="P149" s="142">
        <f>O149*H149</f>
        <v>0</v>
      </c>
      <c r="Q149" s="142">
        <v>8.0000000000000004E-4</v>
      </c>
      <c r="R149" s="142">
        <f>Q149*H149</f>
        <v>2.4000000000000002E-3</v>
      </c>
      <c r="S149" s="142">
        <v>0</v>
      </c>
      <c r="T149" s="143">
        <f>S149*H149</f>
        <v>0</v>
      </c>
      <c r="AR149" s="144" t="s">
        <v>98</v>
      </c>
      <c r="AT149" s="144" t="s">
        <v>265</v>
      </c>
      <c r="AU149" s="144" t="s">
        <v>88</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98</v>
      </c>
      <c r="BM149" s="144" t="s">
        <v>16307</v>
      </c>
    </row>
    <row r="150" spans="2:65" s="1" customFormat="1" ht="10.199999999999999">
      <c r="B150" s="34"/>
      <c r="D150" s="146" t="s">
        <v>271</v>
      </c>
      <c r="F150" s="147" t="s">
        <v>16308</v>
      </c>
      <c r="I150" s="148"/>
      <c r="L150" s="34"/>
      <c r="M150" s="149"/>
      <c r="T150" s="55"/>
      <c r="AT150" s="19" t="s">
        <v>271</v>
      </c>
      <c r="AU150" s="19" t="s">
        <v>88</v>
      </c>
    </row>
    <row r="151" spans="2:65" s="13" customFormat="1" ht="10.199999999999999">
      <c r="B151" s="157"/>
      <c r="D151" s="151" t="s">
        <v>288</v>
      </c>
      <c r="E151" s="158" t="s">
        <v>19</v>
      </c>
      <c r="F151" s="159" t="s">
        <v>16309</v>
      </c>
      <c r="H151" s="160">
        <v>3</v>
      </c>
      <c r="I151" s="161"/>
      <c r="L151" s="157"/>
      <c r="M151" s="162"/>
      <c r="T151" s="163"/>
      <c r="AT151" s="158" t="s">
        <v>288</v>
      </c>
      <c r="AU151" s="158" t="s">
        <v>88</v>
      </c>
      <c r="AV151" s="13" t="s">
        <v>88</v>
      </c>
      <c r="AW151" s="13" t="s">
        <v>37</v>
      </c>
      <c r="AX151" s="13" t="s">
        <v>83</v>
      </c>
      <c r="AY151" s="158" t="s">
        <v>263</v>
      </c>
    </row>
    <row r="152" spans="2:65" s="1" customFormat="1" ht="16.5" customHeight="1">
      <c r="B152" s="34"/>
      <c r="C152" s="178" t="s">
        <v>393</v>
      </c>
      <c r="D152" s="178" t="s">
        <v>439</v>
      </c>
      <c r="E152" s="179" t="s">
        <v>16310</v>
      </c>
      <c r="F152" s="180" t="s">
        <v>16311</v>
      </c>
      <c r="G152" s="181" t="s">
        <v>490</v>
      </c>
      <c r="H152" s="182">
        <v>4</v>
      </c>
      <c r="I152" s="183"/>
      <c r="J152" s="184">
        <f>ROUND(I152*H152,2)</f>
        <v>0</v>
      </c>
      <c r="K152" s="180" t="s">
        <v>19</v>
      </c>
      <c r="L152" s="185"/>
      <c r="M152" s="186" t="s">
        <v>19</v>
      </c>
      <c r="N152" s="187" t="s">
        <v>48</v>
      </c>
      <c r="P152" s="142">
        <f>O152*H152</f>
        <v>0</v>
      </c>
      <c r="Q152" s="142">
        <v>3.0000000000000001E-3</v>
      </c>
      <c r="R152" s="142">
        <f>Q152*H152</f>
        <v>1.2E-2</v>
      </c>
      <c r="S152" s="142">
        <v>0</v>
      </c>
      <c r="T152" s="143">
        <f>S152*H152</f>
        <v>0</v>
      </c>
      <c r="AR152" s="144" t="s">
        <v>321</v>
      </c>
      <c r="AT152" s="144" t="s">
        <v>439</v>
      </c>
      <c r="AU152" s="144" t="s">
        <v>88</v>
      </c>
      <c r="AY152" s="19" t="s">
        <v>263</v>
      </c>
      <c r="BE152" s="145">
        <f>IF(N152="základní",J152,0)</f>
        <v>0</v>
      </c>
      <c r="BF152" s="145">
        <f>IF(N152="snížená",J152,0)</f>
        <v>0</v>
      </c>
      <c r="BG152" s="145">
        <f>IF(N152="zákl. přenesená",J152,0)</f>
        <v>0</v>
      </c>
      <c r="BH152" s="145">
        <f>IF(N152="sníž. přenesená",J152,0)</f>
        <v>0</v>
      </c>
      <c r="BI152" s="145">
        <f>IF(N152="nulová",J152,0)</f>
        <v>0</v>
      </c>
      <c r="BJ152" s="19" t="s">
        <v>88</v>
      </c>
      <c r="BK152" s="145">
        <f>ROUND(I152*H152,2)</f>
        <v>0</v>
      </c>
      <c r="BL152" s="19" t="s">
        <v>98</v>
      </c>
      <c r="BM152" s="144" t="s">
        <v>16312</v>
      </c>
    </row>
    <row r="153" spans="2:65" s="1" customFormat="1" ht="16.5" customHeight="1">
      <c r="B153" s="34"/>
      <c r="C153" s="133" t="s">
        <v>399</v>
      </c>
      <c r="D153" s="133" t="s">
        <v>265</v>
      </c>
      <c r="E153" s="134" t="s">
        <v>16313</v>
      </c>
      <c r="F153" s="135" t="s">
        <v>16314</v>
      </c>
      <c r="G153" s="136" t="s">
        <v>490</v>
      </c>
      <c r="H153" s="137">
        <v>1</v>
      </c>
      <c r="I153" s="138"/>
      <c r="J153" s="139">
        <f>ROUND(I153*H153,2)</f>
        <v>0</v>
      </c>
      <c r="K153" s="135" t="s">
        <v>269</v>
      </c>
      <c r="L153" s="34"/>
      <c r="M153" s="140" t="s">
        <v>19</v>
      </c>
      <c r="N153" s="141" t="s">
        <v>48</v>
      </c>
      <c r="P153" s="142">
        <f>O153*H153</f>
        <v>0</v>
      </c>
      <c r="Q153" s="142">
        <v>1.1999999999999999E-3</v>
      </c>
      <c r="R153" s="142">
        <f>Q153*H153</f>
        <v>1.1999999999999999E-3</v>
      </c>
      <c r="S153" s="142">
        <v>0</v>
      </c>
      <c r="T153" s="143">
        <f>S153*H153</f>
        <v>0</v>
      </c>
      <c r="AR153" s="144" t="s">
        <v>98</v>
      </c>
      <c r="AT153" s="144" t="s">
        <v>265</v>
      </c>
      <c r="AU153" s="144" t="s">
        <v>88</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98</v>
      </c>
      <c r="BM153" s="144" t="s">
        <v>16315</v>
      </c>
    </row>
    <row r="154" spans="2:65" s="1" customFormat="1" ht="10.199999999999999">
      <c r="B154" s="34"/>
      <c r="D154" s="146" t="s">
        <v>271</v>
      </c>
      <c r="F154" s="147" t="s">
        <v>16316</v>
      </c>
      <c r="I154" s="148"/>
      <c r="L154" s="34"/>
      <c r="M154" s="149"/>
      <c r="T154" s="55"/>
      <c r="AT154" s="19" t="s">
        <v>271</v>
      </c>
      <c r="AU154" s="19" t="s">
        <v>88</v>
      </c>
    </row>
    <row r="155" spans="2:65" s="13" customFormat="1" ht="10.199999999999999">
      <c r="B155" s="157"/>
      <c r="D155" s="151" t="s">
        <v>288</v>
      </c>
      <c r="E155" s="158" t="s">
        <v>19</v>
      </c>
      <c r="F155" s="159" t="s">
        <v>16317</v>
      </c>
      <c r="H155" s="160">
        <v>1</v>
      </c>
      <c r="I155" s="161"/>
      <c r="L155" s="157"/>
      <c r="M155" s="162"/>
      <c r="T155" s="163"/>
      <c r="AT155" s="158" t="s">
        <v>288</v>
      </c>
      <c r="AU155" s="158" t="s">
        <v>88</v>
      </c>
      <c r="AV155" s="13" t="s">
        <v>88</v>
      </c>
      <c r="AW155" s="13" t="s">
        <v>37</v>
      </c>
      <c r="AX155" s="13" t="s">
        <v>83</v>
      </c>
      <c r="AY155" s="158" t="s">
        <v>263</v>
      </c>
    </row>
    <row r="156" spans="2:65" s="1" customFormat="1" ht="24.15" customHeight="1">
      <c r="B156" s="34"/>
      <c r="C156" s="133" t="s">
        <v>7</v>
      </c>
      <c r="D156" s="133" t="s">
        <v>265</v>
      </c>
      <c r="E156" s="134" t="s">
        <v>16318</v>
      </c>
      <c r="F156" s="135" t="s">
        <v>16319</v>
      </c>
      <c r="G156" s="136" t="s">
        <v>490</v>
      </c>
      <c r="H156" s="137">
        <v>1</v>
      </c>
      <c r="I156" s="138"/>
      <c r="J156" s="139">
        <f>ROUND(I156*H156,2)</f>
        <v>0</v>
      </c>
      <c r="K156" s="135" t="s">
        <v>19</v>
      </c>
      <c r="L156" s="34"/>
      <c r="M156" s="140" t="s">
        <v>19</v>
      </c>
      <c r="N156" s="141" t="s">
        <v>48</v>
      </c>
      <c r="P156" s="142">
        <f>O156*H156</f>
        <v>0</v>
      </c>
      <c r="Q156" s="142">
        <v>0.05</v>
      </c>
      <c r="R156" s="142">
        <f>Q156*H156</f>
        <v>0.05</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98</v>
      </c>
      <c r="BM156" s="144" t="s">
        <v>16320</v>
      </c>
    </row>
    <row r="157" spans="2:65" s="13" customFormat="1" ht="10.199999999999999">
      <c r="B157" s="157"/>
      <c r="D157" s="151" t="s">
        <v>288</v>
      </c>
      <c r="E157" s="158" t="s">
        <v>19</v>
      </c>
      <c r="F157" s="159" t="s">
        <v>16293</v>
      </c>
      <c r="H157" s="160">
        <v>1</v>
      </c>
      <c r="I157" s="161"/>
      <c r="L157" s="157"/>
      <c r="M157" s="162"/>
      <c r="T157" s="163"/>
      <c r="AT157" s="158" t="s">
        <v>288</v>
      </c>
      <c r="AU157" s="158" t="s">
        <v>88</v>
      </c>
      <c r="AV157" s="13" t="s">
        <v>88</v>
      </c>
      <c r="AW157" s="13" t="s">
        <v>37</v>
      </c>
      <c r="AX157" s="13" t="s">
        <v>83</v>
      </c>
      <c r="AY157" s="158" t="s">
        <v>263</v>
      </c>
    </row>
    <row r="158" spans="2:65" s="1" customFormat="1" ht="24.15" customHeight="1">
      <c r="B158" s="34"/>
      <c r="C158" s="133" t="s">
        <v>414</v>
      </c>
      <c r="D158" s="133" t="s">
        <v>265</v>
      </c>
      <c r="E158" s="134" t="s">
        <v>16321</v>
      </c>
      <c r="F158" s="135" t="s">
        <v>16322</v>
      </c>
      <c r="G158" s="136" t="s">
        <v>490</v>
      </c>
      <c r="H158" s="137">
        <v>1</v>
      </c>
      <c r="I158" s="138"/>
      <c r="J158" s="139">
        <f>ROUND(I158*H158,2)</f>
        <v>0</v>
      </c>
      <c r="K158" s="135" t="s">
        <v>19</v>
      </c>
      <c r="L158" s="34"/>
      <c r="M158" s="140" t="s">
        <v>19</v>
      </c>
      <c r="N158" s="141" t="s">
        <v>48</v>
      </c>
      <c r="P158" s="142">
        <f>O158*H158</f>
        <v>0</v>
      </c>
      <c r="Q158" s="142">
        <v>0.01</v>
      </c>
      <c r="R158" s="142">
        <f>Q158*H158</f>
        <v>0.01</v>
      </c>
      <c r="S158" s="142">
        <v>0</v>
      </c>
      <c r="T158" s="143">
        <f>S158*H158</f>
        <v>0</v>
      </c>
      <c r="AR158" s="144" t="s">
        <v>98</v>
      </c>
      <c r="AT158" s="144" t="s">
        <v>265</v>
      </c>
      <c r="AU158" s="144" t="s">
        <v>88</v>
      </c>
      <c r="AY158" s="19" t="s">
        <v>263</v>
      </c>
      <c r="BE158" s="145">
        <f>IF(N158="základní",J158,0)</f>
        <v>0</v>
      </c>
      <c r="BF158" s="145">
        <f>IF(N158="snížená",J158,0)</f>
        <v>0</v>
      </c>
      <c r="BG158" s="145">
        <f>IF(N158="zákl. přenesená",J158,0)</f>
        <v>0</v>
      </c>
      <c r="BH158" s="145">
        <f>IF(N158="sníž. přenesená",J158,0)</f>
        <v>0</v>
      </c>
      <c r="BI158" s="145">
        <f>IF(N158="nulová",J158,0)</f>
        <v>0</v>
      </c>
      <c r="BJ158" s="19" t="s">
        <v>88</v>
      </c>
      <c r="BK158" s="145">
        <f>ROUND(I158*H158,2)</f>
        <v>0</v>
      </c>
      <c r="BL158" s="19" t="s">
        <v>98</v>
      </c>
      <c r="BM158" s="144" t="s">
        <v>16323</v>
      </c>
    </row>
    <row r="159" spans="2:65" s="13" customFormat="1" ht="10.199999999999999">
      <c r="B159" s="157"/>
      <c r="D159" s="151" t="s">
        <v>288</v>
      </c>
      <c r="E159" s="158" t="s">
        <v>19</v>
      </c>
      <c r="F159" s="159" t="s">
        <v>16293</v>
      </c>
      <c r="H159" s="160">
        <v>1</v>
      </c>
      <c r="I159" s="161"/>
      <c r="L159" s="157"/>
      <c r="M159" s="162"/>
      <c r="T159" s="163"/>
      <c r="AT159" s="158" t="s">
        <v>288</v>
      </c>
      <c r="AU159" s="158" t="s">
        <v>88</v>
      </c>
      <c r="AV159" s="13" t="s">
        <v>88</v>
      </c>
      <c r="AW159" s="13" t="s">
        <v>37</v>
      </c>
      <c r="AX159" s="13" t="s">
        <v>83</v>
      </c>
      <c r="AY159" s="158" t="s">
        <v>263</v>
      </c>
    </row>
    <row r="160" spans="2:65" s="1" customFormat="1" ht="16.5" customHeight="1">
      <c r="B160" s="34"/>
      <c r="C160" s="133" t="s">
        <v>420</v>
      </c>
      <c r="D160" s="133" t="s">
        <v>265</v>
      </c>
      <c r="E160" s="134" t="s">
        <v>16324</v>
      </c>
      <c r="F160" s="135" t="s">
        <v>16325</v>
      </c>
      <c r="G160" s="136" t="s">
        <v>490</v>
      </c>
      <c r="H160" s="137">
        <v>6</v>
      </c>
      <c r="I160" s="138"/>
      <c r="J160" s="139">
        <f>ROUND(I160*H160,2)</f>
        <v>0</v>
      </c>
      <c r="K160" s="135" t="s">
        <v>19</v>
      </c>
      <c r="L160" s="34"/>
      <c r="M160" s="140" t="s">
        <v>19</v>
      </c>
      <c r="N160" s="141" t="s">
        <v>48</v>
      </c>
      <c r="P160" s="142">
        <f>O160*H160</f>
        <v>0</v>
      </c>
      <c r="Q160" s="142">
        <v>0</v>
      </c>
      <c r="R160" s="142">
        <f>Q160*H160</f>
        <v>0</v>
      </c>
      <c r="S160" s="142">
        <v>0</v>
      </c>
      <c r="T160" s="143">
        <f>S160*H160</f>
        <v>0</v>
      </c>
      <c r="AR160" s="144" t="s">
        <v>98</v>
      </c>
      <c r="AT160" s="144" t="s">
        <v>265</v>
      </c>
      <c r="AU160" s="144" t="s">
        <v>88</v>
      </c>
      <c r="AY160" s="19" t="s">
        <v>263</v>
      </c>
      <c r="BE160" s="145">
        <f>IF(N160="základní",J160,0)</f>
        <v>0</v>
      </c>
      <c r="BF160" s="145">
        <f>IF(N160="snížená",J160,0)</f>
        <v>0</v>
      </c>
      <c r="BG160" s="145">
        <f>IF(N160="zákl. přenesená",J160,0)</f>
        <v>0</v>
      </c>
      <c r="BH160" s="145">
        <f>IF(N160="sníž. přenesená",J160,0)</f>
        <v>0</v>
      </c>
      <c r="BI160" s="145">
        <f>IF(N160="nulová",J160,0)</f>
        <v>0</v>
      </c>
      <c r="BJ160" s="19" t="s">
        <v>88</v>
      </c>
      <c r="BK160" s="145">
        <f>ROUND(I160*H160,2)</f>
        <v>0</v>
      </c>
      <c r="BL160" s="19" t="s">
        <v>98</v>
      </c>
      <c r="BM160" s="144" t="s">
        <v>16326</v>
      </c>
    </row>
    <row r="161" spans="2:65" s="1" customFormat="1" ht="16.5" customHeight="1">
      <c r="B161" s="34"/>
      <c r="C161" s="133" t="s">
        <v>427</v>
      </c>
      <c r="D161" s="133" t="s">
        <v>265</v>
      </c>
      <c r="E161" s="134" t="s">
        <v>16327</v>
      </c>
      <c r="F161" s="135" t="s">
        <v>16328</v>
      </c>
      <c r="G161" s="136" t="s">
        <v>490</v>
      </c>
      <c r="H161" s="137">
        <v>4</v>
      </c>
      <c r="I161" s="138"/>
      <c r="J161" s="139">
        <f>ROUND(I161*H161,2)</f>
        <v>0</v>
      </c>
      <c r="K161" s="135" t="s">
        <v>19</v>
      </c>
      <c r="L161" s="34"/>
      <c r="M161" s="140" t="s">
        <v>19</v>
      </c>
      <c r="N161" s="141" t="s">
        <v>48</v>
      </c>
      <c r="P161" s="142">
        <f>O161*H161</f>
        <v>0</v>
      </c>
      <c r="Q161" s="142">
        <v>0</v>
      </c>
      <c r="R161" s="142">
        <f>Q161*H161</f>
        <v>0</v>
      </c>
      <c r="S161" s="142">
        <v>0</v>
      </c>
      <c r="T161" s="143">
        <f>S161*H161</f>
        <v>0</v>
      </c>
      <c r="AR161" s="144" t="s">
        <v>98</v>
      </c>
      <c r="AT161" s="144" t="s">
        <v>265</v>
      </c>
      <c r="AU161" s="144" t="s">
        <v>88</v>
      </c>
      <c r="AY161" s="19" t="s">
        <v>263</v>
      </c>
      <c r="BE161" s="145">
        <f>IF(N161="základní",J161,0)</f>
        <v>0</v>
      </c>
      <c r="BF161" s="145">
        <f>IF(N161="snížená",J161,0)</f>
        <v>0</v>
      </c>
      <c r="BG161" s="145">
        <f>IF(N161="zákl. přenesená",J161,0)</f>
        <v>0</v>
      </c>
      <c r="BH161" s="145">
        <f>IF(N161="sníž. přenesená",J161,0)</f>
        <v>0</v>
      </c>
      <c r="BI161" s="145">
        <f>IF(N161="nulová",J161,0)</f>
        <v>0</v>
      </c>
      <c r="BJ161" s="19" t="s">
        <v>88</v>
      </c>
      <c r="BK161" s="145">
        <f>ROUND(I161*H161,2)</f>
        <v>0</v>
      </c>
      <c r="BL161" s="19" t="s">
        <v>98</v>
      </c>
      <c r="BM161" s="144" t="s">
        <v>16329</v>
      </c>
    </row>
    <row r="162" spans="2:65" s="1" customFormat="1" ht="16.5" customHeight="1">
      <c r="B162" s="34"/>
      <c r="C162" s="133" t="s">
        <v>432</v>
      </c>
      <c r="D162" s="133" t="s">
        <v>265</v>
      </c>
      <c r="E162" s="134" t="s">
        <v>16330</v>
      </c>
      <c r="F162" s="135" t="s">
        <v>16331</v>
      </c>
      <c r="G162" s="136" t="s">
        <v>490</v>
      </c>
      <c r="H162" s="137">
        <v>1</v>
      </c>
      <c r="I162" s="138"/>
      <c r="J162" s="139">
        <f>ROUND(I162*H162,2)</f>
        <v>0</v>
      </c>
      <c r="K162" s="135" t="s">
        <v>19</v>
      </c>
      <c r="L162" s="34"/>
      <c r="M162" s="140" t="s">
        <v>19</v>
      </c>
      <c r="N162" s="141" t="s">
        <v>48</v>
      </c>
      <c r="P162" s="142">
        <f>O162*H162</f>
        <v>0</v>
      </c>
      <c r="Q162" s="142">
        <v>0</v>
      </c>
      <c r="R162" s="142">
        <f>Q162*H162</f>
        <v>0</v>
      </c>
      <c r="S162" s="142">
        <v>0</v>
      </c>
      <c r="T162" s="143">
        <f>S162*H162</f>
        <v>0</v>
      </c>
      <c r="AR162" s="144" t="s">
        <v>98</v>
      </c>
      <c r="AT162" s="144" t="s">
        <v>265</v>
      </c>
      <c r="AU162" s="144" t="s">
        <v>88</v>
      </c>
      <c r="AY162" s="19" t="s">
        <v>263</v>
      </c>
      <c r="BE162" s="145">
        <f>IF(N162="základní",J162,0)</f>
        <v>0</v>
      </c>
      <c r="BF162" s="145">
        <f>IF(N162="snížená",J162,0)</f>
        <v>0</v>
      </c>
      <c r="BG162" s="145">
        <f>IF(N162="zákl. přenesená",J162,0)</f>
        <v>0</v>
      </c>
      <c r="BH162" s="145">
        <f>IF(N162="sníž. přenesená",J162,0)</f>
        <v>0</v>
      </c>
      <c r="BI162" s="145">
        <f>IF(N162="nulová",J162,0)</f>
        <v>0</v>
      </c>
      <c r="BJ162" s="19" t="s">
        <v>88</v>
      </c>
      <c r="BK162" s="145">
        <f>ROUND(I162*H162,2)</f>
        <v>0</v>
      </c>
      <c r="BL162" s="19" t="s">
        <v>98</v>
      </c>
      <c r="BM162" s="144" t="s">
        <v>16332</v>
      </c>
    </row>
    <row r="163" spans="2:65" s="1" customFormat="1" ht="16.5" customHeight="1">
      <c r="B163" s="34"/>
      <c r="C163" s="133" t="s">
        <v>438</v>
      </c>
      <c r="D163" s="133" t="s">
        <v>265</v>
      </c>
      <c r="E163" s="134" t="s">
        <v>16333</v>
      </c>
      <c r="F163" s="135" t="s">
        <v>16334</v>
      </c>
      <c r="G163" s="136" t="s">
        <v>490</v>
      </c>
      <c r="H163" s="137">
        <v>2</v>
      </c>
      <c r="I163" s="138"/>
      <c r="J163" s="139">
        <f>ROUND(I163*H163,2)</f>
        <v>0</v>
      </c>
      <c r="K163" s="135" t="s">
        <v>19</v>
      </c>
      <c r="L163" s="34"/>
      <c r="M163" s="140" t="s">
        <v>19</v>
      </c>
      <c r="N163" s="141" t="s">
        <v>48</v>
      </c>
      <c r="P163" s="142">
        <f>O163*H163</f>
        <v>0</v>
      </c>
      <c r="Q163" s="142">
        <v>0</v>
      </c>
      <c r="R163" s="142">
        <f>Q163*H163</f>
        <v>0</v>
      </c>
      <c r="S163" s="142">
        <v>0</v>
      </c>
      <c r="T163" s="143">
        <f>S163*H163</f>
        <v>0</v>
      </c>
      <c r="AR163" s="144" t="s">
        <v>98</v>
      </c>
      <c r="AT163" s="144" t="s">
        <v>265</v>
      </c>
      <c r="AU163" s="144" t="s">
        <v>88</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98</v>
      </c>
      <c r="BM163" s="144" t="s">
        <v>16335</v>
      </c>
    </row>
    <row r="164" spans="2:65" s="1" customFormat="1" ht="16.5" customHeight="1">
      <c r="B164" s="34"/>
      <c r="C164" s="133" t="s">
        <v>444</v>
      </c>
      <c r="D164" s="133" t="s">
        <v>265</v>
      </c>
      <c r="E164" s="134" t="s">
        <v>16336</v>
      </c>
      <c r="F164" s="135" t="s">
        <v>16337</v>
      </c>
      <c r="G164" s="136" t="s">
        <v>490</v>
      </c>
      <c r="H164" s="137">
        <v>1</v>
      </c>
      <c r="I164" s="138"/>
      <c r="J164" s="139">
        <f>ROUND(I164*H164,2)</f>
        <v>0</v>
      </c>
      <c r="K164" s="135" t="s">
        <v>19</v>
      </c>
      <c r="L164" s="34"/>
      <c r="M164" s="140" t="s">
        <v>19</v>
      </c>
      <c r="N164" s="141" t="s">
        <v>48</v>
      </c>
      <c r="P164" s="142">
        <f>O164*H164</f>
        <v>0</v>
      </c>
      <c r="Q164" s="142">
        <v>0</v>
      </c>
      <c r="R164" s="142">
        <f>Q164*H164</f>
        <v>0</v>
      </c>
      <c r="S164" s="142">
        <v>0</v>
      </c>
      <c r="T164" s="143">
        <f>S164*H164</f>
        <v>0</v>
      </c>
      <c r="AR164" s="144" t="s">
        <v>98</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98</v>
      </c>
      <c r="BM164" s="144" t="s">
        <v>16338</v>
      </c>
    </row>
    <row r="165" spans="2:65" s="11" customFormat="1" ht="22.8" customHeight="1">
      <c r="B165" s="121"/>
      <c r="D165" s="122" t="s">
        <v>75</v>
      </c>
      <c r="E165" s="131" t="s">
        <v>1024</v>
      </c>
      <c r="F165" s="131" t="s">
        <v>14937</v>
      </c>
      <c r="I165" s="124"/>
      <c r="J165" s="132">
        <f>BK165</f>
        <v>0</v>
      </c>
      <c r="L165" s="121"/>
      <c r="M165" s="126"/>
      <c r="P165" s="127">
        <f>SUM(P166:P177)</f>
        <v>0</v>
      </c>
      <c r="R165" s="127">
        <f>SUM(R166:R177)</f>
        <v>0</v>
      </c>
      <c r="T165" s="128">
        <f>SUM(T166:T177)</f>
        <v>2.0470000000000002</v>
      </c>
      <c r="AR165" s="122" t="s">
        <v>83</v>
      </c>
      <c r="AT165" s="129" t="s">
        <v>75</v>
      </c>
      <c r="AU165" s="129" t="s">
        <v>83</v>
      </c>
      <c r="AY165" s="122" t="s">
        <v>263</v>
      </c>
      <c r="BK165" s="130">
        <f>SUM(BK166:BK177)</f>
        <v>0</v>
      </c>
    </row>
    <row r="166" spans="2:65" s="1" customFormat="1" ht="16.5" customHeight="1">
      <c r="B166" s="34"/>
      <c r="C166" s="133" t="s">
        <v>456</v>
      </c>
      <c r="D166" s="133" t="s">
        <v>265</v>
      </c>
      <c r="E166" s="134" t="s">
        <v>13867</v>
      </c>
      <c r="F166" s="135" t="s">
        <v>13868</v>
      </c>
      <c r="G166" s="136" t="s">
        <v>490</v>
      </c>
      <c r="H166" s="137">
        <v>6</v>
      </c>
      <c r="I166" s="138"/>
      <c r="J166" s="139">
        <f>ROUND(I166*H166,2)</f>
        <v>0</v>
      </c>
      <c r="K166" s="135" t="s">
        <v>269</v>
      </c>
      <c r="L166" s="34"/>
      <c r="M166" s="140" t="s">
        <v>19</v>
      </c>
      <c r="N166" s="141" t="s">
        <v>48</v>
      </c>
      <c r="P166" s="142">
        <f>O166*H166</f>
        <v>0</v>
      </c>
      <c r="Q166" s="142">
        <v>0</v>
      </c>
      <c r="R166" s="142">
        <f>Q166*H166</f>
        <v>0</v>
      </c>
      <c r="S166" s="142">
        <v>7.4999999999999997E-2</v>
      </c>
      <c r="T166" s="143">
        <f>S166*H166</f>
        <v>0.44999999999999996</v>
      </c>
      <c r="AR166" s="144" t="s">
        <v>98</v>
      </c>
      <c r="AT166" s="144" t="s">
        <v>265</v>
      </c>
      <c r="AU166" s="144" t="s">
        <v>88</v>
      </c>
      <c r="AY166" s="19" t="s">
        <v>263</v>
      </c>
      <c r="BE166" s="145">
        <f>IF(N166="základní",J166,0)</f>
        <v>0</v>
      </c>
      <c r="BF166" s="145">
        <f>IF(N166="snížená",J166,0)</f>
        <v>0</v>
      </c>
      <c r="BG166" s="145">
        <f>IF(N166="zákl. přenesená",J166,0)</f>
        <v>0</v>
      </c>
      <c r="BH166" s="145">
        <f>IF(N166="sníž. přenesená",J166,0)</f>
        <v>0</v>
      </c>
      <c r="BI166" s="145">
        <f>IF(N166="nulová",J166,0)</f>
        <v>0</v>
      </c>
      <c r="BJ166" s="19" t="s">
        <v>88</v>
      </c>
      <c r="BK166" s="145">
        <f>ROUND(I166*H166,2)</f>
        <v>0</v>
      </c>
      <c r="BL166" s="19" t="s">
        <v>98</v>
      </c>
      <c r="BM166" s="144" t="s">
        <v>16339</v>
      </c>
    </row>
    <row r="167" spans="2:65" s="1" customFormat="1" ht="10.199999999999999">
      <c r="B167" s="34"/>
      <c r="D167" s="146" t="s">
        <v>271</v>
      </c>
      <c r="F167" s="147" t="s">
        <v>13870</v>
      </c>
      <c r="I167" s="148"/>
      <c r="L167" s="34"/>
      <c r="M167" s="149"/>
      <c r="T167" s="55"/>
      <c r="AT167" s="19" t="s">
        <v>271</v>
      </c>
      <c r="AU167" s="19" t="s">
        <v>88</v>
      </c>
    </row>
    <row r="168" spans="2:65" s="13" customFormat="1" ht="10.199999999999999">
      <c r="B168" s="157"/>
      <c r="D168" s="151" t="s">
        <v>288</v>
      </c>
      <c r="E168" s="158" t="s">
        <v>19</v>
      </c>
      <c r="F168" s="159" t="s">
        <v>16301</v>
      </c>
      <c r="H168" s="160">
        <v>6</v>
      </c>
      <c r="I168" s="161"/>
      <c r="L168" s="157"/>
      <c r="M168" s="162"/>
      <c r="T168" s="163"/>
      <c r="AT168" s="158" t="s">
        <v>288</v>
      </c>
      <c r="AU168" s="158" t="s">
        <v>88</v>
      </c>
      <c r="AV168" s="13" t="s">
        <v>88</v>
      </c>
      <c r="AW168" s="13" t="s">
        <v>37</v>
      </c>
      <c r="AX168" s="13" t="s">
        <v>83</v>
      </c>
      <c r="AY168" s="158" t="s">
        <v>263</v>
      </c>
    </row>
    <row r="169" spans="2:65" s="1" customFormat="1" ht="16.5" customHeight="1">
      <c r="B169" s="34"/>
      <c r="C169" s="133" t="s">
        <v>462</v>
      </c>
      <c r="D169" s="133" t="s">
        <v>265</v>
      </c>
      <c r="E169" s="134" t="s">
        <v>16340</v>
      </c>
      <c r="F169" s="135" t="s">
        <v>16341</v>
      </c>
      <c r="G169" s="136" t="s">
        <v>490</v>
      </c>
      <c r="H169" s="137">
        <v>1</v>
      </c>
      <c r="I169" s="138"/>
      <c r="J169" s="139">
        <f>ROUND(I169*H169,2)</f>
        <v>0</v>
      </c>
      <c r="K169" s="135" t="s">
        <v>269</v>
      </c>
      <c r="L169" s="34"/>
      <c r="M169" s="140" t="s">
        <v>19</v>
      </c>
      <c r="N169" s="141" t="s">
        <v>48</v>
      </c>
      <c r="P169" s="142">
        <f>O169*H169</f>
        <v>0</v>
      </c>
      <c r="Q169" s="142">
        <v>0</v>
      </c>
      <c r="R169" s="142">
        <f>Q169*H169</f>
        <v>0</v>
      </c>
      <c r="S169" s="142">
        <v>8.6999999999999994E-2</v>
      </c>
      <c r="T169" s="143">
        <f>S169*H169</f>
        <v>8.6999999999999994E-2</v>
      </c>
      <c r="AR169" s="144" t="s">
        <v>98</v>
      </c>
      <c r="AT169" s="144" t="s">
        <v>265</v>
      </c>
      <c r="AU169" s="144" t="s">
        <v>88</v>
      </c>
      <c r="AY169" s="19" t="s">
        <v>263</v>
      </c>
      <c r="BE169" s="145">
        <f>IF(N169="základní",J169,0)</f>
        <v>0</v>
      </c>
      <c r="BF169" s="145">
        <f>IF(N169="snížená",J169,0)</f>
        <v>0</v>
      </c>
      <c r="BG169" s="145">
        <f>IF(N169="zákl. přenesená",J169,0)</f>
        <v>0</v>
      </c>
      <c r="BH169" s="145">
        <f>IF(N169="sníž. přenesená",J169,0)</f>
        <v>0</v>
      </c>
      <c r="BI169" s="145">
        <f>IF(N169="nulová",J169,0)</f>
        <v>0</v>
      </c>
      <c r="BJ169" s="19" t="s">
        <v>88</v>
      </c>
      <c r="BK169" s="145">
        <f>ROUND(I169*H169,2)</f>
        <v>0</v>
      </c>
      <c r="BL169" s="19" t="s">
        <v>98</v>
      </c>
      <c r="BM169" s="144" t="s">
        <v>16342</v>
      </c>
    </row>
    <row r="170" spans="2:65" s="1" customFormat="1" ht="10.199999999999999">
      <c r="B170" s="34"/>
      <c r="D170" s="146" t="s">
        <v>271</v>
      </c>
      <c r="F170" s="147" t="s">
        <v>16343</v>
      </c>
      <c r="I170" s="148"/>
      <c r="L170" s="34"/>
      <c r="M170" s="149"/>
      <c r="T170" s="55"/>
      <c r="AT170" s="19" t="s">
        <v>271</v>
      </c>
      <c r="AU170" s="19" t="s">
        <v>88</v>
      </c>
    </row>
    <row r="171" spans="2:65" s="13" customFormat="1" ht="10.199999999999999">
      <c r="B171" s="157"/>
      <c r="D171" s="151" t="s">
        <v>288</v>
      </c>
      <c r="E171" s="158" t="s">
        <v>19</v>
      </c>
      <c r="F171" s="159" t="s">
        <v>16293</v>
      </c>
      <c r="H171" s="160">
        <v>1</v>
      </c>
      <c r="I171" s="161"/>
      <c r="L171" s="157"/>
      <c r="M171" s="162"/>
      <c r="T171" s="163"/>
      <c r="AT171" s="158" t="s">
        <v>288</v>
      </c>
      <c r="AU171" s="158" t="s">
        <v>88</v>
      </c>
      <c r="AV171" s="13" t="s">
        <v>88</v>
      </c>
      <c r="AW171" s="13" t="s">
        <v>37</v>
      </c>
      <c r="AX171" s="13" t="s">
        <v>83</v>
      </c>
      <c r="AY171" s="158" t="s">
        <v>263</v>
      </c>
    </row>
    <row r="172" spans="2:65" s="1" customFormat="1" ht="16.5" customHeight="1">
      <c r="B172" s="34"/>
      <c r="C172" s="133" t="s">
        <v>468</v>
      </c>
      <c r="D172" s="133" t="s">
        <v>265</v>
      </c>
      <c r="E172" s="134" t="s">
        <v>13872</v>
      </c>
      <c r="F172" s="135" t="s">
        <v>13873</v>
      </c>
      <c r="G172" s="136" t="s">
        <v>490</v>
      </c>
      <c r="H172" s="137">
        <v>4</v>
      </c>
      <c r="I172" s="138"/>
      <c r="J172" s="139">
        <f>ROUND(I172*H172,2)</f>
        <v>0</v>
      </c>
      <c r="K172" s="135" t="s">
        <v>269</v>
      </c>
      <c r="L172" s="34"/>
      <c r="M172" s="140" t="s">
        <v>19</v>
      </c>
      <c r="N172" s="141" t="s">
        <v>48</v>
      </c>
      <c r="P172" s="142">
        <f>O172*H172</f>
        <v>0</v>
      </c>
      <c r="Q172" s="142">
        <v>0</v>
      </c>
      <c r="R172" s="142">
        <f>Q172*H172</f>
        <v>0</v>
      </c>
      <c r="S172" s="142">
        <v>2.5000000000000001E-2</v>
      </c>
      <c r="T172" s="143">
        <f>S172*H172</f>
        <v>0.1</v>
      </c>
      <c r="AR172" s="144" t="s">
        <v>98</v>
      </c>
      <c r="AT172" s="144" t="s">
        <v>265</v>
      </c>
      <c r="AU172" s="144" t="s">
        <v>88</v>
      </c>
      <c r="AY172" s="19" t="s">
        <v>263</v>
      </c>
      <c r="BE172" s="145">
        <f>IF(N172="základní",J172,0)</f>
        <v>0</v>
      </c>
      <c r="BF172" s="145">
        <f>IF(N172="snížená",J172,0)</f>
        <v>0</v>
      </c>
      <c r="BG172" s="145">
        <f>IF(N172="zákl. přenesená",J172,0)</f>
        <v>0</v>
      </c>
      <c r="BH172" s="145">
        <f>IF(N172="sníž. přenesená",J172,0)</f>
        <v>0</v>
      </c>
      <c r="BI172" s="145">
        <f>IF(N172="nulová",J172,0)</f>
        <v>0</v>
      </c>
      <c r="BJ172" s="19" t="s">
        <v>88</v>
      </c>
      <c r="BK172" s="145">
        <f>ROUND(I172*H172,2)</f>
        <v>0</v>
      </c>
      <c r="BL172" s="19" t="s">
        <v>98</v>
      </c>
      <c r="BM172" s="144" t="s">
        <v>16344</v>
      </c>
    </row>
    <row r="173" spans="2:65" s="1" customFormat="1" ht="10.199999999999999">
      <c r="B173" s="34"/>
      <c r="D173" s="146" t="s">
        <v>271</v>
      </c>
      <c r="F173" s="147" t="s">
        <v>13875</v>
      </c>
      <c r="I173" s="148"/>
      <c r="L173" s="34"/>
      <c r="M173" s="149"/>
      <c r="T173" s="55"/>
      <c r="AT173" s="19" t="s">
        <v>271</v>
      </c>
      <c r="AU173" s="19" t="s">
        <v>88</v>
      </c>
    </row>
    <row r="174" spans="2:65" s="13" customFormat="1" ht="10.199999999999999">
      <c r="B174" s="157"/>
      <c r="D174" s="151" t="s">
        <v>288</v>
      </c>
      <c r="E174" s="158" t="s">
        <v>19</v>
      </c>
      <c r="F174" s="159" t="s">
        <v>16345</v>
      </c>
      <c r="H174" s="160">
        <v>4</v>
      </c>
      <c r="I174" s="161"/>
      <c r="L174" s="157"/>
      <c r="M174" s="162"/>
      <c r="T174" s="163"/>
      <c r="AT174" s="158" t="s">
        <v>288</v>
      </c>
      <c r="AU174" s="158" t="s">
        <v>88</v>
      </c>
      <c r="AV174" s="13" t="s">
        <v>88</v>
      </c>
      <c r="AW174" s="13" t="s">
        <v>37</v>
      </c>
      <c r="AX174" s="13" t="s">
        <v>83</v>
      </c>
      <c r="AY174" s="158" t="s">
        <v>263</v>
      </c>
    </row>
    <row r="175" spans="2:65" s="1" customFormat="1" ht="16.5" customHeight="1">
      <c r="B175" s="34"/>
      <c r="C175" s="133" t="s">
        <v>475</v>
      </c>
      <c r="D175" s="133" t="s">
        <v>265</v>
      </c>
      <c r="E175" s="134" t="s">
        <v>16346</v>
      </c>
      <c r="F175" s="135" t="s">
        <v>16347</v>
      </c>
      <c r="G175" s="136" t="s">
        <v>490</v>
      </c>
      <c r="H175" s="137">
        <v>1</v>
      </c>
      <c r="I175" s="138"/>
      <c r="J175" s="139">
        <f>ROUND(I175*H175,2)</f>
        <v>0</v>
      </c>
      <c r="K175" s="135" t="s">
        <v>19</v>
      </c>
      <c r="L175" s="34"/>
      <c r="M175" s="140" t="s">
        <v>19</v>
      </c>
      <c r="N175" s="141" t="s">
        <v>48</v>
      </c>
      <c r="P175" s="142">
        <f>O175*H175</f>
        <v>0</v>
      </c>
      <c r="Q175" s="142">
        <v>0</v>
      </c>
      <c r="R175" s="142">
        <f>Q175*H175</f>
        <v>0</v>
      </c>
      <c r="S175" s="142">
        <v>1.31</v>
      </c>
      <c r="T175" s="143">
        <f>S175*H175</f>
        <v>1.31</v>
      </c>
      <c r="AR175" s="144" t="s">
        <v>98</v>
      </c>
      <c r="AT175" s="144" t="s">
        <v>265</v>
      </c>
      <c r="AU175" s="144" t="s">
        <v>88</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98</v>
      </c>
      <c r="BM175" s="144" t="s">
        <v>16348</v>
      </c>
    </row>
    <row r="176" spans="2:65" s="1" customFormat="1" ht="16.5" customHeight="1">
      <c r="B176" s="34"/>
      <c r="C176" s="133" t="s">
        <v>480</v>
      </c>
      <c r="D176" s="133" t="s">
        <v>265</v>
      </c>
      <c r="E176" s="134" t="s">
        <v>16349</v>
      </c>
      <c r="F176" s="135" t="s">
        <v>16350</v>
      </c>
      <c r="G176" s="136" t="s">
        <v>490</v>
      </c>
      <c r="H176" s="137">
        <v>2</v>
      </c>
      <c r="I176" s="138"/>
      <c r="J176" s="139">
        <f>ROUND(I176*H176,2)</f>
        <v>0</v>
      </c>
      <c r="K176" s="135" t="s">
        <v>19</v>
      </c>
      <c r="L176" s="34"/>
      <c r="M176" s="140" t="s">
        <v>19</v>
      </c>
      <c r="N176" s="141" t="s">
        <v>48</v>
      </c>
      <c r="P176" s="142">
        <f>O176*H176</f>
        <v>0</v>
      </c>
      <c r="Q176" s="142">
        <v>0</v>
      </c>
      <c r="R176" s="142">
        <f>Q176*H176</f>
        <v>0</v>
      </c>
      <c r="S176" s="142">
        <v>0.05</v>
      </c>
      <c r="T176" s="143">
        <f>S176*H176</f>
        <v>0.1</v>
      </c>
      <c r="AR176" s="144" t="s">
        <v>98</v>
      </c>
      <c r="AT176" s="144" t="s">
        <v>265</v>
      </c>
      <c r="AU176" s="144" t="s">
        <v>88</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98</v>
      </c>
      <c r="BM176" s="144" t="s">
        <v>16351</v>
      </c>
    </row>
    <row r="177" spans="2:65" s="13" customFormat="1" ht="10.199999999999999">
      <c r="B177" s="157"/>
      <c r="D177" s="151" t="s">
        <v>288</v>
      </c>
      <c r="E177" s="158" t="s">
        <v>19</v>
      </c>
      <c r="F177" s="159" t="s">
        <v>16352</v>
      </c>
      <c r="H177" s="160">
        <v>2</v>
      </c>
      <c r="I177" s="161"/>
      <c r="L177" s="157"/>
      <c r="M177" s="162"/>
      <c r="T177" s="163"/>
      <c r="AT177" s="158" t="s">
        <v>288</v>
      </c>
      <c r="AU177" s="158" t="s">
        <v>88</v>
      </c>
      <c r="AV177" s="13" t="s">
        <v>88</v>
      </c>
      <c r="AW177" s="13" t="s">
        <v>37</v>
      </c>
      <c r="AX177" s="13" t="s">
        <v>83</v>
      </c>
      <c r="AY177" s="158" t="s">
        <v>263</v>
      </c>
    </row>
    <row r="178" spans="2:65" s="11" customFormat="1" ht="22.8" customHeight="1">
      <c r="B178" s="121"/>
      <c r="D178" s="122" t="s">
        <v>75</v>
      </c>
      <c r="E178" s="131" t="s">
        <v>2933</v>
      </c>
      <c r="F178" s="131" t="s">
        <v>2934</v>
      </c>
      <c r="I178" s="124"/>
      <c r="J178" s="132">
        <f>BK178</f>
        <v>0</v>
      </c>
      <c r="L178" s="121"/>
      <c r="M178" s="126"/>
      <c r="P178" s="127">
        <f>SUM(P179:P212)</f>
        <v>0</v>
      </c>
      <c r="R178" s="127">
        <f>SUM(R179:R212)</f>
        <v>0</v>
      </c>
      <c r="T178" s="128">
        <f>SUM(T179:T212)</f>
        <v>0</v>
      </c>
      <c r="AR178" s="122" t="s">
        <v>83</v>
      </c>
      <c r="AT178" s="129" t="s">
        <v>75</v>
      </c>
      <c r="AU178" s="129" t="s">
        <v>83</v>
      </c>
      <c r="AY178" s="122" t="s">
        <v>263</v>
      </c>
      <c r="BK178" s="130">
        <f>SUM(BK179:BK212)</f>
        <v>0</v>
      </c>
    </row>
    <row r="179" spans="2:65" s="1" customFormat="1" ht="16.5" customHeight="1">
      <c r="B179" s="34"/>
      <c r="C179" s="133" t="s">
        <v>487</v>
      </c>
      <c r="D179" s="133" t="s">
        <v>265</v>
      </c>
      <c r="E179" s="134" t="s">
        <v>9550</v>
      </c>
      <c r="F179" s="135" t="s">
        <v>9551</v>
      </c>
      <c r="G179" s="136" t="s">
        <v>423</v>
      </c>
      <c r="H179" s="137">
        <v>376.375</v>
      </c>
      <c r="I179" s="138"/>
      <c r="J179" s="139">
        <f>ROUND(I179*H179,2)</f>
        <v>0</v>
      </c>
      <c r="K179" s="135" t="s">
        <v>269</v>
      </c>
      <c r="L179" s="34"/>
      <c r="M179" s="140" t="s">
        <v>19</v>
      </c>
      <c r="N179" s="141" t="s">
        <v>48</v>
      </c>
      <c r="P179" s="142">
        <f>O179*H179</f>
        <v>0</v>
      </c>
      <c r="Q179" s="142">
        <v>0</v>
      </c>
      <c r="R179" s="142">
        <f>Q179*H179</f>
        <v>0</v>
      </c>
      <c r="S179" s="142">
        <v>0</v>
      </c>
      <c r="T179" s="143">
        <f>S179*H179</f>
        <v>0</v>
      </c>
      <c r="AR179" s="144" t="s">
        <v>98</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98</v>
      </c>
      <c r="BM179" s="144" t="s">
        <v>16353</v>
      </c>
    </row>
    <row r="180" spans="2:65" s="1" customFormat="1" ht="10.199999999999999">
      <c r="B180" s="34"/>
      <c r="D180" s="146" t="s">
        <v>271</v>
      </c>
      <c r="F180" s="147" t="s">
        <v>9553</v>
      </c>
      <c r="I180" s="148"/>
      <c r="L180" s="34"/>
      <c r="M180" s="149"/>
      <c r="T180" s="55"/>
      <c r="AT180" s="19" t="s">
        <v>271</v>
      </c>
      <c r="AU180" s="19" t="s">
        <v>88</v>
      </c>
    </row>
    <row r="181" spans="2:65" s="13" customFormat="1" ht="10.199999999999999">
      <c r="B181" s="157"/>
      <c r="D181" s="151" t="s">
        <v>288</v>
      </c>
      <c r="E181" s="158" t="s">
        <v>19</v>
      </c>
      <c r="F181" s="159" t="s">
        <v>16354</v>
      </c>
      <c r="H181" s="160">
        <v>376.375</v>
      </c>
      <c r="I181" s="161"/>
      <c r="L181" s="157"/>
      <c r="M181" s="162"/>
      <c r="T181" s="163"/>
      <c r="AT181" s="158" t="s">
        <v>288</v>
      </c>
      <c r="AU181" s="158" t="s">
        <v>88</v>
      </c>
      <c r="AV181" s="13" t="s">
        <v>88</v>
      </c>
      <c r="AW181" s="13" t="s">
        <v>37</v>
      </c>
      <c r="AX181" s="13" t="s">
        <v>83</v>
      </c>
      <c r="AY181" s="158" t="s">
        <v>263</v>
      </c>
    </row>
    <row r="182" spans="2:65" s="1" customFormat="1" ht="16.5" customHeight="1">
      <c r="B182" s="34"/>
      <c r="C182" s="133" t="s">
        <v>493</v>
      </c>
      <c r="D182" s="133" t="s">
        <v>265</v>
      </c>
      <c r="E182" s="134" t="s">
        <v>8123</v>
      </c>
      <c r="F182" s="135" t="s">
        <v>8124</v>
      </c>
      <c r="G182" s="136" t="s">
        <v>423</v>
      </c>
      <c r="H182" s="137">
        <v>41.819000000000003</v>
      </c>
      <c r="I182" s="138"/>
      <c r="J182" s="139">
        <f>ROUND(I182*H182,2)</f>
        <v>0</v>
      </c>
      <c r="K182" s="135" t="s">
        <v>269</v>
      </c>
      <c r="L182" s="34"/>
      <c r="M182" s="140" t="s">
        <v>19</v>
      </c>
      <c r="N182" s="141" t="s">
        <v>48</v>
      </c>
      <c r="P182" s="142">
        <f>O182*H182</f>
        <v>0</v>
      </c>
      <c r="Q182" s="142">
        <v>0</v>
      </c>
      <c r="R182" s="142">
        <f>Q182*H182</f>
        <v>0</v>
      </c>
      <c r="S182" s="142">
        <v>0</v>
      </c>
      <c r="T182" s="143">
        <f>S182*H182</f>
        <v>0</v>
      </c>
      <c r="AR182" s="144" t="s">
        <v>98</v>
      </c>
      <c r="AT182" s="144" t="s">
        <v>265</v>
      </c>
      <c r="AU182" s="144" t="s">
        <v>88</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98</v>
      </c>
      <c r="BM182" s="144" t="s">
        <v>16355</v>
      </c>
    </row>
    <row r="183" spans="2:65" s="1" customFormat="1" ht="10.199999999999999">
      <c r="B183" s="34"/>
      <c r="D183" s="146" t="s">
        <v>271</v>
      </c>
      <c r="F183" s="147" t="s">
        <v>8126</v>
      </c>
      <c r="I183" s="148"/>
      <c r="L183" s="34"/>
      <c r="M183" s="149"/>
      <c r="T183" s="55"/>
      <c r="AT183" s="19" t="s">
        <v>271</v>
      </c>
      <c r="AU183" s="19" t="s">
        <v>88</v>
      </c>
    </row>
    <row r="184" spans="2:65" s="13" customFormat="1" ht="10.199999999999999">
      <c r="B184" s="157"/>
      <c r="D184" s="151" t="s">
        <v>288</v>
      </c>
      <c r="E184" s="158" t="s">
        <v>19</v>
      </c>
      <c r="F184" s="159" t="s">
        <v>16356</v>
      </c>
      <c r="H184" s="160">
        <v>41.819000000000003</v>
      </c>
      <c r="I184" s="161"/>
      <c r="L184" s="157"/>
      <c r="M184" s="162"/>
      <c r="T184" s="163"/>
      <c r="AT184" s="158" t="s">
        <v>288</v>
      </c>
      <c r="AU184" s="158" t="s">
        <v>88</v>
      </c>
      <c r="AV184" s="13" t="s">
        <v>88</v>
      </c>
      <c r="AW184" s="13" t="s">
        <v>37</v>
      </c>
      <c r="AX184" s="13" t="s">
        <v>83</v>
      </c>
      <c r="AY184" s="158" t="s">
        <v>263</v>
      </c>
    </row>
    <row r="185" spans="2:65" s="1" customFormat="1" ht="24.15" customHeight="1">
      <c r="B185" s="34"/>
      <c r="C185" s="133" t="s">
        <v>499</v>
      </c>
      <c r="D185" s="133" t="s">
        <v>265</v>
      </c>
      <c r="E185" s="134" t="s">
        <v>10171</v>
      </c>
      <c r="F185" s="135" t="s">
        <v>10172</v>
      </c>
      <c r="G185" s="136" t="s">
        <v>423</v>
      </c>
      <c r="H185" s="137">
        <v>283.47899999999998</v>
      </c>
      <c r="I185" s="138"/>
      <c r="J185" s="139">
        <f>ROUND(I185*H185,2)</f>
        <v>0</v>
      </c>
      <c r="K185" s="135" t="s">
        <v>269</v>
      </c>
      <c r="L185" s="34"/>
      <c r="M185" s="140" t="s">
        <v>19</v>
      </c>
      <c r="N185" s="141" t="s">
        <v>48</v>
      </c>
      <c r="P185" s="142">
        <f>O185*H185</f>
        <v>0</v>
      </c>
      <c r="Q185" s="142">
        <v>0</v>
      </c>
      <c r="R185" s="142">
        <f>Q185*H185</f>
        <v>0</v>
      </c>
      <c r="S185" s="142">
        <v>0</v>
      </c>
      <c r="T185" s="143">
        <f>S185*H185</f>
        <v>0</v>
      </c>
      <c r="AR185" s="144" t="s">
        <v>98</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98</v>
      </c>
      <c r="BM185" s="144" t="s">
        <v>16357</v>
      </c>
    </row>
    <row r="186" spans="2:65" s="1" customFormat="1" ht="10.199999999999999">
      <c r="B186" s="34"/>
      <c r="D186" s="146" t="s">
        <v>271</v>
      </c>
      <c r="F186" s="147" t="s">
        <v>10174</v>
      </c>
      <c r="I186" s="148"/>
      <c r="L186" s="34"/>
      <c r="M186" s="149"/>
      <c r="T186" s="55"/>
      <c r="AT186" s="19" t="s">
        <v>271</v>
      </c>
      <c r="AU186" s="19" t="s">
        <v>88</v>
      </c>
    </row>
    <row r="187" spans="2:65" s="13" customFormat="1" ht="10.199999999999999">
      <c r="B187" s="157"/>
      <c r="D187" s="151" t="s">
        <v>288</v>
      </c>
      <c r="E187" s="158" t="s">
        <v>19</v>
      </c>
      <c r="F187" s="159" t="s">
        <v>16358</v>
      </c>
      <c r="H187" s="160">
        <v>283.47899999999998</v>
      </c>
      <c r="I187" s="161"/>
      <c r="L187" s="157"/>
      <c r="M187" s="162"/>
      <c r="T187" s="163"/>
      <c r="AT187" s="158" t="s">
        <v>288</v>
      </c>
      <c r="AU187" s="158" t="s">
        <v>88</v>
      </c>
      <c r="AV187" s="13" t="s">
        <v>88</v>
      </c>
      <c r="AW187" s="13" t="s">
        <v>37</v>
      </c>
      <c r="AX187" s="13" t="s">
        <v>83</v>
      </c>
      <c r="AY187" s="158" t="s">
        <v>263</v>
      </c>
    </row>
    <row r="188" spans="2:65" s="1" customFormat="1" ht="24.15" customHeight="1">
      <c r="B188" s="34"/>
      <c r="C188" s="133" t="s">
        <v>505</v>
      </c>
      <c r="D188" s="133" t="s">
        <v>265</v>
      </c>
      <c r="E188" s="134" t="s">
        <v>10175</v>
      </c>
      <c r="F188" s="135" t="s">
        <v>10176</v>
      </c>
      <c r="G188" s="136" t="s">
        <v>423</v>
      </c>
      <c r="H188" s="137">
        <v>2267.8319999999999</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98</v>
      </c>
      <c r="AT188" s="144" t="s">
        <v>265</v>
      </c>
      <c r="AU188" s="144" t="s">
        <v>88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98</v>
      </c>
      <c r="BM188" s="144" t="s">
        <v>16359</v>
      </c>
    </row>
    <row r="189" spans="2:65" s="1" customFormat="1" ht="10.199999999999999">
      <c r="B189" s="34"/>
      <c r="D189" s="146" t="s">
        <v>271</v>
      </c>
      <c r="F189" s="147" t="s">
        <v>10178</v>
      </c>
      <c r="I189" s="148"/>
      <c r="L189" s="34"/>
      <c r="M189" s="149"/>
      <c r="T189" s="55"/>
      <c r="AT189" s="19" t="s">
        <v>271</v>
      </c>
      <c r="AU189" s="19" t="s">
        <v>88</v>
      </c>
    </row>
    <row r="190" spans="2:65" s="13" customFormat="1" ht="10.199999999999999">
      <c r="B190" s="157"/>
      <c r="D190" s="151" t="s">
        <v>288</v>
      </c>
      <c r="E190" s="158" t="s">
        <v>19</v>
      </c>
      <c r="F190" s="159" t="s">
        <v>16360</v>
      </c>
      <c r="H190" s="160">
        <v>2267.8319999999999</v>
      </c>
      <c r="I190" s="161"/>
      <c r="L190" s="157"/>
      <c r="M190" s="162"/>
      <c r="T190" s="163"/>
      <c r="AT190" s="158" t="s">
        <v>288</v>
      </c>
      <c r="AU190" s="158" t="s">
        <v>88</v>
      </c>
      <c r="AV190" s="13" t="s">
        <v>88</v>
      </c>
      <c r="AW190" s="13" t="s">
        <v>37</v>
      </c>
      <c r="AX190" s="13" t="s">
        <v>83</v>
      </c>
      <c r="AY190" s="158" t="s">
        <v>263</v>
      </c>
    </row>
    <row r="191" spans="2:65" s="1" customFormat="1" ht="24.15" customHeight="1">
      <c r="B191" s="34"/>
      <c r="C191" s="133" t="s">
        <v>508</v>
      </c>
      <c r="D191" s="133" t="s">
        <v>265</v>
      </c>
      <c r="E191" s="134" t="s">
        <v>16361</v>
      </c>
      <c r="F191" s="135" t="s">
        <v>16362</v>
      </c>
      <c r="G191" s="136" t="s">
        <v>423</v>
      </c>
      <c r="H191" s="137">
        <v>86.438000000000002</v>
      </c>
      <c r="I191" s="138"/>
      <c r="J191" s="139">
        <f>ROUND(I191*H191,2)</f>
        <v>0</v>
      </c>
      <c r="K191" s="135" t="s">
        <v>269</v>
      </c>
      <c r="L191" s="34"/>
      <c r="M191" s="140" t="s">
        <v>19</v>
      </c>
      <c r="N191" s="141" t="s">
        <v>48</v>
      </c>
      <c r="P191" s="142">
        <f>O191*H191</f>
        <v>0</v>
      </c>
      <c r="Q191" s="142">
        <v>0</v>
      </c>
      <c r="R191" s="142">
        <f>Q191*H191</f>
        <v>0</v>
      </c>
      <c r="S191" s="142">
        <v>0</v>
      </c>
      <c r="T191" s="143">
        <f>S191*H191</f>
        <v>0</v>
      </c>
      <c r="AR191" s="144" t="s">
        <v>98</v>
      </c>
      <c r="AT191" s="144" t="s">
        <v>265</v>
      </c>
      <c r="AU191" s="144" t="s">
        <v>88</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98</v>
      </c>
      <c r="BM191" s="144" t="s">
        <v>16363</v>
      </c>
    </row>
    <row r="192" spans="2:65" s="1" customFormat="1" ht="10.199999999999999">
      <c r="B192" s="34"/>
      <c r="D192" s="146" t="s">
        <v>271</v>
      </c>
      <c r="F192" s="147" t="s">
        <v>16364</v>
      </c>
      <c r="I192" s="148"/>
      <c r="L192" s="34"/>
      <c r="M192" s="149"/>
      <c r="T192" s="55"/>
      <c r="AT192" s="19" t="s">
        <v>271</v>
      </c>
      <c r="AU192" s="19" t="s">
        <v>88</v>
      </c>
    </row>
    <row r="193" spans="2:65" s="13" customFormat="1" ht="10.199999999999999">
      <c r="B193" s="157"/>
      <c r="D193" s="151" t="s">
        <v>288</v>
      </c>
      <c r="E193" s="158" t="s">
        <v>19</v>
      </c>
      <c r="F193" s="159" t="s">
        <v>16365</v>
      </c>
      <c r="H193" s="160">
        <v>86.438000000000002</v>
      </c>
      <c r="I193" s="161"/>
      <c r="L193" s="157"/>
      <c r="M193" s="162"/>
      <c r="T193" s="163"/>
      <c r="AT193" s="158" t="s">
        <v>288</v>
      </c>
      <c r="AU193" s="158" t="s">
        <v>88</v>
      </c>
      <c r="AV193" s="13" t="s">
        <v>88</v>
      </c>
      <c r="AW193" s="13" t="s">
        <v>37</v>
      </c>
      <c r="AX193" s="13" t="s">
        <v>83</v>
      </c>
      <c r="AY193" s="158" t="s">
        <v>263</v>
      </c>
    </row>
    <row r="194" spans="2:65" s="1" customFormat="1" ht="24.15" customHeight="1">
      <c r="B194" s="34"/>
      <c r="C194" s="133" t="s">
        <v>514</v>
      </c>
      <c r="D194" s="133" t="s">
        <v>265</v>
      </c>
      <c r="E194" s="134" t="s">
        <v>16366</v>
      </c>
      <c r="F194" s="135" t="s">
        <v>10176</v>
      </c>
      <c r="G194" s="136" t="s">
        <v>423</v>
      </c>
      <c r="H194" s="137">
        <v>691.50400000000002</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98</v>
      </c>
      <c r="AT194" s="144" t="s">
        <v>265</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98</v>
      </c>
      <c r="BM194" s="144" t="s">
        <v>16367</v>
      </c>
    </row>
    <row r="195" spans="2:65" s="1" customFormat="1" ht="10.199999999999999">
      <c r="B195" s="34"/>
      <c r="D195" s="146" t="s">
        <v>271</v>
      </c>
      <c r="F195" s="147" t="s">
        <v>16368</v>
      </c>
      <c r="I195" s="148"/>
      <c r="L195" s="34"/>
      <c r="M195" s="149"/>
      <c r="T195" s="55"/>
      <c r="AT195" s="19" t="s">
        <v>271</v>
      </c>
      <c r="AU195" s="19" t="s">
        <v>88</v>
      </c>
    </row>
    <row r="196" spans="2:65" s="13" customFormat="1" ht="10.199999999999999">
      <c r="B196" s="157"/>
      <c r="D196" s="151" t="s">
        <v>288</v>
      </c>
      <c r="E196" s="158" t="s">
        <v>19</v>
      </c>
      <c r="F196" s="159" t="s">
        <v>16369</v>
      </c>
      <c r="H196" s="160">
        <v>691.50400000000002</v>
      </c>
      <c r="I196" s="161"/>
      <c r="L196" s="157"/>
      <c r="M196" s="162"/>
      <c r="T196" s="163"/>
      <c r="AT196" s="158" t="s">
        <v>288</v>
      </c>
      <c r="AU196" s="158" t="s">
        <v>88</v>
      </c>
      <c r="AV196" s="13" t="s">
        <v>88</v>
      </c>
      <c r="AW196" s="13" t="s">
        <v>37</v>
      </c>
      <c r="AX196" s="13" t="s">
        <v>83</v>
      </c>
      <c r="AY196" s="158" t="s">
        <v>263</v>
      </c>
    </row>
    <row r="197" spans="2:65" s="1" customFormat="1" ht="24.15" customHeight="1">
      <c r="B197" s="34"/>
      <c r="C197" s="133" t="s">
        <v>520</v>
      </c>
      <c r="D197" s="133" t="s">
        <v>265</v>
      </c>
      <c r="E197" s="134" t="s">
        <v>10180</v>
      </c>
      <c r="F197" s="135" t="s">
        <v>10181</v>
      </c>
      <c r="G197" s="136" t="s">
        <v>423</v>
      </c>
      <c r="H197" s="137">
        <v>48.277000000000001</v>
      </c>
      <c r="I197" s="138"/>
      <c r="J197" s="139">
        <f>ROUND(I197*H197,2)</f>
        <v>0</v>
      </c>
      <c r="K197" s="135" t="s">
        <v>269</v>
      </c>
      <c r="L197" s="34"/>
      <c r="M197" s="140" t="s">
        <v>19</v>
      </c>
      <c r="N197" s="141" t="s">
        <v>48</v>
      </c>
      <c r="P197" s="142">
        <f>O197*H197</f>
        <v>0</v>
      </c>
      <c r="Q197" s="142">
        <v>0</v>
      </c>
      <c r="R197" s="142">
        <f>Q197*H197</f>
        <v>0</v>
      </c>
      <c r="S197" s="142">
        <v>0</v>
      </c>
      <c r="T197" s="143">
        <f>S197*H197</f>
        <v>0</v>
      </c>
      <c r="AR197" s="144" t="s">
        <v>98</v>
      </c>
      <c r="AT197" s="144" t="s">
        <v>265</v>
      </c>
      <c r="AU197" s="144" t="s">
        <v>88</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98</v>
      </c>
      <c r="BM197" s="144" t="s">
        <v>16370</v>
      </c>
    </row>
    <row r="198" spans="2:65" s="1" customFormat="1" ht="10.199999999999999">
      <c r="B198" s="34"/>
      <c r="D198" s="146" t="s">
        <v>271</v>
      </c>
      <c r="F198" s="147" t="s">
        <v>10183</v>
      </c>
      <c r="I198" s="148"/>
      <c r="L198" s="34"/>
      <c r="M198" s="149"/>
      <c r="T198" s="55"/>
      <c r="AT198" s="19" t="s">
        <v>271</v>
      </c>
      <c r="AU198" s="19" t="s">
        <v>88</v>
      </c>
    </row>
    <row r="199" spans="2:65" s="13" customFormat="1" ht="10.199999999999999">
      <c r="B199" s="157"/>
      <c r="D199" s="151" t="s">
        <v>288</v>
      </c>
      <c r="E199" s="158" t="s">
        <v>19</v>
      </c>
      <c r="F199" s="159" t="s">
        <v>16371</v>
      </c>
      <c r="H199" s="160">
        <v>48.277000000000001</v>
      </c>
      <c r="I199" s="161"/>
      <c r="L199" s="157"/>
      <c r="M199" s="162"/>
      <c r="T199" s="163"/>
      <c r="AT199" s="158" t="s">
        <v>288</v>
      </c>
      <c r="AU199" s="158" t="s">
        <v>88</v>
      </c>
      <c r="AV199" s="13" t="s">
        <v>88</v>
      </c>
      <c r="AW199" s="13" t="s">
        <v>37</v>
      </c>
      <c r="AX199" s="13" t="s">
        <v>83</v>
      </c>
      <c r="AY199" s="158" t="s">
        <v>263</v>
      </c>
    </row>
    <row r="200" spans="2:65" s="1" customFormat="1" ht="24.15" customHeight="1">
      <c r="B200" s="34"/>
      <c r="C200" s="133" t="s">
        <v>528</v>
      </c>
      <c r="D200" s="133" t="s">
        <v>265</v>
      </c>
      <c r="E200" s="134" t="s">
        <v>10185</v>
      </c>
      <c r="F200" s="135" t="s">
        <v>10186</v>
      </c>
      <c r="G200" s="136" t="s">
        <v>423</v>
      </c>
      <c r="H200" s="137">
        <v>386.21600000000001</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98</v>
      </c>
      <c r="AT200" s="144" t="s">
        <v>265</v>
      </c>
      <c r="AU200" s="144" t="s">
        <v>88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98</v>
      </c>
      <c r="BM200" s="144" t="s">
        <v>16372</v>
      </c>
    </row>
    <row r="201" spans="2:65" s="1" customFormat="1" ht="10.199999999999999">
      <c r="B201" s="34"/>
      <c r="D201" s="146" t="s">
        <v>271</v>
      </c>
      <c r="F201" s="147" t="s">
        <v>10188</v>
      </c>
      <c r="I201" s="148"/>
      <c r="L201" s="34"/>
      <c r="M201" s="149"/>
      <c r="T201" s="55"/>
      <c r="AT201" s="19" t="s">
        <v>271</v>
      </c>
      <c r="AU201" s="19" t="s">
        <v>88</v>
      </c>
    </row>
    <row r="202" spans="2:65" s="13" customFormat="1" ht="10.199999999999999">
      <c r="B202" s="157"/>
      <c r="D202" s="151" t="s">
        <v>288</v>
      </c>
      <c r="E202" s="158" t="s">
        <v>19</v>
      </c>
      <c r="F202" s="159" t="s">
        <v>16373</v>
      </c>
      <c r="H202" s="160">
        <v>386.21600000000001</v>
      </c>
      <c r="I202" s="161"/>
      <c r="L202" s="157"/>
      <c r="M202" s="162"/>
      <c r="T202" s="163"/>
      <c r="AT202" s="158" t="s">
        <v>288</v>
      </c>
      <c r="AU202" s="158" t="s">
        <v>88</v>
      </c>
      <c r="AV202" s="13" t="s">
        <v>88</v>
      </c>
      <c r="AW202" s="13" t="s">
        <v>37</v>
      </c>
      <c r="AX202" s="13" t="s">
        <v>83</v>
      </c>
      <c r="AY202" s="158" t="s">
        <v>263</v>
      </c>
    </row>
    <row r="203" spans="2:65" s="1" customFormat="1" ht="24.15" customHeight="1">
      <c r="B203" s="34"/>
      <c r="C203" s="133" t="s">
        <v>534</v>
      </c>
      <c r="D203" s="133" t="s">
        <v>265</v>
      </c>
      <c r="E203" s="134" t="s">
        <v>10190</v>
      </c>
      <c r="F203" s="135" t="s">
        <v>9579</v>
      </c>
      <c r="G203" s="136" t="s">
        <v>423</v>
      </c>
      <c r="H203" s="137">
        <v>134.715</v>
      </c>
      <c r="I203" s="138"/>
      <c r="J203" s="139">
        <f>ROUND(I203*H203,2)</f>
        <v>0</v>
      </c>
      <c r="K203" s="135" t="s">
        <v>269</v>
      </c>
      <c r="L203" s="34"/>
      <c r="M203" s="140" t="s">
        <v>19</v>
      </c>
      <c r="N203" s="141" t="s">
        <v>48</v>
      </c>
      <c r="P203" s="142">
        <f>O203*H203</f>
        <v>0</v>
      </c>
      <c r="Q203" s="142">
        <v>0</v>
      </c>
      <c r="R203" s="142">
        <f>Q203*H203</f>
        <v>0</v>
      </c>
      <c r="S203" s="142">
        <v>0</v>
      </c>
      <c r="T203" s="143">
        <f>S203*H203</f>
        <v>0</v>
      </c>
      <c r="AR203" s="144" t="s">
        <v>98</v>
      </c>
      <c r="AT203" s="144" t="s">
        <v>265</v>
      </c>
      <c r="AU203" s="144" t="s">
        <v>88</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98</v>
      </c>
      <c r="BM203" s="144" t="s">
        <v>16374</v>
      </c>
    </row>
    <row r="204" spans="2:65" s="1" customFormat="1" ht="10.199999999999999">
      <c r="B204" s="34"/>
      <c r="D204" s="146" t="s">
        <v>271</v>
      </c>
      <c r="F204" s="147" t="s">
        <v>10192</v>
      </c>
      <c r="I204" s="148"/>
      <c r="L204" s="34"/>
      <c r="M204" s="149"/>
      <c r="T204" s="55"/>
      <c r="AT204" s="19" t="s">
        <v>271</v>
      </c>
      <c r="AU204" s="19" t="s">
        <v>88</v>
      </c>
    </row>
    <row r="205" spans="2:65" s="13" customFormat="1" ht="10.199999999999999">
      <c r="B205" s="157"/>
      <c r="D205" s="151" t="s">
        <v>288</v>
      </c>
      <c r="E205" s="158" t="s">
        <v>19</v>
      </c>
      <c r="F205" s="159" t="s">
        <v>16375</v>
      </c>
      <c r="H205" s="160">
        <v>134.715</v>
      </c>
      <c r="I205" s="161"/>
      <c r="L205" s="157"/>
      <c r="M205" s="162"/>
      <c r="T205" s="163"/>
      <c r="AT205" s="158" t="s">
        <v>288</v>
      </c>
      <c r="AU205" s="158" t="s">
        <v>88</v>
      </c>
      <c r="AV205" s="13" t="s">
        <v>88</v>
      </c>
      <c r="AW205" s="13" t="s">
        <v>37</v>
      </c>
      <c r="AX205" s="13" t="s">
        <v>83</v>
      </c>
      <c r="AY205" s="158" t="s">
        <v>263</v>
      </c>
    </row>
    <row r="206" spans="2:65" s="1" customFormat="1" ht="24.15" customHeight="1">
      <c r="B206" s="34"/>
      <c r="C206" s="133" t="s">
        <v>540</v>
      </c>
      <c r="D206" s="133" t="s">
        <v>265</v>
      </c>
      <c r="E206" s="134" t="s">
        <v>10193</v>
      </c>
      <c r="F206" s="135" t="s">
        <v>422</v>
      </c>
      <c r="G206" s="136" t="s">
        <v>423</v>
      </c>
      <c r="H206" s="137">
        <v>245.749</v>
      </c>
      <c r="I206" s="138"/>
      <c r="J206" s="139">
        <f>ROUND(I206*H206,2)</f>
        <v>0</v>
      </c>
      <c r="K206" s="135" t="s">
        <v>269</v>
      </c>
      <c r="L206" s="34"/>
      <c r="M206" s="140" t="s">
        <v>19</v>
      </c>
      <c r="N206" s="141" t="s">
        <v>48</v>
      </c>
      <c r="P206" s="142">
        <f>O206*H206</f>
        <v>0</v>
      </c>
      <c r="Q206" s="142">
        <v>0</v>
      </c>
      <c r="R206" s="142">
        <f>Q206*H206</f>
        <v>0</v>
      </c>
      <c r="S206" s="142">
        <v>0</v>
      </c>
      <c r="T206" s="143">
        <f>S206*H206</f>
        <v>0</v>
      </c>
      <c r="AR206" s="144" t="s">
        <v>98</v>
      </c>
      <c r="AT206" s="144" t="s">
        <v>265</v>
      </c>
      <c r="AU206" s="144" t="s">
        <v>88</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98</v>
      </c>
      <c r="BM206" s="144" t="s">
        <v>16376</v>
      </c>
    </row>
    <row r="207" spans="2:65" s="1" customFormat="1" ht="10.199999999999999">
      <c r="B207" s="34"/>
      <c r="D207" s="146" t="s">
        <v>271</v>
      </c>
      <c r="F207" s="147" t="s">
        <v>10195</v>
      </c>
      <c r="I207" s="148"/>
      <c r="L207" s="34"/>
      <c r="M207" s="149"/>
      <c r="T207" s="55"/>
      <c r="AT207" s="19" t="s">
        <v>271</v>
      </c>
      <c r="AU207" s="19" t="s">
        <v>88</v>
      </c>
    </row>
    <row r="208" spans="2:65" s="13" customFormat="1" ht="10.199999999999999">
      <c r="B208" s="157"/>
      <c r="D208" s="151" t="s">
        <v>288</v>
      </c>
      <c r="E208" s="158" t="s">
        <v>19</v>
      </c>
      <c r="F208" s="159" t="s">
        <v>16377</v>
      </c>
      <c r="H208" s="160">
        <v>245.749</v>
      </c>
      <c r="I208" s="161"/>
      <c r="L208" s="157"/>
      <c r="M208" s="162"/>
      <c r="T208" s="163"/>
      <c r="AT208" s="158" t="s">
        <v>288</v>
      </c>
      <c r="AU208" s="158" t="s">
        <v>88</v>
      </c>
      <c r="AV208" s="13" t="s">
        <v>88</v>
      </c>
      <c r="AW208" s="13" t="s">
        <v>37</v>
      </c>
      <c r="AX208" s="13" t="s">
        <v>83</v>
      </c>
      <c r="AY208" s="158" t="s">
        <v>263</v>
      </c>
    </row>
    <row r="209" spans="2:65" s="1" customFormat="1" ht="24.15" customHeight="1">
      <c r="B209" s="34"/>
      <c r="C209" s="133" t="s">
        <v>546</v>
      </c>
      <c r="D209" s="133" t="s">
        <v>265</v>
      </c>
      <c r="E209" s="134" t="s">
        <v>10197</v>
      </c>
      <c r="F209" s="135" t="s">
        <v>10198</v>
      </c>
      <c r="G209" s="136" t="s">
        <v>423</v>
      </c>
      <c r="H209" s="137">
        <v>37.18</v>
      </c>
      <c r="I209" s="138"/>
      <c r="J209" s="139">
        <f>ROUND(I209*H209,2)</f>
        <v>0</v>
      </c>
      <c r="K209" s="135" t="s">
        <v>269</v>
      </c>
      <c r="L209" s="34"/>
      <c r="M209" s="140" t="s">
        <v>19</v>
      </c>
      <c r="N209" s="141" t="s">
        <v>48</v>
      </c>
      <c r="P209" s="142">
        <f>O209*H209</f>
        <v>0</v>
      </c>
      <c r="Q209" s="142">
        <v>0</v>
      </c>
      <c r="R209" s="142">
        <f>Q209*H209</f>
        <v>0</v>
      </c>
      <c r="S209" s="142">
        <v>0</v>
      </c>
      <c r="T209" s="143">
        <f>S209*H209</f>
        <v>0</v>
      </c>
      <c r="AR209" s="144" t="s">
        <v>98</v>
      </c>
      <c r="AT209" s="144" t="s">
        <v>265</v>
      </c>
      <c r="AU209" s="144" t="s">
        <v>88</v>
      </c>
      <c r="AY209" s="19" t="s">
        <v>263</v>
      </c>
      <c r="BE209" s="145">
        <f>IF(N209="základní",J209,0)</f>
        <v>0</v>
      </c>
      <c r="BF209" s="145">
        <f>IF(N209="snížená",J209,0)</f>
        <v>0</v>
      </c>
      <c r="BG209" s="145">
        <f>IF(N209="zákl. přenesená",J209,0)</f>
        <v>0</v>
      </c>
      <c r="BH209" s="145">
        <f>IF(N209="sníž. přenesená",J209,0)</f>
        <v>0</v>
      </c>
      <c r="BI209" s="145">
        <f>IF(N209="nulová",J209,0)</f>
        <v>0</v>
      </c>
      <c r="BJ209" s="19" t="s">
        <v>88</v>
      </c>
      <c r="BK209" s="145">
        <f>ROUND(I209*H209,2)</f>
        <v>0</v>
      </c>
      <c r="BL209" s="19" t="s">
        <v>98</v>
      </c>
      <c r="BM209" s="144" t="s">
        <v>16378</v>
      </c>
    </row>
    <row r="210" spans="2:65" s="1" customFormat="1" ht="10.199999999999999">
      <c r="B210" s="34"/>
      <c r="D210" s="146" t="s">
        <v>271</v>
      </c>
      <c r="F210" s="147" t="s">
        <v>10200</v>
      </c>
      <c r="I210" s="148"/>
      <c r="L210" s="34"/>
      <c r="M210" s="149"/>
      <c r="T210" s="55"/>
      <c r="AT210" s="19" t="s">
        <v>271</v>
      </c>
      <c r="AU210" s="19" t="s">
        <v>88</v>
      </c>
    </row>
    <row r="211" spans="2:65" s="1" customFormat="1" ht="24.15" customHeight="1">
      <c r="B211" s="34"/>
      <c r="C211" s="133" t="s">
        <v>552</v>
      </c>
      <c r="D211" s="133" t="s">
        <v>265</v>
      </c>
      <c r="E211" s="134" t="s">
        <v>9591</v>
      </c>
      <c r="F211" s="135" t="s">
        <v>9592</v>
      </c>
      <c r="G211" s="136" t="s">
        <v>423</v>
      </c>
      <c r="H211" s="137">
        <v>0.55000000000000004</v>
      </c>
      <c r="I211" s="138"/>
      <c r="J211" s="139">
        <f>ROUND(I211*H211,2)</f>
        <v>0</v>
      </c>
      <c r="K211" s="135" t="s">
        <v>269</v>
      </c>
      <c r="L211" s="34"/>
      <c r="M211" s="140" t="s">
        <v>19</v>
      </c>
      <c r="N211" s="141" t="s">
        <v>48</v>
      </c>
      <c r="P211" s="142">
        <f>O211*H211</f>
        <v>0</v>
      </c>
      <c r="Q211" s="142">
        <v>0</v>
      </c>
      <c r="R211" s="142">
        <f>Q211*H211</f>
        <v>0</v>
      </c>
      <c r="S211" s="142">
        <v>0</v>
      </c>
      <c r="T211" s="143">
        <f>S211*H211</f>
        <v>0</v>
      </c>
      <c r="AR211" s="144" t="s">
        <v>98</v>
      </c>
      <c r="AT211" s="144" t="s">
        <v>265</v>
      </c>
      <c r="AU211" s="144" t="s">
        <v>88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98</v>
      </c>
      <c r="BM211" s="144" t="s">
        <v>16379</v>
      </c>
    </row>
    <row r="212" spans="2:65" s="1" customFormat="1" ht="10.199999999999999">
      <c r="B212" s="34"/>
      <c r="D212" s="146" t="s">
        <v>271</v>
      </c>
      <c r="F212" s="147" t="s">
        <v>9594</v>
      </c>
      <c r="I212" s="148"/>
      <c r="L212" s="34"/>
      <c r="M212" s="149"/>
      <c r="T212" s="55"/>
      <c r="AT212" s="19" t="s">
        <v>271</v>
      </c>
      <c r="AU212" s="19" t="s">
        <v>88</v>
      </c>
    </row>
    <row r="213" spans="2:65" s="11" customFormat="1" ht="22.8" customHeight="1">
      <c r="B213" s="121"/>
      <c r="D213" s="122" t="s">
        <v>75</v>
      </c>
      <c r="E213" s="131" t="s">
        <v>2956</v>
      </c>
      <c r="F213" s="131" t="s">
        <v>2957</v>
      </c>
      <c r="I213" s="124"/>
      <c r="J213" s="132">
        <f>BK213</f>
        <v>0</v>
      </c>
      <c r="L213" s="121"/>
      <c r="M213" s="126"/>
      <c r="P213" s="127">
        <f>SUM(P214:P215)</f>
        <v>0</v>
      </c>
      <c r="R213" s="127">
        <f>SUM(R214:R215)</f>
        <v>0</v>
      </c>
      <c r="T213" s="128">
        <f>SUM(T214:T215)</f>
        <v>0</v>
      </c>
      <c r="AR213" s="122" t="s">
        <v>83</v>
      </c>
      <c r="AT213" s="129" t="s">
        <v>75</v>
      </c>
      <c r="AU213" s="129" t="s">
        <v>83</v>
      </c>
      <c r="AY213" s="122" t="s">
        <v>263</v>
      </c>
      <c r="BK213" s="130">
        <f>SUM(BK214:BK215)</f>
        <v>0</v>
      </c>
    </row>
    <row r="214" spans="2:65" s="1" customFormat="1" ht="16.5" customHeight="1">
      <c r="B214" s="34"/>
      <c r="C214" s="133" t="s">
        <v>558</v>
      </c>
      <c r="D214" s="133" t="s">
        <v>265</v>
      </c>
      <c r="E214" s="134" t="s">
        <v>16380</v>
      </c>
      <c r="F214" s="135" t="s">
        <v>16381</v>
      </c>
      <c r="G214" s="136" t="s">
        <v>423</v>
      </c>
      <c r="H214" s="137">
        <v>0.249</v>
      </c>
      <c r="I214" s="138"/>
      <c r="J214" s="139">
        <f>ROUND(I214*H214,2)</f>
        <v>0</v>
      </c>
      <c r="K214" s="135" t="s">
        <v>269</v>
      </c>
      <c r="L214" s="34"/>
      <c r="M214" s="140" t="s">
        <v>19</v>
      </c>
      <c r="N214" s="141" t="s">
        <v>48</v>
      </c>
      <c r="P214" s="142">
        <f>O214*H214</f>
        <v>0</v>
      </c>
      <c r="Q214" s="142">
        <v>0</v>
      </c>
      <c r="R214" s="142">
        <f>Q214*H214</f>
        <v>0</v>
      </c>
      <c r="S214" s="142">
        <v>0</v>
      </c>
      <c r="T214" s="143">
        <f>S214*H214</f>
        <v>0</v>
      </c>
      <c r="AR214" s="144" t="s">
        <v>98</v>
      </c>
      <c r="AT214" s="144" t="s">
        <v>265</v>
      </c>
      <c r="AU214" s="144" t="s">
        <v>88</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98</v>
      </c>
      <c r="BM214" s="144" t="s">
        <v>16382</v>
      </c>
    </row>
    <row r="215" spans="2:65" s="1" customFormat="1" ht="10.199999999999999">
      <c r="B215" s="34"/>
      <c r="D215" s="146" t="s">
        <v>271</v>
      </c>
      <c r="F215" s="147" t="s">
        <v>16383</v>
      </c>
      <c r="I215" s="148"/>
      <c r="L215" s="34"/>
      <c r="M215" s="192"/>
      <c r="N215" s="193"/>
      <c r="O215" s="193"/>
      <c r="P215" s="193"/>
      <c r="Q215" s="193"/>
      <c r="R215" s="193"/>
      <c r="S215" s="193"/>
      <c r="T215" s="194"/>
      <c r="AT215" s="19" t="s">
        <v>271</v>
      </c>
      <c r="AU215" s="19" t="s">
        <v>88</v>
      </c>
    </row>
    <row r="216" spans="2:65" s="1" customFormat="1" ht="6.9" customHeight="1">
      <c r="B216" s="43"/>
      <c r="C216" s="44"/>
      <c r="D216" s="44"/>
      <c r="E216" s="44"/>
      <c r="F216" s="44"/>
      <c r="G216" s="44"/>
      <c r="H216" s="44"/>
      <c r="I216" s="44"/>
      <c r="J216" s="44"/>
      <c r="K216" s="44"/>
      <c r="L216" s="34"/>
    </row>
  </sheetData>
  <sheetProtection algorithmName="SHA-512" hashValue="Zcy4QHNpS8LncQMmkT6b/8IYZ8Rm5syMSgZkr46NZ/ciyLPIh2LwrIMg5stF8ZINGe8mFseccdGknvmQp//6vw==" saltValue="JXBeOlAlZLjrjSlW36H0q/du0J2QecUM47W7Z9tpkEc2jQgM0Bp7CQPCfweKMVO2IwwWrh8OKGpmga5+l8wdUg==" spinCount="100000" sheet="1" objects="1" scenarios="1" formatColumns="0" formatRows="0" autoFilter="0"/>
  <autoFilter ref="C91:K215" xr:uid="{00000000-0009-0000-0000-000011000000}"/>
  <mergeCells count="12">
    <mergeCell ref="E84:H84"/>
    <mergeCell ref="L2:V2"/>
    <mergeCell ref="E50:H50"/>
    <mergeCell ref="E52:H52"/>
    <mergeCell ref="E54:H54"/>
    <mergeCell ref="E80:H80"/>
    <mergeCell ref="E82:H82"/>
    <mergeCell ref="E7:H7"/>
    <mergeCell ref="E9:H9"/>
    <mergeCell ref="E11:H11"/>
    <mergeCell ref="E20:H20"/>
    <mergeCell ref="E29:H29"/>
  </mergeCells>
  <hyperlinks>
    <hyperlink ref="F96" r:id="rId1" xr:uid="{00000000-0004-0000-1100-000000000000}"/>
    <hyperlink ref="F98" r:id="rId2" xr:uid="{00000000-0004-0000-1100-000001000000}"/>
    <hyperlink ref="F100" r:id="rId3" xr:uid="{00000000-0004-0000-1100-000002000000}"/>
    <hyperlink ref="F103" r:id="rId4" xr:uid="{00000000-0004-0000-1100-000003000000}"/>
    <hyperlink ref="F106" r:id="rId5" xr:uid="{00000000-0004-0000-1100-000004000000}"/>
    <hyperlink ref="F109" r:id="rId6" xr:uid="{00000000-0004-0000-1100-000005000000}"/>
    <hyperlink ref="F112" r:id="rId7" xr:uid="{00000000-0004-0000-1100-000006000000}"/>
    <hyperlink ref="F115" r:id="rId8" xr:uid="{00000000-0004-0000-1100-000007000000}"/>
    <hyperlink ref="F118" r:id="rId9" xr:uid="{00000000-0004-0000-1100-000008000000}"/>
    <hyperlink ref="F121" r:id="rId10" xr:uid="{00000000-0004-0000-1100-000009000000}"/>
    <hyperlink ref="F124" r:id="rId11" xr:uid="{00000000-0004-0000-1100-00000A000000}"/>
    <hyperlink ref="F127" r:id="rId12" xr:uid="{00000000-0004-0000-1100-00000B000000}"/>
    <hyperlink ref="F135" r:id="rId13" xr:uid="{00000000-0004-0000-1100-00000C000000}"/>
    <hyperlink ref="F142" r:id="rId14" xr:uid="{00000000-0004-0000-1100-00000D000000}"/>
    <hyperlink ref="F146" r:id="rId15" xr:uid="{00000000-0004-0000-1100-00000E000000}"/>
    <hyperlink ref="F150" r:id="rId16" xr:uid="{00000000-0004-0000-1100-00000F000000}"/>
    <hyperlink ref="F154" r:id="rId17" xr:uid="{00000000-0004-0000-1100-000010000000}"/>
    <hyperlink ref="F167" r:id="rId18" xr:uid="{00000000-0004-0000-1100-000011000000}"/>
    <hyperlink ref="F170" r:id="rId19" xr:uid="{00000000-0004-0000-1100-000012000000}"/>
    <hyperlink ref="F173" r:id="rId20" xr:uid="{00000000-0004-0000-1100-000013000000}"/>
    <hyperlink ref="F180" r:id="rId21" xr:uid="{00000000-0004-0000-1100-000014000000}"/>
    <hyperlink ref="F183" r:id="rId22" xr:uid="{00000000-0004-0000-1100-000015000000}"/>
    <hyperlink ref="F186" r:id="rId23" xr:uid="{00000000-0004-0000-1100-000016000000}"/>
    <hyperlink ref="F189" r:id="rId24" xr:uid="{00000000-0004-0000-1100-000017000000}"/>
    <hyperlink ref="F192" r:id="rId25" xr:uid="{00000000-0004-0000-1100-000018000000}"/>
    <hyperlink ref="F195" r:id="rId26" xr:uid="{00000000-0004-0000-1100-000019000000}"/>
    <hyperlink ref="F198" r:id="rId27" xr:uid="{00000000-0004-0000-1100-00001A000000}"/>
    <hyperlink ref="F201" r:id="rId28" xr:uid="{00000000-0004-0000-1100-00001B000000}"/>
    <hyperlink ref="F204" r:id="rId29" xr:uid="{00000000-0004-0000-1100-00001C000000}"/>
    <hyperlink ref="F207" r:id="rId30" xr:uid="{00000000-0004-0000-1100-00001D000000}"/>
    <hyperlink ref="F210" r:id="rId31" xr:uid="{00000000-0004-0000-1100-00001E000000}"/>
    <hyperlink ref="F212" r:id="rId32" xr:uid="{00000000-0004-0000-1100-00001F000000}"/>
    <hyperlink ref="F215" r:id="rId33" xr:uid="{00000000-0004-0000-1100-00002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4"/>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pageSetUpPr fitToPage="1"/>
  </sheetPr>
  <dimension ref="B2:BM454"/>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158</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16384</v>
      </c>
      <c r="F11" s="346"/>
      <c r="G11" s="346"/>
      <c r="H11" s="346"/>
      <c r="L11" s="34"/>
    </row>
    <row r="12" spans="2:46" s="1" customFormat="1" ht="10.199999999999999">
      <c r="B12" s="34"/>
      <c r="L12" s="34"/>
    </row>
    <row r="13" spans="2:46" s="1" customFormat="1" ht="12" customHeight="1">
      <c r="B13" s="34"/>
      <c r="D13" s="29" t="s">
        <v>18</v>
      </c>
      <c r="F13" s="27" t="s">
        <v>159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ROUND(J94,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ROUND((SUM(BE94:BE453)),  2)</f>
        <v>0</v>
      </c>
      <c r="I35" s="95">
        <v>0.21</v>
      </c>
      <c r="J35" s="84">
        <f>ROUND(((SUM(BE94:BE453))*I35),  2)</f>
        <v>0</v>
      </c>
      <c r="L35" s="34"/>
    </row>
    <row r="36" spans="2:12" s="1" customFormat="1" ht="14.4" customHeight="1">
      <c r="B36" s="34"/>
      <c r="E36" s="29" t="s">
        <v>48</v>
      </c>
      <c r="F36" s="84">
        <f>ROUND((SUM(BF94:BF453)),  2)</f>
        <v>0</v>
      </c>
      <c r="I36" s="95">
        <v>0.12</v>
      </c>
      <c r="J36" s="84">
        <f>ROUND(((SUM(BF94:BF453))*I36),  2)</f>
        <v>0</v>
      </c>
      <c r="L36" s="34"/>
    </row>
    <row r="37" spans="2:12" s="1" customFormat="1" ht="14.4" hidden="1" customHeight="1">
      <c r="B37" s="34"/>
      <c r="E37" s="29" t="s">
        <v>49</v>
      </c>
      <c r="F37" s="84">
        <f>ROUND((SUM(BG94:BG453)),  2)</f>
        <v>0</v>
      </c>
      <c r="I37" s="95">
        <v>0.21</v>
      </c>
      <c r="J37" s="84">
        <f>0</f>
        <v>0</v>
      </c>
      <c r="L37" s="34"/>
    </row>
    <row r="38" spans="2:12" s="1" customFormat="1" ht="14.4" hidden="1" customHeight="1">
      <c r="B38" s="34"/>
      <c r="E38" s="29" t="s">
        <v>50</v>
      </c>
      <c r="F38" s="84">
        <f>ROUND((SUM(BH94:BH453)),  2)</f>
        <v>0</v>
      </c>
      <c r="I38" s="95">
        <v>0.12</v>
      </c>
      <c r="J38" s="84">
        <f>0</f>
        <v>0</v>
      </c>
      <c r="L38" s="34"/>
    </row>
    <row r="39" spans="2:12" s="1" customFormat="1" ht="14.4" hidden="1" customHeight="1">
      <c r="B39" s="34"/>
      <c r="E39" s="29" t="s">
        <v>51</v>
      </c>
      <c r="F39" s="84">
        <f>ROUND((SUM(BI94:BI453)),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05 - Komunikace a zpevněné plochy</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J94</f>
        <v>0</v>
      </c>
      <c r="L63" s="34"/>
      <c r="AU63" s="19" t="s">
        <v>216</v>
      </c>
    </row>
    <row r="64" spans="2:47" s="8" customFormat="1" ht="24.9" customHeight="1">
      <c r="B64" s="105"/>
      <c r="D64" s="106" t="s">
        <v>217</v>
      </c>
      <c r="E64" s="107"/>
      <c r="F64" s="107"/>
      <c r="G64" s="107"/>
      <c r="H64" s="107"/>
      <c r="I64" s="107"/>
      <c r="J64" s="108">
        <f>J95</f>
        <v>0</v>
      </c>
      <c r="L64" s="105"/>
    </row>
    <row r="65" spans="2:12" s="9" customFormat="1" ht="19.95" customHeight="1">
      <c r="B65" s="109"/>
      <c r="D65" s="110" t="s">
        <v>218</v>
      </c>
      <c r="E65" s="111"/>
      <c r="F65" s="111"/>
      <c r="G65" s="111"/>
      <c r="H65" s="111"/>
      <c r="I65" s="111"/>
      <c r="J65" s="112">
        <f>J96</f>
        <v>0</v>
      </c>
      <c r="L65" s="109"/>
    </row>
    <row r="66" spans="2:12" s="9" customFormat="1" ht="19.95" customHeight="1">
      <c r="B66" s="109"/>
      <c r="D66" s="110" t="s">
        <v>9597</v>
      </c>
      <c r="E66" s="111"/>
      <c r="F66" s="111"/>
      <c r="G66" s="111"/>
      <c r="H66" s="111"/>
      <c r="I66" s="111"/>
      <c r="J66" s="112">
        <f>J164</f>
        <v>0</v>
      </c>
      <c r="L66" s="109"/>
    </row>
    <row r="67" spans="2:12" s="9" customFormat="1" ht="19.95" customHeight="1">
      <c r="B67" s="109"/>
      <c r="D67" s="110" t="s">
        <v>222</v>
      </c>
      <c r="E67" s="111"/>
      <c r="F67" s="111"/>
      <c r="G67" s="111"/>
      <c r="H67" s="111"/>
      <c r="I67" s="111"/>
      <c r="J67" s="112">
        <f>J252</f>
        <v>0</v>
      </c>
      <c r="L67" s="109"/>
    </row>
    <row r="68" spans="2:12" s="9" customFormat="1" ht="19.95" customHeight="1">
      <c r="B68" s="109"/>
      <c r="D68" s="110" t="s">
        <v>223</v>
      </c>
      <c r="E68" s="111"/>
      <c r="F68" s="111"/>
      <c r="G68" s="111"/>
      <c r="H68" s="111"/>
      <c r="I68" s="111"/>
      <c r="J68" s="112">
        <f>J324</f>
        <v>0</v>
      </c>
      <c r="L68" s="109"/>
    </row>
    <row r="69" spans="2:12" s="9" customFormat="1" ht="19.95" customHeight="1">
      <c r="B69" s="109"/>
      <c r="D69" s="110" t="s">
        <v>224</v>
      </c>
      <c r="E69" s="111"/>
      <c r="F69" s="111"/>
      <c r="G69" s="111"/>
      <c r="H69" s="111"/>
      <c r="I69" s="111"/>
      <c r="J69" s="112">
        <f>J328</f>
        <v>0</v>
      </c>
      <c r="L69" s="109"/>
    </row>
    <row r="70" spans="2:12" s="9" customFormat="1" ht="19.95" customHeight="1">
      <c r="B70" s="109"/>
      <c r="D70" s="110" t="s">
        <v>9598</v>
      </c>
      <c r="E70" s="111"/>
      <c r="F70" s="111"/>
      <c r="G70" s="111"/>
      <c r="H70" s="111"/>
      <c r="I70" s="111"/>
      <c r="J70" s="112">
        <f>J333</f>
        <v>0</v>
      </c>
      <c r="L70" s="109"/>
    </row>
    <row r="71" spans="2:12" s="9" customFormat="1" ht="19.95" customHeight="1">
      <c r="B71" s="109"/>
      <c r="D71" s="110" t="s">
        <v>226</v>
      </c>
      <c r="E71" s="111"/>
      <c r="F71" s="111"/>
      <c r="G71" s="111"/>
      <c r="H71" s="111"/>
      <c r="I71" s="111"/>
      <c r="J71" s="112">
        <f>J416</f>
        <v>0</v>
      </c>
      <c r="L71" s="109"/>
    </row>
    <row r="72" spans="2:12" s="9" customFormat="1" ht="19.95" customHeight="1">
      <c r="B72" s="109"/>
      <c r="D72" s="110" t="s">
        <v>227</v>
      </c>
      <c r="E72" s="111"/>
      <c r="F72" s="111"/>
      <c r="G72" s="111"/>
      <c r="H72" s="111"/>
      <c r="I72" s="111"/>
      <c r="J72" s="112">
        <f>J450</f>
        <v>0</v>
      </c>
      <c r="L72" s="109"/>
    </row>
    <row r="73" spans="2:12" s="1" customFormat="1" ht="21.75" customHeight="1">
      <c r="B73" s="34"/>
      <c r="L73" s="34"/>
    </row>
    <row r="74" spans="2:12" s="1" customFormat="1" ht="6.9" customHeight="1">
      <c r="B74" s="43"/>
      <c r="C74" s="44"/>
      <c r="D74" s="44"/>
      <c r="E74" s="44"/>
      <c r="F74" s="44"/>
      <c r="G74" s="44"/>
      <c r="H74" s="44"/>
      <c r="I74" s="44"/>
      <c r="J74" s="44"/>
      <c r="K74" s="44"/>
      <c r="L74" s="34"/>
    </row>
    <row r="78" spans="2:12" s="1" customFormat="1" ht="6.9" customHeight="1">
      <c r="B78" s="45"/>
      <c r="C78" s="46"/>
      <c r="D78" s="46"/>
      <c r="E78" s="46"/>
      <c r="F78" s="46"/>
      <c r="G78" s="46"/>
      <c r="H78" s="46"/>
      <c r="I78" s="46"/>
      <c r="J78" s="46"/>
      <c r="K78" s="46"/>
      <c r="L78" s="34"/>
    </row>
    <row r="79" spans="2:12" s="1" customFormat="1" ht="24.9" customHeight="1">
      <c r="B79" s="34"/>
      <c r="C79" s="23" t="s">
        <v>248</v>
      </c>
      <c r="L79" s="34"/>
    </row>
    <row r="80" spans="2:12" s="1" customFormat="1" ht="6.9" customHeight="1">
      <c r="B80" s="34"/>
      <c r="L80" s="34"/>
    </row>
    <row r="81" spans="2:63" s="1" customFormat="1" ht="12" customHeight="1">
      <c r="B81" s="34"/>
      <c r="C81" s="29" t="s">
        <v>16</v>
      </c>
      <c r="L81" s="34"/>
    </row>
    <row r="82" spans="2:63" s="1" customFormat="1" ht="16.5" customHeight="1">
      <c r="B82" s="34"/>
      <c r="E82" s="344" t="str">
        <f>E7</f>
        <v>Domov pro seniory - nový pavilon D - Ústí nad Orlicí</v>
      </c>
      <c r="F82" s="345"/>
      <c r="G82" s="345"/>
      <c r="H82" s="345"/>
      <c r="L82" s="34"/>
    </row>
    <row r="83" spans="2:63" ht="12" customHeight="1">
      <c r="B83" s="22"/>
      <c r="C83" s="29" t="s">
        <v>207</v>
      </c>
      <c r="L83" s="22"/>
    </row>
    <row r="84" spans="2:63" s="1" customFormat="1" ht="16.5" customHeight="1">
      <c r="B84" s="34"/>
      <c r="E84" s="344" t="s">
        <v>10206</v>
      </c>
      <c r="F84" s="346"/>
      <c r="G84" s="346"/>
      <c r="H84" s="346"/>
      <c r="L84" s="34"/>
    </row>
    <row r="85" spans="2:63" s="1" customFormat="1" ht="12" customHeight="1">
      <c r="B85" s="34"/>
      <c r="C85" s="29" t="s">
        <v>209</v>
      </c>
      <c r="L85" s="34"/>
    </row>
    <row r="86" spans="2:63" s="1" customFormat="1" ht="16.5" customHeight="1">
      <c r="B86" s="34"/>
      <c r="E86" s="327" t="str">
        <f>E11</f>
        <v>SO 05 - Komunikace a zpevněné plochy</v>
      </c>
      <c r="F86" s="346"/>
      <c r="G86" s="346"/>
      <c r="H86" s="346"/>
      <c r="L86" s="34"/>
    </row>
    <row r="87" spans="2:63" s="1" customFormat="1" ht="6.9" customHeight="1">
      <c r="B87" s="34"/>
      <c r="L87" s="34"/>
    </row>
    <row r="88" spans="2:63" s="1" customFormat="1" ht="12" customHeight="1">
      <c r="B88" s="34"/>
      <c r="C88" s="29" t="s">
        <v>21</v>
      </c>
      <c r="F88" s="27" t="str">
        <f>F14</f>
        <v>k.ú.Ústí n.Orlicí p.č.651/9 561/19 561/20 st.3165</v>
      </c>
      <c r="I88" s="29" t="s">
        <v>23</v>
      </c>
      <c r="J88" s="51" t="str">
        <f>IF(J14="","",J14)</f>
        <v>7. 3. 2024</v>
      </c>
      <c r="L88" s="34"/>
    </row>
    <row r="89" spans="2:63" s="1" customFormat="1" ht="6.9" customHeight="1">
      <c r="B89" s="34"/>
      <c r="L89" s="34"/>
    </row>
    <row r="90" spans="2:63" s="1" customFormat="1" ht="40.049999999999997" customHeight="1">
      <c r="B90" s="34"/>
      <c r="C90" s="29" t="s">
        <v>25</v>
      </c>
      <c r="F90" s="27" t="str">
        <f>E17</f>
        <v>Město Ústí nad Orlicí, Sychrova 16, 56224 Ústí nO</v>
      </c>
      <c r="I90" s="29" t="s">
        <v>33</v>
      </c>
      <c r="J90" s="32" t="str">
        <f>E23</f>
        <v>R21 Architects s.r.o. Mánesova 864/19 12000 Praha2</v>
      </c>
      <c r="L90" s="34"/>
    </row>
    <row r="91" spans="2:63" s="1" customFormat="1" ht="15.15" customHeight="1">
      <c r="B91" s="34"/>
      <c r="C91" s="29" t="s">
        <v>31</v>
      </c>
      <c r="F91" s="27" t="str">
        <f>IF(E20="","",E20)</f>
        <v>Vyplň údaj</v>
      </c>
      <c r="I91" s="29" t="s">
        <v>38</v>
      </c>
      <c r="J91" s="32" t="str">
        <f>E26</f>
        <v xml:space="preserve"> </v>
      </c>
      <c r="L91" s="34"/>
    </row>
    <row r="92" spans="2:63" s="1" customFormat="1" ht="10.35" customHeight="1">
      <c r="B92" s="34"/>
      <c r="L92" s="34"/>
    </row>
    <row r="93" spans="2:63" s="10" customFormat="1" ht="29.25" customHeight="1">
      <c r="B93" s="113"/>
      <c r="C93" s="114" t="s">
        <v>249</v>
      </c>
      <c r="D93" s="115" t="s">
        <v>61</v>
      </c>
      <c r="E93" s="115" t="s">
        <v>57</v>
      </c>
      <c r="F93" s="115" t="s">
        <v>58</v>
      </c>
      <c r="G93" s="115" t="s">
        <v>250</v>
      </c>
      <c r="H93" s="115" t="s">
        <v>251</v>
      </c>
      <c r="I93" s="115" t="s">
        <v>252</v>
      </c>
      <c r="J93" s="115" t="s">
        <v>215</v>
      </c>
      <c r="K93" s="116" t="s">
        <v>253</v>
      </c>
      <c r="L93" s="113"/>
      <c r="M93" s="58" t="s">
        <v>19</v>
      </c>
      <c r="N93" s="59" t="s">
        <v>46</v>
      </c>
      <c r="O93" s="59" t="s">
        <v>254</v>
      </c>
      <c r="P93" s="59" t="s">
        <v>255</v>
      </c>
      <c r="Q93" s="59" t="s">
        <v>256</v>
      </c>
      <c r="R93" s="59" t="s">
        <v>257</v>
      </c>
      <c r="S93" s="59" t="s">
        <v>258</v>
      </c>
      <c r="T93" s="60" t="s">
        <v>259</v>
      </c>
    </row>
    <row r="94" spans="2:63" s="1" customFormat="1" ht="22.8" customHeight="1">
      <c r="B94" s="34"/>
      <c r="C94" s="63" t="s">
        <v>260</v>
      </c>
      <c r="J94" s="117">
        <f>BK94</f>
        <v>0</v>
      </c>
      <c r="L94" s="34"/>
      <c r="M94" s="61"/>
      <c r="N94" s="52"/>
      <c r="O94" s="52"/>
      <c r="P94" s="118">
        <f>P95</f>
        <v>0</v>
      </c>
      <c r="Q94" s="52"/>
      <c r="R94" s="118">
        <f>R95</f>
        <v>760.56812850000006</v>
      </c>
      <c r="S94" s="52"/>
      <c r="T94" s="119">
        <f>T95</f>
        <v>725.56706999999994</v>
      </c>
      <c r="AT94" s="19" t="s">
        <v>75</v>
      </c>
      <c r="AU94" s="19" t="s">
        <v>216</v>
      </c>
      <c r="BK94" s="120">
        <f>BK95</f>
        <v>0</v>
      </c>
    </row>
    <row r="95" spans="2:63" s="11" customFormat="1" ht="25.95" customHeight="1">
      <c r="B95" s="121"/>
      <c r="D95" s="122" t="s">
        <v>75</v>
      </c>
      <c r="E95" s="123" t="s">
        <v>261</v>
      </c>
      <c r="F95" s="123" t="s">
        <v>262</v>
      </c>
      <c r="I95" s="124"/>
      <c r="J95" s="125">
        <f>BK95</f>
        <v>0</v>
      </c>
      <c r="L95" s="121"/>
      <c r="M95" s="126"/>
      <c r="P95" s="127">
        <f>P96+P164+P252+P324+P328+P333+P416+P450</f>
        <v>0</v>
      </c>
      <c r="R95" s="127">
        <f>R96+R164+R252+R324+R328+R333+R416+R450</f>
        <v>760.56812850000006</v>
      </c>
      <c r="T95" s="128">
        <f>T96+T164+T252+T324+T328+T333+T416+T450</f>
        <v>725.56706999999994</v>
      </c>
      <c r="AR95" s="122" t="s">
        <v>83</v>
      </c>
      <c r="AT95" s="129" t="s">
        <v>75</v>
      </c>
      <c r="AU95" s="129" t="s">
        <v>76</v>
      </c>
      <c r="AY95" s="122" t="s">
        <v>263</v>
      </c>
      <c r="BK95" s="130">
        <f>BK96+BK164+BK252+BK324+BK328+BK333+BK416+BK450</f>
        <v>0</v>
      </c>
    </row>
    <row r="96" spans="2:63" s="11" customFormat="1" ht="22.8" customHeight="1">
      <c r="B96" s="121"/>
      <c r="D96" s="122" t="s">
        <v>75</v>
      </c>
      <c r="E96" s="131" t="s">
        <v>83</v>
      </c>
      <c r="F96" s="131" t="s">
        <v>264</v>
      </c>
      <c r="I96" s="124"/>
      <c r="J96" s="132">
        <f>BK96</f>
        <v>0</v>
      </c>
      <c r="L96" s="121"/>
      <c r="M96" s="126"/>
      <c r="P96" s="127">
        <f>SUM(P97:P163)</f>
        <v>0</v>
      </c>
      <c r="R96" s="127">
        <f>SUM(R97:R163)</f>
        <v>544.53800000000001</v>
      </c>
      <c r="T96" s="128">
        <f>SUM(T97:T163)</f>
        <v>0</v>
      </c>
      <c r="AR96" s="122" t="s">
        <v>83</v>
      </c>
      <c r="AT96" s="129" t="s">
        <v>75</v>
      </c>
      <c r="AU96" s="129" t="s">
        <v>83</v>
      </c>
      <c r="AY96" s="122" t="s">
        <v>263</v>
      </c>
      <c r="BK96" s="130">
        <f>SUM(BK97:BK163)</f>
        <v>0</v>
      </c>
    </row>
    <row r="97" spans="2:65" s="1" customFormat="1" ht="16.5" customHeight="1">
      <c r="B97" s="34"/>
      <c r="C97" s="133" t="s">
        <v>83</v>
      </c>
      <c r="D97" s="133" t="s">
        <v>265</v>
      </c>
      <c r="E97" s="134" t="s">
        <v>16385</v>
      </c>
      <c r="F97" s="135" t="s">
        <v>16386</v>
      </c>
      <c r="G97" s="136" t="s">
        <v>285</v>
      </c>
      <c r="H97" s="137">
        <v>8.8780000000000001</v>
      </c>
      <c r="I97" s="138"/>
      <c r="J97" s="139">
        <f>ROUND(I97*H97,2)</f>
        <v>0</v>
      </c>
      <c r="K97" s="135" t="s">
        <v>269</v>
      </c>
      <c r="L97" s="34"/>
      <c r="M97" s="140" t="s">
        <v>19</v>
      </c>
      <c r="N97" s="141" t="s">
        <v>48</v>
      </c>
      <c r="P97" s="142">
        <f>O97*H97</f>
        <v>0</v>
      </c>
      <c r="Q97" s="142">
        <v>0</v>
      </c>
      <c r="R97" s="142">
        <f>Q97*H97</f>
        <v>0</v>
      </c>
      <c r="S97" s="142">
        <v>0</v>
      </c>
      <c r="T97" s="143">
        <f>S97*H97</f>
        <v>0</v>
      </c>
      <c r="AR97" s="144" t="s">
        <v>98</v>
      </c>
      <c r="AT97" s="144" t="s">
        <v>265</v>
      </c>
      <c r="AU97" s="144" t="s">
        <v>88</v>
      </c>
      <c r="AY97" s="19" t="s">
        <v>263</v>
      </c>
      <c r="BE97" s="145">
        <f>IF(N97="základní",J97,0)</f>
        <v>0</v>
      </c>
      <c r="BF97" s="145">
        <f>IF(N97="snížená",J97,0)</f>
        <v>0</v>
      </c>
      <c r="BG97" s="145">
        <f>IF(N97="zákl. přenesená",J97,0)</f>
        <v>0</v>
      </c>
      <c r="BH97" s="145">
        <f>IF(N97="sníž. přenesená",J97,0)</f>
        <v>0</v>
      </c>
      <c r="BI97" s="145">
        <f>IF(N97="nulová",J97,0)</f>
        <v>0</v>
      </c>
      <c r="BJ97" s="19" t="s">
        <v>88</v>
      </c>
      <c r="BK97" s="145">
        <f>ROUND(I97*H97,2)</f>
        <v>0</v>
      </c>
      <c r="BL97" s="19" t="s">
        <v>98</v>
      </c>
      <c r="BM97" s="144" t="s">
        <v>16387</v>
      </c>
    </row>
    <row r="98" spans="2:65" s="1" customFormat="1" ht="10.199999999999999">
      <c r="B98" s="34"/>
      <c r="D98" s="146" t="s">
        <v>271</v>
      </c>
      <c r="F98" s="147" t="s">
        <v>16388</v>
      </c>
      <c r="I98" s="148"/>
      <c r="L98" s="34"/>
      <c r="M98" s="149"/>
      <c r="T98" s="55"/>
      <c r="AT98" s="19" t="s">
        <v>271</v>
      </c>
      <c r="AU98" s="19" t="s">
        <v>88</v>
      </c>
    </row>
    <row r="99" spans="2:65" s="13" customFormat="1" ht="10.199999999999999">
      <c r="B99" s="157"/>
      <c r="D99" s="151" t="s">
        <v>288</v>
      </c>
      <c r="E99" s="158" t="s">
        <v>19</v>
      </c>
      <c r="F99" s="159" t="s">
        <v>16389</v>
      </c>
      <c r="H99" s="160">
        <v>1.31</v>
      </c>
      <c r="I99" s="161"/>
      <c r="L99" s="157"/>
      <c r="M99" s="162"/>
      <c r="T99" s="163"/>
      <c r="AT99" s="158" t="s">
        <v>288</v>
      </c>
      <c r="AU99" s="158" t="s">
        <v>88</v>
      </c>
      <c r="AV99" s="13" t="s">
        <v>88</v>
      </c>
      <c r="AW99" s="13" t="s">
        <v>37</v>
      </c>
      <c r="AX99" s="13" t="s">
        <v>76</v>
      </c>
      <c r="AY99" s="158" t="s">
        <v>263</v>
      </c>
    </row>
    <row r="100" spans="2:65" s="13" customFormat="1" ht="10.199999999999999">
      <c r="B100" s="157"/>
      <c r="D100" s="151" t="s">
        <v>288</v>
      </c>
      <c r="E100" s="158" t="s">
        <v>19</v>
      </c>
      <c r="F100" s="159" t="s">
        <v>16390</v>
      </c>
      <c r="H100" s="160">
        <v>6.7519999999999998</v>
      </c>
      <c r="I100" s="161"/>
      <c r="L100" s="157"/>
      <c r="M100" s="162"/>
      <c r="T100" s="163"/>
      <c r="AT100" s="158" t="s">
        <v>288</v>
      </c>
      <c r="AU100" s="158" t="s">
        <v>88</v>
      </c>
      <c r="AV100" s="13" t="s">
        <v>88</v>
      </c>
      <c r="AW100" s="13" t="s">
        <v>37</v>
      </c>
      <c r="AX100" s="13" t="s">
        <v>76</v>
      </c>
      <c r="AY100" s="158" t="s">
        <v>263</v>
      </c>
    </row>
    <row r="101" spans="2:65" s="13" customFormat="1" ht="10.199999999999999">
      <c r="B101" s="157"/>
      <c r="D101" s="151" t="s">
        <v>288</v>
      </c>
      <c r="E101" s="158" t="s">
        <v>19</v>
      </c>
      <c r="F101" s="159" t="s">
        <v>16391</v>
      </c>
      <c r="H101" s="160">
        <v>0.81599999999999995</v>
      </c>
      <c r="I101" s="161"/>
      <c r="L101" s="157"/>
      <c r="M101" s="162"/>
      <c r="T101" s="163"/>
      <c r="AT101" s="158" t="s">
        <v>288</v>
      </c>
      <c r="AU101" s="158" t="s">
        <v>88</v>
      </c>
      <c r="AV101" s="13" t="s">
        <v>88</v>
      </c>
      <c r="AW101" s="13" t="s">
        <v>37</v>
      </c>
      <c r="AX101" s="13" t="s">
        <v>76</v>
      </c>
      <c r="AY101" s="158" t="s">
        <v>263</v>
      </c>
    </row>
    <row r="102" spans="2:65" s="12" customFormat="1" ht="10.199999999999999">
      <c r="B102" s="150"/>
      <c r="D102" s="151" t="s">
        <v>288</v>
      </c>
      <c r="E102" s="152" t="s">
        <v>19</v>
      </c>
      <c r="F102" s="153" t="s">
        <v>16392</v>
      </c>
      <c r="H102" s="152" t="s">
        <v>19</v>
      </c>
      <c r="I102" s="154"/>
      <c r="L102" s="150"/>
      <c r="M102" s="155"/>
      <c r="T102" s="156"/>
      <c r="AT102" s="152" t="s">
        <v>288</v>
      </c>
      <c r="AU102" s="152" t="s">
        <v>88</v>
      </c>
      <c r="AV102" s="12" t="s">
        <v>83</v>
      </c>
      <c r="AW102" s="12" t="s">
        <v>37</v>
      </c>
      <c r="AX102" s="12" t="s">
        <v>76</v>
      </c>
      <c r="AY102" s="152" t="s">
        <v>263</v>
      </c>
    </row>
    <row r="103" spans="2:65" s="15" customFormat="1" ht="10.199999999999999">
      <c r="B103" s="171"/>
      <c r="D103" s="151" t="s">
        <v>288</v>
      </c>
      <c r="E103" s="172" t="s">
        <v>19</v>
      </c>
      <c r="F103" s="173" t="s">
        <v>355</v>
      </c>
      <c r="H103" s="174">
        <v>8.8780000000000001</v>
      </c>
      <c r="I103" s="175"/>
      <c r="L103" s="171"/>
      <c r="M103" s="176"/>
      <c r="T103" s="177"/>
      <c r="AT103" s="172" t="s">
        <v>288</v>
      </c>
      <c r="AU103" s="172" t="s">
        <v>88</v>
      </c>
      <c r="AV103" s="15" t="s">
        <v>98</v>
      </c>
      <c r="AW103" s="15" t="s">
        <v>37</v>
      </c>
      <c r="AX103" s="15" t="s">
        <v>83</v>
      </c>
      <c r="AY103" s="172" t="s">
        <v>263</v>
      </c>
    </row>
    <row r="104" spans="2:65" s="1" customFormat="1" ht="21.75" customHeight="1">
      <c r="B104" s="34"/>
      <c r="C104" s="133" t="s">
        <v>88</v>
      </c>
      <c r="D104" s="133" t="s">
        <v>265</v>
      </c>
      <c r="E104" s="134" t="s">
        <v>16393</v>
      </c>
      <c r="F104" s="135" t="s">
        <v>16394</v>
      </c>
      <c r="G104" s="136" t="s">
        <v>285</v>
      </c>
      <c r="H104" s="137">
        <v>371.36799999999999</v>
      </c>
      <c r="I104" s="138"/>
      <c r="J104" s="139">
        <f>ROUND(I104*H104,2)</f>
        <v>0</v>
      </c>
      <c r="K104" s="135" t="s">
        <v>269</v>
      </c>
      <c r="L104" s="34"/>
      <c r="M104" s="140" t="s">
        <v>19</v>
      </c>
      <c r="N104" s="141" t="s">
        <v>48</v>
      </c>
      <c r="P104" s="142">
        <f>O104*H104</f>
        <v>0</v>
      </c>
      <c r="Q104" s="142">
        <v>0</v>
      </c>
      <c r="R104" s="142">
        <f>Q104*H104</f>
        <v>0</v>
      </c>
      <c r="S104" s="142">
        <v>0</v>
      </c>
      <c r="T104" s="143">
        <f>S104*H104</f>
        <v>0</v>
      </c>
      <c r="AR104" s="144" t="s">
        <v>98</v>
      </c>
      <c r="AT104" s="144" t="s">
        <v>265</v>
      </c>
      <c r="AU104" s="144" t="s">
        <v>88</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98</v>
      </c>
      <c r="BM104" s="144" t="s">
        <v>16395</v>
      </c>
    </row>
    <row r="105" spans="2:65" s="1" customFormat="1" ht="10.199999999999999">
      <c r="B105" s="34"/>
      <c r="D105" s="146" t="s">
        <v>271</v>
      </c>
      <c r="F105" s="147" t="s">
        <v>16396</v>
      </c>
      <c r="I105" s="148"/>
      <c r="L105" s="34"/>
      <c r="M105" s="149"/>
      <c r="T105" s="55"/>
      <c r="AT105" s="19" t="s">
        <v>271</v>
      </c>
      <c r="AU105" s="19" t="s">
        <v>88</v>
      </c>
    </row>
    <row r="106" spans="2:65" s="13" customFormat="1" ht="10.199999999999999">
      <c r="B106" s="157"/>
      <c r="D106" s="151" t="s">
        <v>288</v>
      </c>
      <c r="E106" s="158" t="s">
        <v>19</v>
      </c>
      <c r="F106" s="159" t="s">
        <v>16397</v>
      </c>
      <c r="H106" s="160">
        <v>26.577999999999999</v>
      </c>
      <c r="I106" s="161"/>
      <c r="L106" s="157"/>
      <c r="M106" s="162"/>
      <c r="T106" s="163"/>
      <c r="AT106" s="158" t="s">
        <v>288</v>
      </c>
      <c r="AU106" s="158" t="s">
        <v>88</v>
      </c>
      <c r="AV106" s="13" t="s">
        <v>88</v>
      </c>
      <c r="AW106" s="13" t="s">
        <v>37</v>
      </c>
      <c r="AX106" s="13" t="s">
        <v>76</v>
      </c>
      <c r="AY106" s="158" t="s">
        <v>263</v>
      </c>
    </row>
    <row r="107" spans="2:65" s="13" customFormat="1" ht="10.199999999999999">
      <c r="B107" s="157"/>
      <c r="D107" s="151" t="s">
        <v>288</v>
      </c>
      <c r="E107" s="158" t="s">
        <v>19</v>
      </c>
      <c r="F107" s="159" t="s">
        <v>16398</v>
      </c>
      <c r="H107" s="160">
        <v>17.692</v>
      </c>
      <c r="I107" s="161"/>
      <c r="L107" s="157"/>
      <c r="M107" s="162"/>
      <c r="T107" s="163"/>
      <c r="AT107" s="158" t="s">
        <v>288</v>
      </c>
      <c r="AU107" s="158" t="s">
        <v>88</v>
      </c>
      <c r="AV107" s="13" t="s">
        <v>88</v>
      </c>
      <c r="AW107" s="13" t="s">
        <v>37</v>
      </c>
      <c r="AX107" s="13" t="s">
        <v>76</v>
      </c>
      <c r="AY107" s="158" t="s">
        <v>263</v>
      </c>
    </row>
    <row r="108" spans="2:65" s="13" customFormat="1" ht="10.199999999999999">
      <c r="B108" s="157"/>
      <c r="D108" s="151" t="s">
        <v>288</v>
      </c>
      <c r="E108" s="158" t="s">
        <v>19</v>
      </c>
      <c r="F108" s="159" t="s">
        <v>16399</v>
      </c>
      <c r="H108" s="160">
        <v>24.603999999999999</v>
      </c>
      <c r="I108" s="161"/>
      <c r="L108" s="157"/>
      <c r="M108" s="162"/>
      <c r="T108" s="163"/>
      <c r="AT108" s="158" t="s">
        <v>288</v>
      </c>
      <c r="AU108" s="158" t="s">
        <v>88</v>
      </c>
      <c r="AV108" s="13" t="s">
        <v>88</v>
      </c>
      <c r="AW108" s="13" t="s">
        <v>37</v>
      </c>
      <c r="AX108" s="13" t="s">
        <v>76</v>
      </c>
      <c r="AY108" s="158" t="s">
        <v>263</v>
      </c>
    </row>
    <row r="109" spans="2:65" s="13" customFormat="1" ht="10.199999999999999">
      <c r="B109" s="157"/>
      <c r="D109" s="151" t="s">
        <v>288</v>
      </c>
      <c r="E109" s="158" t="s">
        <v>19</v>
      </c>
      <c r="F109" s="159" t="s">
        <v>16400</v>
      </c>
      <c r="H109" s="160">
        <v>54.344999999999999</v>
      </c>
      <c r="I109" s="161"/>
      <c r="L109" s="157"/>
      <c r="M109" s="162"/>
      <c r="T109" s="163"/>
      <c r="AT109" s="158" t="s">
        <v>288</v>
      </c>
      <c r="AU109" s="158" t="s">
        <v>88</v>
      </c>
      <c r="AV109" s="13" t="s">
        <v>88</v>
      </c>
      <c r="AW109" s="13" t="s">
        <v>37</v>
      </c>
      <c r="AX109" s="13" t="s">
        <v>76</v>
      </c>
      <c r="AY109" s="158" t="s">
        <v>263</v>
      </c>
    </row>
    <row r="110" spans="2:65" s="13" customFormat="1" ht="10.199999999999999">
      <c r="B110" s="157"/>
      <c r="D110" s="151" t="s">
        <v>288</v>
      </c>
      <c r="E110" s="158" t="s">
        <v>19</v>
      </c>
      <c r="F110" s="159" t="s">
        <v>16401</v>
      </c>
      <c r="H110" s="160">
        <v>153.19900000000001</v>
      </c>
      <c r="I110" s="161"/>
      <c r="L110" s="157"/>
      <c r="M110" s="162"/>
      <c r="T110" s="163"/>
      <c r="AT110" s="158" t="s">
        <v>288</v>
      </c>
      <c r="AU110" s="158" t="s">
        <v>88</v>
      </c>
      <c r="AV110" s="13" t="s">
        <v>88</v>
      </c>
      <c r="AW110" s="13" t="s">
        <v>37</v>
      </c>
      <c r="AX110" s="13" t="s">
        <v>76</v>
      </c>
      <c r="AY110" s="158" t="s">
        <v>263</v>
      </c>
    </row>
    <row r="111" spans="2:65" s="13" customFormat="1" ht="10.199999999999999">
      <c r="B111" s="157"/>
      <c r="D111" s="151" t="s">
        <v>288</v>
      </c>
      <c r="E111" s="158" t="s">
        <v>19</v>
      </c>
      <c r="F111" s="159" t="s">
        <v>16402</v>
      </c>
      <c r="H111" s="160">
        <v>19.692</v>
      </c>
      <c r="I111" s="161"/>
      <c r="L111" s="157"/>
      <c r="M111" s="162"/>
      <c r="T111" s="163"/>
      <c r="AT111" s="158" t="s">
        <v>288</v>
      </c>
      <c r="AU111" s="158" t="s">
        <v>88</v>
      </c>
      <c r="AV111" s="13" t="s">
        <v>88</v>
      </c>
      <c r="AW111" s="13" t="s">
        <v>37</v>
      </c>
      <c r="AX111" s="13" t="s">
        <v>76</v>
      </c>
      <c r="AY111" s="158" t="s">
        <v>263</v>
      </c>
    </row>
    <row r="112" spans="2:65" s="13" customFormat="1" ht="10.199999999999999">
      <c r="B112" s="157"/>
      <c r="D112" s="151" t="s">
        <v>288</v>
      </c>
      <c r="E112" s="158" t="s">
        <v>19</v>
      </c>
      <c r="F112" s="159" t="s">
        <v>16403</v>
      </c>
      <c r="H112" s="160">
        <v>51.695999999999998</v>
      </c>
      <c r="I112" s="161"/>
      <c r="L112" s="157"/>
      <c r="M112" s="162"/>
      <c r="T112" s="163"/>
      <c r="AT112" s="158" t="s">
        <v>288</v>
      </c>
      <c r="AU112" s="158" t="s">
        <v>88</v>
      </c>
      <c r="AV112" s="13" t="s">
        <v>88</v>
      </c>
      <c r="AW112" s="13" t="s">
        <v>37</v>
      </c>
      <c r="AX112" s="13" t="s">
        <v>76</v>
      </c>
      <c r="AY112" s="158" t="s">
        <v>263</v>
      </c>
    </row>
    <row r="113" spans="2:65" s="13" customFormat="1" ht="10.199999999999999">
      <c r="B113" s="157"/>
      <c r="D113" s="151" t="s">
        <v>288</v>
      </c>
      <c r="E113" s="158" t="s">
        <v>19</v>
      </c>
      <c r="F113" s="159" t="s">
        <v>16404</v>
      </c>
      <c r="H113" s="160">
        <v>7.8360000000000003</v>
      </c>
      <c r="I113" s="161"/>
      <c r="L113" s="157"/>
      <c r="M113" s="162"/>
      <c r="T113" s="163"/>
      <c r="AT113" s="158" t="s">
        <v>288</v>
      </c>
      <c r="AU113" s="158" t="s">
        <v>88</v>
      </c>
      <c r="AV113" s="13" t="s">
        <v>88</v>
      </c>
      <c r="AW113" s="13" t="s">
        <v>37</v>
      </c>
      <c r="AX113" s="13" t="s">
        <v>76</v>
      </c>
      <c r="AY113" s="158" t="s">
        <v>263</v>
      </c>
    </row>
    <row r="114" spans="2:65" s="13" customFormat="1" ht="10.199999999999999">
      <c r="B114" s="157"/>
      <c r="D114" s="151" t="s">
        <v>288</v>
      </c>
      <c r="E114" s="158" t="s">
        <v>19</v>
      </c>
      <c r="F114" s="159" t="s">
        <v>16399</v>
      </c>
      <c r="H114" s="160">
        <v>24.603999999999999</v>
      </c>
      <c r="I114" s="161"/>
      <c r="L114" s="157"/>
      <c r="M114" s="162"/>
      <c r="T114" s="163"/>
      <c r="AT114" s="158" t="s">
        <v>288</v>
      </c>
      <c r="AU114" s="158" t="s">
        <v>88</v>
      </c>
      <c r="AV114" s="13" t="s">
        <v>88</v>
      </c>
      <c r="AW114" s="13" t="s">
        <v>37</v>
      </c>
      <c r="AX114" s="13" t="s">
        <v>76</v>
      </c>
      <c r="AY114" s="158" t="s">
        <v>263</v>
      </c>
    </row>
    <row r="115" spans="2:65" s="13" customFormat="1" ht="10.199999999999999">
      <c r="B115" s="157"/>
      <c r="D115" s="151" t="s">
        <v>288</v>
      </c>
      <c r="E115" s="158" t="s">
        <v>19</v>
      </c>
      <c r="F115" s="159" t="s">
        <v>16405</v>
      </c>
      <c r="H115" s="160">
        <v>-8.8780000000000001</v>
      </c>
      <c r="I115" s="161"/>
      <c r="L115" s="157"/>
      <c r="M115" s="162"/>
      <c r="T115" s="163"/>
      <c r="AT115" s="158" t="s">
        <v>288</v>
      </c>
      <c r="AU115" s="158" t="s">
        <v>88</v>
      </c>
      <c r="AV115" s="13" t="s">
        <v>88</v>
      </c>
      <c r="AW115" s="13" t="s">
        <v>37</v>
      </c>
      <c r="AX115" s="13" t="s">
        <v>76</v>
      </c>
      <c r="AY115" s="158" t="s">
        <v>263</v>
      </c>
    </row>
    <row r="116" spans="2:65" s="15" customFormat="1" ht="10.199999999999999">
      <c r="B116" s="171"/>
      <c r="D116" s="151" t="s">
        <v>288</v>
      </c>
      <c r="E116" s="172" t="s">
        <v>19</v>
      </c>
      <c r="F116" s="173" t="s">
        <v>355</v>
      </c>
      <c r="H116" s="174">
        <v>371.36800000000005</v>
      </c>
      <c r="I116" s="175"/>
      <c r="L116" s="171"/>
      <c r="M116" s="176"/>
      <c r="T116" s="177"/>
      <c r="AT116" s="172" t="s">
        <v>288</v>
      </c>
      <c r="AU116" s="172" t="s">
        <v>88</v>
      </c>
      <c r="AV116" s="15" t="s">
        <v>98</v>
      </c>
      <c r="AW116" s="15" t="s">
        <v>37</v>
      </c>
      <c r="AX116" s="15" t="s">
        <v>83</v>
      </c>
      <c r="AY116" s="172" t="s">
        <v>263</v>
      </c>
    </row>
    <row r="117" spans="2:65" s="12" customFormat="1" ht="10.199999999999999">
      <c r="B117" s="150"/>
      <c r="D117" s="151" t="s">
        <v>288</v>
      </c>
      <c r="E117" s="152" t="s">
        <v>19</v>
      </c>
      <c r="F117" s="153" t="s">
        <v>16392</v>
      </c>
      <c r="H117" s="152" t="s">
        <v>19</v>
      </c>
      <c r="I117" s="154"/>
      <c r="L117" s="150"/>
      <c r="M117" s="155"/>
      <c r="T117" s="156"/>
      <c r="AT117" s="152" t="s">
        <v>288</v>
      </c>
      <c r="AU117" s="152" t="s">
        <v>88</v>
      </c>
      <c r="AV117" s="12" t="s">
        <v>83</v>
      </c>
      <c r="AW117" s="12" t="s">
        <v>37</v>
      </c>
      <c r="AX117" s="12" t="s">
        <v>76</v>
      </c>
      <c r="AY117" s="152" t="s">
        <v>263</v>
      </c>
    </row>
    <row r="118" spans="2:65" s="1" customFormat="1" ht="37.799999999999997" customHeight="1">
      <c r="B118" s="34"/>
      <c r="C118" s="133" t="s">
        <v>92</v>
      </c>
      <c r="D118" s="133" t="s">
        <v>265</v>
      </c>
      <c r="E118" s="134" t="s">
        <v>5603</v>
      </c>
      <c r="F118" s="135" t="s">
        <v>5604</v>
      </c>
      <c r="G118" s="136" t="s">
        <v>285</v>
      </c>
      <c r="H118" s="137">
        <v>324.67500000000001</v>
      </c>
      <c r="I118" s="138"/>
      <c r="J118" s="139">
        <f>ROUND(I118*H118,2)</f>
        <v>0</v>
      </c>
      <c r="K118" s="135" t="s">
        <v>269</v>
      </c>
      <c r="L118" s="34"/>
      <c r="M118" s="140" t="s">
        <v>19</v>
      </c>
      <c r="N118" s="141" t="s">
        <v>48</v>
      </c>
      <c r="P118" s="142">
        <f>O118*H118</f>
        <v>0</v>
      </c>
      <c r="Q118" s="142">
        <v>0</v>
      </c>
      <c r="R118" s="142">
        <f>Q118*H118</f>
        <v>0</v>
      </c>
      <c r="S118" s="142">
        <v>0</v>
      </c>
      <c r="T118" s="143">
        <f>S118*H118</f>
        <v>0</v>
      </c>
      <c r="AR118" s="144" t="s">
        <v>98</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98</v>
      </c>
      <c r="BM118" s="144" t="s">
        <v>16406</v>
      </c>
    </row>
    <row r="119" spans="2:65" s="1" customFormat="1" ht="10.199999999999999">
      <c r="B119" s="34"/>
      <c r="D119" s="146" t="s">
        <v>271</v>
      </c>
      <c r="F119" s="147" t="s">
        <v>5606</v>
      </c>
      <c r="I119" s="148"/>
      <c r="L119" s="34"/>
      <c r="M119" s="149"/>
      <c r="T119" s="55"/>
      <c r="AT119" s="19" t="s">
        <v>271</v>
      </c>
      <c r="AU119" s="19" t="s">
        <v>88</v>
      </c>
    </row>
    <row r="120" spans="2:65" s="13" customFormat="1" ht="10.199999999999999">
      <c r="B120" s="157"/>
      <c r="D120" s="151" t="s">
        <v>288</v>
      </c>
      <c r="E120" s="158" t="s">
        <v>19</v>
      </c>
      <c r="F120" s="159" t="s">
        <v>16407</v>
      </c>
      <c r="H120" s="160">
        <v>29.603999999999999</v>
      </c>
      <c r="I120" s="161"/>
      <c r="L120" s="157"/>
      <c r="M120" s="162"/>
      <c r="T120" s="163"/>
      <c r="AT120" s="158" t="s">
        <v>288</v>
      </c>
      <c r="AU120" s="158" t="s">
        <v>88</v>
      </c>
      <c r="AV120" s="13" t="s">
        <v>88</v>
      </c>
      <c r="AW120" s="13" t="s">
        <v>37</v>
      </c>
      <c r="AX120" s="13" t="s">
        <v>76</v>
      </c>
      <c r="AY120" s="158" t="s">
        <v>263</v>
      </c>
    </row>
    <row r="121" spans="2:65" s="13" customFormat="1" ht="10.199999999999999">
      <c r="B121" s="157"/>
      <c r="D121" s="151" t="s">
        <v>288</v>
      </c>
      <c r="E121" s="158" t="s">
        <v>19</v>
      </c>
      <c r="F121" s="159" t="s">
        <v>16408</v>
      </c>
      <c r="H121" s="160">
        <v>295.07100000000003</v>
      </c>
      <c r="I121" s="161"/>
      <c r="L121" s="157"/>
      <c r="M121" s="162"/>
      <c r="T121" s="163"/>
      <c r="AT121" s="158" t="s">
        <v>288</v>
      </c>
      <c r="AU121" s="158" t="s">
        <v>88</v>
      </c>
      <c r="AV121" s="13" t="s">
        <v>88</v>
      </c>
      <c r="AW121" s="13" t="s">
        <v>37</v>
      </c>
      <c r="AX121" s="13" t="s">
        <v>76</v>
      </c>
      <c r="AY121" s="158" t="s">
        <v>263</v>
      </c>
    </row>
    <row r="122" spans="2:65" s="15" customFormat="1" ht="10.199999999999999">
      <c r="B122" s="171"/>
      <c r="D122" s="151" t="s">
        <v>288</v>
      </c>
      <c r="E122" s="172" t="s">
        <v>19</v>
      </c>
      <c r="F122" s="173" t="s">
        <v>355</v>
      </c>
      <c r="H122" s="174">
        <v>324.67500000000001</v>
      </c>
      <c r="I122" s="175"/>
      <c r="L122" s="171"/>
      <c r="M122" s="176"/>
      <c r="T122" s="177"/>
      <c r="AT122" s="172" t="s">
        <v>288</v>
      </c>
      <c r="AU122" s="172" t="s">
        <v>88</v>
      </c>
      <c r="AV122" s="15" t="s">
        <v>98</v>
      </c>
      <c r="AW122" s="15" t="s">
        <v>37</v>
      </c>
      <c r="AX122" s="15" t="s">
        <v>83</v>
      </c>
      <c r="AY122" s="172" t="s">
        <v>263</v>
      </c>
    </row>
    <row r="123" spans="2:65" s="1" customFormat="1" ht="37.799999999999997" customHeight="1">
      <c r="B123" s="34"/>
      <c r="C123" s="133" t="s">
        <v>98</v>
      </c>
      <c r="D123" s="133" t="s">
        <v>265</v>
      </c>
      <c r="E123" s="134" t="s">
        <v>406</v>
      </c>
      <c r="F123" s="135" t="s">
        <v>407</v>
      </c>
      <c r="G123" s="136" t="s">
        <v>285</v>
      </c>
      <c r="H123" s="137">
        <v>365.44400000000002</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98</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98</v>
      </c>
      <c r="BM123" s="144" t="s">
        <v>16409</v>
      </c>
    </row>
    <row r="124" spans="2:65" s="1" customFormat="1" ht="10.199999999999999">
      <c r="B124" s="34"/>
      <c r="D124" s="146" t="s">
        <v>271</v>
      </c>
      <c r="F124" s="147" t="s">
        <v>409</v>
      </c>
      <c r="I124" s="148"/>
      <c r="L124" s="34"/>
      <c r="M124" s="149"/>
      <c r="T124" s="55"/>
      <c r="AT124" s="19" t="s">
        <v>271</v>
      </c>
      <c r="AU124" s="19" t="s">
        <v>88</v>
      </c>
    </row>
    <row r="125" spans="2:65" s="13" customFormat="1" ht="10.199999999999999">
      <c r="B125" s="157"/>
      <c r="D125" s="151" t="s">
        <v>288</v>
      </c>
      <c r="E125" s="158" t="s">
        <v>19</v>
      </c>
      <c r="F125" s="159" t="s">
        <v>16410</v>
      </c>
      <c r="H125" s="160">
        <v>365.44400000000002</v>
      </c>
      <c r="I125" s="161"/>
      <c r="L125" s="157"/>
      <c r="M125" s="162"/>
      <c r="T125" s="163"/>
      <c r="AT125" s="158" t="s">
        <v>288</v>
      </c>
      <c r="AU125" s="158" t="s">
        <v>88</v>
      </c>
      <c r="AV125" s="13" t="s">
        <v>88</v>
      </c>
      <c r="AW125" s="13" t="s">
        <v>37</v>
      </c>
      <c r="AX125" s="13" t="s">
        <v>83</v>
      </c>
      <c r="AY125" s="158" t="s">
        <v>263</v>
      </c>
    </row>
    <row r="126" spans="2:65" s="1" customFormat="1" ht="24.15" customHeight="1">
      <c r="B126" s="34"/>
      <c r="C126" s="133" t="s">
        <v>292</v>
      </c>
      <c r="D126" s="133" t="s">
        <v>265</v>
      </c>
      <c r="E126" s="134" t="s">
        <v>5610</v>
      </c>
      <c r="F126" s="135" t="s">
        <v>5611</v>
      </c>
      <c r="G126" s="136" t="s">
        <v>285</v>
      </c>
      <c r="H126" s="137">
        <v>28.463000000000001</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16411</v>
      </c>
    </row>
    <row r="127" spans="2:65" s="1" customFormat="1" ht="10.199999999999999">
      <c r="B127" s="34"/>
      <c r="D127" s="146" t="s">
        <v>271</v>
      </c>
      <c r="F127" s="147" t="s">
        <v>5613</v>
      </c>
      <c r="I127" s="148"/>
      <c r="L127" s="34"/>
      <c r="M127" s="149"/>
      <c r="T127" s="55"/>
      <c r="AT127" s="19" t="s">
        <v>271</v>
      </c>
      <c r="AU127" s="19" t="s">
        <v>88</v>
      </c>
    </row>
    <row r="128" spans="2:65" s="13" customFormat="1" ht="10.199999999999999">
      <c r="B128" s="157"/>
      <c r="D128" s="151" t="s">
        <v>288</v>
      </c>
      <c r="E128" s="158" t="s">
        <v>19</v>
      </c>
      <c r="F128" s="159" t="s">
        <v>16412</v>
      </c>
      <c r="H128" s="160">
        <v>28.463000000000001</v>
      </c>
      <c r="I128" s="161"/>
      <c r="L128" s="157"/>
      <c r="M128" s="162"/>
      <c r="T128" s="163"/>
      <c r="AT128" s="158" t="s">
        <v>288</v>
      </c>
      <c r="AU128" s="158" t="s">
        <v>88</v>
      </c>
      <c r="AV128" s="13" t="s">
        <v>88</v>
      </c>
      <c r="AW128" s="13" t="s">
        <v>37</v>
      </c>
      <c r="AX128" s="13" t="s">
        <v>83</v>
      </c>
      <c r="AY128" s="158" t="s">
        <v>263</v>
      </c>
    </row>
    <row r="129" spans="2:65" s="1" customFormat="1" ht="24.15" customHeight="1">
      <c r="B129" s="34"/>
      <c r="C129" s="133" t="s">
        <v>298</v>
      </c>
      <c r="D129" s="133" t="s">
        <v>265</v>
      </c>
      <c r="E129" s="134" t="s">
        <v>415</v>
      </c>
      <c r="F129" s="135" t="s">
        <v>416</v>
      </c>
      <c r="G129" s="136" t="s">
        <v>285</v>
      </c>
      <c r="H129" s="137">
        <v>281.41000000000003</v>
      </c>
      <c r="I129" s="138"/>
      <c r="J129" s="139">
        <f>ROUND(I129*H129,2)</f>
        <v>0</v>
      </c>
      <c r="K129" s="135" t="s">
        <v>269</v>
      </c>
      <c r="L129" s="34"/>
      <c r="M129" s="140" t="s">
        <v>19</v>
      </c>
      <c r="N129" s="141" t="s">
        <v>48</v>
      </c>
      <c r="P129" s="142">
        <f>O129*H129</f>
        <v>0</v>
      </c>
      <c r="Q129" s="142">
        <v>0</v>
      </c>
      <c r="R129" s="142">
        <f>Q129*H129</f>
        <v>0</v>
      </c>
      <c r="S129" s="142">
        <v>0</v>
      </c>
      <c r="T129" s="143">
        <f>S129*H129</f>
        <v>0</v>
      </c>
      <c r="AR129" s="144" t="s">
        <v>98</v>
      </c>
      <c r="AT129" s="144" t="s">
        <v>265</v>
      </c>
      <c r="AU129" s="144" t="s">
        <v>88</v>
      </c>
      <c r="AY129" s="19" t="s">
        <v>263</v>
      </c>
      <c r="BE129" s="145">
        <f>IF(N129="základní",J129,0)</f>
        <v>0</v>
      </c>
      <c r="BF129" s="145">
        <f>IF(N129="snížená",J129,0)</f>
        <v>0</v>
      </c>
      <c r="BG129" s="145">
        <f>IF(N129="zákl. přenesená",J129,0)</f>
        <v>0</v>
      </c>
      <c r="BH129" s="145">
        <f>IF(N129="sníž. přenesená",J129,0)</f>
        <v>0</v>
      </c>
      <c r="BI129" s="145">
        <f>IF(N129="nulová",J129,0)</f>
        <v>0</v>
      </c>
      <c r="BJ129" s="19" t="s">
        <v>88</v>
      </c>
      <c r="BK129" s="145">
        <f>ROUND(I129*H129,2)</f>
        <v>0</v>
      </c>
      <c r="BL129" s="19" t="s">
        <v>98</v>
      </c>
      <c r="BM129" s="144" t="s">
        <v>16413</v>
      </c>
    </row>
    <row r="130" spans="2:65" s="1" customFormat="1" ht="10.199999999999999">
      <c r="B130" s="34"/>
      <c r="D130" s="146" t="s">
        <v>271</v>
      </c>
      <c r="F130" s="147" t="s">
        <v>418</v>
      </c>
      <c r="I130" s="148"/>
      <c r="L130" s="34"/>
      <c r="M130" s="149"/>
      <c r="T130" s="55"/>
      <c r="AT130" s="19" t="s">
        <v>271</v>
      </c>
      <c r="AU130" s="19" t="s">
        <v>88</v>
      </c>
    </row>
    <row r="131" spans="2:65" s="13" customFormat="1" ht="10.199999999999999">
      <c r="B131" s="157"/>
      <c r="D131" s="151" t="s">
        <v>288</v>
      </c>
      <c r="E131" s="158" t="s">
        <v>19</v>
      </c>
      <c r="F131" s="159" t="s">
        <v>16414</v>
      </c>
      <c r="H131" s="160">
        <v>281.41000000000003</v>
      </c>
      <c r="I131" s="161"/>
      <c r="L131" s="157"/>
      <c r="M131" s="162"/>
      <c r="T131" s="163"/>
      <c r="AT131" s="158" t="s">
        <v>288</v>
      </c>
      <c r="AU131" s="158" t="s">
        <v>88</v>
      </c>
      <c r="AV131" s="13" t="s">
        <v>88</v>
      </c>
      <c r="AW131" s="13" t="s">
        <v>37</v>
      </c>
      <c r="AX131" s="13" t="s">
        <v>83</v>
      </c>
      <c r="AY131" s="158" t="s">
        <v>263</v>
      </c>
    </row>
    <row r="132" spans="2:65" s="1" customFormat="1" ht="33" customHeight="1">
      <c r="B132" s="34"/>
      <c r="C132" s="133" t="s">
        <v>314</v>
      </c>
      <c r="D132" s="133" t="s">
        <v>265</v>
      </c>
      <c r="E132" s="134" t="s">
        <v>16415</v>
      </c>
      <c r="F132" s="135" t="s">
        <v>16416</v>
      </c>
      <c r="G132" s="136" t="s">
        <v>285</v>
      </c>
      <c r="H132" s="137">
        <v>281.41000000000003</v>
      </c>
      <c r="I132" s="138"/>
      <c r="J132" s="139">
        <f>ROUND(I132*H132,2)</f>
        <v>0</v>
      </c>
      <c r="K132" s="135" t="s">
        <v>269</v>
      </c>
      <c r="L132" s="34"/>
      <c r="M132" s="140" t="s">
        <v>19</v>
      </c>
      <c r="N132" s="141" t="s">
        <v>48</v>
      </c>
      <c r="P132" s="142">
        <f>O132*H132</f>
        <v>0</v>
      </c>
      <c r="Q132" s="142">
        <v>0</v>
      </c>
      <c r="R132" s="142">
        <f>Q132*H132</f>
        <v>0</v>
      </c>
      <c r="S132" s="142">
        <v>0</v>
      </c>
      <c r="T132" s="143">
        <f>S132*H132</f>
        <v>0</v>
      </c>
      <c r="AR132" s="144" t="s">
        <v>98</v>
      </c>
      <c r="AT132" s="144" t="s">
        <v>265</v>
      </c>
      <c r="AU132" s="144" t="s">
        <v>88</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98</v>
      </c>
      <c r="BM132" s="144" t="s">
        <v>16417</v>
      </c>
    </row>
    <row r="133" spans="2:65" s="1" customFormat="1" ht="10.199999999999999">
      <c r="B133" s="34"/>
      <c r="D133" s="146" t="s">
        <v>271</v>
      </c>
      <c r="F133" s="147" t="s">
        <v>16418</v>
      </c>
      <c r="I133" s="148"/>
      <c r="L133" s="34"/>
      <c r="M133" s="149"/>
      <c r="T133" s="55"/>
      <c r="AT133" s="19" t="s">
        <v>271</v>
      </c>
      <c r="AU133" s="19" t="s">
        <v>88</v>
      </c>
    </row>
    <row r="134" spans="2:65" s="13" customFormat="1" ht="10.199999999999999">
      <c r="B134" s="157"/>
      <c r="D134" s="151" t="s">
        <v>288</v>
      </c>
      <c r="E134" s="158" t="s">
        <v>19</v>
      </c>
      <c r="F134" s="159" t="s">
        <v>16419</v>
      </c>
      <c r="H134" s="160">
        <v>53.354999999999997</v>
      </c>
      <c r="I134" s="161"/>
      <c r="L134" s="157"/>
      <c r="M134" s="162"/>
      <c r="T134" s="163"/>
      <c r="AT134" s="158" t="s">
        <v>288</v>
      </c>
      <c r="AU134" s="158" t="s">
        <v>88</v>
      </c>
      <c r="AV134" s="13" t="s">
        <v>88</v>
      </c>
      <c r="AW134" s="13" t="s">
        <v>37</v>
      </c>
      <c r="AX134" s="13" t="s">
        <v>76</v>
      </c>
      <c r="AY134" s="158" t="s">
        <v>263</v>
      </c>
    </row>
    <row r="135" spans="2:65" s="13" customFormat="1" ht="10.199999999999999">
      <c r="B135" s="157"/>
      <c r="D135" s="151" t="s">
        <v>288</v>
      </c>
      <c r="E135" s="158" t="s">
        <v>19</v>
      </c>
      <c r="F135" s="159" t="s">
        <v>16420</v>
      </c>
      <c r="H135" s="160">
        <v>165.667</v>
      </c>
      <c r="I135" s="161"/>
      <c r="L135" s="157"/>
      <c r="M135" s="162"/>
      <c r="T135" s="163"/>
      <c r="AT135" s="158" t="s">
        <v>288</v>
      </c>
      <c r="AU135" s="158" t="s">
        <v>88</v>
      </c>
      <c r="AV135" s="13" t="s">
        <v>88</v>
      </c>
      <c r="AW135" s="13" t="s">
        <v>37</v>
      </c>
      <c r="AX135" s="13" t="s">
        <v>76</v>
      </c>
      <c r="AY135" s="158" t="s">
        <v>263</v>
      </c>
    </row>
    <row r="136" spans="2:65" s="13" customFormat="1" ht="10.199999999999999">
      <c r="B136" s="157"/>
      <c r="D136" s="151" t="s">
        <v>288</v>
      </c>
      <c r="E136" s="158" t="s">
        <v>19</v>
      </c>
      <c r="F136" s="159" t="s">
        <v>16421</v>
      </c>
      <c r="H136" s="160">
        <v>10.692</v>
      </c>
      <c r="I136" s="161"/>
      <c r="L136" s="157"/>
      <c r="M136" s="162"/>
      <c r="T136" s="163"/>
      <c r="AT136" s="158" t="s">
        <v>288</v>
      </c>
      <c r="AU136" s="158" t="s">
        <v>88</v>
      </c>
      <c r="AV136" s="13" t="s">
        <v>88</v>
      </c>
      <c r="AW136" s="13" t="s">
        <v>37</v>
      </c>
      <c r="AX136" s="13" t="s">
        <v>76</v>
      </c>
      <c r="AY136" s="158" t="s">
        <v>263</v>
      </c>
    </row>
    <row r="137" spans="2:65" s="13" customFormat="1" ht="10.199999999999999">
      <c r="B137" s="157"/>
      <c r="D137" s="151" t="s">
        <v>288</v>
      </c>
      <c r="E137" s="158" t="s">
        <v>19</v>
      </c>
      <c r="F137" s="159" t="s">
        <v>16403</v>
      </c>
      <c r="H137" s="160">
        <v>51.695999999999998</v>
      </c>
      <c r="I137" s="161"/>
      <c r="L137" s="157"/>
      <c r="M137" s="162"/>
      <c r="T137" s="163"/>
      <c r="AT137" s="158" t="s">
        <v>288</v>
      </c>
      <c r="AU137" s="158" t="s">
        <v>88</v>
      </c>
      <c r="AV137" s="13" t="s">
        <v>88</v>
      </c>
      <c r="AW137" s="13" t="s">
        <v>37</v>
      </c>
      <c r="AX137" s="13" t="s">
        <v>76</v>
      </c>
      <c r="AY137" s="158" t="s">
        <v>263</v>
      </c>
    </row>
    <row r="138" spans="2:65" s="15" customFormat="1" ht="10.199999999999999">
      <c r="B138" s="171"/>
      <c r="D138" s="151" t="s">
        <v>288</v>
      </c>
      <c r="E138" s="172" t="s">
        <v>19</v>
      </c>
      <c r="F138" s="173" t="s">
        <v>355</v>
      </c>
      <c r="H138" s="174">
        <v>281.40999999999997</v>
      </c>
      <c r="I138" s="175"/>
      <c r="L138" s="171"/>
      <c r="M138" s="176"/>
      <c r="T138" s="177"/>
      <c r="AT138" s="172" t="s">
        <v>288</v>
      </c>
      <c r="AU138" s="172" t="s">
        <v>88</v>
      </c>
      <c r="AV138" s="15" t="s">
        <v>98</v>
      </c>
      <c r="AW138" s="15" t="s">
        <v>37</v>
      </c>
      <c r="AX138" s="15" t="s">
        <v>83</v>
      </c>
      <c r="AY138" s="172" t="s">
        <v>263</v>
      </c>
    </row>
    <row r="139" spans="2:65" s="12" customFormat="1" ht="10.199999999999999">
      <c r="B139" s="150"/>
      <c r="D139" s="151" t="s">
        <v>288</v>
      </c>
      <c r="E139" s="152" t="s">
        <v>19</v>
      </c>
      <c r="F139" s="153" t="s">
        <v>16392</v>
      </c>
      <c r="H139" s="152" t="s">
        <v>19</v>
      </c>
      <c r="I139" s="154"/>
      <c r="L139" s="150"/>
      <c r="M139" s="155"/>
      <c r="T139" s="156"/>
      <c r="AT139" s="152" t="s">
        <v>288</v>
      </c>
      <c r="AU139" s="152" t="s">
        <v>88</v>
      </c>
      <c r="AV139" s="12" t="s">
        <v>83</v>
      </c>
      <c r="AW139" s="12" t="s">
        <v>37</v>
      </c>
      <c r="AX139" s="12" t="s">
        <v>76</v>
      </c>
      <c r="AY139" s="152" t="s">
        <v>263</v>
      </c>
    </row>
    <row r="140" spans="2:65" s="1" customFormat="1" ht="16.5" customHeight="1">
      <c r="B140" s="34"/>
      <c r="C140" s="178" t="s">
        <v>321</v>
      </c>
      <c r="D140" s="178" t="s">
        <v>439</v>
      </c>
      <c r="E140" s="179" t="s">
        <v>16422</v>
      </c>
      <c r="F140" s="180" t="s">
        <v>16423</v>
      </c>
      <c r="G140" s="181" t="s">
        <v>423</v>
      </c>
      <c r="H140" s="182">
        <v>519.94799999999998</v>
      </c>
      <c r="I140" s="183"/>
      <c r="J140" s="184">
        <f>ROUND(I140*H140,2)</f>
        <v>0</v>
      </c>
      <c r="K140" s="180" t="s">
        <v>19</v>
      </c>
      <c r="L140" s="185"/>
      <c r="M140" s="186" t="s">
        <v>19</v>
      </c>
      <c r="N140" s="187" t="s">
        <v>48</v>
      </c>
      <c r="P140" s="142">
        <f>O140*H140</f>
        <v>0</v>
      </c>
      <c r="Q140" s="142">
        <v>1</v>
      </c>
      <c r="R140" s="142">
        <f>Q140*H140</f>
        <v>519.94799999999998</v>
      </c>
      <c r="S140" s="142">
        <v>0</v>
      </c>
      <c r="T140" s="143">
        <f>S140*H140</f>
        <v>0</v>
      </c>
      <c r="AR140" s="144" t="s">
        <v>321</v>
      </c>
      <c r="AT140" s="144" t="s">
        <v>439</v>
      </c>
      <c r="AU140" s="144" t="s">
        <v>88</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98</v>
      </c>
      <c r="BM140" s="144" t="s">
        <v>16424</v>
      </c>
    </row>
    <row r="141" spans="2:65" s="13" customFormat="1" ht="10.199999999999999">
      <c r="B141" s="157"/>
      <c r="D141" s="151" t="s">
        <v>288</v>
      </c>
      <c r="E141" s="158" t="s">
        <v>19</v>
      </c>
      <c r="F141" s="159" t="s">
        <v>16425</v>
      </c>
      <c r="H141" s="160">
        <v>519.94799999999998</v>
      </c>
      <c r="I141" s="161"/>
      <c r="L141" s="157"/>
      <c r="M141" s="162"/>
      <c r="T141" s="163"/>
      <c r="AT141" s="158" t="s">
        <v>288</v>
      </c>
      <c r="AU141" s="158" t="s">
        <v>88</v>
      </c>
      <c r="AV141" s="13" t="s">
        <v>88</v>
      </c>
      <c r="AW141" s="13" t="s">
        <v>37</v>
      </c>
      <c r="AX141" s="13" t="s">
        <v>83</v>
      </c>
      <c r="AY141" s="158" t="s">
        <v>263</v>
      </c>
    </row>
    <row r="142" spans="2:65" s="1" customFormat="1" ht="24.15" customHeight="1">
      <c r="B142" s="34"/>
      <c r="C142" s="133" t="s">
        <v>328</v>
      </c>
      <c r="D142" s="133" t="s">
        <v>265</v>
      </c>
      <c r="E142" s="134" t="s">
        <v>421</v>
      </c>
      <c r="F142" s="135" t="s">
        <v>422</v>
      </c>
      <c r="G142" s="136" t="s">
        <v>423</v>
      </c>
      <c r="H142" s="137">
        <v>694.34400000000005</v>
      </c>
      <c r="I142" s="138"/>
      <c r="J142" s="139">
        <f>ROUND(I142*H142,2)</f>
        <v>0</v>
      </c>
      <c r="K142" s="135" t="s">
        <v>269</v>
      </c>
      <c r="L142" s="34"/>
      <c r="M142" s="140" t="s">
        <v>19</v>
      </c>
      <c r="N142" s="141" t="s">
        <v>48</v>
      </c>
      <c r="P142" s="142">
        <f>O142*H142</f>
        <v>0</v>
      </c>
      <c r="Q142" s="142">
        <v>0</v>
      </c>
      <c r="R142" s="142">
        <f>Q142*H142</f>
        <v>0</v>
      </c>
      <c r="S142" s="142">
        <v>0</v>
      </c>
      <c r="T142" s="143">
        <f>S142*H142</f>
        <v>0</v>
      </c>
      <c r="AR142" s="144" t="s">
        <v>98</v>
      </c>
      <c r="AT142" s="144" t="s">
        <v>265</v>
      </c>
      <c r="AU142" s="144" t="s">
        <v>88</v>
      </c>
      <c r="AY142" s="19" t="s">
        <v>263</v>
      </c>
      <c r="BE142" s="145">
        <f>IF(N142="základní",J142,0)</f>
        <v>0</v>
      </c>
      <c r="BF142" s="145">
        <f>IF(N142="snížená",J142,0)</f>
        <v>0</v>
      </c>
      <c r="BG142" s="145">
        <f>IF(N142="zákl. přenesená",J142,0)</f>
        <v>0</v>
      </c>
      <c r="BH142" s="145">
        <f>IF(N142="sníž. přenesená",J142,0)</f>
        <v>0</v>
      </c>
      <c r="BI142" s="145">
        <f>IF(N142="nulová",J142,0)</f>
        <v>0</v>
      </c>
      <c r="BJ142" s="19" t="s">
        <v>88</v>
      </c>
      <c r="BK142" s="145">
        <f>ROUND(I142*H142,2)</f>
        <v>0</v>
      </c>
      <c r="BL142" s="19" t="s">
        <v>98</v>
      </c>
      <c r="BM142" s="144" t="s">
        <v>16426</v>
      </c>
    </row>
    <row r="143" spans="2:65" s="1" customFormat="1" ht="10.199999999999999">
      <c r="B143" s="34"/>
      <c r="D143" s="146" t="s">
        <v>271</v>
      </c>
      <c r="F143" s="147" t="s">
        <v>425</v>
      </c>
      <c r="I143" s="148"/>
      <c r="L143" s="34"/>
      <c r="M143" s="149"/>
      <c r="T143" s="55"/>
      <c r="AT143" s="19" t="s">
        <v>271</v>
      </c>
      <c r="AU143" s="19" t="s">
        <v>88</v>
      </c>
    </row>
    <row r="144" spans="2:65" s="13" customFormat="1" ht="10.199999999999999">
      <c r="B144" s="157"/>
      <c r="D144" s="151" t="s">
        <v>288</v>
      </c>
      <c r="E144" s="158" t="s">
        <v>19</v>
      </c>
      <c r="F144" s="159" t="s">
        <v>16427</v>
      </c>
      <c r="H144" s="160">
        <v>694.34400000000005</v>
      </c>
      <c r="I144" s="161"/>
      <c r="L144" s="157"/>
      <c r="M144" s="162"/>
      <c r="T144" s="163"/>
      <c r="AT144" s="158" t="s">
        <v>288</v>
      </c>
      <c r="AU144" s="158" t="s">
        <v>88</v>
      </c>
      <c r="AV144" s="13" t="s">
        <v>88</v>
      </c>
      <c r="AW144" s="13" t="s">
        <v>37</v>
      </c>
      <c r="AX144" s="13" t="s">
        <v>83</v>
      </c>
      <c r="AY144" s="158" t="s">
        <v>263</v>
      </c>
    </row>
    <row r="145" spans="2:65" s="1" customFormat="1" ht="24.15" customHeight="1">
      <c r="B145" s="34"/>
      <c r="C145" s="133" t="s">
        <v>334</v>
      </c>
      <c r="D145" s="133" t="s">
        <v>265</v>
      </c>
      <c r="E145" s="134" t="s">
        <v>428</v>
      </c>
      <c r="F145" s="135" t="s">
        <v>429</v>
      </c>
      <c r="G145" s="136" t="s">
        <v>285</v>
      </c>
      <c r="H145" s="137">
        <v>380.24599999999998</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16428</v>
      </c>
    </row>
    <row r="146" spans="2:65" s="1" customFormat="1" ht="10.199999999999999">
      <c r="B146" s="34"/>
      <c r="D146" s="146" t="s">
        <v>271</v>
      </c>
      <c r="F146" s="147" t="s">
        <v>431</v>
      </c>
      <c r="I146" s="148"/>
      <c r="L146" s="34"/>
      <c r="M146" s="149"/>
      <c r="T146" s="55"/>
      <c r="AT146" s="19" t="s">
        <v>271</v>
      </c>
      <c r="AU146" s="19" t="s">
        <v>88</v>
      </c>
    </row>
    <row r="147" spans="2:65" s="13" customFormat="1" ht="10.199999999999999">
      <c r="B147" s="157"/>
      <c r="D147" s="151" t="s">
        <v>288</v>
      </c>
      <c r="E147" s="158" t="s">
        <v>19</v>
      </c>
      <c r="F147" s="159" t="s">
        <v>16429</v>
      </c>
      <c r="H147" s="160">
        <v>380.24599999999998</v>
      </c>
      <c r="I147" s="161"/>
      <c r="L147" s="157"/>
      <c r="M147" s="162"/>
      <c r="T147" s="163"/>
      <c r="AT147" s="158" t="s">
        <v>288</v>
      </c>
      <c r="AU147" s="158" t="s">
        <v>88</v>
      </c>
      <c r="AV147" s="13" t="s">
        <v>88</v>
      </c>
      <c r="AW147" s="13" t="s">
        <v>37</v>
      </c>
      <c r="AX147" s="13" t="s">
        <v>83</v>
      </c>
      <c r="AY147" s="158" t="s">
        <v>263</v>
      </c>
    </row>
    <row r="148" spans="2:65" s="1" customFormat="1" ht="24.15" customHeight="1">
      <c r="B148" s="34"/>
      <c r="C148" s="133" t="s">
        <v>340</v>
      </c>
      <c r="D148" s="133" t="s">
        <v>265</v>
      </c>
      <c r="E148" s="134" t="s">
        <v>445</v>
      </c>
      <c r="F148" s="135" t="s">
        <v>446</v>
      </c>
      <c r="G148" s="136" t="s">
        <v>285</v>
      </c>
      <c r="H148" s="137">
        <v>28.463000000000001</v>
      </c>
      <c r="I148" s="138"/>
      <c r="J148" s="139">
        <f>ROUND(I148*H148,2)</f>
        <v>0</v>
      </c>
      <c r="K148" s="135" t="s">
        <v>269</v>
      </c>
      <c r="L148" s="34"/>
      <c r="M148" s="140" t="s">
        <v>19</v>
      </c>
      <c r="N148" s="141" t="s">
        <v>48</v>
      </c>
      <c r="P148" s="142">
        <f>O148*H148</f>
        <v>0</v>
      </c>
      <c r="Q148" s="142">
        <v>0</v>
      </c>
      <c r="R148" s="142">
        <f>Q148*H148</f>
        <v>0</v>
      </c>
      <c r="S148" s="142">
        <v>0</v>
      </c>
      <c r="T148" s="143">
        <f>S148*H148</f>
        <v>0</v>
      </c>
      <c r="AR148" s="144" t="s">
        <v>98</v>
      </c>
      <c r="AT148" s="144" t="s">
        <v>265</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98</v>
      </c>
      <c r="BM148" s="144" t="s">
        <v>16430</v>
      </c>
    </row>
    <row r="149" spans="2:65" s="1" customFormat="1" ht="10.199999999999999">
      <c r="B149" s="34"/>
      <c r="D149" s="146" t="s">
        <v>271</v>
      </c>
      <c r="F149" s="147" t="s">
        <v>448</v>
      </c>
      <c r="I149" s="148"/>
      <c r="L149" s="34"/>
      <c r="M149" s="149"/>
      <c r="T149" s="55"/>
      <c r="AT149" s="19" t="s">
        <v>271</v>
      </c>
      <c r="AU149" s="19" t="s">
        <v>88</v>
      </c>
    </row>
    <row r="150" spans="2:65" s="13" customFormat="1" ht="10.199999999999999">
      <c r="B150" s="157"/>
      <c r="D150" s="151" t="s">
        <v>288</v>
      </c>
      <c r="E150" s="158" t="s">
        <v>19</v>
      </c>
      <c r="F150" s="159" t="s">
        <v>16431</v>
      </c>
      <c r="H150" s="160">
        <v>14.802</v>
      </c>
      <c r="I150" s="161"/>
      <c r="L150" s="157"/>
      <c r="M150" s="162"/>
      <c r="T150" s="163"/>
      <c r="AT150" s="158" t="s">
        <v>288</v>
      </c>
      <c r="AU150" s="158" t="s">
        <v>88</v>
      </c>
      <c r="AV150" s="13" t="s">
        <v>88</v>
      </c>
      <c r="AW150" s="13" t="s">
        <v>37</v>
      </c>
      <c r="AX150" s="13" t="s">
        <v>76</v>
      </c>
      <c r="AY150" s="158" t="s">
        <v>263</v>
      </c>
    </row>
    <row r="151" spans="2:65" s="13" customFormat="1" ht="10.199999999999999">
      <c r="B151" s="157"/>
      <c r="D151" s="151" t="s">
        <v>288</v>
      </c>
      <c r="E151" s="158" t="s">
        <v>19</v>
      </c>
      <c r="F151" s="159" t="s">
        <v>16432</v>
      </c>
      <c r="H151" s="160">
        <v>13.661</v>
      </c>
      <c r="I151" s="161"/>
      <c r="L151" s="157"/>
      <c r="M151" s="162"/>
      <c r="T151" s="163"/>
      <c r="AT151" s="158" t="s">
        <v>288</v>
      </c>
      <c r="AU151" s="158" t="s">
        <v>88</v>
      </c>
      <c r="AV151" s="13" t="s">
        <v>88</v>
      </c>
      <c r="AW151" s="13" t="s">
        <v>37</v>
      </c>
      <c r="AX151" s="13" t="s">
        <v>76</v>
      </c>
      <c r="AY151" s="158" t="s">
        <v>263</v>
      </c>
    </row>
    <row r="152" spans="2:65" s="15" customFormat="1" ht="10.199999999999999">
      <c r="B152" s="171"/>
      <c r="D152" s="151" t="s">
        <v>288</v>
      </c>
      <c r="E152" s="172" t="s">
        <v>19</v>
      </c>
      <c r="F152" s="173" t="s">
        <v>355</v>
      </c>
      <c r="H152" s="174">
        <v>28.463000000000001</v>
      </c>
      <c r="I152" s="175"/>
      <c r="L152" s="171"/>
      <c r="M152" s="176"/>
      <c r="T152" s="177"/>
      <c r="AT152" s="172" t="s">
        <v>288</v>
      </c>
      <c r="AU152" s="172" t="s">
        <v>88</v>
      </c>
      <c r="AV152" s="15" t="s">
        <v>98</v>
      </c>
      <c r="AW152" s="15" t="s">
        <v>37</v>
      </c>
      <c r="AX152" s="15" t="s">
        <v>83</v>
      </c>
      <c r="AY152" s="172" t="s">
        <v>263</v>
      </c>
    </row>
    <row r="153" spans="2:65" s="12" customFormat="1" ht="10.199999999999999">
      <c r="B153" s="150"/>
      <c r="D153" s="151" t="s">
        <v>288</v>
      </c>
      <c r="E153" s="152" t="s">
        <v>19</v>
      </c>
      <c r="F153" s="153" t="s">
        <v>16392</v>
      </c>
      <c r="H153" s="152" t="s">
        <v>19</v>
      </c>
      <c r="I153" s="154"/>
      <c r="L153" s="150"/>
      <c r="M153" s="155"/>
      <c r="T153" s="156"/>
      <c r="AT153" s="152" t="s">
        <v>288</v>
      </c>
      <c r="AU153" s="152" t="s">
        <v>88</v>
      </c>
      <c r="AV153" s="12" t="s">
        <v>83</v>
      </c>
      <c r="AW153" s="12" t="s">
        <v>37</v>
      </c>
      <c r="AX153" s="12" t="s">
        <v>76</v>
      </c>
      <c r="AY153" s="152" t="s">
        <v>263</v>
      </c>
    </row>
    <row r="154" spans="2:65" s="1" customFormat="1" ht="16.5" customHeight="1">
      <c r="B154" s="34"/>
      <c r="C154" s="178" t="s">
        <v>8</v>
      </c>
      <c r="D154" s="178" t="s">
        <v>439</v>
      </c>
      <c r="E154" s="179" t="s">
        <v>457</v>
      </c>
      <c r="F154" s="180" t="s">
        <v>458</v>
      </c>
      <c r="G154" s="181" t="s">
        <v>423</v>
      </c>
      <c r="H154" s="182">
        <v>24.59</v>
      </c>
      <c r="I154" s="183"/>
      <c r="J154" s="184">
        <f>ROUND(I154*H154,2)</f>
        <v>0</v>
      </c>
      <c r="K154" s="180" t="s">
        <v>269</v>
      </c>
      <c r="L154" s="185"/>
      <c r="M154" s="186" t="s">
        <v>19</v>
      </c>
      <c r="N154" s="187" t="s">
        <v>48</v>
      </c>
      <c r="P154" s="142">
        <f>O154*H154</f>
        <v>0</v>
      </c>
      <c r="Q154" s="142">
        <v>1</v>
      </c>
      <c r="R154" s="142">
        <f>Q154*H154</f>
        <v>24.59</v>
      </c>
      <c r="S154" s="142">
        <v>0</v>
      </c>
      <c r="T154" s="143">
        <f>S154*H154</f>
        <v>0</v>
      </c>
      <c r="AR154" s="144" t="s">
        <v>321</v>
      </c>
      <c r="AT154" s="144" t="s">
        <v>439</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98</v>
      </c>
      <c r="BM154" s="144" t="s">
        <v>16433</v>
      </c>
    </row>
    <row r="155" spans="2:65" s="13" customFormat="1" ht="10.199999999999999">
      <c r="B155" s="157"/>
      <c r="D155" s="151" t="s">
        <v>288</v>
      </c>
      <c r="E155" s="158" t="s">
        <v>19</v>
      </c>
      <c r="F155" s="159" t="s">
        <v>16434</v>
      </c>
      <c r="H155" s="160">
        <v>24.59</v>
      </c>
      <c r="I155" s="161"/>
      <c r="L155" s="157"/>
      <c r="M155" s="162"/>
      <c r="T155" s="163"/>
      <c r="AT155" s="158" t="s">
        <v>288</v>
      </c>
      <c r="AU155" s="158" t="s">
        <v>88</v>
      </c>
      <c r="AV155" s="13" t="s">
        <v>88</v>
      </c>
      <c r="AW155" s="13" t="s">
        <v>37</v>
      </c>
      <c r="AX155" s="13" t="s">
        <v>83</v>
      </c>
      <c r="AY155" s="158" t="s">
        <v>263</v>
      </c>
    </row>
    <row r="156" spans="2:65" s="1" customFormat="1" ht="21.75" customHeight="1">
      <c r="B156" s="34"/>
      <c r="C156" s="133" t="s">
        <v>356</v>
      </c>
      <c r="D156" s="133" t="s">
        <v>265</v>
      </c>
      <c r="E156" s="134" t="s">
        <v>9802</v>
      </c>
      <c r="F156" s="135" t="s">
        <v>9803</v>
      </c>
      <c r="G156" s="136" t="s">
        <v>378</v>
      </c>
      <c r="H156" s="137">
        <v>1885.02</v>
      </c>
      <c r="I156" s="138"/>
      <c r="J156" s="139">
        <f>ROUND(I156*H156,2)</f>
        <v>0</v>
      </c>
      <c r="K156" s="135" t="s">
        <v>269</v>
      </c>
      <c r="L156" s="34"/>
      <c r="M156" s="140" t="s">
        <v>19</v>
      </c>
      <c r="N156" s="141" t="s">
        <v>48</v>
      </c>
      <c r="P156" s="142">
        <f>O156*H156</f>
        <v>0</v>
      </c>
      <c r="Q156" s="142">
        <v>0</v>
      </c>
      <c r="R156" s="142">
        <f>Q156*H156</f>
        <v>0</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98</v>
      </c>
      <c r="BM156" s="144" t="s">
        <v>16435</v>
      </c>
    </row>
    <row r="157" spans="2:65" s="1" customFormat="1" ht="10.199999999999999">
      <c r="B157" s="34"/>
      <c r="D157" s="146" t="s">
        <v>271</v>
      </c>
      <c r="F157" s="147" t="s">
        <v>9805</v>
      </c>
      <c r="I157" s="148"/>
      <c r="L157" s="34"/>
      <c r="M157" s="149"/>
      <c r="T157" s="55"/>
      <c r="AT157" s="19" t="s">
        <v>271</v>
      </c>
      <c r="AU157" s="19" t="s">
        <v>88</v>
      </c>
    </row>
    <row r="158" spans="2:65" s="13" customFormat="1" ht="10.199999999999999">
      <c r="B158" s="157"/>
      <c r="D158" s="151" t="s">
        <v>288</v>
      </c>
      <c r="E158" s="158" t="s">
        <v>19</v>
      </c>
      <c r="F158" s="159" t="s">
        <v>16436</v>
      </c>
      <c r="H158" s="160">
        <v>362.298</v>
      </c>
      <c r="I158" s="161"/>
      <c r="L158" s="157"/>
      <c r="M158" s="162"/>
      <c r="T158" s="163"/>
      <c r="AT158" s="158" t="s">
        <v>288</v>
      </c>
      <c r="AU158" s="158" t="s">
        <v>88</v>
      </c>
      <c r="AV158" s="13" t="s">
        <v>88</v>
      </c>
      <c r="AW158" s="13" t="s">
        <v>37</v>
      </c>
      <c r="AX158" s="13" t="s">
        <v>76</v>
      </c>
      <c r="AY158" s="158" t="s">
        <v>263</v>
      </c>
    </row>
    <row r="159" spans="2:65" s="13" customFormat="1" ht="10.199999999999999">
      <c r="B159" s="157"/>
      <c r="D159" s="151" t="s">
        <v>288</v>
      </c>
      <c r="E159" s="158" t="s">
        <v>19</v>
      </c>
      <c r="F159" s="159" t="s">
        <v>16437</v>
      </c>
      <c r="H159" s="160">
        <v>1106.8</v>
      </c>
      <c r="I159" s="161"/>
      <c r="L159" s="157"/>
      <c r="M159" s="162"/>
      <c r="T159" s="163"/>
      <c r="AT159" s="158" t="s">
        <v>288</v>
      </c>
      <c r="AU159" s="158" t="s">
        <v>88</v>
      </c>
      <c r="AV159" s="13" t="s">
        <v>88</v>
      </c>
      <c r="AW159" s="13" t="s">
        <v>37</v>
      </c>
      <c r="AX159" s="13" t="s">
        <v>76</v>
      </c>
      <c r="AY159" s="158" t="s">
        <v>263</v>
      </c>
    </row>
    <row r="160" spans="2:65" s="13" customFormat="1" ht="10.199999999999999">
      <c r="B160" s="157"/>
      <c r="D160" s="151" t="s">
        <v>288</v>
      </c>
      <c r="E160" s="158" t="s">
        <v>19</v>
      </c>
      <c r="F160" s="159" t="s">
        <v>16438</v>
      </c>
      <c r="H160" s="160">
        <v>71.28</v>
      </c>
      <c r="I160" s="161"/>
      <c r="L160" s="157"/>
      <c r="M160" s="162"/>
      <c r="T160" s="163"/>
      <c r="AT160" s="158" t="s">
        <v>288</v>
      </c>
      <c r="AU160" s="158" t="s">
        <v>88</v>
      </c>
      <c r="AV160" s="13" t="s">
        <v>88</v>
      </c>
      <c r="AW160" s="13" t="s">
        <v>37</v>
      </c>
      <c r="AX160" s="13" t="s">
        <v>76</v>
      </c>
      <c r="AY160" s="158" t="s">
        <v>263</v>
      </c>
    </row>
    <row r="161" spans="2:65" s="13" customFormat="1" ht="10.199999999999999">
      <c r="B161" s="157"/>
      <c r="D161" s="151" t="s">
        <v>288</v>
      </c>
      <c r="E161" s="158" t="s">
        <v>19</v>
      </c>
      <c r="F161" s="159" t="s">
        <v>16439</v>
      </c>
      <c r="H161" s="160">
        <v>344.642</v>
      </c>
      <c r="I161" s="161"/>
      <c r="L161" s="157"/>
      <c r="M161" s="162"/>
      <c r="T161" s="163"/>
      <c r="AT161" s="158" t="s">
        <v>288</v>
      </c>
      <c r="AU161" s="158" t="s">
        <v>88</v>
      </c>
      <c r="AV161" s="13" t="s">
        <v>88</v>
      </c>
      <c r="AW161" s="13" t="s">
        <v>37</v>
      </c>
      <c r="AX161" s="13" t="s">
        <v>76</v>
      </c>
      <c r="AY161" s="158" t="s">
        <v>263</v>
      </c>
    </row>
    <row r="162" spans="2:65" s="15" customFormat="1" ht="10.199999999999999">
      <c r="B162" s="171"/>
      <c r="D162" s="151" t="s">
        <v>288</v>
      </c>
      <c r="E162" s="172" t="s">
        <v>19</v>
      </c>
      <c r="F162" s="173" t="s">
        <v>355</v>
      </c>
      <c r="H162" s="174">
        <v>1885.02</v>
      </c>
      <c r="I162" s="175"/>
      <c r="L162" s="171"/>
      <c r="M162" s="176"/>
      <c r="T162" s="177"/>
      <c r="AT162" s="172" t="s">
        <v>288</v>
      </c>
      <c r="AU162" s="172" t="s">
        <v>88</v>
      </c>
      <c r="AV162" s="15" t="s">
        <v>98</v>
      </c>
      <c r="AW162" s="15" t="s">
        <v>37</v>
      </c>
      <c r="AX162" s="15" t="s">
        <v>83</v>
      </c>
      <c r="AY162" s="172" t="s">
        <v>263</v>
      </c>
    </row>
    <row r="163" spans="2:65" s="12" customFormat="1" ht="10.199999999999999">
      <c r="B163" s="150"/>
      <c r="D163" s="151" t="s">
        <v>288</v>
      </c>
      <c r="E163" s="152" t="s">
        <v>19</v>
      </c>
      <c r="F163" s="153" t="s">
        <v>16392</v>
      </c>
      <c r="H163" s="152" t="s">
        <v>19</v>
      </c>
      <c r="I163" s="154"/>
      <c r="L163" s="150"/>
      <c r="M163" s="155"/>
      <c r="T163" s="156"/>
      <c r="AT163" s="152" t="s">
        <v>288</v>
      </c>
      <c r="AU163" s="152" t="s">
        <v>88</v>
      </c>
      <c r="AV163" s="12" t="s">
        <v>83</v>
      </c>
      <c r="AW163" s="12" t="s">
        <v>37</v>
      </c>
      <c r="AX163" s="12" t="s">
        <v>76</v>
      </c>
      <c r="AY163" s="152" t="s">
        <v>263</v>
      </c>
    </row>
    <row r="164" spans="2:65" s="11" customFormat="1" ht="22.8" customHeight="1">
      <c r="B164" s="121"/>
      <c r="D164" s="122" t="s">
        <v>75</v>
      </c>
      <c r="E164" s="131" t="s">
        <v>340</v>
      </c>
      <c r="F164" s="131" t="s">
        <v>9836</v>
      </c>
      <c r="I164" s="124"/>
      <c r="J164" s="132">
        <f>BK164</f>
        <v>0</v>
      </c>
      <c r="L164" s="121"/>
      <c r="M164" s="126"/>
      <c r="P164" s="127">
        <f>SUM(P165:P251)</f>
        <v>0</v>
      </c>
      <c r="R164" s="127">
        <f>SUM(R165:R251)</f>
        <v>0.11157060000000001</v>
      </c>
      <c r="T164" s="128">
        <f>SUM(T165:T251)</f>
        <v>725.56706999999994</v>
      </c>
      <c r="AR164" s="122" t="s">
        <v>83</v>
      </c>
      <c r="AT164" s="129" t="s">
        <v>75</v>
      </c>
      <c r="AU164" s="129" t="s">
        <v>83</v>
      </c>
      <c r="AY164" s="122" t="s">
        <v>263</v>
      </c>
      <c r="BK164" s="130">
        <f>SUM(BK165:BK251)</f>
        <v>0</v>
      </c>
    </row>
    <row r="165" spans="2:65" s="1" customFormat="1" ht="37.799999999999997" customHeight="1">
      <c r="B165" s="34"/>
      <c r="C165" s="133" t="s">
        <v>363</v>
      </c>
      <c r="D165" s="133" t="s">
        <v>265</v>
      </c>
      <c r="E165" s="134" t="s">
        <v>13010</v>
      </c>
      <c r="F165" s="135" t="s">
        <v>13011</v>
      </c>
      <c r="G165" s="136" t="s">
        <v>378</v>
      </c>
      <c r="H165" s="137">
        <v>1.899</v>
      </c>
      <c r="I165" s="138"/>
      <c r="J165" s="139">
        <f>ROUND(I165*H165,2)</f>
        <v>0</v>
      </c>
      <c r="K165" s="135" t="s">
        <v>269</v>
      </c>
      <c r="L165" s="34"/>
      <c r="M165" s="140" t="s">
        <v>19</v>
      </c>
      <c r="N165" s="141" t="s">
        <v>48</v>
      </c>
      <c r="P165" s="142">
        <f>O165*H165</f>
        <v>0</v>
      </c>
      <c r="Q165" s="142">
        <v>0</v>
      </c>
      <c r="R165" s="142">
        <f>Q165*H165</f>
        <v>0</v>
      </c>
      <c r="S165" s="142">
        <v>0.26</v>
      </c>
      <c r="T165" s="143">
        <f>S165*H165</f>
        <v>0.49374000000000001</v>
      </c>
      <c r="AR165" s="144" t="s">
        <v>98</v>
      </c>
      <c r="AT165" s="144" t="s">
        <v>265</v>
      </c>
      <c r="AU165" s="144" t="s">
        <v>88</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98</v>
      </c>
      <c r="BM165" s="144" t="s">
        <v>16440</v>
      </c>
    </row>
    <row r="166" spans="2:65" s="1" customFormat="1" ht="10.199999999999999">
      <c r="B166" s="34"/>
      <c r="D166" s="146" t="s">
        <v>271</v>
      </c>
      <c r="F166" s="147" t="s">
        <v>13013</v>
      </c>
      <c r="I166" s="148"/>
      <c r="L166" s="34"/>
      <c r="M166" s="149"/>
      <c r="T166" s="55"/>
      <c r="AT166" s="19" t="s">
        <v>271</v>
      </c>
      <c r="AU166" s="19" t="s">
        <v>88</v>
      </c>
    </row>
    <row r="167" spans="2:65" s="13" customFormat="1" ht="10.199999999999999">
      <c r="B167" s="157"/>
      <c r="D167" s="151" t="s">
        <v>288</v>
      </c>
      <c r="E167" s="158" t="s">
        <v>19</v>
      </c>
      <c r="F167" s="159" t="s">
        <v>16441</v>
      </c>
      <c r="H167" s="160">
        <v>1.899</v>
      </c>
      <c r="I167" s="161"/>
      <c r="L167" s="157"/>
      <c r="M167" s="162"/>
      <c r="T167" s="163"/>
      <c r="AT167" s="158" t="s">
        <v>288</v>
      </c>
      <c r="AU167" s="158" t="s">
        <v>88</v>
      </c>
      <c r="AV167" s="13" t="s">
        <v>88</v>
      </c>
      <c r="AW167" s="13" t="s">
        <v>37</v>
      </c>
      <c r="AX167" s="13" t="s">
        <v>83</v>
      </c>
      <c r="AY167" s="158" t="s">
        <v>263</v>
      </c>
    </row>
    <row r="168" spans="2:65" s="1" customFormat="1" ht="37.799999999999997" customHeight="1">
      <c r="B168" s="34"/>
      <c r="C168" s="133" t="s">
        <v>369</v>
      </c>
      <c r="D168" s="133" t="s">
        <v>265</v>
      </c>
      <c r="E168" s="134" t="s">
        <v>16442</v>
      </c>
      <c r="F168" s="135" t="s">
        <v>16443</v>
      </c>
      <c r="G168" s="136" t="s">
        <v>378</v>
      </c>
      <c r="H168" s="137">
        <v>33.816000000000003</v>
      </c>
      <c r="I168" s="138"/>
      <c r="J168" s="139">
        <f>ROUND(I168*H168,2)</f>
        <v>0</v>
      </c>
      <c r="K168" s="135" t="s">
        <v>269</v>
      </c>
      <c r="L168" s="34"/>
      <c r="M168" s="140" t="s">
        <v>19</v>
      </c>
      <c r="N168" s="141" t="s">
        <v>48</v>
      </c>
      <c r="P168" s="142">
        <f>O168*H168</f>
        <v>0</v>
      </c>
      <c r="Q168" s="142">
        <v>0</v>
      </c>
      <c r="R168" s="142">
        <f>Q168*H168</f>
        <v>0</v>
      </c>
      <c r="S168" s="142">
        <v>0.26</v>
      </c>
      <c r="T168" s="143">
        <f>S168*H168</f>
        <v>8.7921600000000009</v>
      </c>
      <c r="AR168" s="144" t="s">
        <v>98</v>
      </c>
      <c r="AT168" s="144" t="s">
        <v>265</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16444</v>
      </c>
    </row>
    <row r="169" spans="2:65" s="1" customFormat="1" ht="10.199999999999999">
      <c r="B169" s="34"/>
      <c r="D169" s="146" t="s">
        <v>271</v>
      </c>
      <c r="F169" s="147" t="s">
        <v>16445</v>
      </c>
      <c r="I169" s="148"/>
      <c r="L169" s="34"/>
      <c r="M169" s="149"/>
      <c r="T169" s="55"/>
      <c r="AT169" s="19" t="s">
        <v>271</v>
      </c>
      <c r="AU169" s="19" t="s">
        <v>88</v>
      </c>
    </row>
    <row r="170" spans="2:65" s="13" customFormat="1" ht="10.199999999999999">
      <c r="B170" s="157"/>
      <c r="D170" s="151" t="s">
        <v>288</v>
      </c>
      <c r="E170" s="158" t="s">
        <v>19</v>
      </c>
      <c r="F170" s="159" t="s">
        <v>16446</v>
      </c>
      <c r="H170" s="160">
        <v>8.2650000000000006</v>
      </c>
      <c r="I170" s="161"/>
      <c r="L170" s="157"/>
      <c r="M170" s="162"/>
      <c r="T170" s="163"/>
      <c r="AT170" s="158" t="s">
        <v>288</v>
      </c>
      <c r="AU170" s="158" t="s">
        <v>88</v>
      </c>
      <c r="AV170" s="13" t="s">
        <v>88</v>
      </c>
      <c r="AW170" s="13" t="s">
        <v>37</v>
      </c>
      <c r="AX170" s="13" t="s">
        <v>76</v>
      </c>
      <c r="AY170" s="158" t="s">
        <v>263</v>
      </c>
    </row>
    <row r="171" spans="2:65" s="13" customFormat="1" ht="10.199999999999999">
      <c r="B171" s="157"/>
      <c r="D171" s="151" t="s">
        <v>288</v>
      </c>
      <c r="E171" s="158" t="s">
        <v>19</v>
      </c>
      <c r="F171" s="159" t="s">
        <v>16447</v>
      </c>
      <c r="H171" s="160">
        <v>25.550999999999998</v>
      </c>
      <c r="I171" s="161"/>
      <c r="L171" s="157"/>
      <c r="M171" s="162"/>
      <c r="T171" s="163"/>
      <c r="AT171" s="158" t="s">
        <v>288</v>
      </c>
      <c r="AU171" s="158" t="s">
        <v>88</v>
      </c>
      <c r="AV171" s="13" t="s">
        <v>88</v>
      </c>
      <c r="AW171" s="13" t="s">
        <v>37</v>
      </c>
      <c r="AX171" s="13" t="s">
        <v>76</v>
      </c>
      <c r="AY171" s="158" t="s">
        <v>263</v>
      </c>
    </row>
    <row r="172" spans="2:65" s="15" customFormat="1" ht="10.199999999999999">
      <c r="B172" s="171"/>
      <c r="D172" s="151" t="s">
        <v>288</v>
      </c>
      <c r="E172" s="172" t="s">
        <v>19</v>
      </c>
      <c r="F172" s="173" t="s">
        <v>355</v>
      </c>
      <c r="H172" s="174">
        <v>33.816000000000003</v>
      </c>
      <c r="I172" s="175"/>
      <c r="L172" s="171"/>
      <c r="M172" s="176"/>
      <c r="T172" s="177"/>
      <c r="AT172" s="172" t="s">
        <v>288</v>
      </c>
      <c r="AU172" s="172" t="s">
        <v>88</v>
      </c>
      <c r="AV172" s="15" t="s">
        <v>98</v>
      </c>
      <c r="AW172" s="15" t="s">
        <v>37</v>
      </c>
      <c r="AX172" s="15" t="s">
        <v>83</v>
      </c>
      <c r="AY172" s="172" t="s">
        <v>263</v>
      </c>
    </row>
    <row r="173" spans="2:65" s="12" customFormat="1" ht="10.199999999999999">
      <c r="B173" s="150"/>
      <c r="D173" s="151" t="s">
        <v>288</v>
      </c>
      <c r="E173" s="152" t="s">
        <v>19</v>
      </c>
      <c r="F173" s="153" t="s">
        <v>16392</v>
      </c>
      <c r="H173" s="152" t="s">
        <v>19</v>
      </c>
      <c r="I173" s="154"/>
      <c r="L173" s="150"/>
      <c r="M173" s="155"/>
      <c r="T173" s="156"/>
      <c r="AT173" s="152" t="s">
        <v>288</v>
      </c>
      <c r="AU173" s="152" t="s">
        <v>88</v>
      </c>
      <c r="AV173" s="12" t="s">
        <v>83</v>
      </c>
      <c r="AW173" s="12" t="s">
        <v>37</v>
      </c>
      <c r="AX173" s="12" t="s">
        <v>76</v>
      </c>
      <c r="AY173" s="152" t="s">
        <v>263</v>
      </c>
    </row>
    <row r="174" spans="2:65" s="1" customFormat="1" ht="33" customHeight="1">
      <c r="B174" s="34"/>
      <c r="C174" s="133" t="s">
        <v>375</v>
      </c>
      <c r="D174" s="133" t="s">
        <v>265</v>
      </c>
      <c r="E174" s="134" t="s">
        <v>16448</v>
      </c>
      <c r="F174" s="135" t="s">
        <v>16449</v>
      </c>
      <c r="G174" s="136" t="s">
        <v>378</v>
      </c>
      <c r="H174" s="137">
        <v>8.2590000000000003</v>
      </c>
      <c r="I174" s="138"/>
      <c r="J174" s="139">
        <f>ROUND(I174*H174,2)</f>
        <v>0</v>
      </c>
      <c r="K174" s="135" t="s">
        <v>269</v>
      </c>
      <c r="L174" s="34"/>
      <c r="M174" s="140" t="s">
        <v>19</v>
      </c>
      <c r="N174" s="141" t="s">
        <v>48</v>
      </c>
      <c r="P174" s="142">
        <f>O174*H174</f>
        <v>0</v>
      </c>
      <c r="Q174" s="142">
        <v>0</v>
      </c>
      <c r="R174" s="142">
        <f>Q174*H174</f>
        <v>0</v>
      </c>
      <c r="S174" s="142">
        <v>0.5</v>
      </c>
      <c r="T174" s="143">
        <f>S174*H174</f>
        <v>4.1295000000000002</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16450</v>
      </c>
    </row>
    <row r="175" spans="2:65" s="1" customFormat="1" ht="10.199999999999999">
      <c r="B175" s="34"/>
      <c r="D175" s="146" t="s">
        <v>271</v>
      </c>
      <c r="F175" s="147" t="s">
        <v>16451</v>
      </c>
      <c r="I175" s="148"/>
      <c r="L175" s="34"/>
      <c r="M175" s="149"/>
      <c r="T175" s="55"/>
      <c r="AT175" s="19" t="s">
        <v>271</v>
      </c>
      <c r="AU175" s="19" t="s">
        <v>88</v>
      </c>
    </row>
    <row r="176" spans="2:65" s="13" customFormat="1" ht="10.199999999999999">
      <c r="B176" s="157"/>
      <c r="D176" s="151" t="s">
        <v>288</v>
      </c>
      <c r="E176" s="158" t="s">
        <v>19</v>
      </c>
      <c r="F176" s="159" t="s">
        <v>16452</v>
      </c>
      <c r="H176" s="160">
        <v>8.2590000000000003</v>
      </c>
      <c r="I176" s="161"/>
      <c r="L176" s="157"/>
      <c r="M176" s="162"/>
      <c r="T176" s="163"/>
      <c r="AT176" s="158" t="s">
        <v>288</v>
      </c>
      <c r="AU176" s="158" t="s">
        <v>88</v>
      </c>
      <c r="AV176" s="13" t="s">
        <v>88</v>
      </c>
      <c r="AW176" s="13" t="s">
        <v>37</v>
      </c>
      <c r="AX176" s="13" t="s">
        <v>83</v>
      </c>
      <c r="AY176" s="158" t="s">
        <v>263</v>
      </c>
    </row>
    <row r="177" spans="2:65" s="1" customFormat="1" ht="33" customHeight="1">
      <c r="B177" s="34"/>
      <c r="C177" s="133" t="s">
        <v>382</v>
      </c>
      <c r="D177" s="133" t="s">
        <v>265</v>
      </c>
      <c r="E177" s="134" t="s">
        <v>16453</v>
      </c>
      <c r="F177" s="135" t="s">
        <v>16454</v>
      </c>
      <c r="G177" s="136" t="s">
        <v>378</v>
      </c>
      <c r="H177" s="137">
        <v>1.899</v>
      </c>
      <c r="I177" s="138"/>
      <c r="J177" s="139">
        <f>ROUND(I177*H177,2)</f>
        <v>0</v>
      </c>
      <c r="K177" s="135" t="s">
        <v>269</v>
      </c>
      <c r="L177" s="34"/>
      <c r="M177" s="140" t="s">
        <v>19</v>
      </c>
      <c r="N177" s="141" t="s">
        <v>48</v>
      </c>
      <c r="P177" s="142">
        <f>O177*H177</f>
        <v>0</v>
      </c>
      <c r="Q177" s="142">
        <v>0</v>
      </c>
      <c r="R177" s="142">
        <f>Q177*H177</f>
        <v>0</v>
      </c>
      <c r="S177" s="142">
        <v>0.28999999999999998</v>
      </c>
      <c r="T177" s="143">
        <f>S177*H177</f>
        <v>0.55070999999999992</v>
      </c>
      <c r="AR177" s="144" t="s">
        <v>98</v>
      </c>
      <c r="AT177" s="144" t="s">
        <v>265</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16455</v>
      </c>
    </row>
    <row r="178" spans="2:65" s="1" customFormat="1" ht="10.199999999999999">
      <c r="B178" s="34"/>
      <c r="D178" s="146" t="s">
        <v>271</v>
      </c>
      <c r="F178" s="147" t="s">
        <v>16456</v>
      </c>
      <c r="I178" s="148"/>
      <c r="L178" s="34"/>
      <c r="M178" s="149"/>
      <c r="T178" s="55"/>
      <c r="AT178" s="19" t="s">
        <v>271</v>
      </c>
      <c r="AU178" s="19" t="s">
        <v>88</v>
      </c>
    </row>
    <row r="179" spans="2:65" s="13" customFormat="1" ht="10.199999999999999">
      <c r="B179" s="157"/>
      <c r="D179" s="151" t="s">
        <v>288</v>
      </c>
      <c r="E179" s="158" t="s">
        <v>19</v>
      </c>
      <c r="F179" s="159" t="s">
        <v>16441</v>
      </c>
      <c r="H179" s="160">
        <v>1.899</v>
      </c>
      <c r="I179" s="161"/>
      <c r="L179" s="157"/>
      <c r="M179" s="162"/>
      <c r="T179" s="163"/>
      <c r="AT179" s="158" t="s">
        <v>288</v>
      </c>
      <c r="AU179" s="158" t="s">
        <v>88</v>
      </c>
      <c r="AV179" s="13" t="s">
        <v>88</v>
      </c>
      <c r="AW179" s="13" t="s">
        <v>37</v>
      </c>
      <c r="AX179" s="13" t="s">
        <v>83</v>
      </c>
      <c r="AY179" s="158" t="s">
        <v>263</v>
      </c>
    </row>
    <row r="180" spans="2:65" s="1" customFormat="1" ht="33" customHeight="1">
      <c r="B180" s="34"/>
      <c r="C180" s="133" t="s">
        <v>388</v>
      </c>
      <c r="D180" s="133" t="s">
        <v>265</v>
      </c>
      <c r="E180" s="134" t="s">
        <v>16457</v>
      </c>
      <c r="F180" s="135" t="s">
        <v>16458</v>
      </c>
      <c r="G180" s="136" t="s">
        <v>378</v>
      </c>
      <c r="H180" s="137">
        <v>26.007000000000001</v>
      </c>
      <c r="I180" s="138"/>
      <c r="J180" s="139">
        <f>ROUND(I180*H180,2)</f>
        <v>0</v>
      </c>
      <c r="K180" s="135" t="s">
        <v>269</v>
      </c>
      <c r="L180" s="34"/>
      <c r="M180" s="140" t="s">
        <v>19</v>
      </c>
      <c r="N180" s="141" t="s">
        <v>48</v>
      </c>
      <c r="P180" s="142">
        <f>O180*H180</f>
        <v>0</v>
      </c>
      <c r="Q180" s="142">
        <v>0</v>
      </c>
      <c r="R180" s="142">
        <f>Q180*H180</f>
        <v>0</v>
      </c>
      <c r="S180" s="142">
        <v>0.57999999999999996</v>
      </c>
      <c r="T180" s="143">
        <f>S180*H180</f>
        <v>15.084059999999999</v>
      </c>
      <c r="AR180" s="144" t="s">
        <v>98</v>
      </c>
      <c r="AT180" s="144" t="s">
        <v>265</v>
      </c>
      <c r="AU180" s="144" t="s">
        <v>88</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98</v>
      </c>
      <c r="BM180" s="144" t="s">
        <v>16459</v>
      </c>
    </row>
    <row r="181" spans="2:65" s="1" customFormat="1" ht="10.199999999999999">
      <c r="B181" s="34"/>
      <c r="D181" s="146" t="s">
        <v>271</v>
      </c>
      <c r="F181" s="147" t="s">
        <v>16460</v>
      </c>
      <c r="I181" s="148"/>
      <c r="L181" s="34"/>
      <c r="M181" s="149"/>
      <c r="T181" s="55"/>
      <c r="AT181" s="19" t="s">
        <v>271</v>
      </c>
      <c r="AU181" s="19" t="s">
        <v>88</v>
      </c>
    </row>
    <row r="182" spans="2:65" s="13" customFormat="1" ht="10.199999999999999">
      <c r="B182" s="157"/>
      <c r="D182" s="151" t="s">
        <v>288</v>
      </c>
      <c r="E182" s="158" t="s">
        <v>19</v>
      </c>
      <c r="F182" s="159" t="s">
        <v>16461</v>
      </c>
      <c r="H182" s="160">
        <v>3.5</v>
      </c>
      <c r="I182" s="161"/>
      <c r="L182" s="157"/>
      <c r="M182" s="162"/>
      <c r="T182" s="163"/>
      <c r="AT182" s="158" t="s">
        <v>288</v>
      </c>
      <c r="AU182" s="158" t="s">
        <v>88</v>
      </c>
      <c r="AV182" s="13" t="s">
        <v>88</v>
      </c>
      <c r="AW182" s="13" t="s">
        <v>37</v>
      </c>
      <c r="AX182" s="13" t="s">
        <v>76</v>
      </c>
      <c r="AY182" s="158" t="s">
        <v>263</v>
      </c>
    </row>
    <row r="183" spans="2:65" s="13" customFormat="1" ht="10.199999999999999">
      <c r="B183" s="157"/>
      <c r="D183" s="151" t="s">
        <v>288</v>
      </c>
      <c r="E183" s="158" t="s">
        <v>19</v>
      </c>
      <c r="F183" s="159" t="s">
        <v>16462</v>
      </c>
      <c r="H183" s="160">
        <v>22.507000000000001</v>
      </c>
      <c r="I183" s="161"/>
      <c r="L183" s="157"/>
      <c r="M183" s="162"/>
      <c r="T183" s="163"/>
      <c r="AT183" s="158" t="s">
        <v>288</v>
      </c>
      <c r="AU183" s="158" t="s">
        <v>88</v>
      </c>
      <c r="AV183" s="13" t="s">
        <v>88</v>
      </c>
      <c r="AW183" s="13" t="s">
        <v>37</v>
      </c>
      <c r="AX183" s="13" t="s">
        <v>76</v>
      </c>
      <c r="AY183" s="158" t="s">
        <v>263</v>
      </c>
    </row>
    <row r="184" spans="2:65" s="15" customFormat="1" ht="10.199999999999999">
      <c r="B184" s="171"/>
      <c r="D184" s="151" t="s">
        <v>288</v>
      </c>
      <c r="E184" s="172" t="s">
        <v>19</v>
      </c>
      <c r="F184" s="173" t="s">
        <v>355</v>
      </c>
      <c r="H184" s="174">
        <v>26.007000000000001</v>
      </c>
      <c r="I184" s="175"/>
      <c r="L184" s="171"/>
      <c r="M184" s="176"/>
      <c r="T184" s="177"/>
      <c r="AT184" s="172" t="s">
        <v>288</v>
      </c>
      <c r="AU184" s="172" t="s">
        <v>88</v>
      </c>
      <c r="AV184" s="15" t="s">
        <v>98</v>
      </c>
      <c r="AW184" s="15" t="s">
        <v>37</v>
      </c>
      <c r="AX184" s="15" t="s">
        <v>83</v>
      </c>
      <c r="AY184" s="172" t="s">
        <v>263</v>
      </c>
    </row>
    <row r="185" spans="2:65" s="1" customFormat="1" ht="24.15" customHeight="1">
      <c r="B185" s="34"/>
      <c r="C185" s="133" t="s">
        <v>393</v>
      </c>
      <c r="D185" s="133" t="s">
        <v>265</v>
      </c>
      <c r="E185" s="134" t="s">
        <v>16463</v>
      </c>
      <c r="F185" s="135" t="s">
        <v>16464</v>
      </c>
      <c r="G185" s="136" t="s">
        <v>378</v>
      </c>
      <c r="H185" s="137">
        <v>22.507000000000001</v>
      </c>
      <c r="I185" s="138"/>
      <c r="J185" s="139">
        <f>ROUND(I185*H185,2)</f>
        <v>0</v>
      </c>
      <c r="K185" s="135" t="s">
        <v>269</v>
      </c>
      <c r="L185" s="34"/>
      <c r="M185" s="140" t="s">
        <v>19</v>
      </c>
      <c r="N185" s="141" t="s">
        <v>48</v>
      </c>
      <c r="P185" s="142">
        <f>O185*H185</f>
        <v>0</v>
      </c>
      <c r="Q185" s="142">
        <v>0</v>
      </c>
      <c r="R185" s="142">
        <f>Q185*H185</f>
        <v>0</v>
      </c>
      <c r="S185" s="142">
        <v>0.316</v>
      </c>
      <c r="T185" s="143">
        <f>S185*H185</f>
        <v>7.1122120000000004</v>
      </c>
      <c r="AR185" s="144" t="s">
        <v>98</v>
      </c>
      <c r="AT185" s="144" t="s">
        <v>265</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98</v>
      </c>
      <c r="BM185" s="144" t="s">
        <v>16465</v>
      </c>
    </row>
    <row r="186" spans="2:65" s="1" customFormat="1" ht="10.199999999999999">
      <c r="B186" s="34"/>
      <c r="D186" s="146" t="s">
        <v>271</v>
      </c>
      <c r="F186" s="147" t="s">
        <v>16466</v>
      </c>
      <c r="I186" s="148"/>
      <c r="L186" s="34"/>
      <c r="M186" s="149"/>
      <c r="T186" s="55"/>
      <c r="AT186" s="19" t="s">
        <v>271</v>
      </c>
      <c r="AU186" s="19" t="s">
        <v>88</v>
      </c>
    </row>
    <row r="187" spans="2:65" s="13" customFormat="1" ht="10.199999999999999">
      <c r="B187" s="157"/>
      <c r="D187" s="151" t="s">
        <v>288</v>
      </c>
      <c r="E187" s="158" t="s">
        <v>19</v>
      </c>
      <c r="F187" s="159" t="s">
        <v>16467</v>
      </c>
      <c r="H187" s="160">
        <v>22.507000000000001</v>
      </c>
      <c r="I187" s="161"/>
      <c r="L187" s="157"/>
      <c r="M187" s="162"/>
      <c r="T187" s="163"/>
      <c r="AT187" s="158" t="s">
        <v>288</v>
      </c>
      <c r="AU187" s="158" t="s">
        <v>88</v>
      </c>
      <c r="AV187" s="13" t="s">
        <v>88</v>
      </c>
      <c r="AW187" s="13" t="s">
        <v>37</v>
      </c>
      <c r="AX187" s="13" t="s">
        <v>83</v>
      </c>
      <c r="AY187" s="158" t="s">
        <v>263</v>
      </c>
    </row>
    <row r="188" spans="2:65" s="1" customFormat="1" ht="37.799999999999997" customHeight="1">
      <c r="B188" s="34"/>
      <c r="C188" s="133" t="s">
        <v>399</v>
      </c>
      <c r="D188" s="133" t="s">
        <v>265</v>
      </c>
      <c r="E188" s="134" t="s">
        <v>16468</v>
      </c>
      <c r="F188" s="135" t="s">
        <v>16469</v>
      </c>
      <c r="G188" s="136" t="s">
        <v>378</v>
      </c>
      <c r="H188" s="137">
        <v>674.14499999999998</v>
      </c>
      <c r="I188" s="138"/>
      <c r="J188" s="139">
        <f>ROUND(I188*H188,2)</f>
        <v>0</v>
      </c>
      <c r="K188" s="135" t="s">
        <v>269</v>
      </c>
      <c r="L188" s="34"/>
      <c r="M188" s="140" t="s">
        <v>19</v>
      </c>
      <c r="N188" s="141" t="s">
        <v>48</v>
      </c>
      <c r="P188" s="142">
        <f>O188*H188</f>
        <v>0</v>
      </c>
      <c r="Q188" s="142">
        <v>0</v>
      </c>
      <c r="R188" s="142">
        <f>Q188*H188</f>
        <v>0</v>
      </c>
      <c r="S188" s="142">
        <v>0.57999999999999996</v>
      </c>
      <c r="T188" s="143">
        <f>S188*H188</f>
        <v>391.00409999999994</v>
      </c>
      <c r="AR188" s="144" t="s">
        <v>98</v>
      </c>
      <c r="AT188" s="144" t="s">
        <v>265</v>
      </c>
      <c r="AU188" s="144" t="s">
        <v>88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98</v>
      </c>
      <c r="BM188" s="144" t="s">
        <v>16470</v>
      </c>
    </row>
    <row r="189" spans="2:65" s="1" customFormat="1" ht="10.199999999999999">
      <c r="B189" s="34"/>
      <c r="D189" s="146" t="s">
        <v>271</v>
      </c>
      <c r="F189" s="147" t="s">
        <v>16471</v>
      </c>
      <c r="I189" s="148"/>
      <c r="L189" s="34"/>
      <c r="M189" s="149"/>
      <c r="T189" s="55"/>
      <c r="AT189" s="19" t="s">
        <v>271</v>
      </c>
      <c r="AU189" s="19" t="s">
        <v>88</v>
      </c>
    </row>
    <row r="190" spans="2:65" s="13" customFormat="1" ht="10.199999999999999">
      <c r="B190" s="157"/>
      <c r="D190" s="151" t="s">
        <v>288</v>
      </c>
      <c r="E190" s="158" t="s">
        <v>19</v>
      </c>
      <c r="F190" s="159" t="s">
        <v>16472</v>
      </c>
      <c r="H190" s="160">
        <v>546.60299999999995</v>
      </c>
      <c r="I190" s="161"/>
      <c r="L190" s="157"/>
      <c r="M190" s="162"/>
      <c r="T190" s="163"/>
      <c r="AT190" s="158" t="s">
        <v>288</v>
      </c>
      <c r="AU190" s="158" t="s">
        <v>88</v>
      </c>
      <c r="AV190" s="13" t="s">
        <v>88</v>
      </c>
      <c r="AW190" s="13" t="s">
        <v>37</v>
      </c>
      <c r="AX190" s="13" t="s">
        <v>76</v>
      </c>
      <c r="AY190" s="158" t="s">
        <v>263</v>
      </c>
    </row>
    <row r="191" spans="2:65" s="13" customFormat="1" ht="10.199999999999999">
      <c r="B191" s="157"/>
      <c r="D191" s="151" t="s">
        <v>288</v>
      </c>
      <c r="E191" s="158" t="s">
        <v>19</v>
      </c>
      <c r="F191" s="159" t="s">
        <v>16473</v>
      </c>
      <c r="H191" s="160">
        <v>127.542</v>
      </c>
      <c r="I191" s="161"/>
      <c r="L191" s="157"/>
      <c r="M191" s="162"/>
      <c r="T191" s="163"/>
      <c r="AT191" s="158" t="s">
        <v>288</v>
      </c>
      <c r="AU191" s="158" t="s">
        <v>88</v>
      </c>
      <c r="AV191" s="13" t="s">
        <v>88</v>
      </c>
      <c r="AW191" s="13" t="s">
        <v>37</v>
      </c>
      <c r="AX191" s="13" t="s">
        <v>76</v>
      </c>
      <c r="AY191" s="158" t="s">
        <v>263</v>
      </c>
    </row>
    <row r="192" spans="2:65" s="15" customFormat="1" ht="10.199999999999999">
      <c r="B192" s="171"/>
      <c r="D192" s="151" t="s">
        <v>288</v>
      </c>
      <c r="E192" s="172" t="s">
        <v>19</v>
      </c>
      <c r="F192" s="173" t="s">
        <v>355</v>
      </c>
      <c r="H192" s="174">
        <v>674.14499999999998</v>
      </c>
      <c r="I192" s="175"/>
      <c r="L192" s="171"/>
      <c r="M192" s="176"/>
      <c r="T192" s="177"/>
      <c r="AT192" s="172" t="s">
        <v>288</v>
      </c>
      <c r="AU192" s="172" t="s">
        <v>88</v>
      </c>
      <c r="AV192" s="15" t="s">
        <v>98</v>
      </c>
      <c r="AW192" s="15" t="s">
        <v>37</v>
      </c>
      <c r="AX192" s="15" t="s">
        <v>83</v>
      </c>
      <c r="AY192" s="172" t="s">
        <v>263</v>
      </c>
    </row>
    <row r="193" spans="2:65" s="12" customFormat="1" ht="10.199999999999999">
      <c r="B193" s="150"/>
      <c r="D193" s="151" t="s">
        <v>288</v>
      </c>
      <c r="E193" s="152" t="s">
        <v>19</v>
      </c>
      <c r="F193" s="153" t="s">
        <v>16392</v>
      </c>
      <c r="H193" s="152" t="s">
        <v>19</v>
      </c>
      <c r="I193" s="154"/>
      <c r="L193" s="150"/>
      <c r="M193" s="155"/>
      <c r="T193" s="156"/>
      <c r="AT193" s="152" t="s">
        <v>288</v>
      </c>
      <c r="AU193" s="152" t="s">
        <v>88</v>
      </c>
      <c r="AV193" s="12" t="s">
        <v>83</v>
      </c>
      <c r="AW193" s="12" t="s">
        <v>37</v>
      </c>
      <c r="AX193" s="12" t="s">
        <v>76</v>
      </c>
      <c r="AY193" s="152" t="s">
        <v>263</v>
      </c>
    </row>
    <row r="194" spans="2:65" s="1" customFormat="1" ht="37.799999999999997" customHeight="1">
      <c r="B194" s="34"/>
      <c r="C194" s="133" t="s">
        <v>7</v>
      </c>
      <c r="D194" s="133" t="s">
        <v>265</v>
      </c>
      <c r="E194" s="134" t="s">
        <v>16474</v>
      </c>
      <c r="F194" s="135" t="s">
        <v>16475</v>
      </c>
      <c r="G194" s="136" t="s">
        <v>378</v>
      </c>
      <c r="H194" s="137">
        <v>8.2590000000000003</v>
      </c>
      <c r="I194" s="138"/>
      <c r="J194" s="139">
        <f>ROUND(I194*H194,2)</f>
        <v>0</v>
      </c>
      <c r="K194" s="135" t="s">
        <v>269</v>
      </c>
      <c r="L194" s="34"/>
      <c r="M194" s="140" t="s">
        <v>19</v>
      </c>
      <c r="N194" s="141" t="s">
        <v>48</v>
      </c>
      <c r="P194" s="142">
        <f>O194*H194</f>
        <v>0</v>
      </c>
      <c r="Q194" s="142">
        <v>0</v>
      </c>
      <c r="R194" s="142">
        <f>Q194*H194</f>
        <v>0</v>
      </c>
      <c r="S194" s="142">
        <v>0.5</v>
      </c>
      <c r="T194" s="143">
        <f>S194*H194</f>
        <v>4.1295000000000002</v>
      </c>
      <c r="AR194" s="144" t="s">
        <v>98</v>
      </c>
      <c r="AT194" s="144" t="s">
        <v>265</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98</v>
      </c>
      <c r="BM194" s="144" t="s">
        <v>16476</v>
      </c>
    </row>
    <row r="195" spans="2:65" s="1" customFormat="1" ht="10.199999999999999">
      <c r="B195" s="34"/>
      <c r="D195" s="146" t="s">
        <v>271</v>
      </c>
      <c r="F195" s="147" t="s">
        <v>16477</v>
      </c>
      <c r="I195" s="148"/>
      <c r="L195" s="34"/>
      <c r="M195" s="149"/>
      <c r="T195" s="55"/>
      <c r="AT195" s="19" t="s">
        <v>271</v>
      </c>
      <c r="AU195" s="19" t="s">
        <v>88</v>
      </c>
    </row>
    <row r="196" spans="2:65" s="13" customFormat="1" ht="10.199999999999999">
      <c r="B196" s="157"/>
      <c r="D196" s="151" t="s">
        <v>288</v>
      </c>
      <c r="E196" s="158" t="s">
        <v>19</v>
      </c>
      <c r="F196" s="159" t="s">
        <v>16478</v>
      </c>
      <c r="H196" s="160">
        <v>4.84</v>
      </c>
      <c r="I196" s="161"/>
      <c r="L196" s="157"/>
      <c r="M196" s="162"/>
      <c r="T196" s="163"/>
      <c r="AT196" s="158" t="s">
        <v>288</v>
      </c>
      <c r="AU196" s="158" t="s">
        <v>88</v>
      </c>
      <c r="AV196" s="13" t="s">
        <v>88</v>
      </c>
      <c r="AW196" s="13" t="s">
        <v>37</v>
      </c>
      <c r="AX196" s="13" t="s">
        <v>76</v>
      </c>
      <c r="AY196" s="158" t="s">
        <v>263</v>
      </c>
    </row>
    <row r="197" spans="2:65" s="13" customFormat="1" ht="10.199999999999999">
      <c r="B197" s="157"/>
      <c r="D197" s="151" t="s">
        <v>288</v>
      </c>
      <c r="E197" s="158" t="s">
        <v>19</v>
      </c>
      <c r="F197" s="159" t="s">
        <v>16479</v>
      </c>
      <c r="H197" s="160">
        <v>23.207000000000001</v>
      </c>
      <c r="I197" s="161"/>
      <c r="L197" s="157"/>
      <c r="M197" s="162"/>
      <c r="T197" s="163"/>
      <c r="AT197" s="158" t="s">
        <v>288</v>
      </c>
      <c r="AU197" s="158" t="s">
        <v>88</v>
      </c>
      <c r="AV197" s="13" t="s">
        <v>88</v>
      </c>
      <c r="AW197" s="13" t="s">
        <v>37</v>
      </c>
      <c r="AX197" s="13" t="s">
        <v>76</v>
      </c>
      <c r="AY197" s="158" t="s">
        <v>263</v>
      </c>
    </row>
    <row r="198" spans="2:65" s="13" customFormat="1" ht="10.199999999999999">
      <c r="B198" s="157"/>
      <c r="D198" s="151" t="s">
        <v>288</v>
      </c>
      <c r="E198" s="158" t="s">
        <v>19</v>
      </c>
      <c r="F198" s="159" t="s">
        <v>16480</v>
      </c>
      <c r="H198" s="160">
        <v>-11.53</v>
      </c>
      <c r="I198" s="161"/>
      <c r="L198" s="157"/>
      <c r="M198" s="162"/>
      <c r="T198" s="163"/>
      <c r="AT198" s="158" t="s">
        <v>288</v>
      </c>
      <c r="AU198" s="158" t="s">
        <v>88</v>
      </c>
      <c r="AV198" s="13" t="s">
        <v>88</v>
      </c>
      <c r="AW198" s="13" t="s">
        <v>37</v>
      </c>
      <c r="AX198" s="13" t="s">
        <v>76</v>
      </c>
      <c r="AY198" s="158" t="s">
        <v>263</v>
      </c>
    </row>
    <row r="199" spans="2:65" s="14" customFormat="1" ht="10.199999999999999">
      <c r="B199" s="164"/>
      <c r="D199" s="151" t="s">
        <v>288</v>
      </c>
      <c r="E199" s="165" t="s">
        <v>19</v>
      </c>
      <c r="F199" s="166" t="s">
        <v>312</v>
      </c>
      <c r="H199" s="167">
        <v>16.516999999999999</v>
      </c>
      <c r="I199" s="168"/>
      <c r="L199" s="164"/>
      <c r="M199" s="169"/>
      <c r="T199" s="170"/>
      <c r="AT199" s="165" t="s">
        <v>288</v>
      </c>
      <c r="AU199" s="165" t="s">
        <v>88</v>
      </c>
      <c r="AV199" s="14" t="s">
        <v>92</v>
      </c>
      <c r="AW199" s="14" t="s">
        <v>37</v>
      </c>
      <c r="AX199" s="14" t="s">
        <v>76</v>
      </c>
      <c r="AY199" s="165" t="s">
        <v>263</v>
      </c>
    </row>
    <row r="200" spans="2:65" s="13" customFormat="1" ht="10.199999999999999">
      <c r="B200" s="157"/>
      <c r="D200" s="151" t="s">
        <v>288</v>
      </c>
      <c r="E200" s="158" t="s">
        <v>19</v>
      </c>
      <c r="F200" s="159" t="s">
        <v>16481</v>
      </c>
      <c r="H200" s="160">
        <v>8.2590000000000003</v>
      </c>
      <c r="I200" s="161"/>
      <c r="L200" s="157"/>
      <c r="M200" s="162"/>
      <c r="T200" s="163"/>
      <c r="AT200" s="158" t="s">
        <v>288</v>
      </c>
      <c r="AU200" s="158" t="s">
        <v>88</v>
      </c>
      <c r="AV200" s="13" t="s">
        <v>88</v>
      </c>
      <c r="AW200" s="13" t="s">
        <v>37</v>
      </c>
      <c r="AX200" s="13" t="s">
        <v>83</v>
      </c>
      <c r="AY200" s="158" t="s">
        <v>263</v>
      </c>
    </row>
    <row r="201" spans="2:65" s="12" customFormat="1" ht="10.199999999999999">
      <c r="B201" s="150"/>
      <c r="D201" s="151" t="s">
        <v>288</v>
      </c>
      <c r="E201" s="152" t="s">
        <v>19</v>
      </c>
      <c r="F201" s="153" t="s">
        <v>16392</v>
      </c>
      <c r="H201" s="152" t="s">
        <v>19</v>
      </c>
      <c r="I201" s="154"/>
      <c r="L201" s="150"/>
      <c r="M201" s="155"/>
      <c r="T201" s="156"/>
      <c r="AT201" s="152" t="s">
        <v>288</v>
      </c>
      <c r="AU201" s="152" t="s">
        <v>88</v>
      </c>
      <c r="AV201" s="12" t="s">
        <v>83</v>
      </c>
      <c r="AW201" s="12" t="s">
        <v>37</v>
      </c>
      <c r="AX201" s="12" t="s">
        <v>76</v>
      </c>
      <c r="AY201" s="152" t="s">
        <v>263</v>
      </c>
    </row>
    <row r="202" spans="2:65" s="1" customFormat="1" ht="37.799999999999997" customHeight="1">
      <c r="B202" s="34"/>
      <c r="C202" s="133" t="s">
        <v>414</v>
      </c>
      <c r="D202" s="133" t="s">
        <v>265</v>
      </c>
      <c r="E202" s="134" t="s">
        <v>9837</v>
      </c>
      <c r="F202" s="135" t="s">
        <v>9838</v>
      </c>
      <c r="G202" s="136" t="s">
        <v>378</v>
      </c>
      <c r="H202" s="137">
        <v>83.616</v>
      </c>
      <c r="I202" s="138"/>
      <c r="J202" s="139">
        <f>ROUND(I202*H202,2)</f>
        <v>0</v>
      </c>
      <c r="K202" s="135" t="s">
        <v>269</v>
      </c>
      <c r="L202" s="34"/>
      <c r="M202" s="140" t="s">
        <v>19</v>
      </c>
      <c r="N202" s="141" t="s">
        <v>48</v>
      </c>
      <c r="P202" s="142">
        <f>O202*H202</f>
        <v>0</v>
      </c>
      <c r="Q202" s="142">
        <v>0</v>
      </c>
      <c r="R202" s="142">
        <f>Q202*H202</f>
        <v>0</v>
      </c>
      <c r="S202" s="142">
        <v>0.28999999999999998</v>
      </c>
      <c r="T202" s="143">
        <f>S202*H202</f>
        <v>24.248639999999998</v>
      </c>
      <c r="AR202" s="144" t="s">
        <v>98</v>
      </c>
      <c r="AT202" s="144" t="s">
        <v>265</v>
      </c>
      <c r="AU202" s="144" t="s">
        <v>88</v>
      </c>
      <c r="AY202" s="19" t="s">
        <v>263</v>
      </c>
      <c r="BE202" s="145">
        <f>IF(N202="základní",J202,0)</f>
        <v>0</v>
      </c>
      <c r="BF202" s="145">
        <f>IF(N202="snížená",J202,0)</f>
        <v>0</v>
      </c>
      <c r="BG202" s="145">
        <f>IF(N202="zákl. přenesená",J202,0)</f>
        <v>0</v>
      </c>
      <c r="BH202" s="145">
        <f>IF(N202="sníž. přenesená",J202,0)</f>
        <v>0</v>
      </c>
      <c r="BI202" s="145">
        <f>IF(N202="nulová",J202,0)</f>
        <v>0</v>
      </c>
      <c r="BJ202" s="19" t="s">
        <v>88</v>
      </c>
      <c r="BK202" s="145">
        <f>ROUND(I202*H202,2)</f>
        <v>0</v>
      </c>
      <c r="BL202" s="19" t="s">
        <v>98</v>
      </c>
      <c r="BM202" s="144" t="s">
        <v>16482</v>
      </c>
    </row>
    <row r="203" spans="2:65" s="1" customFormat="1" ht="10.199999999999999">
      <c r="B203" s="34"/>
      <c r="D203" s="146" t="s">
        <v>271</v>
      </c>
      <c r="F203" s="147" t="s">
        <v>9840</v>
      </c>
      <c r="I203" s="148"/>
      <c r="L203" s="34"/>
      <c r="M203" s="149"/>
      <c r="T203" s="55"/>
      <c r="AT203" s="19" t="s">
        <v>271</v>
      </c>
      <c r="AU203" s="19" t="s">
        <v>88</v>
      </c>
    </row>
    <row r="204" spans="2:65" s="13" customFormat="1" ht="10.199999999999999">
      <c r="B204" s="157"/>
      <c r="D204" s="151" t="s">
        <v>288</v>
      </c>
      <c r="E204" s="158" t="s">
        <v>19</v>
      </c>
      <c r="F204" s="159" t="s">
        <v>16483</v>
      </c>
      <c r="H204" s="160">
        <v>58.064999999999998</v>
      </c>
      <c r="I204" s="161"/>
      <c r="L204" s="157"/>
      <c r="M204" s="162"/>
      <c r="T204" s="163"/>
      <c r="AT204" s="158" t="s">
        <v>288</v>
      </c>
      <c r="AU204" s="158" t="s">
        <v>88</v>
      </c>
      <c r="AV204" s="13" t="s">
        <v>88</v>
      </c>
      <c r="AW204" s="13" t="s">
        <v>37</v>
      </c>
      <c r="AX204" s="13" t="s">
        <v>76</v>
      </c>
      <c r="AY204" s="158" t="s">
        <v>263</v>
      </c>
    </row>
    <row r="205" spans="2:65" s="13" customFormat="1" ht="10.199999999999999">
      <c r="B205" s="157"/>
      <c r="D205" s="151" t="s">
        <v>288</v>
      </c>
      <c r="E205" s="158" t="s">
        <v>19</v>
      </c>
      <c r="F205" s="159" t="s">
        <v>16447</v>
      </c>
      <c r="H205" s="160">
        <v>25.550999999999998</v>
      </c>
      <c r="I205" s="161"/>
      <c r="L205" s="157"/>
      <c r="M205" s="162"/>
      <c r="T205" s="163"/>
      <c r="AT205" s="158" t="s">
        <v>288</v>
      </c>
      <c r="AU205" s="158" t="s">
        <v>88</v>
      </c>
      <c r="AV205" s="13" t="s">
        <v>88</v>
      </c>
      <c r="AW205" s="13" t="s">
        <v>37</v>
      </c>
      <c r="AX205" s="13" t="s">
        <v>76</v>
      </c>
      <c r="AY205" s="158" t="s">
        <v>263</v>
      </c>
    </row>
    <row r="206" spans="2:65" s="15" customFormat="1" ht="10.199999999999999">
      <c r="B206" s="171"/>
      <c r="D206" s="151" t="s">
        <v>288</v>
      </c>
      <c r="E206" s="172" t="s">
        <v>19</v>
      </c>
      <c r="F206" s="173" t="s">
        <v>355</v>
      </c>
      <c r="H206" s="174">
        <v>83.616</v>
      </c>
      <c r="I206" s="175"/>
      <c r="L206" s="171"/>
      <c r="M206" s="176"/>
      <c r="T206" s="177"/>
      <c r="AT206" s="172" t="s">
        <v>288</v>
      </c>
      <c r="AU206" s="172" t="s">
        <v>88</v>
      </c>
      <c r="AV206" s="15" t="s">
        <v>98</v>
      </c>
      <c r="AW206" s="15" t="s">
        <v>37</v>
      </c>
      <c r="AX206" s="15" t="s">
        <v>83</v>
      </c>
      <c r="AY206" s="172" t="s">
        <v>263</v>
      </c>
    </row>
    <row r="207" spans="2:65" s="12" customFormat="1" ht="10.199999999999999">
      <c r="B207" s="150"/>
      <c r="D207" s="151" t="s">
        <v>288</v>
      </c>
      <c r="E207" s="152" t="s">
        <v>19</v>
      </c>
      <c r="F207" s="153" t="s">
        <v>16392</v>
      </c>
      <c r="H207" s="152" t="s">
        <v>19</v>
      </c>
      <c r="I207" s="154"/>
      <c r="L207" s="150"/>
      <c r="M207" s="155"/>
      <c r="T207" s="156"/>
      <c r="AT207" s="152" t="s">
        <v>288</v>
      </c>
      <c r="AU207" s="152" t="s">
        <v>88</v>
      </c>
      <c r="AV207" s="12" t="s">
        <v>83</v>
      </c>
      <c r="AW207" s="12" t="s">
        <v>37</v>
      </c>
      <c r="AX207" s="12" t="s">
        <v>76</v>
      </c>
      <c r="AY207" s="152" t="s">
        <v>263</v>
      </c>
    </row>
    <row r="208" spans="2:65" s="1" customFormat="1" ht="33" customHeight="1">
      <c r="B208" s="34"/>
      <c r="C208" s="133" t="s">
        <v>420</v>
      </c>
      <c r="D208" s="133" t="s">
        <v>265</v>
      </c>
      <c r="E208" s="134" t="s">
        <v>9841</v>
      </c>
      <c r="F208" s="135" t="s">
        <v>9842</v>
      </c>
      <c r="G208" s="136" t="s">
        <v>378</v>
      </c>
      <c r="H208" s="137">
        <v>42.33</v>
      </c>
      <c r="I208" s="138"/>
      <c r="J208" s="139">
        <f>ROUND(I208*H208,2)</f>
        <v>0</v>
      </c>
      <c r="K208" s="135" t="s">
        <v>269</v>
      </c>
      <c r="L208" s="34"/>
      <c r="M208" s="140" t="s">
        <v>19</v>
      </c>
      <c r="N208" s="141" t="s">
        <v>48</v>
      </c>
      <c r="P208" s="142">
        <f>O208*H208</f>
        <v>0</v>
      </c>
      <c r="Q208" s="142">
        <v>0</v>
      </c>
      <c r="R208" s="142">
        <f>Q208*H208</f>
        <v>0</v>
      </c>
      <c r="S208" s="142">
        <v>0.22</v>
      </c>
      <c r="T208" s="143">
        <f>S208*H208</f>
        <v>9.3125999999999998</v>
      </c>
      <c r="AR208" s="144" t="s">
        <v>98</v>
      </c>
      <c r="AT208" s="144" t="s">
        <v>265</v>
      </c>
      <c r="AU208" s="144" t="s">
        <v>88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98</v>
      </c>
      <c r="BM208" s="144" t="s">
        <v>16484</v>
      </c>
    </row>
    <row r="209" spans="2:65" s="1" customFormat="1" ht="10.199999999999999">
      <c r="B209" s="34"/>
      <c r="D209" s="146" t="s">
        <v>271</v>
      </c>
      <c r="F209" s="147" t="s">
        <v>9844</v>
      </c>
      <c r="I209" s="148"/>
      <c r="L209" s="34"/>
      <c r="M209" s="149"/>
      <c r="T209" s="55"/>
      <c r="AT209" s="19" t="s">
        <v>271</v>
      </c>
      <c r="AU209" s="19" t="s">
        <v>88</v>
      </c>
    </row>
    <row r="210" spans="2:65" s="13" customFormat="1" ht="10.199999999999999">
      <c r="B210" s="157"/>
      <c r="D210" s="151" t="s">
        <v>288</v>
      </c>
      <c r="E210" s="158" t="s">
        <v>19</v>
      </c>
      <c r="F210" s="159" t="s">
        <v>16485</v>
      </c>
      <c r="H210" s="160">
        <v>7.47</v>
      </c>
      <c r="I210" s="161"/>
      <c r="L210" s="157"/>
      <c r="M210" s="162"/>
      <c r="T210" s="163"/>
      <c r="AT210" s="158" t="s">
        <v>288</v>
      </c>
      <c r="AU210" s="158" t="s">
        <v>88</v>
      </c>
      <c r="AV210" s="13" t="s">
        <v>88</v>
      </c>
      <c r="AW210" s="13" t="s">
        <v>37</v>
      </c>
      <c r="AX210" s="13" t="s">
        <v>76</v>
      </c>
      <c r="AY210" s="158" t="s">
        <v>263</v>
      </c>
    </row>
    <row r="211" spans="2:65" s="13" customFormat="1" ht="10.199999999999999">
      <c r="B211" s="157"/>
      <c r="D211" s="151" t="s">
        <v>288</v>
      </c>
      <c r="E211" s="158" t="s">
        <v>19</v>
      </c>
      <c r="F211" s="159" t="s">
        <v>16486</v>
      </c>
      <c r="H211" s="160">
        <v>34.86</v>
      </c>
      <c r="I211" s="161"/>
      <c r="L211" s="157"/>
      <c r="M211" s="162"/>
      <c r="T211" s="163"/>
      <c r="AT211" s="158" t="s">
        <v>288</v>
      </c>
      <c r="AU211" s="158" t="s">
        <v>88</v>
      </c>
      <c r="AV211" s="13" t="s">
        <v>88</v>
      </c>
      <c r="AW211" s="13" t="s">
        <v>37</v>
      </c>
      <c r="AX211" s="13" t="s">
        <v>76</v>
      </c>
      <c r="AY211" s="158" t="s">
        <v>263</v>
      </c>
    </row>
    <row r="212" spans="2:65" s="15" customFormat="1" ht="10.199999999999999">
      <c r="B212" s="171"/>
      <c r="D212" s="151" t="s">
        <v>288</v>
      </c>
      <c r="E212" s="172" t="s">
        <v>19</v>
      </c>
      <c r="F212" s="173" t="s">
        <v>355</v>
      </c>
      <c r="H212" s="174">
        <v>42.33</v>
      </c>
      <c r="I212" s="175"/>
      <c r="L212" s="171"/>
      <c r="M212" s="176"/>
      <c r="T212" s="177"/>
      <c r="AT212" s="172" t="s">
        <v>288</v>
      </c>
      <c r="AU212" s="172" t="s">
        <v>88</v>
      </c>
      <c r="AV212" s="15" t="s">
        <v>98</v>
      </c>
      <c r="AW212" s="15" t="s">
        <v>37</v>
      </c>
      <c r="AX212" s="15" t="s">
        <v>83</v>
      </c>
      <c r="AY212" s="172" t="s">
        <v>263</v>
      </c>
    </row>
    <row r="213" spans="2:65" s="12" customFormat="1" ht="10.199999999999999">
      <c r="B213" s="150"/>
      <c r="D213" s="151" t="s">
        <v>288</v>
      </c>
      <c r="E213" s="152" t="s">
        <v>19</v>
      </c>
      <c r="F213" s="153" t="s">
        <v>16392</v>
      </c>
      <c r="H213" s="152" t="s">
        <v>19</v>
      </c>
      <c r="I213" s="154"/>
      <c r="L213" s="150"/>
      <c r="M213" s="155"/>
      <c r="T213" s="156"/>
      <c r="AT213" s="152" t="s">
        <v>288</v>
      </c>
      <c r="AU213" s="152" t="s">
        <v>88</v>
      </c>
      <c r="AV213" s="12" t="s">
        <v>83</v>
      </c>
      <c r="AW213" s="12" t="s">
        <v>37</v>
      </c>
      <c r="AX213" s="12" t="s">
        <v>76</v>
      </c>
      <c r="AY213" s="152" t="s">
        <v>263</v>
      </c>
    </row>
    <row r="214" spans="2:65" s="1" customFormat="1" ht="24.15" customHeight="1">
      <c r="B214" s="34"/>
      <c r="C214" s="133" t="s">
        <v>427</v>
      </c>
      <c r="D214" s="133" t="s">
        <v>265</v>
      </c>
      <c r="E214" s="134" t="s">
        <v>16487</v>
      </c>
      <c r="F214" s="135" t="s">
        <v>16488</v>
      </c>
      <c r="G214" s="136" t="s">
        <v>378</v>
      </c>
      <c r="H214" s="137">
        <v>7</v>
      </c>
      <c r="I214" s="138"/>
      <c r="J214" s="139">
        <f>ROUND(I214*H214,2)</f>
        <v>0</v>
      </c>
      <c r="K214" s="135" t="s">
        <v>269</v>
      </c>
      <c r="L214" s="34"/>
      <c r="M214" s="140" t="s">
        <v>19</v>
      </c>
      <c r="N214" s="141" t="s">
        <v>48</v>
      </c>
      <c r="P214" s="142">
        <f>O214*H214</f>
        <v>0</v>
      </c>
      <c r="Q214" s="142">
        <v>3.0000000000000001E-5</v>
      </c>
      <c r="R214" s="142">
        <f>Q214*H214</f>
        <v>2.1000000000000001E-4</v>
      </c>
      <c r="S214" s="142">
        <v>9.1999999999999998E-2</v>
      </c>
      <c r="T214" s="143">
        <f>S214*H214</f>
        <v>0.64400000000000002</v>
      </c>
      <c r="AR214" s="144" t="s">
        <v>98</v>
      </c>
      <c r="AT214" s="144" t="s">
        <v>265</v>
      </c>
      <c r="AU214" s="144" t="s">
        <v>88</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98</v>
      </c>
      <c r="BM214" s="144" t="s">
        <v>16489</v>
      </c>
    </row>
    <row r="215" spans="2:65" s="1" customFormat="1" ht="10.199999999999999">
      <c r="B215" s="34"/>
      <c r="D215" s="146" t="s">
        <v>271</v>
      </c>
      <c r="F215" s="147" t="s">
        <v>16490</v>
      </c>
      <c r="I215" s="148"/>
      <c r="L215" s="34"/>
      <c r="M215" s="149"/>
      <c r="T215" s="55"/>
      <c r="AT215" s="19" t="s">
        <v>271</v>
      </c>
      <c r="AU215" s="19" t="s">
        <v>88</v>
      </c>
    </row>
    <row r="216" spans="2:65" s="13" customFormat="1" ht="10.199999999999999">
      <c r="B216" s="157"/>
      <c r="D216" s="151" t="s">
        <v>288</v>
      </c>
      <c r="E216" s="158" t="s">
        <v>19</v>
      </c>
      <c r="F216" s="159" t="s">
        <v>16491</v>
      </c>
      <c r="H216" s="160">
        <v>7</v>
      </c>
      <c r="I216" s="161"/>
      <c r="L216" s="157"/>
      <c r="M216" s="162"/>
      <c r="T216" s="163"/>
      <c r="AT216" s="158" t="s">
        <v>288</v>
      </c>
      <c r="AU216" s="158" t="s">
        <v>88</v>
      </c>
      <c r="AV216" s="13" t="s">
        <v>88</v>
      </c>
      <c r="AW216" s="13" t="s">
        <v>37</v>
      </c>
      <c r="AX216" s="13" t="s">
        <v>83</v>
      </c>
      <c r="AY216" s="158" t="s">
        <v>263</v>
      </c>
    </row>
    <row r="217" spans="2:65" s="1" customFormat="1" ht="24.15" customHeight="1">
      <c r="B217" s="34"/>
      <c r="C217" s="133" t="s">
        <v>432</v>
      </c>
      <c r="D217" s="133" t="s">
        <v>265</v>
      </c>
      <c r="E217" s="134" t="s">
        <v>16492</v>
      </c>
      <c r="F217" s="135" t="s">
        <v>16493</v>
      </c>
      <c r="G217" s="136" t="s">
        <v>378</v>
      </c>
      <c r="H217" s="137">
        <v>47.58</v>
      </c>
      <c r="I217" s="138"/>
      <c r="J217" s="139">
        <f>ROUND(I217*H217,2)</f>
        <v>0</v>
      </c>
      <c r="K217" s="135" t="s">
        <v>269</v>
      </c>
      <c r="L217" s="34"/>
      <c r="M217" s="140" t="s">
        <v>19</v>
      </c>
      <c r="N217" s="141" t="s">
        <v>48</v>
      </c>
      <c r="P217" s="142">
        <f>O217*H217</f>
        <v>0</v>
      </c>
      <c r="Q217" s="142">
        <v>8.0000000000000007E-5</v>
      </c>
      <c r="R217" s="142">
        <f>Q217*H217</f>
        <v>3.8064000000000001E-3</v>
      </c>
      <c r="S217" s="142">
        <v>0.23</v>
      </c>
      <c r="T217" s="143">
        <f>S217*H217</f>
        <v>10.9434</v>
      </c>
      <c r="AR217" s="144" t="s">
        <v>98</v>
      </c>
      <c r="AT217" s="144" t="s">
        <v>265</v>
      </c>
      <c r="AU217" s="144" t="s">
        <v>88</v>
      </c>
      <c r="AY217" s="19" t="s">
        <v>263</v>
      </c>
      <c r="BE217" s="145">
        <f>IF(N217="základní",J217,0)</f>
        <v>0</v>
      </c>
      <c r="BF217" s="145">
        <f>IF(N217="snížená",J217,0)</f>
        <v>0</v>
      </c>
      <c r="BG217" s="145">
        <f>IF(N217="zákl. přenesená",J217,0)</f>
        <v>0</v>
      </c>
      <c r="BH217" s="145">
        <f>IF(N217="sníž. přenesená",J217,0)</f>
        <v>0</v>
      </c>
      <c r="BI217" s="145">
        <f>IF(N217="nulová",J217,0)</f>
        <v>0</v>
      </c>
      <c r="BJ217" s="19" t="s">
        <v>88</v>
      </c>
      <c r="BK217" s="145">
        <f>ROUND(I217*H217,2)</f>
        <v>0</v>
      </c>
      <c r="BL217" s="19" t="s">
        <v>98</v>
      </c>
      <c r="BM217" s="144" t="s">
        <v>16494</v>
      </c>
    </row>
    <row r="218" spans="2:65" s="1" customFormat="1" ht="10.199999999999999">
      <c r="B218" s="34"/>
      <c r="D218" s="146" t="s">
        <v>271</v>
      </c>
      <c r="F218" s="147" t="s">
        <v>16495</v>
      </c>
      <c r="I218" s="148"/>
      <c r="L218" s="34"/>
      <c r="M218" s="149"/>
      <c r="T218" s="55"/>
      <c r="AT218" s="19" t="s">
        <v>271</v>
      </c>
      <c r="AU218" s="19" t="s">
        <v>88</v>
      </c>
    </row>
    <row r="219" spans="2:65" s="13" customFormat="1" ht="10.199999999999999">
      <c r="B219" s="157"/>
      <c r="D219" s="151" t="s">
        <v>288</v>
      </c>
      <c r="E219" s="158" t="s">
        <v>19</v>
      </c>
      <c r="F219" s="159" t="s">
        <v>16496</v>
      </c>
      <c r="H219" s="160">
        <v>5.25</v>
      </c>
      <c r="I219" s="161"/>
      <c r="L219" s="157"/>
      <c r="M219" s="162"/>
      <c r="T219" s="163"/>
      <c r="AT219" s="158" t="s">
        <v>288</v>
      </c>
      <c r="AU219" s="158" t="s">
        <v>88</v>
      </c>
      <c r="AV219" s="13" t="s">
        <v>88</v>
      </c>
      <c r="AW219" s="13" t="s">
        <v>37</v>
      </c>
      <c r="AX219" s="13" t="s">
        <v>76</v>
      </c>
      <c r="AY219" s="158" t="s">
        <v>263</v>
      </c>
    </row>
    <row r="220" spans="2:65" s="13" customFormat="1" ht="10.199999999999999">
      <c r="B220" s="157"/>
      <c r="D220" s="151" t="s">
        <v>288</v>
      </c>
      <c r="E220" s="158" t="s">
        <v>19</v>
      </c>
      <c r="F220" s="159" t="s">
        <v>16497</v>
      </c>
      <c r="H220" s="160">
        <v>42.33</v>
      </c>
      <c r="I220" s="161"/>
      <c r="L220" s="157"/>
      <c r="M220" s="162"/>
      <c r="T220" s="163"/>
      <c r="AT220" s="158" t="s">
        <v>288</v>
      </c>
      <c r="AU220" s="158" t="s">
        <v>88</v>
      </c>
      <c r="AV220" s="13" t="s">
        <v>88</v>
      </c>
      <c r="AW220" s="13" t="s">
        <v>37</v>
      </c>
      <c r="AX220" s="13" t="s">
        <v>76</v>
      </c>
      <c r="AY220" s="158" t="s">
        <v>263</v>
      </c>
    </row>
    <row r="221" spans="2:65" s="15" customFormat="1" ht="10.199999999999999">
      <c r="B221" s="171"/>
      <c r="D221" s="151" t="s">
        <v>288</v>
      </c>
      <c r="E221" s="172" t="s">
        <v>19</v>
      </c>
      <c r="F221" s="173" t="s">
        <v>355</v>
      </c>
      <c r="H221" s="174">
        <v>47.58</v>
      </c>
      <c r="I221" s="175"/>
      <c r="L221" s="171"/>
      <c r="M221" s="176"/>
      <c r="T221" s="177"/>
      <c r="AT221" s="172" t="s">
        <v>288</v>
      </c>
      <c r="AU221" s="172" t="s">
        <v>88</v>
      </c>
      <c r="AV221" s="15" t="s">
        <v>98</v>
      </c>
      <c r="AW221" s="15" t="s">
        <v>37</v>
      </c>
      <c r="AX221" s="15" t="s">
        <v>83</v>
      </c>
      <c r="AY221" s="172" t="s">
        <v>263</v>
      </c>
    </row>
    <row r="222" spans="2:65" s="12" customFormat="1" ht="10.199999999999999">
      <c r="B222" s="150"/>
      <c r="D222" s="151" t="s">
        <v>288</v>
      </c>
      <c r="E222" s="152" t="s">
        <v>19</v>
      </c>
      <c r="F222" s="153" t="s">
        <v>16392</v>
      </c>
      <c r="H222" s="152" t="s">
        <v>19</v>
      </c>
      <c r="I222" s="154"/>
      <c r="L222" s="150"/>
      <c r="M222" s="155"/>
      <c r="T222" s="156"/>
      <c r="AT222" s="152" t="s">
        <v>288</v>
      </c>
      <c r="AU222" s="152" t="s">
        <v>88</v>
      </c>
      <c r="AV222" s="12" t="s">
        <v>83</v>
      </c>
      <c r="AW222" s="12" t="s">
        <v>37</v>
      </c>
      <c r="AX222" s="12" t="s">
        <v>76</v>
      </c>
      <c r="AY222" s="152" t="s">
        <v>263</v>
      </c>
    </row>
    <row r="223" spans="2:65" s="1" customFormat="1" ht="24.15" customHeight="1">
      <c r="B223" s="34"/>
      <c r="C223" s="133" t="s">
        <v>438</v>
      </c>
      <c r="D223" s="133" t="s">
        <v>265</v>
      </c>
      <c r="E223" s="134" t="s">
        <v>16498</v>
      </c>
      <c r="F223" s="135" t="s">
        <v>16499</v>
      </c>
      <c r="G223" s="136" t="s">
        <v>378</v>
      </c>
      <c r="H223" s="137">
        <v>127.542</v>
      </c>
      <c r="I223" s="138"/>
      <c r="J223" s="139">
        <f>ROUND(I223*H223,2)</f>
        <v>0</v>
      </c>
      <c r="K223" s="135" t="s">
        <v>269</v>
      </c>
      <c r="L223" s="34"/>
      <c r="M223" s="140" t="s">
        <v>19</v>
      </c>
      <c r="N223" s="141" t="s">
        <v>48</v>
      </c>
      <c r="P223" s="142">
        <f>O223*H223</f>
        <v>0</v>
      </c>
      <c r="Q223" s="142">
        <v>3.0000000000000001E-5</v>
      </c>
      <c r="R223" s="142">
        <f>Q223*H223</f>
        <v>3.8262600000000002E-3</v>
      </c>
      <c r="S223" s="142">
        <v>6.9000000000000006E-2</v>
      </c>
      <c r="T223" s="143">
        <f>S223*H223</f>
        <v>8.8003980000000013</v>
      </c>
      <c r="AR223" s="144" t="s">
        <v>98</v>
      </c>
      <c r="AT223" s="144" t="s">
        <v>265</v>
      </c>
      <c r="AU223" s="144" t="s">
        <v>88</v>
      </c>
      <c r="AY223" s="19" t="s">
        <v>263</v>
      </c>
      <c r="BE223" s="145">
        <f>IF(N223="základní",J223,0)</f>
        <v>0</v>
      </c>
      <c r="BF223" s="145">
        <f>IF(N223="snížená",J223,0)</f>
        <v>0</v>
      </c>
      <c r="BG223" s="145">
        <f>IF(N223="zákl. přenesená",J223,0)</f>
        <v>0</v>
      </c>
      <c r="BH223" s="145">
        <f>IF(N223="sníž. přenesená",J223,0)</f>
        <v>0</v>
      </c>
      <c r="BI223" s="145">
        <f>IF(N223="nulová",J223,0)</f>
        <v>0</v>
      </c>
      <c r="BJ223" s="19" t="s">
        <v>88</v>
      </c>
      <c r="BK223" s="145">
        <f>ROUND(I223*H223,2)</f>
        <v>0</v>
      </c>
      <c r="BL223" s="19" t="s">
        <v>98</v>
      </c>
      <c r="BM223" s="144" t="s">
        <v>16500</v>
      </c>
    </row>
    <row r="224" spans="2:65" s="1" customFormat="1" ht="10.199999999999999">
      <c r="B224" s="34"/>
      <c r="D224" s="146" t="s">
        <v>271</v>
      </c>
      <c r="F224" s="147" t="s">
        <v>16501</v>
      </c>
      <c r="I224" s="148"/>
      <c r="L224" s="34"/>
      <c r="M224" s="149"/>
      <c r="T224" s="55"/>
      <c r="AT224" s="19" t="s">
        <v>271</v>
      </c>
      <c r="AU224" s="19" t="s">
        <v>88</v>
      </c>
    </row>
    <row r="225" spans="2:65" s="13" customFormat="1" ht="10.199999999999999">
      <c r="B225" s="157"/>
      <c r="D225" s="151" t="s">
        <v>288</v>
      </c>
      <c r="E225" s="158" t="s">
        <v>19</v>
      </c>
      <c r="F225" s="159" t="s">
        <v>16502</v>
      </c>
      <c r="H225" s="160">
        <v>147.60900000000001</v>
      </c>
      <c r="I225" s="161"/>
      <c r="L225" s="157"/>
      <c r="M225" s="162"/>
      <c r="T225" s="163"/>
      <c r="AT225" s="158" t="s">
        <v>288</v>
      </c>
      <c r="AU225" s="158" t="s">
        <v>88</v>
      </c>
      <c r="AV225" s="13" t="s">
        <v>88</v>
      </c>
      <c r="AW225" s="13" t="s">
        <v>37</v>
      </c>
      <c r="AX225" s="13" t="s">
        <v>76</v>
      </c>
      <c r="AY225" s="158" t="s">
        <v>263</v>
      </c>
    </row>
    <row r="226" spans="2:65" s="13" customFormat="1" ht="10.199999999999999">
      <c r="B226" s="157"/>
      <c r="D226" s="151" t="s">
        <v>288</v>
      </c>
      <c r="E226" s="158" t="s">
        <v>19</v>
      </c>
      <c r="F226" s="159" t="s">
        <v>16503</v>
      </c>
      <c r="H226" s="160">
        <v>2.44</v>
      </c>
      <c r="I226" s="161"/>
      <c r="L226" s="157"/>
      <c r="M226" s="162"/>
      <c r="T226" s="163"/>
      <c r="AT226" s="158" t="s">
        <v>288</v>
      </c>
      <c r="AU226" s="158" t="s">
        <v>88</v>
      </c>
      <c r="AV226" s="13" t="s">
        <v>88</v>
      </c>
      <c r="AW226" s="13" t="s">
        <v>37</v>
      </c>
      <c r="AX226" s="13" t="s">
        <v>76</v>
      </c>
      <c r="AY226" s="158" t="s">
        <v>263</v>
      </c>
    </row>
    <row r="227" spans="2:65" s="14" customFormat="1" ht="10.199999999999999">
      <c r="B227" s="164"/>
      <c r="D227" s="151" t="s">
        <v>288</v>
      </c>
      <c r="E227" s="165" t="s">
        <v>19</v>
      </c>
      <c r="F227" s="166" t="s">
        <v>312</v>
      </c>
      <c r="H227" s="167">
        <v>150.04900000000001</v>
      </c>
      <c r="I227" s="168"/>
      <c r="L227" s="164"/>
      <c r="M227" s="169"/>
      <c r="T227" s="170"/>
      <c r="AT227" s="165" t="s">
        <v>288</v>
      </c>
      <c r="AU227" s="165" t="s">
        <v>88</v>
      </c>
      <c r="AV227" s="14" t="s">
        <v>92</v>
      </c>
      <c r="AW227" s="14" t="s">
        <v>37</v>
      </c>
      <c r="AX227" s="14" t="s">
        <v>76</v>
      </c>
      <c r="AY227" s="165" t="s">
        <v>263</v>
      </c>
    </row>
    <row r="228" spans="2:65" s="13" customFormat="1" ht="10.199999999999999">
      <c r="B228" s="157"/>
      <c r="D228" s="151" t="s">
        <v>288</v>
      </c>
      <c r="E228" s="158" t="s">
        <v>19</v>
      </c>
      <c r="F228" s="159" t="s">
        <v>16504</v>
      </c>
      <c r="H228" s="160">
        <v>127.542</v>
      </c>
      <c r="I228" s="161"/>
      <c r="L228" s="157"/>
      <c r="M228" s="162"/>
      <c r="T228" s="163"/>
      <c r="AT228" s="158" t="s">
        <v>288</v>
      </c>
      <c r="AU228" s="158" t="s">
        <v>88</v>
      </c>
      <c r="AV228" s="13" t="s">
        <v>88</v>
      </c>
      <c r="AW228" s="13" t="s">
        <v>37</v>
      </c>
      <c r="AX228" s="13" t="s">
        <v>83</v>
      </c>
      <c r="AY228" s="158" t="s">
        <v>263</v>
      </c>
    </row>
    <row r="229" spans="2:65" s="12" customFormat="1" ht="10.199999999999999">
      <c r="B229" s="150"/>
      <c r="D229" s="151" t="s">
        <v>288</v>
      </c>
      <c r="E229" s="152" t="s">
        <v>19</v>
      </c>
      <c r="F229" s="153" t="s">
        <v>16392</v>
      </c>
      <c r="H229" s="152" t="s">
        <v>19</v>
      </c>
      <c r="I229" s="154"/>
      <c r="L229" s="150"/>
      <c r="M229" s="155"/>
      <c r="T229" s="156"/>
      <c r="AT229" s="152" t="s">
        <v>288</v>
      </c>
      <c r="AU229" s="152" t="s">
        <v>88</v>
      </c>
      <c r="AV229" s="12" t="s">
        <v>83</v>
      </c>
      <c r="AW229" s="12" t="s">
        <v>37</v>
      </c>
      <c r="AX229" s="12" t="s">
        <v>76</v>
      </c>
      <c r="AY229" s="152" t="s">
        <v>263</v>
      </c>
    </row>
    <row r="230" spans="2:65" s="1" customFormat="1" ht="24.15" customHeight="1">
      <c r="B230" s="34"/>
      <c r="C230" s="133" t="s">
        <v>444</v>
      </c>
      <c r="D230" s="133" t="s">
        <v>265</v>
      </c>
      <c r="E230" s="134" t="s">
        <v>16505</v>
      </c>
      <c r="F230" s="135" t="s">
        <v>16506</v>
      </c>
      <c r="G230" s="136" t="s">
        <v>378</v>
      </c>
      <c r="H230" s="137">
        <v>127.542</v>
      </c>
      <c r="I230" s="138"/>
      <c r="J230" s="139">
        <f>ROUND(I230*H230,2)</f>
        <v>0</v>
      </c>
      <c r="K230" s="135" t="s">
        <v>269</v>
      </c>
      <c r="L230" s="34"/>
      <c r="M230" s="140" t="s">
        <v>19</v>
      </c>
      <c r="N230" s="141" t="s">
        <v>48</v>
      </c>
      <c r="P230" s="142">
        <f>O230*H230</f>
        <v>0</v>
      </c>
      <c r="Q230" s="142">
        <v>9.0000000000000006E-5</v>
      </c>
      <c r="R230" s="142">
        <f>Q230*H230</f>
        <v>1.1478780000000001E-2</v>
      </c>
      <c r="S230" s="142">
        <v>0.23</v>
      </c>
      <c r="T230" s="143">
        <f>S230*H230</f>
        <v>29.334660000000003</v>
      </c>
      <c r="AR230" s="144" t="s">
        <v>98</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98</v>
      </c>
      <c r="BM230" s="144" t="s">
        <v>16507</v>
      </c>
    </row>
    <row r="231" spans="2:65" s="1" customFormat="1" ht="10.199999999999999">
      <c r="B231" s="34"/>
      <c r="D231" s="146" t="s">
        <v>271</v>
      </c>
      <c r="F231" s="147" t="s">
        <v>16508</v>
      </c>
      <c r="I231" s="148"/>
      <c r="L231" s="34"/>
      <c r="M231" s="149"/>
      <c r="T231" s="55"/>
      <c r="AT231" s="19" t="s">
        <v>271</v>
      </c>
      <c r="AU231" s="19" t="s">
        <v>88</v>
      </c>
    </row>
    <row r="232" spans="2:65" s="13" customFormat="1" ht="10.199999999999999">
      <c r="B232" s="157"/>
      <c r="D232" s="151" t="s">
        <v>288</v>
      </c>
      <c r="E232" s="158" t="s">
        <v>19</v>
      </c>
      <c r="F232" s="159" t="s">
        <v>16473</v>
      </c>
      <c r="H232" s="160">
        <v>127.542</v>
      </c>
      <c r="I232" s="161"/>
      <c r="L232" s="157"/>
      <c r="M232" s="162"/>
      <c r="T232" s="163"/>
      <c r="AT232" s="158" t="s">
        <v>288</v>
      </c>
      <c r="AU232" s="158" t="s">
        <v>88</v>
      </c>
      <c r="AV232" s="13" t="s">
        <v>88</v>
      </c>
      <c r="AW232" s="13" t="s">
        <v>37</v>
      </c>
      <c r="AX232" s="13" t="s">
        <v>83</v>
      </c>
      <c r="AY232" s="158" t="s">
        <v>263</v>
      </c>
    </row>
    <row r="233" spans="2:65" s="1" customFormat="1" ht="24.15" customHeight="1">
      <c r="B233" s="34"/>
      <c r="C233" s="133" t="s">
        <v>456</v>
      </c>
      <c r="D233" s="133" t="s">
        <v>265</v>
      </c>
      <c r="E233" s="134" t="s">
        <v>16509</v>
      </c>
      <c r="F233" s="135" t="s">
        <v>16510</v>
      </c>
      <c r="G233" s="136" t="s">
        <v>378</v>
      </c>
      <c r="H233" s="137">
        <v>514</v>
      </c>
      <c r="I233" s="138"/>
      <c r="J233" s="139">
        <f>ROUND(I233*H233,2)</f>
        <v>0</v>
      </c>
      <c r="K233" s="135" t="s">
        <v>269</v>
      </c>
      <c r="L233" s="34"/>
      <c r="M233" s="140" t="s">
        <v>19</v>
      </c>
      <c r="N233" s="141" t="s">
        <v>48</v>
      </c>
      <c r="P233" s="142">
        <f>O233*H233</f>
        <v>0</v>
      </c>
      <c r="Q233" s="142">
        <v>6.0000000000000002E-5</v>
      </c>
      <c r="R233" s="142">
        <f>Q233*H233</f>
        <v>3.0839999999999999E-2</v>
      </c>
      <c r="S233" s="142">
        <v>0.115</v>
      </c>
      <c r="T233" s="143">
        <f>S233*H233</f>
        <v>59.11</v>
      </c>
      <c r="AR233" s="144" t="s">
        <v>98</v>
      </c>
      <c r="AT233" s="144" t="s">
        <v>265</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98</v>
      </c>
      <c r="BM233" s="144" t="s">
        <v>16511</v>
      </c>
    </row>
    <row r="234" spans="2:65" s="1" customFormat="1" ht="10.199999999999999">
      <c r="B234" s="34"/>
      <c r="D234" s="146" t="s">
        <v>271</v>
      </c>
      <c r="F234" s="147" t="s">
        <v>16512</v>
      </c>
      <c r="I234" s="148"/>
      <c r="L234" s="34"/>
      <c r="M234" s="149"/>
      <c r="T234" s="55"/>
      <c r="AT234" s="19" t="s">
        <v>271</v>
      </c>
      <c r="AU234" s="19" t="s">
        <v>88</v>
      </c>
    </row>
    <row r="235" spans="2:65" s="13" customFormat="1" ht="10.199999999999999">
      <c r="B235" s="157"/>
      <c r="D235" s="151" t="s">
        <v>288</v>
      </c>
      <c r="E235" s="158" t="s">
        <v>19</v>
      </c>
      <c r="F235" s="159" t="s">
        <v>16513</v>
      </c>
      <c r="H235" s="160">
        <v>514</v>
      </c>
      <c r="I235" s="161"/>
      <c r="L235" s="157"/>
      <c r="M235" s="162"/>
      <c r="T235" s="163"/>
      <c r="AT235" s="158" t="s">
        <v>288</v>
      </c>
      <c r="AU235" s="158" t="s">
        <v>88</v>
      </c>
      <c r="AV235" s="13" t="s">
        <v>88</v>
      </c>
      <c r="AW235" s="13" t="s">
        <v>37</v>
      </c>
      <c r="AX235" s="13" t="s">
        <v>83</v>
      </c>
      <c r="AY235" s="158" t="s">
        <v>263</v>
      </c>
    </row>
    <row r="236" spans="2:65" s="1" customFormat="1" ht="24.15" customHeight="1">
      <c r="B236" s="34"/>
      <c r="C236" s="133" t="s">
        <v>462</v>
      </c>
      <c r="D236" s="133" t="s">
        <v>265</v>
      </c>
      <c r="E236" s="134" t="s">
        <v>16514</v>
      </c>
      <c r="F236" s="135" t="s">
        <v>16515</v>
      </c>
      <c r="G236" s="136" t="s">
        <v>378</v>
      </c>
      <c r="H236" s="137">
        <v>511.74299999999999</v>
      </c>
      <c r="I236" s="138"/>
      <c r="J236" s="139">
        <f>ROUND(I236*H236,2)</f>
        <v>0</v>
      </c>
      <c r="K236" s="135" t="s">
        <v>269</v>
      </c>
      <c r="L236" s="34"/>
      <c r="M236" s="140" t="s">
        <v>19</v>
      </c>
      <c r="N236" s="141" t="s">
        <v>48</v>
      </c>
      <c r="P236" s="142">
        <f>O236*H236</f>
        <v>0</v>
      </c>
      <c r="Q236" s="142">
        <v>1.2E-4</v>
      </c>
      <c r="R236" s="142">
        <f>Q236*H236</f>
        <v>6.1409160000000004E-2</v>
      </c>
      <c r="S236" s="142">
        <v>0.23</v>
      </c>
      <c r="T236" s="143">
        <f>S236*H236</f>
        <v>117.70089</v>
      </c>
      <c r="AR236" s="144" t="s">
        <v>98</v>
      </c>
      <c r="AT236" s="144" t="s">
        <v>265</v>
      </c>
      <c r="AU236" s="144" t="s">
        <v>88</v>
      </c>
      <c r="AY236" s="19" t="s">
        <v>263</v>
      </c>
      <c r="BE236" s="145">
        <f>IF(N236="základní",J236,0)</f>
        <v>0</v>
      </c>
      <c r="BF236" s="145">
        <f>IF(N236="snížená",J236,0)</f>
        <v>0</v>
      </c>
      <c r="BG236" s="145">
        <f>IF(N236="zákl. přenesená",J236,0)</f>
        <v>0</v>
      </c>
      <c r="BH236" s="145">
        <f>IF(N236="sníž. přenesená",J236,0)</f>
        <v>0</v>
      </c>
      <c r="BI236" s="145">
        <f>IF(N236="nulová",J236,0)</f>
        <v>0</v>
      </c>
      <c r="BJ236" s="19" t="s">
        <v>88</v>
      </c>
      <c r="BK236" s="145">
        <f>ROUND(I236*H236,2)</f>
        <v>0</v>
      </c>
      <c r="BL236" s="19" t="s">
        <v>98</v>
      </c>
      <c r="BM236" s="144" t="s">
        <v>16516</v>
      </c>
    </row>
    <row r="237" spans="2:65" s="1" customFormat="1" ht="10.199999999999999">
      <c r="B237" s="34"/>
      <c r="D237" s="146" t="s">
        <v>271</v>
      </c>
      <c r="F237" s="147" t="s">
        <v>16517</v>
      </c>
      <c r="I237" s="148"/>
      <c r="L237" s="34"/>
      <c r="M237" s="149"/>
      <c r="T237" s="55"/>
      <c r="AT237" s="19" t="s">
        <v>271</v>
      </c>
      <c r="AU237" s="19" t="s">
        <v>88</v>
      </c>
    </row>
    <row r="238" spans="2:65" s="13" customFormat="1" ht="10.199999999999999">
      <c r="B238" s="157"/>
      <c r="D238" s="151" t="s">
        <v>288</v>
      </c>
      <c r="E238" s="158" t="s">
        <v>19</v>
      </c>
      <c r="F238" s="159" t="s">
        <v>16518</v>
      </c>
      <c r="H238" s="160">
        <v>511.74299999999999</v>
      </c>
      <c r="I238" s="161"/>
      <c r="L238" s="157"/>
      <c r="M238" s="162"/>
      <c r="T238" s="163"/>
      <c r="AT238" s="158" t="s">
        <v>288</v>
      </c>
      <c r="AU238" s="158" t="s">
        <v>88</v>
      </c>
      <c r="AV238" s="13" t="s">
        <v>88</v>
      </c>
      <c r="AW238" s="13" t="s">
        <v>37</v>
      </c>
      <c r="AX238" s="13" t="s">
        <v>83</v>
      </c>
      <c r="AY238" s="158" t="s">
        <v>263</v>
      </c>
    </row>
    <row r="239" spans="2:65" s="1" customFormat="1" ht="24.15" customHeight="1">
      <c r="B239" s="34"/>
      <c r="C239" s="133" t="s">
        <v>468</v>
      </c>
      <c r="D239" s="133" t="s">
        <v>265</v>
      </c>
      <c r="E239" s="134" t="s">
        <v>16275</v>
      </c>
      <c r="F239" s="135" t="s">
        <v>16276</v>
      </c>
      <c r="G239" s="136" t="s">
        <v>268</v>
      </c>
      <c r="H239" s="137">
        <v>1.45</v>
      </c>
      <c r="I239" s="138"/>
      <c r="J239" s="139">
        <f>ROUND(I239*H239,2)</f>
        <v>0</v>
      </c>
      <c r="K239" s="135" t="s">
        <v>269</v>
      </c>
      <c r="L239" s="34"/>
      <c r="M239" s="140" t="s">
        <v>19</v>
      </c>
      <c r="N239" s="141" t="s">
        <v>48</v>
      </c>
      <c r="P239" s="142">
        <f>O239*H239</f>
        <v>0</v>
      </c>
      <c r="Q239" s="142">
        <v>0</v>
      </c>
      <c r="R239" s="142">
        <f>Q239*H239</f>
        <v>0</v>
      </c>
      <c r="S239" s="142">
        <v>0.28999999999999998</v>
      </c>
      <c r="T239" s="143">
        <f>S239*H239</f>
        <v>0.42049999999999998</v>
      </c>
      <c r="AR239" s="144" t="s">
        <v>98</v>
      </c>
      <c r="AT239" s="144" t="s">
        <v>265</v>
      </c>
      <c r="AU239" s="144" t="s">
        <v>88</v>
      </c>
      <c r="AY239" s="19" t="s">
        <v>263</v>
      </c>
      <c r="BE239" s="145">
        <f>IF(N239="základní",J239,0)</f>
        <v>0</v>
      </c>
      <c r="BF239" s="145">
        <f>IF(N239="snížená",J239,0)</f>
        <v>0</v>
      </c>
      <c r="BG239" s="145">
        <f>IF(N239="zákl. přenesená",J239,0)</f>
        <v>0</v>
      </c>
      <c r="BH239" s="145">
        <f>IF(N239="sníž. přenesená",J239,0)</f>
        <v>0</v>
      </c>
      <c r="BI239" s="145">
        <f>IF(N239="nulová",J239,0)</f>
        <v>0</v>
      </c>
      <c r="BJ239" s="19" t="s">
        <v>88</v>
      </c>
      <c r="BK239" s="145">
        <f>ROUND(I239*H239,2)</f>
        <v>0</v>
      </c>
      <c r="BL239" s="19" t="s">
        <v>98</v>
      </c>
      <c r="BM239" s="144" t="s">
        <v>16519</v>
      </c>
    </row>
    <row r="240" spans="2:65" s="1" customFormat="1" ht="10.199999999999999">
      <c r="B240" s="34"/>
      <c r="D240" s="146" t="s">
        <v>271</v>
      </c>
      <c r="F240" s="147" t="s">
        <v>16278</v>
      </c>
      <c r="I240" s="148"/>
      <c r="L240" s="34"/>
      <c r="M240" s="149"/>
      <c r="T240" s="55"/>
      <c r="AT240" s="19" t="s">
        <v>271</v>
      </c>
      <c r="AU240" s="19" t="s">
        <v>88</v>
      </c>
    </row>
    <row r="241" spans="2:65" s="13" customFormat="1" ht="10.199999999999999">
      <c r="B241" s="157"/>
      <c r="D241" s="151" t="s">
        <v>288</v>
      </c>
      <c r="E241" s="158" t="s">
        <v>19</v>
      </c>
      <c r="F241" s="159" t="s">
        <v>16520</v>
      </c>
      <c r="H241" s="160">
        <v>1.45</v>
      </c>
      <c r="I241" s="161"/>
      <c r="L241" s="157"/>
      <c r="M241" s="162"/>
      <c r="T241" s="163"/>
      <c r="AT241" s="158" t="s">
        <v>288</v>
      </c>
      <c r="AU241" s="158" t="s">
        <v>88</v>
      </c>
      <c r="AV241" s="13" t="s">
        <v>88</v>
      </c>
      <c r="AW241" s="13" t="s">
        <v>37</v>
      </c>
      <c r="AX241" s="13" t="s">
        <v>83</v>
      </c>
      <c r="AY241" s="158" t="s">
        <v>263</v>
      </c>
    </row>
    <row r="242" spans="2:65" s="1" customFormat="1" ht="24.15" customHeight="1">
      <c r="B242" s="34"/>
      <c r="C242" s="133" t="s">
        <v>475</v>
      </c>
      <c r="D242" s="133" t="s">
        <v>265</v>
      </c>
      <c r="E242" s="134" t="s">
        <v>13020</v>
      </c>
      <c r="F242" s="135" t="s">
        <v>13021</v>
      </c>
      <c r="G242" s="136" t="s">
        <v>268</v>
      </c>
      <c r="H242" s="137">
        <v>146.80000000000001</v>
      </c>
      <c r="I242" s="138"/>
      <c r="J242" s="139">
        <f>ROUND(I242*H242,2)</f>
        <v>0</v>
      </c>
      <c r="K242" s="135" t="s">
        <v>269</v>
      </c>
      <c r="L242" s="34"/>
      <c r="M242" s="140" t="s">
        <v>19</v>
      </c>
      <c r="N242" s="141" t="s">
        <v>48</v>
      </c>
      <c r="P242" s="142">
        <f>O242*H242</f>
        <v>0</v>
      </c>
      <c r="Q242" s="142">
        <v>0</v>
      </c>
      <c r="R242" s="142">
        <f>Q242*H242</f>
        <v>0</v>
      </c>
      <c r="S242" s="142">
        <v>0.20499999999999999</v>
      </c>
      <c r="T242" s="143">
        <f>S242*H242</f>
        <v>30.094000000000001</v>
      </c>
      <c r="AR242" s="144" t="s">
        <v>98</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98</v>
      </c>
      <c r="BM242" s="144" t="s">
        <v>16521</v>
      </c>
    </row>
    <row r="243" spans="2:65" s="1" customFormat="1" ht="10.199999999999999">
      <c r="B243" s="34"/>
      <c r="D243" s="146" t="s">
        <v>271</v>
      </c>
      <c r="F243" s="147" t="s">
        <v>13023</v>
      </c>
      <c r="I243" s="148"/>
      <c r="L243" s="34"/>
      <c r="M243" s="149"/>
      <c r="T243" s="55"/>
      <c r="AT243" s="19" t="s">
        <v>271</v>
      </c>
      <c r="AU243" s="19" t="s">
        <v>88</v>
      </c>
    </row>
    <row r="244" spans="2:65" s="13" customFormat="1" ht="10.199999999999999">
      <c r="B244" s="157"/>
      <c r="D244" s="151" t="s">
        <v>288</v>
      </c>
      <c r="E244" s="158" t="s">
        <v>19</v>
      </c>
      <c r="F244" s="159" t="s">
        <v>16522</v>
      </c>
      <c r="H244" s="160">
        <v>93.45</v>
      </c>
      <c r="I244" s="161"/>
      <c r="L244" s="157"/>
      <c r="M244" s="162"/>
      <c r="T244" s="163"/>
      <c r="AT244" s="158" t="s">
        <v>288</v>
      </c>
      <c r="AU244" s="158" t="s">
        <v>88</v>
      </c>
      <c r="AV244" s="13" t="s">
        <v>88</v>
      </c>
      <c r="AW244" s="13" t="s">
        <v>37</v>
      </c>
      <c r="AX244" s="13" t="s">
        <v>76</v>
      </c>
      <c r="AY244" s="158" t="s">
        <v>263</v>
      </c>
    </row>
    <row r="245" spans="2:65" s="13" customFormat="1" ht="10.199999999999999">
      <c r="B245" s="157"/>
      <c r="D245" s="151" t="s">
        <v>288</v>
      </c>
      <c r="E245" s="158" t="s">
        <v>19</v>
      </c>
      <c r="F245" s="159" t="s">
        <v>16523</v>
      </c>
      <c r="H245" s="160">
        <v>53.35</v>
      </c>
      <c r="I245" s="161"/>
      <c r="L245" s="157"/>
      <c r="M245" s="162"/>
      <c r="T245" s="163"/>
      <c r="AT245" s="158" t="s">
        <v>288</v>
      </c>
      <c r="AU245" s="158" t="s">
        <v>88</v>
      </c>
      <c r="AV245" s="13" t="s">
        <v>88</v>
      </c>
      <c r="AW245" s="13" t="s">
        <v>37</v>
      </c>
      <c r="AX245" s="13" t="s">
        <v>76</v>
      </c>
      <c r="AY245" s="158" t="s">
        <v>263</v>
      </c>
    </row>
    <row r="246" spans="2:65" s="15" customFormat="1" ht="10.199999999999999">
      <c r="B246" s="171"/>
      <c r="D246" s="151" t="s">
        <v>288</v>
      </c>
      <c r="E246" s="172" t="s">
        <v>19</v>
      </c>
      <c r="F246" s="173" t="s">
        <v>355</v>
      </c>
      <c r="H246" s="174">
        <v>146.80000000000001</v>
      </c>
      <c r="I246" s="175"/>
      <c r="L246" s="171"/>
      <c r="M246" s="176"/>
      <c r="T246" s="177"/>
      <c r="AT246" s="172" t="s">
        <v>288</v>
      </c>
      <c r="AU246" s="172" t="s">
        <v>88</v>
      </c>
      <c r="AV246" s="15" t="s">
        <v>98</v>
      </c>
      <c r="AW246" s="15" t="s">
        <v>37</v>
      </c>
      <c r="AX246" s="15" t="s">
        <v>83</v>
      </c>
      <c r="AY246" s="172" t="s">
        <v>263</v>
      </c>
    </row>
    <row r="247" spans="2:65" s="12" customFormat="1" ht="10.199999999999999">
      <c r="B247" s="150"/>
      <c r="D247" s="151" t="s">
        <v>288</v>
      </c>
      <c r="E247" s="152" t="s">
        <v>19</v>
      </c>
      <c r="F247" s="153" t="s">
        <v>16392</v>
      </c>
      <c r="H247" s="152" t="s">
        <v>19</v>
      </c>
      <c r="I247" s="154"/>
      <c r="L247" s="150"/>
      <c r="M247" s="155"/>
      <c r="T247" s="156"/>
      <c r="AT247" s="152" t="s">
        <v>288</v>
      </c>
      <c r="AU247" s="152" t="s">
        <v>88</v>
      </c>
      <c r="AV247" s="12" t="s">
        <v>83</v>
      </c>
      <c r="AW247" s="12" t="s">
        <v>37</v>
      </c>
      <c r="AX247" s="12" t="s">
        <v>76</v>
      </c>
      <c r="AY247" s="152" t="s">
        <v>263</v>
      </c>
    </row>
    <row r="248" spans="2:65" s="1" customFormat="1" ht="24.15" customHeight="1">
      <c r="B248" s="34"/>
      <c r="C248" s="133" t="s">
        <v>480</v>
      </c>
      <c r="D248" s="133" t="s">
        <v>265</v>
      </c>
      <c r="E248" s="134" t="s">
        <v>9846</v>
      </c>
      <c r="F248" s="135" t="s">
        <v>9847</v>
      </c>
      <c r="G248" s="136" t="s">
        <v>268</v>
      </c>
      <c r="H248" s="137">
        <v>91.55</v>
      </c>
      <c r="I248" s="138"/>
      <c r="J248" s="139">
        <f>ROUND(I248*H248,2)</f>
        <v>0</v>
      </c>
      <c r="K248" s="135" t="s">
        <v>269</v>
      </c>
      <c r="L248" s="34"/>
      <c r="M248" s="140" t="s">
        <v>19</v>
      </c>
      <c r="N248" s="141" t="s">
        <v>48</v>
      </c>
      <c r="P248" s="142">
        <f>O248*H248</f>
        <v>0</v>
      </c>
      <c r="Q248" s="142">
        <v>0</v>
      </c>
      <c r="R248" s="142">
        <f>Q248*H248</f>
        <v>0</v>
      </c>
      <c r="S248" s="142">
        <v>0.04</v>
      </c>
      <c r="T248" s="143">
        <f>S248*H248</f>
        <v>3.6619999999999999</v>
      </c>
      <c r="AR248" s="144" t="s">
        <v>98</v>
      </c>
      <c r="AT248" s="144" t="s">
        <v>265</v>
      </c>
      <c r="AU248" s="144" t="s">
        <v>88</v>
      </c>
      <c r="AY248" s="19" t="s">
        <v>263</v>
      </c>
      <c r="BE248" s="145">
        <f>IF(N248="základní",J248,0)</f>
        <v>0</v>
      </c>
      <c r="BF248" s="145">
        <f>IF(N248="snížená",J248,0)</f>
        <v>0</v>
      </c>
      <c r="BG248" s="145">
        <f>IF(N248="zákl. přenesená",J248,0)</f>
        <v>0</v>
      </c>
      <c r="BH248" s="145">
        <f>IF(N248="sníž. přenesená",J248,0)</f>
        <v>0</v>
      </c>
      <c r="BI248" s="145">
        <f>IF(N248="nulová",J248,0)</f>
        <v>0</v>
      </c>
      <c r="BJ248" s="19" t="s">
        <v>88</v>
      </c>
      <c r="BK248" s="145">
        <f>ROUND(I248*H248,2)</f>
        <v>0</v>
      </c>
      <c r="BL248" s="19" t="s">
        <v>98</v>
      </c>
      <c r="BM248" s="144" t="s">
        <v>16524</v>
      </c>
    </row>
    <row r="249" spans="2:65" s="1" customFormat="1" ht="10.199999999999999">
      <c r="B249" s="34"/>
      <c r="D249" s="146" t="s">
        <v>271</v>
      </c>
      <c r="F249" s="147" t="s">
        <v>9849</v>
      </c>
      <c r="I249" s="148"/>
      <c r="L249" s="34"/>
      <c r="M249" s="149"/>
      <c r="T249" s="55"/>
      <c r="AT249" s="19" t="s">
        <v>271</v>
      </c>
      <c r="AU249" s="19" t="s">
        <v>88</v>
      </c>
    </row>
    <row r="250" spans="2:65" s="13" customFormat="1" ht="10.199999999999999">
      <c r="B250" s="157"/>
      <c r="D250" s="151" t="s">
        <v>288</v>
      </c>
      <c r="E250" s="158" t="s">
        <v>19</v>
      </c>
      <c r="F250" s="159" t="s">
        <v>16525</v>
      </c>
      <c r="H250" s="160">
        <v>91.55</v>
      </c>
      <c r="I250" s="161"/>
      <c r="L250" s="157"/>
      <c r="M250" s="162"/>
      <c r="T250" s="163"/>
      <c r="AT250" s="158" t="s">
        <v>288</v>
      </c>
      <c r="AU250" s="158" t="s">
        <v>88</v>
      </c>
      <c r="AV250" s="13" t="s">
        <v>88</v>
      </c>
      <c r="AW250" s="13" t="s">
        <v>37</v>
      </c>
      <c r="AX250" s="13" t="s">
        <v>83</v>
      </c>
      <c r="AY250" s="158" t="s">
        <v>263</v>
      </c>
    </row>
    <row r="251" spans="2:65" s="12" customFormat="1" ht="10.199999999999999">
      <c r="B251" s="150"/>
      <c r="D251" s="151" t="s">
        <v>288</v>
      </c>
      <c r="E251" s="152" t="s">
        <v>19</v>
      </c>
      <c r="F251" s="153" t="s">
        <v>16392</v>
      </c>
      <c r="H251" s="152" t="s">
        <v>19</v>
      </c>
      <c r="I251" s="154"/>
      <c r="L251" s="150"/>
      <c r="M251" s="155"/>
      <c r="T251" s="156"/>
      <c r="AT251" s="152" t="s">
        <v>288</v>
      </c>
      <c r="AU251" s="152" t="s">
        <v>88</v>
      </c>
      <c r="AV251" s="12" t="s">
        <v>83</v>
      </c>
      <c r="AW251" s="12" t="s">
        <v>37</v>
      </c>
      <c r="AX251" s="12" t="s">
        <v>76</v>
      </c>
      <c r="AY251" s="152" t="s">
        <v>263</v>
      </c>
    </row>
    <row r="252" spans="2:65" s="11" customFormat="1" ht="22.8" customHeight="1">
      <c r="B252" s="121"/>
      <c r="D252" s="122" t="s">
        <v>75</v>
      </c>
      <c r="E252" s="131" t="s">
        <v>292</v>
      </c>
      <c r="F252" s="131" t="s">
        <v>1791</v>
      </c>
      <c r="I252" s="124"/>
      <c r="J252" s="132">
        <f>BK252</f>
        <v>0</v>
      </c>
      <c r="L252" s="121"/>
      <c r="M252" s="126"/>
      <c r="P252" s="127">
        <f>SUM(P253:P323)</f>
        <v>0</v>
      </c>
      <c r="R252" s="127">
        <f>SUM(R253:R323)</f>
        <v>99.9225268</v>
      </c>
      <c r="T252" s="128">
        <f>SUM(T253:T323)</f>
        <v>0</v>
      </c>
      <c r="AR252" s="122" t="s">
        <v>83</v>
      </c>
      <c r="AT252" s="129" t="s">
        <v>75</v>
      </c>
      <c r="AU252" s="129" t="s">
        <v>83</v>
      </c>
      <c r="AY252" s="122" t="s">
        <v>263</v>
      </c>
      <c r="BK252" s="130">
        <f>SUM(BK253:BK323)</f>
        <v>0</v>
      </c>
    </row>
    <row r="253" spans="2:65" s="1" customFormat="1" ht="21.75" customHeight="1">
      <c r="B253" s="34"/>
      <c r="C253" s="133" t="s">
        <v>487</v>
      </c>
      <c r="D253" s="133" t="s">
        <v>265</v>
      </c>
      <c r="E253" s="134" t="s">
        <v>9961</v>
      </c>
      <c r="F253" s="135" t="s">
        <v>9962</v>
      </c>
      <c r="G253" s="136" t="s">
        <v>378</v>
      </c>
      <c r="H253" s="137">
        <v>181.149</v>
      </c>
      <c r="I253" s="138"/>
      <c r="J253" s="139">
        <f>ROUND(I253*H253,2)</f>
        <v>0</v>
      </c>
      <c r="K253" s="135" t="s">
        <v>269</v>
      </c>
      <c r="L253" s="34"/>
      <c r="M253" s="140" t="s">
        <v>19</v>
      </c>
      <c r="N253" s="141" t="s">
        <v>48</v>
      </c>
      <c r="P253" s="142">
        <f>O253*H253</f>
        <v>0</v>
      </c>
      <c r="Q253" s="142">
        <v>0</v>
      </c>
      <c r="R253" s="142">
        <f>Q253*H253</f>
        <v>0</v>
      </c>
      <c r="S253" s="142">
        <v>0</v>
      </c>
      <c r="T253" s="143">
        <f>S253*H253</f>
        <v>0</v>
      </c>
      <c r="AR253" s="144" t="s">
        <v>98</v>
      </c>
      <c r="AT253" s="144" t="s">
        <v>265</v>
      </c>
      <c r="AU253" s="144" t="s">
        <v>88</v>
      </c>
      <c r="AY253" s="19" t="s">
        <v>263</v>
      </c>
      <c r="BE253" s="145">
        <f>IF(N253="základní",J253,0)</f>
        <v>0</v>
      </c>
      <c r="BF253" s="145">
        <f>IF(N253="snížená",J253,0)</f>
        <v>0</v>
      </c>
      <c r="BG253" s="145">
        <f>IF(N253="zákl. přenesená",J253,0)</f>
        <v>0</v>
      </c>
      <c r="BH253" s="145">
        <f>IF(N253="sníž. přenesená",J253,0)</f>
        <v>0</v>
      </c>
      <c r="BI253" s="145">
        <f>IF(N253="nulová",J253,0)</f>
        <v>0</v>
      </c>
      <c r="BJ253" s="19" t="s">
        <v>88</v>
      </c>
      <c r="BK253" s="145">
        <f>ROUND(I253*H253,2)</f>
        <v>0</v>
      </c>
      <c r="BL253" s="19" t="s">
        <v>98</v>
      </c>
      <c r="BM253" s="144" t="s">
        <v>16526</v>
      </c>
    </row>
    <row r="254" spans="2:65" s="1" customFormat="1" ht="10.199999999999999">
      <c r="B254" s="34"/>
      <c r="D254" s="146" t="s">
        <v>271</v>
      </c>
      <c r="F254" s="147" t="s">
        <v>9964</v>
      </c>
      <c r="I254" s="148"/>
      <c r="L254" s="34"/>
      <c r="M254" s="149"/>
      <c r="T254" s="55"/>
      <c r="AT254" s="19" t="s">
        <v>271</v>
      </c>
      <c r="AU254" s="19" t="s">
        <v>88</v>
      </c>
    </row>
    <row r="255" spans="2:65" s="13" customFormat="1" ht="10.199999999999999">
      <c r="B255" s="157"/>
      <c r="D255" s="151" t="s">
        <v>288</v>
      </c>
      <c r="E255" s="158" t="s">
        <v>19</v>
      </c>
      <c r="F255" s="159" t="s">
        <v>16527</v>
      </c>
      <c r="H255" s="160">
        <v>181.149</v>
      </c>
      <c r="I255" s="161"/>
      <c r="L255" s="157"/>
      <c r="M255" s="162"/>
      <c r="T255" s="163"/>
      <c r="AT255" s="158" t="s">
        <v>288</v>
      </c>
      <c r="AU255" s="158" t="s">
        <v>88</v>
      </c>
      <c r="AV255" s="13" t="s">
        <v>88</v>
      </c>
      <c r="AW255" s="13" t="s">
        <v>37</v>
      </c>
      <c r="AX255" s="13" t="s">
        <v>83</v>
      </c>
      <c r="AY255" s="158" t="s">
        <v>263</v>
      </c>
    </row>
    <row r="256" spans="2:65" s="1" customFormat="1" ht="21.75" customHeight="1">
      <c r="B256" s="34"/>
      <c r="C256" s="133" t="s">
        <v>493</v>
      </c>
      <c r="D256" s="133" t="s">
        <v>265</v>
      </c>
      <c r="E256" s="134" t="s">
        <v>16528</v>
      </c>
      <c r="F256" s="135" t="s">
        <v>16529</v>
      </c>
      <c r="G256" s="136" t="s">
        <v>378</v>
      </c>
      <c r="H256" s="137">
        <v>23.7</v>
      </c>
      <c r="I256" s="138"/>
      <c r="J256" s="139">
        <f>ROUND(I256*H256,2)</f>
        <v>0</v>
      </c>
      <c r="K256" s="135" t="s">
        <v>269</v>
      </c>
      <c r="L256" s="34"/>
      <c r="M256" s="140" t="s">
        <v>19</v>
      </c>
      <c r="N256" s="141" t="s">
        <v>48</v>
      </c>
      <c r="P256" s="142">
        <f>O256*H256</f>
        <v>0</v>
      </c>
      <c r="Q256" s="142">
        <v>0</v>
      </c>
      <c r="R256" s="142">
        <f>Q256*H256</f>
        <v>0</v>
      </c>
      <c r="S256" s="142">
        <v>0</v>
      </c>
      <c r="T256" s="143">
        <f>S256*H256</f>
        <v>0</v>
      </c>
      <c r="AR256" s="144" t="s">
        <v>98</v>
      </c>
      <c r="AT256" s="144" t="s">
        <v>265</v>
      </c>
      <c r="AU256" s="144" t="s">
        <v>88</v>
      </c>
      <c r="AY256" s="19" t="s">
        <v>263</v>
      </c>
      <c r="BE256" s="145">
        <f>IF(N256="základní",J256,0)</f>
        <v>0</v>
      </c>
      <c r="BF256" s="145">
        <f>IF(N256="snížená",J256,0)</f>
        <v>0</v>
      </c>
      <c r="BG256" s="145">
        <f>IF(N256="zákl. přenesená",J256,0)</f>
        <v>0</v>
      </c>
      <c r="BH256" s="145">
        <f>IF(N256="sníž. přenesená",J256,0)</f>
        <v>0</v>
      </c>
      <c r="BI256" s="145">
        <f>IF(N256="nulová",J256,0)</f>
        <v>0</v>
      </c>
      <c r="BJ256" s="19" t="s">
        <v>88</v>
      </c>
      <c r="BK256" s="145">
        <f>ROUND(I256*H256,2)</f>
        <v>0</v>
      </c>
      <c r="BL256" s="19" t="s">
        <v>98</v>
      </c>
      <c r="BM256" s="144" t="s">
        <v>16530</v>
      </c>
    </row>
    <row r="257" spans="2:65" s="1" customFormat="1" ht="10.199999999999999">
      <c r="B257" s="34"/>
      <c r="D257" s="146" t="s">
        <v>271</v>
      </c>
      <c r="F257" s="147" t="s">
        <v>16531</v>
      </c>
      <c r="I257" s="148"/>
      <c r="L257" s="34"/>
      <c r="M257" s="149"/>
      <c r="T257" s="55"/>
      <c r="AT257" s="19" t="s">
        <v>271</v>
      </c>
      <c r="AU257" s="19" t="s">
        <v>88</v>
      </c>
    </row>
    <row r="258" spans="2:65" s="13" customFormat="1" ht="10.199999999999999">
      <c r="B258" s="157"/>
      <c r="D258" s="151" t="s">
        <v>288</v>
      </c>
      <c r="E258" s="158" t="s">
        <v>19</v>
      </c>
      <c r="F258" s="159" t="s">
        <v>16532</v>
      </c>
      <c r="H258" s="160">
        <v>23.7</v>
      </c>
      <c r="I258" s="161"/>
      <c r="L258" s="157"/>
      <c r="M258" s="162"/>
      <c r="T258" s="163"/>
      <c r="AT258" s="158" t="s">
        <v>288</v>
      </c>
      <c r="AU258" s="158" t="s">
        <v>88</v>
      </c>
      <c r="AV258" s="13" t="s">
        <v>88</v>
      </c>
      <c r="AW258" s="13" t="s">
        <v>37</v>
      </c>
      <c r="AX258" s="13" t="s">
        <v>83</v>
      </c>
      <c r="AY258" s="158" t="s">
        <v>263</v>
      </c>
    </row>
    <row r="259" spans="2:65" s="1" customFormat="1" ht="24.15" customHeight="1">
      <c r="B259" s="34"/>
      <c r="C259" s="133" t="s">
        <v>499</v>
      </c>
      <c r="D259" s="133" t="s">
        <v>265</v>
      </c>
      <c r="E259" s="134" t="s">
        <v>16533</v>
      </c>
      <c r="F259" s="135" t="s">
        <v>16534</v>
      </c>
      <c r="G259" s="136" t="s">
        <v>378</v>
      </c>
      <c r="H259" s="137">
        <v>1.6</v>
      </c>
      <c r="I259" s="138"/>
      <c r="J259" s="139">
        <f>ROUND(I259*H259,2)</f>
        <v>0</v>
      </c>
      <c r="K259" s="135" t="s">
        <v>19</v>
      </c>
      <c r="L259" s="34"/>
      <c r="M259" s="140" t="s">
        <v>19</v>
      </c>
      <c r="N259" s="141" t="s">
        <v>48</v>
      </c>
      <c r="P259" s="142">
        <f>O259*H259</f>
        <v>0</v>
      </c>
      <c r="Q259" s="142">
        <v>0</v>
      </c>
      <c r="R259" s="142">
        <f>Q259*H259</f>
        <v>0</v>
      </c>
      <c r="S259" s="142">
        <v>0</v>
      </c>
      <c r="T259" s="143">
        <f>S259*H259</f>
        <v>0</v>
      </c>
      <c r="AR259" s="144" t="s">
        <v>98</v>
      </c>
      <c r="AT259" s="144" t="s">
        <v>265</v>
      </c>
      <c r="AU259" s="144" t="s">
        <v>88</v>
      </c>
      <c r="AY259" s="19" t="s">
        <v>263</v>
      </c>
      <c r="BE259" s="145">
        <f>IF(N259="základní",J259,0)</f>
        <v>0</v>
      </c>
      <c r="BF259" s="145">
        <f>IF(N259="snížená",J259,0)</f>
        <v>0</v>
      </c>
      <c r="BG259" s="145">
        <f>IF(N259="zákl. přenesená",J259,0)</f>
        <v>0</v>
      </c>
      <c r="BH259" s="145">
        <f>IF(N259="sníž. přenesená",J259,0)</f>
        <v>0</v>
      </c>
      <c r="BI259" s="145">
        <f>IF(N259="nulová",J259,0)</f>
        <v>0</v>
      </c>
      <c r="BJ259" s="19" t="s">
        <v>88</v>
      </c>
      <c r="BK259" s="145">
        <f>ROUND(I259*H259,2)</f>
        <v>0</v>
      </c>
      <c r="BL259" s="19" t="s">
        <v>98</v>
      </c>
      <c r="BM259" s="144" t="s">
        <v>16535</v>
      </c>
    </row>
    <row r="260" spans="2:65" s="13" customFormat="1" ht="10.199999999999999">
      <c r="B260" s="157"/>
      <c r="D260" s="151" t="s">
        <v>288</v>
      </c>
      <c r="E260" s="158" t="s">
        <v>19</v>
      </c>
      <c r="F260" s="159" t="s">
        <v>16536</v>
      </c>
      <c r="H260" s="160">
        <v>1.6</v>
      </c>
      <c r="I260" s="161"/>
      <c r="L260" s="157"/>
      <c r="M260" s="162"/>
      <c r="T260" s="163"/>
      <c r="AT260" s="158" t="s">
        <v>288</v>
      </c>
      <c r="AU260" s="158" t="s">
        <v>88</v>
      </c>
      <c r="AV260" s="13" t="s">
        <v>88</v>
      </c>
      <c r="AW260" s="13" t="s">
        <v>37</v>
      </c>
      <c r="AX260" s="13" t="s">
        <v>83</v>
      </c>
      <c r="AY260" s="158" t="s">
        <v>263</v>
      </c>
    </row>
    <row r="261" spans="2:65" s="1" customFormat="1" ht="21.75" customHeight="1">
      <c r="B261" s="34"/>
      <c r="C261" s="133" t="s">
        <v>505</v>
      </c>
      <c r="D261" s="133" t="s">
        <v>265</v>
      </c>
      <c r="E261" s="134" t="s">
        <v>16537</v>
      </c>
      <c r="F261" s="135" t="s">
        <v>16538</v>
      </c>
      <c r="G261" s="136" t="s">
        <v>378</v>
      </c>
      <c r="H261" s="137">
        <v>553.4</v>
      </c>
      <c r="I261" s="138"/>
      <c r="J261" s="139">
        <f>ROUND(I261*H261,2)</f>
        <v>0</v>
      </c>
      <c r="K261" s="135" t="s">
        <v>269</v>
      </c>
      <c r="L261" s="34"/>
      <c r="M261" s="140" t="s">
        <v>19</v>
      </c>
      <c r="N261" s="141" t="s">
        <v>48</v>
      </c>
      <c r="P261" s="142">
        <f>O261*H261</f>
        <v>0</v>
      </c>
      <c r="Q261" s="142">
        <v>0</v>
      </c>
      <c r="R261" s="142">
        <f>Q261*H261</f>
        <v>0</v>
      </c>
      <c r="S261" s="142">
        <v>0</v>
      </c>
      <c r="T261" s="143">
        <f>S261*H261</f>
        <v>0</v>
      </c>
      <c r="AR261" s="144" t="s">
        <v>98</v>
      </c>
      <c r="AT261" s="144" t="s">
        <v>265</v>
      </c>
      <c r="AU261" s="144" t="s">
        <v>88</v>
      </c>
      <c r="AY261" s="19" t="s">
        <v>263</v>
      </c>
      <c r="BE261" s="145">
        <f>IF(N261="základní",J261,0)</f>
        <v>0</v>
      </c>
      <c r="BF261" s="145">
        <f>IF(N261="snížená",J261,0)</f>
        <v>0</v>
      </c>
      <c r="BG261" s="145">
        <f>IF(N261="zákl. přenesená",J261,0)</f>
        <v>0</v>
      </c>
      <c r="BH261" s="145">
        <f>IF(N261="sníž. přenesená",J261,0)</f>
        <v>0</v>
      </c>
      <c r="BI261" s="145">
        <f>IF(N261="nulová",J261,0)</f>
        <v>0</v>
      </c>
      <c r="BJ261" s="19" t="s">
        <v>88</v>
      </c>
      <c r="BK261" s="145">
        <f>ROUND(I261*H261,2)</f>
        <v>0</v>
      </c>
      <c r="BL261" s="19" t="s">
        <v>98</v>
      </c>
      <c r="BM261" s="144" t="s">
        <v>16539</v>
      </c>
    </row>
    <row r="262" spans="2:65" s="1" customFormat="1" ht="10.199999999999999">
      <c r="B262" s="34"/>
      <c r="D262" s="146" t="s">
        <v>271</v>
      </c>
      <c r="F262" s="147" t="s">
        <v>16540</v>
      </c>
      <c r="I262" s="148"/>
      <c r="L262" s="34"/>
      <c r="M262" s="149"/>
      <c r="T262" s="55"/>
      <c r="AT262" s="19" t="s">
        <v>271</v>
      </c>
      <c r="AU262" s="19" t="s">
        <v>88</v>
      </c>
    </row>
    <row r="263" spans="2:65" s="13" customFormat="1" ht="10.199999999999999">
      <c r="B263" s="157"/>
      <c r="D263" s="151" t="s">
        <v>288</v>
      </c>
      <c r="E263" s="158" t="s">
        <v>19</v>
      </c>
      <c r="F263" s="159" t="s">
        <v>16541</v>
      </c>
      <c r="H263" s="160">
        <v>553.4</v>
      </c>
      <c r="I263" s="161"/>
      <c r="L263" s="157"/>
      <c r="M263" s="162"/>
      <c r="T263" s="163"/>
      <c r="AT263" s="158" t="s">
        <v>288</v>
      </c>
      <c r="AU263" s="158" t="s">
        <v>88</v>
      </c>
      <c r="AV263" s="13" t="s">
        <v>88</v>
      </c>
      <c r="AW263" s="13" t="s">
        <v>37</v>
      </c>
      <c r="AX263" s="13" t="s">
        <v>83</v>
      </c>
      <c r="AY263" s="158" t="s">
        <v>263</v>
      </c>
    </row>
    <row r="264" spans="2:65" s="1" customFormat="1" ht="21.75" customHeight="1">
      <c r="B264" s="34"/>
      <c r="C264" s="133" t="s">
        <v>508</v>
      </c>
      <c r="D264" s="133" t="s">
        <v>265</v>
      </c>
      <c r="E264" s="134" t="s">
        <v>16542</v>
      </c>
      <c r="F264" s="135" t="s">
        <v>16543</v>
      </c>
      <c r="G264" s="136" t="s">
        <v>378</v>
      </c>
      <c r="H264" s="137">
        <v>65.64</v>
      </c>
      <c r="I264" s="138"/>
      <c r="J264" s="139">
        <f>ROUND(I264*H264,2)</f>
        <v>0</v>
      </c>
      <c r="K264" s="135" t="s">
        <v>269</v>
      </c>
      <c r="L264" s="34"/>
      <c r="M264" s="140" t="s">
        <v>19</v>
      </c>
      <c r="N264" s="141" t="s">
        <v>48</v>
      </c>
      <c r="P264" s="142">
        <f>O264*H264</f>
        <v>0</v>
      </c>
      <c r="Q264" s="142">
        <v>0</v>
      </c>
      <c r="R264" s="142">
        <f>Q264*H264</f>
        <v>0</v>
      </c>
      <c r="S264" s="142">
        <v>0</v>
      </c>
      <c r="T264" s="143">
        <f>S264*H264</f>
        <v>0</v>
      </c>
      <c r="AR264" s="144" t="s">
        <v>98</v>
      </c>
      <c r="AT264" s="144" t="s">
        <v>265</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98</v>
      </c>
      <c r="BM264" s="144" t="s">
        <v>16544</v>
      </c>
    </row>
    <row r="265" spans="2:65" s="1" customFormat="1" ht="10.199999999999999">
      <c r="B265" s="34"/>
      <c r="D265" s="146" t="s">
        <v>271</v>
      </c>
      <c r="F265" s="147" t="s">
        <v>16545</v>
      </c>
      <c r="I265" s="148"/>
      <c r="L265" s="34"/>
      <c r="M265" s="149"/>
      <c r="T265" s="55"/>
      <c r="AT265" s="19" t="s">
        <v>271</v>
      </c>
      <c r="AU265" s="19" t="s">
        <v>88</v>
      </c>
    </row>
    <row r="266" spans="2:65" s="13" customFormat="1" ht="10.199999999999999">
      <c r="B266" s="157"/>
      <c r="D266" s="151" t="s">
        <v>288</v>
      </c>
      <c r="E266" s="158" t="s">
        <v>19</v>
      </c>
      <c r="F266" s="159" t="s">
        <v>16546</v>
      </c>
      <c r="H266" s="160">
        <v>65.64</v>
      </c>
      <c r="I266" s="161"/>
      <c r="L266" s="157"/>
      <c r="M266" s="162"/>
      <c r="T266" s="163"/>
      <c r="AT266" s="158" t="s">
        <v>288</v>
      </c>
      <c r="AU266" s="158" t="s">
        <v>88</v>
      </c>
      <c r="AV266" s="13" t="s">
        <v>88</v>
      </c>
      <c r="AW266" s="13" t="s">
        <v>37</v>
      </c>
      <c r="AX266" s="13" t="s">
        <v>83</v>
      </c>
      <c r="AY266" s="158" t="s">
        <v>263</v>
      </c>
    </row>
    <row r="267" spans="2:65" s="1" customFormat="1" ht="21.75" customHeight="1">
      <c r="B267" s="34"/>
      <c r="C267" s="133" t="s">
        <v>514</v>
      </c>
      <c r="D267" s="133" t="s">
        <v>265</v>
      </c>
      <c r="E267" s="134" t="s">
        <v>16547</v>
      </c>
      <c r="F267" s="135" t="s">
        <v>16548</v>
      </c>
      <c r="G267" s="136" t="s">
        <v>378</v>
      </c>
      <c r="H267" s="137">
        <v>172.321</v>
      </c>
      <c r="I267" s="138"/>
      <c r="J267" s="139">
        <f>ROUND(I267*H267,2)</f>
        <v>0</v>
      </c>
      <c r="K267" s="135" t="s">
        <v>269</v>
      </c>
      <c r="L267" s="34"/>
      <c r="M267" s="140" t="s">
        <v>19</v>
      </c>
      <c r="N267" s="141" t="s">
        <v>48</v>
      </c>
      <c r="P267" s="142">
        <f>O267*H267</f>
        <v>0</v>
      </c>
      <c r="Q267" s="142">
        <v>0</v>
      </c>
      <c r="R267" s="142">
        <f>Q267*H267</f>
        <v>0</v>
      </c>
      <c r="S267" s="142">
        <v>0</v>
      </c>
      <c r="T267" s="143">
        <f>S267*H267</f>
        <v>0</v>
      </c>
      <c r="AR267" s="144" t="s">
        <v>98</v>
      </c>
      <c r="AT267" s="144" t="s">
        <v>265</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98</v>
      </c>
      <c r="BM267" s="144" t="s">
        <v>16549</v>
      </c>
    </row>
    <row r="268" spans="2:65" s="1" customFormat="1" ht="10.199999999999999">
      <c r="B268" s="34"/>
      <c r="D268" s="146" t="s">
        <v>271</v>
      </c>
      <c r="F268" s="147" t="s">
        <v>16550</v>
      </c>
      <c r="I268" s="148"/>
      <c r="L268" s="34"/>
      <c r="M268" s="149"/>
      <c r="T268" s="55"/>
      <c r="AT268" s="19" t="s">
        <v>271</v>
      </c>
      <c r="AU268" s="19" t="s">
        <v>88</v>
      </c>
    </row>
    <row r="269" spans="2:65" s="13" customFormat="1" ht="10.199999999999999">
      <c r="B269" s="157"/>
      <c r="D269" s="151" t="s">
        <v>288</v>
      </c>
      <c r="E269" s="158" t="s">
        <v>19</v>
      </c>
      <c r="F269" s="159" t="s">
        <v>16551</v>
      </c>
      <c r="H269" s="160">
        <v>172.321</v>
      </c>
      <c r="I269" s="161"/>
      <c r="L269" s="157"/>
      <c r="M269" s="162"/>
      <c r="T269" s="163"/>
      <c r="AT269" s="158" t="s">
        <v>288</v>
      </c>
      <c r="AU269" s="158" t="s">
        <v>88</v>
      </c>
      <c r="AV269" s="13" t="s">
        <v>88</v>
      </c>
      <c r="AW269" s="13" t="s">
        <v>37</v>
      </c>
      <c r="AX269" s="13" t="s">
        <v>76</v>
      </c>
      <c r="AY269" s="158" t="s">
        <v>263</v>
      </c>
    </row>
    <row r="270" spans="2:65" s="1" customFormat="1" ht="24.15" customHeight="1">
      <c r="B270" s="34"/>
      <c r="C270" s="133" t="s">
        <v>520</v>
      </c>
      <c r="D270" s="133" t="s">
        <v>265</v>
      </c>
      <c r="E270" s="134" t="s">
        <v>16552</v>
      </c>
      <c r="F270" s="135" t="s">
        <v>16553</v>
      </c>
      <c r="G270" s="136" t="s">
        <v>378</v>
      </c>
      <c r="H270" s="137">
        <v>509.48500000000001</v>
      </c>
      <c r="I270" s="138"/>
      <c r="J270" s="139">
        <f>ROUND(I270*H270,2)</f>
        <v>0</v>
      </c>
      <c r="K270" s="135" t="s">
        <v>269</v>
      </c>
      <c r="L270" s="34"/>
      <c r="M270" s="140" t="s">
        <v>19</v>
      </c>
      <c r="N270" s="141" t="s">
        <v>48</v>
      </c>
      <c r="P270" s="142">
        <f>O270*H270</f>
        <v>0</v>
      </c>
      <c r="Q270" s="142">
        <v>0</v>
      </c>
      <c r="R270" s="142">
        <f>Q270*H270</f>
        <v>0</v>
      </c>
      <c r="S270" s="142">
        <v>0</v>
      </c>
      <c r="T270" s="143">
        <f>S270*H270</f>
        <v>0</v>
      </c>
      <c r="AR270" s="144" t="s">
        <v>98</v>
      </c>
      <c r="AT270" s="144" t="s">
        <v>265</v>
      </c>
      <c r="AU270" s="144" t="s">
        <v>88</v>
      </c>
      <c r="AY270" s="19" t="s">
        <v>263</v>
      </c>
      <c r="BE270" s="145">
        <f>IF(N270="základní",J270,0)</f>
        <v>0</v>
      </c>
      <c r="BF270" s="145">
        <f>IF(N270="snížená",J270,0)</f>
        <v>0</v>
      </c>
      <c r="BG270" s="145">
        <f>IF(N270="zákl. přenesená",J270,0)</f>
        <v>0</v>
      </c>
      <c r="BH270" s="145">
        <f>IF(N270="sníž. přenesená",J270,0)</f>
        <v>0</v>
      </c>
      <c r="BI270" s="145">
        <f>IF(N270="nulová",J270,0)</f>
        <v>0</v>
      </c>
      <c r="BJ270" s="19" t="s">
        <v>88</v>
      </c>
      <c r="BK270" s="145">
        <f>ROUND(I270*H270,2)</f>
        <v>0</v>
      </c>
      <c r="BL270" s="19" t="s">
        <v>98</v>
      </c>
      <c r="BM270" s="144" t="s">
        <v>16554</v>
      </c>
    </row>
    <row r="271" spans="2:65" s="1" customFormat="1" ht="10.199999999999999">
      <c r="B271" s="34"/>
      <c r="D271" s="146" t="s">
        <v>271</v>
      </c>
      <c r="F271" s="147" t="s">
        <v>16555</v>
      </c>
      <c r="I271" s="148"/>
      <c r="L271" s="34"/>
      <c r="M271" s="149"/>
      <c r="T271" s="55"/>
      <c r="AT271" s="19" t="s">
        <v>271</v>
      </c>
      <c r="AU271" s="19" t="s">
        <v>88</v>
      </c>
    </row>
    <row r="272" spans="2:65" s="13" customFormat="1" ht="10.199999999999999">
      <c r="B272" s="157"/>
      <c r="D272" s="151" t="s">
        <v>288</v>
      </c>
      <c r="E272" s="158" t="s">
        <v>19</v>
      </c>
      <c r="F272" s="159" t="s">
        <v>16556</v>
      </c>
      <c r="H272" s="160">
        <v>509.48500000000001</v>
      </c>
      <c r="I272" s="161"/>
      <c r="L272" s="157"/>
      <c r="M272" s="162"/>
      <c r="T272" s="163"/>
      <c r="AT272" s="158" t="s">
        <v>288</v>
      </c>
      <c r="AU272" s="158" t="s">
        <v>88</v>
      </c>
      <c r="AV272" s="13" t="s">
        <v>88</v>
      </c>
      <c r="AW272" s="13" t="s">
        <v>37</v>
      </c>
      <c r="AX272" s="13" t="s">
        <v>83</v>
      </c>
      <c r="AY272" s="158" t="s">
        <v>263</v>
      </c>
    </row>
    <row r="273" spans="2:65" s="1" customFormat="1" ht="24.15" customHeight="1">
      <c r="B273" s="34"/>
      <c r="C273" s="133" t="s">
        <v>528</v>
      </c>
      <c r="D273" s="133" t="s">
        <v>265</v>
      </c>
      <c r="E273" s="134" t="s">
        <v>16557</v>
      </c>
      <c r="F273" s="135" t="s">
        <v>16558</v>
      </c>
      <c r="G273" s="136" t="s">
        <v>378</v>
      </c>
      <c r="H273" s="137">
        <v>2.1</v>
      </c>
      <c r="I273" s="138"/>
      <c r="J273" s="139">
        <f>ROUND(I273*H273,2)</f>
        <v>0</v>
      </c>
      <c r="K273" s="135" t="s">
        <v>19</v>
      </c>
      <c r="L273" s="34"/>
      <c r="M273" s="140" t="s">
        <v>19</v>
      </c>
      <c r="N273" s="141" t="s">
        <v>48</v>
      </c>
      <c r="P273" s="142">
        <f>O273*H273</f>
        <v>0</v>
      </c>
      <c r="Q273" s="142">
        <v>0</v>
      </c>
      <c r="R273" s="142">
        <f>Q273*H273</f>
        <v>0</v>
      </c>
      <c r="S273" s="142">
        <v>0</v>
      </c>
      <c r="T273" s="143">
        <f>S273*H273</f>
        <v>0</v>
      </c>
      <c r="AR273" s="144" t="s">
        <v>98</v>
      </c>
      <c r="AT273" s="144" t="s">
        <v>265</v>
      </c>
      <c r="AU273" s="144" t="s">
        <v>88</v>
      </c>
      <c r="AY273" s="19" t="s">
        <v>263</v>
      </c>
      <c r="BE273" s="145">
        <f>IF(N273="základní",J273,0)</f>
        <v>0</v>
      </c>
      <c r="BF273" s="145">
        <f>IF(N273="snížená",J273,0)</f>
        <v>0</v>
      </c>
      <c r="BG273" s="145">
        <f>IF(N273="zákl. přenesená",J273,0)</f>
        <v>0</v>
      </c>
      <c r="BH273" s="145">
        <f>IF(N273="sníž. přenesená",J273,0)</f>
        <v>0</v>
      </c>
      <c r="BI273" s="145">
        <f>IF(N273="nulová",J273,0)</f>
        <v>0</v>
      </c>
      <c r="BJ273" s="19" t="s">
        <v>88</v>
      </c>
      <c r="BK273" s="145">
        <f>ROUND(I273*H273,2)</f>
        <v>0</v>
      </c>
      <c r="BL273" s="19" t="s">
        <v>98</v>
      </c>
      <c r="BM273" s="144" t="s">
        <v>16559</v>
      </c>
    </row>
    <row r="274" spans="2:65" s="13" customFormat="1" ht="10.199999999999999">
      <c r="B274" s="157"/>
      <c r="D274" s="151" t="s">
        <v>288</v>
      </c>
      <c r="E274" s="158" t="s">
        <v>19</v>
      </c>
      <c r="F274" s="159" t="s">
        <v>16560</v>
      </c>
      <c r="H274" s="160">
        <v>2.1</v>
      </c>
      <c r="I274" s="161"/>
      <c r="L274" s="157"/>
      <c r="M274" s="162"/>
      <c r="T274" s="163"/>
      <c r="AT274" s="158" t="s">
        <v>288</v>
      </c>
      <c r="AU274" s="158" t="s">
        <v>88</v>
      </c>
      <c r="AV274" s="13" t="s">
        <v>88</v>
      </c>
      <c r="AW274" s="13" t="s">
        <v>37</v>
      </c>
      <c r="AX274" s="13" t="s">
        <v>83</v>
      </c>
      <c r="AY274" s="158" t="s">
        <v>263</v>
      </c>
    </row>
    <row r="275" spans="2:65" s="1" customFormat="1" ht="24.15" customHeight="1">
      <c r="B275" s="34"/>
      <c r="C275" s="133" t="s">
        <v>534</v>
      </c>
      <c r="D275" s="133" t="s">
        <v>265</v>
      </c>
      <c r="E275" s="134" t="s">
        <v>16561</v>
      </c>
      <c r="F275" s="135" t="s">
        <v>16562</v>
      </c>
      <c r="G275" s="136" t="s">
        <v>378</v>
      </c>
      <c r="H275" s="137">
        <v>511.74299999999999</v>
      </c>
      <c r="I275" s="138"/>
      <c r="J275" s="139">
        <f>ROUND(I275*H275,2)</f>
        <v>0</v>
      </c>
      <c r="K275" s="135" t="s">
        <v>269</v>
      </c>
      <c r="L275" s="34"/>
      <c r="M275" s="140" t="s">
        <v>19</v>
      </c>
      <c r="N275" s="141" t="s">
        <v>48</v>
      </c>
      <c r="P275" s="142">
        <f>O275*H275</f>
        <v>0</v>
      </c>
      <c r="Q275" s="142">
        <v>0</v>
      </c>
      <c r="R275" s="142">
        <f>Q275*H275</f>
        <v>0</v>
      </c>
      <c r="S275" s="142">
        <v>0</v>
      </c>
      <c r="T275" s="143">
        <f>S275*H275</f>
        <v>0</v>
      </c>
      <c r="AR275" s="144" t="s">
        <v>98</v>
      </c>
      <c r="AT275" s="144" t="s">
        <v>265</v>
      </c>
      <c r="AU275" s="144" t="s">
        <v>88</v>
      </c>
      <c r="AY275" s="19" t="s">
        <v>263</v>
      </c>
      <c r="BE275" s="145">
        <f>IF(N275="základní",J275,0)</f>
        <v>0</v>
      </c>
      <c r="BF275" s="145">
        <f>IF(N275="snížená",J275,0)</f>
        <v>0</v>
      </c>
      <c r="BG275" s="145">
        <f>IF(N275="zákl. přenesená",J275,0)</f>
        <v>0</v>
      </c>
      <c r="BH275" s="145">
        <f>IF(N275="sníž. přenesená",J275,0)</f>
        <v>0</v>
      </c>
      <c r="BI275" s="145">
        <f>IF(N275="nulová",J275,0)</f>
        <v>0</v>
      </c>
      <c r="BJ275" s="19" t="s">
        <v>88</v>
      </c>
      <c r="BK275" s="145">
        <f>ROUND(I275*H275,2)</f>
        <v>0</v>
      </c>
      <c r="BL275" s="19" t="s">
        <v>98</v>
      </c>
      <c r="BM275" s="144" t="s">
        <v>16563</v>
      </c>
    </row>
    <row r="276" spans="2:65" s="1" customFormat="1" ht="10.199999999999999">
      <c r="B276" s="34"/>
      <c r="D276" s="146" t="s">
        <v>271</v>
      </c>
      <c r="F276" s="147" t="s">
        <v>16564</v>
      </c>
      <c r="I276" s="148"/>
      <c r="L276" s="34"/>
      <c r="M276" s="149"/>
      <c r="T276" s="55"/>
      <c r="AT276" s="19" t="s">
        <v>271</v>
      </c>
      <c r="AU276" s="19" t="s">
        <v>88</v>
      </c>
    </row>
    <row r="277" spans="2:65" s="13" customFormat="1" ht="10.199999999999999">
      <c r="B277" s="157"/>
      <c r="D277" s="151" t="s">
        <v>288</v>
      </c>
      <c r="E277" s="158" t="s">
        <v>19</v>
      </c>
      <c r="F277" s="159" t="s">
        <v>16565</v>
      </c>
      <c r="H277" s="160">
        <v>511.74299999999999</v>
      </c>
      <c r="I277" s="161"/>
      <c r="L277" s="157"/>
      <c r="M277" s="162"/>
      <c r="T277" s="163"/>
      <c r="AT277" s="158" t="s">
        <v>288</v>
      </c>
      <c r="AU277" s="158" t="s">
        <v>88</v>
      </c>
      <c r="AV277" s="13" t="s">
        <v>88</v>
      </c>
      <c r="AW277" s="13" t="s">
        <v>37</v>
      </c>
      <c r="AX277" s="13" t="s">
        <v>83</v>
      </c>
      <c r="AY277" s="158" t="s">
        <v>263</v>
      </c>
    </row>
    <row r="278" spans="2:65" s="1" customFormat="1" ht="33" customHeight="1">
      <c r="B278" s="34"/>
      <c r="C278" s="133" t="s">
        <v>540</v>
      </c>
      <c r="D278" s="133" t="s">
        <v>265</v>
      </c>
      <c r="E278" s="134" t="s">
        <v>16566</v>
      </c>
      <c r="F278" s="135" t="s">
        <v>16567</v>
      </c>
      <c r="G278" s="136" t="s">
        <v>378</v>
      </c>
      <c r="H278" s="137">
        <v>5.25</v>
      </c>
      <c r="I278" s="138"/>
      <c r="J278" s="139">
        <f>ROUND(I278*H278,2)</f>
        <v>0</v>
      </c>
      <c r="K278" s="135" t="s">
        <v>19</v>
      </c>
      <c r="L278" s="34"/>
      <c r="M278" s="140" t="s">
        <v>19</v>
      </c>
      <c r="N278" s="141" t="s">
        <v>48</v>
      </c>
      <c r="P278" s="142">
        <f>O278*H278</f>
        <v>0</v>
      </c>
      <c r="Q278" s="142">
        <v>0</v>
      </c>
      <c r="R278" s="142">
        <f>Q278*H278</f>
        <v>0</v>
      </c>
      <c r="S278" s="142">
        <v>0</v>
      </c>
      <c r="T278" s="143">
        <f>S278*H278</f>
        <v>0</v>
      </c>
      <c r="AR278" s="144" t="s">
        <v>98</v>
      </c>
      <c r="AT278" s="144" t="s">
        <v>265</v>
      </c>
      <c r="AU278" s="144" t="s">
        <v>88</v>
      </c>
      <c r="AY278" s="19" t="s">
        <v>263</v>
      </c>
      <c r="BE278" s="145">
        <f>IF(N278="základní",J278,0)</f>
        <v>0</v>
      </c>
      <c r="BF278" s="145">
        <f>IF(N278="snížená",J278,0)</f>
        <v>0</v>
      </c>
      <c r="BG278" s="145">
        <f>IF(N278="zákl. přenesená",J278,0)</f>
        <v>0</v>
      </c>
      <c r="BH278" s="145">
        <f>IF(N278="sníž. přenesená",J278,0)</f>
        <v>0</v>
      </c>
      <c r="BI278" s="145">
        <f>IF(N278="nulová",J278,0)</f>
        <v>0</v>
      </c>
      <c r="BJ278" s="19" t="s">
        <v>88</v>
      </c>
      <c r="BK278" s="145">
        <f>ROUND(I278*H278,2)</f>
        <v>0</v>
      </c>
      <c r="BL278" s="19" t="s">
        <v>98</v>
      </c>
      <c r="BM278" s="144" t="s">
        <v>16568</v>
      </c>
    </row>
    <row r="279" spans="2:65" s="13" customFormat="1" ht="10.199999999999999">
      <c r="B279" s="157"/>
      <c r="D279" s="151" t="s">
        <v>288</v>
      </c>
      <c r="E279" s="158" t="s">
        <v>19</v>
      </c>
      <c r="F279" s="159" t="s">
        <v>16569</v>
      </c>
      <c r="H279" s="160">
        <v>5.25</v>
      </c>
      <c r="I279" s="161"/>
      <c r="L279" s="157"/>
      <c r="M279" s="162"/>
      <c r="T279" s="163"/>
      <c r="AT279" s="158" t="s">
        <v>288</v>
      </c>
      <c r="AU279" s="158" t="s">
        <v>88</v>
      </c>
      <c r="AV279" s="13" t="s">
        <v>88</v>
      </c>
      <c r="AW279" s="13" t="s">
        <v>37</v>
      </c>
      <c r="AX279" s="13" t="s">
        <v>83</v>
      </c>
      <c r="AY279" s="158" t="s">
        <v>263</v>
      </c>
    </row>
    <row r="280" spans="2:65" s="1" customFormat="1" ht="16.5" customHeight="1">
      <c r="B280" s="34"/>
      <c r="C280" s="133" t="s">
        <v>546</v>
      </c>
      <c r="D280" s="133" t="s">
        <v>265</v>
      </c>
      <c r="E280" s="134" t="s">
        <v>16570</v>
      </c>
      <c r="F280" s="135" t="s">
        <v>16571</v>
      </c>
      <c r="G280" s="136" t="s">
        <v>378</v>
      </c>
      <c r="H280" s="137">
        <v>514</v>
      </c>
      <c r="I280" s="138"/>
      <c r="J280" s="139">
        <f>ROUND(I280*H280,2)</f>
        <v>0</v>
      </c>
      <c r="K280" s="135" t="s">
        <v>269</v>
      </c>
      <c r="L280" s="34"/>
      <c r="M280" s="140" t="s">
        <v>19</v>
      </c>
      <c r="N280" s="141" t="s">
        <v>48</v>
      </c>
      <c r="P280" s="142">
        <f>O280*H280</f>
        <v>0</v>
      </c>
      <c r="Q280" s="142">
        <v>0</v>
      </c>
      <c r="R280" s="142">
        <f>Q280*H280</f>
        <v>0</v>
      </c>
      <c r="S280" s="142">
        <v>0</v>
      </c>
      <c r="T280" s="143">
        <f>S280*H280</f>
        <v>0</v>
      </c>
      <c r="AR280" s="144" t="s">
        <v>98</v>
      </c>
      <c r="AT280" s="144" t="s">
        <v>265</v>
      </c>
      <c r="AU280" s="144" t="s">
        <v>88</v>
      </c>
      <c r="AY280" s="19" t="s">
        <v>263</v>
      </c>
      <c r="BE280" s="145">
        <f>IF(N280="základní",J280,0)</f>
        <v>0</v>
      </c>
      <c r="BF280" s="145">
        <f>IF(N280="snížená",J280,0)</f>
        <v>0</v>
      </c>
      <c r="BG280" s="145">
        <f>IF(N280="zákl. přenesená",J280,0)</f>
        <v>0</v>
      </c>
      <c r="BH280" s="145">
        <f>IF(N280="sníž. přenesená",J280,0)</f>
        <v>0</v>
      </c>
      <c r="BI280" s="145">
        <f>IF(N280="nulová",J280,0)</f>
        <v>0</v>
      </c>
      <c r="BJ280" s="19" t="s">
        <v>88</v>
      </c>
      <c r="BK280" s="145">
        <f>ROUND(I280*H280,2)</f>
        <v>0</v>
      </c>
      <c r="BL280" s="19" t="s">
        <v>98</v>
      </c>
      <c r="BM280" s="144" t="s">
        <v>16572</v>
      </c>
    </row>
    <row r="281" spans="2:65" s="1" customFormat="1" ht="10.199999999999999">
      <c r="B281" s="34"/>
      <c r="D281" s="146" t="s">
        <v>271</v>
      </c>
      <c r="F281" s="147" t="s">
        <v>16573</v>
      </c>
      <c r="I281" s="148"/>
      <c r="L281" s="34"/>
      <c r="M281" s="149"/>
      <c r="T281" s="55"/>
      <c r="AT281" s="19" t="s">
        <v>271</v>
      </c>
      <c r="AU281" s="19" t="s">
        <v>88</v>
      </c>
    </row>
    <row r="282" spans="2:65" s="13" customFormat="1" ht="10.199999999999999">
      <c r="B282" s="157"/>
      <c r="D282" s="151" t="s">
        <v>288</v>
      </c>
      <c r="E282" s="158" t="s">
        <v>19</v>
      </c>
      <c r="F282" s="159" t="s">
        <v>16574</v>
      </c>
      <c r="H282" s="160">
        <v>514</v>
      </c>
      <c r="I282" s="161"/>
      <c r="L282" s="157"/>
      <c r="M282" s="162"/>
      <c r="T282" s="163"/>
      <c r="AT282" s="158" t="s">
        <v>288</v>
      </c>
      <c r="AU282" s="158" t="s">
        <v>88</v>
      </c>
      <c r="AV282" s="13" t="s">
        <v>88</v>
      </c>
      <c r="AW282" s="13" t="s">
        <v>37</v>
      </c>
      <c r="AX282" s="13" t="s">
        <v>83</v>
      </c>
      <c r="AY282" s="158" t="s">
        <v>263</v>
      </c>
    </row>
    <row r="283" spans="2:65" s="1" customFormat="1" ht="16.5" customHeight="1">
      <c r="B283" s="34"/>
      <c r="C283" s="133" t="s">
        <v>552</v>
      </c>
      <c r="D283" s="133" t="s">
        <v>265</v>
      </c>
      <c r="E283" s="134" t="s">
        <v>16575</v>
      </c>
      <c r="F283" s="135" t="s">
        <v>16576</v>
      </c>
      <c r="G283" s="136" t="s">
        <v>378</v>
      </c>
      <c r="H283" s="137">
        <v>514</v>
      </c>
      <c r="I283" s="138"/>
      <c r="J283" s="139">
        <f>ROUND(I283*H283,2)</f>
        <v>0</v>
      </c>
      <c r="K283" s="135" t="s">
        <v>269</v>
      </c>
      <c r="L283" s="34"/>
      <c r="M283" s="140" t="s">
        <v>19</v>
      </c>
      <c r="N283" s="141" t="s">
        <v>48</v>
      </c>
      <c r="P283" s="142">
        <f>O283*H283</f>
        <v>0</v>
      </c>
      <c r="Q283" s="142">
        <v>0</v>
      </c>
      <c r="R283" s="142">
        <f>Q283*H283</f>
        <v>0</v>
      </c>
      <c r="S283" s="142">
        <v>0</v>
      </c>
      <c r="T283" s="143">
        <f>S283*H283</f>
        <v>0</v>
      </c>
      <c r="AR283" s="144" t="s">
        <v>98</v>
      </c>
      <c r="AT283" s="144" t="s">
        <v>265</v>
      </c>
      <c r="AU283" s="144" t="s">
        <v>88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98</v>
      </c>
      <c r="BM283" s="144" t="s">
        <v>16577</v>
      </c>
    </row>
    <row r="284" spans="2:65" s="1" customFormat="1" ht="10.199999999999999">
      <c r="B284" s="34"/>
      <c r="D284" s="146" t="s">
        <v>271</v>
      </c>
      <c r="F284" s="147" t="s">
        <v>16578</v>
      </c>
      <c r="I284" s="148"/>
      <c r="L284" s="34"/>
      <c r="M284" s="149"/>
      <c r="T284" s="55"/>
      <c r="AT284" s="19" t="s">
        <v>271</v>
      </c>
      <c r="AU284" s="19" t="s">
        <v>88</v>
      </c>
    </row>
    <row r="285" spans="2:65" s="13" customFormat="1" ht="10.199999999999999">
      <c r="B285" s="157"/>
      <c r="D285" s="151" t="s">
        <v>288</v>
      </c>
      <c r="E285" s="158" t="s">
        <v>19</v>
      </c>
      <c r="F285" s="159" t="s">
        <v>16574</v>
      </c>
      <c r="H285" s="160">
        <v>514</v>
      </c>
      <c r="I285" s="161"/>
      <c r="L285" s="157"/>
      <c r="M285" s="162"/>
      <c r="T285" s="163"/>
      <c r="AT285" s="158" t="s">
        <v>288</v>
      </c>
      <c r="AU285" s="158" t="s">
        <v>88</v>
      </c>
      <c r="AV285" s="13" t="s">
        <v>88</v>
      </c>
      <c r="AW285" s="13" t="s">
        <v>37</v>
      </c>
      <c r="AX285" s="13" t="s">
        <v>83</v>
      </c>
      <c r="AY285" s="158" t="s">
        <v>263</v>
      </c>
    </row>
    <row r="286" spans="2:65" s="1" customFormat="1" ht="33" customHeight="1">
      <c r="B286" s="34"/>
      <c r="C286" s="133" t="s">
        <v>558</v>
      </c>
      <c r="D286" s="133" t="s">
        <v>265</v>
      </c>
      <c r="E286" s="134" t="s">
        <v>16579</v>
      </c>
      <c r="F286" s="135" t="s">
        <v>16580</v>
      </c>
      <c r="G286" s="136" t="s">
        <v>378</v>
      </c>
      <c r="H286" s="137">
        <v>7</v>
      </c>
      <c r="I286" s="138"/>
      <c r="J286" s="139">
        <f>ROUND(I286*H286,2)</f>
        <v>0</v>
      </c>
      <c r="K286" s="135" t="s">
        <v>19</v>
      </c>
      <c r="L286" s="34"/>
      <c r="M286" s="140" t="s">
        <v>19</v>
      </c>
      <c r="N286" s="141" t="s">
        <v>48</v>
      </c>
      <c r="P286" s="142">
        <f>O286*H286</f>
        <v>0</v>
      </c>
      <c r="Q286" s="142">
        <v>0</v>
      </c>
      <c r="R286" s="142">
        <f>Q286*H286</f>
        <v>0</v>
      </c>
      <c r="S286" s="142">
        <v>0</v>
      </c>
      <c r="T286" s="143">
        <f>S286*H286</f>
        <v>0</v>
      </c>
      <c r="AR286" s="144" t="s">
        <v>98</v>
      </c>
      <c r="AT286" s="144" t="s">
        <v>265</v>
      </c>
      <c r="AU286" s="144" t="s">
        <v>88</v>
      </c>
      <c r="AY286" s="19" t="s">
        <v>263</v>
      </c>
      <c r="BE286" s="145">
        <f>IF(N286="základní",J286,0)</f>
        <v>0</v>
      </c>
      <c r="BF286" s="145">
        <f>IF(N286="snížená",J286,0)</f>
        <v>0</v>
      </c>
      <c r="BG286" s="145">
        <f>IF(N286="zákl. přenesená",J286,0)</f>
        <v>0</v>
      </c>
      <c r="BH286" s="145">
        <f>IF(N286="sníž. přenesená",J286,0)</f>
        <v>0</v>
      </c>
      <c r="BI286" s="145">
        <f>IF(N286="nulová",J286,0)</f>
        <v>0</v>
      </c>
      <c r="BJ286" s="19" t="s">
        <v>88</v>
      </c>
      <c r="BK286" s="145">
        <f>ROUND(I286*H286,2)</f>
        <v>0</v>
      </c>
      <c r="BL286" s="19" t="s">
        <v>98</v>
      </c>
      <c r="BM286" s="144" t="s">
        <v>16581</v>
      </c>
    </row>
    <row r="287" spans="2:65" s="13" customFormat="1" ht="10.199999999999999">
      <c r="B287" s="157"/>
      <c r="D287" s="151" t="s">
        <v>288</v>
      </c>
      <c r="E287" s="158" t="s">
        <v>19</v>
      </c>
      <c r="F287" s="159" t="s">
        <v>16491</v>
      </c>
      <c r="H287" s="160">
        <v>7</v>
      </c>
      <c r="I287" s="161"/>
      <c r="L287" s="157"/>
      <c r="M287" s="162"/>
      <c r="T287" s="163"/>
      <c r="AT287" s="158" t="s">
        <v>288</v>
      </c>
      <c r="AU287" s="158" t="s">
        <v>88</v>
      </c>
      <c r="AV287" s="13" t="s">
        <v>88</v>
      </c>
      <c r="AW287" s="13" t="s">
        <v>37</v>
      </c>
      <c r="AX287" s="13" t="s">
        <v>83</v>
      </c>
      <c r="AY287" s="158" t="s">
        <v>263</v>
      </c>
    </row>
    <row r="288" spans="2:65" s="1" customFormat="1" ht="24.15" customHeight="1">
      <c r="B288" s="34"/>
      <c r="C288" s="133" t="s">
        <v>565</v>
      </c>
      <c r="D288" s="133" t="s">
        <v>265</v>
      </c>
      <c r="E288" s="134" t="s">
        <v>16582</v>
      </c>
      <c r="F288" s="135" t="s">
        <v>16583</v>
      </c>
      <c r="G288" s="136" t="s">
        <v>378</v>
      </c>
      <c r="H288" s="137">
        <v>514</v>
      </c>
      <c r="I288" s="138"/>
      <c r="J288" s="139">
        <f>ROUND(I288*H288,2)</f>
        <v>0</v>
      </c>
      <c r="K288" s="135" t="s">
        <v>269</v>
      </c>
      <c r="L288" s="34"/>
      <c r="M288" s="140" t="s">
        <v>19</v>
      </c>
      <c r="N288" s="141" t="s">
        <v>48</v>
      </c>
      <c r="P288" s="142">
        <f>O288*H288</f>
        <v>0</v>
      </c>
      <c r="Q288" s="142">
        <v>0</v>
      </c>
      <c r="R288" s="142">
        <f>Q288*H288</f>
        <v>0</v>
      </c>
      <c r="S288" s="142">
        <v>0</v>
      </c>
      <c r="T288" s="143">
        <f>S288*H288</f>
        <v>0</v>
      </c>
      <c r="AR288" s="144" t="s">
        <v>98</v>
      </c>
      <c r="AT288" s="144" t="s">
        <v>265</v>
      </c>
      <c r="AU288" s="144" t="s">
        <v>88</v>
      </c>
      <c r="AY288" s="19" t="s">
        <v>263</v>
      </c>
      <c r="BE288" s="145">
        <f>IF(N288="základní",J288,0)</f>
        <v>0</v>
      </c>
      <c r="BF288" s="145">
        <f>IF(N288="snížená",J288,0)</f>
        <v>0</v>
      </c>
      <c r="BG288" s="145">
        <f>IF(N288="zákl. přenesená",J288,0)</f>
        <v>0</v>
      </c>
      <c r="BH288" s="145">
        <f>IF(N288="sníž. přenesená",J288,0)</f>
        <v>0</v>
      </c>
      <c r="BI288" s="145">
        <f>IF(N288="nulová",J288,0)</f>
        <v>0</v>
      </c>
      <c r="BJ288" s="19" t="s">
        <v>88</v>
      </c>
      <c r="BK288" s="145">
        <f>ROUND(I288*H288,2)</f>
        <v>0</v>
      </c>
      <c r="BL288" s="19" t="s">
        <v>98</v>
      </c>
      <c r="BM288" s="144" t="s">
        <v>16584</v>
      </c>
    </row>
    <row r="289" spans="2:65" s="1" customFormat="1" ht="10.199999999999999">
      <c r="B289" s="34"/>
      <c r="D289" s="146" t="s">
        <v>271</v>
      </c>
      <c r="F289" s="147" t="s">
        <v>16585</v>
      </c>
      <c r="I289" s="148"/>
      <c r="L289" s="34"/>
      <c r="M289" s="149"/>
      <c r="T289" s="55"/>
      <c r="AT289" s="19" t="s">
        <v>271</v>
      </c>
      <c r="AU289" s="19" t="s">
        <v>88</v>
      </c>
    </row>
    <row r="290" spans="2:65" s="13" customFormat="1" ht="10.199999999999999">
      <c r="B290" s="157"/>
      <c r="D290" s="151" t="s">
        <v>288</v>
      </c>
      <c r="E290" s="158" t="s">
        <v>19</v>
      </c>
      <c r="F290" s="159" t="s">
        <v>16513</v>
      </c>
      <c r="H290" s="160">
        <v>514</v>
      </c>
      <c r="I290" s="161"/>
      <c r="L290" s="157"/>
      <c r="M290" s="162"/>
      <c r="T290" s="163"/>
      <c r="AT290" s="158" t="s">
        <v>288</v>
      </c>
      <c r="AU290" s="158" t="s">
        <v>88</v>
      </c>
      <c r="AV290" s="13" t="s">
        <v>88</v>
      </c>
      <c r="AW290" s="13" t="s">
        <v>37</v>
      </c>
      <c r="AX290" s="13" t="s">
        <v>83</v>
      </c>
      <c r="AY290" s="158" t="s">
        <v>263</v>
      </c>
    </row>
    <row r="291" spans="2:65" s="1" customFormat="1" ht="33" customHeight="1">
      <c r="B291" s="34"/>
      <c r="C291" s="133" t="s">
        <v>572</v>
      </c>
      <c r="D291" s="133" t="s">
        <v>265</v>
      </c>
      <c r="E291" s="134" t="s">
        <v>16586</v>
      </c>
      <c r="F291" s="135" t="s">
        <v>16587</v>
      </c>
      <c r="G291" s="136" t="s">
        <v>378</v>
      </c>
      <c r="H291" s="137">
        <v>12.5</v>
      </c>
      <c r="I291" s="138"/>
      <c r="J291" s="139">
        <f>ROUND(I291*H291,2)</f>
        <v>0</v>
      </c>
      <c r="K291" s="135" t="s">
        <v>269</v>
      </c>
      <c r="L291" s="34"/>
      <c r="M291" s="140" t="s">
        <v>19</v>
      </c>
      <c r="N291" s="141" t="s">
        <v>48</v>
      </c>
      <c r="P291" s="142">
        <f>O291*H291</f>
        <v>0</v>
      </c>
      <c r="Q291" s="142">
        <v>0.16700000000000001</v>
      </c>
      <c r="R291" s="142">
        <f>Q291*H291</f>
        <v>2.0874999999999999</v>
      </c>
      <c r="S291" s="142">
        <v>0</v>
      </c>
      <c r="T291" s="143">
        <f>S291*H291</f>
        <v>0</v>
      </c>
      <c r="AR291" s="144" t="s">
        <v>98</v>
      </c>
      <c r="AT291" s="144" t="s">
        <v>265</v>
      </c>
      <c r="AU291" s="144" t="s">
        <v>88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98</v>
      </c>
      <c r="BM291" s="144" t="s">
        <v>16588</v>
      </c>
    </row>
    <row r="292" spans="2:65" s="1" customFormat="1" ht="10.199999999999999">
      <c r="B292" s="34"/>
      <c r="D292" s="146" t="s">
        <v>271</v>
      </c>
      <c r="F292" s="147" t="s">
        <v>16589</v>
      </c>
      <c r="I292" s="148"/>
      <c r="L292" s="34"/>
      <c r="M292" s="149"/>
      <c r="T292" s="55"/>
      <c r="AT292" s="19" t="s">
        <v>271</v>
      </c>
      <c r="AU292" s="19" t="s">
        <v>88</v>
      </c>
    </row>
    <row r="293" spans="2:65" s="13" customFormat="1" ht="10.199999999999999">
      <c r="B293" s="157"/>
      <c r="D293" s="151" t="s">
        <v>288</v>
      </c>
      <c r="E293" s="158" t="s">
        <v>19</v>
      </c>
      <c r="F293" s="159" t="s">
        <v>16590</v>
      </c>
      <c r="H293" s="160">
        <v>12.5</v>
      </c>
      <c r="I293" s="161"/>
      <c r="L293" s="157"/>
      <c r="M293" s="162"/>
      <c r="T293" s="163"/>
      <c r="AT293" s="158" t="s">
        <v>288</v>
      </c>
      <c r="AU293" s="158" t="s">
        <v>88</v>
      </c>
      <c r="AV293" s="13" t="s">
        <v>88</v>
      </c>
      <c r="AW293" s="13" t="s">
        <v>37</v>
      </c>
      <c r="AX293" s="13" t="s">
        <v>83</v>
      </c>
      <c r="AY293" s="158" t="s">
        <v>263</v>
      </c>
    </row>
    <row r="294" spans="2:65" s="1" customFormat="1" ht="16.5" customHeight="1">
      <c r="B294" s="34"/>
      <c r="C294" s="178" t="s">
        <v>581</v>
      </c>
      <c r="D294" s="178" t="s">
        <v>439</v>
      </c>
      <c r="E294" s="179" t="s">
        <v>16591</v>
      </c>
      <c r="F294" s="180" t="s">
        <v>16592</v>
      </c>
      <c r="G294" s="181" t="s">
        <v>378</v>
      </c>
      <c r="H294" s="182">
        <v>12.75</v>
      </c>
      <c r="I294" s="183"/>
      <c r="J294" s="184">
        <f>ROUND(I294*H294,2)</f>
        <v>0</v>
      </c>
      <c r="K294" s="180" t="s">
        <v>19</v>
      </c>
      <c r="L294" s="185"/>
      <c r="M294" s="186" t="s">
        <v>19</v>
      </c>
      <c r="N294" s="187" t="s">
        <v>48</v>
      </c>
      <c r="P294" s="142">
        <f>O294*H294</f>
        <v>0</v>
      </c>
      <c r="Q294" s="142">
        <v>0.161</v>
      </c>
      <c r="R294" s="142">
        <f>Q294*H294</f>
        <v>2.0527500000000001</v>
      </c>
      <c r="S294" s="142">
        <v>0</v>
      </c>
      <c r="T294" s="143">
        <f>S294*H294</f>
        <v>0</v>
      </c>
      <c r="AR294" s="144" t="s">
        <v>321</v>
      </c>
      <c r="AT294" s="144" t="s">
        <v>439</v>
      </c>
      <c r="AU294" s="144" t="s">
        <v>88</v>
      </c>
      <c r="AY294" s="19" t="s">
        <v>263</v>
      </c>
      <c r="BE294" s="145">
        <f>IF(N294="základní",J294,0)</f>
        <v>0</v>
      </c>
      <c r="BF294" s="145">
        <f>IF(N294="snížená",J294,0)</f>
        <v>0</v>
      </c>
      <c r="BG294" s="145">
        <f>IF(N294="zákl. přenesená",J294,0)</f>
        <v>0</v>
      </c>
      <c r="BH294" s="145">
        <f>IF(N294="sníž. přenesená",J294,0)</f>
        <v>0</v>
      </c>
      <c r="BI294" s="145">
        <f>IF(N294="nulová",J294,0)</f>
        <v>0</v>
      </c>
      <c r="BJ294" s="19" t="s">
        <v>88</v>
      </c>
      <c r="BK294" s="145">
        <f>ROUND(I294*H294,2)</f>
        <v>0</v>
      </c>
      <c r="BL294" s="19" t="s">
        <v>98</v>
      </c>
      <c r="BM294" s="144" t="s">
        <v>16593</v>
      </c>
    </row>
    <row r="295" spans="2:65" s="13" customFormat="1" ht="10.199999999999999">
      <c r="B295" s="157"/>
      <c r="D295" s="151" t="s">
        <v>288</v>
      </c>
      <c r="E295" s="158" t="s">
        <v>19</v>
      </c>
      <c r="F295" s="159" t="s">
        <v>16594</v>
      </c>
      <c r="H295" s="160">
        <v>12.75</v>
      </c>
      <c r="I295" s="161"/>
      <c r="L295" s="157"/>
      <c r="M295" s="162"/>
      <c r="T295" s="163"/>
      <c r="AT295" s="158" t="s">
        <v>288</v>
      </c>
      <c r="AU295" s="158" t="s">
        <v>88</v>
      </c>
      <c r="AV295" s="13" t="s">
        <v>88</v>
      </c>
      <c r="AW295" s="13" t="s">
        <v>37</v>
      </c>
      <c r="AX295" s="13" t="s">
        <v>83</v>
      </c>
      <c r="AY295" s="158" t="s">
        <v>263</v>
      </c>
    </row>
    <row r="296" spans="2:65" s="1" customFormat="1" ht="37.799999999999997" customHeight="1">
      <c r="B296" s="34"/>
      <c r="C296" s="133" t="s">
        <v>586</v>
      </c>
      <c r="D296" s="133" t="s">
        <v>265</v>
      </c>
      <c r="E296" s="134" t="s">
        <v>16595</v>
      </c>
      <c r="F296" s="135" t="s">
        <v>16596</v>
      </c>
      <c r="G296" s="136" t="s">
        <v>378</v>
      </c>
      <c r="H296" s="137">
        <v>130</v>
      </c>
      <c r="I296" s="138"/>
      <c r="J296" s="139">
        <f>ROUND(I296*H296,2)</f>
        <v>0</v>
      </c>
      <c r="K296" s="135" t="s">
        <v>269</v>
      </c>
      <c r="L296" s="34"/>
      <c r="M296" s="140" t="s">
        <v>19</v>
      </c>
      <c r="N296" s="141" t="s">
        <v>48</v>
      </c>
      <c r="P296" s="142">
        <f>O296*H296</f>
        <v>0</v>
      </c>
      <c r="Q296" s="142">
        <v>8.9219999999999994E-2</v>
      </c>
      <c r="R296" s="142">
        <f>Q296*H296</f>
        <v>11.598599999999999</v>
      </c>
      <c r="S296" s="142">
        <v>0</v>
      </c>
      <c r="T296" s="143">
        <f>S296*H296</f>
        <v>0</v>
      </c>
      <c r="AR296" s="144" t="s">
        <v>98</v>
      </c>
      <c r="AT296" s="144" t="s">
        <v>265</v>
      </c>
      <c r="AU296" s="144" t="s">
        <v>88</v>
      </c>
      <c r="AY296" s="19" t="s">
        <v>263</v>
      </c>
      <c r="BE296" s="145">
        <f>IF(N296="základní",J296,0)</f>
        <v>0</v>
      </c>
      <c r="BF296" s="145">
        <f>IF(N296="snížená",J296,0)</f>
        <v>0</v>
      </c>
      <c r="BG296" s="145">
        <f>IF(N296="zákl. přenesená",J296,0)</f>
        <v>0</v>
      </c>
      <c r="BH296" s="145">
        <f>IF(N296="sníž. přenesená",J296,0)</f>
        <v>0</v>
      </c>
      <c r="BI296" s="145">
        <f>IF(N296="nulová",J296,0)</f>
        <v>0</v>
      </c>
      <c r="BJ296" s="19" t="s">
        <v>88</v>
      </c>
      <c r="BK296" s="145">
        <f>ROUND(I296*H296,2)</f>
        <v>0</v>
      </c>
      <c r="BL296" s="19" t="s">
        <v>98</v>
      </c>
      <c r="BM296" s="144" t="s">
        <v>16597</v>
      </c>
    </row>
    <row r="297" spans="2:65" s="1" customFormat="1" ht="10.199999999999999">
      <c r="B297" s="34"/>
      <c r="D297" s="146" t="s">
        <v>271</v>
      </c>
      <c r="F297" s="147" t="s">
        <v>16598</v>
      </c>
      <c r="I297" s="148"/>
      <c r="L297" s="34"/>
      <c r="M297" s="149"/>
      <c r="T297" s="55"/>
      <c r="AT297" s="19" t="s">
        <v>271</v>
      </c>
      <c r="AU297" s="19" t="s">
        <v>88</v>
      </c>
    </row>
    <row r="298" spans="2:65" s="13" customFormat="1" ht="10.199999999999999">
      <c r="B298" s="157"/>
      <c r="D298" s="151" t="s">
        <v>288</v>
      </c>
      <c r="E298" s="158" t="s">
        <v>19</v>
      </c>
      <c r="F298" s="159" t="s">
        <v>16599</v>
      </c>
      <c r="H298" s="160">
        <v>130</v>
      </c>
      <c r="I298" s="161"/>
      <c r="L298" s="157"/>
      <c r="M298" s="162"/>
      <c r="T298" s="163"/>
      <c r="AT298" s="158" t="s">
        <v>288</v>
      </c>
      <c r="AU298" s="158" t="s">
        <v>88</v>
      </c>
      <c r="AV298" s="13" t="s">
        <v>88</v>
      </c>
      <c r="AW298" s="13" t="s">
        <v>37</v>
      </c>
      <c r="AX298" s="13" t="s">
        <v>83</v>
      </c>
      <c r="AY298" s="158" t="s">
        <v>263</v>
      </c>
    </row>
    <row r="299" spans="2:65" s="1" customFormat="1" ht="16.5" customHeight="1">
      <c r="B299" s="34"/>
      <c r="C299" s="178" t="s">
        <v>590</v>
      </c>
      <c r="D299" s="178" t="s">
        <v>439</v>
      </c>
      <c r="E299" s="179" t="s">
        <v>16600</v>
      </c>
      <c r="F299" s="180" t="s">
        <v>16601</v>
      </c>
      <c r="G299" s="181" t="s">
        <v>378</v>
      </c>
      <c r="H299" s="182">
        <v>133.9</v>
      </c>
      <c r="I299" s="183"/>
      <c r="J299" s="184">
        <f>ROUND(I299*H299,2)</f>
        <v>0</v>
      </c>
      <c r="K299" s="180" t="s">
        <v>269</v>
      </c>
      <c r="L299" s="185"/>
      <c r="M299" s="186" t="s">
        <v>19</v>
      </c>
      <c r="N299" s="187" t="s">
        <v>48</v>
      </c>
      <c r="P299" s="142">
        <f>O299*H299</f>
        <v>0</v>
      </c>
      <c r="Q299" s="142">
        <v>0.13100000000000001</v>
      </c>
      <c r="R299" s="142">
        <f>Q299*H299</f>
        <v>17.540900000000001</v>
      </c>
      <c r="S299" s="142">
        <v>0</v>
      </c>
      <c r="T299" s="143">
        <f>S299*H299</f>
        <v>0</v>
      </c>
      <c r="AR299" s="144" t="s">
        <v>321</v>
      </c>
      <c r="AT299" s="144" t="s">
        <v>439</v>
      </c>
      <c r="AU299" s="144" t="s">
        <v>88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98</v>
      </c>
      <c r="BM299" s="144" t="s">
        <v>16602</v>
      </c>
    </row>
    <row r="300" spans="2:65" s="13" customFormat="1" ht="10.199999999999999">
      <c r="B300" s="157"/>
      <c r="D300" s="151" t="s">
        <v>288</v>
      </c>
      <c r="E300" s="158" t="s">
        <v>19</v>
      </c>
      <c r="F300" s="159" t="s">
        <v>16603</v>
      </c>
      <c r="H300" s="160">
        <v>133.9</v>
      </c>
      <c r="I300" s="161"/>
      <c r="L300" s="157"/>
      <c r="M300" s="162"/>
      <c r="T300" s="163"/>
      <c r="AT300" s="158" t="s">
        <v>288</v>
      </c>
      <c r="AU300" s="158" t="s">
        <v>88</v>
      </c>
      <c r="AV300" s="13" t="s">
        <v>88</v>
      </c>
      <c r="AW300" s="13" t="s">
        <v>37</v>
      </c>
      <c r="AX300" s="13" t="s">
        <v>83</v>
      </c>
      <c r="AY300" s="158" t="s">
        <v>263</v>
      </c>
    </row>
    <row r="301" spans="2:65" s="1" customFormat="1" ht="16.5" customHeight="1">
      <c r="B301" s="34"/>
      <c r="C301" s="178" t="s">
        <v>597</v>
      </c>
      <c r="D301" s="178" t="s">
        <v>439</v>
      </c>
      <c r="E301" s="179" t="s">
        <v>16604</v>
      </c>
      <c r="F301" s="180" t="s">
        <v>16605</v>
      </c>
      <c r="G301" s="181" t="s">
        <v>378</v>
      </c>
      <c r="H301" s="182">
        <v>6.18</v>
      </c>
      <c r="I301" s="183"/>
      <c r="J301" s="184">
        <f>ROUND(I301*H301,2)</f>
        <v>0</v>
      </c>
      <c r="K301" s="180" t="s">
        <v>269</v>
      </c>
      <c r="L301" s="185"/>
      <c r="M301" s="186" t="s">
        <v>19</v>
      </c>
      <c r="N301" s="187" t="s">
        <v>48</v>
      </c>
      <c r="P301" s="142">
        <f>O301*H301</f>
        <v>0</v>
      </c>
      <c r="Q301" s="142">
        <v>0.13100000000000001</v>
      </c>
      <c r="R301" s="142">
        <f>Q301*H301</f>
        <v>0.80957999999999997</v>
      </c>
      <c r="S301" s="142">
        <v>0</v>
      </c>
      <c r="T301" s="143">
        <f>S301*H301</f>
        <v>0</v>
      </c>
      <c r="AR301" s="144" t="s">
        <v>321</v>
      </c>
      <c r="AT301" s="144" t="s">
        <v>439</v>
      </c>
      <c r="AU301" s="144" t="s">
        <v>88</v>
      </c>
      <c r="AY301" s="19" t="s">
        <v>263</v>
      </c>
      <c r="BE301" s="145">
        <f>IF(N301="základní",J301,0)</f>
        <v>0</v>
      </c>
      <c r="BF301" s="145">
        <f>IF(N301="snížená",J301,0)</f>
        <v>0</v>
      </c>
      <c r="BG301" s="145">
        <f>IF(N301="zákl. přenesená",J301,0)</f>
        <v>0</v>
      </c>
      <c r="BH301" s="145">
        <f>IF(N301="sníž. přenesená",J301,0)</f>
        <v>0</v>
      </c>
      <c r="BI301" s="145">
        <f>IF(N301="nulová",J301,0)</f>
        <v>0</v>
      </c>
      <c r="BJ301" s="19" t="s">
        <v>88</v>
      </c>
      <c r="BK301" s="145">
        <f>ROUND(I301*H301,2)</f>
        <v>0</v>
      </c>
      <c r="BL301" s="19" t="s">
        <v>98</v>
      </c>
      <c r="BM301" s="144" t="s">
        <v>16606</v>
      </c>
    </row>
    <row r="302" spans="2:65" s="13" customFormat="1" ht="10.199999999999999">
      <c r="B302" s="157"/>
      <c r="D302" s="151" t="s">
        <v>288</v>
      </c>
      <c r="E302" s="158" t="s">
        <v>19</v>
      </c>
      <c r="F302" s="159" t="s">
        <v>16607</v>
      </c>
      <c r="H302" s="160">
        <v>6.18</v>
      </c>
      <c r="I302" s="161"/>
      <c r="L302" s="157"/>
      <c r="M302" s="162"/>
      <c r="T302" s="163"/>
      <c r="AT302" s="158" t="s">
        <v>288</v>
      </c>
      <c r="AU302" s="158" t="s">
        <v>88</v>
      </c>
      <c r="AV302" s="13" t="s">
        <v>88</v>
      </c>
      <c r="AW302" s="13" t="s">
        <v>37</v>
      </c>
      <c r="AX302" s="13" t="s">
        <v>83</v>
      </c>
      <c r="AY302" s="158" t="s">
        <v>263</v>
      </c>
    </row>
    <row r="303" spans="2:65" s="1" customFormat="1" ht="44.25" customHeight="1">
      <c r="B303" s="34"/>
      <c r="C303" s="133" t="s">
        <v>603</v>
      </c>
      <c r="D303" s="133" t="s">
        <v>265</v>
      </c>
      <c r="E303" s="134" t="s">
        <v>16608</v>
      </c>
      <c r="F303" s="135" t="s">
        <v>16609</v>
      </c>
      <c r="G303" s="136" t="s">
        <v>378</v>
      </c>
      <c r="H303" s="137">
        <v>6</v>
      </c>
      <c r="I303" s="138"/>
      <c r="J303" s="139">
        <f>ROUND(I303*H303,2)</f>
        <v>0</v>
      </c>
      <c r="K303" s="135" t="s">
        <v>269</v>
      </c>
      <c r="L303" s="34"/>
      <c r="M303" s="140" t="s">
        <v>19</v>
      </c>
      <c r="N303" s="141" t="s">
        <v>48</v>
      </c>
      <c r="P303" s="142">
        <f>O303*H303</f>
        <v>0</v>
      </c>
      <c r="Q303" s="142">
        <v>0</v>
      </c>
      <c r="R303" s="142">
        <f>Q303*H303</f>
        <v>0</v>
      </c>
      <c r="S303" s="142">
        <v>0</v>
      </c>
      <c r="T303" s="143">
        <f>S303*H303</f>
        <v>0</v>
      </c>
      <c r="AR303" s="144" t="s">
        <v>98</v>
      </c>
      <c r="AT303" s="144" t="s">
        <v>265</v>
      </c>
      <c r="AU303" s="144" t="s">
        <v>88</v>
      </c>
      <c r="AY303" s="19" t="s">
        <v>263</v>
      </c>
      <c r="BE303" s="145">
        <f>IF(N303="základní",J303,0)</f>
        <v>0</v>
      </c>
      <c r="BF303" s="145">
        <f>IF(N303="snížená",J303,0)</f>
        <v>0</v>
      </c>
      <c r="BG303" s="145">
        <f>IF(N303="zákl. přenesená",J303,0)</f>
        <v>0</v>
      </c>
      <c r="BH303" s="145">
        <f>IF(N303="sníž. přenesená",J303,0)</f>
        <v>0</v>
      </c>
      <c r="BI303" s="145">
        <f>IF(N303="nulová",J303,0)</f>
        <v>0</v>
      </c>
      <c r="BJ303" s="19" t="s">
        <v>88</v>
      </c>
      <c r="BK303" s="145">
        <f>ROUND(I303*H303,2)</f>
        <v>0</v>
      </c>
      <c r="BL303" s="19" t="s">
        <v>98</v>
      </c>
      <c r="BM303" s="144" t="s">
        <v>16610</v>
      </c>
    </row>
    <row r="304" spans="2:65" s="1" customFormat="1" ht="10.199999999999999">
      <c r="B304" s="34"/>
      <c r="D304" s="146" t="s">
        <v>271</v>
      </c>
      <c r="F304" s="147" t="s">
        <v>16611</v>
      </c>
      <c r="I304" s="148"/>
      <c r="L304" s="34"/>
      <c r="M304" s="149"/>
      <c r="T304" s="55"/>
      <c r="AT304" s="19" t="s">
        <v>271</v>
      </c>
      <c r="AU304" s="19" t="s">
        <v>88</v>
      </c>
    </row>
    <row r="305" spans="2:65" s="13" customFormat="1" ht="10.199999999999999">
      <c r="B305" s="157"/>
      <c r="D305" s="151" t="s">
        <v>288</v>
      </c>
      <c r="E305" s="158" t="s">
        <v>19</v>
      </c>
      <c r="F305" s="159" t="s">
        <v>16612</v>
      </c>
      <c r="H305" s="160">
        <v>6</v>
      </c>
      <c r="I305" s="161"/>
      <c r="L305" s="157"/>
      <c r="M305" s="162"/>
      <c r="T305" s="163"/>
      <c r="AT305" s="158" t="s">
        <v>288</v>
      </c>
      <c r="AU305" s="158" t="s">
        <v>88</v>
      </c>
      <c r="AV305" s="13" t="s">
        <v>88</v>
      </c>
      <c r="AW305" s="13" t="s">
        <v>37</v>
      </c>
      <c r="AX305" s="13" t="s">
        <v>83</v>
      </c>
      <c r="AY305" s="158" t="s">
        <v>263</v>
      </c>
    </row>
    <row r="306" spans="2:65" s="1" customFormat="1" ht="37.799999999999997" customHeight="1">
      <c r="B306" s="34"/>
      <c r="C306" s="133" t="s">
        <v>615</v>
      </c>
      <c r="D306" s="133" t="s">
        <v>265</v>
      </c>
      <c r="E306" s="134" t="s">
        <v>16613</v>
      </c>
      <c r="F306" s="135" t="s">
        <v>16614</v>
      </c>
      <c r="G306" s="136" t="s">
        <v>378</v>
      </c>
      <c r="H306" s="137">
        <v>65.64</v>
      </c>
      <c r="I306" s="138"/>
      <c r="J306" s="139">
        <f>ROUND(I306*H306,2)</f>
        <v>0</v>
      </c>
      <c r="K306" s="135" t="s">
        <v>269</v>
      </c>
      <c r="L306" s="34"/>
      <c r="M306" s="140" t="s">
        <v>19</v>
      </c>
      <c r="N306" s="141" t="s">
        <v>48</v>
      </c>
      <c r="P306" s="142">
        <f>O306*H306</f>
        <v>0</v>
      </c>
      <c r="Q306" s="142">
        <v>0.11162</v>
      </c>
      <c r="R306" s="142">
        <f>Q306*H306</f>
        <v>7.3267367999999999</v>
      </c>
      <c r="S306" s="142">
        <v>0</v>
      </c>
      <c r="T306" s="143">
        <f>S306*H306</f>
        <v>0</v>
      </c>
      <c r="AR306" s="144" t="s">
        <v>98</v>
      </c>
      <c r="AT306" s="144" t="s">
        <v>265</v>
      </c>
      <c r="AU306" s="144" t="s">
        <v>88</v>
      </c>
      <c r="AY306" s="19" t="s">
        <v>263</v>
      </c>
      <c r="BE306" s="145">
        <f>IF(N306="základní",J306,0)</f>
        <v>0</v>
      </c>
      <c r="BF306" s="145">
        <f>IF(N306="snížená",J306,0)</f>
        <v>0</v>
      </c>
      <c r="BG306" s="145">
        <f>IF(N306="zákl. přenesená",J306,0)</f>
        <v>0</v>
      </c>
      <c r="BH306" s="145">
        <f>IF(N306="sníž. přenesená",J306,0)</f>
        <v>0</v>
      </c>
      <c r="BI306" s="145">
        <f>IF(N306="nulová",J306,0)</f>
        <v>0</v>
      </c>
      <c r="BJ306" s="19" t="s">
        <v>88</v>
      </c>
      <c r="BK306" s="145">
        <f>ROUND(I306*H306,2)</f>
        <v>0</v>
      </c>
      <c r="BL306" s="19" t="s">
        <v>98</v>
      </c>
      <c r="BM306" s="144" t="s">
        <v>16615</v>
      </c>
    </row>
    <row r="307" spans="2:65" s="1" customFormat="1" ht="10.199999999999999">
      <c r="B307" s="34"/>
      <c r="D307" s="146" t="s">
        <v>271</v>
      </c>
      <c r="F307" s="147" t="s">
        <v>16616</v>
      </c>
      <c r="I307" s="148"/>
      <c r="L307" s="34"/>
      <c r="M307" s="149"/>
      <c r="T307" s="55"/>
      <c r="AT307" s="19" t="s">
        <v>271</v>
      </c>
      <c r="AU307" s="19" t="s">
        <v>88</v>
      </c>
    </row>
    <row r="308" spans="2:65" s="13" customFormat="1" ht="10.199999999999999">
      <c r="B308" s="157"/>
      <c r="D308" s="151" t="s">
        <v>288</v>
      </c>
      <c r="E308" s="158" t="s">
        <v>19</v>
      </c>
      <c r="F308" s="159" t="s">
        <v>16546</v>
      </c>
      <c r="H308" s="160">
        <v>65.64</v>
      </c>
      <c r="I308" s="161"/>
      <c r="L308" s="157"/>
      <c r="M308" s="162"/>
      <c r="T308" s="163"/>
      <c r="AT308" s="158" t="s">
        <v>288</v>
      </c>
      <c r="AU308" s="158" t="s">
        <v>88</v>
      </c>
      <c r="AV308" s="13" t="s">
        <v>88</v>
      </c>
      <c r="AW308" s="13" t="s">
        <v>37</v>
      </c>
      <c r="AX308" s="13" t="s">
        <v>83</v>
      </c>
      <c r="AY308" s="158" t="s">
        <v>263</v>
      </c>
    </row>
    <row r="309" spans="2:65" s="1" customFormat="1" ht="44.25" customHeight="1">
      <c r="B309" s="34"/>
      <c r="C309" s="133" t="s">
        <v>621</v>
      </c>
      <c r="D309" s="133" t="s">
        <v>265</v>
      </c>
      <c r="E309" s="134" t="s">
        <v>16617</v>
      </c>
      <c r="F309" s="135" t="s">
        <v>16618</v>
      </c>
      <c r="G309" s="136" t="s">
        <v>378</v>
      </c>
      <c r="H309" s="137">
        <v>163</v>
      </c>
      <c r="I309" s="138"/>
      <c r="J309" s="139">
        <f>ROUND(I309*H309,2)</f>
        <v>0</v>
      </c>
      <c r="K309" s="135" t="s">
        <v>269</v>
      </c>
      <c r="L309" s="34"/>
      <c r="M309" s="140" t="s">
        <v>19</v>
      </c>
      <c r="N309" s="141" t="s">
        <v>48</v>
      </c>
      <c r="P309" s="142">
        <f>O309*H309</f>
        <v>0</v>
      </c>
      <c r="Q309" s="142">
        <v>0.11162</v>
      </c>
      <c r="R309" s="142">
        <f>Q309*H309</f>
        <v>18.19406</v>
      </c>
      <c r="S309" s="142">
        <v>0</v>
      </c>
      <c r="T309" s="143">
        <f>S309*H309</f>
        <v>0</v>
      </c>
      <c r="AR309" s="144" t="s">
        <v>98</v>
      </c>
      <c r="AT309" s="144" t="s">
        <v>265</v>
      </c>
      <c r="AU309" s="144" t="s">
        <v>88</v>
      </c>
      <c r="AY309" s="19" t="s">
        <v>263</v>
      </c>
      <c r="BE309" s="145">
        <f>IF(N309="základní",J309,0)</f>
        <v>0</v>
      </c>
      <c r="BF309" s="145">
        <f>IF(N309="snížená",J309,0)</f>
        <v>0</v>
      </c>
      <c r="BG309" s="145">
        <f>IF(N309="zákl. přenesená",J309,0)</f>
        <v>0</v>
      </c>
      <c r="BH309" s="145">
        <f>IF(N309="sníž. přenesená",J309,0)</f>
        <v>0</v>
      </c>
      <c r="BI309" s="145">
        <f>IF(N309="nulová",J309,0)</f>
        <v>0</v>
      </c>
      <c r="BJ309" s="19" t="s">
        <v>88</v>
      </c>
      <c r="BK309" s="145">
        <f>ROUND(I309*H309,2)</f>
        <v>0</v>
      </c>
      <c r="BL309" s="19" t="s">
        <v>98</v>
      </c>
      <c r="BM309" s="144" t="s">
        <v>16619</v>
      </c>
    </row>
    <row r="310" spans="2:65" s="1" customFormat="1" ht="10.199999999999999">
      <c r="B310" s="34"/>
      <c r="D310" s="146" t="s">
        <v>271</v>
      </c>
      <c r="F310" s="147" t="s">
        <v>16620</v>
      </c>
      <c r="I310" s="148"/>
      <c r="L310" s="34"/>
      <c r="M310" s="149"/>
      <c r="T310" s="55"/>
      <c r="AT310" s="19" t="s">
        <v>271</v>
      </c>
      <c r="AU310" s="19" t="s">
        <v>88</v>
      </c>
    </row>
    <row r="311" spans="2:65" s="13" customFormat="1" ht="10.199999999999999">
      <c r="B311" s="157"/>
      <c r="D311" s="151" t="s">
        <v>288</v>
      </c>
      <c r="E311" s="158" t="s">
        <v>19</v>
      </c>
      <c r="F311" s="159" t="s">
        <v>16621</v>
      </c>
      <c r="H311" s="160">
        <v>163</v>
      </c>
      <c r="I311" s="161"/>
      <c r="L311" s="157"/>
      <c r="M311" s="162"/>
      <c r="T311" s="163"/>
      <c r="AT311" s="158" t="s">
        <v>288</v>
      </c>
      <c r="AU311" s="158" t="s">
        <v>88</v>
      </c>
      <c r="AV311" s="13" t="s">
        <v>88</v>
      </c>
      <c r="AW311" s="13" t="s">
        <v>37</v>
      </c>
      <c r="AX311" s="13" t="s">
        <v>83</v>
      </c>
      <c r="AY311" s="158" t="s">
        <v>263</v>
      </c>
    </row>
    <row r="312" spans="2:65" s="1" customFormat="1" ht="16.5" customHeight="1">
      <c r="B312" s="34"/>
      <c r="C312" s="178" t="s">
        <v>631</v>
      </c>
      <c r="D312" s="178" t="s">
        <v>439</v>
      </c>
      <c r="E312" s="179" t="s">
        <v>16622</v>
      </c>
      <c r="F312" s="180" t="s">
        <v>16623</v>
      </c>
      <c r="G312" s="181" t="s">
        <v>378</v>
      </c>
      <c r="H312" s="182">
        <v>233.869</v>
      </c>
      <c r="I312" s="183"/>
      <c r="J312" s="184">
        <f>ROUND(I312*H312,2)</f>
        <v>0</v>
      </c>
      <c r="K312" s="180" t="s">
        <v>269</v>
      </c>
      <c r="L312" s="185"/>
      <c r="M312" s="186" t="s">
        <v>19</v>
      </c>
      <c r="N312" s="187" t="s">
        <v>48</v>
      </c>
      <c r="P312" s="142">
        <f>O312*H312</f>
        <v>0</v>
      </c>
      <c r="Q312" s="142">
        <v>0.15</v>
      </c>
      <c r="R312" s="142">
        <f>Q312*H312</f>
        <v>35.080349999999996</v>
      </c>
      <c r="S312" s="142">
        <v>0</v>
      </c>
      <c r="T312" s="143">
        <f>S312*H312</f>
        <v>0</v>
      </c>
      <c r="AR312" s="144" t="s">
        <v>321</v>
      </c>
      <c r="AT312" s="144" t="s">
        <v>439</v>
      </c>
      <c r="AU312" s="144" t="s">
        <v>88</v>
      </c>
      <c r="AY312" s="19" t="s">
        <v>263</v>
      </c>
      <c r="BE312" s="145">
        <f>IF(N312="základní",J312,0)</f>
        <v>0</v>
      </c>
      <c r="BF312" s="145">
        <f>IF(N312="snížená",J312,0)</f>
        <v>0</v>
      </c>
      <c r="BG312" s="145">
        <f>IF(N312="zákl. přenesená",J312,0)</f>
        <v>0</v>
      </c>
      <c r="BH312" s="145">
        <f>IF(N312="sníž. přenesená",J312,0)</f>
        <v>0</v>
      </c>
      <c r="BI312" s="145">
        <f>IF(N312="nulová",J312,0)</f>
        <v>0</v>
      </c>
      <c r="BJ312" s="19" t="s">
        <v>88</v>
      </c>
      <c r="BK312" s="145">
        <f>ROUND(I312*H312,2)</f>
        <v>0</v>
      </c>
      <c r="BL312" s="19" t="s">
        <v>98</v>
      </c>
      <c r="BM312" s="144" t="s">
        <v>16624</v>
      </c>
    </row>
    <row r="313" spans="2:65" s="13" customFormat="1" ht="10.199999999999999">
      <c r="B313" s="157"/>
      <c r="D313" s="151" t="s">
        <v>288</v>
      </c>
      <c r="E313" s="158" t="s">
        <v>19</v>
      </c>
      <c r="F313" s="159" t="s">
        <v>16625</v>
      </c>
      <c r="H313" s="160">
        <v>233.869</v>
      </c>
      <c r="I313" s="161"/>
      <c r="L313" s="157"/>
      <c r="M313" s="162"/>
      <c r="T313" s="163"/>
      <c r="AT313" s="158" t="s">
        <v>288</v>
      </c>
      <c r="AU313" s="158" t="s">
        <v>88</v>
      </c>
      <c r="AV313" s="13" t="s">
        <v>88</v>
      </c>
      <c r="AW313" s="13" t="s">
        <v>37</v>
      </c>
      <c r="AX313" s="13" t="s">
        <v>83</v>
      </c>
      <c r="AY313" s="158" t="s">
        <v>263</v>
      </c>
    </row>
    <row r="314" spans="2:65" s="1" customFormat="1" ht="16.5" customHeight="1">
      <c r="B314" s="34"/>
      <c r="C314" s="178" t="s">
        <v>637</v>
      </c>
      <c r="D314" s="178" t="s">
        <v>439</v>
      </c>
      <c r="E314" s="179" t="s">
        <v>16626</v>
      </c>
      <c r="F314" s="180" t="s">
        <v>16627</v>
      </c>
      <c r="G314" s="181" t="s">
        <v>378</v>
      </c>
      <c r="H314" s="182">
        <v>3.7490000000000001</v>
      </c>
      <c r="I314" s="183"/>
      <c r="J314" s="184">
        <f>ROUND(I314*H314,2)</f>
        <v>0</v>
      </c>
      <c r="K314" s="180" t="s">
        <v>269</v>
      </c>
      <c r="L314" s="185"/>
      <c r="M314" s="186" t="s">
        <v>19</v>
      </c>
      <c r="N314" s="187" t="s">
        <v>48</v>
      </c>
      <c r="P314" s="142">
        <f>O314*H314</f>
        <v>0</v>
      </c>
      <c r="Q314" s="142">
        <v>0.17499999999999999</v>
      </c>
      <c r="R314" s="142">
        <f>Q314*H314</f>
        <v>0.65607499999999996</v>
      </c>
      <c r="S314" s="142">
        <v>0</v>
      </c>
      <c r="T314" s="143">
        <f>S314*H314</f>
        <v>0</v>
      </c>
      <c r="AR314" s="144" t="s">
        <v>321</v>
      </c>
      <c r="AT314" s="144" t="s">
        <v>439</v>
      </c>
      <c r="AU314" s="144" t="s">
        <v>88</v>
      </c>
      <c r="AY314" s="19" t="s">
        <v>263</v>
      </c>
      <c r="BE314" s="145">
        <f>IF(N314="základní",J314,0)</f>
        <v>0</v>
      </c>
      <c r="BF314" s="145">
        <f>IF(N314="snížená",J314,0)</f>
        <v>0</v>
      </c>
      <c r="BG314" s="145">
        <f>IF(N314="zákl. přenesená",J314,0)</f>
        <v>0</v>
      </c>
      <c r="BH314" s="145">
        <f>IF(N314="sníž. přenesená",J314,0)</f>
        <v>0</v>
      </c>
      <c r="BI314" s="145">
        <f>IF(N314="nulová",J314,0)</f>
        <v>0</v>
      </c>
      <c r="BJ314" s="19" t="s">
        <v>88</v>
      </c>
      <c r="BK314" s="145">
        <f>ROUND(I314*H314,2)</f>
        <v>0</v>
      </c>
      <c r="BL314" s="19" t="s">
        <v>98</v>
      </c>
      <c r="BM314" s="144" t="s">
        <v>16628</v>
      </c>
    </row>
    <row r="315" spans="2:65" s="13" customFormat="1" ht="10.199999999999999">
      <c r="B315" s="157"/>
      <c r="D315" s="151" t="s">
        <v>288</v>
      </c>
      <c r="E315" s="158" t="s">
        <v>19</v>
      </c>
      <c r="F315" s="159" t="s">
        <v>16629</v>
      </c>
      <c r="H315" s="160">
        <v>3.7490000000000001</v>
      </c>
      <c r="I315" s="161"/>
      <c r="L315" s="157"/>
      <c r="M315" s="162"/>
      <c r="T315" s="163"/>
      <c r="AT315" s="158" t="s">
        <v>288</v>
      </c>
      <c r="AU315" s="158" t="s">
        <v>88</v>
      </c>
      <c r="AV315" s="13" t="s">
        <v>88</v>
      </c>
      <c r="AW315" s="13" t="s">
        <v>37</v>
      </c>
      <c r="AX315" s="13" t="s">
        <v>83</v>
      </c>
      <c r="AY315" s="158" t="s">
        <v>263</v>
      </c>
    </row>
    <row r="316" spans="2:65" s="1" customFormat="1" ht="44.25" customHeight="1">
      <c r="B316" s="34"/>
      <c r="C316" s="133" t="s">
        <v>643</v>
      </c>
      <c r="D316" s="133" t="s">
        <v>265</v>
      </c>
      <c r="E316" s="134" t="s">
        <v>16630</v>
      </c>
      <c r="F316" s="135" t="s">
        <v>16631</v>
      </c>
      <c r="G316" s="136" t="s">
        <v>378</v>
      </c>
      <c r="H316" s="137">
        <v>3.64</v>
      </c>
      <c r="I316" s="138"/>
      <c r="J316" s="139">
        <f>ROUND(I316*H316,2)</f>
        <v>0</v>
      </c>
      <c r="K316" s="135" t="s">
        <v>269</v>
      </c>
      <c r="L316" s="34"/>
      <c r="M316" s="140" t="s">
        <v>19</v>
      </c>
      <c r="N316" s="141" t="s">
        <v>48</v>
      </c>
      <c r="P316" s="142">
        <f>O316*H316</f>
        <v>0</v>
      </c>
      <c r="Q316" s="142">
        <v>0</v>
      </c>
      <c r="R316" s="142">
        <f>Q316*H316</f>
        <v>0</v>
      </c>
      <c r="S316" s="142">
        <v>0</v>
      </c>
      <c r="T316" s="143">
        <f>S316*H316</f>
        <v>0</v>
      </c>
      <c r="AR316" s="144" t="s">
        <v>98</v>
      </c>
      <c r="AT316" s="144" t="s">
        <v>265</v>
      </c>
      <c r="AU316" s="144" t="s">
        <v>88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98</v>
      </c>
      <c r="BM316" s="144" t="s">
        <v>16632</v>
      </c>
    </row>
    <row r="317" spans="2:65" s="1" customFormat="1" ht="10.199999999999999">
      <c r="B317" s="34"/>
      <c r="D317" s="146" t="s">
        <v>271</v>
      </c>
      <c r="F317" s="147" t="s">
        <v>16633</v>
      </c>
      <c r="I317" s="148"/>
      <c r="L317" s="34"/>
      <c r="M317" s="149"/>
      <c r="T317" s="55"/>
      <c r="AT317" s="19" t="s">
        <v>271</v>
      </c>
      <c r="AU317" s="19" t="s">
        <v>88</v>
      </c>
    </row>
    <row r="318" spans="2:65" s="13" customFormat="1" ht="10.199999999999999">
      <c r="B318" s="157"/>
      <c r="D318" s="151" t="s">
        <v>288</v>
      </c>
      <c r="E318" s="158" t="s">
        <v>19</v>
      </c>
      <c r="F318" s="159" t="s">
        <v>16634</v>
      </c>
      <c r="H318" s="160">
        <v>3.64</v>
      </c>
      <c r="I318" s="161"/>
      <c r="L318" s="157"/>
      <c r="M318" s="162"/>
      <c r="T318" s="163"/>
      <c r="AT318" s="158" t="s">
        <v>288</v>
      </c>
      <c r="AU318" s="158" t="s">
        <v>88</v>
      </c>
      <c r="AV318" s="13" t="s">
        <v>88</v>
      </c>
      <c r="AW318" s="13" t="s">
        <v>37</v>
      </c>
      <c r="AX318" s="13" t="s">
        <v>83</v>
      </c>
      <c r="AY318" s="158" t="s">
        <v>263</v>
      </c>
    </row>
    <row r="319" spans="2:65" s="1" customFormat="1" ht="37.799999999999997" customHeight="1">
      <c r="B319" s="34"/>
      <c r="C319" s="133" t="s">
        <v>648</v>
      </c>
      <c r="D319" s="133" t="s">
        <v>265</v>
      </c>
      <c r="E319" s="134" t="s">
        <v>16635</v>
      </c>
      <c r="F319" s="135" t="s">
        <v>16636</v>
      </c>
      <c r="G319" s="136" t="s">
        <v>378</v>
      </c>
      <c r="H319" s="137">
        <v>18.5</v>
      </c>
      <c r="I319" s="138"/>
      <c r="J319" s="139">
        <f>ROUND(I319*H319,2)</f>
        <v>0</v>
      </c>
      <c r="K319" s="135" t="s">
        <v>269</v>
      </c>
      <c r="L319" s="34"/>
      <c r="M319" s="140" t="s">
        <v>19</v>
      </c>
      <c r="N319" s="141" t="s">
        <v>48</v>
      </c>
      <c r="P319" s="142">
        <f>O319*H319</f>
        <v>0</v>
      </c>
      <c r="Q319" s="142">
        <v>9.8000000000000004E-2</v>
      </c>
      <c r="R319" s="142">
        <f>Q319*H319</f>
        <v>1.8130000000000002</v>
      </c>
      <c r="S319" s="142">
        <v>0</v>
      </c>
      <c r="T319" s="143">
        <f>S319*H319</f>
        <v>0</v>
      </c>
      <c r="AR319" s="144" t="s">
        <v>98</v>
      </c>
      <c r="AT319" s="144" t="s">
        <v>265</v>
      </c>
      <c r="AU319" s="144" t="s">
        <v>88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98</v>
      </c>
      <c r="BM319" s="144" t="s">
        <v>16637</v>
      </c>
    </row>
    <row r="320" spans="2:65" s="1" customFormat="1" ht="10.199999999999999">
      <c r="B320" s="34"/>
      <c r="D320" s="146" t="s">
        <v>271</v>
      </c>
      <c r="F320" s="147" t="s">
        <v>16638</v>
      </c>
      <c r="I320" s="148"/>
      <c r="L320" s="34"/>
      <c r="M320" s="149"/>
      <c r="T320" s="55"/>
      <c r="AT320" s="19" t="s">
        <v>271</v>
      </c>
      <c r="AU320" s="19" t="s">
        <v>88</v>
      </c>
    </row>
    <row r="321" spans="2:65" s="13" customFormat="1" ht="10.199999999999999">
      <c r="B321" s="157"/>
      <c r="D321" s="151" t="s">
        <v>288</v>
      </c>
      <c r="E321" s="158" t="s">
        <v>19</v>
      </c>
      <c r="F321" s="159" t="s">
        <v>16639</v>
      </c>
      <c r="H321" s="160">
        <v>18.5</v>
      </c>
      <c r="I321" s="161"/>
      <c r="L321" s="157"/>
      <c r="M321" s="162"/>
      <c r="T321" s="163"/>
      <c r="AT321" s="158" t="s">
        <v>288</v>
      </c>
      <c r="AU321" s="158" t="s">
        <v>88</v>
      </c>
      <c r="AV321" s="13" t="s">
        <v>88</v>
      </c>
      <c r="AW321" s="13" t="s">
        <v>37</v>
      </c>
      <c r="AX321" s="13" t="s">
        <v>83</v>
      </c>
      <c r="AY321" s="158" t="s">
        <v>263</v>
      </c>
    </row>
    <row r="322" spans="2:65" s="1" customFormat="1" ht="16.5" customHeight="1">
      <c r="B322" s="34"/>
      <c r="C322" s="178" t="s">
        <v>654</v>
      </c>
      <c r="D322" s="178" t="s">
        <v>439</v>
      </c>
      <c r="E322" s="179" t="s">
        <v>16640</v>
      </c>
      <c r="F322" s="180" t="s">
        <v>16641</v>
      </c>
      <c r="G322" s="181" t="s">
        <v>378</v>
      </c>
      <c r="H322" s="182">
        <v>19.055</v>
      </c>
      <c r="I322" s="183"/>
      <c r="J322" s="184">
        <f>ROUND(I322*H322,2)</f>
        <v>0</v>
      </c>
      <c r="K322" s="180" t="s">
        <v>269</v>
      </c>
      <c r="L322" s="185"/>
      <c r="M322" s="186" t="s">
        <v>19</v>
      </c>
      <c r="N322" s="187" t="s">
        <v>48</v>
      </c>
      <c r="P322" s="142">
        <f>O322*H322</f>
        <v>0</v>
      </c>
      <c r="Q322" s="142">
        <v>0.14499999999999999</v>
      </c>
      <c r="R322" s="142">
        <f>Q322*H322</f>
        <v>2.762975</v>
      </c>
      <c r="S322" s="142">
        <v>0</v>
      </c>
      <c r="T322" s="143">
        <f>S322*H322</f>
        <v>0</v>
      </c>
      <c r="AR322" s="144" t="s">
        <v>321</v>
      </c>
      <c r="AT322" s="144" t="s">
        <v>439</v>
      </c>
      <c r="AU322" s="144" t="s">
        <v>88</v>
      </c>
      <c r="AY322" s="19" t="s">
        <v>263</v>
      </c>
      <c r="BE322" s="145">
        <f>IF(N322="základní",J322,0)</f>
        <v>0</v>
      </c>
      <c r="BF322" s="145">
        <f>IF(N322="snížená",J322,0)</f>
        <v>0</v>
      </c>
      <c r="BG322" s="145">
        <f>IF(N322="zákl. přenesená",J322,0)</f>
        <v>0</v>
      </c>
      <c r="BH322" s="145">
        <f>IF(N322="sníž. přenesená",J322,0)</f>
        <v>0</v>
      </c>
      <c r="BI322" s="145">
        <f>IF(N322="nulová",J322,0)</f>
        <v>0</v>
      </c>
      <c r="BJ322" s="19" t="s">
        <v>88</v>
      </c>
      <c r="BK322" s="145">
        <f>ROUND(I322*H322,2)</f>
        <v>0</v>
      </c>
      <c r="BL322" s="19" t="s">
        <v>98</v>
      </c>
      <c r="BM322" s="144" t="s">
        <v>16642</v>
      </c>
    </row>
    <row r="323" spans="2:65" s="13" customFormat="1" ht="10.199999999999999">
      <c r="B323" s="157"/>
      <c r="D323" s="151" t="s">
        <v>288</v>
      </c>
      <c r="E323" s="158" t="s">
        <v>19</v>
      </c>
      <c r="F323" s="159" t="s">
        <v>16643</v>
      </c>
      <c r="H323" s="160">
        <v>19.055</v>
      </c>
      <c r="I323" s="161"/>
      <c r="L323" s="157"/>
      <c r="M323" s="162"/>
      <c r="T323" s="163"/>
      <c r="AT323" s="158" t="s">
        <v>288</v>
      </c>
      <c r="AU323" s="158" t="s">
        <v>88</v>
      </c>
      <c r="AV323" s="13" t="s">
        <v>88</v>
      </c>
      <c r="AW323" s="13" t="s">
        <v>37</v>
      </c>
      <c r="AX323" s="13" t="s">
        <v>83</v>
      </c>
      <c r="AY323" s="158" t="s">
        <v>263</v>
      </c>
    </row>
    <row r="324" spans="2:65" s="11" customFormat="1" ht="22.8" customHeight="1">
      <c r="B324" s="121"/>
      <c r="D324" s="122" t="s">
        <v>75</v>
      </c>
      <c r="E324" s="131" t="s">
        <v>298</v>
      </c>
      <c r="F324" s="131" t="s">
        <v>1842</v>
      </c>
      <c r="I324" s="124"/>
      <c r="J324" s="132">
        <f>BK324</f>
        <v>0</v>
      </c>
      <c r="L324" s="121"/>
      <c r="M324" s="126"/>
      <c r="P324" s="127">
        <f>SUM(P325:P327)</f>
        <v>0</v>
      </c>
      <c r="R324" s="127">
        <f>SUM(R325:R327)</f>
        <v>1.56145</v>
      </c>
      <c r="T324" s="128">
        <f>SUM(T325:T327)</f>
        <v>0</v>
      </c>
      <c r="AR324" s="122" t="s">
        <v>83</v>
      </c>
      <c r="AT324" s="129" t="s">
        <v>75</v>
      </c>
      <c r="AU324" s="129" t="s">
        <v>83</v>
      </c>
      <c r="AY324" s="122" t="s">
        <v>263</v>
      </c>
      <c r="BK324" s="130">
        <f>SUM(BK325:BK327)</f>
        <v>0</v>
      </c>
    </row>
    <row r="325" spans="2:65" s="1" customFormat="1" ht="16.5" customHeight="1">
      <c r="B325" s="34"/>
      <c r="C325" s="133" t="s">
        <v>664</v>
      </c>
      <c r="D325" s="133" t="s">
        <v>265</v>
      </c>
      <c r="E325" s="134" t="s">
        <v>16644</v>
      </c>
      <c r="F325" s="135" t="s">
        <v>16645</v>
      </c>
      <c r="G325" s="136" t="s">
        <v>378</v>
      </c>
      <c r="H325" s="137">
        <v>8.5</v>
      </c>
      <c r="I325" s="138"/>
      <c r="J325" s="139">
        <f>ROUND(I325*H325,2)</f>
        <v>0</v>
      </c>
      <c r="K325" s="135" t="s">
        <v>269</v>
      </c>
      <c r="L325" s="34"/>
      <c r="M325" s="140" t="s">
        <v>19</v>
      </c>
      <c r="N325" s="141" t="s">
        <v>48</v>
      </c>
      <c r="P325" s="142">
        <f>O325*H325</f>
        <v>0</v>
      </c>
      <c r="Q325" s="142">
        <v>0.1837</v>
      </c>
      <c r="R325" s="142">
        <f>Q325*H325</f>
        <v>1.56145</v>
      </c>
      <c r="S325" s="142">
        <v>0</v>
      </c>
      <c r="T325" s="143">
        <f>S325*H325</f>
        <v>0</v>
      </c>
      <c r="AR325" s="144" t="s">
        <v>98</v>
      </c>
      <c r="AT325" s="144" t="s">
        <v>265</v>
      </c>
      <c r="AU325" s="144" t="s">
        <v>88</v>
      </c>
      <c r="AY325" s="19" t="s">
        <v>263</v>
      </c>
      <c r="BE325" s="145">
        <f>IF(N325="základní",J325,0)</f>
        <v>0</v>
      </c>
      <c r="BF325" s="145">
        <f>IF(N325="snížená",J325,0)</f>
        <v>0</v>
      </c>
      <c r="BG325" s="145">
        <f>IF(N325="zákl. přenesená",J325,0)</f>
        <v>0</v>
      </c>
      <c r="BH325" s="145">
        <f>IF(N325="sníž. přenesená",J325,0)</f>
        <v>0</v>
      </c>
      <c r="BI325" s="145">
        <f>IF(N325="nulová",J325,0)</f>
        <v>0</v>
      </c>
      <c r="BJ325" s="19" t="s">
        <v>88</v>
      </c>
      <c r="BK325" s="145">
        <f>ROUND(I325*H325,2)</f>
        <v>0</v>
      </c>
      <c r="BL325" s="19" t="s">
        <v>98</v>
      </c>
      <c r="BM325" s="144" t="s">
        <v>16646</v>
      </c>
    </row>
    <row r="326" spans="2:65" s="1" customFormat="1" ht="10.199999999999999">
      <c r="B326" s="34"/>
      <c r="D326" s="146" t="s">
        <v>271</v>
      </c>
      <c r="F326" s="147" t="s">
        <v>16647</v>
      </c>
      <c r="I326" s="148"/>
      <c r="L326" s="34"/>
      <c r="M326" s="149"/>
      <c r="T326" s="55"/>
      <c r="AT326" s="19" t="s">
        <v>271</v>
      </c>
      <c r="AU326" s="19" t="s">
        <v>88</v>
      </c>
    </row>
    <row r="327" spans="2:65" s="13" customFormat="1" ht="10.199999999999999">
      <c r="B327" s="157"/>
      <c r="D327" s="151" t="s">
        <v>288</v>
      </c>
      <c r="E327" s="158" t="s">
        <v>19</v>
      </c>
      <c r="F327" s="159" t="s">
        <v>16648</v>
      </c>
      <c r="H327" s="160">
        <v>8.5</v>
      </c>
      <c r="I327" s="161"/>
      <c r="L327" s="157"/>
      <c r="M327" s="162"/>
      <c r="T327" s="163"/>
      <c r="AT327" s="158" t="s">
        <v>288</v>
      </c>
      <c r="AU327" s="158" t="s">
        <v>88</v>
      </c>
      <c r="AV327" s="13" t="s">
        <v>88</v>
      </c>
      <c r="AW327" s="13" t="s">
        <v>37</v>
      </c>
      <c r="AX327" s="13" t="s">
        <v>83</v>
      </c>
      <c r="AY327" s="158" t="s">
        <v>263</v>
      </c>
    </row>
    <row r="328" spans="2:65" s="11" customFormat="1" ht="22.8" customHeight="1">
      <c r="B328" s="121"/>
      <c r="D328" s="122" t="s">
        <v>75</v>
      </c>
      <c r="E328" s="131" t="s">
        <v>321</v>
      </c>
      <c r="F328" s="131" t="s">
        <v>2549</v>
      </c>
      <c r="I328" s="124"/>
      <c r="J328" s="132">
        <f>BK328</f>
        <v>0</v>
      </c>
      <c r="L328" s="121"/>
      <c r="M328" s="126"/>
      <c r="P328" s="127">
        <f>SUM(P329:P332)</f>
        <v>0</v>
      </c>
      <c r="R328" s="127">
        <f>SUM(R329:R332)</f>
        <v>1.68608</v>
      </c>
      <c r="T328" s="128">
        <f>SUM(T329:T332)</f>
        <v>0</v>
      </c>
      <c r="AR328" s="122" t="s">
        <v>83</v>
      </c>
      <c r="AT328" s="129" t="s">
        <v>75</v>
      </c>
      <c r="AU328" s="129" t="s">
        <v>83</v>
      </c>
      <c r="AY328" s="122" t="s">
        <v>263</v>
      </c>
      <c r="BK328" s="130">
        <f>SUM(BK329:BK332)</f>
        <v>0</v>
      </c>
    </row>
    <row r="329" spans="2:65" s="1" customFormat="1" ht="16.5" customHeight="1">
      <c r="B329" s="34"/>
      <c r="C329" s="133" t="s">
        <v>672</v>
      </c>
      <c r="D329" s="133" t="s">
        <v>265</v>
      </c>
      <c r="E329" s="134" t="s">
        <v>16649</v>
      </c>
      <c r="F329" s="135" t="s">
        <v>16650</v>
      </c>
      <c r="G329" s="136" t="s">
        <v>490</v>
      </c>
      <c r="H329" s="137">
        <v>1</v>
      </c>
      <c r="I329" s="138"/>
      <c r="J329" s="139">
        <f>ROUND(I329*H329,2)</f>
        <v>0</v>
      </c>
      <c r="K329" s="135" t="s">
        <v>19</v>
      </c>
      <c r="L329" s="34"/>
      <c r="M329" s="140" t="s">
        <v>19</v>
      </c>
      <c r="N329" s="141" t="s">
        <v>48</v>
      </c>
      <c r="P329" s="142">
        <f>O329*H329</f>
        <v>0</v>
      </c>
      <c r="Q329" s="142">
        <v>0.42368</v>
      </c>
      <c r="R329" s="142">
        <f>Q329*H329</f>
        <v>0.42368</v>
      </c>
      <c r="S329" s="142">
        <v>0</v>
      </c>
      <c r="T329" s="143">
        <f>S329*H329</f>
        <v>0</v>
      </c>
      <c r="AR329" s="144" t="s">
        <v>98</v>
      </c>
      <c r="AT329" s="144" t="s">
        <v>265</v>
      </c>
      <c r="AU329" s="144" t="s">
        <v>88</v>
      </c>
      <c r="AY329" s="19" t="s">
        <v>263</v>
      </c>
      <c r="BE329" s="145">
        <f>IF(N329="základní",J329,0)</f>
        <v>0</v>
      </c>
      <c r="BF329" s="145">
        <f>IF(N329="snížená",J329,0)</f>
        <v>0</v>
      </c>
      <c r="BG329" s="145">
        <f>IF(N329="zákl. přenesená",J329,0)</f>
        <v>0</v>
      </c>
      <c r="BH329" s="145">
        <f>IF(N329="sníž. přenesená",J329,0)</f>
        <v>0</v>
      </c>
      <c r="BI329" s="145">
        <f>IF(N329="nulová",J329,0)</f>
        <v>0</v>
      </c>
      <c r="BJ329" s="19" t="s">
        <v>88</v>
      </c>
      <c r="BK329" s="145">
        <f>ROUND(I329*H329,2)</f>
        <v>0</v>
      </c>
      <c r="BL329" s="19" t="s">
        <v>98</v>
      </c>
      <c r="BM329" s="144" t="s">
        <v>16651</v>
      </c>
    </row>
    <row r="330" spans="2:65" s="13" customFormat="1" ht="10.199999999999999">
      <c r="B330" s="157"/>
      <c r="D330" s="151" t="s">
        <v>288</v>
      </c>
      <c r="E330" s="158" t="s">
        <v>19</v>
      </c>
      <c r="F330" s="159" t="s">
        <v>16652</v>
      </c>
      <c r="H330" s="160">
        <v>1</v>
      </c>
      <c r="I330" s="161"/>
      <c r="L330" s="157"/>
      <c r="M330" s="162"/>
      <c r="T330" s="163"/>
      <c r="AT330" s="158" t="s">
        <v>288</v>
      </c>
      <c r="AU330" s="158" t="s">
        <v>88</v>
      </c>
      <c r="AV330" s="13" t="s">
        <v>88</v>
      </c>
      <c r="AW330" s="13" t="s">
        <v>37</v>
      </c>
      <c r="AX330" s="13" t="s">
        <v>83</v>
      </c>
      <c r="AY330" s="158" t="s">
        <v>263</v>
      </c>
    </row>
    <row r="331" spans="2:65" s="1" customFormat="1" ht="16.5" customHeight="1">
      <c r="B331" s="34"/>
      <c r="C331" s="133" t="s">
        <v>678</v>
      </c>
      <c r="D331" s="133" t="s">
        <v>265</v>
      </c>
      <c r="E331" s="134" t="s">
        <v>16653</v>
      </c>
      <c r="F331" s="135" t="s">
        <v>16654</v>
      </c>
      <c r="G331" s="136" t="s">
        <v>490</v>
      </c>
      <c r="H331" s="137">
        <v>3</v>
      </c>
      <c r="I331" s="138"/>
      <c r="J331" s="139">
        <f>ROUND(I331*H331,2)</f>
        <v>0</v>
      </c>
      <c r="K331" s="135" t="s">
        <v>19</v>
      </c>
      <c r="L331" s="34"/>
      <c r="M331" s="140" t="s">
        <v>19</v>
      </c>
      <c r="N331" s="141" t="s">
        <v>48</v>
      </c>
      <c r="P331" s="142">
        <f>O331*H331</f>
        <v>0</v>
      </c>
      <c r="Q331" s="142">
        <v>0.42080000000000001</v>
      </c>
      <c r="R331" s="142">
        <f>Q331*H331</f>
        <v>1.2624</v>
      </c>
      <c r="S331" s="142">
        <v>0</v>
      </c>
      <c r="T331" s="143">
        <f>S331*H331</f>
        <v>0</v>
      </c>
      <c r="AR331" s="144" t="s">
        <v>98</v>
      </c>
      <c r="AT331" s="144" t="s">
        <v>265</v>
      </c>
      <c r="AU331" s="144" t="s">
        <v>88</v>
      </c>
      <c r="AY331" s="19" t="s">
        <v>263</v>
      </c>
      <c r="BE331" s="145">
        <f>IF(N331="základní",J331,0)</f>
        <v>0</v>
      </c>
      <c r="BF331" s="145">
        <f>IF(N331="snížená",J331,0)</f>
        <v>0</v>
      </c>
      <c r="BG331" s="145">
        <f>IF(N331="zákl. přenesená",J331,0)</f>
        <v>0</v>
      </c>
      <c r="BH331" s="145">
        <f>IF(N331="sníž. přenesená",J331,0)</f>
        <v>0</v>
      </c>
      <c r="BI331" s="145">
        <f>IF(N331="nulová",J331,0)</f>
        <v>0</v>
      </c>
      <c r="BJ331" s="19" t="s">
        <v>88</v>
      </c>
      <c r="BK331" s="145">
        <f>ROUND(I331*H331,2)</f>
        <v>0</v>
      </c>
      <c r="BL331" s="19" t="s">
        <v>98</v>
      </c>
      <c r="BM331" s="144" t="s">
        <v>16655</v>
      </c>
    </row>
    <row r="332" spans="2:65" s="13" customFormat="1" ht="10.199999999999999">
      <c r="B332" s="157"/>
      <c r="D332" s="151" t="s">
        <v>288</v>
      </c>
      <c r="E332" s="158" t="s">
        <v>19</v>
      </c>
      <c r="F332" s="159" t="s">
        <v>16656</v>
      </c>
      <c r="H332" s="160">
        <v>3</v>
      </c>
      <c r="I332" s="161"/>
      <c r="L332" s="157"/>
      <c r="M332" s="162"/>
      <c r="T332" s="163"/>
      <c r="AT332" s="158" t="s">
        <v>288</v>
      </c>
      <c r="AU332" s="158" t="s">
        <v>88</v>
      </c>
      <c r="AV332" s="13" t="s">
        <v>88</v>
      </c>
      <c r="AW332" s="13" t="s">
        <v>37</v>
      </c>
      <c r="AX332" s="13" t="s">
        <v>83</v>
      </c>
      <c r="AY332" s="158" t="s">
        <v>263</v>
      </c>
    </row>
    <row r="333" spans="2:65" s="11" customFormat="1" ht="22.8" customHeight="1">
      <c r="B333" s="121"/>
      <c r="D333" s="122" t="s">
        <v>75</v>
      </c>
      <c r="E333" s="131" t="s">
        <v>328</v>
      </c>
      <c r="F333" s="131" t="s">
        <v>10141</v>
      </c>
      <c r="I333" s="124"/>
      <c r="J333" s="132">
        <f>BK333</f>
        <v>0</v>
      </c>
      <c r="L333" s="121"/>
      <c r="M333" s="126"/>
      <c r="P333" s="127">
        <f>SUM(P334:P415)</f>
        <v>0</v>
      </c>
      <c r="R333" s="127">
        <f>SUM(R334:R415)</f>
        <v>112.74850109999997</v>
      </c>
      <c r="T333" s="128">
        <f>SUM(T334:T415)</f>
        <v>0</v>
      </c>
      <c r="AR333" s="122" t="s">
        <v>83</v>
      </c>
      <c r="AT333" s="129" t="s">
        <v>75</v>
      </c>
      <c r="AU333" s="129" t="s">
        <v>83</v>
      </c>
      <c r="AY333" s="122" t="s">
        <v>263</v>
      </c>
      <c r="BK333" s="130">
        <f>SUM(BK334:BK415)</f>
        <v>0</v>
      </c>
    </row>
    <row r="334" spans="2:65" s="1" customFormat="1" ht="21.75" customHeight="1">
      <c r="B334" s="34"/>
      <c r="C334" s="133" t="s">
        <v>684</v>
      </c>
      <c r="D334" s="133" t="s">
        <v>265</v>
      </c>
      <c r="E334" s="134" t="s">
        <v>16657</v>
      </c>
      <c r="F334" s="135" t="s">
        <v>16658</v>
      </c>
      <c r="G334" s="136" t="s">
        <v>490</v>
      </c>
      <c r="H334" s="137">
        <v>2</v>
      </c>
      <c r="I334" s="138"/>
      <c r="J334" s="139">
        <f>ROUND(I334*H334,2)</f>
        <v>0</v>
      </c>
      <c r="K334" s="135" t="s">
        <v>269</v>
      </c>
      <c r="L334" s="34"/>
      <c r="M334" s="140" t="s">
        <v>19</v>
      </c>
      <c r="N334" s="141" t="s">
        <v>48</v>
      </c>
      <c r="P334" s="142">
        <f>O334*H334</f>
        <v>0</v>
      </c>
      <c r="Q334" s="142">
        <v>0</v>
      </c>
      <c r="R334" s="142">
        <f>Q334*H334</f>
        <v>0</v>
      </c>
      <c r="S334" s="142">
        <v>0</v>
      </c>
      <c r="T334" s="143">
        <f>S334*H334</f>
        <v>0</v>
      </c>
      <c r="AR334" s="144" t="s">
        <v>98</v>
      </c>
      <c r="AT334" s="144" t="s">
        <v>265</v>
      </c>
      <c r="AU334" s="144" t="s">
        <v>88</v>
      </c>
      <c r="AY334" s="19" t="s">
        <v>263</v>
      </c>
      <c r="BE334" s="145">
        <f>IF(N334="základní",J334,0)</f>
        <v>0</v>
      </c>
      <c r="BF334" s="145">
        <f>IF(N334="snížená",J334,0)</f>
        <v>0</v>
      </c>
      <c r="BG334" s="145">
        <f>IF(N334="zákl. přenesená",J334,0)</f>
        <v>0</v>
      </c>
      <c r="BH334" s="145">
        <f>IF(N334="sníž. přenesená",J334,0)</f>
        <v>0</v>
      </c>
      <c r="BI334" s="145">
        <f>IF(N334="nulová",J334,0)</f>
        <v>0</v>
      </c>
      <c r="BJ334" s="19" t="s">
        <v>88</v>
      </c>
      <c r="BK334" s="145">
        <f>ROUND(I334*H334,2)</f>
        <v>0</v>
      </c>
      <c r="BL334" s="19" t="s">
        <v>98</v>
      </c>
      <c r="BM334" s="144" t="s">
        <v>16659</v>
      </c>
    </row>
    <row r="335" spans="2:65" s="1" customFormat="1" ht="10.199999999999999">
      <c r="B335" s="34"/>
      <c r="D335" s="146" t="s">
        <v>271</v>
      </c>
      <c r="F335" s="147" t="s">
        <v>16660</v>
      </c>
      <c r="I335" s="148"/>
      <c r="L335" s="34"/>
      <c r="M335" s="149"/>
      <c r="T335" s="55"/>
      <c r="AT335" s="19" t="s">
        <v>271</v>
      </c>
      <c r="AU335" s="19" t="s">
        <v>88</v>
      </c>
    </row>
    <row r="336" spans="2:65" s="13" customFormat="1" ht="10.199999999999999">
      <c r="B336" s="157"/>
      <c r="D336" s="151" t="s">
        <v>288</v>
      </c>
      <c r="E336" s="158" t="s">
        <v>19</v>
      </c>
      <c r="F336" s="159" t="s">
        <v>16661</v>
      </c>
      <c r="H336" s="160">
        <v>2</v>
      </c>
      <c r="I336" s="161"/>
      <c r="L336" s="157"/>
      <c r="M336" s="162"/>
      <c r="T336" s="163"/>
      <c r="AT336" s="158" t="s">
        <v>288</v>
      </c>
      <c r="AU336" s="158" t="s">
        <v>88</v>
      </c>
      <c r="AV336" s="13" t="s">
        <v>88</v>
      </c>
      <c r="AW336" s="13" t="s">
        <v>37</v>
      </c>
      <c r="AX336" s="13" t="s">
        <v>83</v>
      </c>
      <c r="AY336" s="158" t="s">
        <v>263</v>
      </c>
    </row>
    <row r="337" spans="2:65" s="1" customFormat="1" ht="16.5" customHeight="1">
      <c r="B337" s="34"/>
      <c r="C337" s="178" t="s">
        <v>692</v>
      </c>
      <c r="D337" s="178" t="s">
        <v>439</v>
      </c>
      <c r="E337" s="179" t="s">
        <v>16662</v>
      </c>
      <c r="F337" s="180" t="s">
        <v>16663</v>
      </c>
      <c r="G337" s="181" t="s">
        <v>490</v>
      </c>
      <c r="H337" s="182">
        <v>2</v>
      </c>
      <c r="I337" s="183"/>
      <c r="J337" s="184">
        <f>ROUND(I337*H337,2)</f>
        <v>0</v>
      </c>
      <c r="K337" s="180" t="s">
        <v>269</v>
      </c>
      <c r="L337" s="185"/>
      <c r="M337" s="186" t="s">
        <v>19</v>
      </c>
      <c r="N337" s="187" t="s">
        <v>48</v>
      </c>
      <c r="P337" s="142">
        <f>O337*H337</f>
        <v>0</v>
      </c>
      <c r="Q337" s="142">
        <v>2.0999999999999999E-3</v>
      </c>
      <c r="R337" s="142">
        <f>Q337*H337</f>
        <v>4.1999999999999997E-3</v>
      </c>
      <c r="S337" s="142">
        <v>0</v>
      </c>
      <c r="T337" s="143">
        <f>S337*H337</f>
        <v>0</v>
      </c>
      <c r="AR337" s="144" t="s">
        <v>321</v>
      </c>
      <c r="AT337" s="144" t="s">
        <v>439</v>
      </c>
      <c r="AU337" s="144" t="s">
        <v>88</v>
      </c>
      <c r="AY337" s="19" t="s">
        <v>263</v>
      </c>
      <c r="BE337" s="145">
        <f>IF(N337="základní",J337,0)</f>
        <v>0</v>
      </c>
      <c r="BF337" s="145">
        <f>IF(N337="snížená",J337,0)</f>
        <v>0</v>
      </c>
      <c r="BG337" s="145">
        <f>IF(N337="zákl. přenesená",J337,0)</f>
        <v>0</v>
      </c>
      <c r="BH337" s="145">
        <f>IF(N337="sníž. přenesená",J337,0)</f>
        <v>0</v>
      </c>
      <c r="BI337" s="145">
        <f>IF(N337="nulová",J337,0)</f>
        <v>0</v>
      </c>
      <c r="BJ337" s="19" t="s">
        <v>88</v>
      </c>
      <c r="BK337" s="145">
        <f>ROUND(I337*H337,2)</f>
        <v>0</v>
      </c>
      <c r="BL337" s="19" t="s">
        <v>98</v>
      </c>
      <c r="BM337" s="144" t="s">
        <v>16664</v>
      </c>
    </row>
    <row r="338" spans="2:65" s="1" customFormat="1" ht="16.5" customHeight="1">
      <c r="B338" s="34"/>
      <c r="C338" s="133" t="s">
        <v>699</v>
      </c>
      <c r="D338" s="133" t="s">
        <v>265</v>
      </c>
      <c r="E338" s="134" t="s">
        <v>16665</v>
      </c>
      <c r="F338" s="135" t="s">
        <v>16666</v>
      </c>
      <c r="G338" s="136" t="s">
        <v>490</v>
      </c>
      <c r="H338" s="137">
        <v>8</v>
      </c>
      <c r="I338" s="138"/>
      <c r="J338" s="139">
        <f>ROUND(I338*H338,2)</f>
        <v>0</v>
      </c>
      <c r="K338" s="135" t="s">
        <v>269</v>
      </c>
      <c r="L338" s="34"/>
      <c r="M338" s="140" t="s">
        <v>19</v>
      </c>
      <c r="N338" s="141" t="s">
        <v>48</v>
      </c>
      <c r="P338" s="142">
        <f>O338*H338</f>
        <v>0</v>
      </c>
      <c r="Q338" s="142">
        <v>6.9999999999999999E-4</v>
      </c>
      <c r="R338" s="142">
        <f>Q338*H338</f>
        <v>5.5999999999999999E-3</v>
      </c>
      <c r="S338" s="142">
        <v>0</v>
      </c>
      <c r="T338" s="143">
        <f>S338*H338</f>
        <v>0</v>
      </c>
      <c r="AR338" s="144" t="s">
        <v>98</v>
      </c>
      <c r="AT338" s="144" t="s">
        <v>265</v>
      </c>
      <c r="AU338" s="144" t="s">
        <v>88</v>
      </c>
      <c r="AY338" s="19" t="s">
        <v>263</v>
      </c>
      <c r="BE338" s="145">
        <f>IF(N338="základní",J338,0)</f>
        <v>0</v>
      </c>
      <c r="BF338" s="145">
        <f>IF(N338="snížená",J338,0)</f>
        <v>0</v>
      </c>
      <c r="BG338" s="145">
        <f>IF(N338="zákl. přenesená",J338,0)</f>
        <v>0</v>
      </c>
      <c r="BH338" s="145">
        <f>IF(N338="sníž. přenesená",J338,0)</f>
        <v>0</v>
      </c>
      <c r="BI338" s="145">
        <f>IF(N338="nulová",J338,0)</f>
        <v>0</v>
      </c>
      <c r="BJ338" s="19" t="s">
        <v>88</v>
      </c>
      <c r="BK338" s="145">
        <f>ROUND(I338*H338,2)</f>
        <v>0</v>
      </c>
      <c r="BL338" s="19" t="s">
        <v>98</v>
      </c>
      <c r="BM338" s="144" t="s">
        <v>16667</v>
      </c>
    </row>
    <row r="339" spans="2:65" s="1" customFormat="1" ht="10.199999999999999">
      <c r="B339" s="34"/>
      <c r="D339" s="146" t="s">
        <v>271</v>
      </c>
      <c r="F339" s="147" t="s">
        <v>16668</v>
      </c>
      <c r="I339" s="148"/>
      <c r="L339" s="34"/>
      <c r="M339" s="149"/>
      <c r="T339" s="55"/>
      <c r="AT339" s="19" t="s">
        <v>271</v>
      </c>
      <c r="AU339" s="19" t="s">
        <v>88</v>
      </c>
    </row>
    <row r="340" spans="2:65" s="13" customFormat="1" ht="10.199999999999999">
      <c r="B340" s="157"/>
      <c r="D340" s="151" t="s">
        <v>288</v>
      </c>
      <c r="E340" s="158" t="s">
        <v>19</v>
      </c>
      <c r="F340" s="159" t="s">
        <v>16669</v>
      </c>
      <c r="H340" s="160">
        <v>8</v>
      </c>
      <c r="I340" s="161"/>
      <c r="L340" s="157"/>
      <c r="M340" s="162"/>
      <c r="T340" s="163"/>
      <c r="AT340" s="158" t="s">
        <v>288</v>
      </c>
      <c r="AU340" s="158" t="s">
        <v>88</v>
      </c>
      <c r="AV340" s="13" t="s">
        <v>88</v>
      </c>
      <c r="AW340" s="13" t="s">
        <v>37</v>
      </c>
      <c r="AX340" s="13" t="s">
        <v>83</v>
      </c>
      <c r="AY340" s="158" t="s">
        <v>263</v>
      </c>
    </row>
    <row r="341" spans="2:65" s="1" customFormat="1" ht="16.5" customHeight="1">
      <c r="B341" s="34"/>
      <c r="C341" s="178" t="s">
        <v>705</v>
      </c>
      <c r="D341" s="178" t="s">
        <v>439</v>
      </c>
      <c r="E341" s="179" t="s">
        <v>16670</v>
      </c>
      <c r="F341" s="180" t="s">
        <v>16671</v>
      </c>
      <c r="G341" s="181" t="s">
        <v>490</v>
      </c>
      <c r="H341" s="182">
        <v>1</v>
      </c>
      <c r="I341" s="183"/>
      <c r="J341" s="184">
        <f>ROUND(I341*H341,2)</f>
        <v>0</v>
      </c>
      <c r="K341" s="180" t="s">
        <v>269</v>
      </c>
      <c r="L341" s="185"/>
      <c r="M341" s="186" t="s">
        <v>19</v>
      </c>
      <c r="N341" s="187" t="s">
        <v>48</v>
      </c>
      <c r="P341" s="142">
        <f>O341*H341</f>
        <v>0</v>
      </c>
      <c r="Q341" s="142">
        <v>4.0000000000000001E-3</v>
      </c>
      <c r="R341" s="142">
        <f>Q341*H341</f>
        <v>4.0000000000000001E-3</v>
      </c>
      <c r="S341" s="142">
        <v>0</v>
      </c>
      <c r="T341" s="143">
        <f>S341*H341</f>
        <v>0</v>
      </c>
      <c r="AR341" s="144" t="s">
        <v>321</v>
      </c>
      <c r="AT341" s="144" t="s">
        <v>439</v>
      </c>
      <c r="AU341" s="144" t="s">
        <v>88</v>
      </c>
      <c r="AY341" s="19" t="s">
        <v>263</v>
      </c>
      <c r="BE341" s="145">
        <f>IF(N341="základní",J341,0)</f>
        <v>0</v>
      </c>
      <c r="BF341" s="145">
        <f>IF(N341="snížená",J341,0)</f>
        <v>0</v>
      </c>
      <c r="BG341" s="145">
        <f>IF(N341="zákl. přenesená",J341,0)</f>
        <v>0</v>
      </c>
      <c r="BH341" s="145">
        <f>IF(N341="sníž. přenesená",J341,0)</f>
        <v>0</v>
      </c>
      <c r="BI341" s="145">
        <f>IF(N341="nulová",J341,0)</f>
        <v>0</v>
      </c>
      <c r="BJ341" s="19" t="s">
        <v>88</v>
      </c>
      <c r="BK341" s="145">
        <f>ROUND(I341*H341,2)</f>
        <v>0</v>
      </c>
      <c r="BL341" s="19" t="s">
        <v>98</v>
      </c>
      <c r="BM341" s="144" t="s">
        <v>16672</v>
      </c>
    </row>
    <row r="342" spans="2:65" s="13" customFormat="1" ht="10.199999999999999">
      <c r="B342" s="157"/>
      <c r="D342" s="151" t="s">
        <v>288</v>
      </c>
      <c r="E342" s="158" t="s">
        <v>19</v>
      </c>
      <c r="F342" s="159" t="s">
        <v>16673</v>
      </c>
      <c r="H342" s="160">
        <v>1</v>
      </c>
      <c r="I342" s="161"/>
      <c r="L342" s="157"/>
      <c r="M342" s="162"/>
      <c r="T342" s="163"/>
      <c r="AT342" s="158" t="s">
        <v>288</v>
      </c>
      <c r="AU342" s="158" t="s">
        <v>88</v>
      </c>
      <c r="AV342" s="13" t="s">
        <v>88</v>
      </c>
      <c r="AW342" s="13" t="s">
        <v>37</v>
      </c>
      <c r="AX342" s="13" t="s">
        <v>83</v>
      </c>
      <c r="AY342" s="158" t="s">
        <v>263</v>
      </c>
    </row>
    <row r="343" spans="2:65" s="1" customFormat="1" ht="16.5" customHeight="1">
      <c r="B343" s="34"/>
      <c r="C343" s="178" t="s">
        <v>711</v>
      </c>
      <c r="D343" s="178" t="s">
        <v>439</v>
      </c>
      <c r="E343" s="179" t="s">
        <v>16674</v>
      </c>
      <c r="F343" s="180" t="s">
        <v>16675</v>
      </c>
      <c r="G343" s="181" t="s">
        <v>490</v>
      </c>
      <c r="H343" s="182">
        <v>2</v>
      </c>
      <c r="I343" s="183"/>
      <c r="J343" s="184">
        <f>ROUND(I343*H343,2)</f>
        <v>0</v>
      </c>
      <c r="K343" s="180" t="s">
        <v>269</v>
      </c>
      <c r="L343" s="185"/>
      <c r="M343" s="186" t="s">
        <v>19</v>
      </c>
      <c r="N343" s="187" t="s">
        <v>48</v>
      </c>
      <c r="P343" s="142">
        <f>O343*H343</f>
        <v>0</v>
      </c>
      <c r="Q343" s="142">
        <v>2.5000000000000001E-3</v>
      </c>
      <c r="R343" s="142">
        <f>Q343*H343</f>
        <v>5.0000000000000001E-3</v>
      </c>
      <c r="S343" s="142">
        <v>0</v>
      </c>
      <c r="T343" s="143">
        <f>S343*H343</f>
        <v>0</v>
      </c>
      <c r="AR343" s="144" t="s">
        <v>321</v>
      </c>
      <c r="AT343" s="144" t="s">
        <v>439</v>
      </c>
      <c r="AU343" s="144" t="s">
        <v>88</v>
      </c>
      <c r="AY343" s="19" t="s">
        <v>263</v>
      </c>
      <c r="BE343" s="145">
        <f>IF(N343="základní",J343,0)</f>
        <v>0</v>
      </c>
      <c r="BF343" s="145">
        <f>IF(N343="snížená",J343,0)</f>
        <v>0</v>
      </c>
      <c r="BG343" s="145">
        <f>IF(N343="zákl. přenesená",J343,0)</f>
        <v>0</v>
      </c>
      <c r="BH343" s="145">
        <f>IF(N343="sníž. přenesená",J343,0)</f>
        <v>0</v>
      </c>
      <c r="BI343" s="145">
        <f>IF(N343="nulová",J343,0)</f>
        <v>0</v>
      </c>
      <c r="BJ343" s="19" t="s">
        <v>88</v>
      </c>
      <c r="BK343" s="145">
        <f>ROUND(I343*H343,2)</f>
        <v>0</v>
      </c>
      <c r="BL343" s="19" t="s">
        <v>98</v>
      </c>
      <c r="BM343" s="144" t="s">
        <v>16676</v>
      </c>
    </row>
    <row r="344" spans="2:65" s="13" customFormat="1" ht="10.199999999999999">
      <c r="B344" s="157"/>
      <c r="D344" s="151" t="s">
        <v>288</v>
      </c>
      <c r="E344" s="158" t="s">
        <v>19</v>
      </c>
      <c r="F344" s="159" t="s">
        <v>16677</v>
      </c>
      <c r="H344" s="160">
        <v>2</v>
      </c>
      <c r="I344" s="161"/>
      <c r="L344" s="157"/>
      <c r="M344" s="162"/>
      <c r="T344" s="163"/>
      <c r="AT344" s="158" t="s">
        <v>288</v>
      </c>
      <c r="AU344" s="158" t="s">
        <v>88</v>
      </c>
      <c r="AV344" s="13" t="s">
        <v>88</v>
      </c>
      <c r="AW344" s="13" t="s">
        <v>37</v>
      </c>
      <c r="AX344" s="13" t="s">
        <v>83</v>
      </c>
      <c r="AY344" s="158" t="s">
        <v>263</v>
      </c>
    </row>
    <row r="345" spans="2:65" s="1" customFormat="1" ht="16.5" customHeight="1">
      <c r="B345" s="34"/>
      <c r="C345" s="178" t="s">
        <v>717</v>
      </c>
      <c r="D345" s="178" t="s">
        <v>439</v>
      </c>
      <c r="E345" s="179" t="s">
        <v>16678</v>
      </c>
      <c r="F345" s="180" t="s">
        <v>16679</v>
      </c>
      <c r="G345" s="181" t="s">
        <v>490</v>
      </c>
      <c r="H345" s="182">
        <v>3</v>
      </c>
      <c r="I345" s="183"/>
      <c r="J345" s="184">
        <f>ROUND(I345*H345,2)</f>
        <v>0</v>
      </c>
      <c r="K345" s="180" t="s">
        <v>269</v>
      </c>
      <c r="L345" s="185"/>
      <c r="M345" s="186" t="s">
        <v>19</v>
      </c>
      <c r="N345" s="187" t="s">
        <v>48</v>
      </c>
      <c r="P345" s="142">
        <f>O345*H345</f>
        <v>0</v>
      </c>
      <c r="Q345" s="142">
        <v>1.2999999999999999E-3</v>
      </c>
      <c r="R345" s="142">
        <f>Q345*H345</f>
        <v>3.8999999999999998E-3</v>
      </c>
      <c r="S345" s="142">
        <v>0</v>
      </c>
      <c r="T345" s="143">
        <f>S345*H345</f>
        <v>0</v>
      </c>
      <c r="AR345" s="144" t="s">
        <v>321</v>
      </c>
      <c r="AT345" s="144" t="s">
        <v>439</v>
      </c>
      <c r="AU345" s="144" t="s">
        <v>88</v>
      </c>
      <c r="AY345" s="19" t="s">
        <v>263</v>
      </c>
      <c r="BE345" s="145">
        <f>IF(N345="základní",J345,0)</f>
        <v>0</v>
      </c>
      <c r="BF345" s="145">
        <f>IF(N345="snížená",J345,0)</f>
        <v>0</v>
      </c>
      <c r="BG345" s="145">
        <f>IF(N345="zákl. přenesená",J345,0)</f>
        <v>0</v>
      </c>
      <c r="BH345" s="145">
        <f>IF(N345="sníž. přenesená",J345,0)</f>
        <v>0</v>
      </c>
      <c r="BI345" s="145">
        <f>IF(N345="nulová",J345,0)</f>
        <v>0</v>
      </c>
      <c r="BJ345" s="19" t="s">
        <v>88</v>
      </c>
      <c r="BK345" s="145">
        <f>ROUND(I345*H345,2)</f>
        <v>0</v>
      </c>
      <c r="BL345" s="19" t="s">
        <v>98</v>
      </c>
      <c r="BM345" s="144" t="s">
        <v>16680</v>
      </c>
    </row>
    <row r="346" spans="2:65" s="13" customFormat="1" ht="10.199999999999999">
      <c r="B346" s="157"/>
      <c r="D346" s="151" t="s">
        <v>288</v>
      </c>
      <c r="E346" s="158" t="s">
        <v>19</v>
      </c>
      <c r="F346" s="159" t="s">
        <v>16681</v>
      </c>
      <c r="H346" s="160">
        <v>3</v>
      </c>
      <c r="I346" s="161"/>
      <c r="L346" s="157"/>
      <c r="M346" s="162"/>
      <c r="T346" s="163"/>
      <c r="AT346" s="158" t="s">
        <v>288</v>
      </c>
      <c r="AU346" s="158" t="s">
        <v>88</v>
      </c>
      <c r="AV346" s="13" t="s">
        <v>88</v>
      </c>
      <c r="AW346" s="13" t="s">
        <v>37</v>
      </c>
      <c r="AX346" s="13" t="s">
        <v>83</v>
      </c>
      <c r="AY346" s="158" t="s">
        <v>263</v>
      </c>
    </row>
    <row r="347" spans="2:65" s="1" customFormat="1" ht="16.5" customHeight="1">
      <c r="B347" s="34"/>
      <c r="C347" s="178" t="s">
        <v>723</v>
      </c>
      <c r="D347" s="178" t="s">
        <v>439</v>
      </c>
      <c r="E347" s="179" t="s">
        <v>16682</v>
      </c>
      <c r="F347" s="180" t="s">
        <v>16683</v>
      </c>
      <c r="G347" s="181" t="s">
        <v>490</v>
      </c>
      <c r="H347" s="182">
        <v>2</v>
      </c>
      <c r="I347" s="183"/>
      <c r="J347" s="184">
        <f>ROUND(I347*H347,2)</f>
        <v>0</v>
      </c>
      <c r="K347" s="180" t="s">
        <v>269</v>
      </c>
      <c r="L347" s="185"/>
      <c r="M347" s="186" t="s">
        <v>19</v>
      </c>
      <c r="N347" s="187" t="s">
        <v>48</v>
      </c>
      <c r="P347" s="142">
        <f>O347*H347</f>
        <v>0</v>
      </c>
      <c r="Q347" s="142">
        <v>1.6999999999999999E-3</v>
      </c>
      <c r="R347" s="142">
        <f>Q347*H347</f>
        <v>3.3999999999999998E-3</v>
      </c>
      <c r="S347" s="142">
        <v>0</v>
      </c>
      <c r="T347" s="143">
        <f>S347*H347</f>
        <v>0</v>
      </c>
      <c r="AR347" s="144" t="s">
        <v>321</v>
      </c>
      <c r="AT347" s="144" t="s">
        <v>439</v>
      </c>
      <c r="AU347" s="144" t="s">
        <v>88</v>
      </c>
      <c r="AY347" s="19" t="s">
        <v>263</v>
      </c>
      <c r="BE347" s="145">
        <f>IF(N347="základní",J347,0)</f>
        <v>0</v>
      </c>
      <c r="BF347" s="145">
        <f>IF(N347="snížená",J347,0)</f>
        <v>0</v>
      </c>
      <c r="BG347" s="145">
        <f>IF(N347="zákl. přenesená",J347,0)</f>
        <v>0</v>
      </c>
      <c r="BH347" s="145">
        <f>IF(N347="sníž. přenesená",J347,0)</f>
        <v>0</v>
      </c>
      <c r="BI347" s="145">
        <f>IF(N347="nulová",J347,0)</f>
        <v>0</v>
      </c>
      <c r="BJ347" s="19" t="s">
        <v>88</v>
      </c>
      <c r="BK347" s="145">
        <f>ROUND(I347*H347,2)</f>
        <v>0</v>
      </c>
      <c r="BL347" s="19" t="s">
        <v>98</v>
      </c>
      <c r="BM347" s="144" t="s">
        <v>16684</v>
      </c>
    </row>
    <row r="348" spans="2:65" s="13" customFormat="1" ht="10.199999999999999">
      <c r="B348" s="157"/>
      <c r="D348" s="151" t="s">
        <v>288</v>
      </c>
      <c r="E348" s="158" t="s">
        <v>19</v>
      </c>
      <c r="F348" s="159" t="s">
        <v>16685</v>
      </c>
      <c r="H348" s="160">
        <v>2</v>
      </c>
      <c r="I348" s="161"/>
      <c r="L348" s="157"/>
      <c r="M348" s="162"/>
      <c r="T348" s="163"/>
      <c r="AT348" s="158" t="s">
        <v>288</v>
      </c>
      <c r="AU348" s="158" t="s">
        <v>88</v>
      </c>
      <c r="AV348" s="13" t="s">
        <v>88</v>
      </c>
      <c r="AW348" s="13" t="s">
        <v>37</v>
      </c>
      <c r="AX348" s="13" t="s">
        <v>83</v>
      </c>
      <c r="AY348" s="158" t="s">
        <v>263</v>
      </c>
    </row>
    <row r="349" spans="2:65" s="1" customFormat="1" ht="16.5" customHeight="1">
      <c r="B349" s="34"/>
      <c r="C349" s="133" t="s">
        <v>728</v>
      </c>
      <c r="D349" s="133" t="s">
        <v>265</v>
      </c>
      <c r="E349" s="134" t="s">
        <v>16686</v>
      </c>
      <c r="F349" s="135" t="s">
        <v>16687</v>
      </c>
      <c r="G349" s="136" t="s">
        <v>490</v>
      </c>
      <c r="H349" s="137">
        <v>6</v>
      </c>
      <c r="I349" s="138"/>
      <c r="J349" s="139">
        <f>ROUND(I349*H349,2)</f>
        <v>0</v>
      </c>
      <c r="K349" s="135" t="s">
        <v>269</v>
      </c>
      <c r="L349" s="34"/>
      <c r="M349" s="140" t="s">
        <v>19</v>
      </c>
      <c r="N349" s="141" t="s">
        <v>48</v>
      </c>
      <c r="P349" s="142">
        <f>O349*H349</f>
        <v>0</v>
      </c>
      <c r="Q349" s="142">
        <v>0.11241</v>
      </c>
      <c r="R349" s="142">
        <f>Q349*H349</f>
        <v>0.67445999999999995</v>
      </c>
      <c r="S349" s="142">
        <v>0</v>
      </c>
      <c r="T349" s="143">
        <f>S349*H349</f>
        <v>0</v>
      </c>
      <c r="AR349" s="144" t="s">
        <v>98</v>
      </c>
      <c r="AT349" s="144" t="s">
        <v>265</v>
      </c>
      <c r="AU349" s="144" t="s">
        <v>88</v>
      </c>
      <c r="AY349" s="19" t="s">
        <v>263</v>
      </c>
      <c r="BE349" s="145">
        <f>IF(N349="základní",J349,0)</f>
        <v>0</v>
      </c>
      <c r="BF349" s="145">
        <f>IF(N349="snížená",J349,0)</f>
        <v>0</v>
      </c>
      <c r="BG349" s="145">
        <f>IF(N349="zákl. přenesená",J349,0)</f>
        <v>0</v>
      </c>
      <c r="BH349" s="145">
        <f>IF(N349="sníž. přenesená",J349,0)</f>
        <v>0</v>
      </c>
      <c r="BI349" s="145">
        <f>IF(N349="nulová",J349,0)</f>
        <v>0</v>
      </c>
      <c r="BJ349" s="19" t="s">
        <v>88</v>
      </c>
      <c r="BK349" s="145">
        <f>ROUND(I349*H349,2)</f>
        <v>0</v>
      </c>
      <c r="BL349" s="19" t="s">
        <v>98</v>
      </c>
      <c r="BM349" s="144" t="s">
        <v>16688</v>
      </c>
    </row>
    <row r="350" spans="2:65" s="1" customFormat="1" ht="10.199999999999999">
      <c r="B350" s="34"/>
      <c r="D350" s="146" t="s">
        <v>271</v>
      </c>
      <c r="F350" s="147" t="s">
        <v>16689</v>
      </c>
      <c r="I350" s="148"/>
      <c r="L350" s="34"/>
      <c r="M350" s="149"/>
      <c r="T350" s="55"/>
      <c r="AT350" s="19" t="s">
        <v>271</v>
      </c>
      <c r="AU350" s="19" t="s">
        <v>88</v>
      </c>
    </row>
    <row r="351" spans="2:65" s="13" customFormat="1" ht="10.199999999999999">
      <c r="B351" s="157"/>
      <c r="D351" s="151" t="s">
        <v>288</v>
      </c>
      <c r="E351" s="158" t="s">
        <v>19</v>
      </c>
      <c r="F351" s="159" t="s">
        <v>16690</v>
      </c>
      <c r="H351" s="160">
        <v>6</v>
      </c>
      <c r="I351" s="161"/>
      <c r="L351" s="157"/>
      <c r="M351" s="162"/>
      <c r="T351" s="163"/>
      <c r="AT351" s="158" t="s">
        <v>288</v>
      </c>
      <c r="AU351" s="158" t="s">
        <v>88</v>
      </c>
      <c r="AV351" s="13" t="s">
        <v>88</v>
      </c>
      <c r="AW351" s="13" t="s">
        <v>37</v>
      </c>
      <c r="AX351" s="13" t="s">
        <v>83</v>
      </c>
      <c r="AY351" s="158" t="s">
        <v>263</v>
      </c>
    </row>
    <row r="352" spans="2:65" s="1" customFormat="1" ht="16.5" customHeight="1">
      <c r="B352" s="34"/>
      <c r="C352" s="178" t="s">
        <v>732</v>
      </c>
      <c r="D352" s="178" t="s">
        <v>439</v>
      </c>
      <c r="E352" s="179" t="s">
        <v>16691</v>
      </c>
      <c r="F352" s="180" t="s">
        <v>16692</v>
      </c>
      <c r="G352" s="181" t="s">
        <v>490</v>
      </c>
      <c r="H352" s="182">
        <v>6</v>
      </c>
      <c r="I352" s="183"/>
      <c r="J352" s="184">
        <f>ROUND(I352*H352,2)</f>
        <v>0</v>
      </c>
      <c r="K352" s="180" t="s">
        <v>269</v>
      </c>
      <c r="L352" s="185"/>
      <c r="M352" s="186" t="s">
        <v>19</v>
      </c>
      <c r="N352" s="187" t="s">
        <v>48</v>
      </c>
      <c r="P352" s="142">
        <f>O352*H352</f>
        <v>0</v>
      </c>
      <c r="Q352" s="142">
        <v>6.1000000000000004E-3</v>
      </c>
      <c r="R352" s="142">
        <f>Q352*H352</f>
        <v>3.6600000000000001E-2</v>
      </c>
      <c r="S352" s="142">
        <v>0</v>
      </c>
      <c r="T352" s="143">
        <f>S352*H352</f>
        <v>0</v>
      </c>
      <c r="AR352" s="144" t="s">
        <v>321</v>
      </c>
      <c r="AT352" s="144" t="s">
        <v>439</v>
      </c>
      <c r="AU352" s="144" t="s">
        <v>88</v>
      </c>
      <c r="AY352" s="19" t="s">
        <v>263</v>
      </c>
      <c r="BE352" s="145">
        <f>IF(N352="základní",J352,0)</f>
        <v>0</v>
      </c>
      <c r="BF352" s="145">
        <f>IF(N352="snížená",J352,0)</f>
        <v>0</v>
      </c>
      <c r="BG352" s="145">
        <f>IF(N352="zákl. přenesená",J352,0)</f>
        <v>0</v>
      </c>
      <c r="BH352" s="145">
        <f>IF(N352="sníž. přenesená",J352,0)</f>
        <v>0</v>
      </c>
      <c r="BI352" s="145">
        <f>IF(N352="nulová",J352,0)</f>
        <v>0</v>
      </c>
      <c r="BJ352" s="19" t="s">
        <v>88</v>
      </c>
      <c r="BK352" s="145">
        <f>ROUND(I352*H352,2)</f>
        <v>0</v>
      </c>
      <c r="BL352" s="19" t="s">
        <v>98</v>
      </c>
      <c r="BM352" s="144" t="s">
        <v>16693</v>
      </c>
    </row>
    <row r="353" spans="2:65" s="1" customFormat="1" ht="21.75" customHeight="1">
      <c r="B353" s="34"/>
      <c r="C353" s="133" t="s">
        <v>737</v>
      </c>
      <c r="D353" s="133" t="s">
        <v>265</v>
      </c>
      <c r="E353" s="134" t="s">
        <v>16694</v>
      </c>
      <c r="F353" s="135" t="s">
        <v>16695</v>
      </c>
      <c r="G353" s="136" t="s">
        <v>268</v>
      </c>
      <c r="H353" s="137">
        <v>30</v>
      </c>
      <c r="I353" s="138"/>
      <c r="J353" s="139">
        <f>ROUND(I353*H353,2)</f>
        <v>0</v>
      </c>
      <c r="K353" s="135" t="s">
        <v>269</v>
      </c>
      <c r="L353" s="34"/>
      <c r="M353" s="140" t="s">
        <v>19</v>
      </c>
      <c r="N353" s="141" t="s">
        <v>48</v>
      </c>
      <c r="P353" s="142">
        <f>O353*H353</f>
        <v>0</v>
      </c>
      <c r="Q353" s="142">
        <v>3.3E-4</v>
      </c>
      <c r="R353" s="142">
        <f>Q353*H353</f>
        <v>9.8999999999999991E-3</v>
      </c>
      <c r="S353" s="142">
        <v>0</v>
      </c>
      <c r="T353" s="143">
        <f>S353*H353</f>
        <v>0</v>
      </c>
      <c r="AR353" s="144" t="s">
        <v>98</v>
      </c>
      <c r="AT353" s="144" t="s">
        <v>265</v>
      </c>
      <c r="AU353" s="144" t="s">
        <v>88</v>
      </c>
      <c r="AY353" s="19" t="s">
        <v>263</v>
      </c>
      <c r="BE353" s="145">
        <f>IF(N353="základní",J353,0)</f>
        <v>0</v>
      </c>
      <c r="BF353" s="145">
        <f>IF(N353="snížená",J353,0)</f>
        <v>0</v>
      </c>
      <c r="BG353" s="145">
        <f>IF(N353="zákl. přenesená",J353,0)</f>
        <v>0</v>
      </c>
      <c r="BH353" s="145">
        <f>IF(N353="sníž. přenesená",J353,0)</f>
        <v>0</v>
      </c>
      <c r="BI353" s="145">
        <f>IF(N353="nulová",J353,0)</f>
        <v>0</v>
      </c>
      <c r="BJ353" s="19" t="s">
        <v>88</v>
      </c>
      <c r="BK353" s="145">
        <f>ROUND(I353*H353,2)</f>
        <v>0</v>
      </c>
      <c r="BL353" s="19" t="s">
        <v>98</v>
      </c>
      <c r="BM353" s="144" t="s">
        <v>16696</v>
      </c>
    </row>
    <row r="354" spans="2:65" s="1" customFormat="1" ht="10.199999999999999">
      <c r="B354" s="34"/>
      <c r="D354" s="146" t="s">
        <v>271</v>
      </c>
      <c r="F354" s="147" t="s">
        <v>16697</v>
      </c>
      <c r="I354" s="148"/>
      <c r="L354" s="34"/>
      <c r="M354" s="149"/>
      <c r="T354" s="55"/>
      <c r="AT354" s="19" t="s">
        <v>271</v>
      </c>
      <c r="AU354" s="19" t="s">
        <v>88</v>
      </c>
    </row>
    <row r="355" spans="2:65" s="13" customFormat="1" ht="10.199999999999999">
      <c r="B355" s="157"/>
      <c r="D355" s="151" t="s">
        <v>288</v>
      </c>
      <c r="E355" s="158" t="s">
        <v>19</v>
      </c>
      <c r="F355" s="159" t="s">
        <v>16698</v>
      </c>
      <c r="H355" s="160">
        <v>30</v>
      </c>
      <c r="I355" s="161"/>
      <c r="L355" s="157"/>
      <c r="M355" s="162"/>
      <c r="T355" s="163"/>
      <c r="AT355" s="158" t="s">
        <v>288</v>
      </c>
      <c r="AU355" s="158" t="s">
        <v>88</v>
      </c>
      <c r="AV355" s="13" t="s">
        <v>88</v>
      </c>
      <c r="AW355" s="13" t="s">
        <v>37</v>
      </c>
      <c r="AX355" s="13" t="s">
        <v>83</v>
      </c>
      <c r="AY355" s="158" t="s">
        <v>263</v>
      </c>
    </row>
    <row r="356" spans="2:65" s="1" customFormat="1" ht="24.15" customHeight="1">
      <c r="B356" s="34"/>
      <c r="C356" s="133" t="s">
        <v>743</v>
      </c>
      <c r="D356" s="133" t="s">
        <v>265</v>
      </c>
      <c r="E356" s="134" t="s">
        <v>16699</v>
      </c>
      <c r="F356" s="135" t="s">
        <v>16700</v>
      </c>
      <c r="G356" s="136" t="s">
        <v>268</v>
      </c>
      <c r="H356" s="137">
        <v>30</v>
      </c>
      <c r="I356" s="138"/>
      <c r="J356" s="139">
        <f>ROUND(I356*H356,2)</f>
        <v>0</v>
      </c>
      <c r="K356" s="135" t="s">
        <v>269</v>
      </c>
      <c r="L356" s="34"/>
      <c r="M356" s="140" t="s">
        <v>19</v>
      </c>
      <c r="N356" s="141" t="s">
        <v>48</v>
      </c>
      <c r="P356" s="142">
        <f>O356*H356</f>
        <v>0</v>
      </c>
      <c r="Q356" s="142">
        <v>0</v>
      </c>
      <c r="R356" s="142">
        <f>Q356*H356</f>
        <v>0</v>
      </c>
      <c r="S356" s="142">
        <v>0</v>
      </c>
      <c r="T356" s="143">
        <f>S356*H356</f>
        <v>0</v>
      </c>
      <c r="AR356" s="144" t="s">
        <v>98</v>
      </c>
      <c r="AT356" s="144" t="s">
        <v>265</v>
      </c>
      <c r="AU356" s="144" t="s">
        <v>88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98</v>
      </c>
      <c r="BM356" s="144" t="s">
        <v>16701</v>
      </c>
    </row>
    <row r="357" spans="2:65" s="1" customFormat="1" ht="10.199999999999999">
      <c r="B357" s="34"/>
      <c r="D357" s="146" t="s">
        <v>271</v>
      </c>
      <c r="F357" s="147" t="s">
        <v>16702</v>
      </c>
      <c r="I357" s="148"/>
      <c r="L357" s="34"/>
      <c r="M357" s="149"/>
      <c r="T357" s="55"/>
      <c r="AT357" s="19" t="s">
        <v>271</v>
      </c>
      <c r="AU357" s="19" t="s">
        <v>88</v>
      </c>
    </row>
    <row r="358" spans="2:65" s="13" customFormat="1" ht="10.199999999999999">
      <c r="B358" s="157"/>
      <c r="D358" s="151" t="s">
        <v>288</v>
      </c>
      <c r="E358" s="158" t="s">
        <v>19</v>
      </c>
      <c r="F358" s="159" t="s">
        <v>16698</v>
      </c>
      <c r="H358" s="160">
        <v>30</v>
      </c>
      <c r="I358" s="161"/>
      <c r="L358" s="157"/>
      <c r="M358" s="162"/>
      <c r="T358" s="163"/>
      <c r="AT358" s="158" t="s">
        <v>288</v>
      </c>
      <c r="AU358" s="158" t="s">
        <v>88</v>
      </c>
      <c r="AV358" s="13" t="s">
        <v>88</v>
      </c>
      <c r="AW358" s="13" t="s">
        <v>37</v>
      </c>
      <c r="AX358" s="13" t="s">
        <v>83</v>
      </c>
      <c r="AY358" s="158" t="s">
        <v>263</v>
      </c>
    </row>
    <row r="359" spans="2:65" s="1" customFormat="1" ht="37.799999999999997" customHeight="1">
      <c r="B359" s="34"/>
      <c r="C359" s="133" t="s">
        <v>750</v>
      </c>
      <c r="D359" s="133" t="s">
        <v>265</v>
      </c>
      <c r="E359" s="134" t="s">
        <v>16703</v>
      </c>
      <c r="F359" s="135" t="s">
        <v>16704</v>
      </c>
      <c r="G359" s="136" t="s">
        <v>268</v>
      </c>
      <c r="H359" s="137">
        <v>197.5</v>
      </c>
      <c r="I359" s="138"/>
      <c r="J359" s="139">
        <f>ROUND(I359*H359,2)</f>
        <v>0</v>
      </c>
      <c r="K359" s="135" t="s">
        <v>19</v>
      </c>
      <c r="L359" s="34"/>
      <c r="M359" s="140" t="s">
        <v>19</v>
      </c>
      <c r="N359" s="141" t="s">
        <v>48</v>
      </c>
      <c r="P359" s="142">
        <f>O359*H359</f>
        <v>0</v>
      </c>
      <c r="Q359" s="142">
        <v>0.11</v>
      </c>
      <c r="R359" s="142">
        <f>Q359*H359</f>
        <v>21.725000000000001</v>
      </c>
      <c r="S359" s="142">
        <v>0</v>
      </c>
      <c r="T359" s="143">
        <f>S359*H359</f>
        <v>0</v>
      </c>
      <c r="AR359" s="144" t="s">
        <v>98</v>
      </c>
      <c r="AT359" s="144" t="s">
        <v>265</v>
      </c>
      <c r="AU359" s="144" t="s">
        <v>88</v>
      </c>
      <c r="AY359" s="19" t="s">
        <v>263</v>
      </c>
      <c r="BE359" s="145">
        <f>IF(N359="základní",J359,0)</f>
        <v>0</v>
      </c>
      <c r="BF359" s="145">
        <f>IF(N359="snížená",J359,0)</f>
        <v>0</v>
      </c>
      <c r="BG359" s="145">
        <f>IF(N359="zákl. přenesená",J359,0)</f>
        <v>0</v>
      </c>
      <c r="BH359" s="145">
        <f>IF(N359="sníž. přenesená",J359,0)</f>
        <v>0</v>
      </c>
      <c r="BI359" s="145">
        <f>IF(N359="nulová",J359,0)</f>
        <v>0</v>
      </c>
      <c r="BJ359" s="19" t="s">
        <v>88</v>
      </c>
      <c r="BK359" s="145">
        <f>ROUND(I359*H359,2)</f>
        <v>0</v>
      </c>
      <c r="BL359" s="19" t="s">
        <v>98</v>
      </c>
      <c r="BM359" s="144" t="s">
        <v>16705</v>
      </c>
    </row>
    <row r="360" spans="2:65" s="13" customFormat="1" ht="10.199999999999999">
      <c r="B360" s="157"/>
      <c r="D360" s="151" t="s">
        <v>288</v>
      </c>
      <c r="E360" s="158" t="s">
        <v>19</v>
      </c>
      <c r="F360" s="159" t="s">
        <v>16706</v>
      </c>
      <c r="H360" s="160">
        <v>197.5</v>
      </c>
      <c r="I360" s="161"/>
      <c r="L360" s="157"/>
      <c r="M360" s="162"/>
      <c r="T360" s="163"/>
      <c r="AT360" s="158" t="s">
        <v>288</v>
      </c>
      <c r="AU360" s="158" t="s">
        <v>88</v>
      </c>
      <c r="AV360" s="13" t="s">
        <v>88</v>
      </c>
      <c r="AW360" s="13" t="s">
        <v>37</v>
      </c>
      <c r="AX360" s="13" t="s">
        <v>83</v>
      </c>
      <c r="AY360" s="158" t="s">
        <v>263</v>
      </c>
    </row>
    <row r="361" spans="2:65" s="1" customFormat="1" ht="16.5" customHeight="1">
      <c r="B361" s="34"/>
      <c r="C361" s="178" t="s">
        <v>756</v>
      </c>
      <c r="D361" s="178" t="s">
        <v>439</v>
      </c>
      <c r="E361" s="179" t="s">
        <v>16591</v>
      </c>
      <c r="F361" s="180" t="s">
        <v>16592</v>
      </c>
      <c r="G361" s="181" t="s">
        <v>378</v>
      </c>
      <c r="H361" s="182">
        <v>30.218</v>
      </c>
      <c r="I361" s="183"/>
      <c r="J361" s="184">
        <f>ROUND(I361*H361,2)</f>
        <v>0</v>
      </c>
      <c r="K361" s="180" t="s">
        <v>19</v>
      </c>
      <c r="L361" s="185"/>
      <c r="M361" s="186" t="s">
        <v>19</v>
      </c>
      <c r="N361" s="187" t="s">
        <v>48</v>
      </c>
      <c r="P361" s="142">
        <f>O361*H361</f>
        <v>0</v>
      </c>
      <c r="Q361" s="142">
        <v>0.161</v>
      </c>
      <c r="R361" s="142">
        <f>Q361*H361</f>
        <v>4.8650979999999997</v>
      </c>
      <c r="S361" s="142">
        <v>0</v>
      </c>
      <c r="T361" s="143">
        <f>S361*H361</f>
        <v>0</v>
      </c>
      <c r="AR361" s="144" t="s">
        <v>321</v>
      </c>
      <c r="AT361" s="144" t="s">
        <v>439</v>
      </c>
      <c r="AU361" s="144" t="s">
        <v>88</v>
      </c>
      <c r="AY361" s="19" t="s">
        <v>263</v>
      </c>
      <c r="BE361" s="145">
        <f>IF(N361="základní",J361,0)</f>
        <v>0</v>
      </c>
      <c r="BF361" s="145">
        <f>IF(N361="snížená",J361,0)</f>
        <v>0</v>
      </c>
      <c r="BG361" s="145">
        <f>IF(N361="zákl. přenesená",J361,0)</f>
        <v>0</v>
      </c>
      <c r="BH361" s="145">
        <f>IF(N361="sníž. přenesená",J361,0)</f>
        <v>0</v>
      </c>
      <c r="BI361" s="145">
        <f>IF(N361="nulová",J361,0)</f>
        <v>0</v>
      </c>
      <c r="BJ361" s="19" t="s">
        <v>88</v>
      </c>
      <c r="BK361" s="145">
        <f>ROUND(I361*H361,2)</f>
        <v>0</v>
      </c>
      <c r="BL361" s="19" t="s">
        <v>98</v>
      </c>
      <c r="BM361" s="144" t="s">
        <v>16707</v>
      </c>
    </row>
    <row r="362" spans="2:65" s="13" customFormat="1" ht="10.199999999999999">
      <c r="B362" s="157"/>
      <c r="D362" s="151" t="s">
        <v>288</v>
      </c>
      <c r="E362" s="158" t="s">
        <v>19</v>
      </c>
      <c r="F362" s="159" t="s">
        <v>16708</v>
      </c>
      <c r="H362" s="160">
        <v>30.218</v>
      </c>
      <c r="I362" s="161"/>
      <c r="L362" s="157"/>
      <c r="M362" s="162"/>
      <c r="T362" s="163"/>
      <c r="AT362" s="158" t="s">
        <v>288</v>
      </c>
      <c r="AU362" s="158" t="s">
        <v>88</v>
      </c>
      <c r="AV362" s="13" t="s">
        <v>88</v>
      </c>
      <c r="AW362" s="13" t="s">
        <v>37</v>
      </c>
      <c r="AX362" s="13" t="s">
        <v>83</v>
      </c>
      <c r="AY362" s="158" t="s">
        <v>263</v>
      </c>
    </row>
    <row r="363" spans="2:65" s="1" customFormat="1" ht="24.15" customHeight="1">
      <c r="B363" s="34"/>
      <c r="C363" s="133" t="s">
        <v>767</v>
      </c>
      <c r="D363" s="133" t="s">
        <v>265</v>
      </c>
      <c r="E363" s="134" t="s">
        <v>16709</v>
      </c>
      <c r="F363" s="135" t="s">
        <v>16710</v>
      </c>
      <c r="G363" s="136" t="s">
        <v>268</v>
      </c>
      <c r="H363" s="137">
        <v>186</v>
      </c>
      <c r="I363" s="138"/>
      <c r="J363" s="139">
        <f>ROUND(I363*H363,2)</f>
        <v>0</v>
      </c>
      <c r="K363" s="135" t="s">
        <v>269</v>
      </c>
      <c r="L363" s="34"/>
      <c r="M363" s="140" t="s">
        <v>19</v>
      </c>
      <c r="N363" s="141" t="s">
        <v>48</v>
      </c>
      <c r="P363" s="142">
        <f>O363*H363</f>
        <v>0</v>
      </c>
      <c r="Q363" s="142">
        <v>0.15540000000000001</v>
      </c>
      <c r="R363" s="142">
        <f>Q363*H363</f>
        <v>28.904400000000003</v>
      </c>
      <c r="S363" s="142">
        <v>0</v>
      </c>
      <c r="T363" s="143">
        <f>S363*H363</f>
        <v>0</v>
      </c>
      <c r="AR363" s="144" t="s">
        <v>98</v>
      </c>
      <c r="AT363" s="144" t="s">
        <v>265</v>
      </c>
      <c r="AU363" s="144" t="s">
        <v>88</v>
      </c>
      <c r="AY363" s="19" t="s">
        <v>263</v>
      </c>
      <c r="BE363" s="145">
        <f>IF(N363="základní",J363,0)</f>
        <v>0</v>
      </c>
      <c r="BF363" s="145">
        <f>IF(N363="snížená",J363,0)</f>
        <v>0</v>
      </c>
      <c r="BG363" s="145">
        <f>IF(N363="zákl. přenesená",J363,0)</f>
        <v>0</v>
      </c>
      <c r="BH363" s="145">
        <f>IF(N363="sníž. přenesená",J363,0)</f>
        <v>0</v>
      </c>
      <c r="BI363" s="145">
        <f>IF(N363="nulová",J363,0)</f>
        <v>0</v>
      </c>
      <c r="BJ363" s="19" t="s">
        <v>88</v>
      </c>
      <c r="BK363" s="145">
        <f>ROUND(I363*H363,2)</f>
        <v>0</v>
      </c>
      <c r="BL363" s="19" t="s">
        <v>98</v>
      </c>
      <c r="BM363" s="144" t="s">
        <v>16711</v>
      </c>
    </row>
    <row r="364" spans="2:65" s="1" customFormat="1" ht="10.199999999999999">
      <c r="B364" s="34"/>
      <c r="D364" s="146" t="s">
        <v>271</v>
      </c>
      <c r="F364" s="147" t="s">
        <v>16712</v>
      </c>
      <c r="I364" s="148"/>
      <c r="L364" s="34"/>
      <c r="M364" s="149"/>
      <c r="T364" s="55"/>
      <c r="AT364" s="19" t="s">
        <v>271</v>
      </c>
      <c r="AU364" s="19" t="s">
        <v>88</v>
      </c>
    </row>
    <row r="365" spans="2:65" s="13" customFormat="1" ht="10.199999999999999">
      <c r="B365" s="157"/>
      <c r="D365" s="151" t="s">
        <v>288</v>
      </c>
      <c r="E365" s="158" t="s">
        <v>19</v>
      </c>
      <c r="F365" s="159" t="s">
        <v>16713</v>
      </c>
      <c r="H365" s="160">
        <v>186</v>
      </c>
      <c r="I365" s="161"/>
      <c r="L365" s="157"/>
      <c r="M365" s="162"/>
      <c r="T365" s="163"/>
      <c r="AT365" s="158" t="s">
        <v>288</v>
      </c>
      <c r="AU365" s="158" t="s">
        <v>88</v>
      </c>
      <c r="AV365" s="13" t="s">
        <v>88</v>
      </c>
      <c r="AW365" s="13" t="s">
        <v>37</v>
      </c>
      <c r="AX365" s="13" t="s">
        <v>83</v>
      </c>
      <c r="AY365" s="158" t="s">
        <v>263</v>
      </c>
    </row>
    <row r="366" spans="2:65" s="1" customFormat="1" ht="16.5" customHeight="1">
      <c r="B366" s="34"/>
      <c r="C366" s="178" t="s">
        <v>773</v>
      </c>
      <c r="D366" s="178" t="s">
        <v>439</v>
      </c>
      <c r="E366" s="179" t="s">
        <v>16714</v>
      </c>
      <c r="F366" s="180" t="s">
        <v>16715</v>
      </c>
      <c r="G366" s="181" t="s">
        <v>268</v>
      </c>
      <c r="H366" s="182">
        <v>114.5</v>
      </c>
      <c r="I366" s="183"/>
      <c r="J366" s="184">
        <f>ROUND(I366*H366,2)</f>
        <v>0</v>
      </c>
      <c r="K366" s="180" t="s">
        <v>269</v>
      </c>
      <c r="L366" s="185"/>
      <c r="M366" s="186" t="s">
        <v>19</v>
      </c>
      <c r="N366" s="187" t="s">
        <v>48</v>
      </c>
      <c r="P366" s="142">
        <f>O366*H366</f>
        <v>0</v>
      </c>
      <c r="Q366" s="142">
        <v>0.08</v>
      </c>
      <c r="R366" s="142">
        <f>Q366*H366</f>
        <v>9.16</v>
      </c>
      <c r="S366" s="142">
        <v>0</v>
      </c>
      <c r="T366" s="143">
        <f>S366*H366</f>
        <v>0</v>
      </c>
      <c r="AR366" s="144" t="s">
        <v>321</v>
      </c>
      <c r="AT366" s="144" t="s">
        <v>439</v>
      </c>
      <c r="AU366" s="144" t="s">
        <v>88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98</v>
      </c>
      <c r="BM366" s="144" t="s">
        <v>16716</v>
      </c>
    </row>
    <row r="367" spans="2:65" s="13" customFormat="1" ht="10.199999999999999">
      <c r="B367" s="157"/>
      <c r="D367" s="151" t="s">
        <v>288</v>
      </c>
      <c r="E367" s="158" t="s">
        <v>19</v>
      </c>
      <c r="F367" s="159" t="s">
        <v>16717</v>
      </c>
      <c r="H367" s="160">
        <v>114.5</v>
      </c>
      <c r="I367" s="161"/>
      <c r="L367" s="157"/>
      <c r="M367" s="162"/>
      <c r="T367" s="163"/>
      <c r="AT367" s="158" t="s">
        <v>288</v>
      </c>
      <c r="AU367" s="158" t="s">
        <v>88</v>
      </c>
      <c r="AV367" s="13" t="s">
        <v>88</v>
      </c>
      <c r="AW367" s="13" t="s">
        <v>37</v>
      </c>
      <c r="AX367" s="13" t="s">
        <v>83</v>
      </c>
      <c r="AY367" s="158" t="s">
        <v>263</v>
      </c>
    </row>
    <row r="368" spans="2:65" s="1" customFormat="1" ht="16.5" customHeight="1">
      <c r="B368" s="34"/>
      <c r="C368" s="178" t="s">
        <v>819</v>
      </c>
      <c r="D368" s="178" t="s">
        <v>439</v>
      </c>
      <c r="E368" s="179" t="s">
        <v>16718</v>
      </c>
      <c r="F368" s="180" t="s">
        <v>16719</v>
      </c>
      <c r="G368" s="181" t="s">
        <v>268</v>
      </c>
      <c r="H368" s="182">
        <v>55</v>
      </c>
      <c r="I368" s="183"/>
      <c r="J368" s="184">
        <f>ROUND(I368*H368,2)</f>
        <v>0</v>
      </c>
      <c r="K368" s="180" t="s">
        <v>269</v>
      </c>
      <c r="L368" s="185"/>
      <c r="M368" s="186" t="s">
        <v>19</v>
      </c>
      <c r="N368" s="187" t="s">
        <v>48</v>
      </c>
      <c r="P368" s="142">
        <f>O368*H368</f>
        <v>0</v>
      </c>
      <c r="Q368" s="142">
        <v>0.04</v>
      </c>
      <c r="R368" s="142">
        <f>Q368*H368</f>
        <v>2.2000000000000002</v>
      </c>
      <c r="S368" s="142">
        <v>0</v>
      </c>
      <c r="T368" s="143">
        <f>S368*H368</f>
        <v>0</v>
      </c>
      <c r="AR368" s="144" t="s">
        <v>321</v>
      </c>
      <c r="AT368" s="144" t="s">
        <v>439</v>
      </c>
      <c r="AU368" s="144" t="s">
        <v>88</v>
      </c>
      <c r="AY368" s="19" t="s">
        <v>263</v>
      </c>
      <c r="BE368" s="145">
        <f>IF(N368="základní",J368,0)</f>
        <v>0</v>
      </c>
      <c r="BF368" s="145">
        <f>IF(N368="snížená",J368,0)</f>
        <v>0</v>
      </c>
      <c r="BG368" s="145">
        <f>IF(N368="zákl. přenesená",J368,0)</f>
        <v>0</v>
      </c>
      <c r="BH368" s="145">
        <f>IF(N368="sníž. přenesená",J368,0)</f>
        <v>0</v>
      </c>
      <c r="BI368" s="145">
        <f>IF(N368="nulová",J368,0)</f>
        <v>0</v>
      </c>
      <c r="BJ368" s="19" t="s">
        <v>88</v>
      </c>
      <c r="BK368" s="145">
        <f>ROUND(I368*H368,2)</f>
        <v>0</v>
      </c>
      <c r="BL368" s="19" t="s">
        <v>98</v>
      </c>
      <c r="BM368" s="144" t="s">
        <v>16720</v>
      </c>
    </row>
    <row r="369" spans="2:65" s="1" customFormat="1" ht="16.5" customHeight="1">
      <c r="B369" s="34"/>
      <c r="C369" s="178" t="s">
        <v>835</v>
      </c>
      <c r="D369" s="178" t="s">
        <v>439</v>
      </c>
      <c r="E369" s="179" t="s">
        <v>16721</v>
      </c>
      <c r="F369" s="180" t="s">
        <v>16722</v>
      </c>
      <c r="G369" s="181" t="s">
        <v>268</v>
      </c>
      <c r="H369" s="182">
        <v>12</v>
      </c>
      <c r="I369" s="183"/>
      <c r="J369" s="184">
        <f>ROUND(I369*H369,2)</f>
        <v>0</v>
      </c>
      <c r="K369" s="180" t="s">
        <v>269</v>
      </c>
      <c r="L369" s="185"/>
      <c r="M369" s="186" t="s">
        <v>19</v>
      </c>
      <c r="N369" s="187" t="s">
        <v>48</v>
      </c>
      <c r="P369" s="142">
        <f>O369*H369</f>
        <v>0</v>
      </c>
      <c r="Q369" s="142">
        <v>4.8300000000000003E-2</v>
      </c>
      <c r="R369" s="142">
        <f>Q369*H369</f>
        <v>0.5796</v>
      </c>
      <c r="S369" s="142">
        <v>0</v>
      </c>
      <c r="T369" s="143">
        <f>S369*H369</f>
        <v>0</v>
      </c>
      <c r="AR369" s="144" t="s">
        <v>321</v>
      </c>
      <c r="AT369" s="144" t="s">
        <v>439</v>
      </c>
      <c r="AU369" s="144" t="s">
        <v>88</v>
      </c>
      <c r="AY369" s="19" t="s">
        <v>263</v>
      </c>
      <c r="BE369" s="145">
        <f>IF(N369="základní",J369,0)</f>
        <v>0</v>
      </c>
      <c r="BF369" s="145">
        <f>IF(N369="snížená",J369,0)</f>
        <v>0</v>
      </c>
      <c r="BG369" s="145">
        <f>IF(N369="zákl. přenesená",J369,0)</f>
        <v>0</v>
      </c>
      <c r="BH369" s="145">
        <f>IF(N369="sníž. přenesená",J369,0)</f>
        <v>0</v>
      </c>
      <c r="BI369" s="145">
        <f>IF(N369="nulová",J369,0)</f>
        <v>0</v>
      </c>
      <c r="BJ369" s="19" t="s">
        <v>88</v>
      </c>
      <c r="BK369" s="145">
        <f>ROUND(I369*H369,2)</f>
        <v>0</v>
      </c>
      <c r="BL369" s="19" t="s">
        <v>98</v>
      </c>
      <c r="BM369" s="144" t="s">
        <v>16723</v>
      </c>
    </row>
    <row r="370" spans="2:65" s="1" customFormat="1" ht="16.5" customHeight="1">
      <c r="B370" s="34"/>
      <c r="C370" s="178" t="s">
        <v>840</v>
      </c>
      <c r="D370" s="178" t="s">
        <v>439</v>
      </c>
      <c r="E370" s="179" t="s">
        <v>16724</v>
      </c>
      <c r="F370" s="180" t="s">
        <v>16725</v>
      </c>
      <c r="G370" s="181" t="s">
        <v>268</v>
      </c>
      <c r="H370" s="182">
        <v>0.5</v>
      </c>
      <c r="I370" s="183"/>
      <c r="J370" s="184">
        <f>ROUND(I370*H370,2)</f>
        <v>0</v>
      </c>
      <c r="K370" s="180" t="s">
        <v>269</v>
      </c>
      <c r="L370" s="185"/>
      <c r="M370" s="186" t="s">
        <v>19</v>
      </c>
      <c r="N370" s="187" t="s">
        <v>48</v>
      </c>
      <c r="P370" s="142">
        <f>O370*H370</f>
        <v>0</v>
      </c>
      <c r="Q370" s="142">
        <v>4.8399999999999999E-2</v>
      </c>
      <c r="R370" s="142">
        <f>Q370*H370</f>
        <v>2.4199999999999999E-2</v>
      </c>
      <c r="S370" s="142">
        <v>0</v>
      </c>
      <c r="T370" s="143">
        <f>S370*H370</f>
        <v>0</v>
      </c>
      <c r="AR370" s="144" t="s">
        <v>321</v>
      </c>
      <c r="AT370" s="144" t="s">
        <v>439</v>
      </c>
      <c r="AU370" s="144" t="s">
        <v>88</v>
      </c>
      <c r="AY370" s="19" t="s">
        <v>263</v>
      </c>
      <c r="BE370" s="145">
        <f>IF(N370="základní",J370,0)</f>
        <v>0</v>
      </c>
      <c r="BF370" s="145">
        <f>IF(N370="snížená",J370,0)</f>
        <v>0</v>
      </c>
      <c r="BG370" s="145">
        <f>IF(N370="zákl. přenesená",J370,0)</f>
        <v>0</v>
      </c>
      <c r="BH370" s="145">
        <f>IF(N370="sníž. přenesená",J370,0)</f>
        <v>0</v>
      </c>
      <c r="BI370" s="145">
        <f>IF(N370="nulová",J370,0)</f>
        <v>0</v>
      </c>
      <c r="BJ370" s="19" t="s">
        <v>88</v>
      </c>
      <c r="BK370" s="145">
        <f>ROUND(I370*H370,2)</f>
        <v>0</v>
      </c>
      <c r="BL370" s="19" t="s">
        <v>98</v>
      </c>
      <c r="BM370" s="144" t="s">
        <v>16726</v>
      </c>
    </row>
    <row r="371" spans="2:65" s="1" customFormat="1" ht="16.5" customHeight="1">
      <c r="B371" s="34"/>
      <c r="C371" s="178" t="s">
        <v>906</v>
      </c>
      <c r="D371" s="178" t="s">
        <v>439</v>
      </c>
      <c r="E371" s="179" t="s">
        <v>16727</v>
      </c>
      <c r="F371" s="180" t="s">
        <v>16728</v>
      </c>
      <c r="G371" s="181" t="s">
        <v>268</v>
      </c>
      <c r="H371" s="182">
        <v>4</v>
      </c>
      <c r="I371" s="183"/>
      <c r="J371" s="184">
        <f>ROUND(I371*H371,2)</f>
        <v>0</v>
      </c>
      <c r="K371" s="180" t="s">
        <v>269</v>
      </c>
      <c r="L371" s="185"/>
      <c r="M371" s="186" t="s">
        <v>19</v>
      </c>
      <c r="N371" s="187" t="s">
        <v>48</v>
      </c>
      <c r="P371" s="142">
        <f>O371*H371</f>
        <v>0</v>
      </c>
      <c r="Q371" s="142">
        <v>6.5670000000000006E-2</v>
      </c>
      <c r="R371" s="142">
        <f>Q371*H371</f>
        <v>0.26268000000000002</v>
      </c>
      <c r="S371" s="142">
        <v>0</v>
      </c>
      <c r="T371" s="143">
        <f>S371*H371</f>
        <v>0</v>
      </c>
      <c r="AR371" s="144" t="s">
        <v>321</v>
      </c>
      <c r="AT371" s="144" t="s">
        <v>439</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98</v>
      </c>
      <c r="BM371" s="144" t="s">
        <v>16729</v>
      </c>
    </row>
    <row r="372" spans="2:65" s="13" customFormat="1" ht="10.199999999999999">
      <c r="B372" s="157"/>
      <c r="D372" s="151" t="s">
        <v>288</v>
      </c>
      <c r="E372" s="158" t="s">
        <v>19</v>
      </c>
      <c r="F372" s="159" t="s">
        <v>16730</v>
      </c>
      <c r="H372" s="160">
        <v>4</v>
      </c>
      <c r="I372" s="161"/>
      <c r="L372" s="157"/>
      <c r="M372" s="162"/>
      <c r="T372" s="163"/>
      <c r="AT372" s="158" t="s">
        <v>288</v>
      </c>
      <c r="AU372" s="158" t="s">
        <v>88</v>
      </c>
      <c r="AV372" s="13" t="s">
        <v>88</v>
      </c>
      <c r="AW372" s="13" t="s">
        <v>37</v>
      </c>
      <c r="AX372" s="13" t="s">
        <v>83</v>
      </c>
      <c r="AY372" s="158" t="s">
        <v>263</v>
      </c>
    </row>
    <row r="373" spans="2:65" s="1" customFormat="1" ht="24.15" customHeight="1">
      <c r="B373" s="34"/>
      <c r="C373" s="133" t="s">
        <v>912</v>
      </c>
      <c r="D373" s="133" t="s">
        <v>265</v>
      </c>
      <c r="E373" s="134" t="s">
        <v>16731</v>
      </c>
      <c r="F373" s="135" t="s">
        <v>16732</v>
      </c>
      <c r="G373" s="136" t="s">
        <v>268</v>
      </c>
      <c r="H373" s="137">
        <v>98</v>
      </c>
      <c r="I373" s="138"/>
      <c r="J373" s="139">
        <f>ROUND(I373*H373,2)</f>
        <v>0</v>
      </c>
      <c r="K373" s="135" t="s">
        <v>269</v>
      </c>
      <c r="L373" s="34"/>
      <c r="M373" s="140" t="s">
        <v>19</v>
      </c>
      <c r="N373" s="141" t="s">
        <v>48</v>
      </c>
      <c r="P373" s="142">
        <f>O373*H373</f>
        <v>0</v>
      </c>
      <c r="Q373" s="142">
        <v>0.1295</v>
      </c>
      <c r="R373" s="142">
        <f>Q373*H373</f>
        <v>12.691000000000001</v>
      </c>
      <c r="S373" s="142">
        <v>0</v>
      </c>
      <c r="T373" s="143">
        <f>S373*H373</f>
        <v>0</v>
      </c>
      <c r="AR373" s="144" t="s">
        <v>98</v>
      </c>
      <c r="AT373" s="144" t="s">
        <v>265</v>
      </c>
      <c r="AU373" s="144" t="s">
        <v>88</v>
      </c>
      <c r="AY373" s="19" t="s">
        <v>263</v>
      </c>
      <c r="BE373" s="145">
        <f>IF(N373="základní",J373,0)</f>
        <v>0</v>
      </c>
      <c r="BF373" s="145">
        <f>IF(N373="snížená",J373,0)</f>
        <v>0</v>
      </c>
      <c r="BG373" s="145">
        <f>IF(N373="zákl. přenesená",J373,0)</f>
        <v>0</v>
      </c>
      <c r="BH373" s="145">
        <f>IF(N373="sníž. přenesená",J373,0)</f>
        <v>0</v>
      </c>
      <c r="BI373" s="145">
        <f>IF(N373="nulová",J373,0)</f>
        <v>0</v>
      </c>
      <c r="BJ373" s="19" t="s">
        <v>88</v>
      </c>
      <c r="BK373" s="145">
        <f>ROUND(I373*H373,2)</f>
        <v>0</v>
      </c>
      <c r="BL373" s="19" t="s">
        <v>98</v>
      </c>
      <c r="BM373" s="144" t="s">
        <v>16733</v>
      </c>
    </row>
    <row r="374" spans="2:65" s="1" customFormat="1" ht="10.199999999999999">
      <c r="B374" s="34"/>
      <c r="D374" s="146" t="s">
        <v>271</v>
      </c>
      <c r="F374" s="147" t="s">
        <v>16734</v>
      </c>
      <c r="I374" s="148"/>
      <c r="L374" s="34"/>
      <c r="M374" s="149"/>
      <c r="T374" s="55"/>
      <c r="AT374" s="19" t="s">
        <v>271</v>
      </c>
      <c r="AU374" s="19" t="s">
        <v>88</v>
      </c>
    </row>
    <row r="375" spans="2:65" s="13" customFormat="1" ht="10.199999999999999">
      <c r="B375" s="157"/>
      <c r="D375" s="151" t="s">
        <v>288</v>
      </c>
      <c r="E375" s="158" t="s">
        <v>19</v>
      </c>
      <c r="F375" s="159" t="s">
        <v>16735</v>
      </c>
      <c r="H375" s="160">
        <v>98</v>
      </c>
      <c r="I375" s="161"/>
      <c r="L375" s="157"/>
      <c r="M375" s="162"/>
      <c r="T375" s="163"/>
      <c r="AT375" s="158" t="s">
        <v>288</v>
      </c>
      <c r="AU375" s="158" t="s">
        <v>88</v>
      </c>
      <c r="AV375" s="13" t="s">
        <v>88</v>
      </c>
      <c r="AW375" s="13" t="s">
        <v>37</v>
      </c>
      <c r="AX375" s="13" t="s">
        <v>83</v>
      </c>
      <c r="AY375" s="158" t="s">
        <v>263</v>
      </c>
    </row>
    <row r="376" spans="2:65" s="1" customFormat="1" ht="16.5" customHeight="1">
      <c r="B376" s="34"/>
      <c r="C376" s="178" t="s">
        <v>921</v>
      </c>
      <c r="D376" s="178" t="s">
        <v>439</v>
      </c>
      <c r="E376" s="179" t="s">
        <v>16736</v>
      </c>
      <c r="F376" s="180" t="s">
        <v>16737</v>
      </c>
      <c r="G376" s="181" t="s">
        <v>268</v>
      </c>
      <c r="H376" s="182">
        <v>66</v>
      </c>
      <c r="I376" s="183"/>
      <c r="J376" s="184">
        <f>ROUND(I376*H376,2)</f>
        <v>0</v>
      </c>
      <c r="K376" s="180" t="s">
        <v>269</v>
      </c>
      <c r="L376" s="185"/>
      <c r="M376" s="186" t="s">
        <v>19</v>
      </c>
      <c r="N376" s="187" t="s">
        <v>48</v>
      </c>
      <c r="P376" s="142">
        <f>O376*H376</f>
        <v>0</v>
      </c>
      <c r="Q376" s="142">
        <v>5.6120000000000003E-2</v>
      </c>
      <c r="R376" s="142">
        <f>Q376*H376</f>
        <v>3.7039200000000001</v>
      </c>
      <c r="S376" s="142">
        <v>0</v>
      </c>
      <c r="T376" s="143">
        <f>S376*H376</f>
        <v>0</v>
      </c>
      <c r="AR376" s="144" t="s">
        <v>321</v>
      </c>
      <c r="AT376" s="144" t="s">
        <v>439</v>
      </c>
      <c r="AU376" s="144" t="s">
        <v>88</v>
      </c>
      <c r="AY376" s="19" t="s">
        <v>263</v>
      </c>
      <c r="BE376" s="145">
        <f>IF(N376="základní",J376,0)</f>
        <v>0</v>
      </c>
      <c r="BF376" s="145">
        <f>IF(N376="snížená",J376,0)</f>
        <v>0</v>
      </c>
      <c r="BG376" s="145">
        <f>IF(N376="zákl. přenesená",J376,0)</f>
        <v>0</v>
      </c>
      <c r="BH376" s="145">
        <f>IF(N376="sníž. přenesená",J376,0)</f>
        <v>0</v>
      </c>
      <c r="BI376" s="145">
        <f>IF(N376="nulová",J376,0)</f>
        <v>0</v>
      </c>
      <c r="BJ376" s="19" t="s">
        <v>88</v>
      </c>
      <c r="BK376" s="145">
        <f>ROUND(I376*H376,2)</f>
        <v>0</v>
      </c>
      <c r="BL376" s="19" t="s">
        <v>98</v>
      </c>
      <c r="BM376" s="144" t="s">
        <v>16738</v>
      </c>
    </row>
    <row r="377" spans="2:65" s="1" customFormat="1" ht="16.5" customHeight="1">
      <c r="B377" s="34"/>
      <c r="C377" s="178" t="s">
        <v>927</v>
      </c>
      <c r="D377" s="178" t="s">
        <v>439</v>
      </c>
      <c r="E377" s="179" t="s">
        <v>16739</v>
      </c>
      <c r="F377" s="180" t="s">
        <v>16740</v>
      </c>
      <c r="G377" s="181" t="s">
        <v>268</v>
      </c>
      <c r="H377" s="182">
        <v>9.5</v>
      </c>
      <c r="I377" s="183"/>
      <c r="J377" s="184">
        <f>ROUND(I377*H377,2)</f>
        <v>0</v>
      </c>
      <c r="K377" s="180" t="s">
        <v>269</v>
      </c>
      <c r="L377" s="185"/>
      <c r="M377" s="186" t="s">
        <v>19</v>
      </c>
      <c r="N377" s="187" t="s">
        <v>48</v>
      </c>
      <c r="P377" s="142">
        <f>O377*H377</f>
        <v>0</v>
      </c>
      <c r="Q377" s="142">
        <v>2.58E-2</v>
      </c>
      <c r="R377" s="142">
        <f>Q377*H377</f>
        <v>0.24510000000000001</v>
      </c>
      <c r="S377" s="142">
        <v>0</v>
      </c>
      <c r="T377" s="143">
        <f>S377*H377</f>
        <v>0</v>
      </c>
      <c r="AR377" s="144" t="s">
        <v>321</v>
      </c>
      <c r="AT377" s="144" t="s">
        <v>439</v>
      </c>
      <c r="AU377" s="144" t="s">
        <v>88</v>
      </c>
      <c r="AY377" s="19" t="s">
        <v>263</v>
      </c>
      <c r="BE377" s="145">
        <f>IF(N377="základní",J377,0)</f>
        <v>0</v>
      </c>
      <c r="BF377" s="145">
        <f>IF(N377="snížená",J377,0)</f>
        <v>0</v>
      </c>
      <c r="BG377" s="145">
        <f>IF(N377="zákl. přenesená",J377,0)</f>
        <v>0</v>
      </c>
      <c r="BH377" s="145">
        <f>IF(N377="sníž. přenesená",J377,0)</f>
        <v>0</v>
      </c>
      <c r="BI377" s="145">
        <f>IF(N377="nulová",J377,0)</f>
        <v>0</v>
      </c>
      <c r="BJ377" s="19" t="s">
        <v>88</v>
      </c>
      <c r="BK377" s="145">
        <f>ROUND(I377*H377,2)</f>
        <v>0</v>
      </c>
      <c r="BL377" s="19" t="s">
        <v>98</v>
      </c>
      <c r="BM377" s="144" t="s">
        <v>16741</v>
      </c>
    </row>
    <row r="378" spans="2:65" s="1" customFormat="1" ht="16.5" customHeight="1">
      <c r="B378" s="34"/>
      <c r="C378" s="178" t="s">
        <v>954</v>
      </c>
      <c r="D378" s="178" t="s">
        <v>439</v>
      </c>
      <c r="E378" s="179" t="s">
        <v>16742</v>
      </c>
      <c r="F378" s="180" t="s">
        <v>16743</v>
      </c>
      <c r="G378" s="181" t="s">
        <v>268</v>
      </c>
      <c r="H378" s="182">
        <v>23</v>
      </c>
      <c r="I378" s="183"/>
      <c r="J378" s="184">
        <f>ROUND(I378*H378,2)</f>
        <v>0</v>
      </c>
      <c r="K378" s="180" t="s">
        <v>269</v>
      </c>
      <c r="L378" s="185"/>
      <c r="M378" s="186" t="s">
        <v>19</v>
      </c>
      <c r="N378" s="187" t="s">
        <v>48</v>
      </c>
      <c r="P378" s="142">
        <f>O378*H378</f>
        <v>0</v>
      </c>
      <c r="Q378" s="142">
        <v>4.4999999999999998E-2</v>
      </c>
      <c r="R378" s="142">
        <f>Q378*H378</f>
        <v>1.0349999999999999</v>
      </c>
      <c r="S378" s="142">
        <v>0</v>
      </c>
      <c r="T378" s="143">
        <f>S378*H378</f>
        <v>0</v>
      </c>
      <c r="AR378" s="144" t="s">
        <v>321</v>
      </c>
      <c r="AT378" s="144" t="s">
        <v>439</v>
      </c>
      <c r="AU378" s="144" t="s">
        <v>88</v>
      </c>
      <c r="AY378" s="19" t="s">
        <v>263</v>
      </c>
      <c r="BE378" s="145">
        <f>IF(N378="základní",J378,0)</f>
        <v>0</v>
      </c>
      <c r="BF378" s="145">
        <f>IF(N378="snížená",J378,0)</f>
        <v>0</v>
      </c>
      <c r="BG378" s="145">
        <f>IF(N378="zákl. přenesená",J378,0)</f>
        <v>0</v>
      </c>
      <c r="BH378" s="145">
        <f>IF(N378="sníž. přenesená",J378,0)</f>
        <v>0</v>
      </c>
      <c r="BI378" s="145">
        <f>IF(N378="nulová",J378,0)</f>
        <v>0</v>
      </c>
      <c r="BJ378" s="19" t="s">
        <v>88</v>
      </c>
      <c r="BK378" s="145">
        <f>ROUND(I378*H378,2)</f>
        <v>0</v>
      </c>
      <c r="BL378" s="19" t="s">
        <v>98</v>
      </c>
      <c r="BM378" s="144" t="s">
        <v>16744</v>
      </c>
    </row>
    <row r="379" spans="2:65" s="1" customFormat="1" ht="16.5" customHeight="1">
      <c r="B379" s="34"/>
      <c r="C379" s="178" t="s">
        <v>961</v>
      </c>
      <c r="D379" s="178" t="s">
        <v>439</v>
      </c>
      <c r="E379" s="179" t="s">
        <v>16745</v>
      </c>
      <c r="F379" s="180" t="s">
        <v>16746</v>
      </c>
      <c r="G379" s="181" t="s">
        <v>268</v>
      </c>
      <c r="H379" s="182">
        <v>0.5</v>
      </c>
      <c r="I379" s="183"/>
      <c r="J379" s="184">
        <f>ROUND(I379*H379,2)</f>
        <v>0</v>
      </c>
      <c r="K379" s="180" t="s">
        <v>269</v>
      </c>
      <c r="L379" s="185"/>
      <c r="M379" s="186" t="s">
        <v>19</v>
      </c>
      <c r="N379" s="187" t="s">
        <v>48</v>
      </c>
      <c r="P379" s="142">
        <f>O379*H379</f>
        <v>0</v>
      </c>
      <c r="Q379" s="142">
        <v>4.5999999999999999E-2</v>
      </c>
      <c r="R379" s="142">
        <f>Q379*H379</f>
        <v>2.3E-2</v>
      </c>
      <c r="S379" s="142">
        <v>0</v>
      </c>
      <c r="T379" s="143">
        <f>S379*H379</f>
        <v>0</v>
      </c>
      <c r="AR379" s="144" t="s">
        <v>321</v>
      </c>
      <c r="AT379" s="144" t="s">
        <v>439</v>
      </c>
      <c r="AU379" s="144" t="s">
        <v>88</v>
      </c>
      <c r="AY379" s="19" t="s">
        <v>263</v>
      </c>
      <c r="BE379" s="145">
        <f>IF(N379="základní",J379,0)</f>
        <v>0</v>
      </c>
      <c r="BF379" s="145">
        <f>IF(N379="snížená",J379,0)</f>
        <v>0</v>
      </c>
      <c r="BG379" s="145">
        <f>IF(N379="zákl. přenesená",J379,0)</f>
        <v>0</v>
      </c>
      <c r="BH379" s="145">
        <f>IF(N379="sníž. přenesená",J379,0)</f>
        <v>0</v>
      </c>
      <c r="BI379" s="145">
        <f>IF(N379="nulová",J379,0)</f>
        <v>0</v>
      </c>
      <c r="BJ379" s="19" t="s">
        <v>88</v>
      </c>
      <c r="BK379" s="145">
        <f>ROUND(I379*H379,2)</f>
        <v>0</v>
      </c>
      <c r="BL379" s="19" t="s">
        <v>98</v>
      </c>
      <c r="BM379" s="144" t="s">
        <v>16747</v>
      </c>
    </row>
    <row r="380" spans="2:65" s="1" customFormat="1" ht="24.15" customHeight="1">
      <c r="B380" s="34"/>
      <c r="C380" s="133" t="s">
        <v>967</v>
      </c>
      <c r="D380" s="133" t="s">
        <v>265</v>
      </c>
      <c r="E380" s="134" t="s">
        <v>2577</v>
      </c>
      <c r="F380" s="135" t="s">
        <v>2578</v>
      </c>
      <c r="G380" s="136" t="s">
        <v>268</v>
      </c>
      <c r="H380" s="137">
        <v>107.25</v>
      </c>
      <c r="I380" s="138"/>
      <c r="J380" s="139">
        <f>ROUND(I380*H380,2)</f>
        <v>0</v>
      </c>
      <c r="K380" s="135" t="s">
        <v>269</v>
      </c>
      <c r="L380" s="34"/>
      <c r="M380" s="140" t="s">
        <v>19</v>
      </c>
      <c r="N380" s="141" t="s">
        <v>48</v>
      </c>
      <c r="P380" s="142">
        <f>O380*H380</f>
        <v>0</v>
      </c>
      <c r="Q380" s="142">
        <v>0.10095</v>
      </c>
      <c r="R380" s="142">
        <f>Q380*H380</f>
        <v>10.8268875</v>
      </c>
      <c r="S380" s="142">
        <v>0</v>
      </c>
      <c r="T380" s="143">
        <f>S380*H380</f>
        <v>0</v>
      </c>
      <c r="AR380" s="144" t="s">
        <v>98</v>
      </c>
      <c r="AT380" s="144" t="s">
        <v>265</v>
      </c>
      <c r="AU380" s="144" t="s">
        <v>88</v>
      </c>
      <c r="AY380" s="19" t="s">
        <v>263</v>
      </c>
      <c r="BE380" s="145">
        <f>IF(N380="základní",J380,0)</f>
        <v>0</v>
      </c>
      <c r="BF380" s="145">
        <f>IF(N380="snížená",J380,0)</f>
        <v>0</v>
      </c>
      <c r="BG380" s="145">
        <f>IF(N380="zákl. přenesená",J380,0)</f>
        <v>0</v>
      </c>
      <c r="BH380" s="145">
        <f>IF(N380="sníž. přenesená",J380,0)</f>
        <v>0</v>
      </c>
      <c r="BI380" s="145">
        <f>IF(N380="nulová",J380,0)</f>
        <v>0</v>
      </c>
      <c r="BJ380" s="19" t="s">
        <v>88</v>
      </c>
      <c r="BK380" s="145">
        <f>ROUND(I380*H380,2)</f>
        <v>0</v>
      </c>
      <c r="BL380" s="19" t="s">
        <v>98</v>
      </c>
      <c r="BM380" s="144" t="s">
        <v>16748</v>
      </c>
    </row>
    <row r="381" spans="2:65" s="1" customFormat="1" ht="10.199999999999999">
      <c r="B381" s="34"/>
      <c r="D381" s="146" t="s">
        <v>271</v>
      </c>
      <c r="F381" s="147" t="s">
        <v>2580</v>
      </c>
      <c r="I381" s="148"/>
      <c r="L381" s="34"/>
      <c r="M381" s="149"/>
      <c r="T381" s="55"/>
      <c r="AT381" s="19" t="s">
        <v>271</v>
      </c>
      <c r="AU381" s="19" t="s">
        <v>88</v>
      </c>
    </row>
    <row r="382" spans="2:65" s="13" customFormat="1" ht="10.199999999999999">
      <c r="B382" s="157"/>
      <c r="D382" s="151" t="s">
        <v>288</v>
      </c>
      <c r="E382" s="158" t="s">
        <v>19</v>
      </c>
      <c r="F382" s="159" t="s">
        <v>16749</v>
      </c>
      <c r="H382" s="160">
        <v>107.25</v>
      </c>
      <c r="I382" s="161"/>
      <c r="L382" s="157"/>
      <c r="M382" s="162"/>
      <c r="T382" s="163"/>
      <c r="AT382" s="158" t="s">
        <v>288</v>
      </c>
      <c r="AU382" s="158" t="s">
        <v>88</v>
      </c>
      <c r="AV382" s="13" t="s">
        <v>88</v>
      </c>
      <c r="AW382" s="13" t="s">
        <v>37</v>
      </c>
      <c r="AX382" s="13" t="s">
        <v>83</v>
      </c>
      <c r="AY382" s="158" t="s">
        <v>263</v>
      </c>
    </row>
    <row r="383" spans="2:65" s="1" customFormat="1" ht="16.5" customHeight="1">
      <c r="B383" s="34"/>
      <c r="C383" s="178" t="s">
        <v>974</v>
      </c>
      <c r="D383" s="178" t="s">
        <v>439</v>
      </c>
      <c r="E383" s="179" t="s">
        <v>2584</v>
      </c>
      <c r="F383" s="180" t="s">
        <v>2585</v>
      </c>
      <c r="G383" s="181" t="s">
        <v>268</v>
      </c>
      <c r="H383" s="182">
        <v>80</v>
      </c>
      <c r="I383" s="183"/>
      <c r="J383" s="184">
        <f>ROUND(I383*H383,2)</f>
        <v>0</v>
      </c>
      <c r="K383" s="180" t="s">
        <v>269</v>
      </c>
      <c r="L383" s="185"/>
      <c r="M383" s="186" t="s">
        <v>19</v>
      </c>
      <c r="N383" s="187" t="s">
        <v>48</v>
      </c>
      <c r="P383" s="142">
        <f>O383*H383</f>
        <v>0</v>
      </c>
      <c r="Q383" s="142">
        <v>2.8000000000000001E-2</v>
      </c>
      <c r="R383" s="142">
        <f>Q383*H383</f>
        <v>2.2400000000000002</v>
      </c>
      <c r="S383" s="142">
        <v>0</v>
      </c>
      <c r="T383" s="143">
        <f>S383*H383</f>
        <v>0</v>
      </c>
      <c r="AR383" s="144" t="s">
        <v>321</v>
      </c>
      <c r="AT383" s="144" t="s">
        <v>439</v>
      </c>
      <c r="AU383" s="144" t="s">
        <v>88</v>
      </c>
      <c r="AY383" s="19" t="s">
        <v>263</v>
      </c>
      <c r="BE383" s="145">
        <f>IF(N383="základní",J383,0)</f>
        <v>0</v>
      </c>
      <c r="BF383" s="145">
        <f>IF(N383="snížená",J383,0)</f>
        <v>0</v>
      </c>
      <c r="BG383" s="145">
        <f>IF(N383="zákl. přenesená",J383,0)</f>
        <v>0</v>
      </c>
      <c r="BH383" s="145">
        <f>IF(N383="sníž. přenesená",J383,0)</f>
        <v>0</v>
      </c>
      <c r="BI383" s="145">
        <f>IF(N383="nulová",J383,0)</f>
        <v>0</v>
      </c>
      <c r="BJ383" s="19" t="s">
        <v>88</v>
      </c>
      <c r="BK383" s="145">
        <f>ROUND(I383*H383,2)</f>
        <v>0</v>
      </c>
      <c r="BL383" s="19" t="s">
        <v>98</v>
      </c>
      <c r="BM383" s="144" t="s">
        <v>16750</v>
      </c>
    </row>
    <row r="384" spans="2:65" s="13" customFormat="1" ht="10.199999999999999">
      <c r="B384" s="157"/>
      <c r="D384" s="151" t="s">
        <v>288</v>
      </c>
      <c r="E384" s="158" t="s">
        <v>19</v>
      </c>
      <c r="F384" s="159" t="s">
        <v>16751</v>
      </c>
      <c r="H384" s="160">
        <v>80</v>
      </c>
      <c r="I384" s="161"/>
      <c r="L384" s="157"/>
      <c r="M384" s="162"/>
      <c r="T384" s="163"/>
      <c r="AT384" s="158" t="s">
        <v>288</v>
      </c>
      <c r="AU384" s="158" t="s">
        <v>88</v>
      </c>
      <c r="AV384" s="13" t="s">
        <v>88</v>
      </c>
      <c r="AW384" s="13" t="s">
        <v>37</v>
      </c>
      <c r="AX384" s="13" t="s">
        <v>83</v>
      </c>
      <c r="AY384" s="158" t="s">
        <v>263</v>
      </c>
    </row>
    <row r="385" spans="2:65" s="1" customFormat="1" ht="16.5" customHeight="1">
      <c r="B385" s="34"/>
      <c r="C385" s="178" t="s">
        <v>981</v>
      </c>
      <c r="D385" s="178" t="s">
        <v>439</v>
      </c>
      <c r="E385" s="179" t="s">
        <v>16752</v>
      </c>
      <c r="F385" s="180" t="s">
        <v>16753</v>
      </c>
      <c r="G385" s="181" t="s">
        <v>268</v>
      </c>
      <c r="H385" s="182">
        <v>28</v>
      </c>
      <c r="I385" s="183"/>
      <c r="J385" s="184">
        <f>ROUND(I385*H385,2)</f>
        <v>0</v>
      </c>
      <c r="K385" s="180" t="s">
        <v>269</v>
      </c>
      <c r="L385" s="185"/>
      <c r="M385" s="186" t="s">
        <v>19</v>
      </c>
      <c r="N385" s="187" t="s">
        <v>48</v>
      </c>
      <c r="P385" s="142">
        <f>O385*H385</f>
        <v>0</v>
      </c>
      <c r="Q385" s="142">
        <v>2.8000000000000001E-2</v>
      </c>
      <c r="R385" s="142">
        <f>Q385*H385</f>
        <v>0.78400000000000003</v>
      </c>
      <c r="S385" s="142">
        <v>0</v>
      </c>
      <c r="T385" s="143">
        <f>S385*H385</f>
        <v>0</v>
      </c>
      <c r="AR385" s="144" t="s">
        <v>321</v>
      </c>
      <c r="AT385" s="144" t="s">
        <v>439</v>
      </c>
      <c r="AU385" s="144" t="s">
        <v>88</v>
      </c>
      <c r="AY385" s="19" t="s">
        <v>263</v>
      </c>
      <c r="BE385" s="145">
        <f>IF(N385="základní",J385,0)</f>
        <v>0</v>
      </c>
      <c r="BF385" s="145">
        <f>IF(N385="snížená",J385,0)</f>
        <v>0</v>
      </c>
      <c r="BG385" s="145">
        <f>IF(N385="zákl. přenesená",J385,0)</f>
        <v>0</v>
      </c>
      <c r="BH385" s="145">
        <f>IF(N385="sníž. přenesená",J385,0)</f>
        <v>0</v>
      </c>
      <c r="BI385" s="145">
        <f>IF(N385="nulová",J385,0)</f>
        <v>0</v>
      </c>
      <c r="BJ385" s="19" t="s">
        <v>88</v>
      </c>
      <c r="BK385" s="145">
        <f>ROUND(I385*H385,2)</f>
        <v>0</v>
      </c>
      <c r="BL385" s="19" t="s">
        <v>98</v>
      </c>
      <c r="BM385" s="144" t="s">
        <v>16754</v>
      </c>
    </row>
    <row r="386" spans="2:65" s="1" customFormat="1" ht="16.5" customHeight="1">
      <c r="B386" s="34"/>
      <c r="C386" s="133" t="s">
        <v>987</v>
      </c>
      <c r="D386" s="133" t="s">
        <v>265</v>
      </c>
      <c r="E386" s="134" t="s">
        <v>16755</v>
      </c>
      <c r="F386" s="135" t="s">
        <v>16756</v>
      </c>
      <c r="G386" s="136" t="s">
        <v>285</v>
      </c>
      <c r="H386" s="137">
        <v>4.2649999999999997</v>
      </c>
      <c r="I386" s="138"/>
      <c r="J386" s="139">
        <f>ROUND(I386*H386,2)</f>
        <v>0</v>
      </c>
      <c r="K386" s="135" t="s">
        <v>269</v>
      </c>
      <c r="L386" s="34"/>
      <c r="M386" s="140" t="s">
        <v>19</v>
      </c>
      <c r="N386" s="141" t="s">
        <v>48</v>
      </c>
      <c r="P386" s="142">
        <f>O386*H386</f>
        <v>0</v>
      </c>
      <c r="Q386" s="142">
        <v>2.2563399999999998</v>
      </c>
      <c r="R386" s="142">
        <f>Q386*H386</f>
        <v>9.6232900999999984</v>
      </c>
      <c r="S386" s="142">
        <v>0</v>
      </c>
      <c r="T386" s="143">
        <f>S386*H386</f>
        <v>0</v>
      </c>
      <c r="AR386" s="144" t="s">
        <v>98</v>
      </c>
      <c r="AT386" s="144" t="s">
        <v>265</v>
      </c>
      <c r="AU386" s="144" t="s">
        <v>88</v>
      </c>
      <c r="AY386" s="19" t="s">
        <v>263</v>
      </c>
      <c r="BE386" s="145">
        <f>IF(N386="základní",J386,0)</f>
        <v>0</v>
      </c>
      <c r="BF386" s="145">
        <f>IF(N386="snížená",J386,0)</f>
        <v>0</v>
      </c>
      <c r="BG386" s="145">
        <f>IF(N386="zákl. přenesená",J386,0)</f>
        <v>0</v>
      </c>
      <c r="BH386" s="145">
        <f>IF(N386="sníž. přenesená",J386,0)</f>
        <v>0</v>
      </c>
      <c r="BI386" s="145">
        <f>IF(N386="nulová",J386,0)</f>
        <v>0</v>
      </c>
      <c r="BJ386" s="19" t="s">
        <v>88</v>
      </c>
      <c r="BK386" s="145">
        <f>ROUND(I386*H386,2)</f>
        <v>0</v>
      </c>
      <c r="BL386" s="19" t="s">
        <v>98</v>
      </c>
      <c r="BM386" s="144" t="s">
        <v>16757</v>
      </c>
    </row>
    <row r="387" spans="2:65" s="1" customFormat="1" ht="10.199999999999999">
      <c r="B387" s="34"/>
      <c r="D387" s="146" t="s">
        <v>271</v>
      </c>
      <c r="F387" s="147" t="s">
        <v>16758</v>
      </c>
      <c r="I387" s="148"/>
      <c r="L387" s="34"/>
      <c r="M387" s="149"/>
      <c r="T387" s="55"/>
      <c r="AT387" s="19" t="s">
        <v>271</v>
      </c>
      <c r="AU387" s="19" t="s">
        <v>88</v>
      </c>
    </row>
    <row r="388" spans="2:65" s="13" customFormat="1" ht="10.199999999999999">
      <c r="B388" s="157"/>
      <c r="D388" s="151" t="s">
        <v>288</v>
      </c>
      <c r="E388" s="158" t="s">
        <v>19</v>
      </c>
      <c r="F388" s="159" t="s">
        <v>16759</v>
      </c>
      <c r="H388" s="160">
        <v>4.2649999999999997</v>
      </c>
      <c r="I388" s="161"/>
      <c r="L388" s="157"/>
      <c r="M388" s="162"/>
      <c r="T388" s="163"/>
      <c r="AT388" s="158" t="s">
        <v>288</v>
      </c>
      <c r="AU388" s="158" t="s">
        <v>88</v>
      </c>
      <c r="AV388" s="13" t="s">
        <v>88</v>
      </c>
      <c r="AW388" s="13" t="s">
        <v>37</v>
      </c>
      <c r="AX388" s="13" t="s">
        <v>83</v>
      </c>
      <c r="AY388" s="158" t="s">
        <v>263</v>
      </c>
    </row>
    <row r="389" spans="2:65" s="1" customFormat="1" ht="33" customHeight="1">
      <c r="B389" s="34"/>
      <c r="C389" s="133" t="s">
        <v>991</v>
      </c>
      <c r="D389" s="133" t="s">
        <v>265</v>
      </c>
      <c r="E389" s="134" t="s">
        <v>10146</v>
      </c>
      <c r="F389" s="135" t="s">
        <v>10147</v>
      </c>
      <c r="G389" s="136" t="s">
        <v>268</v>
      </c>
      <c r="H389" s="137">
        <v>40.049999999999997</v>
      </c>
      <c r="I389" s="138"/>
      <c r="J389" s="139">
        <f>ROUND(I389*H389,2)</f>
        <v>0</v>
      </c>
      <c r="K389" s="135" t="s">
        <v>269</v>
      </c>
      <c r="L389" s="34"/>
      <c r="M389" s="140" t="s">
        <v>19</v>
      </c>
      <c r="N389" s="141" t="s">
        <v>48</v>
      </c>
      <c r="P389" s="142">
        <f>O389*H389</f>
        <v>0</v>
      </c>
      <c r="Q389" s="142">
        <v>6.0999999999999997E-4</v>
      </c>
      <c r="R389" s="142">
        <f>Q389*H389</f>
        <v>2.4430499999999997E-2</v>
      </c>
      <c r="S389" s="142">
        <v>0</v>
      </c>
      <c r="T389" s="143">
        <f>S389*H389</f>
        <v>0</v>
      </c>
      <c r="AR389" s="144" t="s">
        <v>98</v>
      </c>
      <c r="AT389" s="144" t="s">
        <v>265</v>
      </c>
      <c r="AU389" s="144" t="s">
        <v>88</v>
      </c>
      <c r="AY389" s="19" t="s">
        <v>263</v>
      </c>
      <c r="BE389" s="145">
        <f>IF(N389="základní",J389,0)</f>
        <v>0</v>
      </c>
      <c r="BF389" s="145">
        <f>IF(N389="snížená",J389,0)</f>
        <v>0</v>
      </c>
      <c r="BG389" s="145">
        <f>IF(N389="zákl. přenesená",J389,0)</f>
        <v>0</v>
      </c>
      <c r="BH389" s="145">
        <f>IF(N389="sníž. přenesená",J389,0)</f>
        <v>0</v>
      </c>
      <c r="BI389" s="145">
        <f>IF(N389="nulová",J389,0)</f>
        <v>0</v>
      </c>
      <c r="BJ389" s="19" t="s">
        <v>88</v>
      </c>
      <c r="BK389" s="145">
        <f>ROUND(I389*H389,2)</f>
        <v>0</v>
      </c>
      <c r="BL389" s="19" t="s">
        <v>98</v>
      </c>
      <c r="BM389" s="144" t="s">
        <v>16760</v>
      </c>
    </row>
    <row r="390" spans="2:65" s="1" customFormat="1" ht="10.199999999999999">
      <c r="B390" s="34"/>
      <c r="D390" s="146" t="s">
        <v>271</v>
      </c>
      <c r="F390" s="147" t="s">
        <v>10149</v>
      </c>
      <c r="I390" s="148"/>
      <c r="L390" s="34"/>
      <c r="M390" s="149"/>
      <c r="T390" s="55"/>
      <c r="AT390" s="19" t="s">
        <v>271</v>
      </c>
      <c r="AU390" s="19" t="s">
        <v>88</v>
      </c>
    </row>
    <row r="391" spans="2:65" s="13" customFormat="1" ht="10.199999999999999">
      <c r="B391" s="157"/>
      <c r="D391" s="151" t="s">
        <v>288</v>
      </c>
      <c r="E391" s="158" t="s">
        <v>19</v>
      </c>
      <c r="F391" s="159" t="s">
        <v>16761</v>
      </c>
      <c r="H391" s="160">
        <v>27.55</v>
      </c>
      <c r="I391" s="161"/>
      <c r="L391" s="157"/>
      <c r="M391" s="162"/>
      <c r="T391" s="163"/>
      <c r="AT391" s="158" t="s">
        <v>288</v>
      </c>
      <c r="AU391" s="158" t="s">
        <v>88</v>
      </c>
      <c r="AV391" s="13" t="s">
        <v>88</v>
      </c>
      <c r="AW391" s="13" t="s">
        <v>37</v>
      </c>
      <c r="AX391" s="13" t="s">
        <v>76</v>
      </c>
      <c r="AY391" s="158" t="s">
        <v>263</v>
      </c>
    </row>
    <row r="392" spans="2:65" s="13" customFormat="1" ht="10.199999999999999">
      <c r="B392" s="157"/>
      <c r="D392" s="151" t="s">
        <v>288</v>
      </c>
      <c r="E392" s="158" t="s">
        <v>19</v>
      </c>
      <c r="F392" s="159" t="s">
        <v>16762</v>
      </c>
      <c r="H392" s="160">
        <v>12.5</v>
      </c>
      <c r="I392" s="161"/>
      <c r="L392" s="157"/>
      <c r="M392" s="162"/>
      <c r="T392" s="163"/>
      <c r="AT392" s="158" t="s">
        <v>288</v>
      </c>
      <c r="AU392" s="158" t="s">
        <v>88</v>
      </c>
      <c r="AV392" s="13" t="s">
        <v>88</v>
      </c>
      <c r="AW392" s="13" t="s">
        <v>37</v>
      </c>
      <c r="AX392" s="13" t="s">
        <v>76</v>
      </c>
      <c r="AY392" s="158" t="s">
        <v>263</v>
      </c>
    </row>
    <row r="393" spans="2:65" s="12" customFormat="1" ht="10.199999999999999">
      <c r="B393" s="150"/>
      <c r="D393" s="151" t="s">
        <v>288</v>
      </c>
      <c r="E393" s="152" t="s">
        <v>19</v>
      </c>
      <c r="F393" s="153" t="s">
        <v>16392</v>
      </c>
      <c r="H393" s="152" t="s">
        <v>19</v>
      </c>
      <c r="I393" s="154"/>
      <c r="L393" s="150"/>
      <c r="M393" s="155"/>
      <c r="T393" s="156"/>
      <c r="AT393" s="152" t="s">
        <v>288</v>
      </c>
      <c r="AU393" s="152" t="s">
        <v>88</v>
      </c>
      <c r="AV393" s="12" t="s">
        <v>83</v>
      </c>
      <c r="AW393" s="12" t="s">
        <v>37</v>
      </c>
      <c r="AX393" s="12" t="s">
        <v>76</v>
      </c>
      <c r="AY393" s="152" t="s">
        <v>263</v>
      </c>
    </row>
    <row r="394" spans="2:65" s="15" customFormat="1" ht="10.199999999999999">
      <c r="B394" s="171"/>
      <c r="D394" s="151" t="s">
        <v>288</v>
      </c>
      <c r="E394" s="172" t="s">
        <v>19</v>
      </c>
      <c r="F394" s="173" t="s">
        <v>355</v>
      </c>
      <c r="H394" s="174">
        <v>40.049999999999997</v>
      </c>
      <c r="I394" s="175"/>
      <c r="L394" s="171"/>
      <c r="M394" s="176"/>
      <c r="T394" s="177"/>
      <c r="AT394" s="172" t="s">
        <v>288</v>
      </c>
      <c r="AU394" s="172" t="s">
        <v>88</v>
      </c>
      <c r="AV394" s="15" t="s">
        <v>98</v>
      </c>
      <c r="AW394" s="15" t="s">
        <v>37</v>
      </c>
      <c r="AX394" s="15" t="s">
        <v>83</v>
      </c>
      <c r="AY394" s="172" t="s">
        <v>263</v>
      </c>
    </row>
    <row r="395" spans="2:65" s="1" customFormat="1" ht="16.5" customHeight="1">
      <c r="B395" s="34"/>
      <c r="C395" s="133" t="s">
        <v>997</v>
      </c>
      <c r="D395" s="133" t="s">
        <v>265</v>
      </c>
      <c r="E395" s="134" t="s">
        <v>16763</v>
      </c>
      <c r="F395" s="135" t="s">
        <v>16764</v>
      </c>
      <c r="G395" s="136" t="s">
        <v>268</v>
      </c>
      <c r="H395" s="137">
        <v>27.55</v>
      </c>
      <c r="I395" s="138"/>
      <c r="J395" s="139">
        <f>ROUND(I395*H395,2)</f>
        <v>0</v>
      </c>
      <c r="K395" s="135" t="s">
        <v>269</v>
      </c>
      <c r="L395" s="34"/>
      <c r="M395" s="140" t="s">
        <v>19</v>
      </c>
      <c r="N395" s="141" t="s">
        <v>48</v>
      </c>
      <c r="P395" s="142">
        <f>O395*H395</f>
        <v>0</v>
      </c>
      <c r="Q395" s="142">
        <v>0</v>
      </c>
      <c r="R395" s="142">
        <f>Q395*H395</f>
        <v>0</v>
      </c>
      <c r="S395" s="142">
        <v>0</v>
      </c>
      <c r="T395" s="143">
        <f>S395*H395</f>
        <v>0</v>
      </c>
      <c r="AR395" s="144" t="s">
        <v>98</v>
      </c>
      <c r="AT395" s="144" t="s">
        <v>265</v>
      </c>
      <c r="AU395" s="144" t="s">
        <v>88</v>
      </c>
      <c r="AY395" s="19" t="s">
        <v>263</v>
      </c>
      <c r="BE395" s="145">
        <f>IF(N395="základní",J395,0)</f>
        <v>0</v>
      </c>
      <c r="BF395" s="145">
        <f>IF(N395="snížená",J395,0)</f>
        <v>0</v>
      </c>
      <c r="BG395" s="145">
        <f>IF(N395="zákl. přenesená",J395,0)</f>
        <v>0</v>
      </c>
      <c r="BH395" s="145">
        <f>IF(N395="sníž. přenesená",J395,0)</f>
        <v>0</v>
      </c>
      <c r="BI395" s="145">
        <f>IF(N395="nulová",J395,0)</f>
        <v>0</v>
      </c>
      <c r="BJ395" s="19" t="s">
        <v>88</v>
      </c>
      <c r="BK395" s="145">
        <f>ROUND(I395*H395,2)</f>
        <v>0</v>
      </c>
      <c r="BL395" s="19" t="s">
        <v>98</v>
      </c>
      <c r="BM395" s="144" t="s">
        <v>16765</v>
      </c>
    </row>
    <row r="396" spans="2:65" s="1" customFormat="1" ht="10.199999999999999">
      <c r="B396" s="34"/>
      <c r="D396" s="146" t="s">
        <v>271</v>
      </c>
      <c r="F396" s="147" t="s">
        <v>16766</v>
      </c>
      <c r="I396" s="148"/>
      <c r="L396" s="34"/>
      <c r="M396" s="149"/>
      <c r="T396" s="55"/>
      <c r="AT396" s="19" t="s">
        <v>271</v>
      </c>
      <c r="AU396" s="19" t="s">
        <v>88</v>
      </c>
    </row>
    <row r="397" spans="2:65" s="13" customFormat="1" ht="10.199999999999999">
      <c r="B397" s="157"/>
      <c r="D397" s="151" t="s">
        <v>288</v>
      </c>
      <c r="E397" s="158" t="s">
        <v>19</v>
      </c>
      <c r="F397" s="159" t="s">
        <v>16767</v>
      </c>
      <c r="H397" s="160">
        <v>15.05</v>
      </c>
      <c r="I397" s="161"/>
      <c r="L397" s="157"/>
      <c r="M397" s="162"/>
      <c r="T397" s="163"/>
      <c r="AT397" s="158" t="s">
        <v>288</v>
      </c>
      <c r="AU397" s="158" t="s">
        <v>88</v>
      </c>
      <c r="AV397" s="13" t="s">
        <v>88</v>
      </c>
      <c r="AW397" s="13" t="s">
        <v>37</v>
      </c>
      <c r="AX397" s="13" t="s">
        <v>76</v>
      </c>
      <c r="AY397" s="158" t="s">
        <v>263</v>
      </c>
    </row>
    <row r="398" spans="2:65" s="13" customFormat="1" ht="10.199999999999999">
      <c r="B398" s="157"/>
      <c r="D398" s="151" t="s">
        <v>288</v>
      </c>
      <c r="E398" s="158" t="s">
        <v>19</v>
      </c>
      <c r="F398" s="159" t="s">
        <v>16762</v>
      </c>
      <c r="H398" s="160">
        <v>12.5</v>
      </c>
      <c r="I398" s="161"/>
      <c r="L398" s="157"/>
      <c r="M398" s="162"/>
      <c r="T398" s="163"/>
      <c r="AT398" s="158" t="s">
        <v>288</v>
      </c>
      <c r="AU398" s="158" t="s">
        <v>88</v>
      </c>
      <c r="AV398" s="13" t="s">
        <v>88</v>
      </c>
      <c r="AW398" s="13" t="s">
        <v>37</v>
      </c>
      <c r="AX398" s="13" t="s">
        <v>76</v>
      </c>
      <c r="AY398" s="158" t="s">
        <v>263</v>
      </c>
    </row>
    <row r="399" spans="2:65" s="12" customFormat="1" ht="10.199999999999999">
      <c r="B399" s="150"/>
      <c r="D399" s="151" t="s">
        <v>288</v>
      </c>
      <c r="E399" s="152" t="s">
        <v>19</v>
      </c>
      <c r="F399" s="153" t="s">
        <v>16392</v>
      </c>
      <c r="H399" s="152" t="s">
        <v>19</v>
      </c>
      <c r="I399" s="154"/>
      <c r="L399" s="150"/>
      <c r="M399" s="155"/>
      <c r="T399" s="156"/>
      <c r="AT399" s="152" t="s">
        <v>288</v>
      </c>
      <c r="AU399" s="152" t="s">
        <v>88</v>
      </c>
      <c r="AV399" s="12" t="s">
        <v>83</v>
      </c>
      <c r="AW399" s="12" t="s">
        <v>37</v>
      </c>
      <c r="AX399" s="12" t="s">
        <v>76</v>
      </c>
      <c r="AY399" s="152" t="s">
        <v>263</v>
      </c>
    </row>
    <row r="400" spans="2:65" s="15" customFormat="1" ht="10.199999999999999">
      <c r="B400" s="171"/>
      <c r="D400" s="151" t="s">
        <v>288</v>
      </c>
      <c r="E400" s="172" t="s">
        <v>19</v>
      </c>
      <c r="F400" s="173" t="s">
        <v>355</v>
      </c>
      <c r="H400" s="174">
        <v>27.55</v>
      </c>
      <c r="I400" s="175"/>
      <c r="L400" s="171"/>
      <c r="M400" s="176"/>
      <c r="T400" s="177"/>
      <c r="AT400" s="172" t="s">
        <v>288</v>
      </c>
      <c r="AU400" s="172" t="s">
        <v>88</v>
      </c>
      <c r="AV400" s="15" t="s">
        <v>98</v>
      </c>
      <c r="AW400" s="15" t="s">
        <v>37</v>
      </c>
      <c r="AX400" s="15" t="s">
        <v>83</v>
      </c>
      <c r="AY400" s="172" t="s">
        <v>263</v>
      </c>
    </row>
    <row r="401" spans="2:65" s="1" customFormat="1" ht="16.5" customHeight="1">
      <c r="B401" s="34"/>
      <c r="C401" s="133" t="s">
        <v>1004</v>
      </c>
      <c r="D401" s="133" t="s">
        <v>265</v>
      </c>
      <c r="E401" s="134" t="s">
        <v>10151</v>
      </c>
      <c r="F401" s="135" t="s">
        <v>10152</v>
      </c>
      <c r="G401" s="136" t="s">
        <v>268</v>
      </c>
      <c r="H401" s="137">
        <v>32.049999999999997</v>
      </c>
      <c r="I401" s="138"/>
      <c r="J401" s="139">
        <f>ROUND(I401*H401,2)</f>
        <v>0</v>
      </c>
      <c r="K401" s="135" t="s">
        <v>269</v>
      </c>
      <c r="L401" s="34"/>
      <c r="M401" s="140" t="s">
        <v>19</v>
      </c>
      <c r="N401" s="141" t="s">
        <v>48</v>
      </c>
      <c r="P401" s="142">
        <f>O401*H401</f>
        <v>0</v>
      </c>
      <c r="Q401" s="142">
        <v>0</v>
      </c>
      <c r="R401" s="142">
        <f>Q401*H401</f>
        <v>0</v>
      </c>
      <c r="S401" s="142">
        <v>0</v>
      </c>
      <c r="T401" s="143">
        <f>S401*H401</f>
        <v>0</v>
      </c>
      <c r="AR401" s="144" t="s">
        <v>98</v>
      </c>
      <c r="AT401" s="144" t="s">
        <v>265</v>
      </c>
      <c r="AU401" s="144" t="s">
        <v>88</v>
      </c>
      <c r="AY401" s="19" t="s">
        <v>263</v>
      </c>
      <c r="BE401" s="145">
        <f>IF(N401="základní",J401,0)</f>
        <v>0</v>
      </c>
      <c r="BF401" s="145">
        <f>IF(N401="snížená",J401,0)</f>
        <v>0</v>
      </c>
      <c r="BG401" s="145">
        <f>IF(N401="zákl. přenesená",J401,0)</f>
        <v>0</v>
      </c>
      <c r="BH401" s="145">
        <f>IF(N401="sníž. přenesená",J401,0)</f>
        <v>0</v>
      </c>
      <c r="BI401" s="145">
        <f>IF(N401="nulová",J401,0)</f>
        <v>0</v>
      </c>
      <c r="BJ401" s="19" t="s">
        <v>88</v>
      </c>
      <c r="BK401" s="145">
        <f>ROUND(I401*H401,2)</f>
        <v>0</v>
      </c>
      <c r="BL401" s="19" t="s">
        <v>98</v>
      </c>
      <c r="BM401" s="144" t="s">
        <v>16768</v>
      </c>
    </row>
    <row r="402" spans="2:65" s="1" customFormat="1" ht="10.199999999999999">
      <c r="B402" s="34"/>
      <c r="D402" s="146" t="s">
        <v>271</v>
      </c>
      <c r="F402" s="147" t="s">
        <v>10154</v>
      </c>
      <c r="I402" s="148"/>
      <c r="L402" s="34"/>
      <c r="M402" s="149"/>
      <c r="T402" s="55"/>
      <c r="AT402" s="19" t="s">
        <v>271</v>
      </c>
      <c r="AU402" s="19" t="s">
        <v>88</v>
      </c>
    </row>
    <row r="403" spans="2:65" s="13" customFormat="1" ht="10.199999999999999">
      <c r="B403" s="157"/>
      <c r="D403" s="151" t="s">
        <v>288</v>
      </c>
      <c r="E403" s="158" t="s">
        <v>19</v>
      </c>
      <c r="F403" s="159" t="s">
        <v>16769</v>
      </c>
      <c r="H403" s="160">
        <v>15.35</v>
      </c>
      <c r="I403" s="161"/>
      <c r="L403" s="157"/>
      <c r="M403" s="162"/>
      <c r="T403" s="163"/>
      <c r="AT403" s="158" t="s">
        <v>288</v>
      </c>
      <c r="AU403" s="158" t="s">
        <v>88</v>
      </c>
      <c r="AV403" s="13" t="s">
        <v>88</v>
      </c>
      <c r="AW403" s="13" t="s">
        <v>37</v>
      </c>
      <c r="AX403" s="13" t="s">
        <v>76</v>
      </c>
      <c r="AY403" s="158" t="s">
        <v>263</v>
      </c>
    </row>
    <row r="404" spans="2:65" s="13" customFormat="1" ht="10.199999999999999">
      <c r="B404" s="157"/>
      <c r="D404" s="151" t="s">
        <v>288</v>
      </c>
      <c r="E404" s="158" t="s">
        <v>19</v>
      </c>
      <c r="F404" s="159" t="s">
        <v>16770</v>
      </c>
      <c r="H404" s="160">
        <v>16.7</v>
      </c>
      <c r="I404" s="161"/>
      <c r="L404" s="157"/>
      <c r="M404" s="162"/>
      <c r="T404" s="163"/>
      <c r="AT404" s="158" t="s">
        <v>288</v>
      </c>
      <c r="AU404" s="158" t="s">
        <v>88</v>
      </c>
      <c r="AV404" s="13" t="s">
        <v>88</v>
      </c>
      <c r="AW404" s="13" t="s">
        <v>37</v>
      </c>
      <c r="AX404" s="13" t="s">
        <v>76</v>
      </c>
      <c r="AY404" s="158" t="s">
        <v>263</v>
      </c>
    </row>
    <row r="405" spans="2:65" s="12" customFormat="1" ht="10.199999999999999">
      <c r="B405" s="150"/>
      <c r="D405" s="151" t="s">
        <v>288</v>
      </c>
      <c r="E405" s="152" t="s">
        <v>19</v>
      </c>
      <c r="F405" s="153" t="s">
        <v>16392</v>
      </c>
      <c r="H405" s="152" t="s">
        <v>19</v>
      </c>
      <c r="I405" s="154"/>
      <c r="L405" s="150"/>
      <c r="M405" s="155"/>
      <c r="T405" s="156"/>
      <c r="AT405" s="152" t="s">
        <v>288</v>
      </c>
      <c r="AU405" s="152" t="s">
        <v>88</v>
      </c>
      <c r="AV405" s="12" t="s">
        <v>83</v>
      </c>
      <c r="AW405" s="12" t="s">
        <v>37</v>
      </c>
      <c r="AX405" s="12" t="s">
        <v>76</v>
      </c>
      <c r="AY405" s="152" t="s">
        <v>263</v>
      </c>
    </row>
    <row r="406" spans="2:65" s="15" customFormat="1" ht="10.199999999999999">
      <c r="B406" s="171"/>
      <c r="D406" s="151" t="s">
        <v>288</v>
      </c>
      <c r="E406" s="172" t="s">
        <v>19</v>
      </c>
      <c r="F406" s="173" t="s">
        <v>355</v>
      </c>
      <c r="H406" s="174">
        <v>32.049999999999997</v>
      </c>
      <c r="I406" s="175"/>
      <c r="L406" s="171"/>
      <c r="M406" s="176"/>
      <c r="T406" s="177"/>
      <c r="AT406" s="172" t="s">
        <v>288</v>
      </c>
      <c r="AU406" s="172" t="s">
        <v>88</v>
      </c>
      <c r="AV406" s="15" t="s">
        <v>98</v>
      </c>
      <c r="AW406" s="15" t="s">
        <v>37</v>
      </c>
      <c r="AX406" s="15" t="s">
        <v>83</v>
      </c>
      <c r="AY406" s="172" t="s">
        <v>263</v>
      </c>
    </row>
    <row r="407" spans="2:65" s="1" customFormat="1" ht="16.5" customHeight="1">
      <c r="B407" s="34"/>
      <c r="C407" s="133" t="s">
        <v>1011</v>
      </c>
      <c r="D407" s="133" t="s">
        <v>265</v>
      </c>
      <c r="E407" s="134" t="s">
        <v>16771</v>
      </c>
      <c r="F407" s="135" t="s">
        <v>16772</v>
      </c>
      <c r="G407" s="136" t="s">
        <v>268</v>
      </c>
      <c r="H407" s="137">
        <v>12.5</v>
      </c>
      <c r="I407" s="138"/>
      <c r="J407" s="139">
        <f>ROUND(I407*H407,2)</f>
        <v>0</v>
      </c>
      <c r="K407" s="135" t="s">
        <v>269</v>
      </c>
      <c r="L407" s="34"/>
      <c r="M407" s="140" t="s">
        <v>19</v>
      </c>
      <c r="N407" s="141" t="s">
        <v>48</v>
      </c>
      <c r="P407" s="142">
        <f>O407*H407</f>
        <v>0</v>
      </c>
      <c r="Q407" s="142">
        <v>0</v>
      </c>
      <c r="R407" s="142">
        <f>Q407*H407</f>
        <v>0</v>
      </c>
      <c r="S407" s="142">
        <v>0</v>
      </c>
      <c r="T407" s="143">
        <f>S407*H407</f>
        <v>0</v>
      </c>
      <c r="AR407" s="144" t="s">
        <v>98</v>
      </c>
      <c r="AT407" s="144" t="s">
        <v>265</v>
      </c>
      <c r="AU407" s="144" t="s">
        <v>88</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98</v>
      </c>
      <c r="BM407" s="144" t="s">
        <v>16773</v>
      </c>
    </row>
    <row r="408" spans="2:65" s="1" customFormat="1" ht="10.199999999999999">
      <c r="B408" s="34"/>
      <c r="D408" s="146" t="s">
        <v>271</v>
      </c>
      <c r="F408" s="147" t="s">
        <v>16774</v>
      </c>
      <c r="I408" s="148"/>
      <c r="L408" s="34"/>
      <c r="M408" s="149"/>
      <c r="T408" s="55"/>
      <c r="AT408" s="19" t="s">
        <v>271</v>
      </c>
      <c r="AU408" s="19" t="s">
        <v>88</v>
      </c>
    </row>
    <row r="409" spans="2:65" s="13" customFormat="1" ht="10.199999999999999">
      <c r="B409" s="157"/>
      <c r="D409" s="151" t="s">
        <v>288</v>
      </c>
      <c r="E409" s="158" t="s">
        <v>19</v>
      </c>
      <c r="F409" s="159" t="s">
        <v>16775</v>
      </c>
      <c r="H409" s="160">
        <v>12.5</v>
      </c>
      <c r="I409" s="161"/>
      <c r="L409" s="157"/>
      <c r="M409" s="162"/>
      <c r="T409" s="163"/>
      <c r="AT409" s="158" t="s">
        <v>288</v>
      </c>
      <c r="AU409" s="158" t="s">
        <v>88</v>
      </c>
      <c r="AV409" s="13" t="s">
        <v>88</v>
      </c>
      <c r="AW409" s="13" t="s">
        <v>37</v>
      </c>
      <c r="AX409" s="13" t="s">
        <v>83</v>
      </c>
      <c r="AY409" s="158" t="s">
        <v>263</v>
      </c>
    </row>
    <row r="410" spans="2:65" s="1" customFormat="1" ht="16.5" customHeight="1">
      <c r="B410" s="34"/>
      <c r="C410" s="133" t="s">
        <v>1018</v>
      </c>
      <c r="D410" s="133" t="s">
        <v>265</v>
      </c>
      <c r="E410" s="134" t="s">
        <v>2588</v>
      </c>
      <c r="F410" s="135" t="s">
        <v>2589</v>
      </c>
      <c r="G410" s="136" t="s">
        <v>268</v>
      </c>
      <c r="H410" s="137">
        <v>8.5</v>
      </c>
      <c r="I410" s="138"/>
      <c r="J410" s="139">
        <f>ROUND(I410*H410,2)</f>
        <v>0</v>
      </c>
      <c r="K410" s="135" t="s">
        <v>269</v>
      </c>
      <c r="L410" s="34"/>
      <c r="M410" s="140" t="s">
        <v>19</v>
      </c>
      <c r="N410" s="141" t="s">
        <v>48</v>
      </c>
      <c r="P410" s="142">
        <f>O410*H410</f>
        <v>0</v>
      </c>
      <c r="Q410" s="142">
        <v>0.29221000000000003</v>
      </c>
      <c r="R410" s="142">
        <f>Q410*H410</f>
        <v>2.4837850000000001</v>
      </c>
      <c r="S410" s="142">
        <v>0</v>
      </c>
      <c r="T410" s="143">
        <f>S410*H410</f>
        <v>0</v>
      </c>
      <c r="AR410" s="144" t="s">
        <v>98</v>
      </c>
      <c r="AT410" s="144" t="s">
        <v>265</v>
      </c>
      <c r="AU410" s="144" t="s">
        <v>88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98</v>
      </c>
      <c r="BM410" s="144" t="s">
        <v>16776</v>
      </c>
    </row>
    <row r="411" spans="2:65" s="1" customFormat="1" ht="10.199999999999999">
      <c r="B411" s="34"/>
      <c r="D411" s="146" t="s">
        <v>271</v>
      </c>
      <c r="F411" s="147" t="s">
        <v>2591</v>
      </c>
      <c r="I411" s="148"/>
      <c r="L411" s="34"/>
      <c r="M411" s="149"/>
      <c r="T411" s="55"/>
      <c r="AT411" s="19" t="s">
        <v>271</v>
      </c>
      <c r="AU411" s="19" t="s">
        <v>88</v>
      </c>
    </row>
    <row r="412" spans="2:65" s="13" customFormat="1" ht="10.199999999999999">
      <c r="B412" s="157"/>
      <c r="D412" s="151" t="s">
        <v>288</v>
      </c>
      <c r="E412" s="158" t="s">
        <v>19</v>
      </c>
      <c r="F412" s="159" t="s">
        <v>16777</v>
      </c>
      <c r="H412" s="160">
        <v>8.5</v>
      </c>
      <c r="I412" s="161"/>
      <c r="L412" s="157"/>
      <c r="M412" s="162"/>
      <c r="T412" s="163"/>
      <c r="AT412" s="158" t="s">
        <v>288</v>
      </c>
      <c r="AU412" s="158" t="s">
        <v>88</v>
      </c>
      <c r="AV412" s="13" t="s">
        <v>88</v>
      </c>
      <c r="AW412" s="13" t="s">
        <v>37</v>
      </c>
      <c r="AX412" s="13" t="s">
        <v>83</v>
      </c>
      <c r="AY412" s="158" t="s">
        <v>263</v>
      </c>
    </row>
    <row r="413" spans="2:65" s="1" customFormat="1" ht="16.5" customHeight="1">
      <c r="B413" s="34"/>
      <c r="C413" s="133" t="s">
        <v>1024</v>
      </c>
      <c r="D413" s="133" t="s">
        <v>265</v>
      </c>
      <c r="E413" s="134" t="s">
        <v>2594</v>
      </c>
      <c r="F413" s="135" t="s">
        <v>2595</v>
      </c>
      <c r="G413" s="136" t="s">
        <v>490</v>
      </c>
      <c r="H413" s="137">
        <v>1</v>
      </c>
      <c r="I413" s="138"/>
      <c r="J413" s="139">
        <f>ROUND(I413*H413,2)</f>
        <v>0</v>
      </c>
      <c r="K413" s="135" t="s">
        <v>269</v>
      </c>
      <c r="L413" s="34"/>
      <c r="M413" s="140" t="s">
        <v>19</v>
      </c>
      <c r="N413" s="141" t="s">
        <v>48</v>
      </c>
      <c r="P413" s="142">
        <f>O413*H413</f>
        <v>0</v>
      </c>
      <c r="Q413" s="142">
        <v>0.27205000000000001</v>
      </c>
      <c r="R413" s="142">
        <f>Q413*H413</f>
        <v>0.27205000000000001</v>
      </c>
      <c r="S413" s="142">
        <v>0</v>
      </c>
      <c r="T413" s="143">
        <f>S413*H413</f>
        <v>0</v>
      </c>
      <c r="AR413" s="144" t="s">
        <v>98</v>
      </c>
      <c r="AT413" s="144" t="s">
        <v>265</v>
      </c>
      <c r="AU413" s="144" t="s">
        <v>88</v>
      </c>
      <c r="AY413" s="19" t="s">
        <v>263</v>
      </c>
      <c r="BE413" s="145">
        <f>IF(N413="základní",J413,0)</f>
        <v>0</v>
      </c>
      <c r="BF413" s="145">
        <f>IF(N413="snížená",J413,0)</f>
        <v>0</v>
      </c>
      <c r="BG413" s="145">
        <f>IF(N413="zákl. přenesená",J413,0)</f>
        <v>0</v>
      </c>
      <c r="BH413" s="145">
        <f>IF(N413="sníž. přenesená",J413,0)</f>
        <v>0</v>
      </c>
      <c r="BI413" s="145">
        <f>IF(N413="nulová",J413,0)</f>
        <v>0</v>
      </c>
      <c r="BJ413" s="19" t="s">
        <v>88</v>
      </c>
      <c r="BK413" s="145">
        <f>ROUND(I413*H413,2)</f>
        <v>0</v>
      </c>
      <c r="BL413" s="19" t="s">
        <v>98</v>
      </c>
      <c r="BM413" s="144" t="s">
        <v>16778</v>
      </c>
    </row>
    <row r="414" spans="2:65" s="1" customFormat="1" ht="10.199999999999999">
      <c r="B414" s="34"/>
      <c r="D414" s="146" t="s">
        <v>271</v>
      </c>
      <c r="F414" s="147" t="s">
        <v>2597</v>
      </c>
      <c r="I414" s="148"/>
      <c r="L414" s="34"/>
      <c r="M414" s="149"/>
      <c r="T414" s="55"/>
      <c r="AT414" s="19" t="s">
        <v>271</v>
      </c>
      <c r="AU414" s="19" t="s">
        <v>88</v>
      </c>
    </row>
    <row r="415" spans="2:65" s="1" customFormat="1" ht="37.799999999999997" customHeight="1">
      <c r="B415" s="34"/>
      <c r="C415" s="178" t="s">
        <v>1030</v>
      </c>
      <c r="D415" s="178" t="s">
        <v>439</v>
      </c>
      <c r="E415" s="179" t="s">
        <v>16779</v>
      </c>
      <c r="F415" s="180" t="s">
        <v>16780</v>
      </c>
      <c r="G415" s="181" t="s">
        <v>490</v>
      </c>
      <c r="H415" s="182">
        <v>1</v>
      </c>
      <c r="I415" s="183"/>
      <c r="J415" s="184">
        <f>ROUND(I415*H415,2)</f>
        <v>0</v>
      </c>
      <c r="K415" s="180" t="s">
        <v>19</v>
      </c>
      <c r="L415" s="185"/>
      <c r="M415" s="186" t="s">
        <v>19</v>
      </c>
      <c r="N415" s="187" t="s">
        <v>48</v>
      </c>
      <c r="P415" s="142">
        <f>O415*H415</f>
        <v>0</v>
      </c>
      <c r="Q415" s="142">
        <v>0.32800000000000001</v>
      </c>
      <c r="R415" s="142">
        <f>Q415*H415</f>
        <v>0.32800000000000001</v>
      </c>
      <c r="S415" s="142">
        <v>0</v>
      </c>
      <c r="T415" s="143">
        <f>S415*H415</f>
        <v>0</v>
      </c>
      <c r="AR415" s="144" t="s">
        <v>321</v>
      </c>
      <c r="AT415" s="144" t="s">
        <v>439</v>
      </c>
      <c r="AU415" s="144" t="s">
        <v>88</v>
      </c>
      <c r="AY415" s="19" t="s">
        <v>263</v>
      </c>
      <c r="BE415" s="145">
        <f>IF(N415="základní",J415,0)</f>
        <v>0</v>
      </c>
      <c r="BF415" s="145">
        <f>IF(N415="snížená",J415,0)</f>
        <v>0</v>
      </c>
      <c r="BG415" s="145">
        <f>IF(N415="zákl. přenesená",J415,0)</f>
        <v>0</v>
      </c>
      <c r="BH415" s="145">
        <f>IF(N415="sníž. přenesená",J415,0)</f>
        <v>0</v>
      </c>
      <c r="BI415" s="145">
        <f>IF(N415="nulová",J415,0)</f>
        <v>0</v>
      </c>
      <c r="BJ415" s="19" t="s">
        <v>88</v>
      </c>
      <c r="BK415" s="145">
        <f>ROUND(I415*H415,2)</f>
        <v>0</v>
      </c>
      <c r="BL415" s="19" t="s">
        <v>98</v>
      </c>
      <c r="BM415" s="144" t="s">
        <v>16781</v>
      </c>
    </row>
    <row r="416" spans="2:65" s="11" customFormat="1" ht="22.8" customHeight="1">
      <c r="B416" s="121"/>
      <c r="D416" s="122" t="s">
        <v>75</v>
      </c>
      <c r="E416" s="131" t="s">
        <v>2933</v>
      </c>
      <c r="F416" s="131" t="s">
        <v>2934</v>
      </c>
      <c r="I416" s="124"/>
      <c r="J416" s="132">
        <f>BK416</f>
        <v>0</v>
      </c>
      <c r="L416" s="121"/>
      <c r="M416" s="126"/>
      <c r="P416" s="127">
        <f>SUM(P417:P449)</f>
        <v>0</v>
      </c>
      <c r="R416" s="127">
        <f>SUM(R417:R449)</f>
        <v>0</v>
      </c>
      <c r="T416" s="128">
        <f>SUM(T417:T449)</f>
        <v>0</v>
      </c>
      <c r="AR416" s="122" t="s">
        <v>83</v>
      </c>
      <c r="AT416" s="129" t="s">
        <v>75</v>
      </c>
      <c r="AU416" s="129" t="s">
        <v>83</v>
      </c>
      <c r="AY416" s="122" t="s">
        <v>263</v>
      </c>
      <c r="BK416" s="130">
        <f>SUM(BK417:BK449)</f>
        <v>0</v>
      </c>
    </row>
    <row r="417" spans="2:65" s="1" customFormat="1" ht="16.5" customHeight="1">
      <c r="B417" s="34"/>
      <c r="C417" s="133" t="s">
        <v>1036</v>
      </c>
      <c r="D417" s="133" t="s">
        <v>265</v>
      </c>
      <c r="E417" s="134" t="s">
        <v>9550</v>
      </c>
      <c r="F417" s="135" t="s">
        <v>9551</v>
      </c>
      <c r="G417" s="136" t="s">
        <v>423</v>
      </c>
      <c r="H417" s="137">
        <v>544.17499999999995</v>
      </c>
      <c r="I417" s="138"/>
      <c r="J417" s="139">
        <f>ROUND(I417*H417,2)</f>
        <v>0</v>
      </c>
      <c r="K417" s="135" t="s">
        <v>269</v>
      </c>
      <c r="L417" s="34"/>
      <c r="M417" s="140" t="s">
        <v>19</v>
      </c>
      <c r="N417" s="141" t="s">
        <v>48</v>
      </c>
      <c r="P417" s="142">
        <f>O417*H417</f>
        <v>0</v>
      </c>
      <c r="Q417" s="142">
        <v>0</v>
      </c>
      <c r="R417" s="142">
        <f>Q417*H417</f>
        <v>0</v>
      </c>
      <c r="S417" s="142">
        <v>0</v>
      </c>
      <c r="T417" s="143">
        <f>S417*H417</f>
        <v>0</v>
      </c>
      <c r="AR417" s="144" t="s">
        <v>98</v>
      </c>
      <c r="AT417" s="144" t="s">
        <v>265</v>
      </c>
      <c r="AU417" s="144" t="s">
        <v>88</v>
      </c>
      <c r="AY417" s="19" t="s">
        <v>263</v>
      </c>
      <c r="BE417" s="145">
        <f>IF(N417="základní",J417,0)</f>
        <v>0</v>
      </c>
      <c r="BF417" s="145">
        <f>IF(N417="snížená",J417,0)</f>
        <v>0</v>
      </c>
      <c r="BG417" s="145">
        <f>IF(N417="zákl. přenesená",J417,0)</f>
        <v>0</v>
      </c>
      <c r="BH417" s="145">
        <f>IF(N417="sníž. přenesená",J417,0)</f>
        <v>0</v>
      </c>
      <c r="BI417" s="145">
        <f>IF(N417="nulová",J417,0)</f>
        <v>0</v>
      </c>
      <c r="BJ417" s="19" t="s">
        <v>88</v>
      </c>
      <c r="BK417" s="145">
        <f>ROUND(I417*H417,2)</f>
        <v>0</v>
      </c>
      <c r="BL417" s="19" t="s">
        <v>98</v>
      </c>
      <c r="BM417" s="144" t="s">
        <v>16782</v>
      </c>
    </row>
    <row r="418" spans="2:65" s="1" customFormat="1" ht="10.199999999999999">
      <c r="B418" s="34"/>
      <c r="D418" s="146" t="s">
        <v>271</v>
      </c>
      <c r="F418" s="147" t="s">
        <v>9553</v>
      </c>
      <c r="I418" s="148"/>
      <c r="L418" s="34"/>
      <c r="M418" s="149"/>
      <c r="T418" s="55"/>
      <c r="AT418" s="19" t="s">
        <v>271</v>
      </c>
      <c r="AU418" s="19" t="s">
        <v>88</v>
      </c>
    </row>
    <row r="419" spans="2:65" s="13" customFormat="1" ht="10.199999999999999">
      <c r="B419" s="157"/>
      <c r="D419" s="151" t="s">
        <v>288</v>
      </c>
      <c r="E419" s="158" t="s">
        <v>19</v>
      </c>
      <c r="F419" s="159" t="s">
        <v>16783</v>
      </c>
      <c r="H419" s="160">
        <v>544.17499999999995</v>
      </c>
      <c r="I419" s="161"/>
      <c r="L419" s="157"/>
      <c r="M419" s="162"/>
      <c r="T419" s="163"/>
      <c r="AT419" s="158" t="s">
        <v>288</v>
      </c>
      <c r="AU419" s="158" t="s">
        <v>88</v>
      </c>
      <c r="AV419" s="13" t="s">
        <v>88</v>
      </c>
      <c r="AW419" s="13" t="s">
        <v>37</v>
      </c>
      <c r="AX419" s="13" t="s">
        <v>83</v>
      </c>
      <c r="AY419" s="158" t="s">
        <v>263</v>
      </c>
    </row>
    <row r="420" spans="2:65" s="1" customFormat="1" ht="16.5" customHeight="1">
      <c r="B420" s="34"/>
      <c r="C420" s="133" t="s">
        <v>1044</v>
      </c>
      <c r="D420" s="133" t="s">
        <v>265</v>
      </c>
      <c r="E420" s="134" t="s">
        <v>8123</v>
      </c>
      <c r="F420" s="135" t="s">
        <v>8124</v>
      </c>
      <c r="G420" s="136" t="s">
        <v>423</v>
      </c>
      <c r="H420" s="137">
        <v>181.392</v>
      </c>
      <c r="I420" s="138"/>
      <c r="J420" s="139">
        <f>ROUND(I420*H420,2)</f>
        <v>0</v>
      </c>
      <c r="K420" s="135" t="s">
        <v>269</v>
      </c>
      <c r="L420" s="34"/>
      <c r="M420" s="140" t="s">
        <v>19</v>
      </c>
      <c r="N420" s="141" t="s">
        <v>48</v>
      </c>
      <c r="P420" s="142">
        <f>O420*H420</f>
        <v>0</v>
      </c>
      <c r="Q420" s="142">
        <v>0</v>
      </c>
      <c r="R420" s="142">
        <f>Q420*H420</f>
        <v>0</v>
      </c>
      <c r="S420" s="142">
        <v>0</v>
      </c>
      <c r="T420" s="143">
        <f>S420*H420</f>
        <v>0</v>
      </c>
      <c r="AR420" s="144" t="s">
        <v>98</v>
      </c>
      <c r="AT420" s="144" t="s">
        <v>265</v>
      </c>
      <c r="AU420" s="144" t="s">
        <v>88</v>
      </c>
      <c r="AY420" s="19" t="s">
        <v>263</v>
      </c>
      <c r="BE420" s="145">
        <f>IF(N420="základní",J420,0)</f>
        <v>0</v>
      </c>
      <c r="BF420" s="145">
        <f>IF(N420="snížená",J420,0)</f>
        <v>0</v>
      </c>
      <c r="BG420" s="145">
        <f>IF(N420="zákl. přenesená",J420,0)</f>
        <v>0</v>
      </c>
      <c r="BH420" s="145">
        <f>IF(N420="sníž. přenesená",J420,0)</f>
        <v>0</v>
      </c>
      <c r="BI420" s="145">
        <f>IF(N420="nulová",J420,0)</f>
        <v>0</v>
      </c>
      <c r="BJ420" s="19" t="s">
        <v>88</v>
      </c>
      <c r="BK420" s="145">
        <f>ROUND(I420*H420,2)</f>
        <v>0</v>
      </c>
      <c r="BL420" s="19" t="s">
        <v>98</v>
      </c>
      <c r="BM420" s="144" t="s">
        <v>16784</v>
      </c>
    </row>
    <row r="421" spans="2:65" s="1" customFormat="1" ht="10.199999999999999">
      <c r="B421" s="34"/>
      <c r="D421" s="146" t="s">
        <v>271</v>
      </c>
      <c r="F421" s="147" t="s">
        <v>8126</v>
      </c>
      <c r="I421" s="148"/>
      <c r="L421" s="34"/>
      <c r="M421" s="149"/>
      <c r="T421" s="55"/>
      <c r="AT421" s="19" t="s">
        <v>271</v>
      </c>
      <c r="AU421" s="19" t="s">
        <v>88</v>
      </c>
    </row>
    <row r="422" spans="2:65" s="13" customFormat="1" ht="10.199999999999999">
      <c r="B422" s="157"/>
      <c r="D422" s="151" t="s">
        <v>288</v>
      </c>
      <c r="E422" s="158" t="s">
        <v>19</v>
      </c>
      <c r="F422" s="159" t="s">
        <v>16785</v>
      </c>
      <c r="H422" s="160">
        <v>181.392</v>
      </c>
      <c r="I422" s="161"/>
      <c r="L422" s="157"/>
      <c r="M422" s="162"/>
      <c r="T422" s="163"/>
      <c r="AT422" s="158" t="s">
        <v>288</v>
      </c>
      <c r="AU422" s="158" t="s">
        <v>88</v>
      </c>
      <c r="AV422" s="13" t="s">
        <v>88</v>
      </c>
      <c r="AW422" s="13" t="s">
        <v>37</v>
      </c>
      <c r="AX422" s="13" t="s">
        <v>83</v>
      </c>
      <c r="AY422" s="158" t="s">
        <v>263</v>
      </c>
    </row>
    <row r="423" spans="2:65" s="1" customFormat="1" ht="24.15" customHeight="1">
      <c r="B423" s="34"/>
      <c r="C423" s="133" t="s">
        <v>1048</v>
      </c>
      <c r="D423" s="133" t="s">
        <v>265</v>
      </c>
      <c r="E423" s="134" t="s">
        <v>10171</v>
      </c>
      <c r="F423" s="135" t="s">
        <v>10172</v>
      </c>
      <c r="G423" s="136" t="s">
        <v>423</v>
      </c>
      <c r="H423" s="137">
        <v>682.10400000000004</v>
      </c>
      <c r="I423" s="138"/>
      <c r="J423" s="139">
        <f>ROUND(I423*H423,2)</f>
        <v>0</v>
      </c>
      <c r="K423" s="135" t="s">
        <v>269</v>
      </c>
      <c r="L423" s="34"/>
      <c r="M423" s="140" t="s">
        <v>19</v>
      </c>
      <c r="N423" s="141" t="s">
        <v>48</v>
      </c>
      <c r="P423" s="142">
        <f>O423*H423</f>
        <v>0</v>
      </c>
      <c r="Q423" s="142">
        <v>0</v>
      </c>
      <c r="R423" s="142">
        <f>Q423*H423</f>
        <v>0</v>
      </c>
      <c r="S423" s="142">
        <v>0</v>
      </c>
      <c r="T423" s="143">
        <f>S423*H423</f>
        <v>0</v>
      </c>
      <c r="AR423" s="144" t="s">
        <v>98</v>
      </c>
      <c r="AT423" s="144" t="s">
        <v>265</v>
      </c>
      <c r="AU423" s="144" t="s">
        <v>88</v>
      </c>
      <c r="AY423" s="19" t="s">
        <v>263</v>
      </c>
      <c r="BE423" s="145">
        <f>IF(N423="základní",J423,0)</f>
        <v>0</v>
      </c>
      <c r="BF423" s="145">
        <f>IF(N423="snížená",J423,0)</f>
        <v>0</v>
      </c>
      <c r="BG423" s="145">
        <f>IF(N423="zákl. přenesená",J423,0)</f>
        <v>0</v>
      </c>
      <c r="BH423" s="145">
        <f>IF(N423="sníž. přenesená",J423,0)</f>
        <v>0</v>
      </c>
      <c r="BI423" s="145">
        <f>IF(N423="nulová",J423,0)</f>
        <v>0</v>
      </c>
      <c r="BJ423" s="19" t="s">
        <v>88</v>
      </c>
      <c r="BK423" s="145">
        <f>ROUND(I423*H423,2)</f>
        <v>0</v>
      </c>
      <c r="BL423" s="19" t="s">
        <v>98</v>
      </c>
      <c r="BM423" s="144" t="s">
        <v>16786</v>
      </c>
    </row>
    <row r="424" spans="2:65" s="1" customFormat="1" ht="10.199999999999999">
      <c r="B424" s="34"/>
      <c r="D424" s="146" t="s">
        <v>271</v>
      </c>
      <c r="F424" s="147" t="s">
        <v>10174</v>
      </c>
      <c r="I424" s="148"/>
      <c r="L424" s="34"/>
      <c r="M424" s="149"/>
      <c r="T424" s="55"/>
      <c r="AT424" s="19" t="s">
        <v>271</v>
      </c>
      <c r="AU424" s="19" t="s">
        <v>88</v>
      </c>
    </row>
    <row r="425" spans="2:65" s="13" customFormat="1" ht="10.199999999999999">
      <c r="B425" s="157"/>
      <c r="D425" s="151" t="s">
        <v>288</v>
      </c>
      <c r="E425" s="158" t="s">
        <v>19</v>
      </c>
      <c r="F425" s="159" t="s">
        <v>16787</v>
      </c>
      <c r="H425" s="160">
        <v>682.10400000000004</v>
      </c>
      <c r="I425" s="161"/>
      <c r="L425" s="157"/>
      <c r="M425" s="162"/>
      <c r="T425" s="163"/>
      <c r="AT425" s="158" t="s">
        <v>288</v>
      </c>
      <c r="AU425" s="158" t="s">
        <v>88</v>
      </c>
      <c r="AV425" s="13" t="s">
        <v>88</v>
      </c>
      <c r="AW425" s="13" t="s">
        <v>37</v>
      </c>
      <c r="AX425" s="13" t="s">
        <v>83</v>
      </c>
      <c r="AY425" s="158" t="s">
        <v>263</v>
      </c>
    </row>
    <row r="426" spans="2:65" s="1" customFormat="1" ht="24.15" customHeight="1">
      <c r="B426" s="34"/>
      <c r="C426" s="133" t="s">
        <v>1054</v>
      </c>
      <c r="D426" s="133" t="s">
        <v>265</v>
      </c>
      <c r="E426" s="134" t="s">
        <v>10175</v>
      </c>
      <c r="F426" s="135" t="s">
        <v>10176</v>
      </c>
      <c r="G426" s="136" t="s">
        <v>423</v>
      </c>
      <c r="H426" s="137">
        <v>5456.8320000000003</v>
      </c>
      <c r="I426" s="138"/>
      <c r="J426" s="139">
        <f>ROUND(I426*H426,2)</f>
        <v>0</v>
      </c>
      <c r="K426" s="135" t="s">
        <v>269</v>
      </c>
      <c r="L426" s="34"/>
      <c r="M426" s="140" t="s">
        <v>19</v>
      </c>
      <c r="N426" s="141" t="s">
        <v>48</v>
      </c>
      <c r="P426" s="142">
        <f>O426*H426</f>
        <v>0</v>
      </c>
      <c r="Q426" s="142">
        <v>0</v>
      </c>
      <c r="R426" s="142">
        <f>Q426*H426</f>
        <v>0</v>
      </c>
      <c r="S426" s="142">
        <v>0</v>
      </c>
      <c r="T426" s="143">
        <f>S426*H426</f>
        <v>0</v>
      </c>
      <c r="AR426" s="144" t="s">
        <v>98</v>
      </c>
      <c r="AT426" s="144" t="s">
        <v>265</v>
      </c>
      <c r="AU426" s="144" t="s">
        <v>88</v>
      </c>
      <c r="AY426" s="19" t="s">
        <v>263</v>
      </c>
      <c r="BE426" s="145">
        <f>IF(N426="základní",J426,0)</f>
        <v>0</v>
      </c>
      <c r="BF426" s="145">
        <f>IF(N426="snížená",J426,0)</f>
        <v>0</v>
      </c>
      <c r="BG426" s="145">
        <f>IF(N426="zákl. přenesená",J426,0)</f>
        <v>0</v>
      </c>
      <c r="BH426" s="145">
        <f>IF(N426="sníž. přenesená",J426,0)</f>
        <v>0</v>
      </c>
      <c r="BI426" s="145">
        <f>IF(N426="nulová",J426,0)</f>
        <v>0</v>
      </c>
      <c r="BJ426" s="19" t="s">
        <v>88</v>
      </c>
      <c r="BK426" s="145">
        <f>ROUND(I426*H426,2)</f>
        <v>0</v>
      </c>
      <c r="BL426" s="19" t="s">
        <v>98</v>
      </c>
      <c r="BM426" s="144" t="s">
        <v>16788</v>
      </c>
    </row>
    <row r="427" spans="2:65" s="1" customFormat="1" ht="10.199999999999999">
      <c r="B427" s="34"/>
      <c r="D427" s="146" t="s">
        <v>271</v>
      </c>
      <c r="F427" s="147" t="s">
        <v>10178</v>
      </c>
      <c r="I427" s="148"/>
      <c r="L427" s="34"/>
      <c r="M427" s="149"/>
      <c r="T427" s="55"/>
      <c r="AT427" s="19" t="s">
        <v>271</v>
      </c>
      <c r="AU427" s="19" t="s">
        <v>88</v>
      </c>
    </row>
    <row r="428" spans="2:65" s="13" customFormat="1" ht="10.199999999999999">
      <c r="B428" s="157"/>
      <c r="D428" s="151" t="s">
        <v>288</v>
      </c>
      <c r="E428" s="158" t="s">
        <v>19</v>
      </c>
      <c r="F428" s="159" t="s">
        <v>16789</v>
      </c>
      <c r="H428" s="160">
        <v>5456.8320000000003</v>
      </c>
      <c r="I428" s="161"/>
      <c r="L428" s="157"/>
      <c r="M428" s="162"/>
      <c r="T428" s="163"/>
      <c r="AT428" s="158" t="s">
        <v>288</v>
      </c>
      <c r="AU428" s="158" t="s">
        <v>88</v>
      </c>
      <c r="AV428" s="13" t="s">
        <v>88</v>
      </c>
      <c r="AW428" s="13" t="s">
        <v>37</v>
      </c>
      <c r="AX428" s="13" t="s">
        <v>83</v>
      </c>
      <c r="AY428" s="158" t="s">
        <v>263</v>
      </c>
    </row>
    <row r="429" spans="2:65" s="1" customFormat="1" ht="24.15" customHeight="1">
      <c r="B429" s="34"/>
      <c r="C429" s="133" t="s">
        <v>1060</v>
      </c>
      <c r="D429" s="133" t="s">
        <v>265</v>
      </c>
      <c r="E429" s="134" t="s">
        <v>16361</v>
      </c>
      <c r="F429" s="135" t="s">
        <v>16362</v>
      </c>
      <c r="G429" s="136" t="s">
        <v>423</v>
      </c>
      <c r="H429" s="137">
        <v>9.2859999999999996</v>
      </c>
      <c r="I429" s="138"/>
      <c r="J429" s="139">
        <f>ROUND(I429*H429,2)</f>
        <v>0</v>
      </c>
      <c r="K429" s="135" t="s">
        <v>269</v>
      </c>
      <c r="L429" s="34"/>
      <c r="M429" s="140" t="s">
        <v>19</v>
      </c>
      <c r="N429" s="141" t="s">
        <v>48</v>
      </c>
      <c r="P429" s="142">
        <f>O429*H429</f>
        <v>0</v>
      </c>
      <c r="Q429" s="142">
        <v>0</v>
      </c>
      <c r="R429" s="142">
        <f>Q429*H429</f>
        <v>0</v>
      </c>
      <c r="S429" s="142">
        <v>0</v>
      </c>
      <c r="T429" s="143">
        <f>S429*H429</f>
        <v>0</v>
      </c>
      <c r="AR429" s="144" t="s">
        <v>98</v>
      </c>
      <c r="AT429" s="144" t="s">
        <v>265</v>
      </c>
      <c r="AU429" s="144" t="s">
        <v>88</v>
      </c>
      <c r="AY429" s="19" t="s">
        <v>263</v>
      </c>
      <c r="BE429" s="145">
        <f>IF(N429="základní",J429,0)</f>
        <v>0</v>
      </c>
      <c r="BF429" s="145">
        <f>IF(N429="snížená",J429,0)</f>
        <v>0</v>
      </c>
      <c r="BG429" s="145">
        <f>IF(N429="zákl. přenesená",J429,0)</f>
        <v>0</v>
      </c>
      <c r="BH429" s="145">
        <f>IF(N429="sníž. přenesená",J429,0)</f>
        <v>0</v>
      </c>
      <c r="BI429" s="145">
        <f>IF(N429="nulová",J429,0)</f>
        <v>0</v>
      </c>
      <c r="BJ429" s="19" t="s">
        <v>88</v>
      </c>
      <c r="BK429" s="145">
        <f>ROUND(I429*H429,2)</f>
        <v>0</v>
      </c>
      <c r="BL429" s="19" t="s">
        <v>98</v>
      </c>
      <c r="BM429" s="144" t="s">
        <v>16790</v>
      </c>
    </row>
    <row r="430" spans="2:65" s="1" customFormat="1" ht="10.199999999999999">
      <c r="B430" s="34"/>
      <c r="D430" s="146" t="s">
        <v>271</v>
      </c>
      <c r="F430" s="147" t="s">
        <v>16364</v>
      </c>
      <c r="I430" s="148"/>
      <c r="L430" s="34"/>
      <c r="M430" s="149"/>
      <c r="T430" s="55"/>
      <c r="AT430" s="19" t="s">
        <v>271</v>
      </c>
      <c r="AU430" s="19" t="s">
        <v>88</v>
      </c>
    </row>
    <row r="431" spans="2:65" s="13" customFormat="1" ht="10.199999999999999">
      <c r="B431" s="157"/>
      <c r="D431" s="151" t="s">
        <v>288</v>
      </c>
      <c r="E431" s="158" t="s">
        <v>19</v>
      </c>
      <c r="F431" s="159" t="s">
        <v>16791</v>
      </c>
      <c r="H431" s="160">
        <v>9.2859999999999996</v>
      </c>
      <c r="I431" s="161"/>
      <c r="L431" s="157"/>
      <c r="M431" s="162"/>
      <c r="T431" s="163"/>
      <c r="AT431" s="158" t="s">
        <v>288</v>
      </c>
      <c r="AU431" s="158" t="s">
        <v>88</v>
      </c>
      <c r="AV431" s="13" t="s">
        <v>88</v>
      </c>
      <c r="AW431" s="13" t="s">
        <v>37</v>
      </c>
      <c r="AX431" s="13" t="s">
        <v>83</v>
      </c>
      <c r="AY431" s="158" t="s">
        <v>263</v>
      </c>
    </row>
    <row r="432" spans="2:65" s="1" customFormat="1" ht="24.15" customHeight="1">
      <c r="B432" s="34"/>
      <c r="C432" s="133" t="s">
        <v>1065</v>
      </c>
      <c r="D432" s="133" t="s">
        <v>265</v>
      </c>
      <c r="E432" s="134" t="s">
        <v>16366</v>
      </c>
      <c r="F432" s="135" t="s">
        <v>10176</v>
      </c>
      <c r="G432" s="136" t="s">
        <v>423</v>
      </c>
      <c r="H432" s="137">
        <v>74.287999999999997</v>
      </c>
      <c r="I432" s="138"/>
      <c r="J432" s="139">
        <f>ROUND(I432*H432,2)</f>
        <v>0</v>
      </c>
      <c r="K432" s="135" t="s">
        <v>269</v>
      </c>
      <c r="L432" s="34"/>
      <c r="M432" s="140" t="s">
        <v>19</v>
      </c>
      <c r="N432" s="141" t="s">
        <v>48</v>
      </c>
      <c r="P432" s="142">
        <f>O432*H432</f>
        <v>0</v>
      </c>
      <c r="Q432" s="142">
        <v>0</v>
      </c>
      <c r="R432" s="142">
        <f>Q432*H432</f>
        <v>0</v>
      </c>
      <c r="S432" s="142">
        <v>0</v>
      </c>
      <c r="T432" s="143">
        <f>S432*H432</f>
        <v>0</v>
      </c>
      <c r="AR432" s="144" t="s">
        <v>98</v>
      </c>
      <c r="AT432" s="144" t="s">
        <v>265</v>
      </c>
      <c r="AU432" s="144" t="s">
        <v>88</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98</v>
      </c>
      <c r="BM432" s="144" t="s">
        <v>16792</v>
      </c>
    </row>
    <row r="433" spans="2:65" s="1" customFormat="1" ht="10.199999999999999">
      <c r="B433" s="34"/>
      <c r="D433" s="146" t="s">
        <v>271</v>
      </c>
      <c r="F433" s="147" t="s">
        <v>16368</v>
      </c>
      <c r="I433" s="148"/>
      <c r="L433" s="34"/>
      <c r="M433" s="149"/>
      <c r="T433" s="55"/>
      <c r="AT433" s="19" t="s">
        <v>271</v>
      </c>
      <c r="AU433" s="19" t="s">
        <v>88</v>
      </c>
    </row>
    <row r="434" spans="2:65" s="13" customFormat="1" ht="10.199999999999999">
      <c r="B434" s="157"/>
      <c r="D434" s="151" t="s">
        <v>288</v>
      </c>
      <c r="E434" s="158" t="s">
        <v>19</v>
      </c>
      <c r="F434" s="159" t="s">
        <v>16793</v>
      </c>
      <c r="H434" s="160">
        <v>74.287999999999997</v>
      </c>
      <c r="I434" s="161"/>
      <c r="L434" s="157"/>
      <c r="M434" s="162"/>
      <c r="T434" s="163"/>
      <c r="AT434" s="158" t="s">
        <v>288</v>
      </c>
      <c r="AU434" s="158" t="s">
        <v>88</v>
      </c>
      <c r="AV434" s="13" t="s">
        <v>88</v>
      </c>
      <c r="AW434" s="13" t="s">
        <v>37</v>
      </c>
      <c r="AX434" s="13" t="s">
        <v>83</v>
      </c>
      <c r="AY434" s="158" t="s">
        <v>263</v>
      </c>
    </row>
    <row r="435" spans="2:65" s="1" customFormat="1" ht="24.15" customHeight="1">
      <c r="B435" s="34"/>
      <c r="C435" s="133" t="s">
        <v>1071</v>
      </c>
      <c r="D435" s="133" t="s">
        <v>265</v>
      </c>
      <c r="E435" s="134" t="s">
        <v>10180</v>
      </c>
      <c r="F435" s="135" t="s">
        <v>10181</v>
      </c>
      <c r="G435" s="136" t="s">
        <v>423</v>
      </c>
      <c r="H435" s="137">
        <v>34.177</v>
      </c>
      <c r="I435" s="138"/>
      <c r="J435" s="139">
        <f>ROUND(I435*H435,2)</f>
        <v>0</v>
      </c>
      <c r="K435" s="135" t="s">
        <v>269</v>
      </c>
      <c r="L435" s="34"/>
      <c r="M435" s="140" t="s">
        <v>19</v>
      </c>
      <c r="N435" s="141" t="s">
        <v>48</v>
      </c>
      <c r="P435" s="142">
        <f>O435*H435</f>
        <v>0</v>
      </c>
      <c r="Q435" s="142">
        <v>0</v>
      </c>
      <c r="R435" s="142">
        <f>Q435*H435</f>
        <v>0</v>
      </c>
      <c r="S435" s="142">
        <v>0</v>
      </c>
      <c r="T435" s="143">
        <f>S435*H435</f>
        <v>0</v>
      </c>
      <c r="AR435" s="144" t="s">
        <v>98</v>
      </c>
      <c r="AT435" s="144" t="s">
        <v>265</v>
      </c>
      <c r="AU435" s="144" t="s">
        <v>88</v>
      </c>
      <c r="AY435" s="19" t="s">
        <v>263</v>
      </c>
      <c r="BE435" s="145">
        <f>IF(N435="základní",J435,0)</f>
        <v>0</v>
      </c>
      <c r="BF435" s="145">
        <f>IF(N435="snížená",J435,0)</f>
        <v>0</v>
      </c>
      <c r="BG435" s="145">
        <f>IF(N435="zákl. přenesená",J435,0)</f>
        <v>0</v>
      </c>
      <c r="BH435" s="145">
        <f>IF(N435="sníž. přenesená",J435,0)</f>
        <v>0</v>
      </c>
      <c r="BI435" s="145">
        <f>IF(N435="nulová",J435,0)</f>
        <v>0</v>
      </c>
      <c r="BJ435" s="19" t="s">
        <v>88</v>
      </c>
      <c r="BK435" s="145">
        <f>ROUND(I435*H435,2)</f>
        <v>0</v>
      </c>
      <c r="BL435" s="19" t="s">
        <v>98</v>
      </c>
      <c r="BM435" s="144" t="s">
        <v>16794</v>
      </c>
    </row>
    <row r="436" spans="2:65" s="1" customFormat="1" ht="10.199999999999999">
      <c r="B436" s="34"/>
      <c r="D436" s="146" t="s">
        <v>271</v>
      </c>
      <c r="F436" s="147" t="s">
        <v>10183</v>
      </c>
      <c r="I436" s="148"/>
      <c r="L436" s="34"/>
      <c r="M436" s="149"/>
      <c r="T436" s="55"/>
      <c r="AT436" s="19" t="s">
        <v>271</v>
      </c>
      <c r="AU436" s="19" t="s">
        <v>88</v>
      </c>
    </row>
    <row r="437" spans="2:65" s="13" customFormat="1" ht="10.199999999999999">
      <c r="B437" s="157"/>
      <c r="D437" s="151" t="s">
        <v>288</v>
      </c>
      <c r="E437" s="158" t="s">
        <v>19</v>
      </c>
      <c r="F437" s="159" t="s">
        <v>16795</v>
      </c>
      <c r="H437" s="160">
        <v>34.177</v>
      </c>
      <c r="I437" s="161"/>
      <c r="L437" s="157"/>
      <c r="M437" s="162"/>
      <c r="T437" s="163"/>
      <c r="AT437" s="158" t="s">
        <v>288</v>
      </c>
      <c r="AU437" s="158" t="s">
        <v>88</v>
      </c>
      <c r="AV437" s="13" t="s">
        <v>88</v>
      </c>
      <c r="AW437" s="13" t="s">
        <v>37</v>
      </c>
      <c r="AX437" s="13" t="s">
        <v>83</v>
      </c>
      <c r="AY437" s="158" t="s">
        <v>263</v>
      </c>
    </row>
    <row r="438" spans="2:65" s="1" customFormat="1" ht="24.15" customHeight="1">
      <c r="B438" s="34"/>
      <c r="C438" s="133" t="s">
        <v>1078</v>
      </c>
      <c r="D438" s="133" t="s">
        <v>265</v>
      </c>
      <c r="E438" s="134" t="s">
        <v>10185</v>
      </c>
      <c r="F438" s="135" t="s">
        <v>10186</v>
      </c>
      <c r="G438" s="136" t="s">
        <v>423</v>
      </c>
      <c r="H438" s="137">
        <v>273.416</v>
      </c>
      <c r="I438" s="138"/>
      <c r="J438" s="139">
        <f>ROUND(I438*H438,2)</f>
        <v>0</v>
      </c>
      <c r="K438" s="135" t="s">
        <v>269</v>
      </c>
      <c r="L438" s="34"/>
      <c r="M438" s="140" t="s">
        <v>19</v>
      </c>
      <c r="N438" s="141" t="s">
        <v>48</v>
      </c>
      <c r="P438" s="142">
        <f>O438*H438</f>
        <v>0</v>
      </c>
      <c r="Q438" s="142">
        <v>0</v>
      </c>
      <c r="R438" s="142">
        <f>Q438*H438</f>
        <v>0</v>
      </c>
      <c r="S438" s="142">
        <v>0</v>
      </c>
      <c r="T438" s="143">
        <f>S438*H438</f>
        <v>0</v>
      </c>
      <c r="AR438" s="144" t="s">
        <v>98</v>
      </c>
      <c r="AT438" s="144" t="s">
        <v>265</v>
      </c>
      <c r="AU438" s="144" t="s">
        <v>88</v>
      </c>
      <c r="AY438" s="19" t="s">
        <v>263</v>
      </c>
      <c r="BE438" s="145">
        <f>IF(N438="základní",J438,0)</f>
        <v>0</v>
      </c>
      <c r="BF438" s="145">
        <f>IF(N438="snížená",J438,0)</f>
        <v>0</v>
      </c>
      <c r="BG438" s="145">
        <f>IF(N438="zákl. přenesená",J438,0)</f>
        <v>0</v>
      </c>
      <c r="BH438" s="145">
        <f>IF(N438="sníž. přenesená",J438,0)</f>
        <v>0</v>
      </c>
      <c r="BI438" s="145">
        <f>IF(N438="nulová",J438,0)</f>
        <v>0</v>
      </c>
      <c r="BJ438" s="19" t="s">
        <v>88</v>
      </c>
      <c r="BK438" s="145">
        <f>ROUND(I438*H438,2)</f>
        <v>0</v>
      </c>
      <c r="BL438" s="19" t="s">
        <v>98</v>
      </c>
      <c r="BM438" s="144" t="s">
        <v>16796</v>
      </c>
    </row>
    <row r="439" spans="2:65" s="1" customFormat="1" ht="10.199999999999999">
      <c r="B439" s="34"/>
      <c r="D439" s="146" t="s">
        <v>271</v>
      </c>
      <c r="F439" s="147" t="s">
        <v>10188</v>
      </c>
      <c r="I439" s="148"/>
      <c r="L439" s="34"/>
      <c r="M439" s="149"/>
      <c r="T439" s="55"/>
      <c r="AT439" s="19" t="s">
        <v>271</v>
      </c>
      <c r="AU439" s="19" t="s">
        <v>88</v>
      </c>
    </row>
    <row r="440" spans="2:65" s="13" customFormat="1" ht="10.199999999999999">
      <c r="B440" s="157"/>
      <c r="D440" s="151" t="s">
        <v>288</v>
      </c>
      <c r="E440" s="158" t="s">
        <v>19</v>
      </c>
      <c r="F440" s="159" t="s">
        <v>16797</v>
      </c>
      <c r="H440" s="160">
        <v>273.416</v>
      </c>
      <c r="I440" s="161"/>
      <c r="L440" s="157"/>
      <c r="M440" s="162"/>
      <c r="T440" s="163"/>
      <c r="AT440" s="158" t="s">
        <v>288</v>
      </c>
      <c r="AU440" s="158" t="s">
        <v>88</v>
      </c>
      <c r="AV440" s="13" t="s">
        <v>88</v>
      </c>
      <c r="AW440" s="13" t="s">
        <v>37</v>
      </c>
      <c r="AX440" s="13" t="s">
        <v>83</v>
      </c>
      <c r="AY440" s="158" t="s">
        <v>263</v>
      </c>
    </row>
    <row r="441" spans="2:65" s="1" customFormat="1" ht="24.15" customHeight="1">
      <c r="B441" s="34"/>
      <c r="C441" s="133" t="s">
        <v>1084</v>
      </c>
      <c r="D441" s="133" t="s">
        <v>265</v>
      </c>
      <c r="E441" s="134" t="s">
        <v>10190</v>
      </c>
      <c r="F441" s="135" t="s">
        <v>9579</v>
      </c>
      <c r="G441" s="136" t="s">
        <v>423</v>
      </c>
      <c r="H441" s="137">
        <v>43.463000000000001</v>
      </c>
      <c r="I441" s="138"/>
      <c r="J441" s="139">
        <f>ROUND(I441*H441,2)</f>
        <v>0</v>
      </c>
      <c r="K441" s="135" t="s">
        <v>269</v>
      </c>
      <c r="L441" s="34"/>
      <c r="M441" s="140" t="s">
        <v>19</v>
      </c>
      <c r="N441" s="141" t="s">
        <v>48</v>
      </c>
      <c r="P441" s="142">
        <f>O441*H441</f>
        <v>0</v>
      </c>
      <c r="Q441" s="142">
        <v>0</v>
      </c>
      <c r="R441" s="142">
        <f>Q441*H441</f>
        <v>0</v>
      </c>
      <c r="S441" s="142">
        <v>0</v>
      </c>
      <c r="T441" s="143">
        <f>S441*H441</f>
        <v>0</v>
      </c>
      <c r="AR441" s="144" t="s">
        <v>98</v>
      </c>
      <c r="AT441" s="144" t="s">
        <v>265</v>
      </c>
      <c r="AU441" s="144" t="s">
        <v>88</v>
      </c>
      <c r="AY441" s="19" t="s">
        <v>263</v>
      </c>
      <c r="BE441" s="145">
        <f>IF(N441="základní",J441,0)</f>
        <v>0</v>
      </c>
      <c r="BF441" s="145">
        <f>IF(N441="snížená",J441,0)</f>
        <v>0</v>
      </c>
      <c r="BG441" s="145">
        <f>IF(N441="zákl. přenesená",J441,0)</f>
        <v>0</v>
      </c>
      <c r="BH441" s="145">
        <f>IF(N441="sníž. přenesená",J441,0)</f>
        <v>0</v>
      </c>
      <c r="BI441" s="145">
        <f>IF(N441="nulová",J441,0)</f>
        <v>0</v>
      </c>
      <c r="BJ441" s="19" t="s">
        <v>88</v>
      </c>
      <c r="BK441" s="145">
        <f>ROUND(I441*H441,2)</f>
        <v>0</v>
      </c>
      <c r="BL441" s="19" t="s">
        <v>98</v>
      </c>
      <c r="BM441" s="144" t="s">
        <v>16798</v>
      </c>
    </row>
    <row r="442" spans="2:65" s="1" customFormat="1" ht="10.199999999999999">
      <c r="B442" s="34"/>
      <c r="D442" s="146" t="s">
        <v>271</v>
      </c>
      <c r="F442" s="147" t="s">
        <v>10192</v>
      </c>
      <c r="I442" s="148"/>
      <c r="L442" s="34"/>
      <c r="M442" s="149"/>
      <c r="T442" s="55"/>
      <c r="AT442" s="19" t="s">
        <v>271</v>
      </c>
      <c r="AU442" s="19" t="s">
        <v>88</v>
      </c>
    </row>
    <row r="443" spans="2:65" s="13" customFormat="1" ht="10.199999999999999">
      <c r="B443" s="157"/>
      <c r="D443" s="151" t="s">
        <v>288</v>
      </c>
      <c r="E443" s="158" t="s">
        <v>19</v>
      </c>
      <c r="F443" s="159" t="s">
        <v>16799</v>
      </c>
      <c r="H443" s="160">
        <v>43.463000000000001</v>
      </c>
      <c r="I443" s="161"/>
      <c r="L443" s="157"/>
      <c r="M443" s="162"/>
      <c r="T443" s="163"/>
      <c r="AT443" s="158" t="s">
        <v>288</v>
      </c>
      <c r="AU443" s="158" t="s">
        <v>88</v>
      </c>
      <c r="AV443" s="13" t="s">
        <v>88</v>
      </c>
      <c r="AW443" s="13" t="s">
        <v>37</v>
      </c>
      <c r="AX443" s="13" t="s">
        <v>83</v>
      </c>
      <c r="AY443" s="158" t="s">
        <v>263</v>
      </c>
    </row>
    <row r="444" spans="2:65" s="1" customFormat="1" ht="24.15" customHeight="1">
      <c r="B444" s="34"/>
      <c r="C444" s="133" t="s">
        <v>1090</v>
      </c>
      <c r="D444" s="133" t="s">
        <v>265</v>
      </c>
      <c r="E444" s="134" t="s">
        <v>10193</v>
      </c>
      <c r="F444" s="135" t="s">
        <v>422</v>
      </c>
      <c r="G444" s="136" t="s">
        <v>423</v>
      </c>
      <c r="H444" s="137">
        <v>439.04700000000003</v>
      </c>
      <c r="I444" s="138"/>
      <c r="J444" s="139">
        <f>ROUND(I444*H444,2)</f>
        <v>0</v>
      </c>
      <c r="K444" s="135" t="s">
        <v>269</v>
      </c>
      <c r="L444" s="34"/>
      <c r="M444" s="140" t="s">
        <v>19</v>
      </c>
      <c r="N444" s="141" t="s">
        <v>48</v>
      </c>
      <c r="P444" s="142">
        <f>O444*H444</f>
        <v>0</v>
      </c>
      <c r="Q444" s="142">
        <v>0</v>
      </c>
      <c r="R444" s="142">
        <f>Q444*H444</f>
        <v>0</v>
      </c>
      <c r="S444" s="142">
        <v>0</v>
      </c>
      <c r="T444" s="143">
        <f>S444*H444</f>
        <v>0</v>
      </c>
      <c r="AR444" s="144" t="s">
        <v>98</v>
      </c>
      <c r="AT444" s="144" t="s">
        <v>265</v>
      </c>
      <c r="AU444" s="144" t="s">
        <v>88</v>
      </c>
      <c r="AY444" s="19" t="s">
        <v>263</v>
      </c>
      <c r="BE444" s="145">
        <f>IF(N444="základní",J444,0)</f>
        <v>0</v>
      </c>
      <c r="BF444" s="145">
        <f>IF(N444="snížená",J444,0)</f>
        <v>0</v>
      </c>
      <c r="BG444" s="145">
        <f>IF(N444="zákl. přenesená",J444,0)</f>
        <v>0</v>
      </c>
      <c r="BH444" s="145">
        <f>IF(N444="sníž. přenesená",J444,0)</f>
        <v>0</v>
      </c>
      <c r="BI444" s="145">
        <f>IF(N444="nulová",J444,0)</f>
        <v>0</v>
      </c>
      <c r="BJ444" s="19" t="s">
        <v>88</v>
      </c>
      <c r="BK444" s="145">
        <f>ROUND(I444*H444,2)</f>
        <v>0</v>
      </c>
      <c r="BL444" s="19" t="s">
        <v>98</v>
      </c>
      <c r="BM444" s="144" t="s">
        <v>16800</v>
      </c>
    </row>
    <row r="445" spans="2:65" s="1" customFormat="1" ht="10.199999999999999">
      <c r="B445" s="34"/>
      <c r="D445" s="146" t="s">
        <v>271</v>
      </c>
      <c r="F445" s="147" t="s">
        <v>10195</v>
      </c>
      <c r="I445" s="148"/>
      <c r="L445" s="34"/>
      <c r="M445" s="149"/>
      <c r="T445" s="55"/>
      <c r="AT445" s="19" t="s">
        <v>271</v>
      </c>
      <c r="AU445" s="19" t="s">
        <v>88</v>
      </c>
    </row>
    <row r="446" spans="2:65" s="13" customFormat="1" ht="10.199999999999999">
      <c r="B446" s="157"/>
      <c r="D446" s="151" t="s">
        <v>288</v>
      </c>
      <c r="E446" s="158" t="s">
        <v>19</v>
      </c>
      <c r="F446" s="159" t="s">
        <v>16801</v>
      </c>
      <c r="H446" s="160">
        <v>439.04700000000003</v>
      </c>
      <c r="I446" s="161"/>
      <c r="L446" s="157"/>
      <c r="M446" s="162"/>
      <c r="T446" s="163"/>
      <c r="AT446" s="158" t="s">
        <v>288</v>
      </c>
      <c r="AU446" s="158" t="s">
        <v>88</v>
      </c>
      <c r="AV446" s="13" t="s">
        <v>88</v>
      </c>
      <c r="AW446" s="13" t="s">
        <v>37</v>
      </c>
      <c r="AX446" s="13" t="s">
        <v>83</v>
      </c>
      <c r="AY446" s="158" t="s">
        <v>263</v>
      </c>
    </row>
    <row r="447" spans="2:65" s="1" customFormat="1" ht="24.15" customHeight="1">
      <c r="B447" s="34"/>
      <c r="C447" s="133" t="s">
        <v>1096</v>
      </c>
      <c r="D447" s="133" t="s">
        <v>265</v>
      </c>
      <c r="E447" s="134" t="s">
        <v>10197</v>
      </c>
      <c r="F447" s="135" t="s">
        <v>10198</v>
      </c>
      <c r="G447" s="136" t="s">
        <v>423</v>
      </c>
      <c r="H447" s="137">
        <v>243.05699999999999</v>
      </c>
      <c r="I447" s="138"/>
      <c r="J447" s="139">
        <f>ROUND(I447*H447,2)</f>
        <v>0</v>
      </c>
      <c r="K447" s="135" t="s">
        <v>269</v>
      </c>
      <c r="L447" s="34"/>
      <c r="M447" s="140" t="s">
        <v>19</v>
      </c>
      <c r="N447" s="141" t="s">
        <v>48</v>
      </c>
      <c r="P447" s="142">
        <f>O447*H447</f>
        <v>0</v>
      </c>
      <c r="Q447" s="142">
        <v>0</v>
      </c>
      <c r="R447" s="142">
        <f>Q447*H447</f>
        <v>0</v>
      </c>
      <c r="S447" s="142">
        <v>0</v>
      </c>
      <c r="T447" s="143">
        <f>S447*H447</f>
        <v>0</v>
      </c>
      <c r="AR447" s="144" t="s">
        <v>98</v>
      </c>
      <c r="AT447" s="144" t="s">
        <v>265</v>
      </c>
      <c r="AU447" s="144" t="s">
        <v>88</v>
      </c>
      <c r="AY447" s="19" t="s">
        <v>263</v>
      </c>
      <c r="BE447" s="145">
        <f>IF(N447="základní",J447,0)</f>
        <v>0</v>
      </c>
      <c r="BF447" s="145">
        <f>IF(N447="snížená",J447,0)</f>
        <v>0</v>
      </c>
      <c r="BG447" s="145">
        <f>IF(N447="zákl. přenesená",J447,0)</f>
        <v>0</v>
      </c>
      <c r="BH447" s="145">
        <f>IF(N447="sníž. přenesená",J447,0)</f>
        <v>0</v>
      </c>
      <c r="BI447" s="145">
        <f>IF(N447="nulová",J447,0)</f>
        <v>0</v>
      </c>
      <c r="BJ447" s="19" t="s">
        <v>88</v>
      </c>
      <c r="BK447" s="145">
        <f>ROUND(I447*H447,2)</f>
        <v>0</v>
      </c>
      <c r="BL447" s="19" t="s">
        <v>98</v>
      </c>
      <c r="BM447" s="144" t="s">
        <v>16802</v>
      </c>
    </row>
    <row r="448" spans="2:65" s="1" customFormat="1" ht="10.199999999999999">
      <c r="B448" s="34"/>
      <c r="D448" s="146" t="s">
        <v>271</v>
      </c>
      <c r="F448" s="147" t="s">
        <v>10200</v>
      </c>
      <c r="I448" s="148"/>
      <c r="L448" s="34"/>
      <c r="M448" s="149"/>
      <c r="T448" s="55"/>
      <c r="AT448" s="19" t="s">
        <v>271</v>
      </c>
      <c r="AU448" s="19" t="s">
        <v>88</v>
      </c>
    </row>
    <row r="449" spans="2:65" s="13" customFormat="1" ht="10.199999999999999">
      <c r="B449" s="157"/>
      <c r="D449" s="151" t="s">
        <v>288</v>
      </c>
      <c r="E449" s="158" t="s">
        <v>19</v>
      </c>
      <c r="F449" s="159" t="s">
        <v>16803</v>
      </c>
      <c r="H449" s="160">
        <v>243.05699999999999</v>
      </c>
      <c r="I449" s="161"/>
      <c r="L449" s="157"/>
      <c r="M449" s="162"/>
      <c r="T449" s="163"/>
      <c r="AT449" s="158" t="s">
        <v>288</v>
      </c>
      <c r="AU449" s="158" t="s">
        <v>88</v>
      </c>
      <c r="AV449" s="13" t="s">
        <v>88</v>
      </c>
      <c r="AW449" s="13" t="s">
        <v>37</v>
      </c>
      <c r="AX449" s="13" t="s">
        <v>83</v>
      </c>
      <c r="AY449" s="158" t="s">
        <v>263</v>
      </c>
    </row>
    <row r="450" spans="2:65" s="11" customFormat="1" ht="22.8" customHeight="1">
      <c r="B450" s="121"/>
      <c r="D450" s="122" t="s">
        <v>75</v>
      </c>
      <c r="E450" s="131" t="s">
        <v>2956</v>
      </c>
      <c r="F450" s="131" t="s">
        <v>2957</v>
      </c>
      <c r="I450" s="124"/>
      <c r="J450" s="132">
        <f>BK450</f>
        <v>0</v>
      </c>
      <c r="L450" s="121"/>
      <c r="M450" s="126"/>
      <c r="P450" s="127">
        <f>SUM(P451:P453)</f>
        <v>0</v>
      </c>
      <c r="R450" s="127">
        <f>SUM(R451:R453)</f>
        <v>0</v>
      </c>
      <c r="T450" s="128">
        <f>SUM(T451:T453)</f>
        <v>0</v>
      </c>
      <c r="AR450" s="122" t="s">
        <v>83</v>
      </c>
      <c r="AT450" s="129" t="s">
        <v>75</v>
      </c>
      <c r="AU450" s="129" t="s">
        <v>83</v>
      </c>
      <c r="AY450" s="122" t="s">
        <v>263</v>
      </c>
      <c r="BK450" s="130">
        <f>SUM(BK451:BK453)</f>
        <v>0</v>
      </c>
    </row>
    <row r="451" spans="2:65" s="1" customFormat="1" ht="24.15" customHeight="1">
      <c r="B451" s="34"/>
      <c r="C451" s="133" t="s">
        <v>1102</v>
      </c>
      <c r="D451" s="133" t="s">
        <v>265</v>
      </c>
      <c r="E451" s="134" t="s">
        <v>16804</v>
      </c>
      <c r="F451" s="135" t="s">
        <v>16805</v>
      </c>
      <c r="G451" s="136" t="s">
        <v>423</v>
      </c>
      <c r="H451" s="137">
        <v>215.322</v>
      </c>
      <c r="I451" s="138"/>
      <c r="J451" s="139">
        <f>ROUND(I451*H451,2)</f>
        <v>0</v>
      </c>
      <c r="K451" s="135" t="s">
        <v>269</v>
      </c>
      <c r="L451" s="34"/>
      <c r="M451" s="140" t="s">
        <v>19</v>
      </c>
      <c r="N451" s="141" t="s">
        <v>48</v>
      </c>
      <c r="P451" s="142">
        <f>O451*H451</f>
        <v>0</v>
      </c>
      <c r="Q451" s="142">
        <v>0</v>
      </c>
      <c r="R451" s="142">
        <f>Q451*H451</f>
        <v>0</v>
      </c>
      <c r="S451" s="142">
        <v>0</v>
      </c>
      <c r="T451" s="143">
        <f>S451*H451</f>
        <v>0</v>
      </c>
      <c r="AR451" s="144" t="s">
        <v>98</v>
      </c>
      <c r="AT451" s="144" t="s">
        <v>265</v>
      </c>
      <c r="AU451" s="144" t="s">
        <v>88</v>
      </c>
      <c r="AY451" s="19" t="s">
        <v>263</v>
      </c>
      <c r="BE451" s="145">
        <f>IF(N451="základní",J451,0)</f>
        <v>0</v>
      </c>
      <c r="BF451" s="145">
        <f>IF(N451="snížená",J451,0)</f>
        <v>0</v>
      </c>
      <c r="BG451" s="145">
        <f>IF(N451="zákl. přenesená",J451,0)</f>
        <v>0</v>
      </c>
      <c r="BH451" s="145">
        <f>IF(N451="sníž. přenesená",J451,0)</f>
        <v>0</v>
      </c>
      <c r="BI451" s="145">
        <f>IF(N451="nulová",J451,0)</f>
        <v>0</v>
      </c>
      <c r="BJ451" s="19" t="s">
        <v>88</v>
      </c>
      <c r="BK451" s="145">
        <f>ROUND(I451*H451,2)</f>
        <v>0</v>
      </c>
      <c r="BL451" s="19" t="s">
        <v>98</v>
      </c>
      <c r="BM451" s="144" t="s">
        <v>16806</v>
      </c>
    </row>
    <row r="452" spans="2:65" s="1" customFormat="1" ht="10.199999999999999">
      <c r="B452" s="34"/>
      <c r="D452" s="146" t="s">
        <v>271</v>
      </c>
      <c r="F452" s="147" t="s">
        <v>16807</v>
      </c>
      <c r="I452" s="148"/>
      <c r="L452" s="34"/>
      <c r="M452" s="149"/>
      <c r="T452" s="55"/>
      <c r="AT452" s="19" t="s">
        <v>271</v>
      </c>
      <c r="AU452" s="19" t="s">
        <v>88</v>
      </c>
    </row>
    <row r="453" spans="2:65" s="13" customFormat="1" ht="10.199999999999999">
      <c r="B453" s="157"/>
      <c r="D453" s="151" t="s">
        <v>288</v>
      </c>
      <c r="E453" s="158" t="s">
        <v>19</v>
      </c>
      <c r="F453" s="159" t="s">
        <v>16808</v>
      </c>
      <c r="H453" s="160">
        <v>215.322</v>
      </c>
      <c r="I453" s="161"/>
      <c r="L453" s="157"/>
      <c r="M453" s="208"/>
      <c r="N453" s="209"/>
      <c r="O453" s="209"/>
      <c r="P453" s="209"/>
      <c r="Q453" s="209"/>
      <c r="R453" s="209"/>
      <c r="S453" s="209"/>
      <c r="T453" s="210"/>
      <c r="AT453" s="158" t="s">
        <v>288</v>
      </c>
      <c r="AU453" s="158" t="s">
        <v>88</v>
      </c>
      <c r="AV453" s="13" t="s">
        <v>88</v>
      </c>
      <c r="AW453" s="13" t="s">
        <v>37</v>
      </c>
      <c r="AX453" s="13" t="s">
        <v>83</v>
      </c>
      <c r="AY453" s="158" t="s">
        <v>263</v>
      </c>
    </row>
    <row r="454" spans="2:65" s="1" customFormat="1" ht="6.9" customHeight="1">
      <c r="B454" s="43"/>
      <c r="C454" s="44"/>
      <c r="D454" s="44"/>
      <c r="E454" s="44"/>
      <c r="F454" s="44"/>
      <c r="G454" s="44"/>
      <c r="H454" s="44"/>
      <c r="I454" s="44"/>
      <c r="J454" s="44"/>
      <c r="K454" s="44"/>
      <c r="L454" s="34"/>
    </row>
  </sheetData>
  <sheetProtection algorithmName="SHA-512" hashValue="sWqER+//ftwt6ILlZRLBly05BauxTgNaSjFWoWCA7TWzacLZI39ED6+NlTorGBxEFsTebAXoycSD2PiP4z9tDg==" saltValue="dWGSwI8CqeqDHaAk9Yzt5LbCay3EvpXkoKhwdp9PEUfHLxEBDlfcQuVWvaLDwTgC+BkgeQiA05KFmG4yIwOhbg==" spinCount="100000" sheet="1" objects="1" scenarios="1" formatColumns="0" formatRows="0" autoFilter="0"/>
  <autoFilter ref="C93:K453" xr:uid="{00000000-0009-0000-0000-000012000000}"/>
  <mergeCells count="12">
    <mergeCell ref="E86:H86"/>
    <mergeCell ref="L2:V2"/>
    <mergeCell ref="E50:H50"/>
    <mergeCell ref="E52:H52"/>
    <mergeCell ref="E54:H54"/>
    <mergeCell ref="E82:H82"/>
    <mergeCell ref="E84:H84"/>
    <mergeCell ref="E7:H7"/>
    <mergeCell ref="E9:H9"/>
    <mergeCell ref="E11:H11"/>
    <mergeCell ref="E20:H20"/>
    <mergeCell ref="E29:H29"/>
  </mergeCells>
  <hyperlinks>
    <hyperlink ref="F98" r:id="rId1" xr:uid="{00000000-0004-0000-1200-000000000000}"/>
    <hyperlink ref="F105" r:id="rId2" xr:uid="{00000000-0004-0000-1200-000001000000}"/>
    <hyperlink ref="F119" r:id="rId3" xr:uid="{00000000-0004-0000-1200-000002000000}"/>
    <hyperlink ref="F124" r:id="rId4" xr:uid="{00000000-0004-0000-1200-000003000000}"/>
    <hyperlink ref="F127" r:id="rId5" xr:uid="{00000000-0004-0000-1200-000004000000}"/>
    <hyperlink ref="F130" r:id="rId6" xr:uid="{00000000-0004-0000-1200-000005000000}"/>
    <hyperlink ref="F133" r:id="rId7" xr:uid="{00000000-0004-0000-1200-000006000000}"/>
    <hyperlink ref="F143" r:id="rId8" xr:uid="{00000000-0004-0000-1200-000007000000}"/>
    <hyperlink ref="F146" r:id="rId9" xr:uid="{00000000-0004-0000-1200-000008000000}"/>
    <hyperlink ref="F149" r:id="rId10" xr:uid="{00000000-0004-0000-1200-000009000000}"/>
    <hyperlink ref="F157" r:id="rId11" xr:uid="{00000000-0004-0000-1200-00000A000000}"/>
    <hyperlink ref="F166" r:id="rId12" xr:uid="{00000000-0004-0000-1200-00000B000000}"/>
    <hyperlink ref="F169" r:id="rId13" xr:uid="{00000000-0004-0000-1200-00000C000000}"/>
    <hyperlink ref="F175" r:id="rId14" xr:uid="{00000000-0004-0000-1200-00000D000000}"/>
    <hyperlink ref="F178" r:id="rId15" xr:uid="{00000000-0004-0000-1200-00000E000000}"/>
    <hyperlink ref="F181" r:id="rId16" xr:uid="{00000000-0004-0000-1200-00000F000000}"/>
    <hyperlink ref="F186" r:id="rId17" xr:uid="{00000000-0004-0000-1200-000010000000}"/>
    <hyperlink ref="F189" r:id="rId18" xr:uid="{00000000-0004-0000-1200-000011000000}"/>
    <hyperlink ref="F195" r:id="rId19" xr:uid="{00000000-0004-0000-1200-000012000000}"/>
    <hyperlink ref="F203" r:id="rId20" xr:uid="{00000000-0004-0000-1200-000013000000}"/>
    <hyperlink ref="F209" r:id="rId21" xr:uid="{00000000-0004-0000-1200-000014000000}"/>
    <hyperlink ref="F215" r:id="rId22" xr:uid="{00000000-0004-0000-1200-000015000000}"/>
    <hyperlink ref="F218" r:id="rId23" xr:uid="{00000000-0004-0000-1200-000016000000}"/>
    <hyperlink ref="F224" r:id="rId24" xr:uid="{00000000-0004-0000-1200-000017000000}"/>
    <hyperlink ref="F231" r:id="rId25" xr:uid="{00000000-0004-0000-1200-000018000000}"/>
    <hyperlink ref="F234" r:id="rId26" xr:uid="{00000000-0004-0000-1200-000019000000}"/>
    <hyperlink ref="F237" r:id="rId27" xr:uid="{00000000-0004-0000-1200-00001A000000}"/>
    <hyperlink ref="F240" r:id="rId28" xr:uid="{00000000-0004-0000-1200-00001B000000}"/>
    <hyperlink ref="F243" r:id="rId29" xr:uid="{00000000-0004-0000-1200-00001C000000}"/>
    <hyperlink ref="F249" r:id="rId30" xr:uid="{00000000-0004-0000-1200-00001D000000}"/>
    <hyperlink ref="F254" r:id="rId31" xr:uid="{00000000-0004-0000-1200-00001E000000}"/>
    <hyperlink ref="F257" r:id="rId32" xr:uid="{00000000-0004-0000-1200-00001F000000}"/>
    <hyperlink ref="F262" r:id="rId33" xr:uid="{00000000-0004-0000-1200-000020000000}"/>
    <hyperlink ref="F265" r:id="rId34" xr:uid="{00000000-0004-0000-1200-000021000000}"/>
    <hyperlink ref="F268" r:id="rId35" xr:uid="{00000000-0004-0000-1200-000022000000}"/>
    <hyperlink ref="F271" r:id="rId36" xr:uid="{00000000-0004-0000-1200-000023000000}"/>
    <hyperlink ref="F276" r:id="rId37" xr:uid="{00000000-0004-0000-1200-000024000000}"/>
    <hyperlink ref="F281" r:id="rId38" xr:uid="{00000000-0004-0000-1200-000025000000}"/>
    <hyperlink ref="F284" r:id="rId39" xr:uid="{00000000-0004-0000-1200-000026000000}"/>
    <hyperlink ref="F289" r:id="rId40" xr:uid="{00000000-0004-0000-1200-000027000000}"/>
    <hyperlink ref="F292" r:id="rId41" xr:uid="{00000000-0004-0000-1200-000028000000}"/>
    <hyperlink ref="F297" r:id="rId42" xr:uid="{00000000-0004-0000-1200-000029000000}"/>
    <hyperlink ref="F304" r:id="rId43" xr:uid="{00000000-0004-0000-1200-00002A000000}"/>
    <hyperlink ref="F307" r:id="rId44" xr:uid="{00000000-0004-0000-1200-00002B000000}"/>
    <hyperlink ref="F310" r:id="rId45" xr:uid="{00000000-0004-0000-1200-00002C000000}"/>
    <hyperlink ref="F317" r:id="rId46" xr:uid="{00000000-0004-0000-1200-00002D000000}"/>
    <hyperlink ref="F320" r:id="rId47" xr:uid="{00000000-0004-0000-1200-00002E000000}"/>
    <hyperlink ref="F326" r:id="rId48" xr:uid="{00000000-0004-0000-1200-00002F000000}"/>
    <hyperlink ref="F335" r:id="rId49" xr:uid="{00000000-0004-0000-1200-000030000000}"/>
    <hyperlink ref="F339" r:id="rId50" xr:uid="{00000000-0004-0000-1200-000031000000}"/>
    <hyperlink ref="F350" r:id="rId51" xr:uid="{00000000-0004-0000-1200-000032000000}"/>
    <hyperlink ref="F354" r:id="rId52" xr:uid="{00000000-0004-0000-1200-000033000000}"/>
    <hyperlink ref="F357" r:id="rId53" xr:uid="{00000000-0004-0000-1200-000034000000}"/>
    <hyperlink ref="F364" r:id="rId54" xr:uid="{00000000-0004-0000-1200-000035000000}"/>
    <hyperlink ref="F374" r:id="rId55" xr:uid="{00000000-0004-0000-1200-000036000000}"/>
    <hyperlink ref="F381" r:id="rId56" xr:uid="{00000000-0004-0000-1200-000037000000}"/>
    <hyperlink ref="F387" r:id="rId57" xr:uid="{00000000-0004-0000-1200-000038000000}"/>
    <hyperlink ref="F390" r:id="rId58" xr:uid="{00000000-0004-0000-1200-000039000000}"/>
    <hyperlink ref="F396" r:id="rId59" xr:uid="{00000000-0004-0000-1200-00003A000000}"/>
    <hyperlink ref="F402" r:id="rId60" xr:uid="{00000000-0004-0000-1200-00003B000000}"/>
    <hyperlink ref="F408" r:id="rId61" xr:uid="{00000000-0004-0000-1200-00003C000000}"/>
    <hyperlink ref="F411" r:id="rId62" xr:uid="{00000000-0004-0000-1200-00003D000000}"/>
    <hyperlink ref="F414" r:id="rId63" xr:uid="{00000000-0004-0000-1200-00003E000000}"/>
    <hyperlink ref="F418" r:id="rId64" xr:uid="{00000000-0004-0000-1200-00003F000000}"/>
    <hyperlink ref="F421" r:id="rId65" xr:uid="{00000000-0004-0000-1200-000040000000}"/>
    <hyperlink ref="F424" r:id="rId66" xr:uid="{00000000-0004-0000-1200-000041000000}"/>
    <hyperlink ref="F427" r:id="rId67" xr:uid="{00000000-0004-0000-1200-000042000000}"/>
    <hyperlink ref="F430" r:id="rId68" xr:uid="{00000000-0004-0000-1200-000043000000}"/>
    <hyperlink ref="F433" r:id="rId69" xr:uid="{00000000-0004-0000-1200-000044000000}"/>
    <hyperlink ref="F436" r:id="rId70" xr:uid="{00000000-0004-0000-1200-000045000000}"/>
    <hyperlink ref="F439" r:id="rId71" xr:uid="{00000000-0004-0000-1200-000046000000}"/>
    <hyperlink ref="F442" r:id="rId72" xr:uid="{00000000-0004-0000-1200-000047000000}"/>
    <hyperlink ref="F445" r:id="rId73" xr:uid="{00000000-0004-0000-1200-000048000000}"/>
    <hyperlink ref="F448" r:id="rId74" xr:uid="{00000000-0004-0000-1200-000049000000}"/>
    <hyperlink ref="F452" r:id="rId75" xr:uid="{00000000-0004-0000-1200-00004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76"/>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pageSetUpPr fitToPage="1"/>
  </sheetPr>
  <dimension ref="B2:BM189"/>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162</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16809</v>
      </c>
      <c r="F11" s="346"/>
      <c r="G11" s="346"/>
      <c r="H11" s="346"/>
      <c r="L11" s="34"/>
    </row>
    <row r="12" spans="2:46" s="1" customFormat="1" ht="10.199999999999999">
      <c r="B12" s="34"/>
      <c r="L12" s="34"/>
    </row>
    <row r="13" spans="2:46" s="1" customFormat="1" ht="12" customHeight="1">
      <c r="B13" s="34"/>
      <c r="D13" s="29" t="s">
        <v>18</v>
      </c>
      <c r="F13" s="27" t="s">
        <v>163</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ROUND(J88,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ROUND((SUM(BE88:BE188)),  2)</f>
        <v>0</v>
      </c>
      <c r="I35" s="95">
        <v>0.21</v>
      </c>
      <c r="J35" s="84">
        <f>ROUND(((SUM(BE88:BE188))*I35),  2)</f>
        <v>0</v>
      </c>
      <c r="L35" s="34"/>
    </row>
    <row r="36" spans="2:12" s="1" customFormat="1" ht="14.4" customHeight="1">
      <c r="B36" s="34"/>
      <c r="E36" s="29" t="s">
        <v>48</v>
      </c>
      <c r="F36" s="84">
        <f>ROUND((SUM(BF88:BF188)),  2)</f>
        <v>0</v>
      </c>
      <c r="I36" s="95">
        <v>0.12</v>
      </c>
      <c r="J36" s="84">
        <f>ROUND(((SUM(BF88:BF188))*I36),  2)</f>
        <v>0</v>
      </c>
      <c r="L36" s="34"/>
    </row>
    <row r="37" spans="2:12" s="1" customFormat="1" ht="14.4" hidden="1" customHeight="1">
      <c r="B37" s="34"/>
      <c r="E37" s="29" t="s">
        <v>49</v>
      </c>
      <c r="F37" s="84">
        <f>ROUND((SUM(BG88:BG188)),  2)</f>
        <v>0</v>
      </c>
      <c r="I37" s="95">
        <v>0.21</v>
      </c>
      <c r="J37" s="84">
        <f>0</f>
        <v>0</v>
      </c>
      <c r="L37" s="34"/>
    </row>
    <row r="38" spans="2:12" s="1" customFormat="1" ht="14.4" hidden="1" customHeight="1">
      <c r="B38" s="34"/>
      <c r="E38" s="29" t="s">
        <v>50</v>
      </c>
      <c r="F38" s="84">
        <f>ROUND((SUM(BH88:BH188)),  2)</f>
        <v>0</v>
      </c>
      <c r="I38" s="95">
        <v>0.12</v>
      </c>
      <c r="J38" s="84">
        <f>0</f>
        <v>0</v>
      </c>
      <c r="L38" s="34"/>
    </row>
    <row r="39" spans="2:12" s="1" customFormat="1" ht="14.4" hidden="1" customHeight="1">
      <c r="B39" s="34"/>
      <c r="E39" s="29" t="s">
        <v>51</v>
      </c>
      <c r="F39" s="84">
        <f>ROUND((SUM(BI88:BI188)),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06 - Terénní a sadové úpravy</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J88</f>
        <v>0</v>
      </c>
      <c r="L63" s="34"/>
      <c r="AU63" s="19" t="s">
        <v>216</v>
      </c>
    </row>
    <row r="64" spans="2:47" s="8" customFormat="1" ht="24.9" customHeight="1">
      <c r="B64" s="105"/>
      <c r="D64" s="106" t="s">
        <v>217</v>
      </c>
      <c r="E64" s="107"/>
      <c r="F64" s="107"/>
      <c r="G64" s="107"/>
      <c r="H64" s="107"/>
      <c r="I64" s="107"/>
      <c r="J64" s="108">
        <f>J89</f>
        <v>0</v>
      </c>
      <c r="L64" s="105"/>
    </row>
    <row r="65" spans="2:12" s="9" customFormat="1" ht="19.95" customHeight="1">
      <c r="B65" s="109"/>
      <c r="D65" s="110" t="s">
        <v>218</v>
      </c>
      <c r="E65" s="111"/>
      <c r="F65" s="111"/>
      <c r="G65" s="111"/>
      <c r="H65" s="111"/>
      <c r="I65" s="111"/>
      <c r="J65" s="112">
        <f>J90</f>
        <v>0</v>
      </c>
      <c r="L65" s="109"/>
    </row>
    <row r="66" spans="2:12" s="9" customFormat="1" ht="19.95" customHeight="1">
      <c r="B66" s="109"/>
      <c r="D66" s="110" t="s">
        <v>227</v>
      </c>
      <c r="E66" s="111"/>
      <c r="F66" s="111"/>
      <c r="G66" s="111"/>
      <c r="H66" s="111"/>
      <c r="I66" s="111"/>
      <c r="J66" s="112">
        <f>J185</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248</v>
      </c>
      <c r="L73" s="34"/>
    </row>
    <row r="74" spans="2:12" s="1" customFormat="1" ht="6.9" customHeight="1">
      <c r="B74" s="34"/>
      <c r="L74" s="34"/>
    </row>
    <row r="75" spans="2:12" s="1" customFormat="1" ht="12" customHeight="1">
      <c r="B75" s="34"/>
      <c r="C75" s="29" t="s">
        <v>16</v>
      </c>
      <c r="L75" s="34"/>
    </row>
    <row r="76" spans="2:12" s="1" customFormat="1" ht="16.5" customHeight="1">
      <c r="B76" s="34"/>
      <c r="E76" s="344" t="str">
        <f>E7</f>
        <v>Domov pro seniory - nový pavilon D - Ústí nad Orlicí</v>
      </c>
      <c r="F76" s="345"/>
      <c r="G76" s="345"/>
      <c r="H76" s="345"/>
      <c r="L76" s="34"/>
    </row>
    <row r="77" spans="2:12" ht="12" customHeight="1">
      <c r="B77" s="22"/>
      <c r="C77" s="29" t="s">
        <v>207</v>
      </c>
      <c r="L77" s="22"/>
    </row>
    <row r="78" spans="2:12" s="1" customFormat="1" ht="16.5" customHeight="1">
      <c r="B78" s="34"/>
      <c r="E78" s="344" t="s">
        <v>10206</v>
      </c>
      <c r="F78" s="346"/>
      <c r="G78" s="346"/>
      <c r="H78" s="346"/>
      <c r="L78" s="34"/>
    </row>
    <row r="79" spans="2:12" s="1" customFormat="1" ht="12" customHeight="1">
      <c r="B79" s="34"/>
      <c r="C79" s="29" t="s">
        <v>209</v>
      </c>
      <c r="L79" s="34"/>
    </row>
    <row r="80" spans="2:12" s="1" customFormat="1" ht="16.5" customHeight="1">
      <c r="B80" s="34"/>
      <c r="E80" s="327" t="str">
        <f>E11</f>
        <v>SO 06 - Terénní a sadové úpravy</v>
      </c>
      <c r="F80" s="346"/>
      <c r="G80" s="346"/>
      <c r="H80" s="346"/>
      <c r="L80" s="34"/>
    </row>
    <row r="81" spans="2:65" s="1" customFormat="1" ht="6.9" customHeight="1">
      <c r="B81" s="34"/>
      <c r="L81" s="34"/>
    </row>
    <row r="82" spans="2:65" s="1" customFormat="1" ht="12" customHeight="1">
      <c r="B82" s="34"/>
      <c r="C82" s="29" t="s">
        <v>21</v>
      </c>
      <c r="F82" s="27" t="str">
        <f>F14</f>
        <v>k.ú.Ústí n.Orlicí p.č.651/9 561/19 561/20 st.3165</v>
      </c>
      <c r="I82" s="29" t="s">
        <v>23</v>
      </c>
      <c r="J82" s="51" t="str">
        <f>IF(J14="","",J14)</f>
        <v>7. 3. 2024</v>
      </c>
      <c r="L82" s="34"/>
    </row>
    <row r="83" spans="2:65" s="1" customFormat="1" ht="6.9" customHeight="1">
      <c r="B83" s="34"/>
      <c r="L83" s="34"/>
    </row>
    <row r="84" spans="2:65" s="1" customFormat="1" ht="40.049999999999997" customHeight="1">
      <c r="B84" s="34"/>
      <c r="C84" s="29" t="s">
        <v>25</v>
      </c>
      <c r="F84" s="27" t="str">
        <f>E17</f>
        <v>Město Ústí nad Orlicí, Sychrova 16, 56224 Ústí nO</v>
      </c>
      <c r="I84" s="29" t="s">
        <v>33</v>
      </c>
      <c r="J84" s="32" t="str">
        <f>E23</f>
        <v>R21 Architects s.r.o. Mánesova 864/19 12000 Praha2</v>
      </c>
      <c r="L84" s="34"/>
    </row>
    <row r="85" spans="2:65" s="1" customFormat="1" ht="15.15" customHeight="1">
      <c r="B85" s="34"/>
      <c r="C85" s="29" t="s">
        <v>31</v>
      </c>
      <c r="F85" s="27" t="str">
        <f>IF(E20="","",E20)</f>
        <v>Vyplň údaj</v>
      </c>
      <c r="I85" s="29" t="s">
        <v>38</v>
      </c>
      <c r="J85" s="32" t="str">
        <f>E26</f>
        <v xml:space="preserve"> </v>
      </c>
      <c r="L85" s="34"/>
    </row>
    <row r="86" spans="2:65" s="1" customFormat="1" ht="10.35" customHeight="1">
      <c r="B86" s="34"/>
      <c r="L86" s="34"/>
    </row>
    <row r="87" spans="2:65" s="10" customFormat="1" ht="29.25" customHeight="1">
      <c r="B87" s="113"/>
      <c r="C87" s="114" t="s">
        <v>249</v>
      </c>
      <c r="D87" s="115" t="s">
        <v>61</v>
      </c>
      <c r="E87" s="115" t="s">
        <v>57</v>
      </c>
      <c r="F87" s="115" t="s">
        <v>58</v>
      </c>
      <c r="G87" s="115" t="s">
        <v>250</v>
      </c>
      <c r="H87" s="115" t="s">
        <v>251</v>
      </c>
      <c r="I87" s="115" t="s">
        <v>252</v>
      </c>
      <c r="J87" s="115" t="s">
        <v>215</v>
      </c>
      <c r="K87" s="116" t="s">
        <v>253</v>
      </c>
      <c r="L87" s="113"/>
      <c r="M87" s="58" t="s">
        <v>19</v>
      </c>
      <c r="N87" s="59" t="s">
        <v>46</v>
      </c>
      <c r="O87" s="59" t="s">
        <v>254</v>
      </c>
      <c r="P87" s="59" t="s">
        <v>255</v>
      </c>
      <c r="Q87" s="59" t="s">
        <v>256</v>
      </c>
      <c r="R87" s="59" t="s">
        <v>257</v>
      </c>
      <c r="S87" s="59" t="s">
        <v>258</v>
      </c>
      <c r="T87" s="60" t="s">
        <v>259</v>
      </c>
    </row>
    <row r="88" spans="2:65" s="1" customFormat="1" ht="22.8" customHeight="1">
      <c r="B88" s="34"/>
      <c r="C88" s="63" t="s">
        <v>260</v>
      </c>
      <c r="J88" s="117">
        <f>BK88</f>
        <v>0</v>
      </c>
      <c r="L88" s="34"/>
      <c r="M88" s="61"/>
      <c r="N88" s="52"/>
      <c r="O88" s="52"/>
      <c r="P88" s="118">
        <f>P89</f>
        <v>0</v>
      </c>
      <c r="Q88" s="52"/>
      <c r="R88" s="118">
        <f>R89</f>
        <v>23.162588159999999</v>
      </c>
      <c r="S88" s="52"/>
      <c r="T88" s="119">
        <f>T89</f>
        <v>0</v>
      </c>
      <c r="AT88" s="19" t="s">
        <v>75</v>
      </c>
      <c r="AU88" s="19" t="s">
        <v>216</v>
      </c>
      <c r="BK88" s="120">
        <f>BK89</f>
        <v>0</v>
      </c>
    </row>
    <row r="89" spans="2:65" s="11" customFormat="1" ht="25.95" customHeight="1">
      <c r="B89" s="121"/>
      <c r="D89" s="122" t="s">
        <v>75</v>
      </c>
      <c r="E89" s="123" t="s">
        <v>261</v>
      </c>
      <c r="F89" s="123" t="s">
        <v>262</v>
      </c>
      <c r="I89" s="124"/>
      <c r="J89" s="125">
        <f>BK89</f>
        <v>0</v>
      </c>
      <c r="L89" s="121"/>
      <c r="M89" s="126"/>
      <c r="P89" s="127">
        <f>P90+P185</f>
        <v>0</v>
      </c>
      <c r="R89" s="127">
        <f>R90+R185</f>
        <v>23.162588159999999</v>
      </c>
      <c r="T89" s="128">
        <f>T90+T185</f>
        <v>0</v>
      </c>
      <c r="AR89" s="122" t="s">
        <v>83</v>
      </c>
      <c r="AT89" s="129" t="s">
        <v>75</v>
      </c>
      <c r="AU89" s="129" t="s">
        <v>76</v>
      </c>
      <c r="AY89" s="122" t="s">
        <v>263</v>
      </c>
      <c r="BK89" s="130">
        <f>BK90+BK185</f>
        <v>0</v>
      </c>
    </row>
    <row r="90" spans="2:65" s="11" customFormat="1" ht="22.8" customHeight="1">
      <c r="B90" s="121"/>
      <c r="D90" s="122" t="s">
        <v>75</v>
      </c>
      <c r="E90" s="131" t="s">
        <v>83</v>
      </c>
      <c r="F90" s="131" t="s">
        <v>264</v>
      </c>
      <c r="I90" s="124"/>
      <c r="J90" s="132">
        <f>BK90</f>
        <v>0</v>
      </c>
      <c r="L90" s="121"/>
      <c r="M90" s="126"/>
      <c r="P90" s="127">
        <f>SUM(P91:P184)</f>
        <v>0</v>
      </c>
      <c r="R90" s="127">
        <f>SUM(R91:R184)</f>
        <v>23.162588159999999</v>
      </c>
      <c r="T90" s="128">
        <f>SUM(T91:T184)</f>
        <v>0</v>
      </c>
      <c r="AR90" s="122" t="s">
        <v>83</v>
      </c>
      <c r="AT90" s="129" t="s">
        <v>75</v>
      </c>
      <c r="AU90" s="129" t="s">
        <v>83</v>
      </c>
      <c r="AY90" s="122" t="s">
        <v>263</v>
      </c>
      <c r="BK90" s="130">
        <f>SUM(BK91:BK184)</f>
        <v>0</v>
      </c>
    </row>
    <row r="91" spans="2:65" s="1" customFormat="1" ht="37.799999999999997" customHeight="1">
      <c r="B91" s="34"/>
      <c r="C91" s="133" t="s">
        <v>83</v>
      </c>
      <c r="D91" s="133" t="s">
        <v>265</v>
      </c>
      <c r="E91" s="134" t="s">
        <v>5603</v>
      </c>
      <c r="F91" s="135" t="s">
        <v>5604</v>
      </c>
      <c r="G91" s="136" t="s">
        <v>285</v>
      </c>
      <c r="H91" s="137">
        <v>148.238</v>
      </c>
      <c r="I91" s="138"/>
      <c r="J91" s="139">
        <f>ROUND(I91*H91,2)</f>
        <v>0</v>
      </c>
      <c r="K91" s="135" t="s">
        <v>269</v>
      </c>
      <c r="L91" s="34"/>
      <c r="M91" s="140" t="s">
        <v>19</v>
      </c>
      <c r="N91" s="141" t="s">
        <v>48</v>
      </c>
      <c r="P91" s="142">
        <f>O91*H91</f>
        <v>0</v>
      </c>
      <c r="Q91" s="142">
        <v>0</v>
      </c>
      <c r="R91" s="142">
        <f>Q91*H91</f>
        <v>0</v>
      </c>
      <c r="S91" s="142">
        <v>0</v>
      </c>
      <c r="T91" s="143">
        <f>S91*H91</f>
        <v>0</v>
      </c>
      <c r="AR91" s="144" t="s">
        <v>98</v>
      </c>
      <c r="AT91" s="144" t="s">
        <v>265</v>
      </c>
      <c r="AU91" s="144" t="s">
        <v>88</v>
      </c>
      <c r="AY91" s="19" t="s">
        <v>263</v>
      </c>
      <c r="BE91" s="145">
        <f>IF(N91="základní",J91,0)</f>
        <v>0</v>
      </c>
      <c r="BF91" s="145">
        <f>IF(N91="snížená",J91,0)</f>
        <v>0</v>
      </c>
      <c r="BG91" s="145">
        <f>IF(N91="zákl. přenesená",J91,0)</f>
        <v>0</v>
      </c>
      <c r="BH91" s="145">
        <f>IF(N91="sníž. přenesená",J91,0)</f>
        <v>0</v>
      </c>
      <c r="BI91" s="145">
        <f>IF(N91="nulová",J91,0)</f>
        <v>0</v>
      </c>
      <c r="BJ91" s="19" t="s">
        <v>88</v>
      </c>
      <c r="BK91" s="145">
        <f>ROUND(I91*H91,2)</f>
        <v>0</v>
      </c>
      <c r="BL91" s="19" t="s">
        <v>98</v>
      </c>
      <c r="BM91" s="144" t="s">
        <v>16810</v>
      </c>
    </row>
    <row r="92" spans="2:65" s="1" customFormat="1" ht="10.199999999999999">
      <c r="B92" s="34"/>
      <c r="D92" s="146" t="s">
        <v>271</v>
      </c>
      <c r="F92" s="147" t="s">
        <v>5606</v>
      </c>
      <c r="I92" s="148"/>
      <c r="L92" s="34"/>
      <c r="M92" s="149"/>
      <c r="T92" s="55"/>
      <c r="AT92" s="19" t="s">
        <v>271</v>
      </c>
      <c r="AU92" s="19" t="s">
        <v>88</v>
      </c>
    </row>
    <row r="93" spans="2:65" s="13" customFormat="1" ht="10.199999999999999">
      <c r="B93" s="157"/>
      <c r="D93" s="151" t="s">
        <v>288</v>
      </c>
      <c r="E93" s="158" t="s">
        <v>19</v>
      </c>
      <c r="F93" s="159" t="s">
        <v>16811</v>
      </c>
      <c r="H93" s="160">
        <v>96.6</v>
      </c>
      <c r="I93" s="161"/>
      <c r="L93" s="157"/>
      <c r="M93" s="162"/>
      <c r="T93" s="163"/>
      <c r="AT93" s="158" t="s">
        <v>288</v>
      </c>
      <c r="AU93" s="158" t="s">
        <v>88</v>
      </c>
      <c r="AV93" s="13" t="s">
        <v>88</v>
      </c>
      <c r="AW93" s="13" t="s">
        <v>37</v>
      </c>
      <c r="AX93" s="13" t="s">
        <v>76</v>
      </c>
      <c r="AY93" s="158" t="s">
        <v>263</v>
      </c>
    </row>
    <row r="94" spans="2:65" s="13" customFormat="1" ht="10.199999999999999">
      <c r="B94" s="157"/>
      <c r="D94" s="151" t="s">
        <v>288</v>
      </c>
      <c r="E94" s="158" t="s">
        <v>19</v>
      </c>
      <c r="F94" s="159" t="s">
        <v>16812</v>
      </c>
      <c r="H94" s="160">
        <v>51.637999999999998</v>
      </c>
      <c r="I94" s="161"/>
      <c r="L94" s="157"/>
      <c r="M94" s="162"/>
      <c r="T94" s="163"/>
      <c r="AT94" s="158" t="s">
        <v>288</v>
      </c>
      <c r="AU94" s="158" t="s">
        <v>88</v>
      </c>
      <c r="AV94" s="13" t="s">
        <v>88</v>
      </c>
      <c r="AW94" s="13" t="s">
        <v>37</v>
      </c>
      <c r="AX94" s="13" t="s">
        <v>76</v>
      </c>
      <c r="AY94" s="158" t="s">
        <v>263</v>
      </c>
    </row>
    <row r="95" spans="2:65" s="15" customFormat="1" ht="10.199999999999999">
      <c r="B95" s="171"/>
      <c r="D95" s="151" t="s">
        <v>288</v>
      </c>
      <c r="E95" s="172" t="s">
        <v>19</v>
      </c>
      <c r="F95" s="173" t="s">
        <v>355</v>
      </c>
      <c r="H95" s="174">
        <v>148.238</v>
      </c>
      <c r="I95" s="175"/>
      <c r="L95" s="171"/>
      <c r="M95" s="176"/>
      <c r="T95" s="177"/>
      <c r="AT95" s="172" t="s">
        <v>288</v>
      </c>
      <c r="AU95" s="172" t="s">
        <v>88</v>
      </c>
      <c r="AV95" s="15" t="s">
        <v>98</v>
      </c>
      <c r="AW95" s="15" t="s">
        <v>37</v>
      </c>
      <c r="AX95" s="15" t="s">
        <v>83</v>
      </c>
      <c r="AY95" s="172" t="s">
        <v>263</v>
      </c>
    </row>
    <row r="96" spans="2:65" s="1" customFormat="1" ht="37.799999999999997" customHeight="1">
      <c r="B96" s="34"/>
      <c r="C96" s="133" t="s">
        <v>88</v>
      </c>
      <c r="D96" s="133" t="s">
        <v>265</v>
      </c>
      <c r="E96" s="134" t="s">
        <v>406</v>
      </c>
      <c r="F96" s="135" t="s">
        <v>407</v>
      </c>
      <c r="G96" s="136" t="s">
        <v>285</v>
      </c>
      <c r="H96" s="137">
        <v>18.872</v>
      </c>
      <c r="I96" s="138"/>
      <c r="J96" s="139">
        <f>ROUND(I96*H96,2)</f>
        <v>0</v>
      </c>
      <c r="K96" s="135" t="s">
        <v>269</v>
      </c>
      <c r="L96" s="34"/>
      <c r="M96" s="140" t="s">
        <v>19</v>
      </c>
      <c r="N96" s="141" t="s">
        <v>48</v>
      </c>
      <c r="P96" s="142">
        <f>O96*H96</f>
        <v>0</v>
      </c>
      <c r="Q96" s="142">
        <v>0</v>
      </c>
      <c r="R96" s="142">
        <f>Q96*H96</f>
        <v>0</v>
      </c>
      <c r="S96" s="142">
        <v>0</v>
      </c>
      <c r="T96" s="143">
        <f>S96*H96</f>
        <v>0</v>
      </c>
      <c r="AR96" s="144" t="s">
        <v>98</v>
      </c>
      <c r="AT96" s="144" t="s">
        <v>265</v>
      </c>
      <c r="AU96" s="144" t="s">
        <v>88</v>
      </c>
      <c r="AY96" s="19" t="s">
        <v>263</v>
      </c>
      <c r="BE96" s="145">
        <f>IF(N96="základní",J96,0)</f>
        <v>0</v>
      </c>
      <c r="BF96" s="145">
        <f>IF(N96="snížená",J96,0)</f>
        <v>0</v>
      </c>
      <c r="BG96" s="145">
        <f>IF(N96="zákl. přenesená",J96,0)</f>
        <v>0</v>
      </c>
      <c r="BH96" s="145">
        <f>IF(N96="sníž. přenesená",J96,0)</f>
        <v>0</v>
      </c>
      <c r="BI96" s="145">
        <f>IF(N96="nulová",J96,0)</f>
        <v>0</v>
      </c>
      <c r="BJ96" s="19" t="s">
        <v>88</v>
      </c>
      <c r="BK96" s="145">
        <f>ROUND(I96*H96,2)</f>
        <v>0</v>
      </c>
      <c r="BL96" s="19" t="s">
        <v>98</v>
      </c>
      <c r="BM96" s="144" t="s">
        <v>16813</v>
      </c>
    </row>
    <row r="97" spans="2:65" s="1" customFormat="1" ht="10.199999999999999">
      <c r="B97" s="34"/>
      <c r="D97" s="146" t="s">
        <v>271</v>
      </c>
      <c r="F97" s="147" t="s">
        <v>409</v>
      </c>
      <c r="I97" s="148"/>
      <c r="L97" s="34"/>
      <c r="M97" s="149"/>
      <c r="T97" s="55"/>
      <c r="AT97" s="19" t="s">
        <v>271</v>
      </c>
      <c r="AU97" s="19" t="s">
        <v>88</v>
      </c>
    </row>
    <row r="98" spans="2:65" s="13" customFormat="1" ht="10.199999999999999">
      <c r="B98" s="157"/>
      <c r="D98" s="151" t="s">
        <v>288</v>
      </c>
      <c r="E98" s="158" t="s">
        <v>19</v>
      </c>
      <c r="F98" s="159" t="s">
        <v>16814</v>
      </c>
      <c r="H98" s="160">
        <v>18.872</v>
      </c>
      <c r="I98" s="161"/>
      <c r="L98" s="157"/>
      <c r="M98" s="162"/>
      <c r="T98" s="163"/>
      <c r="AT98" s="158" t="s">
        <v>288</v>
      </c>
      <c r="AU98" s="158" t="s">
        <v>88</v>
      </c>
      <c r="AV98" s="13" t="s">
        <v>88</v>
      </c>
      <c r="AW98" s="13" t="s">
        <v>37</v>
      </c>
      <c r="AX98" s="13" t="s">
        <v>83</v>
      </c>
      <c r="AY98" s="158" t="s">
        <v>263</v>
      </c>
    </row>
    <row r="99" spans="2:65" s="1" customFormat="1" ht="24.15" customHeight="1">
      <c r="B99" s="34"/>
      <c r="C99" s="133" t="s">
        <v>92</v>
      </c>
      <c r="D99" s="133" t="s">
        <v>265</v>
      </c>
      <c r="E99" s="134" t="s">
        <v>5610</v>
      </c>
      <c r="F99" s="135" t="s">
        <v>5611</v>
      </c>
      <c r="G99" s="136" t="s">
        <v>285</v>
      </c>
      <c r="H99" s="137">
        <v>148.238</v>
      </c>
      <c r="I99" s="138"/>
      <c r="J99" s="139">
        <f>ROUND(I99*H99,2)</f>
        <v>0</v>
      </c>
      <c r="K99" s="135" t="s">
        <v>269</v>
      </c>
      <c r="L99" s="34"/>
      <c r="M99" s="140" t="s">
        <v>19</v>
      </c>
      <c r="N99" s="141" t="s">
        <v>48</v>
      </c>
      <c r="P99" s="142">
        <f>O99*H99</f>
        <v>0</v>
      </c>
      <c r="Q99" s="142">
        <v>0</v>
      </c>
      <c r="R99" s="142">
        <f>Q99*H99</f>
        <v>0</v>
      </c>
      <c r="S99" s="142">
        <v>0</v>
      </c>
      <c r="T99" s="143">
        <f>S99*H99</f>
        <v>0</v>
      </c>
      <c r="AR99" s="144" t="s">
        <v>98</v>
      </c>
      <c r="AT99" s="144" t="s">
        <v>265</v>
      </c>
      <c r="AU99" s="144" t="s">
        <v>88</v>
      </c>
      <c r="AY99" s="19" t="s">
        <v>263</v>
      </c>
      <c r="BE99" s="145">
        <f>IF(N99="základní",J99,0)</f>
        <v>0</v>
      </c>
      <c r="BF99" s="145">
        <f>IF(N99="snížená",J99,0)</f>
        <v>0</v>
      </c>
      <c r="BG99" s="145">
        <f>IF(N99="zákl. přenesená",J99,0)</f>
        <v>0</v>
      </c>
      <c r="BH99" s="145">
        <f>IF(N99="sníž. přenesená",J99,0)</f>
        <v>0</v>
      </c>
      <c r="BI99" s="145">
        <f>IF(N99="nulová",J99,0)</f>
        <v>0</v>
      </c>
      <c r="BJ99" s="19" t="s">
        <v>88</v>
      </c>
      <c r="BK99" s="145">
        <f>ROUND(I99*H99,2)</f>
        <v>0</v>
      </c>
      <c r="BL99" s="19" t="s">
        <v>98</v>
      </c>
      <c r="BM99" s="144" t="s">
        <v>16815</v>
      </c>
    </row>
    <row r="100" spans="2:65" s="1" customFormat="1" ht="10.199999999999999">
      <c r="B100" s="34"/>
      <c r="D100" s="146" t="s">
        <v>271</v>
      </c>
      <c r="F100" s="147" t="s">
        <v>5613</v>
      </c>
      <c r="I100" s="148"/>
      <c r="L100" s="34"/>
      <c r="M100" s="149"/>
      <c r="T100" s="55"/>
      <c r="AT100" s="19" t="s">
        <v>271</v>
      </c>
      <c r="AU100" s="19" t="s">
        <v>88</v>
      </c>
    </row>
    <row r="101" spans="2:65" s="13" customFormat="1" ht="10.199999999999999">
      <c r="B101" s="157"/>
      <c r="D101" s="151" t="s">
        <v>288</v>
      </c>
      <c r="E101" s="158" t="s">
        <v>19</v>
      </c>
      <c r="F101" s="159" t="s">
        <v>16811</v>
      </c>
      <c r="H101" s="160">
        <v>96.6</v>
      </c>
      <c r="I101" s="161"/>
      <c r="L101" s="157"/>
      <c r="M101" s="162"/>
      <c r="T101" s="163"/>
      <c r="AT101" s="158" t="s">
        <v>288</v>
      </c>
      <c r="AU101" s="158" t="s">
        <v>88</v>
      </c>
      <c r="AV101" s="13" t="s">
        <v>88</v>
      </c>
      <c r="AW101" s="13" t="s">
        <v>37</v>
      </c>
      <c r="AX101" s="13" t="s">
        <v>76</v>
      </c>
      <c r="AY101" s="158" t="s">
        <v>263</v>
      </c>
    </row>
    <row r="102" spans="2:65" s="13" customFormat="1" ht="10.199999999999999">
      <c r="B102" s="157"/>
      <c r="D102" s="151" t="s">
        <v>288</v>
      </c>
      <c r="E102" s="158" t="s">
        <v>19</v>
      </c>
      <c r="F102" s="159" t="s">
        <v>16812</v>
      </c>
      <c r="H102" s="160">
        <v>51.637999999999998</v>
      </c>
      <c r="I102" s="161"/>
      <c r="L102" s="157"/>
      <c r="M102" s="162"/>
      <c r="T102" s="163"/>
      <c r="AT102" s="158" t="s">
        <v>288</v>
      </c>
      <c r="AU102" s="158" t="s">
        <v>88</v>
      </c>
      <c r="AV102" s="13" t="s">
        <v>88</v>
      </c>
      <c r="AW102" s="13" t="s">
        <v>37</v>
      </c>
      <c r="AX102" s="13" t="s">
        <v>76</v>
      </c>
      <c r="AY102" s="158" t="s">
        <v>263</v>
      </c>
    </row>
    <row r="103" spans="2:65" s="15" customFormat="1" ht="10.199999999999999">
      <c r="B103" s="171"/>
      <c r="D103" s="151" t="s">
        <v>288</v>
      </c>
      <c r="E103" s="172" t="s">
        <v>19</v>
      </c>
      <c r="F103" s="173" t="s">
        <v>355</v>
      </c>
      <c r="H103" s="174">
        <v>148.238</v>
      </c>
      <c r="I103" s="175"/>
      <c r="L103" s="171"/>
      <c r="M103" s="176"/>
      <c r="T103" s="177"/>
      <c r="AT103" s="172" t="s">
        <v>288</v>
      </c>
      <c r="AU103" s="172" t="s">
        <v>88</v>
      </c>
      <c r="AV103" s="15" t="s">
        <v>98</v>
      </c>
      <c r="AW103" s="15" t="s">
        <v>37</v>
      </c>
      <c r="AX103" s="15" t="s">
        <v>83</v>
      </c>
      <c r="AY103" s="172" t="s">
        <v>263</v>
      </c>
    </row>
    <row r="104" spans="2:65" s="1" customFormat="1" ht="24.15" customHeight="1">
      <c r="B104" s="34"/>
      <c r="C104" s="133" t="s">
        <v>98</v>
      </c>
      <c r="D104" s="133" t="s">
        <v>265</v>
      </c>
      <c r="E104" s="134" t="s">
        <v>421</v>
      </c>
      <c r="F104" s="135" t="s">
        <v>422</v>
      </c>
      <c r="G104" s="136" t="s">
        <v>423</v>
      </c>
      <c r="H104" s="137">
        <v>35.856999999999999</v>
      </c>
      <c r="I104" s="138"/>
      <c r="J104" s="139">
        <f>ROUND(I104*H104,2)</f>
        <v>0</v>
      </c>
      <c r="K104" s="135" t="s">
        <v>269</v>
      </c>
      <c r="L104" s="34"/>
      <c r="M104" s="140" t="s">
        <v>19</v>
      </c>
      <c r="N104" s="141" t="s">
        <v>48</v>
      </c>
      <c r="P104" s="142">
        <f>O104*H104</f>
        <v>0</v>
      </c>
      <c r="Q104" s="142">
        <v>0</v>
      </c>
      <c r="R104" s="142">
        <f>Q104*H104</f>
        <v>0</v>
      </c>
      <c r="S104" s="142">
        <v>0</v>
      </c>
      <c r="T104" s="143">
        <f>S104*H104</f>
        <v>0</v>
      </c>
      <c r="AR104" s="144" t="s">
        <v>98</v>
      </c>
      <c r="AT104" s="144" t="s">
        <v>265</v>
      </c>
      <c r="AU104" s="144" t="s">
        <v>88</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98</v>
      </c>
      <c r="BM104" s="144" t="s">
        <v>16816</v>
      </c>
    </row>
    <row r="105" spans="2:65" s="1" customFormat="1" ht="10.199999999999999">
      <c r="B105" s="34"/>
      <c r="D105" s="146" t="s">
        <v>271</v>
      </c>
      <c r="F105" s="147" t="s">
        <v>425</v>
      </c>
      <c r="I105" s="148"/>
      <c r="L105" s="34"/>
      <c r="M105" s="149"/>
      <c r="T105" s="55"/>
      <c r="AT105" s="19" t="s">
        <v>271</v>
      </c>
      <c r="AU105" s="19" t="s">
        <v>88</v>
      </c>
    </row>
    <row r="106" spans="2:65" s="13" customFormat="1" ht="10.199999999999999">
      <c r="B106" s="157"/>
      <c r="D106" s="151" t="s">
        <v>288</v>
      </c>
      <c r="E106" s="158" t="s">
        <v>19</v>
      </c>
      <c r="F106" s="159" t="s">
        <v>16817</v>
      </c>
      <c r="H106" s="160">
        <v>35.856999999999999</v>
      </c>
      <c r="I106" s="161"/>
      <c r="L106" s="157"/>
      <c r="M106" s="162"/>
      <c r="T106" s="163"/>
      <c r="AT106" s="158" t="s">
        <v>288</v>
      </c>
      <c r="AU106" s="158" t="s">
        <v>88</v>
      </c>
      <c r="AV106" s="13" t="s">
        <v>88</v>
      </c>
      <c r="AW106" s="13" t="s">
        <v>37</v>
      </c>
      <c r="AX106" s="13" t="s">
        <v>83</v>
      </c>
      <c r="AY106" s="158" t="s">
        <v>263</v>
      </c>
    </row>
    <row r="107" spans="2:65" s="1" customFormat="1" ht="24.15" customHeight="1">
      <c r="B107" s="34"/>
      <c r="C107" s="133" t="s">
        <v>292</v>
      </c>
      <c r="D107" s="133" t="s">
        <v>265</v>
      </c>
      <c r="E107" s="134" t="s">
        <v>428</v>
      </c>
      <c r="F107" s="135" t="s">
        <v>429</v>
      </c>
      <c r="G107" s="136" t="s">
        <v>285</v>
      </c>
      <c r="H107" s="137">
        <v>18.872</v>
      </c>
      <c r="I107" s="138"/>
      <c r="J107" s="139">
        <f>ROUND(I107*H107,2)</f>
        <v>0</v>
      </c>
      <c r="K107" s="135" t="s">
        <v>269</v>
      </c>
      <c r="L107" s="34"/>
      <c r="M107" s="140" t="s">
        <v>19</v>
      </c>
      <c r="N107" s="141" t="s">
        <v>48</v>
      </c>
      <c r="P107" s="142">
        <f>O107*H107</f>
        <v>0</v>
      </c>
      <c r="Q107" s="142">
        <v>0</v>
      </c>
      <c r="R107" s="142">
        <f>Q107*H107</f>
        <v>0</v>
      </c>
      <c r="S107" s="142">
        <v>0</v>
      </c>
      <c r="T107" s="143">
        <f>S107*H107</f>
        <v>0</v>
      </c>
      <c r="AR107" s="144" t="s">
        <v>98</v>
      </c>
      <c r="AT107" s="144" t="s">
        <v>265</v>
      </c>
      <c r="AU107" s="144" t="s">
        <v>88</v>
      </c>
      <c r="AY107" s="19" t="s">
        <v>263</v>
      </c>
      <c r="BE107" s="145">
        <f>IF(N107="základní",J107,0)</f>
        <v>0</v>
      </c>
      <c r="BF107" s="145">
        <f>IF(N107="snížená",J107,0)</f>
        <v>0</v>
      </c>
      <c r="BG107" s="145">
        <f>IF(N107="zákl. přenesená",J107,0)</f>
        <v>0</v>
      </c>
      <c r="BH107" s="145">
        <f>IF(N107="sníž. přenesená",J107,0)</f>
        <v>0</v>
      </c>
      <c r="BI107" s="145">
        <f>IF(N107="nulová",J107,0)</f>
        <v>0</v>
      </c>
      <c r="BJ107" s="19" t="s">
        <v>88</v>
      </c>
      <c r="BK107" s="145">
        <f>ROUND(I107*H107,2)</f>
        <v>0</v>
      </c>
      <c r="BL107" s="19" t="s">
        <v>98</v>
      </c>
      <c r="BM107" s="144" t="s">
        <v>16818</v>
      </c>
    </row>
    <row r="108" spans="2:65" s="1" customFormat="1" ht="10.199999999999999">
      <c r="B108" s="34"/>
      <c r="D108" s="146" t="s">
        <v>271</v>
      </c>
      <c r="F108" s="147" t="s">
        <v>431</v>
      </c>
      <c r="I108" s="148"/>
      <c r="L108" s="34"/>
      <c r="M108" s="149"/>
      <c r="T108" s="55"/>
      <c r="AT108" s="19" t="s">
        <v>271</v>
      </c>
      <c r="AU108" s="19" t="s">
        <v>88</v>
      </c>
    </row>
    <row r="109" spans="2:65" s="13" customFormat="1" ht="10.199999999999999">
      <c r="B109" s="157"/>
      <c r="D109" s="151" t="s">
        <v>288</v>
      </c>
      <c r="E109" s="158" t="s">
        <v>19</v>
      </c>
      <c r="F109" s="159" t="s">
        <v>16814</v>
      </c>
      <c r="H109" s="160">
        <v>18.872</v>
      </c>
      <c r="I109" s="161"/>
      <c r="L109" s="157"/>
      <c r="M109" s="162"/>
      <c r="T109" s="163"/>
      <c r="AT109" s="158" t="s">
        <v>288</v>
      </c>
      <c r="AU109" s="158" t="s">
        <v>88</v>
      </c>
      <c r="AV109" s="13" t="s">
        <v>88</v>
      </c>
      <c r="AW109" s="13" t="s">
        <v>37</v>
      </c>
      <c r="AX109" s="13" t="s">
        <v>83</v>
      </c>
      <c r="AY109" s="158" t="s">
        <v>263</v>
      </c>
    </row>
    <row r="110" spans="2:65" s="1" customFormat="1" ht="24.15" customHeight="1">
      <c r="B110" s="34"/>
      <c r="C110" s="133" t="s">
        <v>298</v>
      </c>
      <c r="D110" s="133" t="s">
        <v>265</v>
      </c>
      <c r="E110" s="134" t="s">
        <v>16819</v>
      </c>
      <c r="F110" s="135" t="s">
        <v>16820</v>
      </c>
      <c r="G110" s="136" t="s">
        <v>378</v>
      </c>
      <c r="H110" s="137">
        <v>440</v>
      </c>
      <c r="I110" s="138"/>
      <c r="J110" s="139">
        <f>ROUND(I110*H110,2)</f>
        <v>0</v>
      </c>
      <c r="K110" s="135" t="s">
        <v>269</v>
      </c>
      <c r="L110" s="34"/>
      <c r="M110" s="140" t="s">
        <v>19</v>
      </c>
      <c r="N110" s="141" t="s">
        <v>48</v>
      </c>
      <c r="P110" s="142">
        <f>O110*H110</f>
        <v>0</v>
      </c>
      <c r="Q110" s="142">
        <v>0</v>
      </c>
      <c r="R110" s="142">
        <f>Q110*H110</f>
        <v>0</v>
      </c>
      <c r="S110" s="142">
        <v>0</v>
      </c>
      <c r="T110" s="143">
        <f>S110*H110</f>
        <v>0</v>
      </c>
      <c r="AR110" s="144" t="s">
        <v>98</v>
      </c>
      <c r="AT110" s="144" t="s">
        <v>265</v>
      </c>
      <c r="AU110" s="144" t="s">
        <v>88</v>
      </c>
      <c r="AY110" s="19" t="s">
        <v>263</v>
      </c>
      <c r="BE110" s="145">
        <f>IF(N110="základní",J110,0)</f>
        <v>0</v>
      </c>
      <c r="BF110" s="145">
        <f>IF(N110="snížená",J110,0)</f>
        <v>0</v>
      </c>
      <c r="BG110" s="145">
        <f>IF(N110="zákl. přenesená",J110,0)</f>
        <v>0</v>
      </c>
      <c r="BH110" s="145">
        <f>IF(N110="sníž. přenesená",J110,0)</f>
        <v>0</v>
      </c>
      <c r="BI110" s="145">
        <f>IF(N110="nulová",J110,0)</f>
        <v>0</v>
      </c>
      <c r="BJ110" s="19" t="s">
        <v>88</v>
      </c>
      <c r="BK110" s="145">
        <f>ROUND(I110*H110,2)</f>
        <v>0</v>
      </c>
      <c r="BL110" s="19" t="s">
        <v>98</v>
      </c>
      <c r="BM110" s="144" t="s">
        <v>16821</v>
      </c>
    </row>
    <row r="111" spans="2:65" s="1" customFormat="1" ht="10.199999999999999">
      <c r="B111" s="34"/>
      <c r="D111" s="146" t="s">
        <v>271</v>
      </c>
      <c r="F111" s="147" t="s">
        <v>16822</v>
      </c>
      <c r="I111" s="148"/>
      <c r="L111" s="34"/>
      <c r="M111" s="149"/>
      <c r="T111" s="55"/>
      <c r="AT111" s="19" t="s">
        <v>271</v>
      </c>
      <c r="AU111" s="19" t="s">
        <v>88</v>
      </c>
    </row>
    <row r="112" spans="2:65" s="13" customFormat="1" ht="10.199999999999999">
      <c r="B112" s="157"/>
      <c r="D112" s="151" t="s">
        <v>288</v>
      </c>
      <c r="E112" s="158" t="s">
        <v>19</v>
      </c>
      <c r="F112" s="159" t="s">
        <v>16823</v>
      </c>
      <c r="H112" s="160">
        <v>440</v>
      </c>
      <c r="I112" s="161"/>
      <c r="L112" s="157"/>
      <c r="M112" s="162"/>
      <c r="T112" s="163"/>
      <c r="AT112" s="158" t="s">
        <v>288</v>
      </c>
      <c r="AU112" s="158" t="s">
        <v>88</v>
      </c>
      <c r="AV112" s="13" t="s">
        <v>88</v>
      </c>
      <c r="AW112" s="13" t="s">
        <v>37</v>
      </c>
      <c r="AX112" s="13" t="s">
        <v>83</v>
      </c>
      <c r="AY112" s="158" t="s">
        <v>263</v>
      </c>
    </row>
    <row r="113" spans="2:65" s="1" customFormat="1" ht="24.15" customHeight="1">
      <c r="B113" s="34"/>
      <c r="C113" s="133" t="s">
        <v>314</v>
      </c>
      <c r="D113" s="133" t="s">
        <v>265</v>
      </c>
      <c r="E113" s="134" t="s">
        <v>9784</v>
      </c>
      <c r="F113" s="135" t="s">
        <v>9785</v>
      </c>
      <c r="G113" s="136" t="s">
        <v>378</v>
      </c>
      <c r="H113" s="137">
        <v>440</v>
      </c>
      <c r="I113" s="138"/>
      <c r="J113" s="139">
        <f>ROUND(I113*H113,2)</f>
        <v>0</v>
      </c>
      <c r="K113" s="135" t="s">
        <v>269</v>
      </c>
      <c r="L113" s="34"/>
      <c r="M113" s="140" t="s">
        <v>19</v>
      </c>
      <c r="N113" s="141" t="s">
        <v>48</v>
      </c>
      <c r="P113" s="142">
        <f>O113*H113</f>
        <v>0</v>
      </c>
      <c r="Q113" s="142">
        <v>0</v>
      </c>
      <c r="R113" s="142">
        <f>Q113*H113</f>
        <v>0</v>
      </c>
      <c r="S113" s="142">
        <v>0</v>
      </c>
      <c r="T113" s="143">
        <f>S113*H113</f>
        <v>0</v>
      </c>
      <c r="AR113" s="144" t="s">
        <v>98</v>
      </c>
      <c r="AT113" s="144" t="s">
        <v>265</v>
      </c>
      <c r="AU113" s="144" t="s">
        <v>88</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98</v>
      </c>
      <c r="BM113" s="144" t="s">
        <v>16824</v>
      </c>
    </row>
    <row r="114" spans="2:65" s="1" customFormat="1" ht="10.199999999999999">
      <c r="B114" s="34"/>
      <c r="D114" s="146" t="s">
        <v>271</v>
      </c>
      <c r="F114" s="147" t="s">
        <v>9787</v>
      </c>
      <c r="I114" s="148"/>
      <c r="L114" s="34"/>
      <c r="M114" s="149"/>
      <c r="T114" s="55"/>
      <c r="AT114" s="19" t="s">
        <v>271</v>
      </c>
      <c r="AU114" s="19" t="s">
        <v>88</v>
      </c>
    </row>
    <row r="115" spans="2:65" s="13" customFormat="1" ht="10.199999999999999">
      <c r="B115" s="157"/>
      <c r="D115" s="151" t="s">
        <v>288</v>
      </c>
      <c r="E115" s="158" t="s">
        <v>19</v>
      </c>
      <c r="F115" s="159" t="s">
        <v>16823</v>
      </c>
      <c r="H115" s="160">
        <v>440</v>
      </c>
      <c r="I115" s="161"/>
      <c r="L115" s="157"/>
      <c r="M115" s="162"/>
      <c r="T115" s="163"/>
      <c r="AT115" s="158" t="s">
        <v>288</v>
      </c>
      <c r="AU115" s="158" t="s">
        <v>88</v>
      </c>
      <c r="AV115" s="13" t="s">
        <v>88</v>
      </c>
      <c r="AW115" s="13" t="s">
        <v>37</v>
      </c>
      <c r="AX115" s="13" t="s">
        <v>83</v>
      </c>
      <c r="AY115" s="158" t="s">
        <v>263</v>
      </c>
    </row>
    <row r="116" spans="2:65" s="1" customFormat="1" ht="24.15" customHeight="1">
      <c r="B116" s="34"/>
      <c r="C116" s="133" t="s">
        <v>321</v>
      </c>
      <c r="D116" s="133" t="s">
        <v>265</v>
      </c>
      <c r="E116" s="134" t="s">
        <v>9793</v>
      </c>
      <c r="F116" s="135" t="s">
        <v>9794</v>
      </c>
      <c r="G116" s="136" t="s">
        <v>378</v>
      </c>
      <c r="H116" s="137">
        <v>204</v>
      </c>
      <c r="I116" s="138"/>
      <c r="J116" s="139">
        <f>ROUND(I116*H116,2)</f>
        <v>0</v>
      </c>
      <c r="K116" s="135" t="s">
        <v>269</v>
      </c>
      <c r="L116" s="34"/>
      <c r="M116" s="140" t="s">
        <v>19</v>
      </c>
      <c r="N116" s="141" t="s">
        <v>48</v>
      </c>
      <c r="P116" s="142">
        <f>O116*H116</f>
        <v>0</v>
      </c>
      <c r="Q116" s="142">
        <v>0</v>
      </c>
      <c r="R116" s="142">
        <f>Q116*H116</f>
        <v>0</v>
      </c>
      <c r="S116" s="142">
        <v>0</v>
      </c>
      <c r="T116" s="143">
        <f>S116*H116</f>
        <v>0</v>
      </c>
      <c r="AR116" s="144" t="s">
        <v>98</v>
      </c>
      <c r="AT116" s="144" t="s">
        <v>265</v>
      </c>
      <c r="AU116" s="144" t="s">
        <v>88</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98</v>
      </c>
      <c r="BM116" s="144" t="s">
        <v>16825</v>
      </c>
    </row>
    <row r="117" spans="2:65" s="1" customFormat="1" ht="10.199999999999999">
      <c r="B117" s="34"/>
      <c r="D117" s="146" t="s">
        <v>271</v>
      </c>
      <c r="F117" s="147" t="s">
        <v>9796</v>
      </c>
      <c r="I117" s="148"/>
      <c r="L117" s="34"/>
      <c r="M117" s="149"/>
      <c r="T117" s="55"/>
      <c r="AT117" s="19" t="s">
        <v>271</v>
      </c>
      <c r="AU117" s="19" t="s">
        <v>88</v>
      </c>
    </row>
    <row r="118" spans="2:65" s="13" customFormat="1" ht="10.199999999999999">
      <c r="B118" s="157"/>
      <c r="D118" s="151" t="s">
        <v>288</v>
      </c>
      <c r="E118" s="158" t="s">
        <v>19</v>
      </c>
      <c r="F118" s="159" t="s">
        <v>16826</v>
      </c>
      <c r="H118" s="160">
        <v>204</v>
      </c>
      <c r="I118" s="161"/>
      <c r="L118" s="157"/>
      <c r="M118" s="162"/>
      <c r="T118" s="163"/>
      <c r="AT118" s="158" t="s">
        <v>288</v>
      </c>
      <c r="AU118" s="158" t="s">
        <v>88</v>
      </c>
      <c r="AV118" s="13" t="s">
        <v>88</v>
      </c>
      <c r="AW118" s="13" t="s">
        <v>37</v>
      </c>
      <c r="AX118" s="13" t="s">
        <v>83</v>
      </c>
      <c r="AY118" s="158" t="s">
        <v>263</v>
      </c>
    </row>
    <row r="119" spans="2:65" s="1" customFormat="1" ht="16.5" customHeight="1">
      <c r="B119" s="34"/>
      <c r="C119" s="178" t="s">
        <v>328</v>
      </c>
      <c r="D119" s="178" t="s">
        <v>439</v>
      </c>
      <c r="E119" s="179" t="s">
        <v>9789</v>
      </c>
      <c r="F119" s="180" t="s">
        <v>9790</v>
      </c>
      <c r="G119" s="181" t="s">
        <v>2908</v>
      </c>
      <c r="H119" s="182">
        <v>23.216000000000001</v>
      </c>
      <c r="I119" s="183"/>
      <c r="J119" s="184">
        <f>ROUND(I119*H119,2)</f>
        <v>0</v>
      </c>
      <c r="K119" s="180" t="s">
        <v>269</v>
      </c>
      <c r="L119" s="185"/>
      <c r="M119" s="186" t="s">
        <v>19</v>
      </c>
      <c r="N119" s="187" t="s">
        <v>48</v>
      </c>
      <c r="P119" s="142">
        <f>O119*H119</f>
        <v>0</v>
      </c>
      <c r="Q119" s="142">
        <v>1E-3</v>
      </c>
      <c r="R119" s="142">
        <f>Q119*H119</f>
        <v>2.3216000000000001E-2</v>
      </c>
      <c r="S119" s="142">
        <v>0</v>
      </c>
      <c r="T119" s="143">
        <f>S119*H119</f>
        <v>0</v>
      </c>
      <c r="AR119" s="144" t="s">
        <v>321</v>
      </c>
      <c r="AT119" s="144" t="s">
        <v>439</v>
      </c>
      <c r="AU119" s="144" t="s">
        <v>88</v>
      </c>
      <c r="AY119" s="19" t="s">
        <v>263</v>
      </c>
      <c r="BE119" s="145">
        <f>IF(N119="základní",J119,0)</f>
        <v>0</v>
      </c>
      <c r="BF119" s="145">
        <f>IF(N119="snížená",J119,0)</f>
        <v>0</v>
      </c>
      <c r="BG119" s="145">
        <f>IF(N119="zákl. přenesená",J119,0)</f>
        <v>0</v>
      </c>
      <c r="BH119" s="145">
        <f>IF(N119="sníž. přenesená",J119,0)</f>
        <v>0</v>
      </c>
      <c r="BI119" s="145">
        <f>IF(N119="nulová",J119,0)</f>
        <v>0</v>
      </c>
      <c r="BJ119" s="19" t="s">
        <v>88</v>
      </c>
      <c r="BK119" s="145">
        <f>ROUND(I119*H119,2)</f>
        <v>0</v>
      </c>
      <c r="BL119" s="19" t="s">
        <v>98</v>
      </c>
      <c r="BM119" s="144" t="s">
        <v>16827</v>
      </c>
    </row>
    <row r="120" spans="2:65" s="13" customFormat="1" ht="10.199999999999999">
      <c r="B120" s="157"/>
      <c r="D120" s="151" t="s">
        <v>288</v>
      </c>
      <c r="E120" s="158" t="s">
        <v>19</v>
      </c>
      <c r="F120" s="159" t="s">
        <v>16828</v>
      </c>
      <c r="H120" s="160">
        <v>23.216000000000001</v>
      </c>
      <c r="I120" s="161"/>
      <c r="L120" s="157"/>
      <c r="M120" s="162"/>
      <c r="T120" s="163"/>
      <c r="AT120" s="158" t="s">
        <v>288</v>
      </c>
      <c r="AU120" s="158" t="s">
        <v>88</v>
      </c>
      <c r="AV120" s="13" t="s">
        <v>88</v>
      </c>
      <c r="AW120" s="13" t="s">
        <v>37</v>
      </c>
      <c r="AX120" s="13" t="s">
        <v>83</v>
      </c>
      <c r="AY120" s="158" t="s">
        <v>263</v>
      </c>
    </row>
    <row r="121" spans="2:65" s="1" customFormat="1" ht="24.15" customHeight="1">
      <c r="B121" s="34"/>
      <c r="C121" s="133" t="s">
        <v>334</v>
      </c>
      <c r="D121" s="133" t="s">
        <v>265</v>
      </c>
      <c r="E121" s="134" t="s">
        <v>9812</v>
      </c>
      <c r="F121" s="135" t="s">
        <v>9813</v>
      </c>
      <c r="G121" s="136" t="s">
        <v>378</v>
      </c>
      <c r="H121" s="137">
        <v>204</v>
      </c>
      <c r="I121" s="138"/>
      <c r="J121" s="139">
        <f>ROUND(I121*H121,2)</f>
        <v>0</v>
      </c>
      <c r="K121" s="135" t="s">
        <v>269</v>
      </c>
      <c r="L121" s="34"/>
      <c r="M121" s="140" t="s">
        <v>19</v>
      </c>
      <c r="N121" s="141" t="s">
        <v>48</v>
      </c>
      <c r="P121" s="142">
        <f>O121*H121</f>
        <v>0</v>
      </c>
      <c r="Q121" s="142">
        <v>0</v>
      </c>
      <c r="R121" s="142">
        <f>Q121*H121</f>
        <v>0</v>
      </c>
      <c r="S121" s="142">
        <v>0</v>
      </c>
      <c r="T121" s="143">
        <f>S121*H121</f>
        <v>0</v>
      </c>
      <c r="AR121" s="144" t="s">
        <v>98</v>
      </c>
      <c r="AT121" s="144" t="s">
        <v>265</v>
      </c>
      <c r="AU121" s="144" t="s">
        <v>88</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98</v>
      </c>
      <c r="BM121" s="144" t="s">
        <v>16829</v>
      </c>
    </row>
    <row r="122" spans="2:65" s="1" customFormat="1" ht="10.199999999999999">
      <c r="B122" s="34"/>
      <c r="D122" s="146" t="s">
        <v>271</v>
      </c>
      <c r="F122" s="147" t="s">
        <v>9815</v>
      </c>
      <c r="I122" s="148"/>
      <c r="L122" s="34"/>
      <c r="M122" s="149"/>
      <c r="T122" s="55"/>
      <c r="AT122" s="19" t="s">
        <v>271</v>
      </c>
      <c r="AU122" s="19" t="s">
        <v>88</v>
      </c>
    </row>
    <row r="123" spans="2:65" s="13" customFormat="1" ht="10.199999999999999">
      <c r="B123" s="157"/>
      <c r="D123" s="151" t="s">
        <v>288</v>
      </c>
      <c r="E123" s="158" t="s">
        <v>19</v>
      </c>
      <c r="F123" s="159" t="s">
        <v>16826</v>
      </c>
      <c r="H123" s="160">
        <v>204</v>
      </c>
      <c r="I123" s="161"/>
      <c r="L123" s="157"/>
      <c r="M123" s="162"/>
      <c r="T123" s="163"/>
      <c r="AT123" s="158" t="s">
        <v>288</v>
      </c>
      <c r="AU123" s="158" t="s">
        <v>88</v>
      </c>
      <c r="AV123" s="13" t="s">
        <v>88</v>
      </c>
      <c r="AW123" s="13" t="s">
        <v>37</v>
      </c>
      <c r="AX123" s="13" t="s">
        <v>83</v>
      </c>
      <c r="AY123" s="158" t="s">
        <v>263</v>
      </c>
    </row>
    <row r="124" spans="2:65" s="1" customFormat="1" ht="16.5" customHeight="1">
      <c r="B124" s="34"/>
      <c r="C124" s="178" t="s">
        <v>340</v>
      </c>
      <c r="D124" s="178" t="s">
        <v>439</v>
      </c>
      <c r="E124" s="179" t="s">
        <v>16830</v>
      </c>
      <c r="F124" s="180" t="s">
        <v>16831</v>
      </c>
      <c r="G124" s="181" t="s">
        <v>285</v>
      </c>
      <c r="H124" s="182">
        <v>32.200000000000003</v>
      </c>
      <c r="I124" s="183"/>
      <c r="J124" s="184">
        <f>ROUND(I124*H124,2)</f>
        <v>0</v>
      </c>
      <c r="K124" s="180" t="s">
        <v>269</v>
      </c>
      <c r="L124" s="185"/>
      <c r="M124" s="186" t="s">
        <v>19</v>
      </c>
      <c r="N124" s="187" t="s">
        <v>48</v>
      </c>
      <c r="P124" s="142">
        <f>O124*H124</f>
        <v>0</v>
      </c>
      <c r="Q124" s="142">
        <v>0.21</v>
      </c>
      <c r="R124" s="142">
        <f>Q124*H124</f>
        <v>6.7620000000000005</v>
      </c>
      <c r="S124" s="142">
        <v>0</v>
      </c>
      <c r="T124" s="143">
        <f>S124*H124</f>
        <v>0</v>
      </c>
      <c r="AR124" s="144" t="s">
        <v>321</v>
      </c>
      <c r="AT124" s="144" t="s">
        <v>439</v>
      </c>
      <c r="AU124" s="144" t="s">
        <v>88</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98</v>
      </c>
      <c r="BM124" s="144" t="s">
        <v>16832</v>
      </c>
    </row>
    <row r="125" spans="2:65" s="13" customFormat="1" ht="10.199999999999999">
      <c r="B125" s="157"/>
      <c r="D125" s="151" t="s">
        <v>288</v>
      </c>
      <c r="E125" s="158" t="s">
        <v>19</v>
      </c>
      <c r="F125" s="159" t="s">
        <v>16833</v>
      </c>
      <c r="H125" s="160">
        <v>32.200000000000003</v>
      </c>
      <c r="I125" s="161"/>
      <c r="L125" s="157"/>
      <c r="M125" s="162"/>
      <c r="T125" s="163"/>
      <c r="AT125" s="158" t="s">
        <v>288</v>
      </c>
      <c r="AU125" s="158" t="s">
        <v>88</v>
      </c>
      <c r="AV125" s="13" t="s">
        <v>88</v>
      </c>
      <c r="AW125" s="13" t="s">
        <v>37</v>
      </c>
      <c r="AX125" s="13" t="s">
        <v>83</v>
      </c>
      <c r="AY125" s="158" t="s">
        <v>263</v>
      </c>
    </row>
    <row r="126" spans="2:65" s="1" customFormat="1" ht="24.15" customHeight="1">
      <c r="B126" s="34"/>
      <c r="C126" s="133" t="s">
        <v>8</v>
      </c>
      <c r="D126" s="133" t="s">
        <v>265</v>
      </c>
      <c r="E126" s="134" t="s">
        <v>16834</v>
      </c>
      <c r="F126" s="135" t="s">
        <v>16835</v>
      </c>
      <c r="G126" s="136" t="s">
        <v>268</v>
      </c>
      <c r="H126" s="137">
        <v>70.650000000000006</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16836</v>
      </c>
    </row>
    <row r="127" spans="2:65" s="1" customFormat="1" ht="10.199999999999999">
      <c r="B127" s="34"/>
      <c r="D127" s="146" t="s">
        <v>271</v>
      </c>
      <c r="F127" s="147" t="s">
        <v>16837</v>
      </c>
      <c r="I127" s="148"/>
      <c r="L127" s="34"/>
      <c r="M127" s="149"/>
      <c r="T127" s="55"/>
      <c r="AT127" s="19" t="s">
        <v>271</v>
      </c>
      <c r="AU127" s="19" t="s">
        <v>88</v>
      </c>
    </row>
    <row r="128" spans="2:65" s="13" customFormat="1" ht="10.199999999999999">
      <c r="B128" s="157"/>
      <c r="D128" s="151" t="s">
        <v>288</v>
      </c>
      <c r="E128" s="158" t="s">
        <v>19</v>
      </c>
      <c r="F128" s="159" t="s">
        <v>16838</v>
      </c>
      <c r="H128" s="160">
        <v>70.650000000000006</v>
      </c>
      <c r="I128" s="161"/>
      <c r="L128" s="157"/>
      <c r="M128" s="162"/>
      <c r="T128" s="163"/>
      <c r="AT128" s="158" t="s">
        <v>288</v>
      </c>
      <c r="AU128" s="158" t="s">
        <v>88</v>
      </c>
      <c r="AV128" s="13" t="s">
        <v>88</v>
      </c>
      <c r="AW128" s="13" t="s">
        <v>37</v>
      </c>
      <c r="AX128" s="13" t="s">
        <v>83</v>
      </c>
      <c r="AY128" s="158" t="s">
        <v>263</v>
      </c>
    </row>
    <row r="129" spans="2:65" s="12" customFormat="1" ht="10.199999999999999">
      <c r="B129" s="150"/>
      <c r="D129" s="151" t="s">
        <v>288</v>
      </c>
      <c r="E129" s="152" t="s">
        <v>19</v>
      </c>
      <c r="F129" s="153" t="s">
        <v>16839</v>
      </c>
      <c r="H129" s="152" t="s">
        <v>19</v>
      </c>
      <c r="I129" s="154"/>
      <c r="L129" s="150"/>
      <c r="M129" s="155"/>
      <c r="T129" s="156"/>
      <c r="AT129" s="152" t="s">
        <v>288</v>
      </c>
      <c r="AU129" s="152" t="s">
        <v>88</v>
      </c>
      <c r="AV129" s="12" t="s">
        <v>83</v>
      </c>
      <c r="AW129" s="12" t="s">
        <v>37</v>
      </c>
      <c r="AX129" s="12" t="s">
        <v>76</v>
      </c>
      <c r="AY129" s="152" t="s">
        <v>263</v>
      </c>
    </row>
    <row r="130" spans="2:65" s="1" customFormat="1" ht="24.15" customHeight="1">
      <c r="B130" s="34"/>
      <c r="C130" s="133" t="s">
        <v>356</v>
      </c>
      <c r="D130" s="133" t="s">
        <v>265</v>
      </c>
      <c r="E130" s="134" t="s">
        <v>16840</v>
      </c>
      <c r="F130" s="135" t="s">
        <v>16841</v>
      </c>
      <c r="G130" s="136" t="s">
        <v>268</v>
      </c>
      <c r="H130" s="137">
        <v>47.3</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98</v>
      </c>
      <c r="AT130" s="144" t="s">
        <v>265</v>
      </c>
      <c r="AU130" s="144" t="s">
        <v>88</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98</v>
      </c>
      <c r="BM130" s="144" t="s">
        <v>16842</v>
      </c>
    </row>
    <row r="131" spans="2:65" s="1" customFormat="1" ht="10.199999999999999">
      <c r="B131" s="34"/>
      <c r="D131" s="146" t="s">
        <v>271</v>
      </c>
      <c r="F131" s="147" t="s">
        <v>16843</v>
      </c>
      <c r="I131" s="148"/>
      <c r="L131" s="34"/>
      <c r="M131" s="149"/>
      <c r="T131" s="55"/>
      <c r="AT131" s="19" t="s">
        <v>271</v>
      </c>
      <c r="AU131" s="19" t="s">
        <v>88</v>
      </c>
    </row>
    <row r="132" spans="2:65" s="13" customFormat="1" ht="10.199999999999999">
      <c r="B132" s="157"/>
      <c r="D132" s="151" t="s">
        <v>288</v>
      </c>
      <c r="E132" s="158" t="s">
        <v>19</v>
      </c>
      <c r="F132" s="159" t="s">
        <v>16844</v>
      </c>
      <c r="H132" s="160">
        <v>47.3</v>
      </c>
      <c r="I132" s="161"/>
      <c r="L132" s="157"/>
      <c r="M132" s="162"/>
      <c r="T132" s="163"/>
      <c r="AT132" s="158" t="s">
        <v>288</v>
      </c>
      <c r="AU132" s="158" t="s">
        <v>88</v>
      </c>
      <c r="AV132" s="13" t="s">
        <v>88</v>
      </c>
      <c r="AW132" s="13" t="s">
        <v>37</v>
      </c>
      <c r="AX132" s="13" t="s">
        <v>83</v>
      </c>
      <c r="AY132" s="158" t="s">
        <v>263</v>
      </c>
    </row>
    <row r="133" spans="2:65" s="12" customFormat="1" ht="10.199999999999999">
      <c r="B133" s="150"/>
      <c r="D133" s="151" t="s">
        <v>288</v>
      </c>
      <c r="E133" s="152" t="s">
        <v>19</v>
      </c>
      <c r="F133" s="153" t="s">
        <v>16839</v>
      </c>
      <c r="H133" s="152" t="s">
        <v>19</v>
      </c>
      <c r="I133" s="154"/>
      <c r="L133" s="150"/>
      <c r="M133" s="155"/>
      <c r="T133" s="156"/>
      <c r="AT133" s="152" t="s">
        <v>288</v>
      </c>
      <c r="AU133" s="152" t="s">
        <v>88</v>
      </c>
      <c r="AV133" s="12" t="s">
        <v>83</v>
      </c>
      <c r="AW133" s="12" t="s">
        <v>37</v>
      </c>
      <c r="AX133" s="12" t="s">
        <v>76</v>
      </c>
      <c r="AY133" s="152" t="s">
        <v>263</v>
      </c>
    </row>
    <row r="134" spans="2:65" s="1" customFormat="1" ht="16.5" customHeight="1">
      <c r="B134" s="34"/>
      <c r="C134" s="178" t="s">
        <v>363</v>
      </c>
      <c r="D134" s="178" t="s">
        <v>439</v>
      </c>
      <c r="E134" s="179" t="s">
        <v>16845</v>
      </c>
      <c r="F134" s="180" t="s">
        <v>16846</v>
      </c>
      <c r="G134" s="181" t="s">
        <v>285</v>
      </c>
      <c r="H134" s="182">
        <v>19.437999999999999</v>
      </c>
      <c r="I134" s="183"/>
      <c r="J134" s="184">
        <f>ROUND(I134*H134,2)</f>
        <v>0</v>
      </c>
      <c r="K134" s="180" t="s">
        <v>269</v>
      </c>
      <c r="L134" s="185"/>
      <c r="M134" s="186" t="s">
        <v>19</v>
      </c>
      <c r="N134" s="187" t="s">
        <v>48</v>
      </c>
      <c r="P134" s="142">
        <f>O134*H134</f>
        <v>0</v>
      </c>
      <c r="Q134" s="142">
        <v>0.22</v>
      </c>
      <c r="R134" s="142">
        <f>Q134*H134</f>
        <v>4.2763599999999995</v>
      </c>
      <c r="S134" s="142">
        <v>0</v>
      </c>
      <c r="T134" s="143">
        <f>S134*H134</f>
        <v>0</v>
      </c>
      <c r="AR134" s="144" t="s">
        <v>321</v>
      </c>
      <c r="AT134" s="144" t="s">
        <v>439</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98</v>
      </c>
      <c r="BM134" s="144" t="s">
        <v>16847</v>
      </c>
    </row>
    <row r="135" spans="2:65" s="13" customFormat="1" ht="10.199999999999999">
      <c r="B135" s="157"/>
      <c r="D135" s="151" t="s">
        <v>288</v>
      </c>
      <c r="E135" s="158" t="s">
        <v>19</v>
      </c>
      <c r="F135" s="159" t="s">
        <v>16848</v>
      </c>
      <c r="H135" s="160">
        <v>19.437999999999999</v>
      </c>
      <c r="I135" s="161"/>
      <c r="L135" s="157"/>
      <c r="M135" s="162"/>
      <c r="T135" s="163"/>
      <c r="AT135" s="158" t="s">
        <v>288</v>
      </c>
      <c r="AU135" s="158" t="s">
        <v>88</v>
      </c>
      <c r="AV135" s="13" t="s">
        <v>88</v>
      </c>
      <c r="AW135" s="13" t="s">
        <v>37</v>
      </c>
      <c r="AX135" s="13" t="s">
        <v>83</v>
      </c>
      <c r="AY135" s="158" t="s">
        <v>263</v>
      </c>
    </row>
    <row r="136" spans="2:65" s="1" customFormat="1" ht="16.5" customHeight="1">
      <c r="B136" s="34"/>
      <c r="C136" s="133" t="s">
        <v>369</v>
      </c>
      <c r="D136" s="133" t="s">
        <v>265</v>
      </c>
      <c r="E136" s="134" t="s">
        <v>9816</v>
      </c>
      <c r="F136" s="135" t="s">
        <v>9817</v>
      </c>
      <c r="G136" s="136" t="s">
        <v>378</v>
      </c>
      <c r="H136" s="137">
        <v>880</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98</v>
      </c>
      <c r="BM136" s="144" t="s">
        <v>16849</v>
      </c>
    </row>
    <row r="137" spans="2:65" s="1" customFormat="1" ht="10.199999999999999">
      <c r="B137" s="34"/>
      <c r="D137" s="146" t="s">
        <v>271</v>
      </c>
      <c r="F137" s="147" t="s">
        <v>9819</v>
      </c>
      <c r="I137" s="148"/>
      <c r="L137" s="34"/>
      <c r="M137" s="149"/>
      <c r="T137" s="55"/>
      <c r="AT137" s="19" t="s">
        <v>271</v>
      </c>
      <c r="AU137" s="19" t="s">
        <v>88</v>
      </c>
    </row>
    <row r="138" spans="2:65" s="13" customFormat="1" ht="10.199999999999999">
      <c r="B138" s="157"/>
      <c r="D138" s="151" t="s">
        <v>288</v>
      </c>
      <c r="E138" s="158" t="s">
        <v>19</v>
      </c>
      <c r="F138" s="159" t="s">
        <v>16850</v>
      </c>
      <c r="H138" s="160">
        <v>880</v>
      </c>
      <c r="I138" s="161"/>
      <c r="L138" s="157"/>
      <c r="M138" s="162"/>
      <c r="T138" s="163"/>
      <c r="AT138" s="158" t="s">
        <v>288</v>
      </c>
      <c r="AU138" s="158" t="s">
        <v>88</v>
      </c>
      <c r="AV138" s="13" t="s">
        <v>88</v>
      </c>
      <c r="AW138" s="13" t="s">
        <v>37</v>
      </c>
      <c r="AX138" s="13" t="s">
        <v>83</v>
      </c>
      <c r="AY138" s="158" t="s">
        <v>263</v>
      </c>
    </row>
    <row r="139" spans="2:65" s="1" customFormat="1" ht="16.5" customHeight="1">
      <c r="B139" s="34"/>
      <c r="C139" s="133" t="s">
        <v>375</v>
      </c>
      <c r="D139" s="133" t="s">
        <v>265</v>
      </c>
      <c r="E139" s="134" t="s">
        <v>9821</v>
      </c>
      <c r="F139" s="135" t="s">
        <v>9822</v>
      </c>
      <c r="G139" s="136" t="s">
        <v>378</v>
      </c>
      <c r="H139" s="137">
        <v>440</v>
      </c>
      <c r="I139" s="138"/>
      <c r="J139" s="139">
        <f>ROUND(I139*H139,2)</f>
        <v>0</v>
      </c>
      <c r="K139" s="135" t="s">
        <v>269</v>
      </c>
      <c r="L139" s="34"/>
      <c r="M139" s="140" t="s">
        <v>19</v>
      </c>
      <c r="N139" s="141" t="s">
        <v>48</v>
      </c>
      <c r="P139" s="142">
        <f>O139*H139</f>
        <v>0</v>
      </c>
      <c r="Q139" s="142">
        <v>0</v>
      </c>
      <c r="R139" s="142">
        <f>Q139*H139</f>
        <v>0</v>
      </c>
      <c r="S139" s="142">
        <v>0</v>
      </c>
      <c r="T139" s="143">
        <f>S139*H139</f>
        <v>0</v>
      </c>
      <c r="AR139" s="144" t="s">
        <v>98</v>
      </c>
      <c r="AT139" s="144" t="s">
        <v>265</v>
      </c>
      <c r="AU139" s="144" t="s">
        <v>88</v>
      </c>
      <c r="AY139" s="19" t="s">
        <v>263</v>
      </c>
      <c r="BE139" s="145">
        <f>IF(N139="základní",J139,0)</f>
        <v>0</v>
      </c>
      <c r="BF139" s="145">
        <f>IF(N139="snížená",J139,0)</f>
        <v>0</v>
      </c>
      <c r="BG139" s="145">
        <f>IF(N139="zákl. přenesená",J139,0)</f>
        <v>0</v>
      </c>
      <c r="BH139" s="145">
        <f>IF(N139="sníž. přenesená",J139,0)</f>
        <v>0</v>
      </c>
      <c r="BI139" s="145">
        <f>IF(N139="nulová",J139,0)</f>
        <v>0</v>
      </c>
      <c r="BJ139" s="19" t="s">
        <v>88</v>
      </c>
      <c r="BK139" s="145">
        <f>ROUND(I139*H139,2)</f>
        <v>0</v>
      </c>
      <c r="BL139" s="19" t="s">
        <v>98</v>
      </c>
      <c r="BM139" s="144" t="s">
        <v>16851</v>
      </c>
    </row>
    <row r="140" spans="2:65" s="1" customFormat="1" ht="10.199999999999999">
      <c r="B140" s="34"/>
      <c r="D140" s="146" t="s">
        <v>271</v>
      </c>
      <c r="F140" s="147" t="s">
        <v>9824</v>
      </c>
      <c r="I140" s="148"/>
      <c r="L140" s="34"/>
      <c r="M140" s="149"/>
      <c r="T140" s="55"/>
      <c r="AT140" s="19" t="s">
        <v>271</v>
      </c>
      <c r="AU140" s="19" t="s">
        <v>88</v>
      </c>
    </row>
    <row r="141" spans="2:65" s="13" customFormat="1" ht="10.199999999999999">
      <c r="B141" s="157"/>
      <c r="D141" s="151" t="s">
        <v>288</v>
      </c>
      <c r="E141" s="158" t="s">
        <v>19</v>
      </c>
      <c r="F141" s="159" t="s">
        <v>16852</v>
      </c>
      <c r="H141" s="160">
        <v>440</v>
      </c>
      <c r="I141" s="161"/>
      <c r="L141" s="157"/>
      <c r="M141" s="162"/>
      <c r="T141" s="163"/>
      <c r="AT141" s="158" t="s">
        <v>288</v>
      </c>
      <c r="AU141" s="158" t="s">
        <v>88</v>
      </c>
      <c r="AV141" s="13" t="s">
        <v>88</v>
      </c>
      <c r="AW141" s="13" t="s">
        <v>37</v>
      </c>
      <c r="AX141" s="13" t="s">
        <v>83</v>
      </c>
      <c r="AY141" s="158" t="s">
        <v>263</v>
      </c>
    </row>
    <row r="142" spans="2:65" s="1" customFormat="1" ht="16.5" customHeight="1">
      <c r="B142" s="34"/>
      <c r="C142" s="133" t="s">
        <v>382</v>
      </c>
      <c r="D142" s="133" t="s">
        <v>265</v>
      </c>
      <c r="E142" s="134" t="s">
        <v>9826</v>
      </c>
      <c r="F142" s="135" t="s">
        <v>9827</v>
      </c>
      <c r="G142" s="136" t="s">
        <v>378</v>
      </c>
      <c r="H142" s="137">
        <v>408</v>
      </c>
      <c r="I142" s="138"/>
      <c r="J142" s="139">
        <f>ROUND(I142*H142,2)</f>
        <v>0</v>
      </c>
      <c r="K142" s="135" t="s">
        <v>269</v>
      </c>
      <c r="L142" s="34"/>
      <c r="M142" s="140" t="s">
        <v>19</v>
      </c>
      <c r="N142" s="141" t="s">
        <v>48</v>
      </c>
      <c r="P142" s="142">
        <f>O142*H142</f>
        <v>0</v>
      </c>
      <c r="Q142" s="142">
        <v>0</v>
      </c>
      <c r="R142" s="142">
        <f>Q142*H142</f>
        <v>0</v>
      </c>
      <c r="S142" s="142">
        <v>0</v>
      </c>
      <c r="T142" s="143">
        <f>S142*H142</f>
        <v>0</v>
      </c>
      <c r="AR142" s="144" t="s">
        <v>98</v>
      </c>
      <c r="AT142" s="144" t="s">
        <v>265</v>
      </c>
      <c r="AU142" s="144" t="s">
        <v>88</v>
      </c>
      <c r="AY142" s="19" t="s">
        <v>263</v>
      </c>
      <c r="BE142" s="145">
        <f>IF(N142="základní",J142,0)</f>
        <v>0</v>
      </c>
      <c r="BF142" s="145">
        <f>IF(N142="snížená",J142,0)</f>
        <v>0</v>
      </c>
      <c r="BG142" s="145">
        <f>IF(N142="zákl. přenesená",J142,0)</f>
        <v>0</v>
      </c>
      <c r="BH142" s="145">
        <f>IF(N142="sníž. přenesená",J142,0)</f>
        <v>0</v>
      </c>
      <c r="BI142" s="145">
        <f>IF(N142="nulová",J142,0)</f>
        <v>0</v>
      </c>
      <c r="BJ142" s="19" t="s">
        <v>88</v>
      </c>
      <c r="BK142" s="145">
        <f>ROUND(I142*H142,2)</f>
        <v>0</v>
      </c>
      <c r="BL142" s="19" t="s">
        <v>98</v>
      </c>
      <c r="BM142" s="144" t="s">
        <v>16853</v>
      </c>
    </row>
    <row r="143" spans="2:65" s="1" customFormat="1" ht="10.199999999999999">
      <c r="B143" s="34"/>
      <c r="D143" s="146" t="s">
        <v>271</v>
      </c>
      <c r="F143" s="147" t="s">
        <v>9829</v>
      </c>
      <c r="I143" s="148"/>
      <c r="L143" s="34"/>
      <c r="M143" s="149"/>
      <c r="T143" s="55"/>
      <c r="AT143" s="19" t="s">
        <v>271</v>
      </c>
      <c r="AU143" s="19" t="s">
        <v>88</v>
      </c>
    </row>
    <row r="144" spans="2:65" s="13" customFormat="1" ht="10.199999999999999">
      <c r="B144" s="157"/>
      <c r="D144" s="151" t="s">
        <v>288</v>
      </c>
      <c r="E144" s="158" t="s">
        <v>19</v>
      </c>
      <c r="F144" s="159" t="s">
        <v>16854</v>
      </c>
      <c r="H144" s="160">
        <v>408</v>
      </c>
      <c r="I144" s="161"/>
      <c r="L144" s="157"/>
      <c r="M144" s="162"/>
      <c r="T144" s="163"/>
      <c r="AT144" s="158" t="s">
        <v>288</v>
      </c>
      <c r="AU144" s="158" t="s">
        <v>88</v>
      </c>
      <c r="AV144" s="13" t="s">
        <v>88</v>
      </c>
      <c r="AW144" s="13" t="s">
        <v>37</v>
      </c>
      <c r="AX144" s="13" t="s">
        <v>83</v>
      </c>
      <c r="AY144" s="158" t="s">
        <v>263</v>
      </c>
    </row>
    <row r="145" spans="2:65" s="1" customFormat="1" ht="16.5" customHeight="1">
      <c r="B145" s="34"/>
      <c r="C145" s="133" t="s">
        <v>388</v>
      </c>
      <c r="D145" s="133" t="s">
        <v>265</v>
      </c>
      <c r="E145" s="134" t="s">
        <v>9831</v>
      </c>
      <c r="F145" s="135" t="s">
        <v>9832</v>
      </c>
      <c r="G145" s="136" t="s">
        <v>378</v>
      </c>
      <c r="H145" s="137">
        <v>204</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16855</v>
      </c>
    </row>
    <row r="146" spans="2:65" s="1" customFormat="1" ht="10.199999999999999">
      <c r="B146" s="34"/>
      <c r="D146" s="146" t="s">
        <v>271</v>
      </c>
      <c r="F146" s="147" t="s">
        <v>9834</v>
      </c>
      <c r="I146" s="148"/>
      <c r="L146" s="34"/>
      <c r="M146" s="149"/>
      <c r="T146" s="55"/>
      <c r="AT146" s="19" t="s">
        <v>271</v>
      </c>
      <c r="AU146" s="19" t="s">
        <v>88</v>
      </c>
    </row>
    <row r="147" spans="2:65" s="13" customFormat="1" ht="10.199999999999999">
      <c r="B147" s="157"/>
      <c r="D147" s="151" t="s">
        <v>288</v>
      </c>
      <c r="E147" s="158" t="s">
        <v>19</v>
      </c>
      <c r="F147" s="159" t="s">
        <v>16856</v>
      </c>
      <c r="H147" s="160">
        <v>204</v>
      </c>
      <c r="I147" s="161"/>
      <c r="L147" s="157"/>
      <c r="M147" s="162"/>
      <c r="T147" s="163"/>
      <c r="AT147" s="158" t="s">
        <v>288</v>
      </c>
      <c r="AU147" s="158" t="s">
        <v>88</v>
      </c>
      <c r="AV147" s="13" t="s">
        <v>88</v>
      </c>
      <c r="AW147" s="13" t="s">
        <v>37</v>
      </c>
      <c r="AX147" s="13" t="s">
        <v>83</v>
      </c>
      <c r="AY147" s="158" t="s">
        <v>263</v>
      </c>
    </row>
    <row r="148" spans="2:65" s="1" customFormat="1" ht="16.5" customHeight="1">
      <c r="B148" s="34"/>
      <c r="C148" s="133" t="s">
        <v>393</v>
      </c>
      <c r="D148" s="133" t="s">
        <v>265</v>
      </c>
      <c r="E148" s="134" t="s">
        <v>16857</v>
      </c>
      <c r="F148" s="135" t="s">
        <v>16858</v>
      </c>
      <c r="G148" s="136" t="s">
        <v>490</v>
      </c>
      <c r="H148" s="137">
        <v>360</v>
      </c>
      <c r="I148" s="138"/>
      <c r="J148" s="139">
        <f>ROUND(I148*H148,2)</f>
        <v>0</v>
      </c>
      <c r="K148" s="135" t="s">
        <v>269</v>
      </c>
      <c r="L148" s="34"/>
      <c r="M148" s="140" t="s">
        <v>19</v>
      </c>
      <c r="N148" s="141" t="s">
        <v>48</v>
      </c>
      <c r="P148" s="142">
        <f>O148*H148</f>
        <v>0</v>
      </c>
      <c r="Q148" s="142">
        <v>0</v>
      </c>
      <c r="R148" s="142">
        <f>Q148*H148</f>
        <v>0</v>
      </c>
      <c r="S148" s="142">
        <v>0</v>
      </c>
      <c r="T148" s="143">
        <f>S148*H148</f>
        <v>0</v>
      </c>
      <c r="AR148" s="144" t="s">
        <v>98</v>
      </c>
      <c r="AT148" s="144" t="s">
        <v>265</v>
      </c>
      <c r="AU148" s="144" t="s">
        <v>88</v>
      </c>
      <c r="AY148" s="19" t="s">
        <v>263</v>
      </c>
      <c r="BE148" s="145">
        <f>IF(N148="základní",J148,0)</f>
        <v>0</v>
      </c>
      <c r="BF148" s="145">
        <f>IF(N148="snížená",J148,0)</f>
        <v>0</v>
      </c>
      <c r="BG148" s="145">
        <f>IF(N148="zákl. přenesená",J148,0)</f>
        <v>0</v>
      </c>
      <c r="BH148" s="145">
        <f>IF(N148="sníž. přenesená",J148,0)</f>
        <v>0</v>
      </c>
      <c r="BI148" s="145">
        <f>IF(N148="nulová",J148,0)</f>
        <v>0</v>
      </c>
      <c r="BJ148" s="19" t="s">
        <v>88</v>
      </c>
      <c r="BK148" s="145">
        <f>ROUND(I148*H148,2)</f>
        <v>0</v>
      </c>
      <c r="BL148" s="19" t="s">
        <v>98</v>
      </c>
      <c r="BM148" s="144" t="s">
        <v>16859</v>
      </c>
    </row>
    <row r="149" spans="2:65" s="1" customFormat="1" ht="10.199999999999999">
      <c r="B149" s="34"/>
      <c r="D149" s="146" t="s">
        <v>271</v>
      </c>
      <c r="F149" s="147" t="s">
        <v>16860</v>
      </c>
      <c r="I149" s="148"/>
      <c r="L149" s="34"/>
      <c r="M149" s="149"/>
      <c r="T149" s="55"/>
      <c r="AT149" s="19" t="s">
        <v>271</v>
      </c>
      <c r="AU149" s="19" t="s">
        <v>88</v>
      </c>
    </row>
    <row r="150" spans="2:65" s="13" customFormat="1" ht="10.199999999999999">
      <c r="B150" s="157"/>
      <c r="D150" s="151" t="s">
        <v>288</v>
      </c>
      <c r="E150" s="158" t="s">
        <v>19</v>
      </c>
      <c r="F150" s="159" t="s">
        <v>16861</v>
      </c>
      <c r="H150" s="160">
        <v>360</v>
      </c>
      <c r="I150" s="161"/>
      <c r="L150" s="157"/>
      <c r="M150" s="162"/>
      <c r="T150" s="163"/>
      <c r="AT150" s="158" t="s">
        <v>288</v>
      </c>
      <c r="AU150" s="158" t="s">
        <v>88</v>
      </c>
      <c r="AV150" s="13" t="s">
        <v>88</v>
      </c>
      <c r="AW150" s="13" t="s">
        <v>37</v>
      </c>
      <c r="AX150" s="13" t="s">
        <v>83</v>
      </c>
      <c r="AY150" s="158" t="s">
        <v>263</v>
      </c>
    </row>
    <row r="151" spans="2:65" s="1" customFormat="1" ht="16.5" customHeight="1">
      <c r="B151" s="34"/>
      <c r="C151" s="133" t="s">
        <v>399</v>
      </c>
      <c r="D151" s="133" t="s">
        <v>265</v>
      </c>
      <c r="E151" s="134" t="s">
        <v>16862</v>
      </c>
      <c r="F151" s="135" t="s">
        <v>16863</v>
      </c>
      <c r="G151" s="136" t="s">
        <v>490</v>
      </c>
      <c r="H151" s="137">
        <v>240</v>
      </c>
      <c r="I151" s="138"/>
      <c r="J151" s="139">
        <f>ROUND(I151*H151,2)</f>
        <v>0</v>
      </c>
      <c r="K151" s="135" t="s">
        <v>269</v>
      </c>
      <c r="L151" s="34"/>
      <c r="M151" s="140" t="s">
        <v>19</v>
      </c>
      <c r="N151" s="141" t="s">
        <v>48</v>
      </c>
      <c r="P151" s="142">
        <f>O151*H151</f>
        <v>0</v>
      </c>
      <c r="Q151" s="142">
        <v>0</v>
      </c>
      <c r="R151" s="142">
        <f>Q151*H151</f>
        <v>0</v>
      </c>
      <c r="S151" s="142">
        <v>0</v>
      </c>
      <c r="T151" s="143">
        <f>S151*H151</f>
        <v>0</v>
      </c>
      <c r="AR151" s="144" t="s">
        <v>98</v>
      </c>
      <c r="AT151" s="144" t="s">
        <v>265</v>
      </c>
      <c r="AU151" s="144" t="s">
        <v>88</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98</v>
      </c>
      <c r="BM151" s="144" t="s">
        <v>16864</v>
      </c>
    </row>
    <row r="152" spans="2:65" s="1" customFormat="1" ht="10.199999999999999">
      <c r="B152" s="34"/>
      <c r="D152" s="146" t="s">
        <v>271</v>
      </c>
      <c r="F152" s="147" t="s">
        <v>16865</v>
      </c>
      <c r="I152" s="148"/>
      <c r="L152" s="34"/>
      <c r="M152" s="149"/>
      <c r="T152" s="55"/>
      <c r="AT152" s="19" t="s">
        <v>271</v>
      </c>
      <c r="AU152" s="19" t="s">
        <v>88</v>
      </c>
    </row>
    <row r="153" spans="2:65" s="13" customFormat="1" ht="10.199999999999999">
      <c r="B153" s="157"/>
      <c r="D153" s="151" t="s">
        <v>288</v>
      </c>
      <c r="E153" s="158" t="s">
        <v>19</v>
      </c>
      <c r="F153" s="159" t="s">
        <v>16866</v>
      </c>
      <c r="H153" s="160">
        <v>240</v>
      </c>
      <c r="I153" s="161"/>
      <c r="L153" s="157"/>
      <c r="M153" s="162"/>
      <c r="T153" s="163"/>
      <c r="AT153" s="158" t="s">
        <v>288</v>
      </c>
      <c r="AU153" s="158" t="s">
        <v>88</v>
      </c>
      <c r="AV153" s="13" t="s">
        <v>88</v>
      </c>
      <c r="AW153" s="13" t="s">
        <v>37</v>
      </c>
      <c r="AX153" s="13" t="s">
        <v>83</v>
      </c>
      <c r="AY153" s="158" t="s">
        <v>263</v>
      </c>
    </row>
    <row r="154" spans="2:65" s="1" customFormat="1" ht="24.15" customHeight="1">
      <c r="B154" s="34"/>
      <c r="C154" s="178" t="s">
        <v>7</v>
      </c>
      <c r="D154" s="178" t="s">
        <v>439</v>
      </c>
      <c r="E154" s="179" t="s">
        <v>16867</v>
      </c>
      <c r="F154" s="180" t="s">
        <v>16868</v>
      </c>
      <c r="G154" s="181" t="s">
        <v>490</v>
      </c>
      <c r="H154" s="182">
        <v>618</v>
      </c>
      <c r="I154" s="183"/>
      <c r="J154" s="184">
        <f>ROUND(I154*H154,2)</f>
        <v>0</v>
      </c>
      <c r="K154" s="180" t="s">
        <v>19</v>
      </c>
      <c r="L154" s="185"/>
      <c r="M154" s="186" t="s">
        <v>19</v>
      </c>
      <c r="N154" s="187" t="s">
        <v>48</v>
      </c>
      <c r="P154" s="142">
        <f>O154*H154</f>
        <v>0</v>
      </c>
      <c r="Q154" s="142">
        <v>1.7999999999999999E-2</v>
      </c>
      <c r="R154" s="142">
        <f>Q154*H154</f>
        <v>11.123999999999999</v>
      </c>
      <c r="S154" s="142">
        <v>0</v>
      </c>
      <c r="T154" s="143">
        <f>S154*H154</f>
        <v>0</v>
      </c>
      <c r="AR154" s="144" t="s">
        <v>321</v>
      </c>
      <c r="AT154" s="144" t="s">
        <v>439</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98</v>
      </c>
      <c r="BM154" s="144" t="s">
        <v>16869</v>
      </c>
    </row>
    <row r="155" spans="2:65" s="13" customFormat="1" ht="10.199999999999999">
      <c r="B155" s="157"/>
      <c r="D155" s="151" t="s">
        <v>288</v>
      </c>
      <c r="E155" s="158" t="s">
        <v>19</v>
      </c>
      <c r="F155" s="159" t="s">
        <v>16870</v>
      </c>
      <c r="H155" s="160">
        <v>618</v>
      </c>
      <c r="I155" s="161"/>
      <c r="L155" s="157"/>
      <c r="M155" s="162"/>
      <c r="T155" s="163"/>
      <c r="AT155" s="158" t="s">
        <v>288</v>
      </c>
      <c r="AU155" s="158" t="s">
        <v>88</v>
      </c>
      <c r="AV155" s="13" t="s">
        <v>88</v>
      </c>
      <c r="AW155" s="13" t="s">
        <v>37</v>
      </c>
      <c r="AX155" s="13" t="s">
        <v>83</v>
      </c>
      <c r="AY155" s="158" t="s">
        <v>263</v>
      </c>
    </row>
    <row r="156" spans="2:65" s="1" customFormat="1" ht="24.15" customHeight="1">
      <c r="B156" s="34"/>
      <c r="C156" s="133" t="s">
        <v>414</v>
      </c>
      <c r="D156" s="133" t="s">
        <v>265</v>
      </c>
      <c r="E156" s="134" t="s">
        <v>16871</v>
      </c>
      <c r="F156" s="135" t="s">
        <v>16872</v>
      </c>
      <c r="G156" s="136" t="s">
        <v>378</v>
      </c>
      <c r="H156" s="137">
        <v>468.26</v>
      </c>
      <c r="I156" s="138"/>
      <c r="J156" s="139">
        <f>ROUND(I156*H156,2)</f>
        <v>0</v>
      </c>
      <c r="K156" s="135" t="s">
        <v>269</v>
      </c>
      <c r="L156" s="34"/>
      <c r="M156" s="140" t="s">
        <v>19</v>
      </c>
      <c r="N156" s="141" t="s">
        <v>48</v>
      </c>
      <c r="P156" s="142">
        <f>O156*H156</f>
        <v>0</v>
      </c>
      <c r="Q156" s="142">
        <v>0</v>
      </c>
      <c r="R156" s="142">
        <f>Q156*H156</f>
        <v>0</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98</v>
      </c>
      <c r="BM156" s="144" t="s">
        <v>16873</v>
      </c>
    </row>
    <row r="157" spans="2:65" s="1" customFormat="1" ht="10.199999999999999">
      <c r="B157" s="34"/>
      <c r="D157" s="146" t="s">
        <v>271</v>
      </c>
      <c r="F157" s="147" t="s">
        <v>16874</v>
      </c>
      <c r="I157" s="148"/>
      <c r="L157" s="34"/>
      <c r="M157" s="149"/>
      <c r="T157" s="55"/>
      <c r="AT157" s="19" t="s">
        <v>271</v>
      </c>
      <c r="AU157" s="19" t="s">
        <v>88</v>
      </c>
    </row>
    <row r="158" spans="2:65" s="13" customFormat="1" ht="10.199999999999999">
      <c r="B158" s="157"/>
      <c r="D158" s="151" t="s">
        <v>288</v>
      </c>
      <c r="E158" s="158" t="s">
        <v>19</v>
      </c>
      <c r="F158" s="159" t="s">
        <v>16875</v>
      </c>
      <c r="H158" s="160">
        <v>468.26</v>
      </c>
      <c r="I158" s="161"/>
      <c r="L158" s="157"/>
      <c r="M158" s="162"/>
      <c r="T158" s="163"/>
      <c r="AT158" s="158" t="s">
        <v>288</v>
      </c>
      <c r="AU158" s="158" t="s">
        <v>88</v>
      </c>
      <c r="AV158" s="13" t="s">
        <v>88</v>
      </c>
      <c r="AW158" s="13" t="s">
        <v>37</v>
      </c>
      <c r="AX158" s="13" t="s">
        <v>83</v>
      </c>
      <c r="AY158" s="158" t="s">
        <v>263</v>
      </c>
    </row>
    <row r="159" spans="2:65" s="1" customFormat="1" ht="24.15" customHeight="1">
      <c r="B159" s="34"/>
      <c r="C159" s="133" t="s">
        <v>420</v>
      </c>
      <c r="D159" s="133" t="s">
        <v>265</v>
      </c>
      <c r="E159" s="134" t="s">
        <v>16876</v>
      </c>
      <c r="F159" s="135" t="s">
        <v>16877</v>
      </c>
      <c r="G159" s="136" t="s">
        <v>378</v>
      </c>
      <c r="H159" s="137">
        <v>222.92</v>
      </c>
      <c r="I159" s="138"/>
      <c r="J159" s="139">
        <f>ROUND(I159*H159,2)</f>
        <v>0</v>
      </c>
      <c r="K159" s="135" t="s">
        <v>269</v>
      </c>
      <c r="L159" s="34"/>
      <c r="M159" s="140" t="s">
        <v>19</v>
      </c>
      <c r="N159" s="141" t="s">
        <v>48</v>
      </c>
      <c r="P159" s="142">
        <f>O159*H159</f>
        <v>0</v>
      </c>
      <c r="Q159" s="142">
        <v>0</v>
      </c>
      <c r="R159" s="142">
        <f>Q159*H159</f>
        <v>0</v>
      </c>
      <c r="S159" s="142">
        <v>0</v>
      </c>
      <c r="T159" s="143">
        <f>S159*H159</f>
        <v>0</v>
      </c>
      <c r="AR159" s="144" t="s">
        <v>98</v>
      </c>
      <c r="AT159" s="144" t="s">
        <v>265</v>
      </c>
      <c r="AU159" s="144" t="s">
        <v>88</v>
      </c>
      <c r="AY159" s="19" t="s">
        <v>263</v>
      </c>
      <c r="BE159" s="145">
        <f>IF(N159="základní",J159,0)</f>
        <v>0</v>
      </c>
      <c r="BF159" s="145">
        <f>IF(N159="snížená",J159,0)</f>
        <v>0</v>
      </c>
      <c r="BG159" s="145">
        <f>IF(N159="zákl. přenesená",J159,0)</f>
        <v>0</v>
      </c>
      <c r="BH159" s="145">
        <f>IF(N159="sníž. přenesená",J159,0)</f>
        <v>0</v>
      </c>
      <c r="BI159" s="145">
        <f>IF(N159="nulová",J159,0)</f>
        <v>0</v>
      </c>
      <c r="BJ159" s="19" t="s">
        <v>88</v>
      </c>
      <c r="BK159" s="145">
        <f>ROUND(I159*H159,2)</f>
        <v>0</v>
      </c>
      <c r="BL159" s="19" t="s">
        <v>98</v>
      </c>
      <c r="BM159" s="144" t="s">
        <v>16878</v>
      </c>
    </row>
    <row r="160" spans="2:65" s="1" customFormat="1" ht="10.199999999999999">
      <c r="B160" s="34"/>
      <c r="D160" s="146" t="s">
        <v>271</v>
      </c>
      <c r="F160" s="147" t="s">
        <v>16879</v>
      </c>
      <c r="I160" s="148"/>
      <c r="L160" s="34"/>
      <c r="M160" s="149"/>
      <c r="T160" s="55"/>
      <c r="AT160" s="19" t="s">
        <v>271</v>
      </c>
      <c r="AU160" s="19" t="s">
        <v>88</v>
      </c>
    </row>
    <row r="161" spans="2:65" s="13" customFormat="1" ht="10.199999999999999">
      <c r="B161" s="157"/>
      <c r="D161" s="151" t="s">
        <v>288</v>
      </c>
      <c r="E161" s="158" t="s">
        <v>19</v>
      </c>
      <c r="F161" s="159" t="s">
        <v>16880</v>
      </c>
      <c r="H161" s="160">
        <v>222.92</v>
      </c>
      <c r="I161" s="161"/>
      <c r="L161" s="157"/>
      <c r="M161" s="162"/>
      <c r="T161" s="163"/>
      <c r="AT161" s="158" t="s">
        <v>288</v>
      </c>
      <c r="AU161" s="158" t="s">
        <v>88</v>
      </c>
      <c r="AV161" s="13" t="s">
        <v>88</v>
      </c>
      <c r="AW161" s="13" t="s">
        <v>37</v>
      </c>
      <c r="AX161" s="13" t="s">
        <v>83</v>
      </c>
      <c r="AY161" s="158" t="s">
        <v>263</v>
      </c>
    </row>
    <row r="162" spans="2:65" s="1" customFormat="1" ht="21.75" customHeight="1">
      <c r="B162" s="34"/>
      <c r="C162" s="133" t="s">
        <v>427</v>
      </c>
      <c r="D162" s="133" t="s">
        <v>265</v>
      </c>
      <c r="E162" s="134" t="s">
        <v>16881</v>
      </c>
      <c r="F162" s="135" t="s">
        <v>16882</v>
      </c>
      <c r="G162" s="136" t="s">
        <v>378</v>
      </c>
      <c r="H162" s="137">
        <v>468.26</v>
      </c>
      <c r="I162" s="138"/>
      <c r="J162" s="139">
        <f>ROUND(I162*H162,2)</f>
        <v>0</v>
      </c>
      <c r="K162" s="135" t="s">
        <v>269</v>
      </c>
      <c r="L162" s="34"/>
      <c r="M162" s="140" t="s">
        <v>19</v>
      </c>
      <c r="N162" s="141" t="s">
        <v>48</v>
      </c>
      <c r="P162" s="142">
        <f>O162*H162</f>
        <v>0</v>
      </c>
      <c r="Q162" s="142">
        <v>0</v>
      </c>
      <c r="R162" s="142">
        <f>Q162*H162</f>
        <v>0</v>
      </c>
      <c r="S162" s="142">
        <v>0</v>
      </c>
      <c r="T162" s="143">
        <f>S162*H162</f>
        <v>0</v>
      </c>
      <c r="AR162" s="144" t="s">
        <v>98</v>
      </c>
      <c r="AT162" s="144" t="s">
        <v>265</v>
      </c>
      <c r="AU162" s="144" t="s">
        <v>88</v>
      </c>
      <c r="AY162" s="19" t="s">
        <v>263</v>
      </c>
      <c r="BE162" s="145">
        <f>IF(N162="základní",J162,0)</f>
        <v>0</v>
      </c>
      <c r="BF162" s="145">
        <f>IF(N162="snížená",J162,0)</f>
        <v>0</v>
      </c>
      <c r="BG162" s="145">
        <f>IF(N162="zákl. přenesená",J162,0)</f>
        <v>0</v>
      </c>
      <c r="BH162" s="145">
        <f>IF(N162="sníž. přenesená",J162,0)</f>
        <v>0</v>
      </c>
      <c r="BI162" s="145">
        <f>IF(N162="nulová",J162,0)</f>
        <v>0</v>
      </c>
      <c r="BJ162" s="19" t="s">
        <v>88</v>
      </c>
      <c r="BK162" s="145">
        <f>ROUND(I162*H162,2)</f>
        <v>0</v>
      </c>
      <c r="BL162" s="19" t="s">
        <v>98</v>
      </c>
      <c r="BM162" s="144" t="s">
        <v>16883</v>
      </c>
    </row>
    <row r="163" spans="2:65" s="1" customFormat="1" ht="10.199999999999999">
      <c r="B163" s="34"/>
      <c r="D163" s="146" t="s">
        <v>271</v>
      </c>
      <c r="F163" s="147" t="s">
        <v>16884</v>
      </c>
      <c r="I163" s="148"/>
      <c r="L163" s="34"/>
      <c r="M163" s="149"/>
      <c r="T163" s="55"/>
      <c r="AT163" s="19" t="s">
        <v>271</v>
      </c>
      <c r="AU163" s="19" t="s">
        <v>88</v>
      </c>
    </row>
    <row r="164" spans="2:65" s="13" customFormat="1" ht="10.199999999999999">
      <c r="B164" s="157"/>
      <c r="D164" s="151" t="s">
        <v>288</v>
      </c>
      <c r="E164" s="158" t="s">
        <v>19</v>
      </c>
      <c r="F164" s="159" t="s">
        <v>16875</v>
      </c>
      <c r="H164" s="160">
        <v>468.26</v>
      </c>
      <c r="I164" s="161"/>
      <c r="L164" s="157"/>
      <c r="M164" s="162"/>
      <c r="T164" s="163"/>
      <c r="AT164" s="158" t="s">
        <v>288</v>
      </c>
      <c r="AU164" s="158" t="s">
        <v>88</v>
      </c>
      <c r="AV164" s="13" t="s">
        <v>88</v>
      </c>
      <c r="AW164" s="13" t="s">
        <v>37</v>
      </c>
      <c r="AX164" s="13" t="s">
        <v>83</v>
      </c>
      <c r="AY164" s="158" t="s">
        <v>263</v>
      </c>
    </row>
    <row r="165" spans="2:65" s="1" customFormat="1" ht="16.5" customHeight="1">
      <c r="B165" s="34"/>
      <c r="C165" s="133" t="s">
        <v>432</v>
      </c>
      <c r="D165" s="133" t="s">
        <v>265</v>
      </c>
      <c r="E165" s="134" t="s">
        <v>16885</v>
      </c>
      <c r="F165" s="135" t="s">
        <v>16886</v>
      </c>
      <c r="G165" s="136" t="s">
        <v>378</v>
      </c>
      <c r="H165" s="137">
        <v>222.92</v>
      </c>
      <c r="I165" s="138"/>
      <c r="J165" s="139">
        <f>ROUND(I165*H165,2)</f>
        <v>0</v>
      </c>
      <c r="K165" s="135" t="s">
        <v>269</v>
      </c>
      <c r="L165" s="34"/>
      <c r="M165" s="140" t="s">
        <v>19</v>
      </c>
      <c r="N165" s="141" t="s">
        <v>48</v>
      </c>
      <c r="P165" s="142">
        <f>O165*H165</f>
        <v>0</v>
      </c>
      <c r="Q165" s="142">
        <v>0</v>
      </c>
      <c r="R165" s="142">
        <f>Q165*H165</f>
        <v>0</v>
      </c>
      <c r="S165" s="142">
        <v>0</v>
      </c>
      <c r="T165" s="143">
        <f>S165*H165</f>
        <v>0</v>
      </c>
      <c r="AR165" s="144" t="s">
        <v>98</v>
      </c>
      <c r="AT165" s="144" t="s">
        <v>265</v>
      </c>
      <c r="AU165" s="144" t="s">
        <v>88</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98</v>
      </c>
      <c r="BM165" s="144" t="s">
        <v>16887</v>
      </c>
    </row>
    <row r="166" spans="2:65" s="1" customFormat="1" ht="10.199999999999999">
      <c r="B166" s="34"/>
      <c r="D166" s="146" t="s">
        <v>271</v>
      </c>
      <c r="F166" s="147" t="s">
        <v>16888</v>
      </c>
      <c r="I166" s="148"/>
      <c r="L166" s="34"/>
      <c r="M166" s="149"/>
      <c r="T166" s="55"/>
      <c r="AT166" s="19" t="s">
        <v>271</v>
      </c>
      <c r="AU166" s="19" t="s">
        <v>88</v>
      </c>
    </row>
    <row r="167" spans="2:65" s="13" customFormat="1" ht="10.199999999999999">
      <c r="B167" s="157"/>
      <c r="D167" s="151" t="s">
        <v>288</v>
      </c>
      <c r="E167" s="158" t="s">
        <v>19</v>
      </c>
      <c r="F167" s="159" t="s">
        <v>16880</v>
      </c>
      <c r="H167" s="160">
        <v>222.92</v>
      </c>
      <c r="I167" s="161"/>
      <c r="L167" s="157"/>
      <c r="M167" s="162"/>
      <c r="T167" s="163"/>
      <c r="AT167" s="158" t="s">
        <v>288</v>
      </c>
      <c r="AU167" s="158" t="s">
        <v>88</v>
      </c>
      <c r="AV167" s="13" t="s">
        <v>88</v>
      </c>
      <c r="AW167" s="13" t="s">
        <v>37</v>
      </c>
      <c r="AX167" s="13" t="s">
        <v>83</v>
      </c>
      <c r="AY167" s="158" t="s">
        <v>263</v>
      </c>
    </row>
    <row r="168" spans="2:65" s="1" customFormat="1" ht="16.5" customHeight="1">
      <c r="B168" s="34"/>
      <c r="C168" s="178" t="s">
        <v>438</v>
      </c>
      <c r="D168" s="178" t="s">
        <v>439</v>
      </c>
      <c r="E168" s="179" t="s">
        <v>16889</v>
      </c>
      <c r="F168" s="180" t="s">
        <v>16890</v>
      </c>
      <c r="G168" s="181" t="s">
        <v>16891</v>
      </c>
      <c r="H168" s="182">
        <v>1.2</v>
      </c>
      <c r="I168" s="183"/>
      <c r="J168" s="184">
        <f>ROUND(I168*H168,2)</f>
        <v>0</v>
      </c>
      <c r="K168" s="180" t="s">
        <v>269</v>
      </c>
      <c r="L168" s="185"/>
      <c r="M168" s="186" t="s">
        <v>19</v>
      </c>
      <c r="N168" s="187" t="s">
        <v>48</v>
      </c>
      <c r="P168" s="142">
        <f>O168*H168</f>
        <v>0</v>
      </c>
      <c r="Q168" s="142">
        <v>1E-3</v>
      </c>
      <c r="R168" s="142">
        <f>Q168*H168</f>
        <v>1.1999999999999999E-3</v>
      </c>
      <c r="S168" s="142">
        <v>0</v>
      </c>
      <c r="T168" s="143">
        <f>S168*H168</f>
        <v>0</v>
      </c>
      <c r="AR168" s="144" t="s">
        <v>321</v>
      </c>
      <c r="AT168" s="144" t="s">
        <v>439</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16892</v>
      </c>
    </row>
    <row r="169" spans="2:65" s="1" customFormat="1" ht="21.75" customHeight="1">
      <c r="B169" s="34"/>
      <c r="C169" s="133" t="s">
        <v>444</v>
      </c>
      <c r="D169" s="133" t="s">
        <v>265</v>
      </c>
      <c r="E169" s="134" t="s">
        <v>16893</v>
      </c>
      <c r="F169" s="135" t="s">
        <v>16894</v>
      </c>
      <c r="G169" s="136" t="s">
        <v>378</v>
      </c>
      <c r="H169" s="137">
        <v>28.26</v>
      </c>
      <c r="I169" s="138"/>
      <c r="J169" s="139">
        <f>ROUND(I169*H169,2)</f>
        <v>0</v>
      </c>
      <c r="K169" s="135" t="s">
        <v>269</v>
      </c>
      <c r="L169" s="34"/>
      <c r="M169" s="140" t="s">
        <v>19</v>
      </c>
      <c r="N169" s="141" t="s">
        <v>48</v>
      </c>
      <c r="P169" s="142">
        <f>O169*H169</f>
        <v>0</v>
      </c>
      <c r="Q169" s="142">
        <v>0</v>
      </c>
      <c r="R169" s="142">
        <f>Q169*H169</f>
        <v>0</v>
      </c>
      <c r="S169" s="142">
        <v>0</v>
      </c>
      <c r="T169" s="143">
        <f>S169*H169</f>
        <v>0</v>
      </c>
      <c r="AR169" s="144" t="s">
        <v>98</v>
      </c>
      <c r="AT169" s="144" t="s">
        <v>265</v>
      </c>
      <c r="AU169" s="144" t="s">
        <v>88</v>
      </c>
      <c r="AY169" s="19" t="s">
        <v>263</v>
      </c>
      <c r="BE169" s="145">
        <f>IF(N169="základní",J169,0)</f>
        <v>0</v>
      </c>
      <c r="BF169" s="145">
        <f>IF(N169="snížená",J169,0)</f>
        <v>0</v>
      </c>
      <c r="BG169" s="145">
        <f>IF(N169="zákl. přenesená",J169,0)</f>
        <v>0</v>
      </c>
      <c r="BH169" s="145">
        <f>IF(N169="sníž. přenesená",J169,0)</f>
        <v>0</v>
      </c>
      <c r="BI169" s="145">
        <f>IF(N169="nulová",J169,0)</f>
        <v>0</v>
      </c>
      <c r="BJ169" s="19" t="s">
        <v>88</v>
      </c>
      <c r="BK169" s="145">
        <f>ROUND(I169*H169,2)</f>
        <v>0</v>
      </c>
      <c r="BL169" s="19" t="s">
        <v>98</v>
      </c>
      <c r="BM169" s="144" t="s">
        <v>16895</v>
      </c>
    </row>
    <row r="170" spans="2:65" s="1" customFormat="1" ht="10.199999999999999">
      <c r="B170" s="34"/>
      <c r="D170" s="146" t="s">
        <v>271</v>
      </c>
      <c r="F170" s="147" t="s">
        <v>16896</v>
      </c>
      <c r="I170" s="148"/>
      <c r="L170" s="34"/>
      <c r="M170" s="149"/>
      <c r="T170" s="55"/>
      <c r="AT170" s="19" t="s">
        <v>271</v>
      </c>
      <c r="AU170" s="19" t="s">
        <v>88</v>
      </c>
    </row>
    <row r="171" spans="2:65" s="13" customFormat="1" ht="10.199999999999999">
      <c r="B171" s="157"/>
      <c r="D171" s="151" t="s">
        <v>288</v>
      </c>
      <c r="E171" s="158" t="s">
        <v>19</v>
      </c>
      <c r="F171" s="159" t="s">
        <v>16897</v>
      </c>
      <c r="H171" s="160">
        <v>28.26</v>
      </c>
      <c r="I171" s="161"/>
      <c r="L171" s="157"/>
      <c r="M171" s="162"/>
      <c r="T171" s="163"/>
      <c r="AT171" s="158" t="s">
        <v>288</v>
      </c>
      <c r="AU171" s="158" t="s">
        <v>88</v>
      </c>
      <c r="AV171" s="13" t="s">
        <v>88</v>
      </c>
      <c r="AW171" s="13" t="s">
        <v>37</v>
      </c>
      <c r="AX171" s="13" t="s">
        <v>83</v>
      </c>
      <c r="AY171" s="158" t="s">
        <v>263</v>
      </c>
    </row>
    <row r="172" spans="2:65" s="1" customFormat="1" ht="21.75" customHeight="1">
      <c r="B172" s="34"/>
      <c r="C172" s="133" t="s">
        <v>456</v>
      </c>
      <c r="D172" s="133" t="s">
        <v>265</v>
      </c>
      <c r="E172" s="134" t="s">
        <v>16898</v>
      </c>
      <c r="F172" s="135" t="s">
        <v>16899</v>
      </c>
      <c r="G172" s="136" t="s">
        <v>378</v>
      </c>
      <c r="H172" s="137">
        <v>18.920000000000002</v>
      </c>
      <c r="I172" s="138"/>
      <c r="J172" s="139">
        <f>ROUND(I172*H172,2)</f>
        <v>0</v>
      </c>
      <c r="K172" s="135" t="s">
        <v>269</v>
      </c>
      <c r="L172" s="34"/>
      <c r="M172" s="140" t="s">
        <v>19</v>
      </c>
      <c r="N172" s="141" t="s">
        <v>48</v>
      </c>
      <c r="P172" s="142">
        <f>O172*H172</f>
        <v>0</v>
      </c>
      <c r="Q172" s="142">
        <v>0</v>
      </c>
      <c r="R172" s="142">
        <f>Q172*H172</f>
        <v>0</v>
      </c>
      <c r="S172" s="142">
        <v>0</v>
      </c>
      <c r="T172" s="143">
        <f>S172*H172</f>
        <v>0</v>
      </c>
      <c r="AR172" s="144" t="s">
        <v>98</v>
      </c>
      <c r="AT172" s="144" t="s">
        <v>265</v>
      </c>
      <c r="AU172" s="144" t="s">
        <v>88</v>
      </c>
      <c r="AY172" s="19" t="s">
        <v>263</v>
      </c>
      <c r="BE172" s="145">
        <f>IF(N172="základní",J172,0)</f>
        <v>0</v>
      </c>
      <c r="BF172" s="145">
        <f>IF(N172="snížená",J172,0)</f>
        <v>0</v>
      </c>
      <c r="BG172" s="145">
        <f>IF(N172="zákl. přenesená",J172,0)</f>
        <v>0</v>
      </c>
      <c r="BH172" s="145">
        <f>IF(N172="sníž. přenesená",J172,0)</f>
        <v>0</v>
      </c>
      <c r="BI172" s="145">
        <f>IF(N172="nulová",J172,0)</f>
        <v>0</v>
      </c>
      <c r="BJ172" s="19" t="s">
        <v>88</v>
      </c>
      <c r="BK172" s="145">
        <f>ROUND(I172*H172,2)</f>
        <v>0</v>
      </c>
      <c r="BL172" s="19" t="s">
        <v>98</v>
      </c>
      <c r="BM172" s="144" t="s">
        <v>16900</v>
      </c>
    </row>
    <row r="173" spans="2:65" s="1" customFormat="1" ht="10.199999999999999">
      <c r="B173" s="34"/>
      <c r="D173" s="146" t="s">
        <v>271</v>
      </c>
      <c r="F173" s="147" t="s">
        <v>16901</v>
      </c>
      <c r="I173" s="148"/>
      <c r="L173" s="34"/>
      <c r="M173" s="149"/>
      <c r="T173" s="55"/>
      <c r="AT173" s="19" t="s">
        <v>271</v>
      </c>
      <c r="AU173" s="19" t="s">
        <v>88</v>
      </c>
    </row>
    <row r="174" spans="2:65" s="13" customFormat="1" ht="10.199999999999999">
      <c r="B174" s="157"/>
      <c r="D174" s="151" t="s">
        <v>288</v>
      </c>
      <c r="E174" s="158" t="s">
        <v>19</v>
      </c>
      <c r="F174" s="159" t="s">
        <v>16902</v>
      </c>
      <c r="H174" s="160">
        <v>18.920000000000002</v>
      </c>
      <c r="I174" s="161"/>
      <c r="L174" s="157"/>
      <c r="M174" s="162"/>
      <c r="T174" s="163"/>
      <c r="AT174" s="158" t="s">
        <v>288</v>
      </c>
      <c r="AU174" s="158" t="s">
        <v>88</v>
      </c>
      <c r="AV174" s="13" t="s">
        <v>88</v>
      </c>
      <c r="AW174" s="13" t="s">
        <v>37</v>
      </c>
      <c r="AX174" s="13" t="s">
        <v>83</v>
      </c>
      <c r="AY174" s="158" t="s">
        <v>263</v>
      </c>
    </row>
    <row r="175" spans="2:65" s="1" customFormat="1" ht="16.5" customHeight="1">
      <c r="B175" s="34"/>
      <c r="C175" s="178" t="s">
        <v>462</v>
      </c>
      <c r="D175" s="178" t="s">
        <v>439</v>
      </c>
      <c r="E175" s="179" t="s">
        <v>16903</v>
      </c>
      <c r="F175" s="180" t="s">
        <v>16904</v>
      </c>
      <c r="G175" s="181" t="s">
        <v>378</v>
      </c>
      <c r="H175" s="182">
        <v>47.652000000000001</v>
      </c>
      <c r="I175" s="183"/>
      <c r="J175" s="184">
        <f>ROUND(I175*H175,2)</f>
        <v>0</v>
      </c>
      <c r="K175" s="180" t="s">
        <v>269</v>
      </c>
      <c r="L175" s="185"/>
      <c r="M175" s="186" t="s">
        <v>19</v>
      </c>
      <c r="N175" s="187" t="s">
        <v>48</v>
      </c>
      <c r="P175" s="142">
        <f>O175*H175</f>
        <v>0</v>
      </c>
      <c r="Q175" s="142">
        <v>8.0000000000000007E-5</v>
      </c>
      <c r="R175" s="142">
        <f>Q175*H175</f>
        <v>3.8121600000000002E-3</v>
      </c>
      <c r="S175" s="142">
        <v>0</v>
      </c>
      <c r="T175" s="143">
        <f>S175*H175</f>
        <v>0</v>
      </c>
      <c r="AR175" s="144" t="s">
        <v>321</v>
      </c>
      <c r="AT175" s="144" t="s">
        <v>439</v>
      </c>
      <c r="AU175" s="144" t="s">
        <v>88</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98</v>
      </c>
      <c r="BM175" s="144" t="s">
        <v>16905</v>
      </c>
    </row>
    <row r="176" spans="2:65" s="13" customFormat="1" ht="10.199999999999999">
      <c r="B176" s="157"/>
      <c r="D176" s="151" t="s">
        <v>288</v>
      </c>
      <c r="E176" s="158" t="s">
        <v>19</v>
      </c>
      <c r="F176" s="159" t="s">
        <v>16906</v>
      </c>
      <c r="H176" s="160">
        <v>47.652000000000001</v>
      </c>
      <c r="I176" s="161"/>
      <c r="L176" s="157"/>
      <c r="M176" s="162"/>
      <c r="T176" s="163"/>
      <c r="AT176" s="158" t="s">
        <v>288</v>
      </c>
      <c r="AU176" s="158" t="s">
        <v>88</v>
      </c>
      <c r="AV176" s="13" t="s">
        <v>88</v>
      </c>
      <c r="AW176" s="13" t="s">
        <v>37</v>
      </c>
      <c r="AX176" s="13" t="s">
        <v>83</v>
      </c>
      <c r="AY176" s="158" t="s">
        <v>263</v>
      </c>
    </row>
    <row r="177" spans="2:65" s="1" customFormat="1" ht="16.5" customHeight="1">
      <c r="B177" s="34"/>
      <c r="C177" s="133" t="s">
        <v>468</v>
      </c>
      <c r="D177" s="133" t="s">
        <v>265</v>
      </c>
      <c r="E177" s="134" t="s">
        <v>16907</v>
      </c>
      <c r="F177" s="135" t="s">
        <v>16908</v>
      </c>
      <c r="G177" s="136" t="s">
        <v>378</v>
      </c>
      <c r="H177" s="137">
        <v>28.26</v>
      </c>
      <c r="I177" s="138"/>
      <c r="J177" s="139">
        <f>ROUND(I177*H177,2)</f>
        <v>0</v>
      </c>
      <c r="K177" s="135" t="s">
        <v>269</v>
      </c>
      <c r="L177" s="34"/>
      <c r="M177" s="140" t="s">
        <v>19</v>
      </c>
      <c r="N177" s="141" t="s">
        <v>48</v>
      </c>
      <c r="P177" s="142">
        <f>O177*H177</f>
        <v>0</v>
      </c>
      <c r="Q177" s="142">
        <v>0</v>
      </c>
      <c r="R177" s="142">
        <f>Q177*H177</f>
        <v>0</v>
      </c>
      <c r="S177" s="142">
        <v>0</v>
      </c>
      <c r="T177" s="143">
        <f>S177*H177</f>
        <v>0</v>
      </c>
      <c r="AR177" s="144" t="s">
        <v>98</v>
      </c>
      <c r="AT177" s="144" t="s">
        <v>265</v>
      </c>
      <c r="AU177" s="144" t="s">
        <v>88</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98</v>
      </c>
      <c r="BM177" s="144" t="s">
        <v>16909</v>
      </c>
    </row>
    <row r="178" spans="2:65" s="1" customFormat="1" ht="10.199999999999999">
      <c r="B178" s="34"/>
      <c r="D178" s="146" t="s">
        <v>271</v>
      </c>
      <c r="F178" s="147" t="s">
        <v>16910</v>
      </c>
      <c r="I178" s="148"/>
      <c r="L178" s="34"/>
      <c r="M178" s="149"/>
      <c r="T178" s="55"/>
      <c r="AT178" s="19" t="s">
        <v>271</v>
      </c>
      <c r="AU178" s="19" t="s">
        <v>88</v>
      </c>
    </row>
    <row r="179" spans="2:65" s="13" customFormat="1" ht="10.199999999999999">
      <c r="B179" s="157"/>
      <c r="D179" s="151" t="s">
        <v>288</v>
      </c>
      <c r="E179" s="158" t="s">
        <v>19</v>
      </c>
      <c r="F179" s="159" t="s">
        <v>16897</v>
      </c>
      <c r="H179" s="160">
        <v>28.26</v>
      </c>
      <c r="I179" s="161"/>
      <c r="L179" s="157"/>
      <c r="M179" s="162"/>
      <c r="T179" s="163"/>
      <c r="AT179" s="158" t="s">
        <v>288</v>
      </c>
      <c r="AU179" s="158" t="s">
        <v>88</v>
      </c>
      <c r="AV179" s="13" t="s">
        <v>88</v>
      </c>
      <c r="AW179" s="13" t="s">
        <v>37</v>
      </c>
      <c r="AX179" s="13" t="s">
        <v>83</v>
      </c>
      <c r="AY179" s="158" t="s">
        <v>263</v>
      </c>
    </row>
    <row r="180" spans="2:65" s="1" customFormat="1" ht="16.5" customHeight="1">
      <c r="B180" s="34"/>
      <c r="C180" s="133" t="s">
        <v>475</v>
      </c>
      <c r="D180" s="133" t="s">
        <v>265</v>
      </c>
      <c r="E180" s="134" t="s">
        <v>16911</v>
      </c>
      <c r="F180" s="135" t="s">
        <v>16912</v>
      </c>
      <c r="G180" s="136" t="s">
        <v>378</v>
      </c>
      <c r="H180" s="137">
        <v>18.920000000000002</v>
      </c>
      <c r="I180" s="138"/>
      <c r="J180" s="139">
        <f>ROUND(I180*H180,2)</f>
        <v>0</v>
      </c>
      <c r="K180" s="135" t="s">
        <v>269</v>
      </c>
      <c r="L180" s="34"/>
      <c r="M180" s="140" t="s">
        <v>19</v>
      </c>
      <c r="N180" s="141" t="s">
        <v>48</v>
      </c>
      <c r="P180" s="142">
        <f>O180*H180</f>
        <v>0</v>
      </c>
      <c r="Q180" s="142">
        <v>0</v>
      </c>
      <c r="R180" s="142">
        <f>Q180*H180</f>
        <v>0</v>
      </c>
      <c r="S180" s="142">
        <v>0</v>
      </c>
      <c r="T180" s="143">
        <f>S180*H180</f>
        <v>0</v>
      </c>
      <c r="AR180" s="144" t="s">
        <v>98</v>
      </c>
      <c r="AT180" s="144" t="s">
        <v>265</v>
      </c>
      <c r="AU180" s="144" t="s">
        <v>88</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98</v>
      </c>
      <c r="BM180" s="144" t="s">
        <v>16913</v>
      </c>
    </row>
    <row r="181" spans="2:65" s="1" customFormat="1" ht="10.199999999999999">
      <c r="B181" s="34"/>
      <c r="D181" s="146" t="s">
        <v>271</v>
      </c>
      <c r="F181" s="147" t="s">
        <v>16914</v>
      </c>
      <c r="I181" s="148"/>
      <c r="L181" s="34"/>
      <c r="M181" s="149"/>
      <c r="T181" s="55"/>
      <c r="AT181" s="19" t="s">
        <v>271</v>
      </c>
      <c r="AU181" s="19" t="s">
        <v>88</v>
      </c>
    </row>
    <row r="182" spans="2:65" s="13" customFormat="1" ht="10.199999999999999">
      <c r="B182" s="157"/>
      <c r="D182" s="151" t="s">
        <v>288</v>
      </c>
      <c r="E182" s="158" t="s">
        <v>19</v>
      </c>
      <c r="F182" s="159" t="s">
        <v>16902</v>
      </c>
      <c r="H182" s="160">
        <v>18.920000000000002</v>
      </c>
      <c r="I182" s="161"/>
      <c r="L182" s="157"/>
      <c r="M182" s="162"/>
      <c r="T182" s="163"/>
      <c r="AT182" s="158" t="s">
        <v>288</v>
      </c>
      <c r="AU182" s="158" t="s">
        <v>88</v>
      </c>
      <c r="AV182" s="13" t="s">
        <v>88</v>
      </c>
      <c r="AW182" s="13" t="s">
        <v>37</v>
      </c>
      <c r="AX182" s="13" t="s">
        <v>83</v>
      </c>
      <c r="AY182" s="158" t="s">
        <v>263</v>
      </c>
    </row>
    <row r="183" spans="2:65" s="1" customFormat="1" ht="16.5" customHeight="1">
      <c r="B183" s="34"/>
      <c r="C183" s="178" t="s">
        <v>480</v>
      </c>
      <c r="D183" s="178" t="s">
        <v>439</v>
      </c>
      <c r="E183" s="179" t="s">
        <v>16915</v>
      </c>
      <c r="F183" s="180" t="s">
        <v>16916</v>
      </c>
      <c r="G183" s="181" t="s">
        <v>285</v>
      </c>
      <c r="H183" s="182">
        <v>4.8600000000000003</v>
      </c>
      <c r="I183" s="183"/>
      <c r="J183" s="184">
        <f>ROUND(I183*H183,2)</f>
        <v>0</v>
      </c>
      <c r="K183" s="180" t="s">
        <v>269</v>
      </c>
      <c r="L183" s="185"/>
      <c r="M183" s="186" t="s">
        <v>19</v>
      </c>
      <c r="N183" s="187" t="s">
        <v>48</v>
      </c>
      <c r="P183" s="142">
        <f>O183*H183</f>
        <v>0</v>
      </c>
      <c r="Q183" s="142">
        <v>0.2</v>
      </c>
      <c r="R183" s="142">
        <f>Q183*H183</f>
        <v>0.97200000000000009</v>
      </c>
      <c r="S183" s="142">
        <v>0</v>
      </c>
      <c r="T183" s="143">
        <f>S183*H183</f>
        <v>0</v>
      </c>
      <c r="AR183" s="144" t="s">
        <v>321</v>
      </c>
      <c r="AT183" s="144" t="s">
        <v>439</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98</v>
      </c>
      <c r="BM183" s="144" t="s">
        <v>16917</v>
      </c>
    </row>
    <row r="184" spans="2:65" s="13" customFormat="1" ht="10.199999999999999">
      <c r="B184" s="157"/>
      <c r="D184" s="151" t="s">
        <v>288</v>
      </c>
      <c r="E184" s="158" t="s">
        <v>19</v>
      </c>
      <c r="F184" s="159" t="s">
        <v>16918</v>
      </c>
      <c r="H184" s="160">
        <v>4.8600000000000003</v>
      </c>
      <c r="I184" s="161"/>
      <c r="L184" s="157"/>
      <c r="M184" s="162"/>
      <c r="T184" s="163"/>
      <c r="AT184" s="158" t="s">
        <v>288</v>
      </c>
      <c r="AU184" s="158" t="s">
        <v>88</v>
      </c>
      <c r="AV184" s="13" t="s">
        <v>88</v>
      </c>
      <c r="AW184" s="13" t="s">
        <v>37</v>
      </c>
      <c r="AX184" s="13" t="s">
        <v>83</v>
      </c>
      <c r="AY184" s="158" t="s">
        <v>263</v>
      </c>
    </row>
    <row r="185" spans="2:65" s="11" customFormat="1" ht="22.8" customHeight="1">
      <c r="B185" s="121"/>
      <c r="D185" s="122" t="s">
        <v>75</v>
      </c>
      <c r="E185" s="131" t="s">
        <v>2956</v>
      </c>
      <c r="F185" s="131" t="s">
        <v>2957</v>
      </c>
      <c r="I185" s="124"/>
      <c r="J185" s="132">
        <f>BK185</f>
        <v>0</v>
      </c>
      <c r="L185" s="121"/>
      <c r="M185" s="126"/>
      <c r="P185" s="127">
        <f>SUM(P186:P188)</f>
        <v>0</v>
      </c>
      <c r="R185" s="127">
        <f>SUM(R186:R188)</f>
        <v>0</v>
      </c>
      <c r="T185" s="128">
        <f>SUM(T186:T188)</f>
        <v>0</v>
      </c>
      <c r="AR185" s="122" t="s">
        <v>83</v>
      </c>
      <c r="AT185" s="129" t="s">
        <v>75</v>
      </c>
      <c r="AU185" s="129" t="s">
        <v>83</v>
      </c>
      <c r="AY185" s="122" t="s">
        <v>263</v>
      </c>
      <c r="BK185" s="130">
        <f>SUM(BK186:BK188)</f>
        <v>0</v>
      </c>
    </row>
    <row r="186" spans="2:65" s="1" customFormat="1" ht="16.5" customHeight="1">
      <c r="B186" s="34"/>
      <c r="C186" s="133" t="s">
        <v>487</v>
      </c>
      <c r="D186" s="133" t="s">
        <v>265</v>
      </c>
      <c r="E186" s="134" t="s">
        <v>16380</v>
      </c>
      <c r="F186" s="135" t="s">
        <v>16381</v>
      </c>
      <c r="G186" s="136" t="s">
        <v>423</v>
      </c>
      <c r="H186" s="137">
        <v>12.125</v>
      </c>
      <c r="I186" s="138"/>
      <c r="J186" s="139">
        <f>ROUND(I186*H186,2)</f>
        <v>0</v>
      </c>
      <c r="K186" s="135" t="s">
        <v>269</v>
      </c>
      <c r="L186" s="34"/>
      <c r="M186" s="140" t="s">
        <v>19</v>
      </c>
      <c r="N186" s="141" t="s">
        <v>48</v>
      </c>
      <c r="P186" s="142">
        <f>O186*H186</f>
        <v>0</v>
      </c>
      <c r="Q186" s="142">
        <v>0</v>
      </c>
      <c r="R186" s="142">
        <f>Q186*H186</f>
        <v>0</v>
      </c>
      <c r="S186" s="142">
        <v>0</v>
      </c>
      <c r="T186" s="143">
        <f>S186*H186</f>
        <v>0</v>
      </c>
      <c r="AR186" s="144" t="s">
        <v>98</v>
      </c>
      <c r="AT186" s="144" t="s">
        <v>265</v>
      </c>
      <c r="AU186" s="144" t="s">
        <v>88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98</v>
      </c>
      <c r="BM186" s="144" t="s">
        <v>16919</v>
      </c>
    </row>
    <row r="187" spans="2:65" s="1" customFormat="1" ht="10.199999999999999">
      <c r="B187" s="34"/>
      <c r="D187" s="146" t="s">
        <v>271</v>
      </c>
      <c r="F187" s="147" t="s">
        <v>16383</v>
      </c>
      <c r="I187" s="148"/>
      <c r="L187" s="34"/>
      <c r="M187" s="149"/>
      <c r="T187" s="55"/>
      <c r="AT187" s="19" t="s">
        <v>271</v>
      </c>
      <c r="AU187" s="19" t="s">
        <v>88</v>
      </c>
    </row>
    <row r="188" spans="2:65" s="13" customFormat="1" ht="10.199999999999999">
      <c r="B188" s="157"/>
      <c r="D188" s="151" t="s">
        <v>288</v>
      </c>
      <c r="E188" s="158" t="s">
        <v>19</v>
      </c>
      <c r="F188" s="159" t="s">
        <v>16920</v>
      </c>
      <c r="H188" s="160">
        <v>12.125</v>
      </c>
      <c r="I188" s="161"/>
      <c r="L188" s="157"/>
      <c r="M188" s="208"/>
      <c r="N188" s="209"/>
      <c r="O188" s="209"/>
      <c r="P188" s="209"/>
      <c r="Q188" s="209"/>
      <c r="R188" s="209"/>
      <c r="S188" s="209"/>
      <c r="T188" s="210"/>
      <c r="AT188" s="158" t="s">
        <v>288</v>
      </c>
      <c r="AU188" s="158" t="s">
        <v>88</v>
      </c>
      <c r="AV188" s="13" t="s">
        <v>88</v>
      </c>
      <c r="AW188" s="13" t="s">
        <v>37</v>
      </c>
      <c r="AX188" s="13" t="s">
        <v>83</v>
      </c>
      <c r="AY188" s="158" t="s">
        <v>263</v>
      </c>
    </row>
    <row r="189" spans="2:65" s="1" customFormat="1" ht="6.9" customHeight="1">
      <c r="B189" s="43"/>
      <c r="C189" s="44"/>
      <c r="D189" s="44"/>
      <c r="E189" s="44"/>
      <c r="F189" s="44"/>
      <c r="G189" s="44"/>
      <c r="H189" s="44"/>
      <c r="I189" s="44"/>
      <c r="J189" s="44"/>
      <c r="K189" s="44"/>
      <c r="L189" s="34"/>
    </row>
  </sheetData>
  <sheetProtection algorithmName="SHA-512" hashValue="/7MBJ+pytHH/M3Mk4h5eOTPPHwv9wr3cQ3cFoEI40OHZc54ntzbZ3Sg86VvERxrqMh5r7MZOpS+toCjNR+DkDA==" saltValue="4gzvt7ZuzPY2SO9kq2kHNThqNc+hY2m7AglgsX6xa/NH7e7aCy4TfcBhhuFZmXmJhXSzVTsrmKYnUdp5k+5mxw==" spinCount="100000" sheet="1" objects="1" scenarios="1" formatColumns="0" formatRows="0" autoFilter="0"/>
  <autoFilter ref="C87:K188" xr:uid="{00000000-0009-0000-0000-000013000000}"/>
  <mergeCells count="12">
    <mergeCell ref="E80:H80"/>
    <mergeCell ref="L2:V2"/>
    <mergeCell ref="E50:H50"/>
    <mergeCell ref="E52:H52"/>
    <mergeCell ref="E54:H54"/>
    <mergeCell ref="E76:H76"/>
    <mergeCell ref="E78:H78"/>
    <mergeCell ref="E7:H7"/>
    <mergeCell ref="E9:H9"/>
    <mergeCell ref="E11:H11"/>
    <mergeCell ref="E20:H20"/>
    <mergeCell ref="E29:H29"/>
  </mergeCells>
  <hyperlinks>
    <hyperlink ref="F92" r:id="rId1" xr:uid="{00000000-0004-0000-1300-000000000000}"/>
    <hyperlink ref="F97" r:id="rId2" xr:uid="{00000000-0004-0000-1300-000001000000}"/>
    <hyperlink ref="F100" r:id="rId3" xr:uid="{00000000-0004-0000-1300-000002000000}"/>
    <hyperlink ref="F105" r:id="rId4" xr:uid="{00000000-0004-0000-1300-000003000000}"/>
    <hyperlink ref="F108" r:id="rId5" xr:uid="{00000000-0004-0000-1300-000004000000}"/>
    <hyperlink ref="F111" r:id="rId6" xr:uid="{00000000-0004-0000-1300-000005000000}"/>
    <hyperlink ref="F114" r:id="rId7" xr:uid="{00000000-0004-0000-1300-000006000000}"/>
    <hyperlink ref="F117" r:id="rId8" xr:uid="{00000000-0004-0000-1300-000007000000}"/>
    <hyperlink ref="F122" r:id="rId9" xr:uid="{00000000-0004-0000-1300-000008000000}"/>
    <hyperlink ref="F127" r:id="rId10" xr:uid="{00000000-0004-0000-1300-000009000000}"/>
    <hyperlink ref="F131" r:id="rId11" xr:uid="{00000000-0004-0000-1300-00000A000000}"/>
    <hyperlink ref="F137" r:id="rId12" xr:uid="{00000000-0004-0000-1300-00000B000000}"/>
    <hyperlink ref="F140" r:id="rId13" xr:uid="{00000000-0004-0000-1300-00000C000000}"/>
    <hyperlink ref="F143" r:id="rId14" xr:uid="{00000000-0004-0000-1300-00000D000000}"/>
    <hyperlink ref="F146" r:id="rId15" xr:uid="{00000000-0004-0000-1300-00000E000000}"/>
    <hyperlink ref="F149" r:id="rId16" xr:uid="{00000000-0004-0000-1300-00000F000000}"/>
    <hyperlink ref="F152" r:id="rId17" xr:uid="{00000000-0004-0000-1300-000010000000}"/>
    <hyperlink ref="F157" r:id="rId18" xr:uid="{00000000-0004-0000-1300-000011000000}"/>
    <hyperlink ref="F160" r:id="rId19" xr:uid="{00000000-0004-0000-1300-000012000000}"/>
    <hyperlink ref="F163" r:id="rId20" xr:uid="{00000000-0004-0000-1300-000013000000}"/>
    <hyperlink ref="F166" r:id="rId21" xr:uid="{00000000-0004-0000-1300-000014000000}"/>
    <hyperlink ref="F170" r:id="rId22" xr:uid="{00000000-0004-0000-1300-000015000000}"/>
    <hyperlink ref="F173" r:id="rId23" xr:uid="{00000000-0004-0000-1300-000016000000}"/>
    <hyperlink ref="F178" r:id="rId24" xr:uid="{00000000-0004-0000-1300-000017000000}"/>
    <hyperlink ref="F181" r:id="rId25" xr:uid="{00000000-0004-0000-1300-000018000000}"/>
    <hyperlink ref="F187" r:id="rId26" xr:uid="{00000000-0004-0000-1300-00001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7"/>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pageSetUpPr fitToPage="1"/>
  </sheetPr>
  <dimension ref="B2:BM332"/>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166</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16921</v>
      </c>
      <c r="F11" s="346"/>
      <c r="G11" s="346"/>
      <c r="H11" s="346"/>
      <c r="L11" s="34"/>
    </row>
    <row r="12" spans="2:46" s="1" customFormat="1" ht="10.199999999999999">
      <c r="B12" s="34"/>
      <c r="L12" s="34"/>
    </row>
    <row r="13" spans="2:46" s="1" customFormat="1" ht="12" customHeight="1">
      <c r="B13" s="34"/>
      <c r="D13" s="29" t="s">
        <v>18</v>
      </c>
      <c r="F13" s="27" t="s">
        <v>167</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ROUND(J95,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ROUND((SUM(BE95:BE331)),  2)</f>
        <v>0</v>
      </c>
      <c r="I35" s="95">
        <v>0.21</v>
      </c>
      <c r="J35" s="84">
        <f>ROUND(((SUM(BE95:BE331))*I35),  2)</f>
        <v>0</v>
      </c>
      <c r="L35" s="34"/>
    </row>
    <row r="36" spans="2:12" s="1" customFormat="1" ht="14.4" customHeight="1">
      <c r="B36" s="34"/>
      <c r="E36" s="29" t="s">
        <v>48</v>
      </c>
      <c r="F36" s="84">
        <f>ROUND((SUM(BF95:BF331)),  2)</f>
        <v>0</v>
      </c>
      <c r="I36" s="95">
        <v>0.12</v>
      </c>
      <c r="J36" s="84">
        <f>ROUND(((SUM(BF95:BF331))*I36),  2)</f>
        <v>0</v>
      </c>
      <c r="L36" s="34"/>
    </row>
    <row r="37" spans="2:12" s="1" customFormat="1" ht="14.4" hidden="1" customHeight="1">
      <c r="B37" s="34"/>
      <c r="E37" s="29" t="s">
        <v>49</v>
      </c>
      <c r="F37" s="84">
        <f>ROUND((SUM(BG95:BG331)),  2)</f>
        <v>0</v>
      </c>
      <c r="I37" s="95">
        <v>0.21</v>
      </c>
      <c r="J37" s="84">
        <f>0</f>
        <v>0</v>
      </c>
      <c r="L37" s="34"/>
    </row>
    <row r="38" spans="2:12" s="1" customFormat="1" ht="14.4" hidden="1" customHeight="1">
      <c r="B38" s="34"/>
      <c r="E38" s="29" t="s">
        <v>50</v>
      </c>
      <c r="F38" s="84">
        <f>ROUND((SUM(BH95:BH331)),  2)</f>
        <v>0</v>
      </c>
      <c r="I38" s="95">
        <v>0.12</v>
      </c>
      <c r="J38" s="84">
        <f>0</f>
        <v>0</v>
      </c>
      <c r="L38" s="34"/>
    </row>
    <row r="39" spans="2:12" s="1" customFormat="1" ht="14.4" hidden="1" customHeight="1">
      <c r="B39" s="34"/>
      <c r="E39" s="29" t="s">
        <v>51</v>
      </c>
      <c r="F39" s="84">
        <f>ROUND((SUM(BI95:BI331)),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07 - Venkovní vodovod, vodovodní přípojka</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J95</f>
        <v>0</v>
      </c>
      <c r="L63" s="34"/>
      <c r="AU63" s="19" t="s">
        <v>216</v>
      </c>
    </row>
    <row r="64" spans="2:47" s="8" customFormat="1" ht="24.9" customHeight="1">
      <c r="B64" s="105"/>
      <c r="D64" s="106" t="s">
        <v>217</v>
      </c>
      <c r="E64" s="107"/>
      <c r="F64" s="107"/>
      <c r="G64" s="107"/>
      <c r="H64" s="107"/>
      <c r="I64" s="107"/>
      <c r="J64" s="108">
        <f>J96</f>
        <v>0</v>
      </c>
      <c r="L64" s="105"/>
    </row>
    <row r="65" spans="2:12" s="9" customFormat="1" ht="19.95" customHeight="1">
      <c r="B65" s="109"/>
      <c r="D65" s="110" t="s">
        <v>218</v>
      </c>
      <c r="E65" s="111"/>
      <c r="F65" s="111"/>
      <c r="G65" s="111"/>
      <c r="H65" s="111"/>
      <c r="I65" s="111"/>
      <c r="J65" s="112">
        <f>J97</f>
        <v>0</v>
      </c>
      <c r="L65" s="109"/>
    </row>
    <row r="66" spans="2:12" s="9" customFormat="1" ht="19.95" customHeight="1">
      <c r="B66" s="109"/>
      <c r="D66" s="110" t="s">
        <v>221</v>
      </c>
      <c r="E66" s="111"/>
      <c r="F66" s="111"/>
      <c r="G66" s="111"/>
      <c r="H66" s="111"/>
      <c r="I66" s="111"/>
      <c r="J66" s="112">
        <f>J204</f>
        <v>0</v>
      </c>
      <c r="L66" s="109"/>
    </row>
    <row r="67" spans="2:12" s="9" customFormat="1" ht="19.95" customHeight="1">
      <c r="B67" s="109"/>
      <c r="D67" s="110" t="s">
        <v>224</v>
      </c>
      <c r="E67" s="111"/>
      <c r="F67" s="111"/>
      <c r="G67" s="111"/>
      <c r="H67" s="111"/>
      <c r="I67" s="111"/>
      <c r="J67" s="112">
        <f>J221</f>
        <v>0</v>
      </c>
      <c r="L67" s="109"/>
    </row>
    <row r="68" spans="2:12" s="9" customFormat="1" ht="19.95" customHeight="1">
      <c r="B68" s="109"/>
      <c r="D68" s="110" t="s">
        <v>226</v>
      </c>
      <c r="E68" s="111"/>
      <c r="F68" s="111"/>
      <c r="G68" s="111"/>
      <c r="H68" s="111"/>
      <c r="I68" s="111"/>
      <c r="J68" s="112">
        <f>J290</f>
        <v>0</v>
      </c>
      <c r="L68" s="109"/>
    </row>
    <row r="69" spans="2:12" s="9" customFormat="1" ht="19.95" customHeight="1">
      <c r="B69" s="109"/>
      <c r="D69" s="110" t="s">
        <v>227</v>
      </c>
      <c r="E69" s="111"/>
      <c r="F69" s="111"/>
      <c r="G69" s="111"/>
      <c r="H69" s="111"/>
      <c r="I69" s="111"/>
      <c r="J69" s="112">
        <f>J300</f>
        <v>0</v>
      </c>
      <c r="L69" s="109"/>
    </row>
    <row r="70" spans="2:12" s="8" customFormat="1" ht="24.9" customHeight="1">
      <c r="B70" s="105"/>
      <c r="D70" s="106" t="s">
        <v>228</v>
      </c>
      <c r="E70" s="107"/>
      <c r="F70" s="107"/>
      <c r="G70" s="107"/>
      <c r="H70" s="107"/>
      <c r="I70" s="107"/>
      <c r="J70" s="108">
        <f>J304</f>
        <v>0</v>
      </c>
      <c r="L70" s="105"/>
    </row>
    <row r="71" spans="2:12" s="9" customFormat="1" ht="19.95" customHeight="1">
      <c r="B71" s="109"/>
      <c r="D71" s="110" t="s">
        <v>5572</v>
      </c>
      <c r="E71" s="111"/>
      <c r="F71" s="111"/>
      <c r="G71" s="111"/>
      <c r="H71" s="111"/>
      <c r="I71" s="111"/>
      <c r="J71" s="112">
        <f>J305</f>
        <v>0</v>
      </c>
      <c r="L71" s="109"/>
    </row>
    <row r="72" spans="2:12" s="8" customFormat="1" ht="24.9" customHeight="1">
      <c r="B72" s="105"/>
      <c r="D72" s="106" t="s">
        <v>16922</v>
      </c>
      <c r="E72" s="107"/>
      <c r="F72" s="107"/>
      <c r="G72" s="107"/>
      <c r="H72" s="107"/>
      <c r="I72" s="107"/>
      <c r="J72" s="108">
        <f>J310</f>
        <v>0</v>
      </c>
      <c r="L72" s="105"/>
    </row>
    <row r="73" spans="2:12" s="9" customFormat="1" ht="19.95" customHeight="1">
      <c r="B73" s="109"/>
      <c r="D73" s="110" t="s">
        <v>16923</v>
      </c>
      <c r="E73" s="111"/>
      <c r="F73" s="111"/>
      <c r="G73" s="111"/>
      <c r="H73" s="111"/>
      <c r="I73" s="111"/>
      <c r="J73" s="112">
        <f>J311</f>
        <v>0</v>
      </c>
      <c r="L73" s="109"/>
    </row>
    <row r="74" spans="2:12" s="1" customFormat="1" ht="21.75" customHeight="1">
      <c r="B74" s="34"/>
      <c r="L74" s="34"/>
    </row>
    <row r="75" spans="2:12" s="1" customFormat="1" ht="6.9" customHeight="1">
      <c r="B75" s="43"/>
      <c r="C75" s="44"/>
      <c r="D75" s="44"/>
      <c r="E75" s="44"/>
      <c r="F75" s="44"/>
      <c r="G75" s="44"/>
      <c r="H75" s="44"/>
      <c r="I75" s="44"/>
      <c r="J75" s="44"/>
      <c r="K75" s="44"/>
      <c r="L75" s="34"/>
    </row>
    <row r="79" spans="2:12" s="1" customFormat="1" ht="6.9" customHeight="1">
      <c r="B79" s="45"/>
      <c r="C79" s="46"/>
      <c r="D79" s="46"/>
      <c r="E79" s="46"/>
      <c r="F79" s="46"/>
      <c r="G79" s="46"/>
      <c r="H79" s="46"/>
      <c r="I79" s="46"/>
      <c r="J79" s="46"/>
      <c r="K79" s="46"/>
      <c r="L79" s="34"/>
    </row>
    <row r="80" spans="2:12" s="1" customFormat="1" ht="24.9" customHeight="1">
      <c r="B80" s="34"/>
      <c r="C80" s="23" t="s">
        <v>248</v>
      </c>
      <c r="L80" s="34"/>
    </row>
    <row r="81" spans="2:63" s="1" customFormat="1" ht="6.9" customHeight="1">
      <c r="B81" s="34"/>
      <c r="L81" s="34"/>
    </row>
    <row r="82" spans="2:63" s="1" customFormat="1" ht="12" customHeight="1">
      <c r="B82" s="34"/>
      <c r="C82" s="29" t="s">
        <v>16</v>
      </c>
      <c r="L82" s="34"/>
    </row>
    <row r="83" spans="2:63" s="1" customFormat="1" ht="16.5" customHeight="1">
      <c r="B83" s="34"/>
      <c r="E83" s="344" t="str">
        <f>E7</f>
        <v>Domov pro seniory - nový pavilon D - Ústí nad Orlicí</v>
      </c>
      <c r="F83" s="345"/>
      <c r="G83" s="345"/>
      <c r="H83" s="345"/>
      <c r="L83" s="34"/>
    </row>
    <row r="84" spans="2:63" ht="12" customHeight="1">
      <c r="B84" s="22"/>
      <c r="C84" s="29" t="s">
        <v>207</v>
      </c>
      <c r="L84" s="22"/>
    </row>
    <row r="85" spans="2:63" s="1" customFormat="1" ht="16.5" customHeight="1">
      <c r="B85" s="34"/>
      <c r="E85" s="344" t="s">
        <v>10206</v>
      </c>
      <c r="F85" s="346"/>
      <c r="G85" s="346"/>
      <c r="H85" s="346"/>
      <c r="L85" s="34"/>
    </row>
    <row r="86" spans="2:63" s="1" customFormat="1" ht="12" customHeight="1">
      <c r="B86" s="34"/>
      <c r="C86" s="29" t="s">
        <v>209</v>
      </c>
      <c r="L86" s="34"/>
    </row>
    <row r="87" spans="2:63" s="1" customFormat="1" ht="16.5" customHeight="1">
      <c r="B87" s="34"/>
      <c r="E87" s="327" t="str">
        <f>E11</f>
        <v>SO 07 - Venkovní vodovod, vodovodní přípojka</v>
      </c>
      <c r="F87" s="346"/>
      <c r="G87" s="346"/>
      <c r="H87" s="346"/>
      <c r="L87" s="34"/>
    </row>
    <row r="88" spans="2:63" s="1" customFormat="1" ht="6.9" customHeight="1">
      <c r="B88" s="34"/>
      <c r="L88" s="34"/>
    </row>
    <row r="89" spans="2:63" s="1" customFormat="1" ht="12" customHeight="1">
      <c r="B89" s="34"/>
      <c r="C89" s="29" t="s">
        <v>21</v>
      </c>
      <c r="F89" s="27" t="str">
        <f>F14</f>
        <v>k.ú.Ústí n.Orlicí p.č.651/9 561/19 561/20 st.3165</v>
      </c>
      <c r="I89" s="29" t="s">
        <v>23</v>
      </c>
      <c r="J89" s="51" t="str">
        <f>IF(J14="","",J14)</f>
        <v>7. 3. 2024</v>
      </c>
      <c r="L89" s="34"/>
    </row>
    <row r="90" spans="2:63" s="1" customFormat="1" ht="6.9" customHeight="1">
      <c r="B90" s="34"/>
      <c r="L90" s="34"/>
    </row>
    <row r="91" spans="2:63" s="1" customFormat="1" ht="40.049999999999997" customHeight="1">
      <c r="B91" s="34"/>
      <c r="C91" s="29" t="s">
        <v>25</v>
      </c>
      <c r="F91" s="27" t="str">
        <f>E17</f>
        <v>Město Ústí nad Orlicí, Sychrova 16, 56224 Ústí nO</v>
      </c>
      <c r="I91" s="29" t="s">
        <v>33</v>
      </c>
      <c r="J91" s="32" t="str">
        <f>E23</f>
        <v>R21 Architects s.r.o. Mánesova 864/19 12000 Praha2</v>
      </c>
      <c r="L91" s="34"/>
    </row>
    <row r="92" spans="2:63" s="1" customFormat="1" ht="15.15" customHeight="1">
      <c r="B92" s="34"/>
      <c r="C92" s="29" t="s">
        <v>31</v>
      </c>
      <c r="F92" s="27" t="str">
        <f>IF(E20="","",E20)</f>
        <v>Vyplň údaj</v>
      </c>
      <c r="I92" s="29" t="s">
        <v>38</v>
      </c>
      <c r="J92" s="32" t="str">
        <f>E26</f>
        <v xml:space="preserve"> </v>
      </c>
      <c r="L92" s="34"/>
    </row>
    <row r="93" spans="2:63" s="1" customFormat="1" ht="10.35" customHeight="1">
      <c r="B93" s="34"/>
      <c r="L93" s="34"/>
    </row>
    <row r="94" spans="2:63" s="10" customFormat="1" ht="29.25" customHeight="1">
      <c r="B94" s="113"/>
      <c r="C94" s="114" t="s">
        <v>249</v>
      </c>
      <c r="D94" s="115" t="s">
        <v>61</v>
      </c>
      <c r="E94" s="115" t="s">
        <v>57</v>
      </c>
      <c r="F94" s="115" t="s">
        <v>58</v>
      </c>
      <c r="G94" s="115" t="s">
        <v>250</v>
      </c>
      <c r="H94" s="115" t="s">
        <v>251</v>
      </c>
      <c r="I94" s="115" t="s">
        <v>252</v>
      </c>
      <c r="J94" s="115" t="s">
        <v>215</v>
      </c>
      <c r="K94" s="116" t="s">
        <v>253</v>
      </c>
      <c r="L94" s="113"/>
      <c r="M94" s="58" t="s">
        <v>19</v>
      </c>
      <c r="N94" s="59" t="s">
        <v>46</v>
      </c>
      <c r="O94" s="59" t="s">
        <v>254</v>
      </c>
      <c r="P94" s="59" t="s">
        <v>255</v>
      </c>
      <c r="Q94" s="59" t="s">
        <v>256</v>
      </c>
      <c r="R94" s="59" t="s">
        <v>257</v>
      </c>
      <c r="S94" s="59" t="s">
        <v>258</v>
      </c>
      <c r="T94" s="60" t="s">
        <v>259</v>
      </c>
    </row>
    <row r="95" spans="2:63" s="1" customFormat="1" ht="22.8" customHeight="1">
      <c r="B95" s="34"/>
      <c r="C95" s="63" t="s">
        <v>260</v>
      </c>
      <c r="J95" s="117">
        <f>BK95</f>
        <v>0</v>
      </c>
      <c r="L95" s="34"/>
      <c r="M95" s="61"/>
      <c r="N95" s="52"/>
      <c r="O95" s="52"/>
      <c r="P95" s="118">
        <f>P96+P304+P310</f>
        <v>0</v>
      </c>
      <c r="Q95" s="52"/>
      <c r="R95" s="118">
        <f>R96+R304+R310</f>
        <v>109.04182983999998</v>
      </c>
      <c r="S95" s="52"/>
      <c r="T95" s="119">
        <f>T96+T304+T310</f>
        <v>3.3000000000000002E-2</v>
      </c>
      <c r="AT95" s="19" t="s">
        <v>75</v>
      </c>
      <c r="AU95" s="19" t="s">
        <v>216</v>
      </c>
      <c r="BK95" s="120">
        <f>BK96+BK304+BK310</f>
        <v>0</v>
      </c>
    </row>
    <row r="96" spans="2:63" s="11" customFormat="1" ht="25.95" customHeight="1">
      <c r="B96" s="121"/>
      <c r="D96" s="122" t="s">
        <v>75</v>
      </c>
      <c r="E96" s="123" t="s">
        <v>261</v>
      </c>
      <c r="F96" s="123" t="s">
        <v>262</v>
      </c>
      <c r="I96" s="124"/>
      <c r="J96" s="125">
        <f>BK96</f>
        <v>0</v>
      </c>
      <c r="L96" s="121"/>
      <c r="M96" s="126"/>
      <c r="P96" s="127">
        <f>P97+P204+P221+P290+P300</f>
        <v>0</v>
      </c>
      <c r="R96" s="127">
        <f>R97+R204+R221+R290+R300</f>
        <v>109.02676983999997</v>
      </c>
      <c r="T96" s="128">
        <f>T97+T204+T221+T290+T300</f>
        <v>3.3000000000000002E-2</v>
      </c>
      <c r="AR96" s="122" t="s">
        <v>83</v>
      </c>
      <c r="AT96" s="129" t="s">
        <v>75</v>
      </c>
      <c r="AU96" s="129" t="s">
        <v>76</v>
      </c>
      <c r="AY96" s="122" t="s">
        <v>263</v>
      </c>
      <c r="BK96" s="130">
        <f>BK97+BK204+BK221+BK290+BK300</f>
        <v>0</v>
      </c>
    </row>
    <row r="97" spans="2:65" s="11" customFormat="1" ht="22.8" customHeight="1">
      <c r="B97" s="121"/>
      <c r="D97" s="122" t="s">
        <v>75</v>
      </c>
      <c r="E97" s="131" t="s">
        <v>83</v>
      </c>
      <c r="F97" s="131" t="s">
        <v>264</v>
      </c>
      <c r="I97" s="124"/>
      <c r="J97" s="132">
        <f>BK97</f>
        <v>0</v>
      </c>
      <c r="L97" s="121"/>
      <c r="M97" s="126"/>
      <c r="P97" s="127">
        <f>SUM(P98:P203)</f>
        <v>0</v>
      </c>
      <c r="R97" s="127">
        <f>SUM(R98:R203)</f>
        <v>108.57882433999998</v>
      </c>
      <c r="T97" s="128">
        <f>SUM(T98:T203)</f>
        <v>0</v>
      </c>
      <c r="AR97" s="122" t="s">
        <v>83</v>
      </c>
      <c r="AT97" s="129" t="s">
        <v>75</v>
      </c>
      <c r="AU97" s="129" t="s">
        <v>83</v>
      </c>
      <c r="AY97" s="122" t="s">
        <v>263</v>
      </c>
      <c r="BK97" s="130">
        <f>SUM(BK98:BK203)</f>
        <v>0</v>
      </c>
    </row>
    <row r="98" spans="2:65" s="1" customFormat="1" ht="16.5" customHeight="1">
      <c r="B98" s="34"/>
      <c r="C98" s="133" t="s">
        <v>83</v>
      </c>
      <c r="D98" s="133" t="s">
        <v>265</v>
      </c>
      <c r="E98" s="134" t="s">
        <v>9620</v>
      </c>
      <c r="F98" s="135" t="s">
        <v>9621</v>
      </c>
      <c r="G98" s="136" t="s">
        <v>378</v>
      </c>
      <c r="H98" s="137">
        <v>9.4350000000000005</v>
      </c>
      <c r="I98" s="138"/>
      <c r="J98" s="139">
        <f>ROUND(I98*H98,2)</f>
        <v>0</v>
      </c>
      <c r="K98" s="135" t="s">
        <v>269</v>
      </c>
      <c r="L98" s="34"/>
      <c r="M98" s="140" t="s">
        <v>19</v>
      </c>
      <c r="N98" s="141" t="s">
        <v>48</v>
      </c>
      <c r="P98" s="142">
        <f>O98*H98</f>
        <v>0</v>
      </c>
      <c r="Q98" s="142">
        <v>0</v>
      </c>
      <c r="R98" s="142">
        <f>Q98*H98</f>
        <v>0</v>
      </c>
      <c r="S98" s="142">
        <v>0</v>
      </c>
      <c r="T98" s="143">
        <f>S98*H98</f>
        <v>0</v>
      </c>
      <c r="AR98" s="144" t="s">
        <v>98</v>
      </c>
      <c r="AT98" s="144" t="s">
        <v>265</v>
      </c>
      <c r="AU98" s="144" t="s">
        <v>88</v>
      </c>
      <c r="AY98" s="19" t="s">
        <v>263</v>
      </c>
      <c r="BE98" s="145">
        <f>IF(N98="základní",J98,0)</f>
        <v>0</v>
      </c>
      <c r="BF98" s="145">
        <f>IF(N98="snížená",J98,0)</f>
        <v>0</v>
      </c>
      <c r="BG98" s="145">
        <f>IF(N98="zákl. přenesená",J98,0)</f>
        <v>0</v>
      </c>
      <c r="BH98" s="145">
        <f>IF(N98="sníž. přenesená",J98,0)</f>
        <v>0</v>
      </c>
      <c r="BI98" s="145">
        <f>IF(N98="nulová",J98,0)</f>
        <v>0</v>
      </c>
      <c r="BJ98" s="19" t="s">
        <v>88</v>
      </c>
      <c r="BK98" s="145">
        <f>ROUND(I98*H98,2)</f>
        <v>0</v>
      </c>
      <c r="BL98" s="19" t="s">
        <v>98</v>
      </c>
      <c r="BM98" s="144" t="s">
        <v>16924</v>
      </c>
    </row>
    <row r="99" spans="2:65" s="1" customFormat="1" ht="10.199999999999999">
      <c r="B99" s="34"/>
      <c r="D99" s="146" t="s">
        <v>271</v>
      </c>
      <c r="F99" s="147" t="s">
        <v>9623</v>
      </c>
      <c r="I99" s="148"/>
      <c r="L99" s="34"/>
      <c r="M99" s="149"/>
      <c r="T99" s="55"/>
      <c r="AT99" s="19" t="s">
        <v>271</v>
      </c>
      <c r="AU99" s="19" t="s">
        <v>88</v>
      </c>
    </row>
    <row r="100" spans="2:65" s="13" customFormat="1" ht="10.199999999999999">
      <c r="B100" s="157"/>
      <c r="D100" s="151" t="s">
        <v>288</v>
      </c>
      <c r="E100" s="158" t="s">
        <v>19</v>
      </c>
      <c r="F100" s="159" t="s">
        <v>16925</v>
      </c>
      <c r="H100" s="160">
        <v>9.4350000000000005</v>
      </c>
      <c r="I100" s="161"/>
      <c r="L100" s="157"/>
      <c r="M100" s="162"/>
      <c r="T100" s="163"/>
      <c r="AT100" s="158" t="s">
        <v>288</v>
      </c>
      <c r="AU100" s="158" t="s">
        <v>88</v>
      </c>
      <c r="AV100" s="13" t="s">
        <v>88</v>
      </c>
      <c r="AW100" s="13" t="s">
        <v>37</v>
      </c>
      <c r="AX100" s="13" t="s">
        <v>83</v>
      </c>
      <c r="AY100" s="158" t="s">
        <v>263</v>
      </c>
    </row>
    <row r="101" spans="2:65" s="1" customFormat="1" ht="24.15" customHeight="1">
      <c r="B101" s="34"/>
      <c r="C101" s="133" t="s">
        <v>88</v>
      </c>
      <c r="D101" s="133" t="s">
        <v>265</v>
      </c>
      <c r="E101" s="134" t="s">
        <v>16926</v>
      </c>
      <c r="F101" s="135" t="s">
        <v>16927</v>
      </c>
      <c r="G101" s="136" t="s">
        <v>285</v>
      </c>
      <c r="H101" s="137">
        <v>54.816000000000003</v>
      </c>
      <c r="I101" s="138"/>
      <c r="J101" s="139">
        <f>ROUND(I101*H101,2)</f>
        <v>0</v>
      </c>
      <c r="K101" s="135" t="s">
        <v>269</v>
      </c>
      <c r="L101" s="34"/>
      <c r="M101" s="140" t="s">
        <v>19</v>
      </c>
      <c r="N101" s="141" t="s">
        <v>48</v>
      </c>
      <c r="P101" s="142">
        <f>O101*H101</f>
        <v>0</v>
      </c>
      <c r="Q101" s="142">
        <v>0</v>
      </c>
      <c r="R101" s="142">
        <f>Q101*H101</f>
        <v>0</v>
      </c>
      <c r="S101" s="142">
        <v>0</v>
      </c>
      <c r="T101" s="143">
        <f>S101*H101</f>
        <v>0</v>
      </c>
      <c r="AR101" s="144" t="s">
        <v>98</v>
      </c>
      <c r="AT101" s="144" t="s">
        <v>265</v>
      </c>
      <c r="AU101" s="144" t="s">
        <v>88</v>
      </c>
      <c r="AY101" s="19" t="s">
        <v>263</v>
      </c>
      <c r="BE101" s="145">
        <f>IF(N101="základní",J101,0)</f>
        <v>0</v>
      </c>
      <c r="BF101" s="145">
        <f>IF(N101="snížená",J101,0)</f>
        <v>0</v>
      </c>
      <c r="BG101" s="145">
        <f>IF(N101="zákl. přenesená",J101,0)</f>
        <v>0</v>
      </c>
      <c r="BH101" s="145">
        <f>IF(N101="sníž. přenesená",J101,0)</f>
        <v>0</v>
      </c>
      <c r="BI101" s="145">
        <f>IF(N101="nulová",J101,0)</f>
        <v>0</v>
      </c>
      <c r="BJ101" s="19" t="s">
        <v>88</v>
      </c>
      <c r="BK101" s="145">
        <f>ROUND(I101*H101,2)</f>
        <v>0</v>
      </c>
      <c r="BL101" s="19" t="s">
        <v>98</v>
      </c>
      <c r="BM101" s="144" t="s">
        <v>16928</v>
      </c>
    </row>
    <row r="102" spans="2:65" s="1" customFormat="1" ht="10.199999999999999">
      <c r="B102" s="34"/>
      <c r="D102" s="146" t="s">
        <v>271</v>
      </c>
      <c r="F102" s="147" t="s">
        <v>16929</v>
      </c>
      <c r="I102" s="148"/>
      <c r="L102" s="34"/>
      <c r="M102" s="149"/>
      <c r="T102" s="55"/>
      <c r="AT102" s="19" t="s">
        <v>271</v>
      </c>
      <c r="AU102" s="19" t="s">
        <v>88</v>
      </c>
    </row>
    <row r="103" spans="2:65" s="13" customFormat="1" ht="10.199999999999999">
      <c r="B103" s="157"/>
      <c r="D103" s="151" t="s">
        <v>288</v>
      </c>
      <c r="E103" s="158" t="s">
        <v>19</v>
      </c>
      <c r="F103" s="159" t="s">
        <v>16930</v>
      </c>
      <c r="H103" s="160">
        <v>14.759</v>
      </c>
      <c r="I103" s="161"/>
      <c r="L103" s="157"/>
      <c r="M103" s="162"/>
      <c r="T103" s="163"/>
      <c r="AT103" s="158" t="s">
        <v>288</v>
      </c>
      <c r="AU103" s="158" t="s">
        <v>88</v>
      </c>
      <c r="AV103" s="13" t="s">
        <v>88</v>
      </c>
      <c r="AW103" s="13" t="s">
        <v>37</v>
      </c>
      <c r="AX103" s="13" t="s">
        <v>76</v>
      </c>
      <c r="AY103" s="158" t="s">
        <v>263</v>
      </c>
    </row>
    <row r="104" spans="2:65" s="13" customFormat="1" ht="10.199999999999999">
      <c r="B104" s="157"/>
      <c r="D104" s="151" t="s">
        <v>288</v>
      </c>
      <c r="E104" s="158" t="s">
        <v>19</v>
      </c>
      <c r="F104" s="159" t="s">
        <v>16931</v>
      </c>
      <c r="H104" s="160">
        <v>31.995999999999999</v>
      </c>
      <c r="I104" s="161"/>
      <c r="L104" s="157"/>
      <c r="M104" s="162"/>
      <c r="T104" s="163"/>
      <c r="AT104" s="158" t="s">
        <v>288</v>
      </c>
      <c r="AU104" s="158" t="s">
        <v>88</v>
      </c>
      <c r="AV104" s="13" t="s">
        <v>88</v>
      </c>
      <c r="AW104" s="13" t="s">
        <v>37</v>
      </c>
      <c r="AX104" s="13" t="s">
        <v>76</v>
      </c>
      <c r="AY104" s="158" t="s">
        <v>263</v>
      </c>
    </row>
    <row r="105" spans="2:65" s="13" customFormat="1" ht="10.199999999999999">
      <c r="B105" s="157"/>
      <c r="D105" s="151" t="s">
        <v>288</v>
      </c>
      <c r="E105" s="158" t="s">
        <v>19</v>
      </c>
      <c r="F105" s="159" t="s">
        <v>16932</v>
      </c>
      <c r="H105" s="160">
        <v>31.553999999999998</v>
      </c>
      <c r="I105" s="161"/>
      <c r="L105" s="157"/>
      <c r="M105" s="162"/>
      <c r="T105" s="163"/>
      <c r="AT105" s="158" t="s">
        <v>288</v>
      </c>
      <c r="AU105" s="158" t="s">
        <v>88</v>
      </c>
      <c r="AV105" s="13" t="s">
        <v>88</v>
      </c>
      <c r="AW105" s="13" t="s">
        <v>37</v>
      </c>
      <c r="AX105" s="13" t="s">
        <v>76</v>
      </c>
      <c r="AY105" s="158" t="s">
        <v>263</v>
      </c>
    </row>
    <row r="106" spans="2:65" s="14" customFormat="1" ht="10.199999999999999">
      <c r="B106" s="164"/>
      <c r="D106" s="151" t="s">
        <v>288</v>
      </c>
      <c r="E106" s="165" t="s">
        <v>19</v>
      </c>
      <c r="F106" s="166" t="s">
        <v>312</v>
      </c>
      <c r="H106" s="167">
        <v>78.308999999999997</v>
      </c>
      <c r="I106" s="168"/>
      <c r="L106" s="164"/>
      <c r="M106" s="169"/>
      <c r="T106" s="170"/>
      <c r="AT106" s="165" t="s">
        <v>288</v>
      </c>
      <c r="AU106" s="165" t="s">
        <v>88</v>
      </c>
      <c r="AV106" s="14" t="s">
        <v>92</v>
      </c>
      <c r="AW106" s="14" t="s">
        <v>37</v>
      </c>
      <c r="AX106" s="14" t="s">
        <v>76</v>
      </c>
      <c r="AY106" s="165" t="s">
        <v>263</v>
      </c>
    </row>
    <row r="107" spans="2:65" s="12" customFormat="1" ht="10.199999999999999">
      <c r="B107" s="150"/>
      <c r="D107" s="151" t="s">
        <v>288</v>
      </c>
      <c r="E107" s="152" t="s">
        <v>19</v>
      </c>
      <c r="F107" s="153" t="s">
        <v>16933</v>
      </c>
      <c r="H107" s="152" t="s">
        <v>19</v>
      </c>
      <c r="I107" s="154"/>
      <c r="L107" s="150"/>
      <c r="M107" s="155"/>
      <c r="T107" s="156"/>
      <c r="AT107" s="152" t="s">
        <v>288</v>
      </c>
      <c r="AU107" s="152" t="s">
        <v>88</v>
      </c>
      <c r="AV107" s="12" t="s">
        <v>83</v>
      </c>
      <c r="AW107" s="12" t="s">
        <v>37</v>
      </c>
      <c r="AX107" s="12" t="s">
        <v>76</v>
      </c>
      <c r="AY107" s="152" t="s">
        <v>263</v>
      </c>
    </row>
    <row r="108" spans="2:65" s="13" customFormat="1" ht="10.199999999999999">
      <c r="B108" s="157"/>
      <c r="D108" s="151" t="s">
        <v>288</v>
      </c>
      <c r="E108" s="158" t="s">
        <v>19</v>
      </c>
      <c r="F108" s="159" t="s">
        <v>16934</v>
      </c>
      <c r="H108" s="160">
        <v>54.816000000000003</v>
      </c>
      <c r="I108" s="161"/>
      <c r="L108" s="157"/>
      <c r="M108" s="162"/>
      <c r="T108" s="163"/>
      <c r="AT108" s="158" t="s">
        <v>288</v>
      </c>
      <c r="AU108" s="158" t="s">
        <v>88</v>
      </c>
      <c r="AV108" s="13" t="s">
        <v>88</v>
      </c>
      <c r="AW108" s="13" t="s">
        <v>37</v>
      </c>
      <c r="AX108" s="13" t="s">
        <v>83</v>
      </c>
      <c r="AY108" s="158" t="s">
        <v>263</v>
      </c>
    </row>
    <row r="109" spans="2:65" s="1" customFormat="1" ht="24.15" customHeight="1">
      <c r="B109" s="34"/>
      <c r="C109" s="133" t="s">
        <v>92</v>
      </c>
      <c r="D109" s="133" t="s">
        <v>265</v>
      </c>
      <c r="E109" s="134" t="s">
        <v>16935</v>
      </c>
      <c r="F109" s="135" t="s">
        <v>16936</v>
      </c>
      <c r="G109" s="136" t="s">
        <v>285</v>
      </c>
      <c r="H109" s="137">
        <v>23.492999999999999</v>
      </c>
      <c r="I109" s="138"/>
      <c r="J109" s="139">
        <f>ROUND(I109*H109,2)</f>
        <v>0</v>
      </c>
      <c r="K109" s="135" t="s">
        <v>269</v>
      </c>
      <c r="L109" s="34"/>
      <c r="M109" s="140" t="s">
        <v>19</v>
      </c>
      <c r="N109" s="141" t="s">
        <v>48</v>
      </c>
      <c r="P109" s="142">
        <f>O109*H109</f>
        <v>0</v>
      </c>
      <c r="Q109" s="142">
        <v>0</v>
      </c>
      <c r="R109" s="142">
        <f>Q109*H109</f>
        <v>0</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16937</v>
      </c>
    </row>
    <row r="110" spans="2:65" s="1" customFormat="1" ht="10.199999999999999">
      <c r="B110" s="34"/>
      <c r="D110" s="146" t="s">
        <v>271</v>
      </c>
      <c r="F110" s="147" t="s">
        <v>16938</v>
      </c>
      <c r="I110" s="148"/>
      <c r="L110" s="34"/>
      <c r="M110" s="149"/>
      <c r="T110" s="55"/>
      <c r="AT110" s="19" t="s">
        <v>271</v>
      </c>
      <c r="AU110" s="19" t="s">
        <v>88</v>
      </c>
    </row>
    <row r="111" spans="2:65" s="13" customFormat="1" ht="10.199999999999999">
      <c r="B111" s="157"/>
      <c r="D111" s="151" t="s">
        <v>288</v>
      </c>
      <c r="E111" s="158" t="s">
        <v>19</v>
      </c>
      <c r="F111" s="159" t="s">
        <v>16939</v>
      </c>
      <c r="H111" s="160">
        <v>23.492999999999999</v>
      </c>
      <c r="I111" s="161"/>
      <c r="L111" s="157"/>
      <c r="M111" s="162"/>
      <c r="T111" s="163"/>
      <c r="AT111" s="158" t="s">
        <v>288</v>
      </c>
      <c r="AU111" s="158" t="s">
        <v>88</v>
      </c>
      <c r="AV111" s="13" t="s">
        <v>88</v>
      </c>
      <c r="AW111" s="13" t="s">
        <v>37</v>
      </c>
      <c r="AX111" s="13" t="s">
        <v>83</v>
      </c>
      <c r="AY111" s="158" t="s">
        <v>263</v>
      </c>
    </row>
    <row r="112" spans="2:65" s="12" customFormat="1" ht="10.199999999999999">
      <c r="B112" s="150"/>
      <c r="D112" s="151" t="s">
        <v>288</v>
      </c>
      <c r="E112" s="152" t="s">
        <v>19</v>
      </c>
      <c r="F112" s="153" t="s">
        <v>16933</v>
      </c>
      <c r="H112" s="152" t="s">
        <v>19</v>
      </c>
      <c r="I112" s="154"/>
      <c r="L112" s="150"/>
      <c r="M112" s="155"/>
      <c r="T112" s="156"/>
      <c r="AT112" s="152" t="s">
        <v>288</v>
      </c>
      <c r="AU112" s="152" t="s">
        <v>88</v>
      </c>
      <c r="AV112" s="12" t="s">
        <v>83</v>
      </c>
      <c r="AW112" s="12" t="s">
        <v>37</v>
      </c>
      <c r="AX112" s="12" t="s">
        <v>76</v>
      </c>
      <c r="AY112" s="152" t="s">
        <v>263</v>
      </c>
    </row>
    <row r="113" spans="2:65" s="1" customFormat="1" ht="24.15" customHeight="1">
      <c r="B113" s="34"/>
      <c r="C113" s="133" t="s">
        <v>98</v>
      </c>
      <c r="D113" s="133" t="s">
        <v>265</v>
      </c>
      <c r="E113" s="134" t="s">
        <v>9663</v>
      </c>
      <c r="F113" s="135" t="s">
        <v>9664</v>
      </c>
      <c r="G113" s="136" t="s">
        <v>285</v>
      </c>
      <c r="H113" s="137">
        <v>12.55</v>
      </c>
      <c r="I113" s="138"/>
      <c r="J113" s="139">
        <f>ROUND(I113*H113,2)</f>
        <v>0</v>
      </c>
      <c r="K113" s="135" t="s">
        <v>269</v>
      </c>
      <c r="L113" s="34"/>
      <c r="M113" s="140" t="s">
        <v>19</v>
      </c>
      <c r="N113" s="141" t="s">
        <v>48</v>
      </c>
      <c r="P113" s="142">
        <f>O113*H113</f>
        <v>0</v>
      </c>
      <c r="Q113" s="142">
        <v>0</v>
      </c>
      <c r="R113" s="142">
        <f>Q113*H113</f>
        <v>0</v>
      </c>
      <c r="S113" s="142">
        <v>0</v>
      </c>
      <c r="T113" s="143">
        <f>S113*H113</f>
        <v>0</v>
      </c>
      <c r="AR113" s="144" t="s">
        <v>98</v>
      </c>
      <c r="AT113" s="144" t="s">
        <v>265</v>
      </c>
      <c r="AU113" s="144" t="s">
        <v>88</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98</v>
      </c>
      <c r="BM113" s="144" t="s">
        <v>16940</v>
      </c>
    </row>
    <row r="114" spans="2:65" s="1" customFormat="1" ht="10.199999999999999">
      <c r="B114" s="34"/>
      <c r="D114" s="146" t="s">
        <v>271</v>
      </c>
      <c r="F114" s="147" t="s">
        <v>9666</v>
      </c>
      <c r="I114" s="148"/>
      <c r="L114" s="34"/>
      <c r="M114" s="149"/>
      <c r="T114" s="55"/>
      <c r="AT114" s="19" t="s">
        <v>271</v>
      </c>
      <c r="AU114" s="19" t="s">
        <v>88</v>
      </c>
    </row>
    <row r="115" spans="2:65" s="13" customFormat="1" ht="10.199999999999999">
      <c r="B115" s="157"/>
      <c r="D115" s="151" t="s">
        <v>288</v>
      </c>
      <c r="E115" s="158" t="s">
        <v>19</v>
      </c>
      <c r="F115" s="159" t="s">
        <v>16941</v>
      </c>
      <c r="H115" s="160">
        <v>6.9930000000000003</v>
      </c>
      <c r="I115" s="161"/>
      <c r="L115" s="157"/>
      <c r="M115" s="162"/>
      <c r="T115" s="163"/>
      <c r="AT115" s="158" t="s">
        <v>288</v>
      </c>
      <c r="AU115" s="158" t="s">
        <v>88</v>
      </c>
      <c r="AV115" s="13" t="s">
        <v>88</v>
      </c>
      <c r="AW115" s="13" t="s">
        <v>37</v>
      </c>
      <c r="AX115" s="13" t="s">
        <v>76</v>
      </c>
      <c r="AY115" s="158" t="s">
        <v>263</v>
      </c>
    </row>
    <row r="116" spans="2:65" s="13" customFormat="1" ht="10.199999999999999">
      <c r="B116" s="157"/>
      <c r="D116" s="151" t="s">
        <v>288</v>
      </c>
      <c r="E116" s="158" t="s">
        <v>19</v>
      </c>
      <c r="F116" s="159" t="s">
        <v>16942</v>
      </c>
      <c r="H116" s="160">
        <v>5.5570000000000004</v>
      </c>
      <c r="I116" s="161"/>
      <c r="L116" s="157"/>
      <c r="M116" s="162"/>
      <c r="T116" s="163"/>
      <c r="AT116" s="158" t="s">
        <v>288</v>
      </c>
      <c r="AU116" s="158" t="s">
        <v>88</v>
      </c>
      <c r="AV116" s="13" t="s">
        <v>88</v>
      </c>
      <c r="AW116" s="13" t="s">
        <v>37</v>
      </c>
      <c r="AX116" s="13" t="s">
        <v>76</v>
      </c>
      <c r="AY116" s="158" t="s">
        <v>263</v>
      </c>
    </row>
    <row r="117" spans="2:65" s="15" customFormat="1" ht="10.199999999999999">
      <c r="B117" s="171"/>
      <c r="D117" s="151" t="s">
        <v>288</v>
      </c>
      <c r="E117" s="172" t="s">
        <v>19</v>
      </c>
      <c r="F117" s="173" t="s">
        <v>355</v>
      </c>
      <c r="H117" s="174">
        <v>12.55</v>
      </c>
      <c r="I117" s="175"/>
      <c r="L117" s="171"/>
      <c r="M117" s="176"/>
      <c r="T117" s="177"/>
      <c r="AT117" s="172" t="s">
        <v>288</v>
      </c>
      <c r="AU117" s="172" t="s">
        <v>88</v>
      </c>
      <c r="AV117" s="15" t="s">
        <v>98</v>
      </c>
      <c r="AW117" s="15" t="s">
        <v>37</v>
      </c>
      <c r="AX117" s="15" t="s">
        <v>83</v>
      </c>
      <c r="AY117" s="172" t="s">
        <v>263</v>
      </c>
    </row>
    <row r="118" spans="2:65" s="12" customFormat="1" ht="10.199999999999999">
      <c r="B118" s="150"/>
      <c r="D118" s="151" t="s">
        <v>288</v>
      </c>
      <c r="E118" s="152" t="s">
        <v>19</v>
      </c>
      <c r="F118" s="153" t="s">
        <v>16933</v>
      </c>
      <c r="H118" s="152" t="s">
        <v>19</v>
      </c>
      <c r="I118" s="154"/>
      <c r="L118" s="150"/>
      <c r="M118" s="155"/>
      <c r="T118" s="156"/>
      <c r="AT118" s="152" t="s">
        <v>288</v>
      </c>
      <c r="AU118" s="152" t="s">
        <v>88</v>
      </c>
      <c r="AV118" s="12" t="s">
        <v>83</v>
      </c>
      <c r="AW118" s="12" t="s">
        <v>37</v>
      </c>
      <c r="AX118" s="12" t="s">
        <v>76</v>
      </c>
      <c r="AY118" s="152" t="s">
        <v>263</v>
      </c>
    </row>
    <row r="119" spans="2:65" s="1" customFormat="1" ht="21.75" customHeight="1">
      <c r="B119" s="34"/>
      <c r="C119" s="133" t="s">
        <v>292</v>
      </c>
      <c r="D119" s="133" t="s">
        <v>265</v>
      </c>
      <c r="E119" s="134" t="s">
        <v>5594</v>
      </c>
      <c r="F119" s="135" t="s">
        <v>5595</v>
      </c>
      <c r="G119" s="136" t="s">
        <v>378</v>
      </c>
      <c r="H119" s="137">
        <v>189.33699999999999</v>
      </c>
      <c r="I119" s="138"/>
      <c r="J119" s="139">
        <f>ROUND(I119*H119,2)</f>
        <v>0</v>
      </c>
      <c r="K119" s="135" t="s">
        <v>269</v>
      </c>
      <c r="L119" s="34"/>
      <c r="M119" s="140" t="s">
        <v>19</v>
      </c>
      <c r="N119" s="141" t="s">
        <v>48</v>
      </c>
      <c r="P119" s="142">
        <f>O119*H119</f>
        <v>0</v>
      </c>
      <c r="Q119" s="142">
        <v>8.4000000000000003E-4</v>
      </c>
      <c r="R119" s="142">
        <f>Q119*H119</f>
        <v>0.15904308</v>
      </c>
      <c r="S119" s="142">
        <v>0</v>
      </c>
      <c r="T119" s="143">
        <f>S119*H119</f>
        <v>0</v>
      </c>
      <c r="AR119" s="144" t="s">
        <v>98</v>
      </c>
      <c r="AT119" s="144" t="s">
        <v>265</v>
      </c>
      <c r="AU119" s="144" t="s">
        <v>88</v>
      </c>
      <c r="AY119" s="19" t="s">
        <v>263</v>
      </c>
      <c r="BE119" s="145">
        <f>IF(N119="základní",J119,0)</f>
        <v>0</v>
      </c>
      <c r="BF119" s="145">
        <f>IF(N119="snížená",J119,0)</f>
        <v>0</v>
      </c>
      <c r="BG119" s="145">
        <f>IF(N119="zákl. přenesená",J119,0)</f>
        <v>0</v>
      </c>
      <c r="BH119" s="145">
        <f>IF(N119="sníž. přenesená",J119,0)</f>
        <v>0</v>
      </c>
      <c r="BI119" s="145">
        <f>IF(N119="nulová",J119,0)</f>
        <v>0</v>
      </c>
      <c r="BJ119" s="19" t="s">
        <v>88</v>
      </c>
      <c r="BK119" s="145">
        <f>ROUND(I119*H119,2)</f>
        <v>0</v>
      </c>
      <c r="BL119" s="19" t="s">
        <v>98</v>
      </c>
      <c r="BM119" s="144" t="s">
        <v>16943</v>
      </c>
    </row>
    <row r="120" spans="2:65" s="1" customFormat="1" ht="10.199999999999999">
      <c r="B120" s="34"/>
      <c r="D120" s="146" t="s">
        <v>271</v>
      </c>
      <c r="F120" s="147" t="s">
        <v>5597</v>
      </c>
      <c r="I120" s="148"/>
      <c r="L120" s="34"/>
      <c r="M120" s="149"/>
      <c r="T120" s="55"/>
      <c r="AT120" s="19" t="s">
        <v>271</v>
      </c>
      <c r="AU120" s="19" t="s">
        <v>88</v>
      </c>
    </row>
    <row r="121" spans="2:65" s="13" customFormat="1" ht="10.199999999999999">
      <c r="B121" s="157"/>
      <c r="D121" s="151" t="s">
        <v>288</v>
      </c>
      <c r="E121" s="158" t="s">
        <v>19</v>
      </c>
      <c r="F121" s="159" t="s">
        <v>16944</v>
      </c>
      <c r="H121" s="160">
        <v>88.989000000000004</v>
      </c>
      <c r="I121" s="161"/>
      <c r="L121" s="157"/>
      <c r="M121" s="162"/>
      <c r="T121" s="163"/>
      <c r="AT121" s="158" t="s">
        <v>288</v>
      </c>
      <c r="AU121" s="158" t="s">
        <v>88</v>
      </c>
      <c r="AV121" s="13" t="s">
        <v>88</v>
      </c>
      <c r="AW121" s="13" t="s">
        <v>37</v>
      </c>
      <c r="AX121" s="13" t="s">
        <v>76</v>
      </c>
      <c r="AY121" s="158" t="s">
        <v>263</v>
      </c>
    </row>
    <row r="122" spans="2:65" s="13" customFormat="1" ht="10.199999999999999">
      <c r="B122" s="157"/>
      <c r="D122" s="151" t="s">
        <v>288</v>
      </c>
      <c r="E122" s="158" t="s">
        <v>19</v>
      </c>
      <c r="F122" s="159" t="s">
        <v>16945</v>
      </c>
      <c r="H122" s="160">
        <v>67.891999999999996</v>
      </c>
      <c r="I122" s="161"/>
      <c r="L122" s="157"/>
      <c r="M122" s="162"/>
      <c r="T122" s="163"/>
      <c r="AT122" s="158" t="s">
        <v>288</v>
      </c>
      <c r="AU122" s="158" t="s">
        <v>88</v>
      </c>
      <c r="AV122" s="13" t="s">
        <v>88</v>
      </c>
      <c r="AW122" s="13" t="s">
        <v>37</v>
      </c>
      <c r="AX122" s="13" t="s">
        <v>76</v>
      </c>
      <c r="AY122" s="158" t="s">
        <v>263</v>
      </c>
    </row>
    <row r="123" spans="2:65" s="13" customFormat="1" ht="10.199999999999999">
      <c r="B123" s="157"/>
      <c r="D123" s="151" t="s">
        <v>288</v>
      </c>
      <c r="E123" s="158" t="s">
        <v>19</v>
      </c>
      <c r="F123" s="159" t="s">
        <v>16946</v>
      </c>
      <c r="H123" s="160">
        <v>32.456000000000003</v>
      </c>
      <c r="I123" s="161"/>
      <c r="L123" s="157"/>
      <c r="M123" s="162"/>
      <c r="T123" s="163"/>
      <c r="AT123" s="158" t="s">
        <v>288</v>
      </c>
      <c r="AU123" s="158" t="s">
        <v>88</v>
      </c>
      <c r="AV123" s="13" t="s">
        <v>88</v>
      </c>
      <c r="AW123" s="13" t="s">
        <v>37</v>
      </c>
      <c r="AX123" s="13" t="s">
        <v>76</v>
      </c>
      <c r="AY123" s="158" t="s">
        <v>263</v>
      </c>
    </row>
    <row r="124" spans="2:65" s="15" customFormat="1" ht="10.199999999999999">
      <c r="B124" s="171"/>
      <c r="D124" s="151" t="s">
        <v>288</v>
      </c>
      <c r="E124" s="172" t="s">
        <v>19</v>
      </c>
      <c r="F124" s="173" t="s">
        <v>355</v>
      </c>
      <c r="H124" s="174">
        <v>189.33699999999999</v>
      </c>
      <c r="I124" s="175"/>
      <c r="L124" s="171"/>
      <c r="M124" s="176"/>
      <c r="T124" s="177"/>
      <c r="AT124" s="172" t="s">
        <v>288</v>
      </c>
      <c r="AU124" s="172" t="s">
        <v>88</v>
      </c>
      <c r="AV124" s="15" t="s">
        <v>98</v>
      </c>
      <c r="AW124" s="15" t="s">
        <v>37</v>
      </c>
      <c r="AX124" s="15" t="s">
        <v>83</v>
      </c>
      <c r="AY124" s="172" t="s">
        <v>263</v>
      </c>
    </row>
    <row r="125" spans="2:65" s="12" customFormat="1" ht="10.199999999999999">
      <c r="B125" s="150"/>
      <c r="D125" s="151" t="s">
        <v>288</v>
      </c>
      <c r="E125" s="152" t="s">
        <v>19</v>
      </c>
      <c r="F125" s="153" t="s">
        <v>16933</v>
      </c>
      <c r="H125" s="152" t="s">
        <v>19</v>
      </c>
      <c r="I125" s="154"/>
      <c r="L125" s="150"/>
      <c r="M125" s="155"/>
      <c r="T125" s="156"/>
      <c r="AT125" s="152" t="s">
        <v>288</v>
      </c>
      <c r="AU125" s="152" t="s">
        <v>88</v>
      </c>
      <c r="AV125" s="12" t="s">
        <v>83</v>
      </c>
      <c r="AW125" s="12" t="s">
        <v>37</v>
      </c>
      <c r="AX125" s="12" t="s">
        <v>76</v>
      </c>
      <c r="AY125" s="152" t="s">
        <v>263</v>
      </c>
    </row>
    <row r="126" spans="2:65" s="1" customFormat="1" ht="24.15" customHeight="1">
      <c r="B126" s="34"/>
      <c r="C126" s="133" t="s">
        <v>298</v>
      </c>
      <c r="D126" s="133" t="s">
        <v>265</v>
      </c>
      <c r="E126" s="134" t="s">
        <v>5599</v>
      </c>
      <c r="F126" s="135" t="s">
        <v>5600</v>
      </c>
      <c r="G126" s="136" t="s">
        <v>378</v>
      </c>
      <c r="H126" s="137">
        <v>189.33699999999999</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16947</v>
      </c>
    </row>
    <row r="127" spans="2:65" s="1" customFormat="1" ht="10.199999999999999">
      <c r="B127" s="34"/>
      <c r="D127" s="146" t="s">
        <v>271</v>
      </c>
      <c r="F127" s="147" t="s">
        <v>5602</v>
      </c>
      <c r="I127" s="148"/>
      <c r="L127" s="34"/>
      <c r="M127" s="149"/>
      <c r="T127" s="55"/>
      <c r="AT127" s="19" t="s">
        <v>271</v>
      </c>
      <c r="AU127" s="19" t="s">
        <v>88</v>
      </c>
    </row>
    <row r="128" spans="2:65" s="13" customFormat="1" ht="10.199999999999999">
      <c r="B128" s="157"/>
      <c r="D128" s="151" t="s">
        <v>288</v>
      </c>
      <c r="E128" s="158" t="s">
        <v>19</v>
      </c>
      <c r="F128" s="159" t="s">
        <v>16948</v>
      </c>
      <c r="H128" s="160">
        <v>189.33699999999999</v>
      </c>
      <c r="I128" s="161"/>
      <c r="L128" s="157"/>
      <c r="M128" s="162"/>
      <c r="T128" s="163"/>
      <c r="AT128" s="158" t="s">
        <v>288</v>
      </c>
      <c r="AU128" s="158" t="s">
        <v>88</v>
      </c>
      <c r="AV128" s="13" t="s">
        <v>88</v>
      </c>
      <c r="AW128" s="13" t="s">
        <v>37</v>
      </c>
      <c r="AX128" s="13" t="s">
        <v>83</v>
      </c>
      <c r="AY128" s="158" t="s">
        <v>263</v>
      </c>
    </row>
    <row r="129" spans="2:65" s="1" customFormat="1" ht="16.5" customHeight="1">
      <c r="B129" s="34"/>
      <c r="C129" s="133" t="s">
        <v>314</v>
      </c>
      <c r="D129" s="133" t="s">
        <v>265</v>
      </c>
      <c r="E129" s="134" t="s">
        <v>9684</v>
      </c>
      <c r="F129" s="135" t="s">
        <v>9685</v>
      </c>
      <c r="G129" s="136" t="s">
        <v>378</v>
      </c>
      <c r="H129" s="137">
        <v>35.326000000000001</v>
      </c>
      <c r="I129" s="138"/>
      <c r="J129" s="139">
        <f>ROUND(I129*H129,2)</f>
        <v>0</v>
      </c>
      <c r="K129" s="135" t="s">
        <v>269</v>
      </c>
      <c r="L129" s="34"/>
      <c r="M129" s="140" t="s">
        <v>19</v>
      </c>
      <c r="N129" s="141" t="s">
        <v>48</v>
      </c>
      <c r="P129" s="142">
        <f>O129*H129</f>
        <v>0</v>
      </c>
      <c r="Q129" s="142">
        <v>2.0100000000000001E-3</v>
      </c>
      <c r="R129" s="142">
        <f>Q129*H129</f>
        <v>7.1005260000000001E-2</v>
      </c>
      <c r="S129" s="142">
        <v>0</v>
      </c>
      <c r="T129" s="143">
        <f>S129*H129</f>
        <v>0</v>
      </c>
      <c r="AR129" s="144" t="s">
        <v>98</v>
      </c>
      <c r="AT129" s="144" t="s">
        <v>265</v>
      </c>
      <c r="AU129" s="144" t="s">
        <v>88</v>
      </c>
      <c r="AY129" s="19" t="s">
        <v>263</v>
      </c>
      <c r="BE129" s="145">
        <f>IF(N129="základní",J129,0)</f>
        <v>0</v>
      </c>
      <c r="BF129" s="145">
        <f>IF(N129="snížená",J129,0)</f>
        <v>0</v>
      </c>
      <c r="BG129" s="145">
        <f>IF(N129="zákl. přenesená",J129,0)</f>
        <v>0</v>
      </c>
      <c r="BH129" s="145">
        <f>IF(N129="sníž. přenesená",J129,0)</f>
        <v>0</v>
      </c>
      <c r="BI129" s="145">
        <f>IF(N129="nulová",J129,0)</f>
        <v>0</v>
      </c>
      <c r="BJ129" s="19" t="s">
        <v>88</v>
      </c>
      <c r="BK129" s="145">
        <f>ROUND(I129*H129,2)</f>
        <v>0</v>
      </c>
      <c r="BL129" s="19" t="s">
        <v>98</v>
      </c>
      <c r="BM129" s="144" t="s">
        <v>16949</v>
      </c>
    </row>
    <row r="130" spans="2:65" s="1" customFormat="1" ht="10.199999999999999">
      <c r="B130" s="34"/>
      <c r="D130" s="146" t="s">
        <v>271</v>
      </c>
      <c r="F130" s="147" t="s">
        <v>9687</v>
      </c>
      <c r="I130" s="148"/>
      <c r="L130" s="34"/>
      <c r="M130" s="149"/>
      <c r="T130" s="55"/>
      <c r="AT130" s="19" t="s">
        <v>271</v>
      </c>
      <c r="AU130" s="19" t="s">
        <v>88</v>
      </c>
    </row>
    <row r="131" spans="2:65" s="13" customFormat="1" ht="10.199999999999999">
      <c r="B131" s="157"/>
      <c r="D131" s="151" t="s">
        <v>288</v>
      </c>
      <c r="E131" s="158" t="s">
        <v>19</v>
      </c>
      <c r="F131" s="159" t="s">
        <v>16950</v>
      </c>
      <c r="H131" s="160">
        <v>35.326000000000001</v>
      </c>
      <c r="I131" s="161"/>
      <c r="L131" s="157"/>
      <c r="M131" s="162"/>
      <c r="T131" s="163"/>
      <c r="AT131" s="158" t="s">
        <v>288</v>
      </c>
      <c r="AU131" s="158" t="s">
        <v>88</v>
      </c>
      <c r="AV131" s="13" t="s">
        <v>88</v>
      </c>
      <c r="AW131" s="13" t="s">
        <v>37</v>
      </c>
      <c r="AX131" s="13" t="s">
        <v>83</v>
      </c>
      <c r="AY131" s="158" t="s">
        <v>263</v>
      </c>
    </row>
    <row r="132" spans="2:65" s="12" customFormat="1" ht="10.199999999999999">
      <c r="B132" s="150"/>
      <c r="D132" s="151" t="s">
        <v>288</v>
      </c>
      <c r="E132" s="152" t="s">
        <v>19</v>
      </c>
      <c r="F132" s="153" t="s">
        <v>16933</v>
      </c>
      <c r="H132" s="152" t="s">
        <v>19</v>
      </c>
      <c r="I132" s="154"/>
      <c r="L132" s="150"/>
      <c r="M132" s="155"/>
      <c r="T132" s="156"/>
      <c r="AT132" s="152" t="s">
        <v>288</v>
      </c>
      <c r="AU132" s="152" t="s">
        <v>88</v>
      </c>
      <c r="AV132" s="12" t="s">
        <v>83</v>
      </c>
      <c r="AW132" s="12" t="s">
        <v>37</v>
      </c>
      <c r="AX132" s="12" t="s">
        <v>76</v>
      </c>
      <c r="AY132" s="152" t="s">
        <v>263</v>
      </c>
    </row>
    <row r="133" spans="2:65" s="1" customFormat="1" ht="24.15" customHeight="1">
      <c r="B133" s="34"/>
      <c r="C133" s="133" t="s">
        <v>321</v>
      </c>
      <c r="D133" s="133" t="s">
        <v>265</v>
      </c>
      <c r="E133" s="134" t="s">
        <v>9709</v>
      </c>
      <c r="F133" s="135" t="s">
        <v>9710</v>
      </c>
      <c r="G133" s="136" t="s">
        <v>378</v>
      </c>
      <c r="H133" s="137">
        <v>35.326000000000001</v>
      </c>
      <c r="I133" s="138"/>
      <c r="J133" s="139">
        <f>ROUND(I133*H133,2)</f>
        <v>0</v>
      </c>
      <c r="K133" s="135" t="s">
        <v>269</v>
      </c>
      <c r="L133" s="34"/>
      <c r="M133" s="140" t="s">
        <v>19</v>
      </c>
      <c r="N133" s="141" t="s">
        <v>48</v>
      </c>
      <c r="P133" s="142">
        <f>O133*H133</f>
        <v>0</v>
      </c>
      <c r="Q133" s="142">
        <v>0</v>
      </c>
      <c r="R133" s="142">
        <f>Q133*H133</f>
        <v>0</v>
      </c>
      <c r="S133" s="142">
        <v>0</v>
      </c>
      <c r="T133" s="143">
        <f>S133*H133</f>
        <v>0</v>
      </c>
      <c r="AR133" s="144" t="s">
        <v>98</v>
      </c>
      <c r="AT133" s="144" t="s">
        <v>265</v>
      </c>
      <c r="AU133" s="144" t="s">
        <v>88</v>
      </c>
      <c r="AY133" s="19" t="s">
        <v>263</v>
      </c>
      <c r="BE133" s="145">
        <f>IF(N133="základní",J133,0)</f>
        <v>0</v>
      </c>
      <c r="BF133" s="145">
        <f>IF(N133="snížená",J133,0)</f>
        <v>0</v>
      </c>
      <c r="BG133" s="145">
        <f>IF(N133="zákl. přenesená",J133,0)</f>
        <v>0</v>
      </c>
      <c r="BH133" s="145">
        <f>IF(N133="sníž. přenesená",J133,0)</f>
        <v>0</v>
      </c>
      <c r="BI133" s="145">
        <f>IF(N133="nulová",J133,0)</f>
        <v>0</v>
      </c>
      <c r="BJ133" s="19" t="s">
        <v>88</v>
      </c>
      <c r="BK133" s="145">
        <f>ROUND(I133*H133,2)</f>
        <v>0</v>
      </c>
      <c r="BL133" s="19" t="s">
        <v>98</v>
      </c>
      <c r="BM133" s="144" t="s">
        <v>16951</v>
      </c>
    </row>
    <row r="134" spans="2:65" s="1" customFormat="1" ht="10.199999999999999">
      <c r="B134" s="34"/>
      <c r="D134" s="146" t="s">
        <v>271</v>
      </c>
      <c r="F134" s="147" t="s">
        <v>9712</v>
      </c>
      <c r="I134" s="148"/>
      <c r="L134" s="34"/>
      <c r="M134" s="149"/>
      <c r="T134" s="55"/>
      <c r="AT134" s="19" t="s">
        <v>271</v>
      </c>
      <c r="AU134" s="19" t="s">
        <v>88</v>
      </c>
    </row>
    <row r="135" spans="2:65" s="13" customFormat="1" ht="10.199999999999999">
      <c r="B135" s="157"/>
      <c r="D135" s="151" t="s">
        <v>288</v>
      </c>
      <c r="E135" s="158" t="s">
        <v>19</v>
      </c>
      <c r="F135" s="159" t="s">
        <v>16952</v>
      </c>
      <c r="H135" s="160">
        <v>35.326000000000001</v>
      </c>
      <c r="I135" s="161"/>
      <c r="L135" s="157"/>
      <c r="M135" s="162"/>
      <c r="T135" s="163"/>
      <c r="AT135" s="158" t="s">
        <v>288</v>
      </c>
      <c r="AU135" s="158" t="s">
        <v>88</v>
      </c>
      <c r="AV135" s="13" t="s">
        <v>88</v>
      </c>
      <c r="AW135" s="13" t="s">
        <v>37</v>
      </c>
      <c r="AX135" s="13" t="s">
        <v>83</v>
      </c>
      <c r="AY135" s="158" t="s">
        <v>263</v>
      </c>
    </row>
    <row r="136" spans="2:65" s="1" customFormat="1" ht="37.799999999999997" customHeight="1">
      <c r="B136" s="34"/>
      <c r="C136" s="133" t="s">
        <v>328</v>
      </c>
      <c r="D136" s="133" t="s">
        <v>265</v>
      </c>
      <c r="E136" s="134" t="s">
        <v>5603</v>
      </c>
      <c r="F136" s="135" t="s">
        <v>5604</v>
      </c>
      <c r="G136" s="136" t="s">
        <v>285</v>
      </c>
      <c r="H136" s="137">
        <v>84.962000000000003</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98</v>
      </c>
      <c r="AT136" s="144" t="s">
        <v>265</v>
      </c>
      <c r="AU136" s="144" t="s">
        <v>88</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98</v>
      </c>
      <c r="BM136" s="144" t="s">
        <v>16953</v>
      </c>
    </row>
    <row r="137" spans="2:65" s="1" customFormat="1" ht="10.199999999999999">
      <c r="B137" s="34"/>
      <c r="D137" s="146" t="s">
        <v>271</v>
      </c>
      <c r="F137" s="147" t="s">
        <v>5606</v>
      </c>
      <c r="I137" s="148"/>
      <c r="L137" s="34"/>
      <c r="M137" s="149"/>
      <c r="T137" s="55"/>
      <c r="AT137" s="19" t="s">
        <v>271</v>
      </c>
      <c r="AU137" s="19" t="s">
        <v>88</v>
      </c>
    </row>
    <row r="138" spans="2:65" s="13" customFormat="1" ht="10.199999999999999">
      <c r="B138" s="157"/>
      <c r="D138" s="151" t="s">
        <v>288</v>
      </c>
      <c r="E138" s="158" t="s">
        <v>19</v>
      </c>
      <c r="F138" s="159" t="s">
        <v>16954</v>
      </c>
      <c r="H138" s="160">
        <v>10.318</v>
      </c>
      <c r="I138" s="161"/>
      <c r="L138" s="157"/>
      <c r="M138" s="162"/>
      <c r="T138" s="163"/>
      <c r="AT138" s="158" t="s">
        <v>288</v>
      </c>
      <c r="AU138" s="158" t="s">
        <v>88</v>
      </c>
      <c r="AV138" s="13" t="s">
        <v>88</v>
      </c>
      <c r="AW138" s="13" t="s">
        <v>37</v>
      </c>
      <c r="AX138" s="13" t="s">
        <v>76</v>
      </c>
      <c r="AY138" s="158" t="s">
        <v>263</v>
      </c>
    </row>
    <row r="139" spans="2:65" s="13" customFormat="1" ht="10.199999999999999">
      <c r="B139" s="157"/>
      <c r="D139" s="151" t="s">
        <v>288</v>
      </c>
      <c r="E139" s="158" t="s">
        <v>19</v>
      </c>
      <c r="F139" s="159" t="s">
        <v>16955</v>
      </c>
      <c r="H139" s="160">
        <v>10.878</v>
      </c>
      <c r="I139" s="161"/>
      <c r="L139" s="157"/>
      <c r="M139" s="162"/>
      <c r="T139" s="163"/>
      <c r="AT139" s="158" t="s">
        <v>288</v>
      </c>
      <c r="AU139" s="158" t="s">
        <v>88</v>
      </c>
      <c r="AV139" s="13" t="s">
        <v>88</v>
      </c>
      <c r="AW139" s="13" t="s">
        <v>37</v>
      </c>
      <c r="AX139" s="13" t="s">
        <v>76</v>
      </c>
      <c r="AY139" s="158" t="s">
        <v>263</v>
      </c>
    </row>
    <row r="140" spans="2:65" s="13" customFormat="1" ht="10.199999999999999">
      <c r="B140" s="157"/>
      <c r="D140" s="151" t="s">
        <v>288</v>
      </c>
      <c r="E140" s="158" t="s">
        <v>19</v>
      </c>
      <c r="F140" s="159" t="s">
        <v>16956</v>
      </c>
      <c r="H140" s="160">
        <v>39.563000000000002</v>
      </c>
      <c r="I140" s="161"/>
      <c r="L140" s="157"/>
      <c r="M140" s="162"/>
      <c r="T140" s="163"/>
      <c r="AT140" s="158" t="s">
        <v>288</v>
      </c>
      <c r="AU140" s="158" t="s">
        <v>88</v>
      </c>
      <c r="AV140" s="13" t="s">
        <v>88</v>
      </c>
      <c r="AW140" s="13" t="s">
        <v>37</v>
      </c>
      <c r="AX140" s="13" t="s">
        <v>76</v>
      </c>
      <c r="AY140" s="158" t="s">
        <v>263</v>
      </c>
    </row>
    <row r="141" spans="2:65" s="13" customFormat="1" ht="10.199999999999999">
      <c r="B141" s="157"/>
      <c r="D141" s="151" t="s">
        <v>288</v>
      </c>
      <c r="E141" s="158" t="s">
        <v>19</v>
      </c>
      <c r="F141" s="159" t="s">
        <v>16957</v>
      </c>
      <c r="H141" s="160">
        <v>21.844000000000001</v>
      </c>
      <c r="I141" s="161"/>
      <c r="L141" s="157"/>
      <c r="M141" s="162"/>
      <c r="T141" s="163"/>
      <c r="AT141" s="158" t="s">
        <v>288</v>
      </c>
      <c r="AU141" s="158" t="s">
        <v>88</v>
      </c>
      <c r="AV141" s="13" t="s">
        <v>88</v>
      </c>
      <c r="AW141" s="13" t="s">
        <v>37</v>
      </c>
      <c r="AX141" s="13" t="s">
        <v>76</v>
      </c>
      <c r="AY141" s="158" t="s">
        <v>263</v>
      </c>
    </row>
    <row r="142" spans="2:65" s="13" customFormat="1" ht="10.199999999999999">
      <c r="B142" s="157"/>
      <c r="D142" s="151" t="s">
        <v>288</v>
      </c>
      <c r="E142" s="158" t="s">
        <v>19</v>
      </c>
      <c r="F142" s="159" t="s">
        <v>16958</v>
      </c>
      <c r="H142" s="160">
        <v>2.359</v>
      </c>
      <c r="I142" s="161"/>
      <c r="L142" s="157"/>
      <c r="M142" s="162"/>
      <c r="T142" s="163"/>
      <c r="AT142" s="158" t="s">
        <v>288</v>
      </c>
      <c r="AU142" s="158" t="s">
        <v>88</v>
      </c>
      <c r="AV142" s="13" t="s">
        <v>88</v>
      </c>
      <c r="AW142" s="13" t="s">
        <v>37</v>
      </c>
      <c r="AX142" s="13" t="s">
        <v>76</v>
      </c>
      <c r="AY142" s="158" t="s">
        <v>263</v>
      </c>
    </row>
    <row r="143" spans="2:65" s="15" customFormat="1" ht="10.199999999999999">
      <c r="B143" s="171"/>
      <c r="D143" s="151" t="s">
        <v>288</v>
      </c>
      <c r="E143" s="172" t="s">
        <v>19</v>
      </c>
      <c r="F143" s="173" t="s">
        <v>355</v>
      </c>
      <c r="H143" s="174">
        <v>84.962000000000003</v>
      </c>
      <c r="I143" s="175"/>
      <c r="L143" s="171"/>
      <c r="M143" s="176"/>
      <c r="T143" s="177"/>
      <c r="AT143" s="172" t="s">
        <v>288</v>
      </c>
      <c r="AU143" s="172" t="s">
        <v>88</v>
      </c>
      <c r="AV143" s="15" t="s">
        <v>98</v>
      </c>
      <c r="AW143" s="15" t="s">
        <v>37</v>
      </c>
      <c r="AX143" s="15" t="s">
        <v>83</v>
      </c>
      <c r="AY143" s="172" t="s">
        <v>263</v>
      </c>
    </row>
    <row r="144" spans="2:65" s="1" customFormat="1" ht="37.799999999999997" customHeight="1">
      <c r="B144" s="34"/>
      <c r="C144" s="133" t="s">
        <v>334</v>
      </c>
      <c r="D144" s="133" t="s">
        <v>265</v>
      </c>
      <c r="E144" s="134" t="s">
        <v>406</v>
      </c>
      <c r="F144" s="135" t="s">
        <v>407</v>
      </c>
      <c r="G144" s="136" t="s">
        <v>285</v>
      </c>
      <c r="H144" s="137">
        <v>67.710999999999999</v>
      </c>
      <c r="I144" s="138"/>
      <c r="J144" s="139">
        <f>ROUND(I144*H144,2)</f>
        <v>0</v>
      </c>
      <c r="K144" s="135" t="s">
        <v>269</v>
      </c>
      <c r="L144" s="34"/>
      <c r="M144" s="140" t="s">
        <v>19</v>
      </c>
      <c r="N144" s="141" t="s">
        <v>48</v>
      </c>
      <c r="P144" s="142">
        <f>O144*H144</f>
        <v>0</v>
      </c>
      <c r="Q144" s="142">
        <v>0</v>
      </c>
      <c r="R144" s="142">
        <f>Q144*H144</f>
        <v>0</v>
      </c>
      <c r="S144" s="142">
        <v>0</v>
      </c>
      <c r="T144" s="143">
        <f>S144*H144</f>
        <v>0</v>
      </c>
      <c r="AR144" s="144" t="s">
        <v>98</v>
      </c>
      <c r="AT144" s="144" t="s">
        <v>265</v>
      </c>
      <c r="AU144" s="144" t="s">
        <v>88</v>
      </c>
      <c r="AY144" s="19" t="s">
        <v>263</v>
      </c>
      <c r="BE144" s="145">
        <f>IF(N144="základní",J144,0)</f>
        <v>0</v>
      </c>
      <c r="BF144" s="145">
        <f>IF(N144="snížená",J144,0)</f>
        <v>0</v>
      </c>
      <c r="BG144" s="145">
        <f>IF(N144="zákl. přenesená",J144,0)</f>
        <v>0</v>
      </c>
      <c r="BH144" s="145">
        <f>IF(N144="sníž. přenesená",J144,0)</f>
        <v>0</v>
      </c>
      <c r="BI144" s="145">
        <f>IF(N144="nulová",J144,0)</f>
        <v>0</v>
      </c>
      <c r="BJ144" s="19" t="s">
        <v>88</v>
      </c>
      <c r="BK144" s="145">
        <f>ROUND(I144*H144,2)</f>
        <v>0</v>
      </c>
      <c r="BL144" s="19" t="s">
        <v>98</v>
      </c>
      <c r="BM144" s="144" t="s">
        <v>16959</v>
      </c>
    </row>
    <row r="145" spans="2:65" s="1" customFormat="1" ht="10.199999999999999">
      <c r="B145" s="34"/>
      <c r="D145" s="146" t="s">
        <v>271</v>
      </c>
      <c r="F145" s="147" t="s">
        <v>409</v>
      </c>
      <c r="I145" s="148"/>
      <c r="L145" s="34"/>
      <c r="M145" s="149"/>
      <c r="T145" s="55"/>
      <c r="AT145" s="19" t="s">
        <v>271</v>
      </c>
      <c r="AU145" s="19" t="s">
        <v>88</v>
      </c>
    </row>
    <row r="146" spans="2:65" s="13" customFormat="1" ht="10.199999999999999">
      <c r="B146" s="157"/>
      <c r="D146" s="151" t="s">
        <v>288</v>
      </c>
      <c r="E146" s="158" t="s">
        <v>19</v>
      </c>
      <c r="F146" s="159" t="s">
        <v>16960</v>
      </c>
      <c r="H146" s="160">
        <v>67.710999999999999</v>
      </c>
      <c r="I146" s="161"/>
      <c r="L146" s="157"/>
      <c r="M146" s="162"/>
      <c r="T146" s="163"/>
      <c r="AT146" s="158" t="s">
        <v>288</v>
      </c>
      <c r="AU146" s="158" t="s">
        <v>88</v>
      </c>
      <c r="AV146" s="13" t="s">
        <v>88</v>
      </c>
      <c r="AW146" s="13" t="s">
        <v>37</v>
      </c>
      <c r="AX146" s="13" t="s">
        <v>83</v>
      </c>
      <c r="AY146" s="158" t="s">
        <v>263</v>
      </c>
    </row>
    <row r="147" spans="2:65" s="1" customFormat="1" ht="24.15" customHeight="1">
      <c r="B147" s="34"/>
      <c r="C147" s="133" t="s">
        <v>340</v>
      </c>
      <c r="D147" s="133" t="s">
        <v>265</v>
      </c>
      <c r="E147" s="134" t="s">
        <v>5610</v>
      </c>
      <c r="F147" s="135" t="s">
        <v>5611</v>
      </c>
      <c r="G147" s="136" t="s">
        <v>285</v>
      </c>
      <c r="H147" s="137">
        <v>74.364000000000004</v>
      </c>
      <c r="I147" s="138"/>
      <c r="J147" s="139">
        <f>ROUND(I147*H147,2)</f>
        <v>0</v>
      </c>
      <c r="K147" s="135" t="s">
        <v>269</v>
      </c>
      <c r="L147" s="34"/>
      <c r="M147" s="140" t="s">
        <v>19</v>
      </c>
      <c r="N147" s="141" t="s">
        <v>48</v>
      </c>
      <c r="P147" s="142">
        <f>O147*H147</f>
        <v>0</v>
      </c>
      <c r="Q147" s="142">
        <v>0</v>
      </c>
      <c r="R147" s="142">
        <f>Q147*H147</f>
        <v>0</v>
      </c>
      <c r="S147" s="142">
        <v>0</v>
      </c>
      <c r="T147" s="143">
        <f>S147*H147</f>
        <v>0</v>
      </c>
      <c r="AR147" s="144" t="s">
        <v>98</v>
      </c>
      <c r="AT147" s="144" t="s">
        <v>265</v>
      </c>
      <c r="AU147" s="144" t="s">
        <v>88</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98</v>
      </c>
      <c r="BM147" s="144" t="s">
        <v>16961</v>
      </c>
    </row>
    <row r="148" spans="2:65" s="1" customFormat="1" ht="10.199999999999999">
      <c r="B148" s="34"/>
      <c r="D148" s="146" t="s">
        <v>271</v>
      </c>
      <c r="F148" s="147" t="s">
        <v>5613</v>
      </c>
      <c r="I148" s="148"/>
      <c r="L148" s="34"/>
      <c r="M148" s="149"/>
      <c r="T148" s="55"/>
      <c r="AT148" s="19" t="s">
        <v>271</v>
      </c>
      <c r="AU148" s="19" t="s">
        <v>88</v>
      </c>
    </row>
    <row r="149" spans="2:65" s="13" customFormat="1" ht="10.199999999999999">
      <c r="B149" s="157"/>
      <c r="D149" s="151" t="s">
        <v>288</v>
      </c>
      <c r="E149" s="158" t="s">
        <v>19</v>
      </c>
      <c r="F149" s="159" t="s">
        <v>16962</v>
      </c>
      <c r="H149" s="160">
        <v>5.1589999999999998</v>
      </c>
      <c r="I149" s="161"/>
      <c r="L149" s="157"/>
      <c r="M149" s="162"/>
      <c r="T149" s="163"/>
      <c r="AT149" s="158" t="s">
        <v>288</v>
      </c>
      <c r="AU149" s="158" t="s">
        <v>88</v>
      </c>
      <c r="AV149" s="13" t="s">
        <v>88</v>
      </c>
      <c r="AW149" s="13" t="s">
        <v>37</v>
      </c>
      <c r="AX149" s="13" t="s">
        <v>76</v>
      </c>
      <c r="AY149" s="158" t="s">
        <v>263</v>
      </c>
    </row>
    <row r="150" spans="2:65" s="13" customFormat="1" ht="10.199999999999999">
      <c r="B150" s="157"/>
      <c r="D150" s="151" t="s">
        <v>288</v>
      </c>
      <c r="E150" s="158" t="s">
        <v>19</v>
      </c>
      <c r="F150" s="159" t="s">
        <v>16963</v>
      </c>
      <c r="H150" s="160">
        <v>5.4390000000000001</v>
      </c>
      <c r="I150" s="161"/>
      <c r="L150" s="157"/>
      <c r="M150" s="162"/>
      <c r="T150" s="163"/>
      <c r="AT150" s="158" t="s">
        <v>288</v>
      </c>
      <c r="AU150" s="158" t="s">
        <v>88</v>
      </c>
      <c r="AV150" s="13" t="s">
        <v>88</v>
      </c>
      <c r="AW150" s="13" t="s">
        <v>37</v>
      </c>
      <c r="AX150" s="13" t="s">
        <v>76</v>
      </c>
      <c r="AY150" s="158" t="s">
        <v>263</v>
      </c>
    </row>
    <row r="151" spans="2:65" s="14" customFormat="1" ht="10.199999999999999">
      <c r="B151" s="164"/>
      <c r="D151" s="151" t="s">
        <v>288</v>
      </c>
      <c r="E151" s="165" t="s">
        <v>19</v>
      </c>
      <c r="F151" s="166" t="s">
        <v>312</v>
      </c>
      <c r="H151" s="167">
        <v>10.598000000000001</v>
      </c>
      <c r="I151" s="168"/>
      <c r="L151" s="164"/>
      <c r="M151" s="169"/>
      <c r="T151" s="170"/>
      <c r="AT151" s="165" t="s">
        <v>288</v>
      </c>
      <c r="AU151" s="165" t="s">
        <v>88</v>
      </c>
      <c r="AV151" s="14" t="s">
        <v>92</v>
      </c>
      <c r="AW151" s="14" t="s">
        <v>37</v>
      </c>
      <c r="AX151" s="14" t="s">
        <v>76</v>
      </c>
      <c r="AY151" s="165" t="s">
        <v>263</v>
      </c>
    </row>
    <row r="152" spans="2:65" s="13" customFormat="1" ht="10.199999999999999">
      <c r="B152" s="157"/>
      <c r="D152" s="151" t="s">
        <v>288</v>
      </c>
      <c r="E152" s="158" t="s">
        <v>19</v>
      </c>
      <c r="F152" s="159" t="s">
        <v>16956</v>
      </c>
      <c r="H152" s="160">
        <v>39.563000000000002</v>
      </c>
      <c r="I152" s="161"/>
      <c r="L152" s="157"/>
      <c r="M152" s="162"/>
      <c r="T152" s="163"/>
      <c r="AT152" s="158" t="s">
        <v>288</v>
      </c>
      <c r="AU152" s="158" t="s">
        <v>88</v>
      </c>
      <c r="AV152" s="13" t="s">
        <v>88</v>
      </c>
      <c r="AW152" s="13" t="s">
        <v>37</v>
      </c>
      <c r="AX152" s="13" t="s">
        <v>76</v>
      </c>
      <c r="AY152" s="158" t="s">
        <v>263</v>
      </c>
    </row>
    <row r="153" spans="2:65" s="13" customFormat="1" ht="10.199999999999999">
      <c r="B153" s="157"/>
      <c r="D153" s="151" t="s">
        <v>288</v>
      </c>
      <c r="E153" s="158" t="s">
        <v>19</v>
      </c>
      <c r="F153" s="159" t="s">
        <v>16957</v>
      </c>
      <c r="H153" s="160">
        <v>21.844000000000001</v>
      </c>
      <c r="I153" s="161"/>
      <c r="L153" s="157"/>
      <c r="M153" s="162"/>
      <c r="T153" s="163"/>
      <c r="AT153" s="158" t="s">
        <v>288</v>
      </c>
      <c r="AU153" s="158" t="s">
        <v>88</v>
      </c>
      <c r="AV153" s="13" t="s">
        <v>88</v>
      </c>
      <c r="AW153" s="13" t="s">
        <v>37</v>
      </c>
      <c r="AX153" s="13" t="s">
        <v>76</v>
      </c>
      <c r="AY153" s="158" t="s">
        <v>263</v>
      </c>
    </row>
    <row r="154" spans="2:65" s="13" customFormat="1" ht="10.199999999999999">
      <c r="B154" s="157"/>
      <c r="D154" s="151" t="s">
        <v>288</v>
      </c>
      <c r="E154" s="158" t="s">
        <v>19</v>
      </c>
      <c r="F154" s="159" t="s">
        <v>16958</v>
      </c>
      <c r="H154" s="160">
        <v>2.359</v>
      </c>
      <c r="I154" s="161"/>
      <c r="L154" s="157"/>
      <c r="M154" s="162"/>
      <c r="T154" s="163"/>
      <c r="AT154" s="158" t="s">
        <v>288</v>
      </c>
      <c r="AU154" s="158" t="s">
        <v>88</v>
      </c>
      <c r="AV154" s="13" t="s">
        <v>88</v>
      </c>
      <c r="AW154" s="13" t="s">
        <v>37</v>
      </c>
      <c r="AX154" s="13" t="s">
        <v>76</v>
      </c>
      <c r="AY154" s="158" t="s">
        <v>263</v>
      </c>
    </row>
    <row r="155" spans="2:65" s="15" customFormat="1" ht="10.199999999999999">
      <c r="B155" s="171"/>
      <c r="D155" s="151" t="s">
        <v>288</v>
      </c>
      <c r="E155" s="172" t="s">
        <v>19</v>
      </c>
      <c r="F155" s="173" t="s">
        <v>355</v>
      </c>
      <c r="H155" s="174">
        <v>74.364000000000004</v>
      </c>
      <c r="I155" s="175"/>
      <c r="L155" s="171"/>
      <c r="M155" s="176"/>
      <c r="T155" s="177"/>
      <c r="AT155" s="172" t="s">
        <v>288</v>
      </c>
      <c r="AU155" s="172" t="s">
        <v>88</v>
      </c>
      <c r="AV155" s="15" t="s">
        <v>98</v>
      </c>
      <c r="AW155" s="15" t="s">
        <v>37</v>
      </c>
      <c r="AX155" s="15" t="s">
        <v>83</v>
      </c>
      <c r="AY155" s="172" t="s">
        <v>263</v>
      </c>
    </row>
    <row r="156" spans="2:65" s="1" customFormat="1" ht="24.15" customHeight="1">
      <c r="B156" s="34"/>
      <c r="C156" s="133" t="s">
        <v>8</v>
      </c>
      <c r="D156" s="133" t="s">
        <v>265</v>
      </c>
      <c r="E156" s="134" t="s">
        <v>421</v>
      </c>
      <c r="F156" s="135" t="s">
        <v>422</v>
      </c>
      <c r="G156" s="136" t="s">
        <v>423</v>
      </c>
      <c r="H156" s="137">
        <v>128.65100000000001</v>
      </c>
      <c r="I156" s="138"/>
      <c r="J156" s="139">
        <f>ROUND(I156*H156,2)</f>
        <v>0</v>
      </c>
      <c r="K156" s="135" t="s">
        <v>269</v>
      </c>
      <c r="L156" s="34"/>
      <c r="M156" s="140" t="s">
        <v>19</v>
      </c>
      <c r="N156" s="141" t="s">
        <v>48</v>
      </c>
      <c r="P156" s="142">
        <f>O156*H156</f>
        <v>0</v>
      </c>
      <c r="Q156" s="142">
        <v>0</v>
      </c>
      <c r="R156" s="142">
        <f>Q156*H156</f>
        <v>0</v>
      </c>
      <c r="S156" s="142">
        <v>0</v>
      </c>
      <c r="T156" s="143">
        <f>S156*H156</f>
        <v>0</v>
      </c>
      <c r="AR156" s="144" t="s">
        <v>98</v>
      </c>
      <c r="AT156" s="144" t="s">
        <v>265</v>
      </c>
      <c r="AU156" s="144" t="s">
        <v>88</v>
      </c>
      <c r="AY156" s="19" t="s">
        <v>263</v>
      </c>
      <c r="BE156" s="145">
        <f>IF(N156="základní",J156,0)</f>
        <v>0</v>
      </c>
      <c r="BF156" s="145">
        <f>IF(N156="snížená",J156,0)</f>
        <v>0</v>
      </c>
      <c r="BG156" s="145">
        <f>IF(N156="zákl. přenesená",J156,0)</f>
        <v>0</v>
      </c>
      <c r="BH156" s="145">
        <f>IF(N156="sníž. přenesená",J156,0)</f>
        <v>0</v>
      </c>
      <c r="BI156" s="145">
        <f>IF(N156="nulová",J156,0)</f>
        <v>0</v>
      </c>
      <c r="BJ156" s="19" t="s">
        <v>88</v>
      </c>
      <c r="BK156" s="145">
        <f>ROUND(I156*H156,2)</f>
        <v>0</v>
      </c>
      <c r="BL156" s="19" t="s">
        <v>98</v>
      </c>
      <c r="BM156" s="144" t="s">
        <v>16964</v>
      </c>
    </row>
    <row r="157" spans="2:65" s="1" customFormat="1" ht="10.199999999999999">
      <c r="B157" s="34"/>
      <c r="D157" s="146" t="s">
        <v>271</v>
      </c>
      <c r="F157" s="147" t="s">
        <v>425</v>
      </c>
      <c r="I157" s="148"/>
      <c r="L157" s="34"/>
      <c r="M157" s="149"/>
      <c r="T157" s="55"/>
      <c r="AT157" s="19" t="s">
        <v>271</v>
      </c>
      <c r="AU157" s="19" t="s">
        <v>88</v>
      </c>
    </row>
    <row r="158" spans="2:65" s="13" customFormat="1" ht="10.199999999999999">
      <c r="B158" s="157"/>
      <c r="D158" s="151" t="s">
        <v>288</v>
      </c>
      <c r="E158" s="158" t="s">
        <v>19</v>
      </c>
      <c r="F158" s="159" t="s">
        <v>16965</v>
      </c>
      <c r="H158" s="160">
        <v>128.65100000000001</v>
      </c>
      <c r="I158" s="161"/>
      <c r="L158" s="157"/>
      <c r="M158" s="162"/>
      <c r="T158" s="163"/>
      <c r="AT158" s="158" t="s">
        <v>288</v>
      </c>
      <c r="AU158" s="158" t="s">
        <v>88</v>
      </c>
      <c r="AV158" s="13" t="s">
        <v>88</v>
      </c>
      <c r="AW158" s="13" t="s">
        <v>37</v>
      </c>
      <c r="AX158" s="13" t="s">
        <v>83</v>
      </c>
      <c r="AY158" s="158" t="s">
        <v>263</v>
      </c>
    </row>
    <row r="159" spans="2:65" s="1" customFormat="1" ht="24.15" customHeight="1">
      <c r="B159" s="34"/>
      <c r="C159" s="133" t="s">
        <v>356</v>
      </c>
      <c r="D159" s="133" t="s">
        <v>265</v>
      </c>
      <c r="E159" s="134" t="s">
        <v>428</v>
      </c>
      <c r="F159" s="135" t="s">
        <v>429</v>
      </c>
      <c r="G159" s="136" t="s">
        <v>285</v>
      </c>
      <c r="H159" s="137">
        <v>80.668000000000006</v>
      </c>
      <c r="I159" s="138"/>
      <c r="J159" s="139">
        <f>ROUND(I159*H159,2)</f>
        <v>0</v>
      </c>
      <c r="K159" s="135" t="s">
        <v>269</v>
      </c>
      <c r="L159" s="34"/>
      <c r="M159" s="140" t="s">
        <v>19</v>
      </c>
      <c r="N159" s="141" t="s">
        <v>48</v>
      </c>
      <c r="P159" s="142">
        <f>O159*H159</f>
        <v>0</v>
      </c>
      <c r="Q159" s="142">
        <v>0</v>
      </c>
      <c r="R159" s="142">
        <f>Q159*H159</f>
        <v>0</v>
      </c>
      <c r="S159" s="142">
        <v>0</v>
      </c>
      <c r="T159" s="143">
        <f>S159*H159</f>
        <v>0</v>
      </c>
      <c r="AR159" s="144" t="s">
        <v>98</v>
      </c>
      <c r="AT159" s="144" t="s">
        <v>265</v>
      </c>
      <c r="AU159" s="144" t="s">
        <v>88</v>
      </c>
      <c r="AY159" s="19" t="s">
        <v>263</v>
      </c>
      <c r="BE159" s="145">
        <f>IF(N159="základní",J159,0)</f>
        <v>0</v>
      </c>
      <c r="BF159" s="145">
        <f>IF(N159="snížená",J159,0)</f>
        <v>0</v>
      </c>
      <c r="BG159" s="145">
        <f>IF(N159="zákl. přenesená",J159,0)</f>
        <v>0</v>
      </c>
      <c r="BH159" s="145">
        <f>IF(N159="sníž. přenesená",J159,0)</f>
        <v>0</v>
      </c>
      <c r="BI159" s="145">
        <f>IF(N159="nulová",J159,0)</f>
        <v>0</v>
      </c>
      <c r="BJ159" s="19" t="s">
        <v>88</v>
      </c>
      <c r="BK159" s="145">
        <f>ROUND(I159*H159,2)</f>
        <v>0</v>
      </c>
      <c r="BL159" s="19" t="s">
        <v>98</v>
      </c>
      <c r="BM159" s="144" t="s">
        <v>16966</v>
      </c>
    </row>
    <row r="160" spans="2:65" s="1" customFormat="1" ht="10.199999999999999">
      <c r="B160" s="34"/>
      <c r="D160" s="146" t="s">
        <v>271</v>
      </c>
      <c r="F160" s="147" t="s">
        <v>431</v>
      </c>
      <c r="I160" s="148"/>
      <c r="L160" s="34"/>
      <c r="M160" s="149"/>
      <c r="T160" s="55"/>
      <c r="AT160" s="19" t="s">
        <v>271</v>
      </c>
      <c r="AU160" s="19" t="s">
        <v>88</v>
      </c>
    </row>
    <row r="161" spans="2:65" s="13" customFormat="1" ht="10.199999999999999">
      <c r="B161" s="157"/>
      <c r="D161" s="151" t="s">
        <v>288</v>
      </c>
      <c r="E161" s="158" t="s">
        <v>19</v>
      </c>
      <c r="F161" s="159" t="s">
        <v>16967</v>
      </c>
      <c r="H161" s="160">
        <v>2.359</v>
      </c>
      <c r="I161" s="161"/>
      <c r="L161" s="157"/>
      <c r="M161" s="162"/>
      <c r="T161" s="163"/>
      <c r="AT161" s="158" t="s">
        <v>288</v>
      </c>
      <c r="AU161" s="158" t="s">
        <v>88</v>
      </c>
      <c r="AV161" s="13" t="s">
        <v>88</v>
      </c>
      <c r="AW161" s="13" t="s">
        <v>37</v>
      </c>
      <c r="AX161" s="13" t="s">
        <v>76</v>
      </c>
      <c r="AY161" s="158" t="s">
        <v>263</v>
      </c>
    </row>
    <row r="162" spans="2:65" s="13" customFormat="1" ht="10.199999999999999">
      <c r="B162" s="157"/>
      <c r="D162" s="151" t="s">
        <v>288</v>
      </c>
      <c r="E162" s="158" t="s">
        <v>19</v>
      </c>
      <c r="F162" s="159" t="s">
        <v>16968</v>
      </c>
      <c r="H162" s="160">
        <v>78.308999999999997</v>
      </c>
      <c r="I162" s="161"/>
      <c r="L162" s="157"/>
      <c r="M162" s="162"/>
      <c r="T162" s="163"/>
      <c r="AT162" s="158" t="s">
        <v>288</v>
      </c>
      <c r="AU162" s="158" t="s">
        <v>88</v>
      </c>
      <c r="AV162" s="13" t="s">
        <v>88</v>
      </c>
      <c r="AW162" s="13" t="s">
        <v>37</v>
      </c>
      <c r="AX162" s="13" t="s">
        <v>76</v>
      </c>
      <c r="AY162" s="158" t="s">
        <v>263</v>
      </c>
    </row>
    <row r="163" spans="2:65" s="15" customFormat="1" ht="10.199999999999999">
      <c r="B163" s="171"/>
      <c r="D163" s="151" t="s">
        <v>288</v>
      </c>
      <c r="E163" s="172" t="s">
        <v>19</v>
      </c>
      <c r="F163" s="173" t="s">
        <v>355</v>
      </c>
      <c r="H163" s="174">
        <v>80.667999999999992</v>
      </c>
      <c r="I163" s="175"/>
      <c r="L163" s="171"/>
      <c r="M163" s="176"/>
      <c r="T163" s="177"/>
      <c r="AT163" s="172" t="s">
        <v>288</v>
      </c>
      <c r="AU163" s="172" t="s">
        <v>88</v>
      </c>
      <c r="AV163" s="15" t="s">
        <v>98</v>
      </c>
      <c r="AW163" s="15" t="s">
        <v>37</v>
      </c>
      <c r="AX163" s="15" t="s">
        <v>83</v>
      </c>
      <c r="AY163" s="172" t="s">
        <v>263</v>
      </c>
    </row>
    <row r="164" spans="2:65" s="1" customFormat="1" ht="24.15" customHeight="1">
      <c r="B164" s="34"/>
      <c r="C164" s="133" t="s">
        <v>363</v>
      </c>
      <c r="D164" s="133" t="s">
        <v>265</v>
      </c>
      <c r="E164" s="134" t="s">
        <v>445</v>
      </c>
      <c r="F164" s="135" t="s">
        <v>446</v>
      </c>
      <c r="G164" s="136" t="s">
        <v>285</v>
      </c>
      <c r="H164" s="137">
        <v>50.161000000000001</v>
      </c>
      <c r="I164" s="138"/>
      <c r="J164" s="139">
        <f>ROUND(I164*H164,2)</f>
        <v>0</v>
      </c>
      <c r="K164" s="135" t="s">
        <v>269</v>
      </c>
      <c r="L164" s="34"/>
      <c r="M164" s="140" t="s">
        <v>19</v>
      </c>
      <c r="N164" s="141" t="s">
        <v>48</v>
      </c>
      <c r="P164" s="142">
        <f>O164*H164</f>
        <v>0</v>
      </c>
      <c r="Q164" s="142">
        <v>0</v>
      </c>
      <c r="R164" s="142">
        <f>Q164*H164</f>
        <v>0</v>
      </c>
      <c r="S164" s="142">
        <v>0</v>
      </c>
      <c r="T164" s="143">
        <f>S164*H164</f>
        <v>0</v>
      </c>
      <c r="AR164" s="144" t="s">
        <v>98</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98</v>
      </c>
      <c r="BM164" s="144" t="s">
        <v>16969</v>
      </c>
    </row>
    <row r="165" spans="2:65" s="1" customFormat="1" ht="10.199999999999999">
      <c r="B165" s="34"/>
      <c r="D165" s="146" t="s">
        <v>271</v>
      </c>
      <c r="F165" s="147" t="s">
        <v>448</v>
      </c>
      <c r="I165" s="148"/>
      <c r="L165" s="34"/>
      <c r="M165" s="149"/>
      <c r="T165" s="55"/>
      <c r="AT165" s="19" t="s">
        <v>271</v>
      </c>
      <c r="AU165" s="19" t="s">
        <v>88</v>
      </c>
    </row>
    <row r="166" spans="2:65" s="13" customFormat="1" ht="10.199999999999999">
      <c r="B166" s="157"/>
      <c r="D166" s="151" t="s">
        <v>288</v>
      </c>
      <c r="E166" s="158" t="s">
        <v>19</v>
      </c>
      <c r="F166" s="159" t="s">
        <v>16970</v>
      </c>
      <c r="H166" s="160">
        <v>50.161000000000001</v>
      </c>
      <c r="I166" s="161"/>
      <c r="L166" s="157"/>
      <c r="M166" s="162"/>
      <c r="T166" s="163"/>
      <c r="AT166" s="158" t="s">
        <v>288</v>
      </c>
      <c r="AU166" s="158" t="s">
        <v>88</v>
      </c>
      <c r="AV166" s="13" t="s">
        <v>88</v>
      </c>
      <c r="AW166" s="13" t="s">
        <v>37</v>
      </c>
      <c r="AX166" s="13" t="s">
        <v>83</v>
      </c>
      <c r="AY166" s="158" t="s">
        <v>263</v>
      </c>
    </row>
    <row r="167" spans="2:65" s="12" customFormat="1" ht="10.199999999999999">
      <c r="B167" s="150"/>
      <c r="D167" s="151" t="s">
        <v>288</v>
      </c>
      <c r="E167" s="152" t="s">
        <v>19</v>
      </c>
      <c r="F167" s="153" t="s">
        <v>16933</v>
      </c>
      <c r="H167" s="152" t="s">
        <v>19</v>
      </c>
      <c r="I167" s="154"/>
      <c r="L167" s="150"/>
      <c r="M167" s="155"/>
      <c r="T167" s="156"/>
      <c r="AT167" s="152" t="s">
        <v>288</v>
      </c>
      <c r="AU167" s="152" t="s">
        <v>88</v>
      </c>
      <c r="AV167" s="12" t="s">
        <v>83</v>
      </c>
      <c r="AW167" s="12" t="s">
        <v>37</v>
      </c>
      <c r="AX167" s="12" t="s">
        <v>76</v>
      </c>
      <c r="AY167" s="152" t="s">
        <v>263</v>
      </c>
    </row>
    <row r="168" spans="2:65" s="1" customFormat="1" ht="16.5" customHeight="1">
      <c r="B168" s="34"/>
      <c r="C168" s="178" t="s">
        <v>369</v>
      </c>
      <c r="D168" s="178" t="s">
        <v>439</v>
      </c>
      <c r="E168" s="179" t="s">
        <v>457</v>
      </c>
      <c r="F168" s="180" t="s">
        <v>458</v>
      </c>
      <c r="G168" s="181" t="s">
        <v>423</v>
      </c>
      <c r="H168" s="182">
        <v>71.212999999999994</v>
      </c>
      <c r="I168" s="183"/>
      <c r="J168" s="184">
        <f>ROUND(I168*H168,2)</f>
        <v>0</v>
      </c>
      <c r="K168" s="180" t="s">
        <v>269</v>
      </c>
      <c r="L168" s="185"/>
      <c r="M168" s="186" t="s">
        <v>19</v>
      </c>
      <c r="N168" s="187" t="s">
        <v>48</v>
      </c>
      <c r="P168" s="142">
        <f>O168*H168</f>
        <v>0</v>
      </c>
      <c r="Q168" s="142">
        <v>1</v>
      </c>
      <c r="R168" s="142">
        <f>Q168*H168</f>
        <v>71.212999999999994</v>
      </c>
      <c r="S168" s="142">
        <v>0</v>
      </c>
      <c r="T168" s="143">
        <f>S168*H168</f>
        <v>0</v>
      </c>
      <c r="AR168" s="144" t="s">
        <v>321</v>
      </c>
      <c r="AT168" s="144" t="s">
        <v>439</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16971</v>
      </c>
    </row>
    <row r="169" spans="2:65" s="13" customFormat="1" ht="10.199999999999999">
      <c r="B169" s="157"/>
      <c r="D169" s="151" t="s">
        <v>288</v>
      </c>
      <c r="E169" s="158" t="s">
        <v>19</v>
      </c>
      <c r="F169" s="159" t="s">
        <v>16972</v>
      </c>
      <c r="H169" s="160">
        <v>50.161000000000001</v>
      </c>
      <c r="I169" s="161"/>
      <c r="L169" s="157"/>
      <c r="M169" s="162"/>
      <c r="T169" s="163"/>
      <c r="AT169" s="158" t="s">
        <v>288</v>
      </c>
      <c r="AU169" s="158" t="s">
        <v>88</v>
      </c>
      <c r="AV169" s="13" t="s">
        <v>88</v>
      </c>
      <c r="AW169" s="13" t="s">
        <v>37</v>
      </c>
      <c r="AX169" s="13" t="s">
        <v>76</v>
      </c>
      <c r="AY169" s="158" t="s">
        <v>263</v>
      </c>
    </row>
    <row r="170" spans="2:65" s="13" customFormat="1" ht="10.199999999999999">
      <c r="B170" s="157"/>
      <c r="D170" s="151" t="s">
        <v>288</v>
      </c>
      <c r="E170" s="158" t="s">
        <v>19</v>
      </c>
      <c r="F170" s="159" t="s">
        <v>16973</v>
      </c>
      <c r="H170" s="160">
        <v>-5.1589999999999998</v>
      </c>
      <c r="I170" s="161"/>
      <c r="L170" s="157"/>
      <c r="M170" s="162"/>
      <c r="T170" s="163"/>
      <c r="AT170" s="158" t="s">
        <v>288</v>
      </c>
      <c r="AU170" s="158" t="s">
        <v>88</v>
      </c>
      <c r="AV170" s="13" t="s">
        <v>88</v>
      </c>
      <c r="AW170" s="13" t="s">
        <v>37</v>
      </c>
      <c r="AX170" s="13" t="s">
        <v>76</v>
      </c>
      <c r="AY170" s="158" t="s">
        <v>263</v>
      </c>
    </row>
    <row r="171" spans="2:65" s="13" customFormat="1" ht="10.199999999999999">
      <c r="B171" s="157"/>
      <c r="D171" s="151" t="s">
        <v>288</v>
      </c>
      <c r="E171" s="158" t="s">
        <v>19</v>
      </c>
      <c r="F171" s="159" t="s">
        <v>16974</v>
      </c>
      <c r="H171" s="160">
        <v>-5.4390000000000001</v>
      </c>
      <c r="I171" s="161"/>
      <c r="L171" s="157"/>
      <c r="M171" s="162"/>
      <c r="T171" s="163"/>
      <c r="AT171" s="158" t="s">
        <v>288</v>
      </c>
      <c r="AU171" s="158" t="s">
        <v>88</v>
      </c>
      <c r="AV171" s="13" t="s">
        <v>88</v>
      </c>
      <c r="AW171" s="13" t="s">
        <v>37</v>
      </c>
      <c r="AX171" s="13" t="s">
        <v>76</v>
      </c>
      <c r="AY171" s="158" t="s">
        <v>263</v>
      </c>
    </row>
    <row r="172" spans="2:65" s="14" customFormat="1" ht="10.199999999999999">
      <c r="B172" s="164"/>
      <c r="D172" s="151" t="s">
        <v>288</v>
      </c>
      <c r="E172" s="165" t="s">
        <v>19</v>
      </c>
      <c r="F172" s="166" t="s">
        <v>312</v>
      </c>
      <c r="H172" s="167">
        <v>39.563000000000002</v>
      </c>
      <c r="I172" s="168"/>
      <c r="L172" s="164"/>
      <c r="M172" s="169"/>
      <c r="T172" s="170"/>
      <c r="AT172" s="165" t="s">
        <v>288</v>
      </c>
      <c r="AU172" s="165" t="s">
        <v>88</v>
      </c>
      <c r="AV172" s="14" t="s">
        <v>92</v>
      </c>
      <c r="AW172" s="14" t="s">
        <v>37</v>
      </c>
      <c r="AX172" s="14" t="s">
        <v>76</v>
      </c>
      <c r="AY172" s="165" t="s">
        <v>263</v>
      </c>
    </row>
    <row r="173" spans="2:65" s="13" customFormat="1" ht="10.199999999999999">
      <c r="B173" s="157"/>
      <c r="D173" s="151" t="s">
        <v>288</v>
      </c>
      <c r="E173" s="158" t="s">
        <v>19</v>
      </c>
      <c r="F173" s="159" t="s">
        <v>16975</v>
      </c>
      <c r="H173" s="160">
        <v>71.212999999999994</v>
      </c>
      <c r="I173" s="161"/>
      <c r="L173" s="157"/>
      <c r="M173" s="162"/>
      <c r="T173" s="163"/>
      <c r="AT173" s="158" t="s">
        <v>288</v>
      </c>
      <c r="AU173" s="158" t="s">
        <v>88</v>
      </c>
      <c r="AV173" s="13" t="s">
        <v>88</v>
      </c>
      <c r="AW173" s="13" t="s">
        <v>37</v>
      </c>
      <c r="AX173" s="13" t="s">
        <v>83</v>
      </c>
      <c r="AY173" s="158" t="s">
        <v>263</v>
      </c>
    </row>
    <row r="174" spans="2:65" s="1" customFormat="1" ht="37.799999999999997" customHeight="1">
      <c r="B174" s="34"/>
      <c r="C174" s="133" t="s">
        <v>375</v>
      </c>
      <c r="D174" s="133" t="s">
        <v>265</v>
      </c>
      <c r="E174" s="134" t="s">
        <v>5622</v>
      </c>
      <c r="F174" s="135" t="s">
        <v>5623</v>
      </c>
      <c r="G174" s="136" t="s">
        <v>285</v>
      </c>
      <c r="H174" s="137">
        <v>21.844000000000001</v>
      </c>
      <c r="I174" s="138"/>
      <c r="J174" s="139">
        <f>ROUND(I174*H174,2)</f>
        <v>0</v>
      </c>
      <c r="K174" s="135" t="s">
        <v>269</v>
      </c>
      <c r="L174" s="34"/>
      <c r="M174" s="140" t="s">
        <v>19</v>
      </c>
      <c r="N174" s="141" t="s">
        <v>48</v>
      </c>
      <c r="P174" s="142">
        <f>O174*H174</f>
        <v>0</v>
      </c>
      <c r="Q174" s="142">
        <v>0</v>
      </c>
      <c r="R174" s="142">
        <f>Q174*H174</f>
        <v>0</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16976</v>
      </c>
    </row>
    <row r="175" spans="2:65" s="1" customFormat="1" ht="10.199999999999999">
      <c r="B175" s="34"/>
      <c r="D175" s="146" t="s">
        <v>271</v>
      </c>
      <c r="F175" s="147" t="s">
        <v>5625</v>
      </c>
      <c r="I175" s="148"/>
      <c r="L175" s="34"/>
      <c r="M175" s="149"/>
      <c r="T175" s="55"/>
      <c r="AT175" s="19" t="s">
        <v>271</v>
      </c>
      <c r="AU175" s="19" t="s">
        <v>88</v>
      </c>
    </row>
    <row r="176" spans="2:65" s="13" customFormat="1" ht="10.199999999999999">
      <c r="B176" s="157"/>
      <c r="D176" s="151" t="s">
        <v>288</v>
      </c>
      <c r="E176" s="158" t="s">
        <v>19</v>
      </c>
      <c r="F176" s="159" t="s">
        <v>16977</v>
      </c>
      <c r="H176" s="160">
        <v>21.844000000000001</v>
      </c>
      <c r="I176" s="161"/>
      <c r="L176" s="157"/>
      <c r="M176" s="162"/>
      <c r="T176" s="163"/>
      <c r="AT176" s="158" t="s">
        <v>288</v>
      </c>
      <c r="AU176" s="158" t="s">
        <v>88</v>
      </c>
      <c r="AV176" s="13" t="s">
        <v>88</v>
      </c>
      <c r="AW176" s="13" t="s">
        <v>37</v>
      </c>
      <c r="AX176" s="13" t="s">
        <v>83</v>
      </c>
      <c r="AY176" s="158" t="s">
        <v>263</v>
      </c>
    </row>
    <row r="177" spans="2:65" s="12" customFormat="1" ht="10.199999999999999">
      <c r="B177" s="150"/>
      <c r="D177" s="151" t="s">
        <v>288</v>
      </c>
      <c r="E177" s="152" t="s">
        <v>19</v>
      </c>
      <c r="F177" s="153" t="s">
        <v>16933</v>
      </c>
      <c r="H177" s="152" t="s">
        <v>19</v>
      </c>
      <c r="I177" s="154"/>
      <c r="L177" s="150"/>
      <c r="M177" s="155"/>
      <c r="T177" s="156"/>
      <c r="AT177" s="152" t="s">
        <v>288</v>
      </c>
      <c r="AU177" s="152" t="s">
        <v>88</v>
      </c>
      <c r="AV177" s="12" t="s">
        <v>83</v>
      </c>
      <c r="AW177" s="12" t="s">
        <v>37</v>
      </c>
      <c r="AX177" s="12" t="s">
        <v>76</v>
      </c>
      <c r="AY177" s="152" t="s">
        <v>263</v>
      </c>
    </row>
    <row r="178" spans="2:65" s="1" customFormat="1" ht="16.5" customHeight="1">
      <c r="B178" s="34"/>
      <c r="C178" s="178" t="s">
        <v>382</v>
      </c>
      <c r="D178" s="178" t="s">
        <v>439</v>
      </c>
      <c r="E178" s="179" t="s">
        <v>9775</v>
      </c>
      <c r="F178" s="180" t="s">
        <v>9776</v>
      </c>
      <c r="G178" s="181" t="s">
        <v>423</v>
      </c>
      <c r="H178" s="182">
        <v>37.134999999999998</v>
      </c>
      <c r="I178" s="183"/>
      <c r="J178" s="184">
        <f>ROUND(I178*H178,2)</f>
        <v>0</v>
      </c>
      <c r="K178" s="180" t="s">
        <v>19</v>
      </c>
      <c r="L178" s="185"/>
      <c r="M178" s="186" t="s">
        <v>19</v>
      </c>
      <c r="N178" s="187" t="s">
        <v>48</v>
      </c>
      <c r="P178" s="142">
        <f>O178*H178</f>
        <v>0</v>
      </c>
      <c r="Q178" s="142">
        <v>1</v>
      </c>
      <c r="R178" s="142">
        <f>Q178*H178</f>
        <v>37.134999999999998</v>
      </c>
      <c r="S178" s="142">
        <v>0</v>
      </c>
      <c r="T178" s="143">
        <f>S178*H178</f>
        <v>0</v>
      </c>
      <c r="AR178" s="144" t="s">
        <v>321</v>
      </c>
      <c r="AT178" s="144" t="s">
        <v>439</v>
      </c>
      <c r="AU178" s="144" t="s">
        <v>88</v>
      </c>
      <c r="AY178" s="19" t="s">
        <v>263</v>
      </c>
      <c r="BE178" s="145">
        <f>IF(N178="základní",J178,0)</f>
        <v>0</v>
      </c>
      <c r="BF178" s="145">
        <f>IF(N178="snížená",J178,0)</f>
        <v>0</v>
      </c>
      <c r="BG178" s="145">
        <f>IF(N178="zákl. přenesená",J178,0)</f>
        <v>0</v>
      </c>
      <c r="BH178" s="145">
        <f>IF(N178="sníž. přenesená",J178,0)</f>
        <v>0</v>
      </c>
      <c r="BI178" s="145">
        <f>IF(N178="nulová",J178,0)</f>
        <v>0</v>
      </c>
      <c r="BJ178" s="19" t="s">
        <v>88</v>
      </c>
      <c r="BK178" s="145">
        <f>ROUND(I178*H178,2)</f>
        <v>0</v>
      </c>
      <c r="BL178" s="19" t="s">
        <v>98</v>
      </c>
      <c r="BM178" s="144" t="s">
        <v>16978</v>
      </c>
    </row>
    <row r="179" spans="2:65" s="13" customFormat="1" ht="10.199999999999999">
      <c r="B179" s="157"/>
      <c r="D179" s="151" t="s">
        <v>288</v>
      </c>
      <c r="E179" s="158" t="s">
        <v>19</v>
      </c>
      <c r="F179" s="159" t="s">
        <v>16979</v>
      </c>
      <c r="H179" s="160">
        <v>37.134999999999998</v>
      </c>
      <c r="I179" s="161"/>
      <c r="L179" s="157"/>
      <c r="M179" s="162"/>
      <c r="T179" s="163"/>
      <c r="AT179" s="158" t="s">
        <v>288</v>
      </c>
      <c r="AU179" s="158" t="s">
        <v>88</v>
      </c>
      <c r="AV179" s="13" t="s">
        <v>88</v>
      </c>
      <c r="AW179" s="13" t="s">
        <v>37</v>
      </c>
      <c r="AX179" s="13" t="s">
        <v>83</v>
      </c>
      <c r="AY179" s="158" t="s">
        <v>263</v>
      </c>
    </row>
    <row r="180" spans="2:65" s="1" customFormat="1" ht="24.15" customHeight="1">
      <c r="B180" s="34"/>
      <c r="C180" s="133" t="s">
        <v>388</v>
      </c>
      <c r="D180" s="133" t="s">
        <v>265</v>
      </c>
      <c r="E180" s="134" t="s">
        <v>9779</v>
      </c>
      <c r="F180" s="135" t="s">
        <v>9780</v>
      </c>
      <c r="G180" s="136" t="s">
        <v>378</v>
      </c>
      <c r="H180" s="137">
        <v>9.4350000000000005</v>
      </c>
      <c r="I180" s="138"/>
      <c r="J180" s="139">
        <f>ROUND(I180*H180,2)</f>
        <v>0</v>
      </c>
      <c r="K180" s="135" t="s">
        <v>269</v>
      </c>
      <c r="L180" s="34"/>
      <c r="M180" s="140" t="s">
        <v>19</v>
      </c>
      <c r="N180" s="141" t="s">
        <v>48</v>
      </c>
      <c r="P180" s="142">
        <f>O180*H180</f>
        <v>0</v>
      </c>
      <c r="Q180" s="142">
        <v>0</v>
      </c>
      <c r="R180" s="142">
        <f>Q180*H180</f>
        <v>0</v>
      </c>
      <c r="S180" s="142">
        <v>0</v>
      </c>
      <c r="T180" s="143">
        <f>S180*H180</f>
        <v>0</v>
      </c>
      <c r="AR180" s="144" t="s">
        <v>98</v>
      </c>
      <c r="AT180" s="144" t="s">
        <v>265</v>
      </c>
      <c r="AU180" s="144" t="s">
        <v>88</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98</v>
      </c>
      <c r="BM180" s="144" t="s">
        <v>16980</v>
      </c>
    </row>
    <row r="181" spans="2:65" s="1" customFormat="1" ht="10.199999999999999">
      <c r="B181" s="34"/>
      <c r="D181" s="146" t="s">
        <v>271</v>
      </c>
      <c r="F181" s="147" t="s">
        <v>9782</v>
      </c>
      <c r="I181" s="148"/>
      <c r="L181" s="34"/>
      <c r="M181" s="149"/>
      <c r="T181" s="55"/>
      <c r="AT181" s="19" t="s">
        <v>271</v>
      </c>
      <c r="AU181" s="19" t="s">
        <v>88</v>
      </c>
    </row>
    <row r="182" spans="2:65" s="13" customFormat="1" ht="10.199999999999999">
      <c r="B182" s="157"/>
      <c r="D182" s="151" t="s">
        <v>288</v>
      </c>
      <c r="E182" s="158" t="s">
        <v>19</v>
      </c>
      <c r="F182" s="159" t="s">
        <v>16981</v>
      </c>
      <c r="H182" s="160">
        <v>9.4350000000000005</v>
      </c>
      <c r="I182" s="161"/>
      <c r="L182" s="157"/>
      <c r="M182" s="162"/>
      <c r="T182" s="163"/>
      <c r="AT182" s="158" t="s">
        <v>288</v>
      </c>
      <c r="AU182" s="158" t="s">
        <v>88</v>
      </c>
      <c r="AV182" s="13" t="s">
        <v>88</v>
      </c>
      <c r="AW182" s="13" t="s">
        <v>37</v>
      </c>
      <c r="AX182" s="13" t="s">
        <v>83</v>
      </c>
      <c r="AY182" s="158" t="s">
        <v>263</v>
      </c>
    </row>
    <row r="183" spans="2:65" s="1" customFormat="1" ht="24.15" customHeight="1">
      <c r="B183" s="34"/>
      <c r="C183" s="133" t="s">
        <v>393</v>
      </c>
      <c r="D183" s="133" t="s">
        <v>265</v>
      </c>
      <c r="E183" s="134" t="s">
        <v>9784</v>
      </c>
      <c r="F183" s="135" t="s">
        <v>9785</v>
      </c>
      <c r="G183" s="136" t="s">
        <v>378</v>
      </c>
      <c r="H183" s="137">
        <v>20.135000000000002</v>
      </c>
      <c r="I183" s="138"/>
      <c r="J183" s="139">
        <f>ROUND(I183*H183,2)</f>
        <v>0</v>
      </c>
      <c r="K183" s="135" t="s">
        <v>269</v>
      </c>
      <c r="L183" s="34"/>
      <c r="M183" s="140" t="s">
        <v>19</v>
      </c>
      <c r="N183" s="141" t="s">
        <v>48</v>
      </c>
      <c r="P183" s="142">
        <f>O183*H183</f>
        <v>0</v>
      </c>
      <c r="Q183" s="142">
        <v>0</v>
      </c>
      <c r="R183" s="142">
        <f>Q183*H183</f>
        <v>0</v>
      </c>
      <c r="S183" s="142">
        <v>0</v>
      </c>
      <c r="T183" s="143">
        <f>S183*H183</f>
        <v>0</v>
      </c>
      <c r="AR183" s="144" t="s">
        <v>98</v>
      </c>
      <c r="AT183" s="144" t="s">
        <v>265</v>
      </c>
      <c r="AU183" s="144" t="s">
        <v>88</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98</v>
      </c>
      <c r="BM183" s="144" t="s">
        <v>16982</v>
      </c>
    </row>
    <row r="184" spans="2:65" s="1" customFormat="1" ht="10.199999999999999">
      <c r="B184" s="34"/>
      <c r="D184" s="146" t="s">
        <v>271</v>
      </c>
      <c r="F184" s="147" t="s">
        <v>9787</v>
      </c>
      <c r="I184" s="148"/>
      <c r="L184" s="34"/>
      <c r="M184" s="149"/>
      <c r="T184" s="55"/>
      <c r="AT184" s="19" t="s">
        <v>271</v>
      </c>
      <c r="AU184" s="19" t="s">
        <v>88</v>
      </c>
    </row>
    <row r="185" spans="2:65" s="13" customFormat="1" ht="10.199999999999999">
      <c r="B185" s="157"/>
      <c r="D185" s="151" t="s">
        <v>288</v>
      </c>
      <c r="E185" s="158" t="s">
        <v>19</v>
      </c>
      <c r="F185" s="159" t="s">
        <v>16983</v>
      </c>
      <c r="H185" s="160">
        <v>20.135000000000002</v>
      </c>
      <c r="I185" s="161"/>
      <c r="L185" s="157"/>
      <c r="M185" s="162"/>
      <c r="T185" s="163"/>
      <c r="AT185" s="158" t="s">
        <v>288</v>
      </c>
      <c r="AU185" s="158" t="s">
        <v>88</v>
      </c>
      <c r="AV185" s="13" t="s">
        <v>88</v>
      </c>
      <c r="AW185" s="13" t="s">
        <v>37</v>
      </c>
      <c r="AX185" s="13" t="s">
        <v>83</v>
      </c>
      <c r="AY185" s="158" t="s">
        <v>263</v>
      </c>
    </row>
    <row r="186" spans="2:65" s="1" customFormat="1" ht="16.5" customHeight="1">
      <c r="B186" s="34"/>
      <c r="C186" s="178" t="s">
        <v>399</v>
      </c>
      <c r="D186" s="178" t="s">
        <v>439</v>
      </c>
      <c r="E186" s="179" t="s">
        <v>9789</v>
      </c>
      <c r="F186" s="180" t="s">
        <v>9790</v>
      </c>
      <c r="G186" s="181" t="s">
        <v>2908</v>
      </c>
      <c r="H186" s="182">
        <v>0.72599999999999998</v>
      </c>
      <c r="I186" s="183"/>
      <c r="J186" s="184">
        <f>ROUND(I186*H186,2)</f>
        <v>0</v>
      </c>
      <c r="K186" s="180" t="s">
        <v>269</v>
      </c>
      <c r="L186" s="185"/>
      <c r="M186" s="186" t="s">
        <v>19</v>
      </c>
      <c r="N186" s="187" t="s">
        <v>48</v>
      </c>
      <c r="P186" s="142">
        <f>O186*H186</f>
        <v>0</v>
      </c>
      <c r="Q186" s="142">
        <v>1E-3</v>
      </c>
      <c r="R186" s="142">
        <f>Q186*H186</f>
        <v>7.2599999999999997E-4</v>
      </c>
      <c r="S186" s="142">
        <v>0</v>
      </c>
      <c r="T186" s="143">
        <f>S186*H186</f>
        <v>0</v>
      </c>
      <c r="AR186" s="144" t="s">
        <v>321</v>
      </c>
      <c r="AT186" s="144" t="s">
        <v>439</v>
      </c>
      <c r="AU186" s="144" t="s">
        <v>88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98</v>
      </c>
      <c r="BM186" s="144" t="s">
        <v>16984</v>
      </c>
    </row>
    <row r="187" spans="2:65" s="13" customFormat="1" ht="10.199999999999999">
      <c r="B187" s="157"/>
      <c r="D187" s="151" t="s">
        <v>288</v>
      </c>
      <c r="E187" s="158" t="s">
        <v>19</v>
      </c>
      <c r="F187" s="159" t="s">
        <v>16985</v>
      </c>
      <c r="H187" s="160">
        <v>0.72599999999999998</v>
      </c>
      <c r="I187" s="161"/>
      <c r="L187" s="157"/>
      <c r="M187" s="162"/>
      <c r="T187" s="163"/>
      <c r="AT187" s="158" t="s">
        <v>288</v>
      </c>
      <c r="AU187" s="158" t="s">
        <v>88</v>
      </c>
      <c r="AV187" s="13" t="s">
        <v>88</v>
      </c>
      <c r="AW187" s="13" t="s">
        <v>37</v>
      </c>
      <c r="AX187" s="13" t="s">
        <v>83</v>
      </c>
      <c r="AY187" s="158" t="s">
        <v>263</v>
      </c>
    </row>
    <row r="188" spans="2:65" s="1" customFormat="1" ht="21.75" customHeight="1">
      <c r="B188" s="34"/>
      <c r="C188" s="133" t="s">
        <v>7</v>
      </c>
      <c r="D188" s="133" t="s">
        <v>265</v>
      </c>
      <c r="E188" s="134" t="s">
        <v>9798</v>
      </c>
      <c r="F188" s="135" t="s">
        <v>9799</v>
      </c>
      <c r="G188" s="136" t="s">
        <v>378</v>
      </c>
      <c r="H188" s="137">
        <v>9.4350000000000005</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98</v>
      </c>
      <c r="AT188" s="144" t="s">
        <v>265</v>
      </c>
      <c r="AU188" s="144" t="s">
        <v>88</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98</v>
      </c>
      <c r="BM188" s="144" t="s">
        <v>16986</v>
      </c>
    </row>
    <row r="189" spans="2:65" s="1" customFormat="1" ht="10.199999999999999">
      <c r="B189" s="34"/>
      <c r="D189" s="146" t="s">
        <v>271</v>
      </c>
      <c r="F189" s="147" t="s">
        <v>9801</v>
      </c>
      <c r="I189" s="148"/>
      <c r="L189" s="34"/>
      <c r="M189" s="149"/>
      <c r="T189" s="55"/>
      <c r="AT189" s="19" t="s">
        <v>271</v>
      </c>
      <c r="AU189" s="19" t="s">
        <v>88</v>
      </c>
    </row>
    <row r="190" spans="2:65" s="13" customFormat="1" ht="10.199999999999999">
      <c r="B190" s="157"/>
      <c r="D190" s="151" t="s">
        <v>288</v>
      </c>
      <c r="E190" s="158" t="s">
        <v>19</v>
      </c>
      <c r="F190" s="159" t="s">
        <v>16987</v>
      </c>
      <c r="H190" s="160">
        <v>9.4350000000000005</v>
      </c>
      <c r="I190" s="161"/>
      <c r="L190" s="157"/>
      <c r="M190" s="162"/>
      <c r="T190" s="163"/>
      <c r="AT190" s="158" t="s">
        <v>288</v>
      </c>
      <c r="AU190" s="158" t="s">
        <v>88</v>
      </c>
      <c r="AV190" s="13" t="s">
        <v>88</v>
      </c>
      <c r="AW190" s="13" t="s">
        <v>37</v>
      </c>
      <c r="AX190" s="13" t="s">
        <v>83</v>
      </c>
      <c r="AY190" s="158" t="s">
        <v>263</v>
      </c>
    </row>
    <row r="191" spans="2:65" s="1" customFormat="1" ht="16.5" customHeight="1">
      <c r="B191" s="34"/>
      <c r="C191" s="133" t="s">
        <v>414</v>
      </c>
      <c r="D191" s="133" t="s">
        <v>265</v>
      </c>
      <c r="E191" s="134" t="s">
        <v>9816</v>
      </c>
      <c r="F191" s="135" t="s">
        <v>9817</v>
      </c>
      <c r="G191" s="136" t="s">
        <v>378</v>
      </c>
      <c r="H191" s="137">
        <v>40.270000000000003</v>
      </c>
      <c r="I191" s="138"/>
      <c r="J191" s="139">
        <f>ROUND(I191*H191,2)</f>
        <v>0</v>
      </c>
      <c r="K191" s="135" t="s">
        <v>269</v>
      </c>
      <c r="L191" s="34"/>
      <c r="M191" s="140" t="s">
        <v>19</v>
      </c>
      <c r="N191" s="141" t="s">
        <v>48</v>
      </c>
      <c r="P191" s="142">
        <f>O191*H191</f>
        <v>0</v>
      </c>
      <c r="Q191" s="142">
        <v>0</v>
      </c>
      <c r="R191" s="142">
        <f>Q191*H191</f>
        <v>0</v>
      </c>
      <c r="S191" s="142">
        <v>0</v>
      </c>
      <c r="T191" s="143">
        <f>S191*H191</f>
        <v>0</v>
      </c>
      <c r="AR191" s="144" t="s">
        <v>98</v>
      </c>
      <c r="AT191" s="144" t="s">
        <v>265</v>
      </c>
      <c r="AU191" s="144" t="s">
        <v>88</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98</v>
      </c>
      <c r="BM191" s="144" t="s">
        <v>16988</v>
      </c>
    </row>
    <row r="192" spans="2:65" s="1" customFormat="1" ht="10.199999999999999">
      <c r="B192" s="34"/>
      <c r="D192" s="146" t="s">
        <v>271</v>
      </c>
      <c r="F192" s="147" t="s">
        <v>9819</v>
      </c>
      <c r="I192" s="148"/>
      <c r="L192" s="34"/>
      <c r="M192" s="149"/>
      <c r="T192" s="55"/>
      <c r="AT192" s="19" t="s">
        <v>271</v>
      </c>
      <c r="AU192" s="19" t="s">
        <v>88</v>
      </c>
    </row>
    <row r="193" spans="2:65" s="13" customFormat="1" ht="10.199999999999999">
      <c r="B193" s="157"/>
      <c r="D193" s="151" t="s">
        <v>288</v>
      </c>
      <c r="E193" s="158" t="s">
        <v>19</v>
      </c>
      <c r="F193" s="159" t="s">
        <v>16989</v>
      </c>
      <c r="H193" s="160">
        <v>40.270000000000003</v>
      </c>
      <c r="I193" s="161"/>
      <c r="L193" s="157"/>
      <c r="M193" s="162"/>
      <c r="T193" s="163"/>
      <c r="AT193" s="158" t="s">
        <v>288</v>
      </c>
      <c r="AU193" s="158" t="s">
        <v>88</v>
      </c>
      <c r="AV193" s="13" t="s">
        <v>88</v>
      </c>
      <c r="AW193" s="13" t="s">
        <v>37</v>
      </c>
      <c r="AX193" s="13" t="s">
        <v>83</v>
      </c>
      <c r="AY193" s="158" t="s">
        <v>263</v>
      </c>
    </row>
    <row r="194" spans="2:65" s="1" customFormat="1" ht="16.5" customHeight="1">
      <c r="B194" s="34"/>
      <c r="C194" s="133" t="s">
        <v>420</v>
      </c>
      <c r="D194" s="133" t="s">
        <v>265</v>
      </c>
      <c r="E194" s="134" t="s">
        <v>9821</v>
      </c>
      <c r="F194" s="135" t="s">
        <v>9822</v>
      </c>
      <c r="G194" s="136" t="s">
        <v>378</v>
      </c>
      <c r="H194" s="137">
        <v>20.135000000000002</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98</v>
      </c>
      <c r="AT194" s="144" t="s">
        <v>265</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98</v>
      </c>
      <c r="BM194" s="144" t="s">
        <v>16990</v>
      </c>
    </row>
    <row r="195" spans="2:65" s="1" customFormat="1" ht="10.199999999999999">
      <c r="B195" s="34"/>
      <c r="D195" s="146" t="s">
        <v>271</v>
      </c>
      <c r="F195" s="147" t="s">
        <v>9824</v>
      </c>
      <c r="I195" s="148"/>
      <c r="L195" s="34"/>
      <c r="M195" s="149"/>
      <c r="T195" s="55"/>
      <c r="AT195" s="19" t="s">
        <v>271</v>
      </c>
      <c r="AU195" s="19" t="s">
        <v>88</v>
      </c>
    </row>
    <row r="196" spans="2:65" s="13" customFormat="1" ht="10.199999999999999">
      <c r="B196" s="157"/>
      <c r="D196" s="151" t="s">
        <v>288</v>
      </c>
      <c r="E196" s="158" t="s">
        <v>19</v>
      </c>
      <c r="F196" s="159" t="s">
        <v>16991</v>
      </c>
      <c r="H196" s="160">
        <v>20.135000000000002</v>
      </c>
      <c r="I196" s="161"/>
      <c r="L196" s="157"/>
      <c r="M196" s="162"/>
      <c r="T196" s="163"/>
      <c r="AT196" s="158" t="s">
        <v>288</v>
      </c>
      <c r="AU196" s="158" t="s">
        <v>88</v>
      </c>
      <c r="AV196" s="13" t="s">
        <v>88</v>
      </c>
      <c r="AW196" s="13" t="s">
        <v>37</v>
      </c>
      <c r="AX196" s="13" t="s">
        <v>83</v>
      </c>
      <c r="AY196" s="158" t="s">
        <v>263</v>
      </c>
    </row>
    <row r="197" spans="2:65" s="1" customFormat="1" ht="24.15" customHeight="1">
      <c r="B197" s="34"/>
      <c r="C197" s="133" t="s">
        <v>427</v>
      </c>
      <c r="D197" s="133" t="s">
        <v>265</v>
      </c>
      <c r="E197" s="134" t="s">
        <v>16871</v>
      </c>
      <c r="F197" s="135" t="s">
        <v>16872</v>
      </c>
      <c r="G197" s="136" t="s">
        <v>378</v>
      </c>
      <c r="H197" s="137">
        <v>20.135000000000002</v>
      </c>
      <c r="I197" s="138"/>
      <c r="J197" s="139">
        <f>ROUND(I197*H197,2)</f>
        <v>0</v>
      </c>
      <c r="K197" s="135" t="s">
        <v>269</v>
      </c>
      <c r="L197" s="34"/>
      <c r="M197" s="140" t="s">
        <v>19</v>
      </c>
      <c r="N197" s="141" t="s">
        <v>48</v>
      </c>
      <c r="P197" s="142">
        <f>O197*H197</f>
        <v>0</v>
      </c>
      <c r="Q197" s="142">
        <v>0</v>
      </c>
      <c r="R197" s="142">
        <f>Q197*H197</f>
        <v>0</v>
      </c>
      <c r="S197" s="142">
        <v>0</v>
      </c>
      <c r="T197" s="143">
        <f>S197*H197</f>
        <v>0</v>
      </c>
      <c r="AR197" s="144" t="s">
        <v>98</v>
      </c>
      <c r="AT197" s="144" t="s">
        <v>265</v>
      </c>
      <c r="AU197" s="144" t="s">
        <v>88</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98</v>
      </c>
      <c r="BM197" s="144" t="s">
        <v>16992</v>
      </c>
    </row>
    <row r="198" spans="2:65" s="1" customFormat="1" ht="10.199999999999999">
      <c r="B198" s="34"/>
      <c r="D198" s="146" t="s">
        <v>271</v>
      </c>
      <c r="F198" s="147" t="s">
        <v>16874</v>
      </c>
      <c r="I198" s="148"/>
      <c r="L198" s="34"/>
      <c r="M198" s="149"/>
      <c r="T198" s="55"/>
      <c r="AT198" s="19" t="s">
        <v>271</v>
      </c>
      <c r="AU198" s="19" t="s">
        <v>88</v>
      </c>
    </row>
    <row r="199" spans="2:65" s="13" customFormat="1" ht="10.199999999999999">
      <c r="B199" s="157"/>
      <c r="D199" s="151" t="s">
        <v>288</v>
      </c>
      <c r="E199" s="158" t="s">
        <v>19</v>
      </c>
      <c r="F199" s="159" t="s">
        <v>16991</v>
      </c>
      <c r="H199" s="160">
        <v>20.135000000000002</v>
      </c>
      <c r="I199" s="161"/>
      <c r="L199" s="157"/>
      <c r="M199" s="162"/>
      <c r="T199" s="163"/>
      <c r="AT199" s="158" t="s">
        <v>288</v>
      </c>
      <c r="AU199" s="158" t="s">
        <v>88</v>
      </c>
      <c r="AV199" s="13" t="s">
        <v>88</v>
      </c>
      <c r="AW199" s="13" t="s">
        <v>37</v>
      </c>
      <c r="AX199" s="13" t="s">
        <v>83</v>
      </c>
      <c r="AY199" s="158" t="s">
        <v>263</v>
      </c>
    </row>
    <row r="200" spans="2:65" s="1" customFormat="1" ht="21.75" customHeight="1">
      <c r="B200" s="34"/>
      <c r="C200" s="133" t="s">
        <v>432</v>
      </c>
      <c r="D200" s="133" t="s">
        <v>265</v>
      </c>
      <c r="E200" s="134" t="s">
        <v>16881</v>
      </c>
      <c r="F200" s="135" t="s">
        <v>16882</v>
      </c>
      <c r="G200" s="136" t="s">
        <v>378</v>
      </c>
      <c r="H200" s="137">
        <v>20.135000000000002</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98</v>
      </c>
      <c r="AT200" s="144" t="s">
        <v>265</v>
      </c>
      <c r="AU200" s="144" t="s">
        <v>88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98</v>
      </c>
      <c r="BM200" s="144" t="s">
        <v>16993</v>
      </c>
    </row>
    <row r="201" spans="2:65" s="1" customFormat="1" ht="10.199999999999999">
      <c r="B201" s="34"/>
      <c r="D201" s="146" t="s">
        <v>271</v>
      </c>
      <c r="F201" s="147" t="s">
        <v>16884</v>
      </c>
      <c r="I201" s="148"/>
      <c r="L201" s="34"/>
      <c r="M201" s="149"/>
      <c r="T201" s="55"/>
      <c r="AT201" s="19" t="s">
        <v>271</v>
      </c>
      <c r="AU201" s="19" t="s">
        <v>88</v>
      </c>
    </row>
    <row r="202" spans="2:65" s="13" customFormat="1" ht="10.199999999999999">
      <c r="B202" s="157"/>
      <c r="D202" s="151" t="s">
        <v>288</v>
      </c>
      <c r="E202" s="158" t="s">
        <v>19</v>
      </c>
      <c r="F202" s="159" t="s">
        <v>16991</v>
      </c>
      <c r="H202" s="160">
        <v>20.135000000000002</v>
      </c>
      <c r="I202" s="161"/>
      <c r="L202" s="157"/>
      <c r="M202" s="162"/>
      <c r="T202" s="163"/>
      <c r="AT202" s="158" t="s">
        <v>288</v>
      </c>
      <c r="AU202" s="158" t="s">
        <v>88</v>
      </c>
      <c r="AV202" s="13" t="s">
        <v>88</v>
      </c>
      <c r="AW202" s="13" t="s">
        <v>37</v>
      </c>
      <c r="AX202" s="13" t="s">
        <v>83</v>
      </c>
      <c r="AY202" s="158" t="s">
        <v>263</v>
      </c>
    </row>
    <row r="203" spans="2:65" s="1" customFormat="1" ht="16.5" customHeight="1">
      <c r="B203" s="34"/>
      <c r="C203" s="178" t="s">
        <v>438</v>
      </c>
      <c r="D203" s="178" t="s">
        <v>439</v>
      </c>
      <c r="E203" s="179" t="s">
        <v>16889</v>
      </c>
      <c r="F203" s="180" t="s">
        <v>16890</v>
      </c>
      <c r="G203" s="181" t="s">
        <v>16891</v>
      </c>
      <c r="H203" s="182">
        <v>0.05</v>
      </c>
      <c r="I203" s="183"/>
      <c r="J203" s="184">
        <f>ROUND(I203*H203,2)</f>
        <v>0</v>
      </c>
      <c r="K203" s="180" t="s">
        <v>269</v>
      </c>
      <c r="L203" s="185"/>
      <c r="M203" s="186" t="s">
        <v>19</v>
      </c>
      <c r="N203" s="187" t="s">
        <v>48</v>
      </c>
      <c r="P203" s="142">
        <f>O203*H203</f>
        <v>0</v>
      </c>
      <c r="Q203" s="142">
        <v>1E-3</v>
      </c>
      <c r="R203" s="142">
        <f>Q203*H203</f>
        <v>5.0000000000000002E-5</v>
      </c>
      <c r="S203" s="142">
        <v>0</v>
      </c>
      <c r="T203" s="143">
        <f>S203*H203</f>
        <v>0</v>
      </c>
      <c r="AR203" s="144" t="s">
        <v>321</v>
      </c>
      <c r="AT203" s="144" t="s">
        <v>439</v>
      </c>
      <c r="AU203" s="144" t="s">
        <v>88</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98</v>
      </c>
      <c r="BM203" s="144" t="s">
        <v>16994</v>
      </c>
    </row>
    <row r="204" spans="2:65" s="11" customFormat="1" ht="22.8" customHeight="1">
      <c r="B204" s="121"/>
      <c r="D204" s="122" t="s">
        <v>75</v>
      </c>
      <c r="E204" s="131" t="s">
        <v>98</v>
      </c>
      <c r="F204" s="131" t="s">
        <v>1442</v>
      </c>
      <c r="I204" s="124"/>
      <c r="J204" s="132">
        <f>BK204</f>
        <v>0</v>
      </c>
      <c r="L204" s="121"/>
      <c r="M204" s="126"/>
      <c r="P204" s="127">
        <f>SUM(P205:P220)</f>
        <v>0</v>
      </c>
      <c r="R204" s="127">
        <f>SUM(R205:R220)</f>
        <v>4.2116000000000001E-2</v>
      </c>
      <c r="T204" s="128">
        <f>SUM(T205:T220)</f>
        <v>0</v>
      </c>
      <c r="AR204" s="122" t="s">
        <v>83</v>
      </c>
      <c r="AT204" s="129" t="s">
        <v>75</v>
      </c>
      <c r="AU204" s="129" t="s">
        <v>83</v>
      </c>
      <c r="AY204" s="122" t="s">
        <v>263</v>
      </c>
      <c r="BK204" s="130">
        <f>SUM(BK205:BK220)</f>
        <v>0</v>
      </c>
    </row>
    <row r="205" spans="2:65" s="1" customFormat="1" ht="21.75" customHeight="1">
      <c r="B205" s="34"/>
      <c r="C205" s="133" t="s">
        <v>444</v>
      </c>
      <c r="D205" s="133" t="s">
        <v>265</v>
      </c>
      <c r="E205" s="134" t="s">
        <v>5633</v>
      </c>
      <c r="F205" s="135" t="s">
        <v>5634</v>
      </c>
      <c r="G205" s="136" t="s">
        <v>285</v>
      </c>
      <c r="H205" s="137">
        <v>6.173</v>
      </c>
      <c r="I205" s="138"/>
      <c r="J205" s="139">
        <f>ROUND(I205*H205,2)</f>
        <v>0</v>
      </c>
      <c r="K205" s="135" t="s">
        <v>269</v>
      </c>
      <c r="L205" s="34"/>
      <c r="M205" s="140" t="s">
        <v>19</v>
      </c>
      <c r="N205" s="141" t="s">
        <v>48</v>
      </c>
      <c r="P205" s="142">
        <f>O205*H205</f>
        <v>0</v>
      </c>
      <c r="Q205" s="142">
        <v>0</v>
      </c>
      <c r="R205" s="142">
        <f>Q205*H205</f>
        <v>0</v>
      </c>
      <c r="S205" s="142">
        <v>0</v>
      </c>
      <c r="T205" s="143">
        <f>S205*H205</f>
        <v>0</v>
      </c>
      <c r="AR205" s="144" t="s">
        <v>98</v>
      </c>
      <c r="AT205" s="144" t="s">
        <v>265</v>
      </c>
      <c r="AU205" s="144" t="s">
        <v>88</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98</v>
      </c>
      <c r="BM205" s="144" t="s">
        <v>16995</v>
      </c>
    </row>
    <row r="206" spans="2:65" s="1" customFormat="1" ht="10.199999999999999">
      <c r="B206" s="34"/>
      <c r="D206" s="146" t="s">
        <v>271</v>
      </c>
      <c r="F206" s="147" t="s">
        <v>5636</v>
      </c>
      <c r="I206" s="148"/>
      <c r="L206" s="34"/>
      <c r="M206" s="149"/>
      <c r="T206" s="55"/>
      <c r="AT206" s="19" t="s">
        <v>271</v>
      </c>
      <c r="AU206" s="19" t="s">
        <v>88</v>
      </c>
    </row>
    <row r="207" spans="2:65" s="13" customFormat="1" ht="10.199999999999999">
      <c r="B207" s="157"/>
      <c r="D207" s="151" t="s">
        <v>288</v>
      </c>
      <c r="E207" s="158" t="s">
        <v>19</v>
      </c>
      <c r="F207" s="159" t="s">
        <v>16996</v>
      </c>
      <c r="H207" s="160">
        <v>6.173</v>
      </c>
      <c r="I207" s="161"/>
      <c r="L207" s="157"/>
      <c r="M207" s="162"/>
      <c r="T207" s="163"/>
      <c r="AT207" s="158" t="s">
        <v>288</v>
      </c>
      <c r="AU207" s="158" t="s">
        <v>88</v>
      </c>
      <c r="AV207" s="13" t="s">
        <v>88</v>
      </c>
      <c r="AW207" s="13" t="s">
        <v>37</v>
      </c>
      <c r="AX207" s="13" t="s">
        <v>83</v>
      </c>
      <c r="AY207" s="158" t="s">
        <v>263</v>
      </c>
    </row>
    <row r="208" spans="2:65" s="1" customFormat="1" ht="24.15" customHeight="1">
      <c r="B208" s="34"/>
      <c r="C208" s="133" t="s">
        <v>456</v>
      </c>
      <c r="D208" s="133" t="s">
        <v>265</v>
      </c>
      <c r="E208" s="134" t="s">
        <v>16997</v>
      </c>
      <c r="F208" s="135" t="s">
        <v>16998</v>
      </c>
      <c r="G208" s="136" t="s">
        <v>490</v>
      </c>
      <c r="H208" s="137">
        <v>2</v>
      </c>
      <c r="I208" s="138"/>
      <c r="J208" s="139">
        <f>ROUND(I208*H208,2)</f>
        <v>0</v>
      </c>
      <c r="K208" s="135" t="s">
        <v>269</v>
      </c>
      <c r="L208" s="34"/>
      <c r="M208" s="140" t="s">
        <v>19</v>
      </c>
      <c r="N208" s="141" t="s">
        <v>48</v>
      </c>
      <c r="P208" s="142">
        <f>O208*H208</f>
        <v>0</v>
      </c>
      <c r="Q208" s="142">
        <v>1.6109999999999999E-2</v>
      </c>
      <c r="R208" s="142">
        <f>Q208*H208</f>
        <v>3.2219999999999999E-2</v>
      </c>
      <c r="S208" s="142">
        <v>0</v>
      </c>
      <c r="T208" s="143">
        <f>S208*H208</f>
        <v>0</v>
      </c>
      <c r="AR208" s="144" t="s">
        <v>98</v>
      </c>
      <c r="AT208" s="144" t="s">
        <v>265</v>
      </c>
      <c r="AU208" s="144" t="s">
        <v>88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98</v>
      </c>
      <c r="BM208" s="144" t="s">
        <v>16999</v>
      </c>
    </row>
    <row r="209" spans="2:65" s="1" customFormat="1" ht="10.199999999999999">
      <c r="B209" s="34"/>
      <c r="D209" s="146" t="s">
        <v>271</v>
      </c>
      <c r="F209" s="147" t="s">
        <v>17000</v>
      </c>
      <c r="I209" s="148"/>
      <c r="L209" s="34"/>
      <c r="M209" s="149"/>
      <c r="T209" s="55"/>
      <c r="AT209" s="19" t="s">
        <v>271</v>
      </c>
      <c r="AU209" s="19" t="s">
        <v>88</v>
      </c>
    </row>
    <row r="210" spans="2:65" s="13" customFormat="1" ht="10.199999999999999">
      <c r="B210" s="157"/>
      <c r="D210" s="151" t="s">
        <v>288</v>
      </c>
      <c r="E210" s="158" t="s">
        <v>19</v>
      </c>
      <c r="F210" s="159" t="s">
        <v>17001</v>
      </c>
      <c r="H210" s="160">
        <v>2</v>
      </c>
      <c r="I210" s="161"/>
      <c r="L210" s="157"/>
      <c r="M210" s="162"/>
      <c r="T210" s="163"/>
      <c r="AT210" s="158" t="s">
        <v>288</v>
      </c>
      <c r="AU210" s="158" t="s">
        <v>88</v>
      </c>
      <c r="AV210" s="13" t="s">
        <v>88</v>
      </c>
      <c r="AW210" s="13" t="s">
        <v>37</v>
      </c>
      <c r="AX210" s="13" t="s">
        <v>83</v>
      </c>
      <c r="AY210" s="158" t="s">
        <v>263</v>
      </c>
    </row>
    <row r="211" spans="2:65" s="1" customFormat="1" ht="16.5" customHeight="1">
      <c r="B211" s="34"/>
      <c r="C211" s="178" t="s">
        <v>462</v>
      </c>
      <c r="D211" s="178" t="s">
        <v>439</v>
      </c>
      <c r="E211" s="179" t="s">
        <v>17002</v>
      </c>
      <c r="F211" s="180" t="s">
        <v>17003</v>
      </c>
      <c r="G211" s="181" t="s">
        <v>490</v>
      </c>
      <c r="H211" s="182">
        <v>2</v>
      </c>
      <c r="I211" s="183"/>
      <c r="J211" s="184">
        <f>ROUND(I211*H211,2)</f>
        <v>0</v>
      </c>
      <c r="K211" s="180" t="s">
        <v>269</v>
      </c>
      <c r="L211" s="185"/>
      <c r="M211" s="186" t="s">
        <v>19</v>
      </c>
      <c r="N211" s="187" t="s">
        <v>48</v>
      </c>
      <c r="P211" s="142">
        <f>O211*H211</f>
        <v>0</v>
      </c>
      <c r="Q211" s="142">
        <v>2.9999999999999997E-4</v>
      </c>
      <c r="R211" s="142">
        <f>Q211*H211</f>
        <v>5.9999999999999995E-4</v>
      </c>
      <c r="S211" s="142">
        <v>0</v>
      </c>
      <c r="T211" s="143">
        <f>S211*H211</f>
        <v>0</v>
      </c>
      <c r="AR211" s="144" t="s">
        <v>321</v>
      </c>
      <c r="AT211" s="144" t="s">
        <v>439</v>
      </c>
      <c r="AU211" s="144" t="s">
        <v>88</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98</v>
      </c>
      <c r="BM211" s="144" t="s">
        <v>17004</v>
      </c>
    </row>
    <row r="212" spans="2:65" s="1" customFormat="1" ht="24.15" customHeight="1">
      <c r="B212" s="34"/>
      <c r="C212" s="133" t="s">
        <v>468</v>
      </c>
      <c r="D212" s="133" t="s">
        <v>265</v>
      </c>
      <c r="E212" s="134" t="s">
        <v>17005</v>
      </c>
      <c r="F212" s="135" t="s">
        <v>17006</v>
      </c>
      <c r="G212" s="136" t="s">
        <v>285</v>
      </c>
      <c r="H212" s="137">
        <v>0.2</v>
      </c>
      <c r="I212" s="138"/>
      <c r="J212" s="139">
        <f>ROUND(I212*H212,2)</f>
        <v>0</v>
      </c>
      <c r="K212" s="135" t="s">
        <v>269</v>
      </c>
      <c r="L212" s="34"/>
      <c r="M212" s="140" t="s">
        <v>19</v>
      </c>
      <c r="N212" s="141" t="s">
        <v>48</v>
      </c>
      <c r="P212" s="142">
        <f>O212*H212</f>
        <v>0</v>
      </c>
      <c r="Q212" s="142">
        <v>0</v>
      </c>
      <c r="R212" s="142">
        <f>Q212*H212</f>
        <v>0</v>
      </c>
      <c r="S212" s="142">
        <v>0</v>
      </c>
      <c r="T212" s="143">
        <f>S212*H212</f>
        <v>0</v>
      </c>
      <c r="AR212" s="144" t="s">
        <v>98</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98</v>
      </c>
      <c r="BM212" s="144" t="s">
        <v>17007</v>
      </c>
    </row>
    <row r="213" spans="2:65" s="1" customFormat="1" ht="10.199999999999999">
      <c r="B213" s="34"/>
      <c r="D213" s="146" t="s">
        <v>271</v>
      </c>
      <c r="F213" s="147" t="s">
        <v>17008</v>
      </c>
      <c r="I213" s="148"/>
      <c r="L213" s="34"/>
      <c r="M213" s="149"/>
      <c r="T213" s="55"/>
      <c r="AT213" s="19" t="s">
        <v>271</v>
      </c>
      <c r="AU213" s="19" t="s">
        <v>88</v>
      </c>
    </row>
    <row r="214" spans="2:65" s="13" customFormat="1" ht="10.199999999999999">
      <c r="B214" s="157"/>
      <c r="D214" s="151" t="s">
        <v>288</v>
      </c>
      <c r="E214" s="158" t="s">
        <v>19</v>
      </c>
      <c r="F214" s="159" t="s">
        <v>17009</v>
      </c>
      <c r="H214" s="160">
        <v>0.2</v>
      </c>
      <c r="I214" s="161"/>
      <c r="L214" s="157"/>
      <c r="M214" s="162"/>
      <c r="T214" s="163"/>
      <c r="AT214" s="158" t="s">
        <v>288</v>
      </c>
      <c r="AU214" s="158" t="s">
        <v>88</v>
      </c>
      <c r="AV214" s="13" t="s">
        <v>88</v>
      </c>
      <c r="AW214" s="13" t="s">
        <v>37</v>
      </c>
      <c r="AX214" s="13" t="s">
        <v>83</v>
      </c>
      <c r="AY214" s="158" t="s">
        <v>263</v>
      </c>
    </row>
    <row r="215" spans="2:65" s="1" customFormat="1" ht="16.5" customHeight="1">
      <c r="B215" s="34"/>
      <c r="C215" s="133" t="s">
        <v>475</v>
      </c>
      <c r="D215" s="133" t="s">
        <v>265</v>
      </c>
      <c r="E215" s="134" t="s">
        <v>17010</v>
      </c>
      <c r="F215" s="135" t="s">
        <v>17011</v>
      </c>
      <c r="G215" s="136" t="s">
        <v>378</v>
      </c>
      <c r="H215" s="137">
        <v>0.7</v>
      </c>
      <c r="I215" s="138"/>
      <c r="J215" s="139">
        <f>ROUND(I215*H215,2)</f>
        <v>0</v>
      </c>
      <c r="K215" s="135" t="s">
        <v>269</v>
      </c>
      <c r="L215" s="34"/>
      <c r="M215" s="140" t="s">
        <v>19</v>
      </c>
      <c r="N215" s="141" t="s">
        <v>48</v>
      </c>
      <c r="P215" s="142">
        <f>O215*H215</f>
        <v>0</v>
      </c>
      <c r="Q215" s="142">
        <v>1.328E-2</v>
      </c>
      <c r="R215" s="142">
        <f>Q215*H215</f>
        <v>9.2959999999999987E-3</v>
      </c>
      <c r="S215" s="142">
        <v>0</v>
      </c>
      <c r="T215" s="143">
        <f>S215*H215</f>
        <v>0</v>
      </c>
      <c r="AR215" s="144" t="s">
        <v>98</v>
      </c>
      <c r="AT215" s="144" t="s">
        <v>265</v>
      </c>
      <c r="AU215" s="144" t="s">
        <v>88</v>
      </c>
      <c r="AY215" s="19" t="s">
        <v>263</v>
      </c>
      <c r="BE215" s="145">
        <f>IF(N215="základní",J215,0)</f>
        <v>0</v>
      </c>
      <c r="BF215" s="145">
        <f>IF(N215="snížená",J215,0)</f>
        <v>0</v>
      </c>
      <c r="BG215" s="145">
        <f>IF(N215="zákl. přenesená",J215,0)</f>
        <v>0</v>
      </c>
      <c r="BH215" s="145">
        <f>IF(N215="sníž. přenesená",J215,0)</f>
        <v>0</v>
      </c>
      <c r="BI215" s="145">
        <f>IF(N215="nulová",J215,0)</f>
        <v>0</v>
      </c>
      <c r="BJ215" s="19" t="s">
        <v>88</v>
      </c>
      <c r="BK215" s="145">
        <f>ROUND(I215*H215,2)</f>
        <v>0</v>
      </c>
      <c r="BL215" s="19" t="s">
        <v>98</v>
      </c>
      <c r="BM215" s="144" t="s">
        <v>17012</v>
      </c>
    </row>
    <row r="216" spans="2:65" s="1" customFormat="1" ht="10.199999999999999">
      <c r="B216" s="34"/>
      <c r="D216" s="146" t="s">
        <v>271</v>
      </c>
      <c r="F216" s="147" t="s">
        <v>17013</v>
      </c>
      <c r="I216" s="148"/>
      <c r="L216" s="34"/>
      <c r="M216" s="149"/>
      <c r="T216" s="55"/>
      <c r="AT216" s="19" t="s">
        <v>271</v>
      </c>
      <c r="AU216" s="19" t="s">
        <v>88</v>
      </c>
    </row>
    <row r="217" spans="2:65" s="13" customFormat="1" ht="10.199999999999999">
      <c r="B217" s="157"/>
      <c r="D217" s="151" t="s">
        <v>288</v>
      </c>
      <c r="E217" s="158" t="s">
        <v>19</v>
      </c>
      <c r="F217" s="159" t="s">
        <v>17014</v>
      </c>
      <c r="H217" s="160">
        <v>0.7</v>
      </c>
      <c r="I217" s="161"/>
      <c r="L217" s="157"/>
      <c r="M217" s="162"/>
      <c r="T217" s="163"/>
      <c r="AT217" s="158" t="s">
        <v>288</v>
      </c>
      <c r="AU217" s="158" t="s">
        <v>88</v>
      </c>
      <c r="AV217" s="13" t="s">
        <v>88</v>
      </c>
      <c r="AW217" s="13" t="s">
        <v>37</v>
      </c>
      <c r="AX217" s="13" t="s">
        <v>83</v>
      </c>
      <c r="AY217" s="158" t="s">
        <v>263</v>
      </c>
    </row>
    <row r="218" spans="2:65" s="1" customFormat="1" ht="16.5" customHeight="1">
      <c r="B218" s="34"/>
      <c r="C218" s="133" t="s">
        <v>480</v>
      </c>
      <c r="D218" s="133" t="s">
        <v>265</v>
      </c>
      <c r="E218" s="134" t="s">
        <v>17015</v>
      </c>
      <c r="F218" s="135" t="s">
        <v>17016</v>
      </c>
      <c r="G218" s="136" t="s">
        <v>378</v>
      </c>
      <c r="H218" s="137">
        <v>0.7</v>
      </c>
      <c r="I218" s="138"/>
      <c r="J218" s="139">
        <f>ROUND(I218*H218,2)</f>
        <v>0</v>
      </c>
      <c r="K218" s="135" t="s">
        <v>269</v>
      </c>
      <c r="L218" s="34"/>
      <c r="M218" s="140" t="s">
        <v>19</v>
      </c>
      <c r="N218" s="141" t="s">
        <v>48</v>
      </c>
      <c r="P218" s="142">
        <f>O218*H218</f>
        <v>0</v>
      </c>
      <c r="Q218" s="142">
        <v>0</v>
      </c>
      <c r="R218" s="142">
        <f>Q218*H218</f>
        <v>0</v>
      </c>
      <c r="S218" s="142">
        <v>0</v>
      </c>
      <c r="T218" s="143">
        <f>S218*H218</f>
        <v>0</v>
      </c>
      <c r="AR218" s="144" t="s">
        <v>98</v>
      </c>
      <c r="AT218" s="144" t="s">
        <v>265</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98</v>
      </c>
      <c r="BM218" s="144" t="s">
        <v>17017</v>
      </c>
    </row>
    <row r="219" spans="2:65" s="1" customFormat="1" ht="10.199999999999999">
      <c r="B219" s="34"/>
      <c r="D219" s="146" t="s">
        <v>271</v>
      </c>
      <c r="F219" s="147" t="s">
        <v>17018</v>
      </c>
      <c r="I219" s="148"/>
      <c r="L219" s="34"/>
      <c r="M219" s="149"/>
      <c r="T219" s="55"/>
      <c r="AT219" s="19" t="s">
        <v>271</v>
      </c>
      <c r="AU219" s="19" t="s">
        <v>88</v>
      </c>
    </row>
    <row r="220" spans="2:65" s="13" customFormat="1" ht="10.199999999999999">
      <c r="B220" s="157"/>
      <c r="D220" s="151" t="s">
        <v>288</v>
      </c>
      <c r="E220" s="158" t="s">
        <v>19</v>
      </c>
      <c r="F220" s="159" t="s">
        <v>17014</v>
      </c>
      <c r="H220" s="160">
        <v>0.7</v>
      </c>
      <c r="I220" s="161"/>
      <c r="L220" s="157"/>
      <c r="M220" s="162"/>
      <c r="T220" s="163"/>
      <c r="AT220" s="158" t="s">
        <v>288</v>
      </c>
      <c r="AU220" s="158" t="s">
        <v>88</v>
      </c>
      <c r="AV220" s="13" t="s">
        <v>88</v>
      </c>
      <c r="AW220" s="13" t="s">
        <v>37</v>
      </c>
      <c r="AX220" s="13" t="s">
        <v>83</v>
      </c>
      <c r="AY220" s="158" t="s">
        <v>263</v>
      </c>
    </row>
    <row r="221" spans="2:65" s="11" customFormat="1" ht="22.8" customHeight="1">
      <c r="B221" s="121"/>
      <c r="D221" s="122" t="s">
        <v>75</v>
      </c>
      <c r="E221" s="131" t="s">
        <v>321</v>
      </c>
      <c r="F221" s="131" t="s">
        <v>2549</v>
      </c>
      <c r="I221" s="124"/>
      <c r="J221" s="132">
        <f>BK221</f>
        <v>0</v>
      </c>
      <c r="L221" s="121"/>
      <c r="M221" s="126"/>
      <c r="P221" s="127">
        <f>SUM(P222:P289)</f>
        <v>0</v>
      </c>
      <c r="R221" s="127">
        <f>SUM(R222:R289)</f>
        <v>0.40582950000000001</v>
      </c>
      <c r="T221" s="128">
        <f>SUM(T222:T289)</f>
        <v>3.3000000000000002E-2</v>
      </c>
      <c r="AR221" s="122" t="s">
        <v>83</v>
      </c>
      <c r="AT221" s="129" t="s">
        <v>75</v>
      </c>
      <c r="AU221" s="129" t="s">
        <v>83</v>
      </c>
      <c r="AY221" s="122" t="s">
        <v>263</v>
      </c>
      <c r="BK221" s="130">
        <f>SUM(BK222:BK289)</f>
        <v>0</v>
      </c>
    </row>
    <row r="222" spans="2:65" s="1" customFormat="1" ht="24.15" customHeight="1">
      <c r="B222" s="34"/>
      <c r="C222" s="133" t="s">
        <v>487</v>
      </c>
      <c r="D222" s="133" t="s">
        <v>265</v>
      </c>
      <c r="E222" s="134" t="s">
        <v>17019</v>
      </c>
      <c r="F222" s="135" t="s">
        <v>17020</v>
      </c>
      <c r="G222" s="136" t="s">
        <v>490</v>
      </c>
      <c r="H222" s="137">
        <v>1</v>
      </c>
      <c r="I222" s="138"/>
      <c r="J222" s="139">
        <f>ROUND(I222*H222,2)</f>
        <v>0</v>
      </c>
      <c r="K222" s="135" t="s">
        <v>19</v>
      </c>
      <c r="L222" s="34"/>
      <c r="M222" s="140" t="s">
        <v>19</v>
      </c>
      <c r="N222" s="141" t="s">
        <v>48</v>
      </c>
      <c r="P222" s="142">
        <f>O222*H222</f>
        <v>0</v>
      </c>
      <c r="Q222" s="142">
        <v>1E-3</v>
      </c>
      <c r="R222" s="142">
        <f>Q222*H222</f>
        <v>1E-3</v>
      </c>
      <c r="S222" s="142">
        <v>0</v>
      </c>
      <c r="T222" s="143">
        <f>S222*H222</f>
        <v>0</v>
      </c>
      <c r="AR222" s="144" t="s">
        <v>98</v>
      </c>
      <c r="AT222" s="144" t="s">
        <v>265</v>
      </c>
      <c r="AU222" s="144" t="s">
        <v>88</v>
      </c>
      <c r="AY222" s="19" t="s">
        <v>263</v>
      </c>
      <c r="BE222" s="145">
        <f>IF(N222="základní",J222,0)</f>
        <v>0</v>
      </c>
      <c r="BF222" s="145">
        <f>IF(N222="snížená",J222,0)</f>
        <v>0</v>
      </c>
      <c r="BG222" s="145">
        <f>IF(N222="zákl. přenesená",J222,0)</f>
        <v>0</v>
      </c>
      <c r="BH222" s="145">
        <f>IF(N222="sníž. přenesená",J222,0)</f>
        <v>0</v>
      </c>
      <c r="BI222" s="145">
        <f>IF(N222="nulová",J222,0)</f>
        <v>0</v>
      </c>
      <c r="BJ222" s="19" t="s">
        <v>88</v>
      </c>
      <c r="BK222" s="145">
        <f>ROUND(I222*H222,2)</f>
        <v>0</v>
      </c>
      <c r="BL222" s="19" t="s">
        <v>98</v>
      </c>
      <c r="BM222" s="144" t="s">
        <v>17021</v>
      </c>
    </row>
    <row r="223" spans="2:65" s="13" customFormat="1" ht="10.199999999999999">
      <c r="B223" s="157"/>
      <c r="D223" s="151" t="s">
        <v>288</v>
      </c>
      <c r="E223" s="158" t="s">
        <v>19</v>
      </c>
      <c r="F223" s="159" t="s">
        <v>17022</v>
      </c>
      <c r="H223" s="160">
        <v>1</v>
      </c>
      <c r="I223" s="161"/>
      <c r="L223" s="157"/>
      <c r="M223" s="162"/>
      <c r="T223" s="163"/>
      <c r="AT223" s="158" t="s">
        <v>288</v>
      </c>
      <c r="AU223" s="158" t="s">
        <v>88</v>
      </c>
      <c r="AV223" s="13" t="s">
        <v>88</v>
      </c>
      <c r="AW223" s="13" t="s">
        <v>37</v>
      </c>
      <c r="AX223" s="13" t="s">
        <v>83</v>
      </c>
      <c r="AY223" s="158" t="s">
        <v>263</v>
      </c>
    </row>
    <row r="224" spans="2:65" s="1" customFormat="1" ht="24.15" customHeight="1">
      <c r="B224" s="34"/>
      <c r="C224" s="133" t="s">
        <v>493</v>
      </c>
      <c r="D224" s="133" t="s">
        <v>265</v>
      </c>
      <c r="E224" s="134" t="s">
        <v>17023</v>
      </c>
      <c r="F224" s="135" t="s">
        <v>17024</v>
      </c>
      <c r="G224" s="136" t="s">
        <v>490</v>
      </c>
      <c r="H224" s="137">
        <v>1</v>
      </c>
      <c r="I224" s="138"/>
      <c r="J224" s="139">
        <f>ROUND(I224*H224,2)</f>
        <v>0</v>
      </c>
      <c r="K224" s="135" t="s">
        <v>269</v>
      </c>
      <c r="L224" s="34"/>
      <c r="M224" s="140" t="s">
        <v>19</v>
      </c>
      <c r="N224" s="141" t="s">
        <v>48</v>
      </c>
      <c r="P224" s="142">
        <f>O224*H224</f>
        <v>0</v>
      </c>
      <c r="Q224" s="142">
        <v>1.67E-3</v>
      </c>
      <c r="R224" s="142">
        <f>Q224*H224</f>
        <v>1.67E-3</v>
      </c>
      <c r="S224" s="142">
        <v>0</v>
      </c>
      <c r="T224" s="143">
        <f>S224*H224</f>
        <v>0</v>
      </c>
      <c r="AR224" s="144" t="s">
        <v>98</v>
      </c>
      <c r="AT224" s="144" t="s">
        <v>265</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98</v>
      </c>
      <c r="BM224" s="144" t="s">
        <v>17025</v>
      </c>
    </row>
    <row r="225" spans="2:65" s="1" customFormat="1" ht="10.199999999999999">
      <c r="B225" s="34"/>
      <c r="D225" s="146" t="s">
        <v>271</v>
      </c>
      <c r="F225" s="147" t="s">
        <v>17026</v>
      </c>
      <c r="I225" s="148"/>
      <c r="L225" s="34"/>
      <c r="M225" s="149"/>
      <c r="T225" s="55"/>
      <c r="AT225" s="19" t="s">
        <v>271</v>
      </c>
      <c r="AU225" s="19" t="s">
        <v>88</v>
      </c>
    </row>
    <row r="226" spans="2:65" s="13" customFormat="1" ht="10.199999999999999">
      <c r="B226" s="157"/>
      <c r="D226" s="151" t="s">
        <v>288</v>
      </c>
      <c r="E226" s="158" t="s">
        <v>19</v>
      </c>
      <c r="F226" s="159" t="s">
        <v>17022</v>
      </c>
      <c r="H226" s="160">
        <v>1</v>
      </c>
      <c r="I226" s="161"/>
      <c r="L226" s="157"/>
      <c r="M226" s="162"/>
      <c r="T226" s="163"/>
      <c r="AT226" s="158" t="s">
        <v>288</v>
      </c>
      <c r="AU226" s="158" t="s">
        <v>88</v>
      </c>
      <c r="AV226" s="13" t="s">
        <v>88</v>
      </c>
      <c r="AW226" s="13" t="s">
        <v>37</v>
      </c>
      <c r="AX226" s="13" t="s">
        <v>83</v>
      </c>
      <c r="AY226" s="158" t="s">
        <v>263</v>
      </c>
    </row>
    <row r="227" spans="2:65" s="1" customFormat="1" ht="16.5" customHeight="1">
      <c r="B227" s="34"/>
      <c r="C227" s="178" t="s">
        <v>499</v>
      </c>
      <c r="D227" s="178" t="s">
        <v>439</v>
      </c>
      <c r="E227" s="179" t="s">
        <v>17027</v>
      </c>
      <c r="F227" s="180" t="s">
        <v>17028</v>
      </c>
      <c r="G227" s="181" t="s">
        <v>490</v>
      </c>
      <c r="H227" s="182">
        <v>1</v>
      </c>
      <c r="I227" s="183"/>
      <c r="J227" s="184">
        <f>ROUND(I227*H227,2)</f>
        <v>0</v>
      </c>
      <c r="K227" s="180" t="s">
        <v>269</v>
      </c>
      <c r="L227" s="185"/>
      <c r="M227" s="186" t="s">
        <v>19</v>
      </c>
      <c r="N227" s="187" t="s">
        <v>48</v>
      </c>
      <c r="P227" s="142">
        <f>O227*H227</f>
        <v>0</v>
      </c>
      <c r="Q227" s="142">
        <v>9.5999999999999992E-3</v>
      </c>
      <c r="R227" s="142">
        <f>Q227*H227</f>
        <v>9.5999999999999992E-3</v>
      </c>
      <c r="S227" s="142">
        <v>0</v>
      </c>
      <c r="T227" s="143">
        <f>S227*H227</f>
        <v>0</v>
      </c>
      <c r="AR227" s="144" t="s">
        <v>321</v>
      </c>
      <c r="AT227" s="144" t="s">
        <v>439</v>
      </c>
      <c r="AU227" s="144" t="s">
        <v>88</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98</v>
      </c>
      <c r="BM227" s="144" t="s">
        <v>17029</v>
      </c>
    </row>
    <row r="228" spans="2:65" s="1" customFormat="1" ht="24.15" customHeight="1">
      <c r="B228" s="34"/>
      <c r="C228" s="133" t="s">
        <v>505</v>
      </c>
      <c r="D228" s="133" t="s">
        <v>265</v>
      </c>
      <c r="E228" s="134" t="s">
        <v>17030</v>
      </c>
      <c r="F228" s="135" t="s">
        <v>17031</v>
      </c>
      <c r="G228" s="136" t="s">
        <v>490</v>
      </c>
      <c r="H228" s="137">
        <v>1</v>
      </c>
      <c r="I228" s="138"/>
      <c r="J228" s="139">
        <f>ROUND(I228*H228,2)</f>
        <v>0</v>
      </c>
      <c r="K228" s="135" t="s">
        <v>269</v>
      </c>
      <c r="L228" s="34"/>
      <c r="M228" s="140" t="s">
        <v>19</v>
      </c>
      <c r="N228" s="141" t="s">
        <v>48</v>
      </c>
      <c r="P228" s="142">
        <f>O228*H228</f>
        <v>0</v>
      </c>
      <c r="Q228" s="142">
        <v>1.67E-3</v>
      </c>
      <c r="R228" s="142">
        <f>Q228*H228</f>
        <v>1.67E-3</v>
      </c>
      <c r="S228" s="142">
        <v>0</v>
      </c>
      <c r="T228" s="143">
        <f>S228*H228</f>
        <v>0</v>
      </c>
      <c r="AR228" s="144" t="s">
        <v>98</v>
      </c>
      <c r="AT228" s="144" t="s">
        <v>265</v>
      </c>
      <c r="AU228" s="144" t="s">
        <v>88</v>
      </c>
      <c r="AY228" s="19" t="s">
        <v>263</v>
      </c>
      <c r="BE228" s="145">
        <f>IF(N228="základní",J228,0)</f>
        <v>0</v>
      </c>
      <c r="BF228" s="145">
        <f>IF(N228="snížená",J228,0)</f>
        <v>0</v>
      </c>
      <c r="BG228" s="145">
        <f>IF(N228="zákl. přenesená",J228,0)</f>
        <v>0</v>
      </c>
      <c r="BH228" s="145">
        <f>IF(N228="sníž. přenesená",J228,0)</f>
        <v>0</v>
      </c>
      <c r="BI228" s="145">
        <f>IF(N228="nulová",J228,0)</f>
        <v>0</v>
      </c>
      <c r="BJ228" s="19" t="s">
        <v>88</v>
      </c>
      <c r="BK228" s="145">
        <f>ROUND(I228*H228,2)</f>
        <v>0</v>
      </c>
      <c r="BL228" s="19" t="s">
        <v>98</v>
      </c>
      <c r="BM228" s="144" t="s">
        <v>17032</v>
      </c>
    </row>
    <row r="229" spans="2:65" s="1" customFormat="1" ht="10.199999999999999">
      <c r="B229" s="34"/>
      <c r="D229" s="146" t="s">
        <v>271</v>
      </c>
      <c r="F229" s="147" t="s">
        <v>17033</v>
      </c>
      <c r="I229" s="148"/>
      <c r="L229" s="34"/>
      <c r="M229" s="149"/>
      <c r="T229" s="55"/>
      <c r="AT229" s="19" t="s">
        <v>271</v>
      </c>
      <c r="AU229" s="19" t="s">
        <v>88</v>
      </c>
    </row>
    <row r="230" spans="2:65" s="13" customFormat="1" ht="10.199999999999999">
      <c r="B230" s="157"/>
      <c r="D230" s="151" t="s">
        <v>288</v>
      </c>
      <c r="E230" s="158" t="s">
        <v>19</v>
      </c>
      <c r="F230" s="159" t="s">
        <v>17022</v>
      </c>
      <c r="H230" s="160">
        <v>1</v>
      </c>
      <c r="I230" s="161"/>
      <c r="L230" s="157"/>
      <c r="M230" s="162"/>
      <c r="T230" s="163"/>
      <c r="AT230" s="158" t="s">
        <v>288</v>
      </c>
      <c r="AU230" s="158" t="s">
        <v>88</v>
      </c>
      <c r="AV230" s="13" t="s">
        <v>88</v>
      </c>
      <c r="AW230" s="13" t="s">
        <v>37</v>
      </c>
      <c r="AX230" s="13" t="s">
        <v>83</v>
      </c>
      <c r="AY230" s="158" t="s">
        <v>263</v>
      </c>
    </row>
    <row r="231" spans="2:65" s="1" customFormat="1" ht="16.5" customHeight="1">
      <c r="B231" s="34"/>
      <c r="C231" s="178" t="s">
        <v>508</v>
      </c>
      <c r="D231" s="178" t="s">
        <v>439</v>
      </c>
      <c r="E231" s="179" t="s">
        <v>17034</v>
      </c>
      <c r="F231" s="180" t="s">
        <v>17035</v>
      </c>
      <c r="G231" s="181" t="s">
        <v>490</v>
      </c>
      <c r="H231" s="182">
        <v>1</v>
      </c>
      <c r="I231" s="183"/>
      <c r="J231" s="184">
        <f>ROUND(I231*H231,2)</f>
        <v>0</v>
      </c>
      <c r="K231" s="180" t="s">
        <v>269</v>
      </c>
      <c r="L231" s="185"/>
      <c r="M231" s="186" t="s">
        <v>19</v>
      </c>
      <c r="N231" s="187" t="s">
        <v>48</v>
      </c>
      <c r="P231" s="142">
        <f>O231*H231</f>
        <v>0</v>
      </c>
      <c r="Q231" s="142">
        <v>1.34E-2</v>
      </c>
      <c r="R231" s="142">
        <f>Q231*H231</f>
        <v>1.34E-2</v>
      </c>
      <c r="S231" s="142">
        <v>0</v>
      </c>
      <c r="T231" s="143">
        <f>S231*H231</f>
        <v>0</v>
      </c>
      <c r="AR231" s="144" t="s">
        <v>321</v>
      </c>
      <c r="AT231" s="144" t="s">
        <v>439</v>
      </c>
      <c r="AU231" s="144" t="s">
        <v>88</v>
      </c>
      <c r="AY231" s="19" t="s">
        <v>263</v>
      </c>
      <c r="BE231" s="145">
        <f>IF(N231="základní",J231,0)</f>
        <v>0</v>
      </c>
      <c r="BF231" s="145">
        <f>IF(N231="snížená",J231,0)</f>
        <v>0</v>
      </c>
      <c r="BG231" s="145">
        <f>IF(N231="zákl. přenesená",J231,0)</f>
        <v>0</v>
      </c>
      <c r="BH231" s="145">
        <f>IF(N231="sníž. přenesená",J231,0)</f>
        <v>0</v>
      </c>
      <c r="BI231" s="145">
        <f>IF(N231="nulová",J231,0)</f>
        <v>0</v>
      </c>
      <c r="BJ231" s="19" t="s">
        <v>88</v>
      </c>
      <c r="BK231" s="145">
        <f>ROUND(I231*H231,2)</f>
        <v>0</v>
      </c>
      <c r="BL231" s="19" t="s">
        <v>98</v>
      </c>
      <c r="BM231" s="144" t="s">
        <v>17036</v>
      </c>
    </row>
    <row r="232" spans="2:65" s="1" customFormat="1" ht="24.15" customHeight="1">
      <c r="B232" s="34"/>
      <c r="C232" s="133" t="s">
        <v>514</v>
      </c>
      <c r="D232" s="133" t="s">
        <v>265</v>
      </c>
      <c r="E232" s="134" t="s">
        <v>17037</v>
      </c>
      <c r="F232" s="135" t="s">
        <v>17038</v>
      </c>
      <c r="G232" s="136" t="s">
        <v>490</v>
      </c>
      <c r="H232" s="137">
        <v>2</v>
      </c>
      <c r="I232" s="138"/>
      <c r="J232" s="139">
        <f>ROUND(I232*H232,2)</f>
        <v>0</v>
      </c>
      <c r="K232" s="135" t="s">
        <v>269</v>
      </c>
      <c r="L232" s="34"/>
      <c r="M232" s="140" t="s">
        <v>19</v>
      </c>
      <c r="N232" s="141" t="s">
        <v>48</v>
      </c>
      <c r="P232" s="142">
        <f>O232*H232</f>
        <v>0</v>
      </c>
      <c r="Q232" s="142">
        <v>1.67E-3</v>
      </c>
      <c r="R232" s="142">
        <f>Q232*H232</f>
        <v>3.3400000000000001E-3</v>
      </c>
      <c r="S232" s="142">
        <v>0</v>
      </c>
      <c r="T232" s="143">
        <f>S232*H232</f>
        <v>0</v>
      </c>
      <c r="AR232" s="144" t="s">
        <v>98</v>
      </c>
      <c r="AT232" s="144" t="s">
        <v>265</v>
      </c>
      <c r="AU232" s="144" t="s">
        <v>88</v>
      </c>
      <c r="AY232" s="19" t="s">
        <v>263</v>
      </c>
      <c r="BE232" s="145">
        <f>IF(N232="základní",J232,0)</f>
        <v>0</v>
      </c>
      <c r="BF232" s="145">
        <f>IF(N232="snížená",J232,0)</f>
        <v>0</v>
      </c>
      <c r="BG232" s="145">
        <f>IF(N232="zákl. přenesená",J232,0)</f>
        <v>0</v>
      </c>
      <c r="BH232" s="145">
        <f>IF(N232="sníž. přenesená",J232,0)</f>
        <v>0</v>
      </c>
      <c r="BI232" s="145">
        <f>IF(N232="nulová",J232,0)</f>
        <v>0</v>
      </c>
      <c r="BJ232" s="19" t="s">
        <v>88</v>
      </c>
      <c r="BK232" s="145">
        <f>ROUND(I232*H232,2)</f>
        <v>0</v>
      </c>
      <c r="BL232" s="19" t="s">
        <v>98</v>
      </c>
      <c r="BM232" s="144" t="s">
        <v>17039</v>
      </c>
    </row>
    <row r="233" spans="2:65" s="1" customFormat="1" ht="10.199999999999999">
      <c r="B233" s="34"/>
      <c r="D233" s="146" t="s">
        <v>271</v>
      </c>
      <c r="F233" s="147" t="s">
        <v>17040</v>
      </c>
      <c r="I233" s="148"/>
      <c r="L233" s="34"/>
      <c r="M233" s="149"/>
      <c r="T233" s="55"/>
      <c r="AT233" s="19" t="s">
        <v>271</v>
      </c>
      <c r="AU233" s="19" t="s">
        <v>88</v>
      </c>
    </row>
    <row r="234" spans="2:65" s="13" customFormat="1" ht="10.199999999999999">
      <c r="B234" s="157"/>
      <c r="D234" s="151" t="s">
        <v>288</v>
      </c>
      <c r="E234" s="158" t="s">
        <v>19</v>
      </c>
      <c r="F234" s="159" t="s">
        <v>17041</v>
      </c>
      <c r="H234" s="160">
        <v>2</v>
      </c>
      <c r="I234" s="161"/>
      <c r="L234" s="157"/>
      <c r="M234" s="162"/>
      <c r="T234" s="163"/>
      <c r="AT234" s="158" t="s">
        <v>288</v>
      </c>
      <c r="AU234" s="158" t="s">
        <v>88</v>
      </c>
      <c r="AV234" s="13" t="s">
        <v>88</v>
      </c>
      <c r="AW234" s="13" t="s">
        <v>37</v>
      </c>
      <c r="AX234" s="13" t="s">
        <v>83</v>
      </c>
      <c r="AY234" s="158" t="s">
        <v>263</v>
      </c>
    </row>
    <row r="235" spans="2:65" s="1" customFormat="1" ht="16.5" customHeight="1">
      <c r="B235" s="34"/>
      <c r="C235" s="178" t="s">
        <v>520</v>
      </c>
      <c r="D235" s="178" t="s">
        <v>439</v>
      </c>
      <c r="E235" s="179" t="s">
        <v>17042</v>
      </c>
      <c r="F235" s="180" t="s">
        <v>17043</v>
      </c>
      <c r="G235" s="181" t="s">
        <v>490</v>
      </c>
      <c r="H235" s="182">
        <v>1</v>
      </c>
      <c r="I235" s="183"/>
      <c r="J235" s="184">
        <f>ROUND(I235*H235,2)</f>
        <v>0</v>
      </c>
      <c r="K235" s="180" t="s">
        <v>269</v>
      </c>
      <c r="L235" s="185"/>
      <c r="M235" s="186" t="s">
        <v>19</v>
      </c>
      <c r="N235" s="187" t="s">
        <v>48</v>
      </c>
      <c r="P235" s="142">
        <f>O235*H235</f>
        <v>0</v>
      </c>
      <c r="Q235" s="142">
        <v>1.6500000000000001E-2</v>
      </c>
      <c r="R235" s="142">
        <f>Q235*H235</f>
        <v>1.6500000000000001E-2</v>
      </c>
      <c r="S235" s="142">
        <v>0</v>
      </c>
      <c r="T235" s="143">
        <f>S235*H235</f>
        <v>0</v>
      </c>
      <c r="AR235" s="144" t="s">
        <v>321</v>
      </c>
      <c r="AT235" s="144" t="s">
        <v>439</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98</v>
      </c>
      <c r="BM235" s="144" t="s">
        <v>17044</v>
      </c>
    </row>
    <row r="236" spans="2:65" s="1" customFormat="1" ht="16.5" customHeight="1">
      <c r="B236" s="34"/>
      <c r="C236" s="178" t="s">
        <v>528</v>
      </c>
      <c r="D236" s="178" t="s">
        <v>439</v>
      </c>
      <c r="E236" s="179" t="s">
        <v>17045</v>
      </c>
      <c r="F236" s="180" t="s">
        <v>17046</v>
      </c>
      <c r="G236" s="181" t="s">
        <v>490</v>
      </c>
      <c r="H236" s="182">
        <v>1</v>
      </c>
      <c r="I236" s="183"/>
      <c r="J236" s="184">
        <f>ROUND(I236*H236,2)</f>
        <v>0</v>
      </c>
      <c r="K236" s="180" t="s">
        <v>269</v>
      </c>
      <c r="L236" s="185"/>
      <c r="M236" s="186" t="s">
        <v>19</v>
      </c>
      <c r="N236" s="187" t="s">
        <v>48</v>
      </c>
      <c r="P236" s="142">
        <f>O236*H236</f>
        <v>0</v>
      </c>
      <c r="Q236" s="142">
        <v>1.78E-2</v>
      </c>
      <c r="R236" s="142">
        <f>Q236*H236</f>
        <v>1.78E-2</v>
      </c>
      <c r="S236" s="142">
        <v>0</v>
      </c>
      <c r="T236" s="143">
        <f>S236*H236</f>
        <v>0</v>
      </c>
      <c r="AR236" s="144" t="s">
        <v>321</v>
      </c>
      <c r="AT236" s="144" t="s">
        <v>439</v>
      </c>
      <c r="AU236" s="144" t="s">
        <v>88</v>
      </c>
      <c r="AY236" s="19" t="s">
        <v>263</v>
      </c>
      <c r="BE236" s="145">
        <f>IF(N236="základní",J236,0)</f>
        <v>0</v>
      </c>
      <c r="BF236" s="145">
        <f>IF(N236="snížená",J236,0)</f>
        <v>0</v>
      </c>
      <c r="BG236" s="145">
        <f>IF(N236="zákl. přenesená",J236,0)</f>
        <v>0</v>
      </c>
      <c r="BH236" s="145">
        <f>IF(N236="sníž. přenesená",J236,0)</f>
        <v>0</v>
      </c>
      <c r="BI236" s="145">
        <f>IF(N236="nulová",J236,0)</f>
        <v>0</v>
      </c>
      <c r="BJ236" s="19" t="s">
        <v>88</v>
      </c>
      <c r="BK236" s="145">
        <f>ROUND(I236*H236,2)</f>
        <v>0</v>
      </c>
      <c r="BL236" s="19" t="s">
        <v>98</v>
      </c>
      <c r="BM236" s="144" t="s">
        <v>17047</v>
      </c>
    </row>
    <row r="237" spans="2:65" s="1" customFormat="1" ht="24.15" customHeight="1">
      <c r="B237" s="34"/>
      <c r="C237" s="133" t="s">
        <v>534</v>
      </c>
      <c r="D237" s="133" t="s">
        <v>265</v>
      </c>
      <c r="E237" s="134" t="s">
        <v>17048</v>
      </c>
      <c r="F237" s="135" t="s">
        <v>17049</v>
      </c>
      <c r="G237" s="136" t="s">
        <v>268</v>
      </c>
      <c r="H237" s="137">
        <v>66</v>
      </c>
      <c r="I237" s="138"/>
      <c r="J237" s="139">
        <f>ROUND(I237*H237,2)</f>
        <v>0</v>
      </c>
      <c r="K237" s="135" t="s">
        <v>269</v>
      </c>
      <c r="L237" s="34"/>
      <c r="M237" s="140" t="s">
        <v>19</v>
      </c>
      <c r="N237" s="141" t="s">
        <v>48</v>
      </c>
      <c r="P237" s="142">
        <f>O237*H237</f>
        <v>0</v>
      </c>
      <c r="Q237" s="142">
        <v>0</v>
      </c>
      <c r="R237" s="142">
        <f>Q237*H237</f>
        <v>0</v>
      </c>
      <c r="S237" s="142">
        <v>0</v>
      </c>
      <c r="T237" s="143">
        <f>S237*H237</f>
        <v>0</v>
      </c>
      <c r="AR237" s="144" t="s">
        <v>98</v>
      </c>
      <c r="AT237" s="144" t="s">
        <v>265</v>
      </c>
      <c r="AU237" s="144" t="s">
        <v>88</v>
      </c>
      <c r="AY237" s="19" t="s">
        <v>263</v>
      </c>
      <c r="BE237" s="145">
        <f>IF(N237="základní",J237,0)</f>
        <v>0</v>
      </c>
      <c r="BF237" s="145">
        <f>IF(N237="snížená",J237,0)</f>
        <v>0</v>
      </c>
      <c r="BG237" s="145">
        <f>IF(N237="zákl. přenesená",J237,0)</f>
        <v>0</v>
      </c>
      <c r="BH237" s="145">
        <f>IF(N237="sníž. přenesená",J237,0)</f>
        <v>0</v>
      </c>
      <c r="BI237" s="145">
        <f>IF(N237="nulová",J237,0)</f>
        <v>0</v>
      </c>
      <c r="BJ237" s="19" t="s">
        <v>88</v>
      </c>
      <c r="BK237" s="145">
        <f>ROUND(I237*H237,2)</f>
        <v>0</v>
      </c>
      <c r="BL237" s="19" t="s">
        <v>98</v>
      </c>
      <c r="BM237" s="144" t="s">
        <v>17050</v>
      </c>
    </row>
    <row r="238" spans="2:65" s="1" customFormat="1" ht="10.199999999999999">
      <c r="B238" s="34"/>
      <c r="D238" s="146" t="s">
        <v>271</v>
      </c>
      <c r="F238" s="147" t="s">
        <v>17051</v>
      </c>
      <c r="I238" s="148"/>
      <c r="L238" s="34"/>
      <c r="M238" s="149"/>
      <c r="T238" s="55"/>
      <c r="AT238" s="19" t="s">
        <v>271</v>
      </c>
      <c r="AU238" s="19" t="s">
        <v>88</v>
      </c>
    </row>
    <row r="239" spans="2:65" s="13" customFormat="1" ht="10.199999999999999">
      <c r="B239" s="157"/>
      <c r="D239" s="151" t="s">
        <v>288</v>
      </c>
      <c r="E239" s="158" t="s">
        <v>19</v>
      </c>
      <c r="F239" s="159" t="s">
        <v>17052</v>
      </c>
      <c r="H239" s="160">
        <v>66</v>
      </c>
      <c r="I239" s="161"/>
      <c r="L239" s="157"/>
      <c r="M239" s="162"/>
      <c r="T239" s="163"/>
      <c r="AT239" s="158" t="s">
        <v>288</v>
      </c>
      <c r="AU239" s="158" t="s">
        <v>88</v>
      </c>
      <c r="AV239" s="13" t="s">
        <v>88</v>
      </c>
      <c r="AW239" s="13" t="s">
        <v>37</v>
      </c>
      <c r="AX239" s="13" t="s">
        <v>83</v>
      </c>
      <c r="AY239" s="158" t="s">
        <v>263</v>
      </c>
    </row>
    <row r="240" spans="2:65" s="1" customFormat="1" ht="16.5" customHeight="1">
      <c r="B240" s="34"/>
      <c r="C240" s="178" t="s">
        <v>540</v>
      </c>
      <c r="D240" s="178" t="s">
        <v>439</v>
      </c>
      <c r="E240" s="179" t="s">
        <v>17053</v>
      </c>
      <c r="F240" s="180" t="s">
        <v>17054</v>
      </c>
      <c r="G240" s="181" t="s">
        <v>268</v>
      </c>
      <c r="H240" s="182">
        <v>66.989999999999995</v>
      </c>
      <c r="I240" s="183"/>
      <c r="J240" s="184">
        <f>ROUND(I240*H240,2)</f>
        <v>0</v>
      </c>
      <c r="K240" s="180" t="s">
        <v>269</v>
      </c>
      <c r="L240" s="185"/>
      <c r="M240" s="186" t="s">
        <v>19</v>
      </c>
      <c r="N240" s="187" t="s">
        <v>48</v>
      </c>
      <c r="P240" s="142">
        <f>O240*H240</f>
        <v>0</v>
      </c>
      <c r="Q240" s="142">
        <v>1.0499999999999999E-3</v>
      </c>
      <c r="R240" s="142">
        <f>Q240*H240</f>
        <v>7.0339499999999985E-2</v>
      </c>
      <c r="S240" s="142">
        <v>0</v>
      </c>
      <c r="T240" s="143">
        <f>S240*H240</f>
        <v>0</v>
      </c>
      <c r="AR240" s="144" t="s">
        <v>321</v>
      </c>
      <c r="AT240" s="144" t="s">
        <v>439</v>
      </c>
      <c r="AU240" s="144" t="s">
        <v>88</v>
      </c>
      <c r="AY240" s="19" t="s">
        <v>263</v>
      </c>
      <c r="BE240" s="145">
        <f>IF(N240="základní",J240,0)</f>
        <v>0</v>
      </c>
      <c r="BF240" s="145">
        <f>IF(N240="snížená",J240,0)</f>
        <v>0</v>
      </c>
      <c r="BG240" s="145">
        <f>IF(N240="zákl. přenesená",J240,0)</f>
        <v>0</v>
      </c>
      <c r="BH240" s="145">
        <f>IF(N240="sníž. přenesená",J240,0)</f>
        <v>0</v>
      </c>
      <c r="BI240" s="145">
        <f>IF(N240="nulová",J240,0)</f>
        <v>0</v>
      </c>
      <c r="BJ240" s="19" t="s">
        <v>88</v>
      </c>
      <c r="BK240" s="145">
        <f>ROUND(I240*H240,2)</f>
        <v>0</v>
      </c>
      <c r="BL240" s="19" t="s">
        <v>98</v>
      </c>
      <c r="BM240" s="144" t="s">
        <v>17055</v>
      </c>
    </row>
    <row r="241" spans="2:65" s="13" customFormat="1" ht="10.199999999999999">
      <c r="B241" s="157"/>
      <c r="D241" s="151" t="s">
        <v>288</v>
      </c>
      <c r="E241" s="158" t="s">
        <v>19</v>
      </c>
      <c r="F241" s="159" t="s">
        <v>17056</v>
      </c>
      <c r="H241" s="160">
        <v>66.989999999999995</v>
      </c>
      <c r="I241" s="161"/>
      <c r="L241" s="157"/>
      <c r="M241" s="162"/>
      <c r="T241" s="163"/>
      <c r="AT241" s="158" t="s">
        <v>288</v>
      </c>
      <c r="AU241" s="158" t="s">
        <v>88</v>
      </c>
      <c r="AV241" s="13" t="s">
        <v>88</v>
      </c>
      <c r="AW241" s="13" t="s">
        <v>37</v>
      </c>
      <c r="AX241" s="13" t="s">
        <v>83</v>
      </c>
      <c r="AY241" s="158" t="s">
        <v>263</v>
      </c>
    </row>
    <row r="242" spans="2:65" s="1" customFormat="1" ht="24.15" customHeight="1">
      <c r="B242" s="34"/>
      <c r="C242" s="133" t="s">
        <v>546</v>
      </c>
      <c r="D242" s="133" t="s">
        <v>265</v>
      </c>
      <c r="E242" s="134" t="s">
        <v>17057</v>
      </c>
      <c r="F242" s="135" t="s">
        <v>17058</v>
      </c>
      <c r="G242" s="136" t="s">
        <v>490</v>
      </c>
      <c r="H242" s="137">
        <v>17</v>
      </c>
      <c r="I242" s="138"/>
      <c r="J242" s="139">
        <f>ROUND(I242*H242,2)</f>
        <v>0</v>
      </c>
      <c r="K242" s="135" t="s">
        <v>269</v>
      </c>
      <c r="L242" s="34"/>
      <c r="M242" s="140" t="s">
        <v>19</v>
      </c>
      <c r="N242" s="141" t="s">
        <v>48</v>
      </c>
      <c r="P242" s="142">
        <f>O242*H242</f>
        <v>0</v>
      </c>
      <c r="Q242" s="142">
        <v>0</v>
      </c>
      <c r="R242" s="142">
        <f>Q242*H242</f>
        <v>0</v>
      </c>
      <c r="S242" s="142">
        <v>0</v>
      </c>
      <c r="T242" s="143">
        <f>S242*H242</f>
        <v>0</v>
      </c>
      <c r="AR242" s="144" t="s">
        <v>98</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98</v>
      </c>
      <c r="BM242" s="144" t="s">
        <v>17059</v>
      </c>
    </row>
    <row r="243" spans="2:65" s="1" customFormat="1" ht="10.199999999999999">
      <c r="B243" s="34"/>
      <c r="D243" s="146" t="s">
        <v>271</v>
      </c>
      <c r="F243" s="147" t="s">
        <v>17060</v>
      </c>
      <c r="I243" s="148"/>
      <c r="L243" s="34"/>
      <c r="M243" s="149"/>
      <c r="T243" s="55"/>
      <c r="AT243" s="19" t="s">
        <v>271</v>
      </c>
      <c r="AU243" s="19" t="s">
        <v>88</v>
      </c>
    </row>
    <row r="244" spans="2:65" s="13" customFormat="1" ht="10.199999999999999">
      <c r="B244" s="157"/>
      <c r="D244" s="151" t="s">
        <v>288</v>
      </c>
      <c r="E244" s="158" t="s">
        <v>19</v>
      </c>
      <c r="F244" s="159" t="s">
        <v>17061</v>
      </c>
      <c r="H244" s="160">
        <v>17</v>
      </c>
      <c r="I244" s="161"/>
      <c r="L244" s="157"/>
      <c r="M244" s="162"/>
      <c r="T244" s="163"/>
      <c r="AT244" s="158" t="s">
        <v>288</v>
      </c>
      <c r="AU244" s="158" t="s">
        <v>88</v>
      </c>
      <c r="AV244" s="13" t="s">
        <v>88</v>
      </c>
      <c r="AW244" s="13" t="s">
        <v>37</v>
      </c>
      <c r="AX244" s="13" t="s">
        <v>83</v>
      </c>
      <c r="AY244" s="158" t="s">
        <v>263</v>
      </c>
    </row>
    <row r="245" spans="2:65" s="1" customFormat="1" ht="16.5" customHeight="1">
      <c r="B245" s="34"/>
      <c r="C245" s="178" t="s">
        <v>552</v>
      </c>
      <c r="D245" s="178" t="s">
        <v>439</v>
      </c>
      <c r="E245" s="179" t="s">
        <v>17062</v>
      </c>
      <c r="F245" s="180" t="s">
        <v>17063</v>
      </c>
      <c r="G245" s="181" t="s">
        <v>490</v>
      </c>
      <c r="H245" s="182">
        <v>1</v>
      </c>
      <c r="I245" s="183"/>
      <c r="J245" s="184">
        <f>ROUND(I245*H245,2)</f>
        <v>0</v>
      </c>
      <c r="K245" s="180" t="s">
        <v>19</v>
      </c>
      <c r="L245" s="185"/>
      <c r="M245" s="186" t="s">
        <v>19</v>
      </c>
      <c r="N245" s="187" t="s">
        <v>48</v>
      </c>
      <c r="P245" s="142">
        <f>O245*H245</f>
        <v>0</v>
      </c>
      <c r="Q245" s="142">
        <v>3.2000000000000003E-4</v>
      </c>
      <c r="R245" s="142">
        <f>Q245*H245</f>
        <v>3.2000000000000003E-4</v>
      </c>
      <c r="S245" s="142">
        <v>0</v>
      </c>
      <c r="T245" s="143">
        <f>S245*H245</f>
        <v>0</v>
      </c>
      <c r="AR245" s="144" t="s">
        <v>321</v>
      </c>
      <c r="AT245" s="144" t="s">
        <v>439</v>
      </c>
      <c r="AU245" s="144" t="s">
        <v>88</v>
      </c>
      <c r="AY245" s="19" t="s">
        <v>263</v>
      </c>
      <c r="BE245" s="145">
        <f>IF(N245="základní",J245,0)</f>
        <v>0</v>
      </c>
      <c r="BF245" s="145">
        <f>IF(N245="snížená",J245,0)</f>
        <v>0</v>
      </c>
      <c r="BG245" s="145">
        <f>IF(N245="zákl. přenesená",J245,0)</f>
        <v>0</v>
      </c>
      <c r="BH245" s="145">
        <f>IF(N245="sníž. přenesená",J245,0)</f>
        <v>0</v>
      </c>
      <c r="BI245" s="145">
        <f>IF(N245="nulová",J245,0)</f>
        <v>0</v>
      </c>
      <c r="BJ245" s="19" t="s">
        <v>88</v>
      </c>
      <c r="BK245" s="145">
        <f>ROUND(I245*H245,2)</f>
        <v>0</v>
      </c>
      <c r="BL245" s="19" t="s">
        <v>98</v>
      </c>
      <c r="BM245" s="144" t="s">
        <v>17064</v>
      </c>
    </row>
    <row r="246" spans="2:65" s="1" customFormat="1" ht="16.5" customHeight="1">
      <c r="B246" s="34"/>
      <c r="C246" s="178" t="s">
        <v>558</v>
      </c>
      <c r="D246" s="178" t="s">
        <v>439</v>
      </c>
      <c r="E246" s="179" t="s">
        <v>17065</v>
      </c>
      <c r="F246" s="180" t="s">
        <v>17066</v>
      </c>
      <c r="G246" s="181" t="s">
        <v>490</v>
      </c>
      <c r="H246" s="182">
        <v>2</v>
      </c>
      <c r="I246" s="183"/>
      <c r="J246" s="184">
        <f>ROUND(I246*H246,2)</f>
        <v>0</v>
      </c>
      <c r="K246" s="180" t="s">
        <v>19</v>
      </c>
      <c r="L246" s="185"/>
      <c r="M246" s="186" t="s">
        <v>19</v>
      </c>
      <c r="N246" s="187" t="s">
        <v>48</v>
      </c>
      <c r="P246" s="142">
        <f>O246*H246</f>
        <v>0</v>
      </c>
      <c r="Q246" s="142">
        <v>6.4000000000000005E-4</v>
      </c>
      <c r="R246" s="142">
        <f>Q246*H246</f>
        <v>1.2800000000000001E-3</v>
      </c>
      <c r="S246" s="142">
        <v>0</v>
      </c>
      <c r="T246" s="143">
        <f>S246*H246</f>
        <v>0</v>
      </c>
      <c r="AR246" s="144" t="s">
        <v>321</v>
      </c>
      <c r="AT246" s="144" t="s">
        <v>439</v>
      </c>
      <c r="AU246" s="144" t="s">
        <v>88</v>
      </c>
      <c r="AY246" s="19" t="s">
        <v>263</v>
      </c>
      <c r="BE246" s="145">
        <f>IF(N246="základní",J246,0)</f>
        <v>0</v>
      </c>
      <c r="BF246" s="145">
        <f>IF(N246="snížená",J246,0)</f>
        <v>0</v>
      </c>
      <c r="BG246" s="145">
        <f>IF(N246="zákl. přenesená",J246,0)</f>
        <v>0</v>
      </c>
      <c r="BH246" s="145">
        <f>IF(N246="sníž. přenesená",J246,0)</f>
        <v>0</v>
      </c>
      <c r="BI246" s="145">
        <f>IF(N246="nulová",J246,0)</f>
        <v>0</v>
      </c>
      <c r="BJ246" s="19" t="s">
        <v>88</v>
      </c>
      <c r="BK246" s="145">
        <f>ROUND(I246*H246,2)</f>
        <v>0</v>
      </c>
      <c r="BL246" s="19" t="s">
        <v>98</v>
      </c>
      <c r="BM246" s="144" t="s">
        <v>17067</v>
      </c>
    </row>
    <row r="247" spans="2:65" s="1" customFormat="1" ht="16.5" customHeight="1">
      <c r="B247" s="34"/>
      <c r="C247" s="178" t="s">
        <v>565</v>
      </c>
      <c r="D247" s="178" t="s">
        <v>439</v>
      </c>
      <c r="E247" s="179" t="s">
        <v>17068</v>
      </c>
      <c r="F247" s="180" t="s">
        <v>17069</v>
      </c>
      <c r="G247" s="181" t="s">
        <v>490</v>
      </c>
      <c r="H247" s="182">
        <v>14</v>
      </c>
      <c r="I247" s="183"/>
      <c r="J247" s="184">
        <f>ROUND(I247*H247,2)</f>
        <v>0</v>
      </c>
      <c r="K247" s="180" t="s">
        <v>19</v>
      </c>
      <c r="L247" s="185"/>
      <c r="M247" s="186" t="s">
        <v>19</v>
      </c>
      <c r="N247" s="187" t="s">
        <v>48</v>
      </c>
      <c r="P247" s="142">
        <f>O247*H247</f>
        <v>0</v>
      </c>
      <c r="Q247" s="142">
        <v>1.4999999999999999E-4</v>
      </c>
      <c r="R247" s="142">
        <f>Q247*H247</f>
        <v>2.0999999999999999E-3</v>
      </c>
      <c r="S247" s="142">
        <v>0</v>
      </c>
      <c r="T247" s="143">
        <f>S247*H247</f>
        <v>0</v>
      </c>
      <c r="AR247" s="144" t="s">
        <v>321</v>
      </c>
      <c r="AT247" s="144" t="s">
        <v>439</v>
      </c>
      <c r="AU247" s="144" t="s">
        <v>88</v>
      </c>
      <c r="AY247" s="19" t="s">
        <v>263</v>
      </c>
      <c r="BE247" s="145">
        <f>IF(N247="základní",J247,0)</f>
        <v>0</v>
      </c>
      <c r="BF247" s="145">
        <f>IF(N247="snížená",J247,0)</f>
        <v>0</v>
      </c>
      <c r="BG247" s="145">
        <f>IF(N247="zákl. přenesená",J247,0)</f>
        <v>0</v>
      </c>
      <c r="BH247" s="145">
        <f>IF(N247="sníž. přenesená",J247,0)</f>
        <v>0</v>
      </c>
      <c r="BI247" s="145">
        <f>IF(N247="nulová",J247,0)</f>
        <v>0</v>
      </c>
      <c r="BJ247" s="19" t="s">
        <v>88</v>
      </c>
      <c r="BK247" s="145">
        <f>ROUND(I247*H247,2)</f>
        <v>0</v>
      </c>
      <c r="BL247" s="19" t="s">
        <v>98</v>
      </c>
      <c r="BM247" s="144" t="s">
        <v>17070</v>
      </c>
    </row>
    <row r="248" spans="2:65" s="1" customFormat="1" ht="24.15" customHeight="1">
      <c r="B248" s="34"/>
      <c r="C248" s="133" t="s">
        <v>572</v>
      </c>
      <c r="D248" s="133" t="s">
        <v>265</v>
      </c>
      <c r="E248" s="134" t="s">
        <v>17071</v>
      </c>
      <c r="F248" s="135" t="s">
        <v>17072</v>
      </c>
      <c r="G248" s="136" t="s">
        <v>490</v>
      </c>
      <c r="H248" s="137">
        <v>6</v>
      </c>
      <c r="I248" s="138"/>
      <c r="J248" s="139">
        <f>ROUND(I248*H248,2)</f>
        <v>0</v>
      </c>
      <c r="K248" s="135" t="s">
        <v>269</v>
      </c>
      <c r="L248" s="34"/>
      <c r="M248" s="140" t="s">
        <v>19</v>
      </c>
      <c r="N248" s="141" t="s">
        <v>48</v>
      </c>
      <c r="P248" s="142">
        <f>O248*H248</f>
        <v>0</v>
      </c>
      <c r="Q248" s="142">
        <v>0</v>
      </c>
      <c r="R248" s="142">
        <f>Q248*H248</f>
        <v>0</v>
      </c>
      <c r="S248" s="142">
        <v>0</v>
      </c>
      <c r="T248" s="143">
        <f>S248*H248</f>
        <v>0</v>
      </c>
      <c r="AR248" s="144" t="s">
        <v>98</v>
      </c>
      <c r="AT248" s="144" t="s">
        <v>265</v>
      </c>
      <c r="AU248" s="144" t="s">
        <v>88</v>
      </c>
      <c r="AY248" s="19" t="s">
        <v>263</v>
      </c>
      <c r="BE248" s="145">
        <f>IF(N248="základní",J248,0)</f>
        <v>0</v>
      </c>
      <c r="BF248" s="145">
        <f>IF(N248="snížená",J248,0)</f>
        <v>0</v>
      </c>
      <c r="BG248" s="145">
        <f>IF(N248="zákl. přenesená",J248,0)</f>
        <v>0</v>
      </c>
      <c r="BH248" s="145">
        <f>IF(N248="sníž. přenesená",J248,0)</f>
        <v>0</v>
      </c>
      <c r="BI248" s="145">
        <f>IF(N248="nulová",J248,0)</f>
        <v>0</v>
      </c>
      <c r="BJ248" s="19" t="s">
        <v>88</v>
      </c>
      <c r="BK248" s="145">
        <f>ROUND(I248*H248,2)</f>
        <v>0</v>
      </c>
      <c r="BL248" s="19" t="s">
        <v>98</v>
      </c>
      <c r="BM248" s="144" t="s">
        <v>17073</v>
      </c>
    </row>
    <row r="249" spans="2:65" s="1" customFormat="1" ht="10.199999999999999">
      <c r="B249" s="34"/>
      <c r="D249" s="146" t="s">
        <v>271</v>
      </c>
      <c r="F249" s="147" t="s">
        <v>17074</v>
      </c>
      <c r="I249" s="148"/>
      <c r="L249" s="34"/>
      <c r="M249" s="149"/>
      <c r="T249" s="55"/>
      <c r="AT249" s="19" t="s">
        <v>271</v>
      </c>
      <c r="AU249" s="19" t="s">
        <v>88</v>
      </c>
    </row>
    <row r="250" spans="2:65" s="13" customFormat="1" ht="10.199999999999999">
      <c r="B250" s="157"/>
      <c r="D250" s="151" t="s">
        <v>288</v>
      </c>
      <c r="E250" s="158" t="s">
        <v>19</v>
      </c>
      <c r="F250" s="159" t="s">
        <v>17075</v>
      </c>
      <c r="H250" s="160">
        <v>6</v>
      </c>
      <c r="I250" s="161"/>
      <c r="L250" s="157"/>
      <c r="M250" s="162"/>
      <c r="T250" s="163"/>
      <c r="AT250" s="158" t="s">
        <v>288</v>
      </c>
      <c r="AU250" s="158" t="s">
        <v>88</v>
      </c>
      <c r="AV250" s="13" t="s">
        <v>88</v>
      </c>
      <c r="AW250" s="13" t="s">
        <v>37</v>
      </c>
      <c r="AX250" s="13" t="s">
        <v>83</v>
      </c>
      <c r="AY250" s="158" t="s">
        <v>263</v>
      </c>
    </row>
    <row r="251" spans="2:65" s="1" customFormat="1" ht="16.5" customHeight="1">
      <c r="B251" s="34"/>
      <c r="C251" s="178" t="s">
        <v>581</v>
      </c>
      <c r="D251" s="178" t="s">
        <v>439</v>
      </c>
      <c r="E251" s="179" t="s">
        <v>17076</v>
      </c>
      <c r="F251" s="180" t="s">
        <v>17077</v>
      </c>
      <c r="G251" s="181" t="s">
        <v>490</v>
      </c>
      <c r="H251" s="182">
        <v>6</v>
      </c>
      <c r="I251" s="183"/>
      <c r="J251" s="184">
        <f>ROUND(I251*H251,2)</f>
        <v>0</v>
      </c>
      <c r="K251" s="180" t="s">
        <v>19</v>
      </c>
      <c r="L251" s="185"/>
      <c r="M251" s="186" t="s">
        <v>19</v>
      </c>
      <c r="N251" s="187" t="s">
        <v>48</v>
      </c>
      <c r="P251" s="142">
        <f>O251*H251</f>
        <v>0</v>
      </c>
      <c r="Q251" s="142">
        <v>2.3000000000000001E-4</v>
      </c>
      <c r="R251" s="142">
        <f>Q251*H251</f>
        <v>1.3800000000000002E-3</v>
      </c>
      <c r="S251" s="142">
        <v>0</v>
      </c>
      <c r="T251" s="143">
        <f>S251*H251</f>
        <v>0</v>
      </c>
      <c r="AR251" s="144" t="s">
        <v>321</v>
      </c>
      <c r="AT251" s="144" t="s">
        <v>439</v>
      </c>
      <c r="AU251" s="144" t="s">
        <v>88</v>
      </c>
      <c r="AY251" s="19" t="s">
        <v>263</v>
      </c>
      <c r="BE251" s="145">
        <f>IF(N251="základní",J251,0)</f>
        <v>0</v>
      </c>
      <c r="BF251" s="145">
        <f>IF(N251="snížená",J251,0)</f>
        <v>0</v>
      </c>
      <c r="BG251" s="145">
        <f>IF(N251="zákl. přenesená",J251,0)</f>
        <v>0</v>
      </c>
      <c r="BH251" s="145">
        <f>IF(N251="sníž. přenesená",J251,0)</f>
        <v>0</v>
      </c>
      <c r="BI251" s="145">
        <f>IF(N251="nulová",J251,0)</f>
        <v>0</v>
      </c>
      <c r="BJ251" s="19" t="s">
        <v>88</v>
      </c>
      <c r="BK251" s="145">
        <f>ROUND(I251*H251,2)</f>
        <v>0</v>
      </c>
      <c r="BL251" s="19" t="s">
        <v>98</v>
      </c>
      <c r="BM251" s="144" t="s">
        <v>17078</v>
      </c>
    </row>
    <row r="252" spans="2:65" s="1" customFormat="1" ht="24.15" customHeight="1">
      <c r="B252" s="34"/>
      <c r="C252" s="133" t="s">
        <v>586</v>
      </c>
      <c r="D252" s="133" t="s">
        <v>265</v>
      </c>
      <c r="E252" s="134" t="s">
        <v>17079</v>
      </c>
      <c r="F252" s="135" t="s">
        <v>17080</v>
      </c>
      <c r="G252" s="136" t="s">
        <v>490</v>
      </c>
      <c r="H252" s="137">
        <v>2</v>
      </c>
      <c r="I252" s="138"/>
      <c r="J252" s="139">
        <f>ROUND(I252*H252,2)</f>
        <v>0</v>
      </c>
      <c r="K252" s="135" t="s">
        <v>269</v>
      </c>
      <c r="L252" s="34"/>
      <c r="M252" s="140" t="s">
        <v>19</v>
      </c>
      <c r="N252" s="141" t="s">
        <v>48</v>
      </c>
      <c r="P252" s="142">
        <f>O252*H252</f>
        <v>0</v>
      </c>
      <c r="Q252" s="142">
        <v>0</v>
      </c>
      <c r="R252" s="142">
        <f>Q252*H252</f>
        <v>0</v>
      </c>
      <c r="S252" s="142">
        <v>0</v>
      </c>
      <c r="T252" s="143">
        <f>S252*H252</f>
        <v>0</v>
      </c>
      <c r="AR252" s="144" t="s">
        <v>98</v>
      </c>
      <c r="AT252" s="144" t="s">
        <v>265</v>
      </c>
      <c r="AU252" s="144" t="s">
        <v>88</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98</v>
      </c>
      <c r="BM252" s="144" t="s">
        <v>17081</v>
      </c>
    </row>
    <row r="253" spans="2:65" s="1" customFormat="1" ht="10.199999999999999">
      <c r="B253" s="34"/>
      <c r="D253" s="146" t="s">
        <v>271</v>
      </c>
      <c r="F253" s="147" t="s">
        <v>17082</v>
      </c>
      <c r="I253" s="148"/>
      <c r="L253" s="34"/>
      <c r="M253" s="149"/>
      <c r="T253" s="55"/>
      <c r="AT253" s="19" t="s">
        <v>271</v>
      </c>
      <c r="AU253" s="19" t="s">
        <v>88</v>
      </c>
    </row>
    <row r="254" spans="2:65" s="13" customFormat="1" ht="10.199999999999999">
      <c r="B254" s="157"/>
      <c r="D254" s="151" t="s">
        <v>288</v>
      </c>
      <c r="E254" s="158" t="s">
        <v>19</v>
      </c>
      <c r="F254" s="159" t="s">
        <v>17083</v>
      </c>
      <c r="H254" s="160">
        <v>2</v>
      </c>
      <c r="I254" s="161"/>
      <c r="L254" s="157"/>
      <c r="M254" s="162"/>
      <c r="T254" s="163"/>
      <c r="AT254" s="158" t="s">
        <v>288</v>
      </c>
      <c r="AU254" s="158" t="s">
        <v>88</v>
      </c>
      <c r="AV254" s="13" t="s">
        <v>88</v>
      </c>
      <c r="AW254" s="13" t="s">
        <v>37</v>
      </c>
      <c r="AX254" s="13" t="s">
        <v>83</v>
      </c>
      <c r="AY254" s="158" t="s">
        <v>263</v>
      </c>
    </row>
    <row r="255" spans="2:65" s="1" customFormat="1" ht="16.5" customHeight="1">
      <c r="B255" s="34"/>
      <c r="C255" s="178" t="s">
        <v>590</v>
      </c>
      <c r="D255" s="178" t="s">
        <v>439</v>
      </c>
      <c r="E255" s="179" t="s">
        <v>17084</v>
      </c>
      <c r="F255" s="180" t="s">
        <v>17085</v>
      </c>
      <c r="G255" s="181" t="s">
        <v>490</v>
      </c>
      <c r="H255" s="182">
        <v>2</v>
      </c>
      <c r="I255" s="183"/>
      <c r="J255" s="184">
        <f>ROUND(I255*H255,2)</f>
        <v>0</v>
      </c>
      <c r="K255" s="180" t="s">
        <v>19</v>
      </c>
      <c r="L255" s="185"/>
      <c r="M255" s="186" t="s">
        <v>19</v>
      </c>
      <c r="N255" s="187" t="s">
        <v>48</v>
      </c>
      <c r="P255" s="142">
        <f>O255*H255</f>
        <v>0</v>
      </c>
      <c r="Q255" s="142">
        <v>5.0000000000000001E-4</v>
      </c>
      <c r="R255" s="142">
        <f>Q255*H255</f>
        <v>1E-3</v>
      </c>
      <c r="S255" s="142">
        <v>0</v>
      </c>
      <c r="T255" s="143">
        <f>S255*H255</f>
        <v>0</v>
      </c>
      <c r="AR255" s="144" t="s">
        <v>321</v>
      </c>
      <c r="AT255" s="144" t="s">
        <v>439</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98</v>
      </c>
      <c r="BM255" s="144" t="s">
        <v>17086</v>
      </c>
    </row>
    <row r="256" spans="2:65" s="1" customFormat="1" ht="24.15" customHeight="1">
      <c r="B256" s="34"/>
      <c r="C256" s="133" t="s">
        <v>597</v>
      </c>
      <c r="D256" s="133" t="s">
        <v>265</v>
      </c>
      <c r="E256" s="134" t="s">
        <v>17087</v>
      </c>
      <c r="F256" s="135" t="s">
        <v>17088</v>
      </c>
      <c r="G256" s="136" t="s">
        <v>490</v>
      </c>
      <c r="H256" s="137">
        <v>1</v>
      </c>
      <c r="I256" s="138"/>
      <c r="J256" s="139">
        <f>ROUND(I256*H256,2)</f>
        <v>0</v>
      </c>
      <c r="K256" s="135" t="s">
        <v>269</v>
      </c>
      <c r="L256" s="34"/>
      <c r="M256" s="140" t="s">
        <v>19</v>
      </c>
      <c r="N256" s="141" t="s">
        <v>48</v>
      </c>
      <c r="P256" s="142">
        <f>O256*H256</f>
        <v>0</v>
      </c>
      <c r="Q256" s="142">
        <v>7.2000000000000005E-4</v>
      </c>
      <c r="R256" s="142">
        <f>Q256*H256</f>
        <v>7.2000000000000005E-4</v>
      </c>
      <c r="S256" s="142">
        <v>0</v>
      </c>
      <c r="T256" s="143">
        <f>S256*H256</f>
        <v>0</v>
      </c>
      <c r="AR256" s="144" t="s">
        <v>98</v>
      </c>
      <c r="AT256" s="144" t="s">
        <v>265</v>
      </c>
      <c r="AU256" s="144" t="s">
        <v>88</v>
      </c>
      <c r="AY256" s="19" t="s">
        <v>263</v>
      </c>
      <c r="BE256" s="145">
        <f>IF(N256="základní",J256,0)</f>
        <v>0</v>
      </c>
      <c r="BF256" s="145">
        <f>IF(N256="snížená",J256,0)</f>
        <v>0</v>
      </c>
      <c r="BG256" s="145">
        <f>IF(N256="zákl. přenesená",J256,0)</f>
        <v>0</v>
      </c>
      <c r="BH256" s="145">
        <f>IF(N256="sníž. přenesená",J256,0)</f>
        <v>0</v>
      </c>
      <c r="BI256" s="145">
        <f>IF(N256="nulová",J256,0)</f>
        <v>0</v>
      </c>
      <c r="BJ256" s="19" t="s">
        <v>88</v>
      </c>
      <c r="BK256" s="145">
        <f>ROUND(I256*H256,2)</f>
        <v>0</v>
      </c>
      <c r="BL256" s="19" t="s">
        <v>98</v>
      </c>
      <c r="BM256" s="144" t="s">
        <v>17089</v>
      </c>
    </row>
    <row r="257" spans="2:65" s="1" customFormat="1" ht="10.199999999999999">
      <c r="B257" s="34"/>
      <c r="D257" s="146" t="s">
        <v>271</v>
      </c>
      <c r="F257" s="147" t="s">
        <v>17090</v>
      </c>
      <c r="I257" s="148"/>
      <c r="L257" s="34"/>
      <c r="M257" s="149"/>
      <c r="T257" s="55"/>
      <c r="AT257" s="19" t="s">
        <v>271</v>
      </c>
      <c r="AU257" s="19" t="s">
        <v>88</v>
      </c>
    </row>
    <row r="258" spans="2:65" s="13" customFormat="1" ht="10.199999999999999">
      <c r="B258" s="157"/>
      <c r="D258" s="151" t="s">
        <v>288</v>
      </c>
      <c r="E258" s="158" t="s">
        <v>19</v>
      </c>
      <c r="F258" s="159" t="s">
        <v>17022</v>
      </c>
      <c r="H258" s="160">
        <v>1</v>
      </c>
      <c r="I258" s="161"/>
      <c r="L258" s="157"/>
      <c r="M258" s="162"/>
      <c r="T258" s="163"/>
      <c r="AT258" s="158" t="s">
        <v>288</v>
      </c>
      <c r="AU258" s="158" t="s">
        <v>88</v>
      </c>
      <c r="AV258" s="13" t="s">
        <v>88</v>
      </c>
      <c r="AW258" s="13" t="s">
        <v>37</v>
      </c>
      <c r="AX258" s="13" t="s">
        <v>83</v>
      </c>
      <c r="AY258" s="158" t="s">
        <v>263</v>
      </c>
    </row>
    <row r="259" spans="2:65" s="1" customFormat="1" ht="16.5" customHeight="1">
      <c r="B259" s="34"/>
      <c r="C259" s="178" t="s">
        <v>603</v>
      </c>
      <c r="D259" s="178" t="s">
        <v>439</v>
      </c>
      <c r="E259" s="179" t="s">
        <v>17091</v>
      </c>
      <c r="F259" s="180" t="s">
        <v>17092</v>
      </c>
      <c r="G259" s="181" t="s">
        <v>490</v>
      </c>
      <c r="H259" s="182">
        <v>1</v>
      </c>
      <c r="I259" s="183"/>
      <c r="J259" s="184">
        <f>ROUND(I259*H259,2)</f>
        <v>0</v>
      </c>
      <c r="K259" s="180" t="s">
        <v>269</v>
      </c>
      <c r="L259" s="185"/>
      <c r="M259" s="186" t="s">
        <v>19</v>
      </c>
      <c r="N259" s="187" t="s">
        <v>48</v>
      </c>
      <c r="P259" s="142">
        <f>O259*H259</f>
        <v>0</v>
      </c>
      <c r="Q259" s="142">
        <v>1.2E-2</v>
      </c>
      <c r="R259" s="142">
        <f>Q259*H259</f>
        <v>1.2E-2</v>
      </c>
      <c r="S259" s="142">
        <v>0</v>
      </c>
      <c r="T259" s="143">
        <f>S259*H259</f>
        <v>0</v>
      </c>
      <c r="AR259" s="144" t="s">
        <v>321</v>
      </c>
      <c r="AT259" s="144" t="s">
        <v>439</v>
      </c>
      <c r="AU259" s="144" t="s">
        <v>88</v>
      </c>
      <c r="AY259" s="19" t="s">
        <v>263</v>
      </c>
      <c r="BE259" s="145">
        <f>IF(N259="základní",J259,0)</f>
        <v>0</v>
      </c>
      <c r="BF259" s="145">
        <f>IF(N259="snížená",J259,0)</f>
        <v>0</v>
      </c>
      <c r="BG259" s="145">
        <f>IF(N259="zákl. přenesená",J259,0)</f>
        <v>0</v>
      </c>
      <c r="BH259" s="145">
        <f>IF(N259="sníž. přenesená",J259,0)</f>
        <v>0</v>
      </c>
      <c r="BI259" s="145">
        <f>IF(N259="nulová",J259,0)</f>
        <v>0</v>
      </c>
      <c r="BJ259" s="19" t="s">
        <v>88</v>
      </c>
      <c r="BK259" s="145">
        <f>ROUND(I259*H259,2)</f>
        <v>0</v>
      </c>
      <c r="BL259" s="19" t="s">
        <v>98</v>
      </c>
      <c r="BM259" s="144" t="s">
        <v>17093</v>
      </c>
    </row>
    <row r="260" spans="2:65" s="1" customFormat="1" ht="16.5" customHeight="1">
      <c r="B260" s="34"/>
      <c r="C260" s="178" t="s">
        <v>615</v>
      </c>
      <c r="D260" s="178" t="s">
        <v>439</v>
      </c>
      <c r="E260" s="179" t="s">
        <v>17094</v>
      </c>
      <c r="F260" s="180" t="s">
        <v>17095</v>
      </c>
      <c r="G260" s="181" t="s">
        <v>490</v>
      </c>
      <c r="H260" s="182">
        <v>1</v>
      </c>
      <c r="I260" s="183"/>
      <c r="J260" s="184">
        <f>ROUND(I260*H260,2)</f>
        <v>0</v>
      </c>
      <c r="K260" s="180" t="s">
        <v>19</v>
      </c>
      <c r="L260" s="185"/>
      <c r="M260" s="186" t="s">
        <v>19</v>
      </c>
      <c r="N260" s="187" t="s">
        <v>48</v>
      </c>
      <c r="P260" s="142">
        <f>O260*H260</f>
        <v>0</v>
      </c>
      <c r="Q260" s="142">
        <v>4.7000000000000002E-3</v>
      </c>
      <c r="R260" s="142">
        <f>Q260*H260</f>
        <v>4.7000000000000002E-3</v>
      </c>
      <c r="S260" s="142">
        <v>0</v>
      </c>
      <c r="T260" s="143">
        <f>S260*H260</f>
        <v>0</v>
      </c>
      <c r="AR260" s="144" t="s">
        <v>321</v>
      </c>
      <c r="AT260" s="144" t="s">
        <v>439</v>
      </c>
      <c r="AU260" s="144" t="s">
        <v>88</v>
      </c>
      <c r="AY260" s="19" t="s">
        <v>263</v>
      </c>
      <c r="BE260" s="145">
        <f>IF(N260="základní",J260,0)</f>
        <v>0</v>
      </c>
      <c r="BF260" s="145">
        <f>IF(N260="snížená",J260,0)</f>
        <v>0</v>
      </c>
      <c r="BG260" s="145">
        <f>IF(N260="zákl. přenesená",J260,0)</f>
        <v>0</v>
      </c>
      <c r="BH260" s="145">
        <f>IF(N260="sníž. přenesená",J260,0)</f>
        <v>0</v>
      </c>
      <c r="BI260" s="145">
        <f>IF(N260="nulová",J260,0)</f>
        <v>0</v>
      </c>
      <c r="BJ260" s="19" t="s">
        <v>88</v>
      </c>
      <c r="BK260" s="145">
        <f>ROUND(I260*H260,2)</f>
        <v>0</v>
      </c>
      <c r="BL260" s="19" t="s">
        <v>98</v>
      </c>
      <c r="BM260" s="144" t="s">
        <v>17096</v>
      </c>
    </row>
    <row r="261" spans="2:65" s="1" customFormat="1" ht="24.15" customHeight="1">
      <c r="B261" s="34"/>
      <c r="C261" s="133" t="s">
        <v>621</v>
      </c>
      <c r="D261" s="133" t="s">
        <v>265</v>
      </c>
      <c r="E261" s="134" t="s">
        <v>17097</v>
      </c>
      <c r="F261" s="135" t="s">
        <v>17098</v>
      </c>
      <c r="G261" s="136" t="s">
        <v>490</v>
      </c>
      <c r="H261" s="137">
        <v>1</v>
      </c>
      <c r="I261" s="138"/>
      <c r="J261" s="139">
        <f>ROUND(I261*H261,2)</f>
        <v>0</v>
      </c>
      <c r="K261" s="135" t="s">
        <v>269</v>
      </c>
      <c r="L261" s="34"/>
      <c r="M261" s="140" t="s">
        <v>19</v>
      </c>
      <c r="N261" s="141" t="s">
        <v>48</v>
      </c>
      <c r="P261" s="142">
        <f>O261*H261</f>
        <v>0</v>
      </c>
      <c r="Q261" s="142">
        <v>1.6199999999999999E-3</v>
      </c>
      <c r="R261" s="142">
        <f>Q261*H261</f>
        <v>1.6199999999999999E-3</v>
      </c>
      <c r="S261" s="142">
        <v>0</v>
      </c>
      <c r="T261" s="143">
        <f>S261*H261</f>
        <v>0</v>
      </c>
      <c r="AR261" s="144" t="s">
        <v>98</v>
      </c>
      <c r="AT261" s="144" t="s">
        <v>265</v>
      </c>
      <c r="AU261" s="144" t="s">
        <v>88</v>
      </c>
      <c r="AY261" s="19" t="s">
        <v>263</v>
      </c>
      <c r="BE261" s="145">
        <f>IF(N261="základní",J261,0)</f>
        <v>0</v>
      </c>
      <c r="BF261" s="145">
        <f>IF(N261="snížená",J261,0)</f>
        <v>0</v>
      </c>
      <c r="BG261" s="145">
        <f>IF(N261="zákl. přenesená",J261,0)</f>
        <v>0</v>
      </c>
      <c r="BH261" s="145">
        <f>IF(N261="sníž. přenesená",J261,0)</f>
        <v>0</v>
      </c>
      <c r="BI261" s="145">
        <f>IF(N261="nulová",J261,0)</f>
        <v>0</v>
      </c>
      <c r="BJ261" s="19" t="s">
        <v>88</v>
      </c>
      <c r="BK261" s="145">
        <f>ROUND(I261*H261,2)</f>
        <v>0</v>
      </c>
      <c r="BL261" s="19" t="s">
        <v>98</v>
      </c>
      <c r="BM261" s="144" t="s">
        <v>17099</v>
      </c>
    </row>
    <row r="262" spans="2:65" s="1" customFormat="1" ht="10.199999999999999">
      <c r="B262" s="34"/>
      <c r="D262" s="146" t="s">
        <v>271</v>
      </c>
      <c r="F262" s="147" t="s">
        <v>17100</v>
      </c>
      <c r="I262" s="148"/>
      <c r="L262" s="34"/>
      <c r="M262" s="149"/>
      <c r="T262" s="55"/>
      <c r="AT262" s="19" t="s">
        <v>271</v>
      </c>
      <c r="AU262" s="19" t="s">
        <v>88</v>
      </c>
    </row>
    <row r="263" spans="2:65" s="13" customFormat="1" ht="10.199999999999999">
      <c r="B263" s="157"/>
      <c r="D263" s="151" t="s">
        <v>288</v>
      </c>
      <c r="E263" s="158" t="s">
        <v>19</v>
      </c>
      <c r="F263" s="159" t="s">
        <v>17022</v>
      </c>
      <c r="H263" s="160">
        <v>1</v>
      </c>
      <c r="I263" s="161"/>
      <c r="L263" s="157"/>
      <c r="M263" s="162"/>
      <c r="T263" s="163"/>
      <c r="AT263" s="158" t="s">
        <v>288</v>
      </c>
      <c r="AU263" s="158" t="s">
        <v>88</v>
      </c>
      <c r="AV263" s="13" t="s">
        <v>88</v>
      </c>
      <c r="AW263" s="13" t="s">
        <v>37</v>
      </c>
      <c r="AX263" s="13" t="s">
        <v>83</v>
      </c>
      <c r="AY263" s="158" t="s">
        <v>263</v>
      </c>
    </row>
    <row r="264" spans="2:65" s="1" customFormat="1" ht="16.5" customHeight="1">
      <c r="B264" s="34"/>
      <c r="C264" s="178" t="s">
        <v>631</v>
      </c>
      <c r="D264" s="178" t="s">
        <v>439</v>
      </c>
      <c r="E264" s="179" t="s">
        <v>17101</v>
      </c>
      <c r="F264" s="180" t="s">
        <v>17102</v>
      </c>
      <c r="G264" s="181" t="s">
        <v>490</v>
      </c>
      <c r="H264" s="182">
        <v>1</v>
      </c>
      <c r="I264" s="183"/>
      <c r="J264" s="184">
        <f>ROUND(I264*H264,2)</f>
        <v>0</v>
      </c>
      <c r="K264" s="180" t="s">
        <v>269</v>
      </c>
      <c r="L264" s="185"/>
      <c r="M264" s="186" t="s">
        <v>19</v>
      </c>
      <c r="N264" s="187" t="s">
        <v>48</v>
      </c>
      <c r="P264" s="142">
        <f>O264*H264</f>
        <v>0</v>
      </c>
      <c r="Q264" s="142">
        <v>1.7999999999999999E-2</v>
      </c>
      <c r="R264" s="142">
        <f>Q264*H264</f>
        <v>1.7999999999999999E-2</v>
      </c>
      <c r="S264" s="142">
        <v>0</v>
      </c>
      <c r="T264" s="143">
        <f>S264*H264</f>
        <v>0</v>
      </c>
      <c r="AR264" s="144" t="s">
        <v>321</v>
      </c>
      <c r="AT264" s="144" t="s">
        <v>439</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98</v>
      </c>
      <c r="BM264" s="144" t="s">
        <v>17103</v>
      </c>
    </row>
    <row r="265" spans="2:65" s="1" customFormat="1" ht="16.5" customHeight="1">
      <c r="B265" s="34"/>
      <c r="C265" s="178" t="s">
        <v>637</v>
      </c>
      <c r="D265" s="178" t="s">
        <v>439</v>
      </c>
      <c r="E265" s="179" t="s">
        <v>17104</v>
      </c>
      <c r="F265" s="180" t="s">
        <v>17105</v>
      </c>
      <c r="G265" s="181" t="s">
        <v>490</v>
      </c>
      <c r="H265" s="182">
        <v>1</v>
      </c>
      <c r="I265" s="183"/>
      <c r="J265" s="184">
        <f>ROUND(I265*H265,2)</f>
        <v>0</v>
      </c>
      <c r="K265" s="180" t="s">
        <v>19</v>
      </c>
      <c r="L265" s="185"/>
      <c r="M265" s="186" t="s">
        <v>19</v>
      </c>
      <c r="N265" s="187" t="s">
        <v>48</v>
      </c>
      <c r="P265" s="142">
        <f>O265*H265</f>
        <v>0</v>
      </c>
      <c r="Q265" s="142">
        <v>6.0000000000000001E-3</v>
      </c>
      <c r="R265" s="142">
        <f>Q265*H265</f>
        <v>6.0000000000000001E-3</v>
      </c>
      <c r="S265" s="142">
        <v>0</v>
      </c>
      <c r="T265" s="143">
        <f>S265*H265</f>
        <v>0</v>
      </c>
      <c r="AR265" s="144" t="s">
        <v>321</v>
      </c>
      <c r="AT265" s="144" t="s">
        <v>439</v>
      </c>
      <c r="AU265" s="144" t="s">
        <v>88</v>
      </c>
      <c r="AY265" s="19" t="s">
        <v>263</v>
      </c>
      <c r="BE265" s="145">
        <f>IF(N265="základní",J265,0)</f>
        <v>0</v>
      </c>
      <c r="BF265" s="145">
        <f>IF(N265="snížená",J265,0)</f>
        <v>0</v>
      </c>
      <c r="BG265" s="145">
        <f>IF(N265="zákl. přenesená",J265,0)</f>
        <v>0</v>
      </c>
      <c r="BH265" s="145">
        <f>IF(N265="sníž. přenesená",J265,0)</f>
        <v>0</v>
      </c>
      <c r="BI265" s="145">
        <f>IF(N265="nulová",J265,0)</f>
        <v>0</v>
      </c>
      <c r="BJ265" s="19" t="s">
        <v>88</v>
      </c>
      <c r="BK265" s="145">
        <f>ROUND(I265*H265,2)</f>
        <v>0</v>
      </c>
      <c r="BL265" s="19" t="s">
        <v>98</v>
      </c>
      <c r="BM265" s="144" t="s">
        <v>17106</v>
      </c>
    </row>
    <row r="266" spans="2:65" s="1" customFormat="1" ht="16.5" customHeight="1">
      <c r="B266" s="34"/>
      <c r="C266" s="133" t="s">
        <v>643</v>
      </c>
      <c r="D266" s="133" t="s">
        <v>265</v>
      </c>
      <c r="E266" s="134" t="s">
        <v>17107</v>
      </c>
      <c r="F266" s="135" t="s">
        <v>17108</v>
      </c>
      <c r="G266" s="136" t="s">
        <v>490</v>
      </c>
      <c r="H266" s="137">
        <v>1</v>
      </c>
      <c r="I266" s="138"/>
      <c r="J266" s="139">
        <f>ROUND(I266*H266,2)</f>
        <v>0</v>
      </c>
      <c r="K266" s="135" t="s">
        <v>269</v>
      </c>
      <c r="L266" s="34"/>
      <c r="M266" s="140" t="s">
        <v>19</v>
      </c>
      <c r="N266" s="141" t="s">
        <v>48</v>
      </c>
      <c r="P266" s="142">
        <f>O266*H266</f>
        <v>0</v>
      </c>
      <c r="Q266" s="142">
        <v>1.3600000000000001E-3</v>
      </c>
      <c r="R266" s="142">
        <f>Q266*H266</f>
        <v>1.3600000000000001E-3</v>
      </c>
      <c r="S266" s="142">
        <v>0</v>
      </c>
      <c r="T266" s="143">
        <f>S266*H266</f>
        <v>0</v>
      </c>
      <c r="AR266" s="144" t="s">
        <v>98</v>
      </c>
      <c r="AT266" s="144" t="s">
        <v>265</v>
      </c>
      <c r="AU266" s="144" t="s">
        <v>88</v>
      </c>
      <c r="AY266" s="19" t="s">
        <v>263</v>
      </c>
      <c r="BE266" s="145">
        <f>IF(N266="základní",J266,0)</f>
        <v>0</v>
      </c>
      <c r="BF266" s="145">
        <f>IF(N266="snížená",J266,0)</f>
        <v>0</v>
      </c>
      <c r="BG266" s="145">
        <f>IF(N266="zákl. přenesená",J266,0)</f>
        <v>0</v>
      </c>
      <c r="BH266" s="145">
        <f>IF(N266="sníž. přenesená",J266,0)</f>
        <v>0</v>
      </c>
      <c r="BI266" s="145">
        <f>IF(N266="nulová",J266,0)</f>
        <v>0</v>
      </c>
      <c r="BJ266" s="19" t="s">
        <v>88</v>
      </c>
      <c r="BK266" s="145">
        <f>ROUND(I266*H266,2)</f>
        <v>0</v>
      </c>
      <c r="BL266" s="19" t="s">
        <v>98</v>
      </c>
      <c r="BM266" s="144" t="s">
        <v>17109</v>
      </c>
    </row>
    <row r="267" spans="2:65" s="1" customFormat="1" ht="10.199999999999999">
      <c r="B267" s="34"/>
      <c r="D267" s="146" t="s">
        <v>271</v>
      </c>
      <c r="F267" s="147" t="s">
        <v>17110</v>
      </c>
      <c r="I267" s="148"/>
      <c r="L267" s="34"/>
      <c r="M267" s="149"/>
      <c r="T267" s="55"/>
      <c r="AT267" s="19" t="s">
        <v>271</v>
      </c>
      <c r="AU267" s="19" t="s">
        <v>88</v>
      </c>
    </row>
    <row r="268" spans="2:65" s="1" customFormat="1" ht="16.5" customHeight="1">
      <c r="B268" s="34"/>
      <c r="C268" s="178" t="s">
        <v>648</v>
      </c>
      <c r="D268" s="178" t="s">
        <v>439</v>
      </c>
      <c r="E268" s="179" t="s">
        <v>17111</v>
      </c>
      <c r="F268" s="180" t="s">
        <v>17112</v>
      </c>
      <c r="G268" s="181" t="s">
        <v>490</v>
      </c>
      <c r="H268" s="182">
        <v>1</v>
      </c>
      <c r="I268" s="183"/>
      <c r="J268" s="184">
        <f>ROUND(I268*H268,2)</f>
        <v>0</v>
      </c>
      <c r="K268" s="180" t="s">
        <v>269</v>
      </c>
      <c r="L268" s="185"/>
      <c r="M268" s="186" t="s">
        <v>19</v>
      </c>
      <c r="N268" s="187" t="s">
        <v>48</v>
      </c>
      <c r="P268" s="142">
        <f>O268*H268</f>
        <v>0</v>
      </c>
      <c r="Q268" s="142">
        <v>7.8E-2</v>
      </c>
      <c r="R268" s="142">
        <f>Q268*H268</f>
        <v>7.8E-2</v>
      </c>
      <c r="S268" s="142">
        <v>0</v>
      </c>
      <c r="T268" s="143">
        <f>S268*H268</f>
        <v>0</v>
      </c>
      <c r="AR268" s="144" t="s">
        <v>321</v>
      </c>
      <c r="AT268" s="144" t="s">
        <v>439</v>
      </c>
      <c r="AU268" s="144" t="s">
        <v>88</v>
      </c>
      <c r="AY268" s="19" t="s">
        <v>263</v>
      </c>
      <c r="BE268" s="145">
        <f>IF(N268="základní",J268,0)</f>
        <v>0</v>
      </c>
      <c r="BF268" s="145">
        <f>IF(N268="snížená",J268,0)</f>
        <v>0</v>
      </c>
      <c r="BG268" s="145">
        <f>IF(N268="zákl. přenesená",J268,0)</f>
        <v>0</v>
      </c>
      <c r="BH268" s="145">
        <f>IF(N268="sníž. přenesená",J268,0)</f>
        <v>0</v>
      </c>
      <c r="BI268" s="145">
        <f>IF(N268="nulová",J268,0)</f>
        <v>0</v>
      </c>
      <c r="BJ268" s="19" t="s">
        <v>88</v>
      </c>
      <c r="BK268" s="145">
        <f>ROUND(I268*H268,2)</f>
        <v>0</v>
      </c>
      <c r="BL268" s="19" t="s">
        <v>98</v>
      </c>
      <c r="BM268" s="144" t="s">
        <v>17113</v>
      </c>
    </row>
    <row r="269" spans="2:65" s="1" customFormat="1" ht="16.5" customHeight="1">
      <c r="B269" s="34"/>
      <c r="C269" s="133" t="s">
        <v>654</v>
      </c>
      <c r="D269" s="133" t="s">
        <v>265</v>
      </c>
      <c r="E269" s="134" t="s">
        <v>17114</v>
      </c>
      <c r="F269" s="135" t="s">
        <v>17115</v>
      </c>
      <c r="G269" s="136" t="s">
        <v>490</v>
      </c>
      <c r="H269" s="137">
        <v>1</v>
      </c>
      <c r="I269" s="138"/>
      <c r="J269" s="139">
        <f>ROUND(I269*H269,2)</f>
        <v>0</v>
      </c>
      <c r="K269" s="135" t="s">
        <v>269</v>
      </c>
      <c r="L269" s="34"/>
      <c r="M269" s="140" t="s">
        <v>19</v>
      </c>
      <c r="N269" s="141" t="s">
        <v>48</v>
      </c>
      <c r="P269" s="142">
        <f>O269*H269</f>
        <v>0</v>
      </c>
      <c r="Q269" s="142">
        <v>0</v>
      </c>
      <c r="R269" s="142">
        <f>Q269*H269</f>
        <v>0</v>
      </c>
      <c r="S269" s="142">
        <v>3.3000000000000002E-2</v>
      </c>
      <c r="T269" s="143">
        <f>S269*H269</f>
        <v>3.3000000000000002E-2</v>
      </c>
      <c r="AR269" s="144" t="s">
        <v>98</v>
      </c>
      <c r="AT269" s="144" t="s">
        <v>265</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98</v>
      </c>
      <c r="BM269" s="144" t="s">
        <v>17116</v>
      </c>
    </row>
    <row r="270" spans="2:65" s="1" customFormat="1" ht="10.199999999999999">
      <c r="B270" s="34"/>
      <c r="D270" s="146" t="s">
        <v>271</v>
      </c>
      <c r="F270" s="147" t="s">
        <v>17117</v>
      </c>
      <c r="I270" s="148"/>
      <c r="L270" s="34"/>
      <c r="M270" s="149"/>
      <c r="T270" s="55"/>
      <c r="AT270" s="19" t="s">
        <v>271</v>
      </c>
      <c r="AU270" s="19" t="s">
        <v>88</v>
      </c>
    </row>
    <row r="271" spans="2:65" s="13" customFormat="1" ht="10.199999999999999">
      <c r="B271" s="157"/>
      <c r="D271" s="151" t="s">
        <v>288</v>
      </c>
      <c r="E271" s="158" t="s">
        <v>19</v>
      </c>
      <c r="F271" s="159" t="s">
        <v>17118</v>
      </c>
      <c r="H271" s="160">
        <v>1</v>
      </c>
      <c r="I271" s="161"/>
      <c r="L271" s="157"/>
      <c r="M271" s="162"/>
      <c r="T271" s="163"/>
      <c r="AT271" s="158" t="s">
        <v>288</v>
      </c>
      <c r="AU271" s="158" t="s">
        <v>88</v>
      </c>
      <c r="AV271" s="13" t="s">
        <v>88</v>
      </c>
      <c r="AW271" s="13" t="s">
        <v>37</v>
      </c>
      <c r="AX271" s="13" t="s">
        <v>83</v>
      </c>
      <c r="AY271" s="158" t="s">
        <v>263</v>
      </c>
    </row>
    <row r="272" spans="2:65" s="1" customFormat="1" ht="21.75" customHeight="1">
      <c r="B272" s="34"/>
      <c r="C272" s="133" t="s">
        <v>664</v>
      </c>
      <c r="D272" s="133" t="s">
        <v>265</v>
      </c>
      <c r="E272" s="134" t="s">
        <v>17119</v>
      </c>
      <c r="F272" s="135" t="s">
        <v>17120</v>
      </c>
      <c r="G272" s="136" t="s">
        <v>490</v>
      </c>
      <c r="H272" s="137">
        <v>2</v>
      </c>
      <c r="I272" s="138"/>
      <c r="J272" s="139">
        <f>ROUND(I272*H272,2)</f>
        <v>0</v>
      </c>
      <c r="K272" s="135" t="s">
        <v>19</v>
      </c>
      <c r="L272" s="34"/>
      <c r="M272" s="140" t="s">
        <v>19</v>
      </c>
      <c r="N272" s="141" t="s">
        <v>48</v>
      </c>
      <c r="P272" s="142">
        <f>O272*H272</f>
        <v>0</v>
      </c>
      <c r="Q272" s="142">
        <v>8.0000000000000002E-3</v>
      </c>
      <c r="R272" s="142">
        <f>Q272*H272</f>
        <v>1.6E-2</v>
      </c>
      <c r="S272" s="142">
        <v>0</v>
      </c>
      <c r="T272" s="143">
        <f>S272*H272</f>
        <v>0</v>
      </c>
      <c r="AR272" s="144" t="s">
        <v>98</v>
      </c>
      <c r="AT272" s="144" t="s">
        <v>265</v>
      </c>
      <c r="AU272" s="144" t="s">
        <v>88</v>
      </c>
      <c r="AY272" s="19" t="s">
        <v>263</v>
      </c>
      <c r="BE272" s="145">
        <f>IF(N272="základní",J272,0)</f>
        <v>0</v>
      </c>
      <c r="BF272" s="145">
        <f>IF(N272="snížená",J272,0)</f>
        <v>0</v>
      </c>
      <c r="BG272" s="145">
        <f>IF(N272="zákl. přenesená",J272,0)</f>
        <v>0</v>
      </c>
      <c r="BH272" s="145">
        <f>IF(N272="sníž. přenesená",J272,0)</f>
        <v>0</v>
      </c>
      <c r="BI272" s="145">
        <f>IF(N272="nulová",J272,0)</f>
        <v>0</v>
      </c>
      <c r="BJ272" s="19" t="s">
        <v>88</v>
      </c>
      <c r="BK272" s="145">
        <f>ROUND(I272*H272,2)</f>
        <v>0</v>
      </c>
      <c r="BL272" s="19" t="s">
        <v>98</v>
      </c>
      <c r="BM272" s="144" t="s">
        <v>17121</v>
      </c>
    </row>
    <row r="273" spans="2:65" s="13" customFormat="1" ht="10.199999999999999">
      <c r="B273" s="157"/>
      <c r="D273" s="151" t="s">
        <v>288</v>
      </c>
      <c r="E273" s="158" t="s">
        <v>19</v>
      </c>
      <c r="F273" s="159" t="s">
        <v>17001</v>
      </c>
      <c r="H273" s="160">
        <v>2</v>
      </c>
      <c r="I273" s="161"/>
      <c r="L273" s="157"/>
      <c r="M273" s="162"/>
      <c r="T273" s="163"/>
      <c r="AT273" s="158" t="s">
        <v>288</v>
      </c>
      <c r="AU273" s="158" t="s">
        <v>88</v>
      </c>
      <c r="AV273" s="13" t="s">
        <v>88</v>
      </c>
      <c r="AW273" s="13" t="s">
        <v>37</v>
      </c>
      <c r="AX273" s="13" t="s">
        <v>83</v>
      </c>
      <c r="AY273" s="158" t="s">
        <v>263</v>
      </c>
    </row>
    <row r="274" spans="2:65" s="1" customFormat="1" ht="16.5" customHeight="1">
      <c r="B274" s="34"/>
      <c r="C274" s="133" t="s">
        <v>672</v>
      </c>
      <c r="D274" s="133" t="s">
        <v>265</v>
      </c>
      <c r="E274" s="134" t="s">
        <v>17122</v>
      </c>
      <c r="F274" s="135" t="s">
        <v>17123</v>
      </c>
      <c r="G274" s="136" t="s">
        <v>268</v>
      </c>
      <c r="H274" s="137">
        <v>68</v>
      </c>
      <c r="I274" s="138"/>
      <c r="J274" s="139">
        <f>ROUND(I274*H274,2)</f>
        <v>0</v>
      </c>
      <c r="K274" s="135" t="s">
        <v>269</v>
      </c>
      <c r="L274" s="34"/>
      <c r="M274" s="140" t="s">
        <v>19</v>
      </c>
      <c r="N274" s="141" t="s">
        <v>48</v>
      </c>
      <c r="P274" s="142">
        <f>O274*H274</f>
        <v>0</v>
      </c>
      <c r="Q274" s="142">
        <v>0</v>
      </c>
      <c r="R274" s="142">
        <f>Q274*H274</f>
        <v>0</v>
      </c>
      <c r="S274" s="142">
        <v>0</v>
      </c>
      <c r="T274" s="143">
        <f>S274*H274</f>
        <v>0</v>
      </c>
      <c r="AR274" s="144" t="s">
        <v>98</v>
      </c>
      <c r="AT274" s="144" t="s">
        <v>265</v>
      </c>
      <c r="AU274" s="144" t="s">
        <v>88</v>
      </c>
      <c r="AY274" s="19" t="s">
        <v>263</v>
      </c>
      <c r="BE274" s="145">
        <f>IF(N274="základní",J274,0)</f>
        <v>0</v>
      </c>
      <c r="BF274" s="145">
        <f>IF(N274="snížená",J274,0)</f>
        <v>0</v>
      </c>
      <c r="BG274" s="145">
        <f>IF(N274="zákl. přenesená",J274,0)</f>
        <v>0</v>
      </c>
      <c r="BH274" s="145">
        <f>IF(N274="sníž. přenesená",J274,0)</f>
        <v>0</v>
      </c>
      <c r="BI274" s="145">
        <f>IF(N274="nulová",J274,0)</f>
        <v>0</v>
      </c>
      <c r="BJ274" s="19" t="s">
        <v>88</v>
      </c>
      <c r="BK274" s="145">
        <f>ROUND(I274*H274,2)</f>
        <v>0</v>
      </c>
      <c r="BL274" s="19" t="s">
        <v>98</v>
      </c>
      <c r="BM274" s="144" t="s">
        <v>17124</v>
      </c>
    </row>
    <row r="275" spans="2:65" s="1" customFormat="1" ht="10.199999999999999">
      <c r="B275" s="34"/>
      <c r="D275" s="146" t="s">
        <v>271</v>
      </c>
      <c r="F275" s="147" t="s">
        <v>17125</v>
      </c>
      <c r="I275" s="148"/>
      <c r="L275" s="34"/>
      <c r="M275" s="149"/>
      <c r="T275" s="55"/>
      <c r="AT275" s="19" t="s">
        <v>271</v>
      </c>
      <c r="AU275" s="19" t="s">
        <v>88</v>
      </c>
    </row>
    <row r="276" spans="2:65" s="13" customFormat="1" ht="10.199999999999999">
      <c r="B276" s="157"/>
      <c r="D276" s="151" t="s">
        <v>288</v>
      </c>
      <c r="E276" s="158" t="s">
        <v>19</v>
      </c>
      <c r="F276" s="159" t="s">
        <v>17126</v>
      </c>
      <c r="H276" s="160">
        <v>68</v>
      </c>
      <c r="I276" s="161"/>
      <c r="L276" s="157"/>
      <c r="M276" s="162"/>
      <c r="T276" s="163"/>
      <c r="AT276" s="158" t="s">
        <v>288</v>
      </c>
      <c r="AU276" s="158" t="s">
        <v>88</v>
      </c>
      <c r="AV276" s="13" t="s">
        <v>88</v>
      </c>
      <c r="AW276" s="13" t="s">
        <v>37</v>
      </c>
      <c r="AX276" s="13" t="s">
        <v>83</v>
      </c>
      <c r="AY276" s="158" t="s">
        <v>263</v>
      </c>
    </row>
    <row r="277" spans="2:65" s="1" customFormat="1" ht="16.5" customHeight="1">
      <c r="B277" s="34"/>
      <c r="C277" s="133" t="s">
        <v>678</v>
      </c>
      <c r="D277" s="133" t="s">
        <v>265</v>
      </c>
      <c r="E277" s="134" t="s">
        <v>17127</v>
      </c>
      <c r="F277" s="135" t="s">
        <v>17128</v>
      </c>
      <c r="G277" s="136" t="s">
        <v>268</v>
      </c>
      <c r="H277" s="137">
        <v>68</v>
      </c>
      <c r="I277" s="138"/>
      <c r="J277" s="139">
        <f>ROUND(I277*H277,2)</f>
        <v>0</v>
      </c>
      <c r="K277" s="135" t="s">
        <v>269</v>
      </c>
      <c r="L277" s="34"/>
      <c r="M277" s="140" t="s">
        <v>19</v>
      </c>
      <c r="N277" s="141" t="s">
        <v>48</v>
      </c>
      <c r="P277" s="142">
        <f>O277*H277</f>
        <v>0</v>
      </c>
      <c r="Q277" s="142">
        <v>0</v>
      </c>
      <c r="R277" s="142">
        <f>Q277*H277</f>
        <v>0</v>
      </c>
      <c r="S277" s="142">
        <v>0</v>
      </c>
      <c r="T277" s="143">
        <f>S277*H277</f>
        <v>0</v>
      </c>
      <c r="AR277" s="144" t="s">
        <v>98</v>
      </c>
      <c r="AT277" s="144" t="s">
        <v>265</v>
      </c>
      <c r="AU277" s="144" t="s">
        <v>88</v>
      </c>
      <c r="AY277" s="19" t="s">
        <v>263</v>
      </c>
      <c r="BE277" s="145">
        <f>IF(N277="základní",J277,0)</f>
        <v>0</v>
      </c>
      <c r="BF277" s="145">
        <f>IF(N277="snížená",J277,0)</f>
        <v>0</v>
      </c>
      <c r="BG277" s="145">
        <f>IF(N277="zákl. přenesená",J277,0)</f>
        <v>0</v>
      </c>
      <c r="BH277" s="145">
        <f>IF(N277="sníž. přenesená",J277,0)</f>
        <v>0</v>
      </c>
      <c r="BI277" s="145">
        <f>IF(N277="nulová",J277,0)</f>
        <v>0</v>
      </c>
      <c r="BJ277" s="19" t="s">
        <v>88</v>
      </c>
      <c r="BK277" s="145">
        <f>ROUND(I277*H277,2)</f>
        <v>0</v>
      </c>
      <c r="BL277" s="19" t="s">
        <v>98</v>
      </c>
      <c r="BM277" s="144" t="s">
        <v>17129</v>
      </c>
    </row>
    <row r="278" spans="2:65" s="1" customFormat="1" ht="10.199999999999999">
      <c r="B278" s="34"/>
      <c r="D278" s="146" t="s">
        <v>271</v>
      </c>
      <c r="F278" s="147" t="s">
        <v>17130</v>
      </c>
      <c r="I278" s="148"/>
      <c r="L278" s="34"/>
      <c r="M278" s="149"/>
      <c r="T278" s="55"/>
      <c r="AT278" s="19" t="s">
        <v>271</v>
      </c>
      <c r="AU278" s="19" t="s">
        <v>88</v>
      </c>
    </row>
    <row r="279" spans="2:65" s="13" customFormat="1" ht="10.199999999999999">
      <c r="B279" s="157"/>
      <c r="D279" s="151" t="s">
        <v>288</v>
      </c>
      <c r="E279" s="158" t="s">
        <v>19</v>
      </c>
      <c r="F279" s="159" t="s">
        <v>17126</v>
      </c>
      <c r="H279" s="160">
        <v>68</v>
      </c>
      <c r="I279" s="161"/>
      <c r="L279" s="157"/>
      <c r="M279" s="162"/>
      <c r="T279" s="163"/>
      <c r="AT279" s="158" t="s">
        <v>288</v>
      </c>
      <c r="AU279" s="158" t="s">
        <v>88</v>
      </c>
      <c r="AV279" s="13" t="s">
        <v>88</v>
      </c>
      <c r="AW279" s="13" t="s">
        <v>37</v>
      </c>
      <c r="AX279" s="13" t="s">
        <v>83</v>
      </c>
      <c r="AY279" s="158" t="s">
        <v>263</v>
      </c>
    </row>
    <row r="280" spans="2:65" s="1" customFormat="1" ht="16.5" customHeight="1">
      <c r="B280" s="34"/>
      <c r="C280" s="133" t="s">
        <v>684</v>
      </c>
      <c r="D280" s="133" t="s">
        <v>265</v>
      </c>
      <c r="E280" s="134" t="s">
        <v>17131</v>
      </c>
      <c r="F280" s="135" t="s">
        <v>17132</v>
      </c>
      <c r="G280" s="136" t="s">
        <v>490</v>
      </c>
      <c r="H280" s="137">
        <v>2</v>
      </c>
      <c r="I280" s="138"/>
      <c r="J280" s="139">
        <f>ROUND(I280*H280,2)</f>
        <v>0</v>
      </c>
      <c r="K280" s="135" t="s">
        <v>269</v>
      </c>
      <c r="L280" s="34"/>
      <c r="M280" s="140" t="s">
        <v>19</v>
      </c>
      <c r="N280" s="141" t="s">
        <v>48</v>
      </c>
      <c r="P280" s="142">
        <f>O280*H280</f>
        <v>0</v>
      </c>
      <c r="Q280" s="142">
        <v>0.04</v>
      </c>
      <c r="R280" s="142">
        <f>Q280*H280</f>
        <v>0.08</v>
      </c>
      <c r="S280" s="142">
        <v>0</v>
      </c>
      <c r="T280" s="143">
        <f>S280*H280</f>
        <v>0</v>
      </c>
      <c r="AR280" s="144" t="s">
        <v>98</v>
      </c>
      <c r="AT280" s="144" t="s">
        <v>265</v>
      </c>
      <c r="AU280" s="144" t="s">
        <v>88</v>
      </c>
      <c r="AY280" s="19" t="s">
        <v>263</v>
      </c>
      <c r="BE280" s="145">
        <f>IF(N280="základní",J280,0)</f>
        <v>0</v>
      </c>
      <c r="BF280" s="145">
        <f>IF(N280="snížená",J280,0)</f>
        <v>0</v>
      </c>
      <c r="BG280" s="145">
        <f>IF(N280="zákl. přenesená",J280,0)</f>
        <v>0</v>
      </c>
      <c r="BH280" s="145">
        <f>IF(N280="sníž. přenesená",J280,0)</f>
        <v>0</v>
      </c>
      <c r="BI280" s="145">
        <f>IF(N280="nulová",J280,0)</f>
        <v>0</v>
      </c>
      <c r="BJ280" s="19" t="s">
        <v>88</v>
      </c>
      <c r="BK280" s="145">
        <f>ROUND(I280*H280,2)</f>
        <v>0</v>
      </c>
      <c r="BL280" s="19" t="s">
        <v>98</v>
      </c>
      <c r="BM280" s="144" t="s">
        <v>17133</v>
      </c>
    </row>
    <row r="281" spans="2:65" s="1" customFormat="1" ht="10.199999999999999">
      <c r="B281" s="34"/>
      <c r="D281" s="146" t="s">
        <v>271</v>
      </c>
      <c r="F281" s="147" t="s">
        <v>17134</v>
      </c>
      <c r="I281" s="148"/>
      <c r="L281" s="34"/>
      <c r="M281" s="149"/>
      <c r="T281" s="55"/>
      <c r="AT281" s="19" t="s">
        <v>271</v>
      </c>
      <c r="AU281" s="19" t="s">
        <v>88</v>
      </c>
    </row>
    <row r="282" spans="2:65" s="13" customFormat="1" ht="10.199999999999999">
      <c r="B282" s="157"/>
      <c r="D282" s="151" t="s">
        <v>288</v>
      </c>
      <c r="E282" s="158" t="s">
        <v>19</v>
      </c>
      <c r="F282" s="159" t="s">
        <v>17001</v>
      </c>
      <c r="H282" s="160">
        <v>2</v>
      </c>
      <c r="I282" s="161"/>
      <c r="L282" s="157"/>
      <c r="M282" s="162"/>
      <c r="T282" s="163"/>
      <c r="AT282" s="158" t="s">
        <v>288</v>
      </c>
      <c r="AU282" s="158" t="s">
        <v>88</v>
      </c>
      <c r="AV282" s="13" t="s">
        <v>88</v>
      </c>
      <c r="AW282" s="13" t="s">
        <v>37</v>
      </c>
      <c r="AX282" s="13" t="s">
        <v>83</v>
      </c>
      <c r="AY282" s="158" t="s">
        <v>263</v>
      </c>
    </row>
    <row r="283" spans="2:65" s="1" customFormat="1" ht="16.5" customHeight="1">
      <c r="B283" s="34"/>
      <c r="C283" s="178" t="s">
        <v>692</v>
      </c>
      <c r="D283" s="178" t="s">
        <v>439</v>
      </c>
      <c r="E283" s="179" t="s">
        <v>17135</v>
      </c>
      <c r="F283" s="180" t="s">
        <v>17136</v>
      </c>
      <c r="G283" s="181" t="s">
        <v>490</v>
      </c>
      <c r="H283" s="182">
        <v>2</v>
      </c>
      <c r="I283" s="183"/>
      <c r="J283" s="184">
        <f>ROUND(I283*H283,2)</f>
        <v>0</v>
      </c>
      <c r="K283" s="180" t="s">
        <v>269</v>
      </c>
      <c r="L283" s="185"/>
      <c r="M283" s="186" t="s">
        <v>19</v>
      </c>
      <c r="N283" s="187" t="s">
        <v>48</v>
      </c>
      <c r="P283" s="142">
        <f>O283*H283</f>
        <v>0</v>
      </c>
      <c r="Q283" s="142">
        <v>1.3299999999999999E-2</v>
      </c>
      <c r="R283" s="142">
        <f>Q283*H283</f>
        <v>2.6599999999999999E-2</v>
      </c>
      <c r="S283" s="142">
        <v>0</v>
      </c>
      <c r="T283" s="143">
        <f>S283*H283</f>
        <v>0</v>
      </c>
      <c r="AR283" s="144" t="s">
        <v>321</v>
      </c>
      <c r="AT283" s="144" t="s">
        <v>439</v>
      </c>
      <c r="AU283" s="144" t="s">
        <v>88</v>
      </c>
      <c r="AY283" s="19" t="s">
        <v>263</v>
      </c>
      <c r="BE283" s="145">
        <f>IF(N283="základní",J283,0)</f>
        <v>0</v>
      </c>
      <c r="BF283" s="145">
        <f>IF(N283="snížená",J283,0)</f>
        <v>0</v>
      </c>
      <c r="BG283" s="145">
        <f>IF(N283="zákl. přenesená",J283,0)</f>
        <v>0</v>
      </c>
      <c r="BH283" s="145">
        <f>IF(N283="sníž. přenesená",J283,0)</f>
        <v>0</v>
      </c>
      <c r="BI283" s="145">
        <f>IF(N283="nulová",J283,0)</f>
        <v>0</v>
      </c>
      <c r="BJ283" s="19" t="s">
        <v>88</v>
      </c>
      <c r="BK283" s="145">
        <f>ROUND(I283*H283,2)</f>
        <v>0</v>
      </c>
      <c r="BL283" s="19" t="s">
        <v>98</v>
      </c>
      <c r="BM283" s="144" t="s">
        <v>17137</v>
      </c>
    </row>
    <row r="284" spans="2:65" s="1" customFormat="1" ht="16.5" customHeight="1">
      <c r="B284" s="34"/>
      <c r="C284" s="133" t="s">
        <v>699</v>
      </c>
      <c r="D284" s="133" t="s">
        <v>265</v>
      </c>
      <c r="E284" s="134" t="s">
        <v>17138</v>
      </c>
      <c r="F284" s="135" t="s">
        <v>17139</v>
      </c>
      <c r="G284" s="136" t="s">
        <v>268</v>
      </c>
      <c r="H284" s="137">
        <v>71</v>
      </c>
      <c r="I284" s="138"/>
      <c r="J284" s="139">
        <f>ROUND(I284*H284,2)</f>
        <v>0</v>
      </c>
      <c r="K284" s="135" t="s">
        <v>269</v>
      </c>
      <c r="L284" s="34"/>
      <c r="M284" s="140" t="s">
        <v>19</v>
      </c>
      <c r="N284" s="141" t="s">
        <v>48</v>
      </c>
      <c r="P284" s="142">
        <f>O284*H284</f>
        <v>0</v>
      </c>
      <c r="Q284" s="142">
        <v>1.9000000000000001E-4</v>
      </c>
      <c r="R284" s="142">
        <f>Q284*H284</f>
        <v>1.349E-2</v>
      </c>
      <c r="S284" s="142">
        <v>0</v>
      </c>
      <c r="T284" s="143">
        <f>S284*H284</f>
        <v>0</v>
      </c>
      <c r="AR284" s="144" t="s">
        <v>98</v>
      </c>
      <c r="AT284" s="144" t="s">
        <v>265</v>
      </c>
      <c r="AU284" s="144" t="s">
        <v>88</v>
      </c>
      <c r="AY284" s="19" t="s">
        <v>263</v>
      </c>
      <c r="BE284" s="145">
        <f>IF(N284="základní",J284,0)</f>
        <v>0</v>
      </c>
      <c r="BF284" s="145">
        <f>IF(N284="snížená",J284,0)</f>
        <v>0</v>
      </c>
      <c r="BG284" s="145">
        <f>IF(N284="zákl. přenesená",J284,0)</f>
        <v>0</v>
      </c>
      <c r="BH284" s="145">
        <f>IF(N284="sníž. přenesená",J284,0)</f>
        <v>0</v>
      </c>
      <c r="BI284" s="145">
        <f>IF(N284="nulová",J284,0)</f>
        <v>0</v>
      </c>
      <c r="BJ284" s="19" t="s">
        <v>88</v>
      </c>
      <c r="BK284" s="145">
        <f>ROUND(I284*H284,2)</f>
        <v>0</v>
      </c>
      <c r="BL284" s="19" t="s">
        <v>98</v>
      </c>
      <c r="BM284" s="144" t="s">
        <v>17140</v>
      </c>
    </row>
    <row r="285" spans="2:65" s="1" customFormat="1" ht="10.199999999999999">
      <c r="B285" s="34"/>
      <c r="D285" s="146" t="s">
        <v>271</v>
      </c>
      <c r="F285" s="147" t="s">
        <v>17141</v>
      </c>
      <c r="I285" s="148"/>
      <c r="L285" s="34"/>
      <c r="M285" s="149"/>
      <c r="T285" s="55"/>
      <c r="AT285" s="19" t="s">
        <v>271</v>
      </c>
      <c r="AU285" s="19" t="s">
        <v>88</v>
      </c>
    </row>
    <row r="286" spans="2:65" s="13" customFormat="1" ht="10.199999999999999">
      <c r="B286" s="157"/>
      <c r="D286" s="151" t="s">
        <v>288</v>
      </c>
      <c r="E286" s="158" t="s">
        <v>19</v>
      </c>
      <c r="F286" s="159" t="s">
        <v>17142</v>
      </c>
      <c r="H286" s="160">
        <v>71</v>
      </c>
      <c r="I286" s="161"/>
      <c r="L286" s="157"/>
      <c r="M286" s="162"/>
      <c r="T286" s="163"/>
      <c r="AT286" s="158" t="s">
        <v>288</v>
      </c>
      <c r="AU286" s="158" t="s">
        <v>88</v>
      </c>
      <c r="AV286" s="13" t="s">
        <v>88</v>
      </c>
      <c r="AW286" s="13" t="s">
        <v>37</v>
      </c>
      <c r="AX286" s="13" t="s">
        <v>83</v>
      </c>
      <c r="AY286" s="158" t="s">
        <v>263</v>
      </c>
    </row>
    <row r="287" spans="2:65" s="1" customFormat="1" ht="16.5" customHeight="1">
      <c r="B287" s="34"/>
      <c r="C287" s="133" t="s">
        <v>705</v>
      </c>
      <c r="D287" s="133" t="s">
        <v>265</v>
      </c>
      <c r="E287" s="134" t="s">
        <v>17143</v>
      </c>
      <c r="F287" s="135" t="s">
        <v>17144</v>
      </c>
      <c r="G287" s="136" t="s">
        <v>268</v>
      </c>
      <c r="H287" s="137">
        <v>66</v>
      </c>
      <c r="I287" s="138"/>
      <c r="J287" s="139">
        <f>ROUND(I287*H287,2)</f>
        <v>0</v>
      </c>
      <c r="K287" s="135" t="s">
        <v>269</v>
      </c>
      <c r="L287" s="34"/>
      <c r="M287" s="140" t="s">
        <v>19</v>
      </c>
      <c r="N287" s="141" t="s">
        <v>48</v>
      </c>
      <c r="P287" s="142">
        <f>O287*H287</f>
        <v>0</v>
      </c>
      <c r="Q287" s="142">
        <v>9.0000000000000006E-5</v>
      </c>
      <c r="R287" s="142">
        <f>Q287*H287</f>
        <v>5.94E-3</v>
      </c>
      <c r="S287" s="142">
        <v>0</v>
      </c>
      <c r="T287" s="143">
        <f>S287*H287</f>
        <v>0</v>
      </c>
      <c r="AR287" s="144" t="s">
        <v>98</v>
      </c>
      <c r="AT287" s="144" t="s">
        <v>265</v>
      </c>
      <c r="AU287" s="144" t="s">
        <v>88</v>
      </c>
      <c r="AY287" s="19" t="s">
        <v>263</v>
      </c>
      <c r="BE287" s="145">
        <f>IF(N287="základní",J287,0)</f>
        <v>0</v>
      </c>
      <c r="BF287" s="145">
        <f>IF(N287="snížená",J287,0)</f>
        <v>0</v>
      </c>
      <c r="BG287" s="145">
        <f>IF(N287="zákl. přenesená",J287,0)</f>
        <v>0</v>
      </c>
      <c r="BH287" s="145">
        <f>IF(N287="sníž. přenesená",J287,0)</f>
        <v>0</v>
      </c>
      <c r="BI287" s="145">
        <f>IF(N287="nulová",J287,0)</f>
        <v>0</v>
      </c>
      <c r="BJ287" s="19" t="s">
        <v>88</v>
      </c>
      <c r="BK287" s="145">
        <f>ROUND(I287*H287,2)</f>
        <v>0</v>
      </c>
      <c r="BL287" s="19" t="s">
        <v>98</v>
      </c>
      <c r="BM287" s="144" t="s">
        <v>17145</v>
      </c>
    </row>
    <row r="288" spans="2:65" s="1" customFormat="1" ht="10.199999999999999">
      <c r="B288" s="34"/>
      <c r="D288" s="146" t="s">
        <v>271</v>
      </c>
      <c r="F288" s="147" t="s">
        <v>17146</v>
      </c>
      <c r="I288" s="148"/>
      <c r="L288" s="34"/>
      <c r="M288" s="149"/>
      <c r="T288" s="55"/>
      <c r="AT288" s="19" t="s">
        <v>271</v>
      </c>
      <c r="AU288" s="19" t="s">
        <v>88</v>
      </c>
    </row>
    <row r="289" spans="2:65" s="13" customFormat="1" ht="10.199999999999999">
      <c r="B289" s="157"/>
      <c r="D289" s="151" t="s">
        <v>288</v>
      </c>
      <c r="E289" s="158" t="s">
        <v>19</v>
      </c>
      <c r="F289" s="159" t="s">
        <v>17052</v>
      </c>
      <c r="H289" s="160">
        <v>66</v>
      </c>
      <c r="I289" s="161"/>
      <c r="L289" s="157"/>
      <c r="M289" s="162"/>
      <c r="T289" s="163"/>
      <c r="AT289" s="158" t="s">
        <v>288</v>
      </c>
      <c r="AU289" s="158" t="s">
        <v>88</v>
      </c>
      <c r="AV289" s="13" t="s">
        <v>88</v>
      </c>
      <c r="AW289" s="13" t="s">
        <v>37</v>
      </c>
      <c r="AX289" s="13" t="s">
        <v>83</v>
      </c>
      <c r="AY289" s="158" t="s">
        <v>263</v>
      </c>
    </row>
    <row r="290" spans="2:65" s="11" customFormat="1" ht="22.8" customHeight="1">
      <c r="B290" s="121"/>
      <c r="D290" s="122" t="s">
        <v>75</v>
      </c>
      <c r="E290" s="131" t="s">
        <v>2933</v>
      </c>
      <c r="F290" s="131" t="s">
        <v>2934</v>
      </c>
      <c r="I290" s="124"/>
      <c r="J290" s="132">
        <f>BK290</f>
        <v>0</v>
      </c>
      <c r="L290" s="121"/>
      <c r="M290" s="126"/>
      <c r="P290" s="127">
        <f>SUM(P291:P299)</f>
        <v>0</v>
      </c>
      <c r="R290" s="127">
        <f>SUM(R291:R299)</f>
        <v>0</v>
      </c>
      <c r="T290" s="128">
        <f>SUM(T291:T299)</f>
        <v>0</v>
      </c>
      <c r="AR290" s="122" t="s">
        <v>83</v>
      </c>
      <c r="AT290" s="129" t="s">
        <v>75</v>
      </c>
      <c r="AU290" s="129" t="s">
        <v>83</v>
      </c>
      <c r="AY290" s="122" t="s">
        <v>263</v>
      </c>
      <c r="BK290" s="130">
        <f>SUM(BK291:BK299)</f>
        <v>0</v>
      </c>
    </row>
    <row r="291" spans="2:65" s="1" customFormat="1" ht="24.15" customHeight="1">
      <c r="B291" s="34"/>
      <c r="C291" s="133" t="s">
        <v>711</v>
      </c>
      <c r="D291" s="133" t="s">
        <v>265</v>
      </c>
      <c r="E291" s="134" t="s">
        <v>17147</v>
      </c>
      <c r="F291" s="135" t="s">
        <v>17148</v>
      </c>
      <c r="G291" s="136" t="s">
        <v>423</v>
      </c>
      <c r="H291" s="137">
        <v>3.3000000000000002E-2</v>
      </c>
      <c r="I291" s="138"/>
      <c r="J291" s="139">
        <f>ROUND(I291*H291,2)</f>
        <v>0</v>
      </c>
      <c r="K291" s="135" t="s">
        <v>269</v>
      </c>
      <c r="L291" s="34"/>
      <c r="M291" s="140" t="s">
        <v>19</v>
      </c>
      <c r="N291" s="141" t="s">
        <v>48</v>
      </c>
      <c r="P291" s="142">
        <f>O291*H291</f>
        <v>0</v>
      </c>
      <c r="Q291" s="142">
        <v>0</v>
      </c>
      <c r="R291" s="142">
        <f>Q291*H291</f>
        <v>0</v>
      </c>
      <c r="S291" s="142">
        <v>0</v>
      </c>
      <c r="T291" s="143">
        <f>S291*H291</f>
        <v>0</v>
      </c>
      <c r="AR291" s="144" t="s">
        <v>98</v>
      </c>
      <c r="AT291" s="144" t="s">
        <v>265</v>
      </c>
      <c r="AU291" s="144" t="s">
        <v>88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98</v>
      </c>
      <c r="BM291" s="144" t="s">
        <v>17149</v>
      </c>
    </row>
    <row r="292" spans="2:65" s="1" customFormat="1" ht="10.199999999999999">
      <c r="B292" s="34"/>
      <c r="D292" s="146" t="s">
        <v>271</v>
      </c>
      <c r="F292" s="147" t="s">
        <v>17150</v>
      </c>
      <c r="I292" s="148"/>
      <c r="L292" s="34"/>
      <c r="M292" s="149"/>
      <c r="T292" s="55"/>
      <c r="AT292" s="19" t="s">
        <v>271</v>
      </c>
      <c r="AU292" s="19" t="s">
        <v>88</v>
      </c>
    </row>
    <row r="293" spans="2:65" s="1" customFormat="1" ht="21.75" customHeight="1">
      <c r="B293" s="34"/>
      <c r="C293" s="133" t="s">
        <v>717</v>
      </c>
      <c r="D293" s="133" t="s">
        <v>265</v>
      </c>
      <c r="E293" s="134" t="s">
        <v>2941</v>
      </c>
      <c r="F293" s="135" t="s">
        <v>2942</v>
      </c>
      <c r="G293" s="136" t="s">
        <v>423</v>
      </c>
      <c r="H293" s="137">
        <v>3.3000000000000002E-2</v>
      </c>
      <c r="I293" s="138"/>
      <c r="J293" s="139">
        <f>ROUND(I293*H293,2)</f>
        <v>0</v>
      </c>
      <c r="K293" s="135" t="s">
        <v>269</v>
      </c>
      <c r="L293" s="34"/>
      <c r="M293" s="140" t="s">
        <v>19</v>
      </c>
      <c r="N293" s="141" t="s">
        <v>48</v>
      </c>
      <c r="P293" s="142">
        <f>O293*H293</f>
        <v>0</v>
      </c>
      <c r="Q293" s="142">
        <v>0</v>
      </c>
      <c r="R293" s="142">
        <f>Q293*H293</f>
        <v>0</v>
      </c>
      <c r="S293" s="142">
        <v>0</v>
      </c>
      <c r="T293" s="143">
        <f>S293*H293</f>
        <v>0</v>
      </c>
      <c r="AR293" s="144" t="s">
        <v>98</v>
      </c>
      <c r="AT293" s="144" t="s">
        <v>265</v>
      </c>
      <c r="AU293" s="144" t="s">
        <v>88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98</v>
      </c>
      <c r="BM293" s="144" t="s">
        <v>17151</v>
      </c>
    </row>
    <row r="294" spans="2:65" s="1" customFormat="1" ht="10.199999999999999">
      <c r="B294" s="34"/>
      <c r="D294" s="146" t="s">
        <v>271</v>
      </c>
      <c r="F294" s="147" t="s">
        <v>2944</v>
      </c>
      <c r="I294" s="148"/>
      <c r="L294" s="34"/>
      <c r="M294" s="149"/>
      <c r="T294" s="55"/>
      <c r="AT294" s="19" t="s">
        <v>271</v>
      </c>
      <c r="AU294" s="19" t="s">
        <v>88</v>
      </c>
    </row>
    <row r="295" spans="2:65" s="1" customFormat="1" ht="24.15" customHeight="1">
      <c r="B295" s="34"/>
      <c r="C295" s="133" t="s">
        <v>723</v>
      </c>
      <c r="D295" s="133" t="s">
        <v>265</v>
      </c>
      <c r="E295" s="134" t="s">
        <v>2946</v>
      </c>
      <c r="F295" s="135" t="s">
        <v>2947</v>
      </c>
      <c r="G295" s="136" t="s">
        <v>423</v>
      </c>
      <c r="H295" s="137">
        <v>0.26400000000000001</v>
      </c>
      <c r="I295" s="138"/>
      <c r="J295" s="139">
        <f>ROUND(I295*H295,2)</f>
        <v>0</v>
      </c>
      <c r="K295" s="135" t="s">
        <v>269</v>
      </c>
      <c r="L295" s="34"/>
      <c r="M295" s="140" t="s">
        <v>19</v>
      </c>
      <c r="N295" s="141" t="s">
        <v>48</v>
      </c>
      <c r="P295" s="142">
        <f>O295*H295</f>
        <v>0</v>
      </c>
      <c r="Q295" s="142">
        <v>0</v>
      </c>
      <c r="R295" s="142">
        <f>Q295*H295</f>
        <v>0</v>
      </c>
      <c r="S295" s="142">
        <v>0</v>
      </c>
      <c r="T295" s="143">
        <f>S295*H295</f>
        <v>0</v>
      </c>
      <c r="AR295" s="144" t="s">
        <v>98</v>
      </c>
      <c r="AT295" s="144" t="s">
        <v>265</v>
      </c>
      <c r="AU295" s="144" t="s">
        <v>88</v>
      </c>
      <c r="AY295" s="19" t="s">
        <v>263</v>
      </c>
      <c r="BE295" s="145">
        <f>IF(N295="základní",J295,0)</f>
        <v>0</v>
      </c>
      <c r="BF295" s="145">
        <f>IF(N295="snížená",J295,0)</f>
        <v>0</v>
      </c>
      <c r="BG295" s="145">
        <f>IF(N295="zákl. přenesená",J295,0)</f>
        <v>0</v>
      </c>
      <c r="BH295" s="145">
        <f>IF(N295="sníž. přenesená",J295,0)</f>
        <v>0</v>
      </c>
      <c r="BI295" s="145">
        <f>IF(N295="nulová",J295,0)</f>
        <v>0</v>
      </c>
      <c r="BJ295" s="19" t="s">
        <v>88</v>
      </c>
      <c r="BK295" s="145">
        <f>ROUND(I295*H295,2)</f>
        <v>0</v>
      </c>
      <c r="BL295" s="19" t="s">
        <v>98</v>
      </c>
      <c r="BM295" s="144" t="s">
        <v>17152</v>
      </c>
    </row>
    <row r="296" spans="2:65" s="1" customFormat="1" ht="10.199999999999999">
      <c r="B296" s="34"/>
      <c r="D296" s="146" t="s">
        <v>271</v>
      </c>
      <c r="F296" s="147" t="s">
        <v>2949</v>
      </c>
      <c r="I296" s="148"/>
      <c r="L296" s="34"/>
      <c r="M296" s="149"/>
      <c r="T296" s="55"/>
      <c r="AT296" s="19" t="s">
        <v>271</v>
      </c>
      <c r="AU296" s="19" t="s">
        <v>88</v>
      </c>
    </row>
    <row r="297" spans="2:65" s="13" customFormat="1" ht="10.199999999999999">
      <c r="B297" s="157"/>
      <c r="D297" s="151" t="s">
        <v>288</v>
      </c>
      <c r="E297" s="158" t="s">
        <v>19</v>
      </c>
      <c r="F297" s="159" t="s">
        <v>17153</v>
      </c>
      <c r="H297" s="160">
        <v>0.26400000000000001</v>
      </c>
      <c r="I297" s="161"/>
      <c r="L297" s="157"/>
      <c r="M297" s="162"/>
      <c r="T297" s="163"/>
      <c r="AT297" s="158" t="s">
        <v>288</v>
      </c>
      <c r="AU297" s="158" t="s">
        <v>88</v>
      </c>
      <c r="AV297" s="13" t="s">
        <v>88</v>
      </c>
      <c r="AW297" s="13" t="s">
        <v>37</v>
      </c>
      <c r="AX297" s="13" t="s">
        <v>83</v>
      </c>
      <c r="AY297" s="158" t="s">
        <v>263</v>
      </c>
    </row>
    <row r="298" spans="2:65" s="1" customFormat="1" ht="24.15" customHeight="1">
      <c r="B298" s="34"/>
      <c r="C298" s="133" t="s">
        <v>728</v>
      </c>
      <c r="D298" s="133" t="s">
        <v>265</v>
      </c>
      <c r="E298" s="134" t="s">
        <v>9591</v>
      </c>
      <c r="F298" s="135" t="s">
        <v>9592</v>
      </c>
      <c r="G298" s="136" t="s">
        <v>423</v>
      </c>
      <c r="H298" s="137">
        <v>3.3000000000000002E-2</v>
      </c>
      <c r="I298" s="138"/>
      <c r="J298" s="139">
        <f>ROUND(I298*H298,2)</f>
        <v>0</v>
      </c>
      <c r="K298" s="135" t="s">
        <v>269</v>
      </c>
      <c r="L298" s="34"/>
      <c r="M298" s="140" t="s">
        <v>19</v>
      </c>
      <c r="N298" s="141" t="s">
        <v>48</v>
      </c>
      <c r="P298" s="142">
        <f>O298*H298</f>
        <v>0</v>
      </c>
      <c r="Q298" s="142">
        <v>0</v>
      </c>
      <c r="R298" s="142">
        <f>Q298*H298</f>
        <v>0</v>
      </c>
      <c r="S298" s="142">
        <v>0</v>
      </c>
      <c r="T298" s="143">
        <f>S298*H298</f>
        <v>0</v>
      </c>
      <c r="AR298" s="144" t="s">
        <v>98</v>
      </c>
      <c r="AT298" s="144" t="s">
        <v>265</v>
      </c>
      <c r="AU298" s="144" t="s">
        <v>88</v>
      </c>
      <c r="AY298" s="19" t="s">
        <v>263</v>
      </c>
      <c r="BE298" s="145">
        <f>IF(N298="základní",J298,0)</f>
        <v>0</v>
      </c>
      <c r="BF298" s="145">
        <f>IF(N298="snížená",J298,0)</f>
        <v>0</v>
      </c>
      <c r="BG298" s="145">
        <f>IF(N298="zákl. přenesená",J298,0)</f>
        <v>0</v>
      </c>
      <c r="BH298" s="145">
        <f>IF(N298="sníž. přenesená",J298,0)</f>
        <v>0</v>
      </c>
      <c r="BI298" s="145">
        <f>IF(N298="nulová",J298,0)</f>
        <v>0</v>
      </c>
      <c r="BJ298" s="19" t="s">
        <v>88</v>
      </c>
      <c r="BK298" s="145">
        <f>ROUND(I298*H298,2)</f>
        <v>0</v>
      </c>
      <c r="BL298" s="19" t="s">
        <v>98</v>
      </c>
      <c r="BM298" s="144" t="s">
        <v>17154</v>
      </c>
    </row>
    <row r="299" spans="2:65" s="1" customFormat="1" ht="10.199999999999999">
      <c r="B299" s="34"/>
      <c r="D299" s="146" t="s">
        <v>271</v>
      </c>
      <c r="F299" s="147" t="s">
        <v>9594</v>
      </c>
      <c r="I299" s="148"/>
      <c r="L299" s="34"/>
      <c r="M299" s="149"/>
      <c r="T299" s="55"/>
      <c r="AT299" s="19" t="s">
        <v>271</v>
      </c>
      <c r="AU299" s="19" t="s">
        <v>88</v>
      </c>
    </row>
    <row r="300" spans="2:65" s="11" customFormat="1" ht="22.8" customHeight="1">
      <c r="B300" s="121"/>
      <c r="D300" s="122" t="s">
        <v>75</v>
      </c>
      <c r="E300" s="131" t="s">
        <v>2956</v>
      </c>
      <c r="F300" s="131" t="s">
        <v>2957</v>
      </c>
      <c r="I300" s="124"/>
      <c r="J300" s="132">
        <f>BK300</f>
        <v>0</v>
      </c>
      <c r="L300" s="121"/>
      <c r="M300" s="126"/>
      <c r="P300" s="127">
        <f>SUM(P301:P303)</f>
        <v>0</v>
      </c>
      <c r="R300" s="127">
        <f>SUM(R301:R303)</f>
        <v>0</v>
      </c>
      <c r="T300" s="128">
        <f>SUM(T301:T303)</f>
        <v>0</v>
      </c>
      <c r="AR300" s="122" t="s">
        <v>83</v>
      </c>
      <c r="AT300" s="129" t="s">
        <v>75</v>
      </c>
      <c r="AU300" s="129" t="s">
        <v>83</v>
      </c>
      <c r="AY300" s="122" t="s">
        <v>263</v>
      </c>
      <c r="BK300" s="130">
        <f>SUM(BK301:BK303)</f>
        <v>0</v>
      </c>
    </row>
    <row r="301" spans="2:65" s="1" customFormat="1" ht="24.15" customHeight="1">
      <c r="B301" s="34"/>
      <c r="C301" s="133" t="s">
        <v>732</v>
      </c>
      <c r="D301" s="133" t="s">
        <v>265</v>
      </c>
      <c r="E301" s="134" t="s">
        <v>10201</v>
      </c>
      <c r="F301" s="135" t="s">
        <v>10202</v>
      </c>
      <c r="G301" s="136" t="s">
        <v>423</v>
      </c>
      <c r="H301" s="137">
        <v>0.68400000000000005</v>
      </c>
      <c r="I301" s="138"/>
      <c r="J301" s="139">
        <f>ROUND(I301*H301,2)</f>
        <v>0</v>
      </c>
      <c r="K301" s="135" t="s">
        <v>269</v>
      </c>
      <c r="L301" s="34"/>
      <c r="M301" s="140" t="s">
        <v>19</v>
      </c>
      <c r="N301" s="141" t="s">
        <v>48</v>
      </c>
      <c r="P301" s="142">
        <f>O301*H301</f>
        <v>0</v>
      </c>
      <c r="Q301" s="142">
        <v>0</v>
      </c>
      <c r="R301" s="142">
        <f>Q301*H301</f>
        <v>0</v>
      </c>
      <c r="S301" s="142">
        <v>0</v>
      </c>
      <c r="T301" s="143">
        <f>S301*H301</f>
        <v>0</v>
      </c>
      <c r="AR301" s="144" t="s">
        <v>98</v>
      </c>
      <c r="AT301" s="144" t="s">
        <v>265</v>
      </c>
      <c r="AU301" s="144" t="s">
        <v>88</v>
      </c>
      <c r="AY301" s="19" t="s">
        <v>263</v>
      </c>
      <c r="BE301" s="145">
        <f>IF(N301="základní",J301,0)</f>
        <v>0</v>
      </c>
      <c r="BF301" s="145">
        <f>IF(N301="snížená",J301,0)</f>
        <v>0</v>
      </c>
      <c r="BG301" s="145">
        <f>IF(N301="zákl. přenesená",J301,0)</f>
        <v>0</v>
      </c>
      <c r="BH301" s="145">
        <f>IF(N301="sníž. přenesená",J301,0)</f>
        <v>0</v>
      </c>
      <c r="BI301" s="145">
        <f>IF(N301="nulová",J301,0)</f>
        <v>0</v>
      </c>
      <c r="BJ301" s="19" t="s">
        <v>88</v>
      </c>
      <c r="BK301" s="145">
        <f>ROUND(I301*H301,2)</f>
        <v>0</v>
      </c>
      <c r="BL301" s="19" t="s">
        <v>98</v>
      </c>
      <c r="BM301" s="144" t="s">
        <v>17155</v>
      </c>
    </row>
    <row r="302" spans="2:65" s="1" customFormat="1" ht="10.199999999999999">
      <c r="B302" s="34"/>
      <c r="D302" s="146" t="s">
        <v>271</v>
      </c>
      <c r="F302" s="147" t="s">
        <v>10204</v>
      </c>
      <c r="I302" s="148"/>
      <c r="L302" s="34"/>
      <c r="M302" s="149"/>
      <c r="T302" s="55"/>
      <c r="AT302" s="19" t="s">
        <v>271</v>
      </c>
      <c r="AU302" s="19" t="s">
        <v>88</v>
      </c>
    </row>
    <row r="303" spans="2:65" s="13" customFormat="1" ht="10.199999999999999">
      <c r="B303" s="157"/>
      <c r="D303" s="151" t="s">
        <v>288</v>
      </c>
      <c r="E303" s="158" t="s">
        <v>19</v>
      </c>
      <c r="F303" s="159" t="s">
        <v>17156</v>
      </c>
      <c r="H303" s="160">
        <v>0.68400000000000005</v>
      </c>
      <c r="I303" s="161"/>
      <c r="L303" s="157"/>
      <c r="M303" s="162"/>
      <c r="T303" s="163"/>
      <c r="AT303" s="158" t="s">
        <v>288</v>
      </c>
      <c r="AU303" s="158" t="s">
        <v>88</v>
      </c>
      <c r="AV303" s="13" t="s">
        <v>88</v>
      </c>
      <c r="AW303" s="13" t="s">
        <v>37</v>
      </c>
      <c r="AX303" s="13" t="s">
        <v>83</v>
      </c>
      <c r="AY303" s="158" t="s">
        <v>263</v>
      </c>
    </row>
    <row r="304" spans="2:65" s="11" customFormat="1" ht="25.95" customHeight="1">
      <c r="B304" s="121"/>
      <c r="D304" s="122" t="s">
        <v>75</v>
      </c>
      <c r="E304" s="123" t="s">
        <v>2964</v>
      </c>
      <c r="F304" s="123" t="s">
        <v>2965</v>
      </c>
      <c r="I304" s="124"/>
      <c r="J304" s="125">
        <f>BK304</f>
        <v>0</v>
      </c>
      <c r="L304" s="121"/>
      <c r="M304" s="126"/>
      <c r="P304" s="127">
        <f>P305</f>
        <v>0</v>
      </c>
      <c r="R304" s="127">
        <f>R305</f>
        <v>7.8799999999999999E-3</v>
      </c>
      <c r="T304" s="128">
        <f>T305</f>
        <v>0</v>
      </c>
      <c r="AR304" s="122" t="s">
        <v>88</v>
      </c>
      <c r="AT304" s="129" t="s">
        <v>75</v>
      </c>
      <c r="AU304" s="129" t="s">
        <v>76</v>
      </c>
      <c r="AY304" s="122" t="s">
        <v>263</v>
      </c>
      <c r="BK304" s="130">
        <f>BK305</f>
        <v>0</v>
      </c>
    </row>
    <row r="305" spans="2:65" s="11" customFormat="1" ht="22.8" customHeight="1">
      <c r="B305" s="121"/>
      <c r="D305" s="122" t="s">
        <v>75</v>
      </c>
      <c r="E305" s="131" t="s">
        <v>5348</v>
      </c>
      <c r="F305" s="131" t="s">
        <v>5855</v>
      </c>
      <c r="I305" s="124"/>
      <c r="J305" s="132">
        <f>BK305</f>
        <v>0</v>
      </c>
      <c r="L305" s="121"/>
      <c r="M305" s="126"/>
      <c r="P305" s="127">
        <f>SUM(P306:P309)</f>
        <v>0</v>
      </c>
      <c r="R305" s="127">
        <f>SUM(R306:R309)</f>
        <v>7.8799999999999999E-3</v>
      </c>
      <c r="T305" s="128">
        <f>SUM(T306:T309)</f>
        <v>0</v>
      </c>
      <c r="AR305" s="122" t="s">
        <v>88</v>
      </c>
      <c r="AT305" s="129" t="s">
        <v>75</v>
      </c>
      <c r="AU305" s="129" t="s">
        <v>83</v>
      </c>
      <c r="AY305" s="122" t="s">
        <v>263</v>
      </c>
      <c r="BK305" s="130">
        <f>SUM(BK306:BK309)</f>
        <v>0</v>
      </c>
    </row>
    <row r="306" spans="2:65" s="1" customFormat="1" ht="24.15" customHeight="1">
      <c r="B306" s="34"/>
      <c r="C306" s="133" t="s">
        <v>737</v>
      </c>
      <c r="D306" s="133" t="s">
        <v>265</v>
      </c>
      <c r="E306" s="134" t="s">
        <v>17157</v>
      </c>
      <c r="F306" s="135" t="s">
        <v>17158</v>
      </c>
      <c r="G306" s="136" t="s">
        <v>6047</v>
      </c>
      <c r="H306" s="137">
        <v>1</v>
      </c>
      <c r="I306" s="138"/>
      <c r="J306" s="139">
        <f>ROUND(I306*H306,2)</f>
        <v>0</v>
      </c>
      <c r="K306" s="135" t="s">
        <v>19</v>
      </c>
      <c r="L306" s="34"/>
      <c r="M306" s="140" t="s">
        <v>19</v>
      </c>
      <c r="N306" s="141" t="s">
        <v>48</v>
      </c>
      <c r="P306" s="142">
        <f>O306*H306</f>
        <v>0</v>
      </c>
      <c r="Q306" s="142">
        <v>7.8799999999999999E-3</v>
      </c>
      <c r="R306" s="142">
        <f>Q306*H306</f>
        <v>7.8799999999999999E-3</v>
      </c>
      <c r="S306" s="142">
        <v>0</v>
      </c>
      <c r="T306" s="143">
        <f>S306*H306</f>
        <v>0</v>
      </c>
      <c r="AR306" s="144" t="s">
        <v>375</v>
      </c>
      <c r="AT306" s="144" t="s">
        <v>265</v>
      </c>
      <c r="AU306" s="144" t="s">
        <v>88</v>
      </c>
      <c r="AY306" s="19" t="s">
        <v>263</v>
      </c>
      <c r="BE306" s="145">
        <f>IF(N306="základní",J306,0)</f>
        <v>0</v>
      </c>
      <c r="BF306" s="145">
        <f>IF(N306="snížená",J306,0)</f>
        <v>0</v>
      </c>
      <c r="BG306" s="145">
        <f>IF(N306="zákl. přenesená",J306,0)</f>
        <v>0</v>
      </c>
      <c r="BH306" s="145">
        <f>IF(N306="sníž. přenesená",J306,0)</f>
        <v>0</v>
      </c>
      <c r="BI306" s="145">
        <f>IF(N306="nulová",J306,0)</f>
        <v>0</v>
      </c>
      <c r="BJ306" s="19" t="s">
        <v>88</v>
      </c>
      <c r="BK306" s="145">
        <f>ROUND(I306*H306,2)</f>
        <v>0</v>
      </c>
      <c r="BL306" s="19" t="s">
        <v>375</v>
      </c>
      <c r="BM306" s="144" t="s">
        <v>17159</v>
      </c>
    </row>
    <row r="307" spans="2:65" s="13" customFormat="1" ht="10.199999999999999">
      <c r="B307" s="157"/>
      <c r="D307" s="151" t="s">
        <v>288</v>
      </c>
      <c r="E307" s="158" t="s">
        <v>19</v>
      </c>
      <c r="F307" s="159" t="s">
        <v>17022</v>
      </c>
      <c r="H307" s="160">
        <v>1</v>
      </c>
      <c r="I307" s="161"/>
      <c r="L307" s="157"/>
      <c r="M307" s="162"/>
      <c r="T307" s="163"/>
      <c r="AT307" s="158" t="s">
        <v>288</v>
      </c>
      <c r="AU307" s="158" t="s">
        <v>88</v>
      </c>
      <c r="AV307" s="13" t="s">
        <v>88</v>
      </c>
      <c r="AW307" s="13" t="s">
        <v>37</v>
      </c>
      <c r="AX307" s="13" t="s">
        <v>83</v>
      </c>
      <c r="AY307" s="158" t="s">
        <v>263</v>
      </c>
    </row>
    <row r="308" spans="2:65" s="1" customFormat="1" ht="24.15" customHeight="1">
      <c r="B308" s="34"/>
      <c r="C308" s="133" t="s">
        <v>743</v>
      </c>
      <c r="D308" s="133" t="s">
        <v>265</v>
      </c>
      <c r="E308" s="134" t="s">
        <v>17160</v>
      </c>
      <c r="F308" s="135" t="s">
        <v>17161</v>
      </c>
      <c r="G308" s="136" t="s">
        <v>423</v>
      </c>
      <c r="H308" s="137">
        <v>8.0000000000000002E-3</v>
      </c>
      <c r="I308" s="138"/>
      <c r="J308" s="139">
        <f>ROUND(I308*H308,2)</f>
        <v>0</v>
      </c>
      <c r="K308" s="135" t="s">
        <v>269</v>
      </c>
      <c r="L308" s="34"/>
      <c r="M308" s="140" t="s">
        <v>19</v>
      </c>
      <c r="N308" s="141" t="s">
        <v>48</v>
      </c>
      <c r="P308" s="142">
        <f>O308*H308</f>
        <v>0</v>
      </c>
      <c r="Q308" s="142">
        <v>0</v>
      </c>
      <c r="R308" s="142">
        <f>Q308*H308</f>
        <v>0</v>
      </c>
      <c r="S308" s="142">
        <v>0</v>
      </c>
      <c r="T308" s="143">
        <f>S308*H308</f>
        <v>0</v>
      </c>
      <c r="AR308" s="144" t="s">
        <v>375</v>
      </c>
      <c r="AT308" s="144" t="s">
        <v>265</v>
      </c>
      <c r="AU308" s="144" t="s">
        <v>88</v>
      </c>
      <c r="AY308" s="19" t="s">
        <v>263</v>
      </c>
      <c r="BE308" s="145">
        <f>IF(N308="základní",J308,0)</f>
        <v>0</v>
      </c>
      <c r="BF308" s="145">
        <f>IF(N308="snížená",J308,0)</f>
        <v>0</v>
      </c>
      <c r="BG308" s="145">
        <f>IF(N308="zákl. přenesená",J308,0)</f>
        <v>0</v>
      </c>
      <c r="BH308" s="145">
        <f>IF(N308="sníž. přenesená",J308,0)</f>
        <v>0</v>
      </c>
      <c r="BI308" s="145">
        <f>IF(N308="nulová",J308,0)</f>
        <v>0</v>
      </c>
      <c r="BJ308" s="19" t="s">
        <v>88</v>
      </c>
      <c r="BK308" s="145">
        <f>ROUND(I308*H308,2)</f>
        <v>0</v>
      </c>
      <c r="BL308" s="19" t="s">
        <v>375</v>
      </c>
      <c r="BM308" s="144" t="s">
        <v>17162</v>
      </c>
    </row>
    <row r="309" spans="2:65" s="1" customFormat="1" ht="10.199999999999999">
      <c r="B309" s="34"/>
      <c r="D309" s="146" t="s">
        <v>271</v>
      </c>
      <c r="F309" s="147" t="s">
        <v>17163</v>
      </c>
      <c r="I309" s="148"/>
      <c r="L309" s="34"/>
      <c r="M309" s="149"/>
      <c r="T309" s="55"/>
      <c r="AT309" s="19" t="s">
        <v>271</v>
      </c>
      <c r="AU309" s="19" t="s">
        <v>88</v>
      </c>
    </row>
    <row r="310" spans="2:65" s="11" customFormat="1" ht="25.95" customHeight="1">
      <c r="B310" s="121"/>
      <c r="D310" s="122" t="s">
        <v>75</v>
      </c>
      <c r="E310" s="123" t="s">
        <v>439</v>
      </c>
      <c r="F310" s="123" t="s">
        <v>17164</v>
      </c>
      <c r="I310" s="124"/>
      <c r="J310" s="125">
        <f>BK310</f>
        <v>0</v>
      </c>
      <c r="L310" s="121"/>
      <c r="M310" s="126"/>
      <c r="P310" s="127">
        <f>P311</f>
        <v>0</v>
      </c>
      <c r="R310" s="127">
        <f>R311</f>
        <v>7.1799999999999989E-3</v>
      </c>
      <c r="T310" s="128">
        <f>T311</f>
        <v>0</v>
      </c>
      <c r="AR310" s="122" t="s">
        <v>92</v>
      </c>
      <c r="AT310" s="129" t="s">
        <v>75</v>
      </c>
      <c r="AU310" s="129" t="s">
        <v>76</v>
      </c>
      <c r="AY310" s="122" t="s">
        <v>263</v>
      </c>
      <c r="BK310" s="130">
        <f>BK311</f>
        <v>0</v>
      </c>
    </row>
    <row r="311" spans="2:65" s="11" customFormat="1" ht="22.8" customHeight="1">
      <c r="B311" s="121"/>
      <c r="D311" s="122" t="s">
        <v>75</v>
      </c>
      <c r="E311" s="131" t="s">
        <v>17165</v>
      </c>
      <c r="F311" s="131" t="s">
        <v>17166</v>
      </c>
      <c r="I311" s="124"/>
      <c r="J311" s="132">
        <f>BK311</f>
        <v>0</v>
      </c>
      <c r="L311" s="121"/>
      <c r="M311" s="126"/>
      <c r="P311" s="127">
        <f>SUM(P312:P331)</f>
        <v>0</v>
      </c>
      <c r="R311" s="127">
        <f>SUM(R312:R331)</f>
        <v>7.1799999999999989E-3</v>
      </c>
      <c r="T311" s="128">
        <f>SUM(T312:T331)</f>
        <v>0</v>
      </c>
      <c r="AR311" s="122" t="s">
        <v>92</v>
      </c>
      <c r="AT311" s="129" t="s">
        <v>75</v>
      </c>
      <c r="AU311" s="129" t="s">
        <v>83</v>
      </c>
      <c r="AY311" s="122" t="s">
        <v>263</v>
      </c>
      <c r="BK311" s="130">
        <f>SUM(BK312:BK331)</f>
        <v>0</v>
      </c>
    </row>
    <row r="312" spans="2:65" s="1" customFormat="1" ht="16.5" customHeight="1">
      <c r="B312" s="34"/>
      <c r="C312" s="133" t="s">
        <v>750</v>
      </c>
      <c r="D312" s="133" t="s">
        <v>265</v>
      </c>
      <c r="E312" s="134" t="s">
        <v>17167</v>
      </c>
      <c r="F312" s="135" t="s">
        <v>17168</v>
      </c>
      <c r="G312" s="136" t="s">
        <v>268</v>
      </c>
      <c r="H312" s="137">
        <v>2</v>
      </c>
      <c r="I312" s="138"/>
      <c r="J312" s="139">
        <f>ROUND(I312*H312,2)</f>
        <v>0</v>
      </c>
      <c r="K312" s="135" t="s">
        <v>269</v>
      </c>
      <c r="L312" s="34"/>
      <c r="M312" s="140" t="s">
        <v>19</v>
      </c>
      <c r="N312" s="141" t="s">
        <v>48</v>
      </c>
      <c r="P312" s="142">
        <f>O312*H312</f>
        <v>0</v>
      </c>
      <c r="Q312" s="142">
        <v>0</v>
      </c>
      <c r="R312" s="142">
        <f>Q312*H312</f>
        <v>0</v>
      </c>
      <c r="S312" s="142">
        <v>0</v>
      </c>
      <c r="T312" s="143">
        <f>S312*H312</f>
        <v>0</v>
      </c>
      <c r="AR312" s="144" t="s">
        <v>692</v>
      </c>
      <c r="AT312" s="144" t="s">
        <v>265</v>
      </c>
      <c r="AU312" s="144" t="s">
        <v>88</v>
      </c>
      <c r="AY312" s="19" t="s">
        <v>263</v>
      </c>
      <c r="BE312" s="145">
        <f>IF(N312="základní",J312,0)</f>
        <v>0</v>
      </c>
      <c r="BF312" s="145">
        <f>IF(N312="snížená",J312,0)</f>
        <v>0</v>
      </c>
      <c r="BG312" s="145">
        <f>IF(N312="zákl. přenesená",J312,0)</f>
        <v>0</v>
      </c>
      <c r="BH312" s="145">
        <f>IF(N312="sníž. přenesená",J312,0)</f>
        <v>0</v>
      </c>
      <c r="BI312" s="145">
        <f>IF(N312="nulová",J312,0)</f>
        <v>0</v>
      </c>
      <c r="BJ312" s="19" t="s">
        <v>88</v>
      </c>
      <c r="BK312" s="145">
        <f>ROUND(I312*H312,2)</f>
        <v>0</v>
      </c>
      <c r="BL312" s="19" t="s">
        <v>692</v>
      </c>
      <c r="BM312" s="144" t="s">
        <v>17169</v>
      </c>
    </row>
    <row r="313" spans="2:65" s="1" customFormat="1" ht="10.199999999999999">
      <c r="B313" s="34"/>
      <c r="D313" s="146" t="s">
        <v>271</v>
      </c>
      <c r="F313" s="147" t="s">
        <v>17170</v>
      </c>
      <c r="I313" s="148"/>
      <c r="L313" s="34"/>
      <c r="M313" s="149"/>
      <c r="T313" s="55"/>
      <c r="AT313" s="19" t="s">
        <v>271</v>
      </c>
      <c r="AU313" s="19" t="s">
        <v>88</v>
      </c>
    </row>
    <row r="314" spans="2:65" s="13" customFormat="1" ht="10.199999999999999">
      <c r="B314" s="157"/>
      <c r="D314" s="151" t="s">
        <v>288</v>
      </c>
      <c r="E314" s="158" t="s">
        <v>19</v>
      </c>
      <c r="F314" s="159" t="s">
        <v>17171</v>
      </c>
      <c r="H314" s="160">
        <v>2</v>
      </c>
      <c r="I314" s="161"/>
      <c r="L314" s="157"/>
      <c r="M314" s="162"/>
      <c r="T314" s="163"/>
      <c r="AT314" s="158" t="s">
        <v>288</v>
      </c>
      <c r="AU314" s="158" t="s">
        <v>88</v>
      </c>
      <c r="AV314" s="13" t="s">
        <v>88</v>
      </c>
      <c r="AW314" s="13" t="s">
        <v>37</v>
      </c>
      <c r="AX314" s="13" t="s">
        <v>83</v>
      </c>
      <c r="AY314" s="158" t="s">
        <v>263</v>
      </c>
    </row>
    <row r="315" spans="2:65" s="1" customFormat="1" ht="16.5" customHeight="1">
      <c r="B315" s="34"/>
      <c r="C315" s="178" t="s">
        <v>756</v>
      </c>
      <c r="D315" s="178" t="s">
        <v>439</v>
      </c>
      <c r="E315" s="179" t="s">
        <v>17172</v>
      </c>
      <c r="F315" s="180" t="s">
        <v>17173</v>
      </c>
      <c r="G315" s="181" t="s">
        <v>268</v>
      </c>
      <c r="H315" s="182">
        <v>2</v>
      </c>
      <c r="I315" s="183"/>
      <c r="J315" s="184">
        <f>ROUND(I315*H315,2)</f>
        <v>0</v>
      </c>
      <c r="K315" s="180" t="s">
        <v>269</v>
      </c>
      <c r="L315" s="185"/>
      <c r="M315" s="186" t="s">
        <v>19</v>
      </c>
      <c r="N315" s="187" t="s">
        <v>48</v>
      </c>
      <c r="P315" s="142">
        <f>O315*H315</f>
        <v>0</v>
      </c>
      <c r="Q315" s="142">
        <v>1.97E-3</v>
      </c>
      <c r="R315" s="142">
        <f>Q315*H315</f>
        <v>3.9399999999999999E-3</v>
      </c>
      <c r="S315" s="142">
        <v>0</v>
      </c>
      <c r="T315" s="143">
        <f>S315*H315</f>
        <v>0</v>
      </c>
      <c r="AR315" s="144" t="s">
        <v>2438</v>
      </c>
      <c r="AT315" s="144" t="s">
        <v>439</v>
      </c>
      <c r="AU315" s="144" t="s">
        <v>88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692</v>
      </c>
      <c r="BM315" s="144" t="s">
        <v>17174</v>
      </c>
    </row>
    <row r="316" spans="2:65" s="1" customFormat="1" ht="16.5" customHeight="1">
      <c r="B316" s="34"/>
      <c r="C316" s="133" t="s">
        <v>767</v>
      </c>
      <c r="D316" s="133" t="s">
        <v>265</v>
      </c>
      <c r="E316" s="134" t="s">
        <v>17175</v>
      </c>
      <c r="F316" s="135" t="s">
        <v>17176</v>
      </c>
      <c r="G316" s="136" t="s">
        <v>490</v>
      </c>
      <c r="H316" s="137">
        <v>7</v>
      </c>
      <c r="I316" s="138"/>
      <c r="J316" s="139">
        <f>ROUND(I316*H316,2)</f>
        <v>0</v>
      </c>
      <c r="K316" s="135" t="s">
        <v>269</v>
      </c>
      <c r="L316" s="34"/>
      <c r="M316" s="140" t="s">
        <v>19</v>
      </c>
      <c r="N316" s="141" t="s">
        <v>48</v>
      </c>
      <c r="P316" s="142">
        <f>O316*H316</f>
        <v>0</v>
      </c>
      <c r="Q316" s="142">
        <v>1.0000000000000001E-5</v>
      </c>
      <c r="R316" s="142">
        <f>Q316*H316</f>
        <v>7.0000000000000007E-5</v>
      </c>
      <c r="S316" s="142">
        <v>0</v>
      </c>
      <c r="T316" s="143">
        <f>S316*H316</f>
        <v>0</v>
      </c>
      <c r="AR316" s="144" t="s">
        <v>692</v>
      </c>
      <c r="AT316" s="144" t="s">
        <v>265</v>
      </c>
      <c r="AU316" s="144" t="s">
        <v>88</v>
      </c>
      <c r="AY316" s="19" t="s">
        <v>263</v>
      </c>
      <c r="BE316" s="145">
        <f>IF(N316="základní",J316,0)</f>
        <v>0</v>
      </c>
      <c r="BF316" s="145">
        <f>IF(N316="snížená",J316,0)</f>
        <v>0</v>
      </c>
      <c r="BG316" s="145">
        <f>IF(N316="zákl. přenesená",J316,0)</f>
        <v>0</v>
      </c>
      <c r="BH316" s="145">
        <f>IF(N316="sníž. přenesená",J316,0)</f>
        <v>0</v>
      </c>
      <c r="BI316" s="145">
        <f>IF(N316="nulová",J316,0)</f>
        <v>0</v>
      </c>
      <c r="BJ316" s="19" t="s">
        <v>88</v>
      </c>
      <c r="BK316" s="145">
        <f>ROUND(I316*H316,2)</f>
        <v>0</v>
      </c>
      <c r="BL316" s="19" t="s">
        <v>692</v>
      </c>
      <c r="BM316" s="144" t="s">
        <v>17177</v>
      </c>
    </row>
    <row r="317" spans="2:65" s="1" customFormat="1" ht="10.199999999999999">
      <c r="B317" s="34"/>
      <c r="D317" s="146" t="s">
        <v>271</v>
      </c>
      <c r="F317" s="147" t="s">
        <v>17178</v>
      </c>
      <c r="I317" s="148"/>
      <c r="L317" s="34"/>
      <c r="M317" s="149"/>
      <c r="T317" s="55"/>
      <c r="AT317" s="19" t="s">
        <v>271</v>
      </c>
      <c r="AU317" s="19" t="s">
        <v>88</v>
      </c>
    </row>
    <row r="318" spans="2:65" s="13" customFormat="1" ht="10.199999999999999">
      <c r="B318" s="157"/>
      <c r="D318" s="151" t="s">
        <v>288</v>
      </c>
      <c r="E318" s="158" t="s">
        <v>19</v>
      </c>
      <c r="F318" s="159" t="s">
        <v>17179</v>
      </c>
      <c r="H318" s="160">
        <v>7</v>
      </c>
      <c r="I318" s="161"/>
      <c r="L318" s="157"/>
      <c r="M318" s="162"/>
      <c r="T318" s="163"/>
      <c r="AT318" s="158" t="s">
        <v>288</v>
      </c>
      <c r="AU318" s="158" t="s">
        <v>88</v>
      </c>
      <c r="AV318" s="13" t="s">
        <v>88</v>
      </c>
      <c r="AW318" s="13" t="s">
        <v>37</v>
      </c>
      <c r="AX318" s="13" t="s">
        <v>83</v>
      </c>
      <c r="AY318" s="158" t="s">
        <v>263</v>
      </c>
    </row>
    <row r="319" spans="2:65" s="1" customFormat="1" ht="16.5" customHeight="1">
      <c r="B319" s="34"/>
      <c r="C319" s="178" t="s">
        <v>773</v>
      </c>
      <c r="D319" s="178" t="s">
        <v>439</v>
      </c>
      <c r="E319" s="179" t="s">
        <v>17180</v>
      </c>
      <c r="F319" s="180" t="s">
        <v>17181</v>
      </c>
      <c r="G319" s="181" t="s">
        <v>490</v>
      </c>
      <c r="H319" s="182">
        <v>2</v>
      </c>
      <c r="I319" s="183"/>
      <c r="J319" s="184">
        <f>ROUND(I319*H319,2)</f>
        <v>0</v>
      </c>
      <c r="K319" s="180" t="s">
        <v>269</v>
      </c>
      <c r="L319" s="185"/>
      <c r="M319" s="186" t="s">
        <v>19</v>
      </c>
      <c r="N319" s="187" t="s">
        <v>48</v>
      </c>
      <c r="P319" s="142">
        <f>O319*H319</f>
        <v>0</v>
      </c>
      <c r="Q319" s="142">
        <v>3.1E-4</v>
      </c>
      <c r="R319" s="142">
        <f>Q319*H319</f>
        <v>6.2E-4</v>
      </c>
      <c r="S319" s="142">
        <v>0</v>
      </c>
      <c r="T319" s="143">
        <f>S319*H319</f>
        <v>0</v>
      </c>
      <c r="AR319" s="144" t="s">
        <v>2438</v>
      </c>
      <c r="AT319" s="144" t="s">
        <v>439</v>
      </c>
      <c r="AU319" s="144" t="s">
        <v>88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692</v>
      </c>
      <c r="BM319" s="144" t="s">
        <v>17182</v>
      </c>
    </row>
    <row r="320" spans="2:65" s="1" customFormat="1" ht="16.5" customHeight="1">
      <c r="B320" s="34"/>
      <c r="C320" s="178" t="s">
        <v>819</v>
      </c>
      <c r="D320" s="178" t="s">
        <v>439</v>
      </c>
      <c r="E320" s="179" t="s">
        <v>17183</v>
      </c>
      <c r="F320" s="180" t="s">
        <v>17184</v>
      </c>
      <c r="G320" s="181" t="s">
        <v>490</v>
      </c>
      <c r="H320" s="182">
        <v>4</v>
      </c>
      <c r="I320" s="183"/>
      <c r="J320" s="184">
        <f>ROUND(I320*H320,2)</f>
        <v>0</v>
      </c>
      <c r="K320" s="180" t="s">
        <v>19</v>
      </c>
      <c r="L320" s="185"/>
      <c r="M320" s="186" t="s">
        <v>19</v>
      </c>
      <c r="N320" s="187" t="s">
        <v>48</v>
      </c>
      <c r="P320" s="142">
        <f>O320*H320</f>
        <v>0</v>
      </c>
      <c r="Q320" s="142">
        <v>3.8999999999999999E-4</v>
      </c>
      <c r="R320" s="142">
        <f>Q320*H320</f>
        <v>1.56E-3</v>
      </c>
      <c r="S320" s="142">
        <v>0</v>
      </c>
      <c r="T320" s="143">
        <f>S320*H320</f>
        <v>0</v>
      </c>
      <c r="AR320" s="144" t="s">
        <v>2438</v>
      </c>
      <c r="AT320" s="144" t="s">
        <v>439</v>
      </c>
      <c r="AU320" s="144" t="s">
        <v>88</v>
      </c>
      <c r="AY320" s="19" t="s">
        <v>263</v>
      </c>
      <c r="BE320" s="145">
        <f>IF(N320="základní",J320,0)</f>
        <v>0</v>
      </c>
      <c r="BF320" s="145">
        <f>IF(N320="snížená",J320,0)</f>
        <v>0</v>
      </c>
      <c r="BG320" s="145">
        <f>IF(N320="zákl. přenesená",J320,0)</f>
        <v>0</v>
      </c>
      <c r="BH320" s="145">
        <f>IF(N320="sníž. přenesená",J320,0)</f>
        <v>0</v>
      </c>
      <c r="BI320" s="145">
        <f>IF(N320="nulová",J320,0)</f>
        <v>0</v>
      </c>
      <c r="BJ320" s="19" t="s">
        <v>88</v>
      </c>
      <c r="BK320" s="145">
        <f>ROUND(I320*H320,2)</f>
        <v>0</v>
      </c>
      <c r="BL320" s="19" t="s">
        <v>692</v>
      </c>
      <c r="BM320" s="144" t="s">
        <v>17185</v>
      </c>
    </row>
    <row r="321" spans="2:65" s="1" customFormat="1" ht="16.5" customHeight="1">
      <c r="B321" s="34"/>
      <c r="C321" s="178" t="s">
        <v>835</v>
      </c>
      <c r="D321" s="178" t="s">
        <v>439</v>
      </c>
      <c r="E321" s="179" t="s">
        <v>17186</v>
      </c>
      <c r="F321" s="180" t="s">
        <v>17187</v>
      </c>
      <c r="G321" s="181" t="s">
        <v>490</v>
      </c>
      <c r="H321" s="182">
        <v>1</v>
      </c>
      <c r="I321" s="183"/>
      <c r="J321" s="184">
        <f>ROUND(I321*H321,2)</f>
        <v>0</v>
      </c>
      <c r="K321" s="180" t="s">
        <v>19</v>
      </c>
      <c r="L321" s="185"/>
      <c r="M321" s="186" t="s">
        <v>19</v>
      </c>
      <c r="N321" s="187" t="s">
        <v>48</v>
      </c>
      <c r="P321" s="142">
        <f>O321*H321</f>
        <v>0</v>
      </c>
      <c r="Q321" s="142">
        <v>3.5E-4</v>
      </c>
      <c r="R321" s="142">
        <f>Q321*H321</f>
        <v>3.5E-4</v>
      </c>
      <c r="S321" s="142">
        <v>0</v>
      </c>
      <c r="T321" s="143">
        <f>S321*H321</f>
        <v>0</v>
      </c>
      <c r="AR321" s="144" t="s">
        <v>2438</v>
      </c>
      <c r="AT321" s="144" t="s">
        <v>439</v>
      </c>
      <c r="AU321" s="144" t="s">
        <v>88</v>
      </c>
      <c r="AY321" s="19" t="s">
        <v>263</v>
      </c>
      <c r="BE321" s="145">
        <f>IF(N321="základní",J321,0)</f>
        <v>0</v>
      </c>
      <c r="BF321" s="145">
        <f>IF(N321="snížená",J321,0)</f>
        <v>0</v>
      </c>
      <c r="BG321" s="145">
        <f>IF(N321="zákl. přenesená",J321,0)</f>
        <v>0</v>
      </c>
      <c r="BH321" s="145">
        <f>IF(N321="sníž. přenesená",J321,0)</f>
        <v>0</v>
      </c>
      <c r="BI321" s="145">
        <f>IF(N321="nulová",J321,0)</f>
        <v>0</v>
      </c>
      <c r="BJ321" s="19" t="s">
        <v>88</v>
      </c>
      <c r="BK321" s="145">
        <f>ROUND(I321*H321,2)</f>
        <v>0</v>
      </c>
      <c r="BL321" s="19" t="s">
        <v>692</v>
      </c>
      <c r="BM321" s="144" t="s">
        <v>17188</v>
      </c>
    </row>
    <row r="322" spans="2:65" s="1" customFormat="1" ht="16.5" customHeight="1">
      <c r="B322" s="34"/>
      <c r="C322" s="133" t="s">
        <v>840</v>
      </c>
      <c r="D322" s="133" t="s">
        <v>265</v>
      </c>
      <c r="E322" s="134" t="s">
        <v>17189</v>
      </c>
      <c r="F322" s="135" t="s">
        <v>17190</v>
      </c>
      <c r="G322" s="136" t="s">
        <v>490</v>
      </c>
      <c r="H322" s="137">
        <v>2</v>
      </c>
      <c r="I322" s="138"/>
      <c r="J322" s="139">
        <f>ROUND(I322*H322,2)</f>
        <v>0</v>
      </c>
      <c r="K322" s="135" t="s">
        <v>269</v>
      </c>
      <c r="L322" s="34"/>
      <c r="M322" s="140" t="s">
        <v>19</v>
      </c>
      <c r="N322" s="141" t="s">
        <v>48</v>
      </c>
      <c r="P322" s="142">
        <f>O322*H322</f>
        <v>0</v>
      </c>
      <c r="Q322" s="142">
        <v>1.0000000000000001E-5</v>
      </c>
      <c r="R322" s="142">
        <f>Q322*H322</f>
        <v>2.0000000000000002E-5</v>
      </c>
      <c r="S322" s="142">
        <v>0</v>
      </c>
      <c r="T322" s="143">
        <f>S322*H322</f>
        <v>0</v>
      </c>
      <c r="AR322" s="144" t="s">
        <v>692</v>
      </c>
      <c r="AT322" s="144" t="s">
        <v>265</v>
      </c>
      <c r="AU322" s="144" t="s">
        <v>88</v>
      </c>
      <c r="AY322" s="19" t="s">
        <v>263</v>
      </c>
      <c r="BE322" s="145">
        <f>IF(N322="základní",J322,0)</f>
        <v>0</v>
      </c>
      <c r="BF322" s="145">
        <f>IF(N322="snížená",J322,0)</f>
        <v>0</v>
      </c>
      <c r="BG322" s="145">
        <f>IF(N322="zákl. přenesená",J322,0)</f>
        <v>0</v>
      </c>
      <c r="BH322" s="145">
        <f>IF(N322="sníž. přenesená",J322,0)</f>
        <v>0</v>
      </c>
      <c r="BI322" s="145">
        <f>IF(N322="nulová",J322,0)</f>
        <v>0</v>
      </c>
      <c r="BJ322" s="19" t="s">
        <v>88</v>
      </c>
      <c r="BK322" s="145">
        <f>ROUND(I322*H322,2)</f>
        <v>0</v>
      </c>
      <c r="BL322" s="19" t="s">
        <v>692</v>
      </c>
      <c r="BM322" s="144" t="s">
        <v>17191</v>
      </c>
    </row>
    <row r="323" spans="2:65" s="1" customFormat="1" ht="10.199999999999999">
      <c r="B323" s="34"/>
      <c r="D323" s="146" t="s">
        <v>271</v>
      </c>
      <c r="F323" s="147" t="s">
        <v>17192</v>
      </c>
      <c r="I323" s="148"/>
      <c r="L323" s="34"/>
      <c r="M323" s="149"/>
      <c r="T323" s="55"/>
      <c r="AT323" s="19" t="s">
        <v>271</v>
      </c>
      <c r="AU323" s="19" t="s">
        <v>88</v>
      </c>
    </row>
    <row r="324" spans="2:65" s="13" customFormat="1" ht="10.199999999999999">
      <c r="B324" s="157"/>
      <c r="D324" s="151" t="s">
        <v>288</v>
      </c>
      <c r="E324" s="158" t="s">
        <v>19</v>
      </c>
      <c r="F324" s="159" t="s">
        <v>17083</v>
      </c>
      <c r="H324" s="160">
        <v>2</v>
      </c>
      <c r="I324" s="161"/>
      <c r="L324" s="157"/>
      <c r="M324" s="162"/>
      <c r="T324" s="163"/>
      <c r="AT324" s="158" t="s">
        <v>288</v>
      </c>
      <c r="AU324" s="158" t="s">
        <v>88</v>
      </c>
      <c r="AV324" s="13" t="s">
        <v>88</v>
      </c>
      <c r="AW324" s="13" t="s">
        <v>37</v>
      </c>
      <c r="AX324" s="13" t="s">
        <v>83</v>
      </c>
      <c r="AY324" s="158" t="s">
        <v>263</v>
      </c>
    </row>
    <row r="325" spans="2:65" s="1" customFormat="1" ht="16.5" customHeight="1">
      <c r="B325" s="34"/>
      <c r="C325" s="178" t="s">
        <v>906</v>
      </c>
      <c r="D325" s="178" t="s">
        <v>439</v>
      </c>
      <c r="E325" s="179" t="s">
        <v>17193</v>
      </c>
      <c r="F325" s="180" t="s">
        <v>17194</v>
      </c>
      <c r="G325" s="181" t="s">
        <v>490</v>
      </c>
      <c r="H325" s="182">
        <v>2</v>
      </c>
      <c r="I325" s="183"/>
      <c r="J325" s="184">
        <f>ROUND(I325*H325,2)</f>
        <v>0</v>
      </c>
      <c r="K325" s="180" t="s">
        <v>19</v>
      </c>
      <c r="L325" s="185"/>
      <c r="M325" s="186" t="s">
        <v>19</v>
      </c>
      <c r="N325" s="187" t="s">
        <v>48</v>
      </c>
      <c r="P325" s="142">
        <f>O325*H325</f>
        <v>0</v>
      </c>
      <c r="Q325" s="142">
        <v>3.1E-4</v>
      </c>
      <c r="R325" s="142">
        <f>Q325*H325</f>
        <v>6.2E-4</v>
      </c>
      <c r="S325" s="142">
        <v>0</v>
      </c>
      <c r="T325" s="143">
        <f>S325*H325</f>
        <v>0</v>
      </c>
      <c r="AR325" s="144" t="s">
        <v>2438</v>
      </c>
      <c r="AT325" s="144" t="s">
        <v>439</v>
      </c>
      <c r="AU325" s="144" t="s">
        <v>88</v>
      </c>
      <c r="AY325" s="19" t="s">
        <v>263</v>
      </c>
      <c r="BE325" s="145">
        <f>IF(N325="základní",J325,0)</f>
        <v>0</v>
      </c>
      <c r="BF325" s="145">
        <f>IF(N325="snížená",J325,0)</f>
        <v>0</v>
      </c>
      <c r="BG325" s="145">
        <f>IF(N325="zákl. přenesená",J325,0)</f>
        <v>0</v>
      </c>
      <c r="BH325" s="145">
        <f>IF(N325="sníž. přenesená",J325,0)</f>
        <v>0</v>
      </c>
      <c r="BI325" s="145">
        <f>IF(N325="nulová",J325,0)</f>
        <v>0</v>
      </c>
      <c r="BJ325" s="19" t="s">
        <v>88</v>
      </c>
      <c r="BK325" s="145">
        <f>ROUND(I325*H325,2)</f>
        <v>0</v>
      </c>
      <c r="BL325" s="19" t="s">
        <v>692</v>
      </c>
      <c r="BM325" s="144" t="s">
        <v>17195</v>
      </c>
    </row>
    <row r="326" spans="2:65" s="1" customFormat="1" ht="16.5" customHeight="1">
      <c r="B326" s="34"/>
      <c r="C326" s="133" t="s">
        <v>912</v>
      </c>
      <c r="D326" s="133" t="s">
        <v>265</v>
      </c>
      <c r="E326" s="134" t="s">
        <v>17196</v>
      </c>
      <c r="F326" s="135" t="s">
        <v>17197</v>
      </c>
      <c r="G326" s="136" t="s">
        <v>2889</v>
      </c>
      <c r="H326" s="137">
        <v>2</v>
      </c>
      <c r="I326" s="138"/>
      <c r="J326" s="139">
        <f>ROUND(I326*H326,2)</f>
        <v>0</v>
      </c>
      <c r="K326" s="135" t="s">
        <v>269</v>
      </c>
      <c r="L326" s="34"/>
      <c r="M326" s="140" t="s">
        <v>19</v>
      </c>
      <c r="N326" s="141" t="s">
        <v>48</v>
      </c>
      <c r="P326" s="142">
        <f>O326*H326</f>
        <v>0</v>
      </c>
      <c r="Q326" s="142">
        <v>0</v>
      </c>
      <c r="R326" s="142">
        <f>Q326*H326</f>
        <v>0</v>
      </c>
      <c r="S326" s="142">
        <v>0</v>
      </c>
      <c r="T326" s="143">
        <f>S326*H326</f>
        <v>0</v>
      </c>
      <c r="AR326" s="144" t="s">
        <v>692</v>
      </c>
      <c r="AT326" s="144" t="s">
        <v>265</v>
      </c>
      <c r="AU326" s="144" t="s">
        <v>88</v>
      </c>
      <c r="AY326" s="19" t="s">
        <v>263</v>
      </c>
      <c r="BE326" s="145">
        <f>IF(N326="základní",J326,0)</f>
        <v>0</v>
      </c>
      <c r="BF326" s="145">
        <f>IF(N326="snížená",J326,0)</f>
        <v>0</v>
      </c>
      <c r="BG326" s="145">
        <f>IF(N326="zákl. přenesená",J326,0)</f>
        <v>0</v>
      </c>
      <c r="BH326" s="145">
        <f>IF(N326="sníž. přenesená",J326,0)</f>
        <v>0</v>
      </c>
      <c r="BI326" s="145">
        <f>IF(N326="nulová",J326,0)</f>
        <v>0</v>
      </c>
      <c r="BJ326" s="19" t="s">
        <v>88</v>
      </c>
      <c r="BK326" s="145">
        <f>ROUND(I326*H326,2)</f>
        <v>0</v>
      </c>
      <c r="BL326" s="19" t="s">
        <v>692</v>
      </c>
      <c r="BM326" s="144" t="s">
        <v>17198</v>
      </c>
    </row>
    <row r="327" spans="2:65" s="1" customFormat="1" ht="10.199999999999999">
      <c r="B327" s="34"/>
      <c r="D327" s="146" t="s">
        <v>271</v>
      </c>
      <c r="F327" s="147" t="s">
        <v>17199</v>
      </c>
      <c r="I327" s="148"/>
      <c r="L327" s="34"/>
      <c r="M327" s="149"/>
      <c r="T327" s="55"/>
      <c r="AT327" s="19" t="s">
        <v>271</v>
      </c>
      <c r="AU327" s="19" t="s">
        <v>88</v>
      </c>
    </row>
    <row r="328" spans="2:65" s="13" customFormat="1" ht="10.199999999999999">
      <c r="B328" s="157"/>
      <c r="D328" s="151" t="s">
        <v>288</v>
      </c>
      <c r="E328" s="158" t="s">
        <v>19</v>
      </c>
      <c r="F328" s="159" t="s">
        <v>17171</v>
      </c>
      <c r="H328" s="160">
        <v>2</v>
      </c>
      <c r="I328" s="161"/>
      <c r="L328" s="157"/>
      <c r="M328" s="162"/>
      <c r="T328" s="163"/>
      <c r="AT328" s="158" t="s">
        <v>288</v>
      </c>
      <c r="AU328" s="158" t="s">
        <v>88</v>
      </c>
      <c r="AV328" s="13" t="s">
        <v>88</v>
      </c>
      <c r="AW328" s="13" t="s">
        <v>37</v>
      </c>
      <c r="AX328" s="13" t="s">
        <v>83</v>
      </c>
      <c r="AY328" s="158" t="s">
        <v>263</v>
      </c>
    </row>
    <row r="329" spans="2:65" s="1" customFormat="1" ht="16.5" customHeight="1">
      <c r="B329" s="34"/>
      <c r="C329" s="133" t="s">
        <v>921</v>
      </c>
      <c r="D329" s="133" t="s">
        <v>265</v>
      </c>
      <c r="E329" s="134" t="s">
        <v>17200</v>
      </c>
      <c r="F329" s="135" t="s">
        <v>17201</v>
      </c>
      <c r="G329" s="136" t="s">
        <v>268</v>
      </c>
      <c r="H329" s="137">
        <v>2</v>
      </c>
      <c r="I329" s="138"/>
      <c r="J329" s="139">
        <f>ROUND(I329*H329,2)</f>
        <v>0</v>
      </c>
      <c r="K329" s="135" t="s">
        <v>269</v>
      </c>
      <c r="L329" s="34"/>
      <c r="M329" s="140" t="s">
        <v>19</v>
      </c>
      <c r="N329" s="141" t="s">
        <v>48</v>
      </c>
      <c r="P329" s="142">
        <f>O329*H329</f>
        <v>0</v>
      </c>
      <c r="Q329" s="142">
        <v>0</v>
      </c>
      <c r="R329" s="142">
        <f>Q329*H329</f>
        <v>0</v>
      </c>
      <c r="S329" s="142">
        <v>0</v>
      </c>
      <c r="T329" s="143">
        <f>S329*H329</f>
        <v>0</v>
      </c>
      <c r="AR329" s="144" t="s">
        <v>692</v>
      </c>
      <c r="AT329" s="144" t="s">
        <v>265</v>
      </c>
      <c r="AU329" s="144" t="s">
        <v>88</v>
      </c>
      <c r="AY329" s="19" t="s">
        <v>263</v>
      </c>
      <c r="BE329" s="145">
        <f>IF(N329="základní",J329,0)</f>
        <v>0</v>
      </c>
      <c r="BF329" s="145">
        <f>IF(N329="snížená",J329,0)</f>
        <v>0</v>
      </c>
      <c r="BG329" s="145">
        <f>IF(N329="zákl. přenesená",J329,0)</f>
        <v>0</v>
      </c>
      <c r="BH329" s="145">
        <f>IF(N329="sníž. přenesená",J329,0)</f>
        <v>0</v>
      </c>
      <c r="BI329" s="145">
        <f>IF(N329="nulová",J329,0)</f>
        <v>0</v>
      </c>
      <c r="BJ329" s="19" t="s">
        <v>88</v>
      </c>
      <c r="BK329" s="145">
        <f>ROUND(I329*H329,2)</f>
        <v>0</v>
      </c>
      <c r="BL329" s="19" t="s">
        <v>692</v>
      </c>
      <c r="BM329" s="144" t="s">
        <v>17202</v>
      </c>
    </row>
    <row r="330" spans="2:65" s="1" customFormat="1" ht="10.199999999999999">
      <c r="B330" s="34"/>
      <c r="D330" s="146" t="s">
        <v>271</v>
      </c>
      <c r="F330" s="147" t="s">
        <v>17203</v>
      </c>
      <c r="I330" s="148"/>
      <c r="L330" s="34"/>
      <c r="M330" s="149"/>
      <c r="T330" s="55"/>
      <c r="AT330" s="19" t="s">
        <v>271</v>
      </c>
      <c r="AU330" s="19" t="s">
        <v>88</v>
      </c>
    </row>
    <row r="331" spans="2:65" s="13" customFormat="1" ht="10.199999999999999">
      <c r="B331" s="157"/>
      <c r="D331" s="151" t="s">
        <v>288</v>
      </c>
      <c r="E331" s="158" t="s">
        <v>19</v>
      </c>
      <c r="F331" s="159" t="s">
        <v>17171</v>
      </c>
      <c r="H331" s="160">
        <v>2</v>
      </c>
      <c r="I331" s="161"/>
      <c r="L331" s="157"/>
      <c r="M331" s="208"/>
      <c r="N331" s="209"/>
      <c r="O331" s="209"/>
      <c r="P331" s="209"/>
      <c r="Q331" s="209"/>
      <c r="R331" s="209"/>
      <c r="S331" s="209"/>
      <c r="T331" s="210"/>
      <c r="AT331" s="158" t="s">
        <v>288</v>
      </c>
      <c r="AU331" s="158" t="s">
        <v>88</v>
      </c>
      <c r="AV331" s="13" t="s">
        <v>88</v>
      </c>
      <c r="AW331" s="13" t="s">
        <v>37</v>
      </c>
      <c r="AX331" s="13" t="s">
        <v>83</v>
      </c>
      <c r="AY331" s="158" t="s">
        <v>263</v>
      </c>
    </row>
    <row r="332" spans="2:65" s="1" customFormat="1" ht="6.9" customHeight="1">
      <c r="B332" s="43"/>
      <c r="C332" s="44"/>
      <c r="D332" s="44"/>
      <c r="E332" s="44"/>
      <c r="F332" s="44"/>
      <c r="G332" s="44"/>
      <c r="H332" s="44"/>
      <c r="I332" s="44"/>
      <c r="J332" s="44"/>
      <c r="K332" s="44"/>
      <c r="L332" s="34"/>
    </row>
  </sheetData>
  <sheetProtection algorithmName="SHA-512" hashValue="aA6wdOkYjNuKRc7UtZ4i6xxxr7SDvLUSr3OANIXoeAI4PkqyiMjdZUd8OGfIa8nNaNgNIRNJHEGpXPpNlCSULQ==" saltValue="xRskGXD3pDm6CbcB2QwSy2nlnTCuzGHANF6HI86A0QlIA3HNDttgSkcur2m2zbJxPSE7+IXI23BIWzakudmPfQ==" spinCount="100000" sheet="1" objects="1" scenarios="1" formatColumns="0" formatRows="0" autoFilter="0"/>
  <autoFilter ref="C94:K331" xr:uid="{00000000-0009-0000-0000-000014000000}"/>
  <mergeCells count="12">
    <mergeCell ref="E87:H87"/>
    <mergeCell ref="L2:V2"/>
    <mergeCell ref="E50:H50"/>
    <mergeCell ref="E52:H52"/>
    <mergeCell ref="E54:H54"/>
    <mergeCell ref="E83:H83"/>
    <mergeCell ref="E85:H85"/>
    <mergeCell ref="E7:H7"/>
    <mergeCell ref="E9:H9"/>
    <mergeCell ref="E11:H11"/>
    <mergeCell ref="E20:H20"/>
    <mergeCell ref="E29:H29"/>
  </mergeCells>
  <hyperlinks>
    <hyperlink ref="F99" r:id="rId1" xr:uid="{00000000-0004-0000-1400-000000000000}"/>
    <hyperlink ref="F102" r:id="rId2" xr:uid="{00000000-0004-0000-1400-000001000000}"/>
    <hyperlink ref="F110" r:id="rId3" xr:uid="{00000000-0004-0000-1400-000002000000}"/>
    <hyperlink ref="F114" r:id="rId4" xr:uid="{00000000-0004-0000-1400-000003000000}"/>
    <hyperlink ref="F120" r:id="rId5" xr:uid="{00000000-0004-0000-1400-000004000000}"/>
    <hyperlink ref="F127" r:id="rId6" xr:uid="{00000000-0004-0000-1400-000005000000}"/>
    <hyperlink ref="F130" r:id="rId7" xr:uid="{00000000-0004-0000-1400-000006000000}"/>
    <hyperlink ref="F134" r:id="rId8" xr:uid="{00000000-0004-0000-1400-000007000000}"/>
    <hyperlink ref="F137" r:id="rId9" xr:uid="{00000000-0004-0000-1400-000008000000}"/>
    <hyperlink ref="F145" r:id="rId10" xr:uid="{00000000-0004-0000-1400-000009000000}"/>
    <hyperlink ref="F148" r:id="rId11" xr:uid="{00000000-0004-0000-1400-00000A000000}"/>
    <hyperlink ref="F157" r:id="rId12" xr:uid="{00000000-0004-0000-1400-00000B000000}"/>
    <hyperlink ref="F160" r:id="rId13" xr:uid="{00000000-0004-0000-1400-00000C000000}"/>
    <hyperlink ref="F165" r:id="rId14" xr:uid="{00000000-0004-0000-1400-00000D000000}"/>
    <hyperlink ref="F175" r:id="rId15" xr:uid="{00000000-0004-0000-1400-00000E000000}"/>
    <hyperlink ref="F181" r:id="rId16" xr:uid="{00000000-0004-0000-1400-00000F000000}"/>
    <hyperlink ref="F184" r:id="rId17" xr:uid="{00000000-0004-0000-1400-000010000000}"/>
    <hyperlink ref="F189" r:id="rId18" xr:uid="{00000000-0004-0000-1400-000011000000}"/>
    <hyperlink ref="F192" r:id="rId19" xr:uid="{00000000-0004-0000-1400-000012000000}"/>
    <hyperlink ref="F195" r:id="rId20" xr:uid="{00000000-0004-0000-1400-000013000000}"/>
    <hyperlink ref="F198" r:id="rId21" xr:uid="{00000000-0004-0000-1400-000014000000}"/>
    <hyperlink ref="F201" r:id="rId22" xr:uid="{00000000-0004-0000-1400-000015000000}"/>
    <hyperlink ref="F206" r:id="rId23" xr:uid="{00000000-0004-0000-1400-000016000000}"/>
    <hyperlink ref="F209" r:id="rId24" xr:uid="{00000000-0004-0000-1400-000017000000}"/>
    <hyperlink ref="F213" r:id="rId25" xr:uid="{00000000-0004-0000-1400-000018000000}"/>
    <hyperlink ref="F216" r:id="rId26" xr:uid="{00000000-0004-0000-1400-000019000000}"/>
    <hyperlink ref="F219" r:id="rId27" xr:uid="{00000000-0004-0000-1400-00001A000000}"/>
    <hyperlink ref="F225" r:id="rId28" xr:uid="{00000000-0004-0000-1400-00001B000000}"/>
    <hyperlink ref="F229" r:id="rId29" xr:uid="{00000000-0004-0000-1400-00001C000000}"/>
    <hyperlink ref="F233" r:id="rId30" xr:uid="{00000000-0004-0000-1400-00001D000000}"/>
    <hyperlink ref="F238" r:id="rId31" xr:uid="{00000000-0004-0000-1400-00001E000000}"/>
    <hyperlink ref="F243" r:id="rId32" xr:uid="{00000000-0004-0000-1400-00001F000000}"/>
    <hyperlink ref="F249" r:id="rId33" xr:uid="{00000000-0004-0000-1400-000020000000}"/>
    <hyperlink ref="F253" r:id="rId34" xr:uid="{00000000-0004-0000-1400-000021000000}"/>
    <hyperlink ref="F257" r:id="rId35" xr:uid="{00000000-0004-0000-1400-000022000000}"/>
    <hyperlink ref="F262" r:id="rId36" xr:uid="{00000000-0004-0000-1400-000023000000}"/>
    <hyperlink ref="F267" r:id="rId37" xr:uid="{00000000-0004-0000-1400-000024000000}"/>
    <hyperlink ref="F270" r:id="rId38" xr:uid="{00000000-0004-0000-1400-000025000000}"/>
    <hyperlink ref="F275" r:id="rId39" xr:uid="{00000000-0004-0000-1400-000026000000}"/>
    <hyperlink ref="F278" r:id="rId40" xr:uid="{00000000-0004-0000-1400-000027000000}"/>
    <hyperlink ref="F281" r:id="rId41" xr:uid="{00000000-0004-0000-1400-000028000000}"/>
    <hyperlink ref="F285" r:id="rId42" xr:uid="{00000000-0004-0000-1400-000029000000}"/>
    <hyperlink ref="F288" r:id="rId43" xr:uid="{00000000-0004-0000-1400-00002A000000}"/>
    <hyperlink ref="F292" r:id="rId44" xr:uid="{00000000-0004-0000-1400-00002B000000}"/>
    <hyperlink ref="F294" r:id="rId45" xr:uid="{00000000-0004-0000-1400-00002C000000}"/>
    <hyperlink ref="F296" r:id="rId46" xr:uid="{00000000-0004-0000-1400-00002D000000}"/>
    <hyperlink ref="F299" r:id="rId47" xr:uid="{00000000-0004-0000-1400-00002E000000}"/>
    <hyperlink ref="F302" r:id="rId48" xr:uid="{00000000-0004-0000-1400-00002F000000}"/>
    <hyperlink ref="F309" r:id="rId49" xr:uid="{00000000-0004-0000-1400-000030000000}"/>
    <hyperlink ref="F313" r:id="rId50" xr:uid="{00000000-0004-0000-1400-000031000000}"/>
    <hyperlink ref="F317" r:id="rId51" xr:uid="{00000000-0004-0000-1400-000032000000}"/>
    <hyperlink ref="F323" r:id="rId52" xr:uid="{00000000-0004-0000-1400-000033000000}"/>
    <hyperlink ref="F327" r:id="rId53" xr:uid="{00000000-0004-0000-1400-000034000000}"/>
    <hyperlink ref="F330" r:id="rId54" xr:uid="{00000000-0004-0000-1400-000035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55"/>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pageSetUpPr fitToPage="1"/>
  </sheetPr>
  <dimension ref="B2:BM215"/>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170</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17204</v>
      </c>
      <c r="F11" s="346"/>
      <c r="G11" s="346"/>
      <c r="H11" s="346"/>
      <c r="L11" s="34"/>
    </row>
    <row r="12" spans="2:46" s="1" customFormat="1" ht="10.199999999999999">
      <c r="B12" s="34"/>
      <c r="L12" s="34"/>
    </row>
    <row r="13" spans="2:46" s="1" customFormat="1" ht="12" customHeight="1">
      <c r="B13" s="34"/>
      <c r="D13" s="29" t="s">
        <v>18</v>
      </c>
      <c r="F13" s="27" t="s">
        <v>171</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ROUND((SUM(BE90:BE214)),  2)</f>
        <v>0</v>
      </c>
      <c r="I35" s="95">
        <v>0.21</v>
      </c>
      <c r="J35" s="84">
        <f>ROUND(((SUM(BE90:BE214))*I35),  2)</f>
        <v>0</v>
      </c>
      <c r="L35" s="34"/>
    </row>
    <row r="36" spans="2:12" s="1" customFormat="1" ht="14.4" customHeight="1">
      <c r="B36" s="34"/>
      <c r="E36" s="29" t="s">
        <v>48</v>
      </c>
      <c r="F36" s="84">
        <f>ROUND((SUM(BF90:BF214)),  2)</f>
        <v>0</v>
      </c>
      <c r="I36" s="95">
        <v>0.12</v>
      </c>
      <c r="J36" s="84">
        <f>ROUND(((SUM(BF90:BF214))*I36),  2)</f>
        <v>0</v>
      </c>
      <c r="L36" s="34"/>
    </row>
    <row r="37" spans="2:12" s="1" customFormat="1" ht="14.4" hidden="1" customHeight="1">
      <c r="B37" s="34"/>
      <c r="E37" s="29" t="s">
        <v>49</v>
      </c>
      <c r="F37" s="84">
        <f>ROUND((SUM(BG90:BG214)),  2)</f>
        <v>0</v>
      </c>
      <c r="I37" s="95">
        <v>0.21</v>
      </c>
      <c r="J37" s="84">
        <f>0</f>
        <v>0</v>
      </c>
      <c r="L37" s="34"/>
    </row>
    <row r="38" spans="2:12" s="1" customFormat="1" ht="14.4" hidden="1" customHeight="1">
      <c r="B38" s="34"/>
      <c r="E38" s="29" t="s">
        <v>50</v>
      </c>
      <c r="F38" s="84">
        <f>ROUND((SUM(BH90:BH214)),  2)</f>
        <v>0</v>
      </c>
      <c r="I38" s="95">
        <v>0.12</v>
      </c>
      <c r="J38" s="84">
        <f>0</f>
        <v>0</v>
      </c>
      <c r="L38" s="34"/>
    </row>
    <row r="39" spans="2:12" s="1" customFormat="1" ht="14.4" hidden="1" customHeight="1">
      <c r="B39" s="34"/>
      <c r="E39" s="29" t="s">
        <v>51</v>
      </c>
      <c r="F39" s="84">
        <f>ROUND((SUM(BI90:BI214)),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08 - Přeložka vodovodní přípojky</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J90</f>
        <v>0</v>
      </c>
      <c r="L63" s="34"/>
      <c r="AU63" s="19" t="s">
        <v>216</v>
      </c>
    </row>
    <row r="64" spans="2:47" s="8" customFormat="1" ht="24.9" customHeight="1">
      <c r="B64" s="105"/>
      <c r="D64" s="106" t="s">
        <v>217</v>
      </c>
      <c r="E64" s="107"/>
      <c r="F64" s="107"/>
      <c r="G64" s="107"/>
      <c r="H64" s="107"/>
      <c r="I64" s="107"/>
      <c r="J64" s="108">
        <f>J91</f>
        <v>0</v>
      </c>
      <c r="L64" s="105"/>
    </row>
    <row r="65" spans="2:12" s="9" customFormat="1" ht="19.95" customHeight="1">
      <c r="B65" s="109"/>
      <c r="D65" s="110" t="s">
        <v>218</v>
      </c>
      <c r="E65" s="111"/>
      <c r="F65" s="111"/>
      <c r="G65" s="111"/>
      <c r="H65" s="111"/>
      <c r="I65" s="111"/>
      <c r="J65" s="112">
        <f>J92</f>
        <v>0</v>
      </c>
      <c r="L65" s="109"/>
    </row>
    <row r="66" spans="2:12" s="9" customFormat="1" ht="19.95" customHeight="1">
      <c r="B66" s="109"/>
      <c r="D66" s="110" t="s">
        <v>221</v>
      </c>
      <c r="E66" s="111"/>
      <c r="F66" s="111"/>
      <c r="G66" s="111"/>
      <c r="H66" s="111"/>
      <c r="I66" s="111"/>
      <c r="J66" s="112">
        <f>J161</f>
        <v>0</v>
      </c>
      <c r="L66" s="109"/>
    </row>
    <row r="67" spans="2:12" s="9" customFormat="1" ht="19.95" customHeight="1">
      <c r="B67" s="109"/>
      <c r="D67" s="110" t="s">
        <v>224</v>
      </c>
      <c r="E67" s="111"/>
      <c r="F67" s="111"/>
      <c r="G67" s="111"/>
      <c r="H67" s="111"/>
      <c r="I67" s="111"/>
      <c r="J67" s="112">
        <f>J169</f>
        <v>0</v>
      </c>
      <c r="L67" s="109"/>
    </row>
    <row r="68" spans="2:12" s="9" customFormat="1" ht="19.95" customHeight="1">
      <c r="B68" s="109"/>
      <c r="D68" s="110" t="s">
        <v>227</v>
      </c>
      <c r="E68" s="111"/>
      <c r="F68" s="111"/>
      <c r="G68" s="111"/>
      <c r="H68" s="111"/>
      <c r="I68" s="111"/>
      <c r="J68" s="112">
        <f>J211</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248</v>
      </c>
      <c r="L75" s="34"/>
    </row>
    <row r="76" spans="2:12" s="1" customFormat="1" ht="6.9" customHeight="1">
      <c r="B76" s="34"/>
      <c r="L76" s="34"/>
    </row>
    <row r="77" spans="2:12" s="1" customFormat="1" ht="12" customHeight="1">
      <c r="B77" s="34"/>
      <c r="C77" s="29" t="s">
        <v>16</v>
      </c>
      <c r="L77" s="34"/>
    </row>
    <row r="78" spans="2:12" s="1" customFormat="1" ht="16.5" customHeight="1">
      <c r="B78" s="34"/>
      <c r="E78" s="344" t="str">
        <f>E7</f>
        <v>Domov pro seniory - nový pavilon D - Ústí nad Orlicí</v>
      </c>
      <c r="F78" s="345"/>
      <c r="G78" s="345"/>
      <c r="H78" s="345"/>
      <c r="L78" s="34"/>
    </row>
    <row r="79" spans="2:12" ht="12" customHeight="1">
      <c r="B79" s="22"/>
      <c r="C79" s="29" t="s">
        <v>207</v>
      </c>
      <c r="L79" s="22"/>
    </row>
    <row r="80" spans="2:12" s="1" customFormat="1" ht="16.5" customHeight="1">
      <c r="B80" s="34"/>
      <c r="E80" s="344" t="s">
        <v>10206</v>
      </c>
      <c r="F80" s="346"/>
      <c r="G80" s="346"/>
      <c r="H80" s="346"/>
      <c r="L80" s="34"/>
    </row>
    <row r="81" spans="2:65" s="1" customFormat="1" ht="12" customHeight="1">
      <c r="B81" s="34"/>
      <c r="C81" s="29" t="s">
        <v>209</v>
      </c>
      <c r="L81" s="34"/>
    </row>
    <row r="82" spans="2:65" s="1" customFormat="1" ht="16.5" customHeight="1">
      <c r="B82" s="34"/>
      <c r="E82" s="327" t="str">
        <f>E11</f>
        <v>SO 08 - Přeložka vodovodní přípojky</v>
      </c>
      <c r="F82" s="346"/>
      <c r="G82" s="346"/>
      <c r="H82" s="346"/>
      <c r="L82" s="34"/>
    </row>
    <row r="83" spans="2:65" s="1" customFormat="1" ht="6.9" customHeight="1">
      <c r="B83" s="34"/>
      <c r="L83" s="34"/>
    </row>
    <row r="84" spans="2:65" s="1" customFormat="1" ht="12" customHeight="1">
      <c r="B84" s="34"/>
      <c r="C84" s="29" t="s">
        <v>21</v>
      </c>
      <c r="F84" s="27" t="str">
        <f>F14</f>
        <v>k.ú.Ústí n.Orlicí p.č.651/9 561/19 561/20 st.3165</v>
      </c>
      <c r="I84" s="29" t="s">
        <v>23</v>
      </c>
      <c r="J84" s="51" t="str">
        <f>IF(J14="","",J14)</f>
        <v>7. 3. 2024</v>
      </c>
      <c r="L84" s="34"/>
    </row>
    <row r="85" spans="2:65" s="1" customFormat="1" ht="6.9" customHeight="1">
      <c r="B85" s="34"/>
      <c r="L85" s="34"/>
    </row>
    <row r="86" spans="2:65" s="1" customFormat="1" ht="40.049999999999997" customHeight="1">
      <c r="B86" s="34"/>
      <c r="C86" s="29" t="s">
        <v>25</v>
      </c>
      <c r="F86" s="27" t="str">
        <f>E17</f>
        <v>Město Ústí nad Orlicí, Sychrova 16, 56224 Ústí nO</v>
      </c>
      <c r="I86" s="29" t="s">
        <v>33</v>
      </c>
      <c r="J86" s="32" t="str">
        <f>E23</f>
        <v>R21 Architects s.r.o. Mánesova 864/19 12000 Praha2</v>
      </c>
      <c r="L86" s="34"/>
    </row>
    <row r="87" spans="2:65" s="1" customFormat="1" ht="15.15" customHeight="1">
      <c r="B87" s="34"/>
      <c r="C87" s="29" t="s">
        <v>31</v>
      </c>
      <c r="F87" s="27" t="str">
        <f>IF(E20="","",E20)</f>
        <v>Vyplň údaj</v>
      </c>
      <c r="I87" s="29" t="s">
        <v>38</v>
      </c>
      <c r="J87" s="32" t="str">
        <f>E26</f>
        <v xml:space="preserve"> </v>
      </c>
      <c r="L87" s="34"/>
    </row>
    <row r="88" spans="2:65" s="1" customFormat="1" ht="10.35" customHeight="1">
      <c r="B88" s="34"/>
      <c r="L88" s="34"/>
    </row>
    <row r="89" spans="2:65" s="10" customFormat="1" ht="29.25" customHeight="1">
      <c r="B89" s="113"/>
      <c r="C89" s="114" t="s">
        <v>249</v>
      </c>
      <c r="D89" s="115" t="s">
        <v>61</v>
      </c>
      <c r="E89" s="115" t="s">
        <v>57</v>
      </c>
      <c r="F89" s="115" t="s">
        <v>58</v>
      </c>
      <c r="G89" s="115" t="s">
        <v>250</v>
      </c>
      <c r="H89" s="115" t="s">
        <v>251</v>
      </c>
      <c r="I89" s="115" t="s">
        <v>252</v>
      </c>
      <c r="J89" s="115" t="s">
        <v>215</v>
      </c>
      <c r="K89" s="116" t="s">
        <v>253</v>
      </c>
      <c r="L89" s="113"/>
      <c r="M89" s="58" t="s">
        <v>19</v>
      </c>
      <c r="N89" s="59" t="s">
        <v>46</v>
      </c>
      <c r="O89" s="59" t="s">
        <v>254</v>
      </c>
      <c r="P89" s="59" t="s">
        <v>255</v>
      </c>
      <c r="Q89" s="59" t="s">
        <v>256</v>
      </c>
      <c r="R89" s="59" t="s">
        <v>257</v>
      </c>
      <c r="S89" s="59" t="s">
        <v>258</v>
      </c>
      <c r="T89" s="60" t="s">
        <v>259</v>
      </c>
    </row>
    <row r="90" spans="2:65" s="1" customFormat="1" ht="22.8" customHeight="1">
      <c r="B90" s="34"/>
      <c r="C90" s="63" t="s">
        <v>260</v>
      </c>
      <c r="J90" s="117">
        <f>BK90</f>
        <v>0</v>
      </c>
      <c r="L90" s="34"/>
      <c r="M90" s="61"/>
      <c r="N90" s="52"/>
      <c r="O90" s="52"/>
      <c r="P90" s="118">
        <f>P91</f>
        <v>0</v>
      </c>
      <c r="Q90" s="52"/>
      <c r="R90" s="118">
        <f>R91</f>
        <v>168.43257959000002</v>
      </c>
      <c r="S90" s="52"/>
      <c r="T90" s="119">
        <f>T91</f>
        <v>0</v>
      </c>
      <c r="AT90" s="19" t="s">
        <v>75</v>
      </c>
      <c r="AU90" s="19" t="s">
        <v>216</v>
      </c>
      <c r="BK90" s="120">
        <f>BK91</f>
        <v>0</v>
      </c>
    </row>
    <row r="91" spans="2:65" s="11" customFormat="1" ht="25.95" customHeight="1">
      <c r="B91" s="121"/>
      <c r="D91" s="122" t="s">
        <v>75</v>
      </c>
      <c r="E91" s="123" t="s">
        <v>261</v>
      </c>
      <c r="F91" s="123" t="s">
        <v>262</v>
      </c>
      <c r="I91" s="124"/>
      <c r="J91" s="125">
        <f>BK91</f>
        <v>0</v>
      </c>
      <c r="L91" s="121"/>
      <c r="M91" s="126"/>
      <c r="P91" s="127">
        <f>P92+P161+P169+P211</f>
        <v>0</v>
      </c>
      <c r="R91" s="127">
        <f>R92+R161+R169+R211</f>
        <v>168.43257959000002</v>
      </c>
      <c r="T91" s="128">
        <f>T92+T161+T169+T211</f>
        <v>0</v>
      </c>
      <c r="AR91" s="122" t="s">
        <v>83</v>
      </c>
      <c r="AT91" s="129" t="s">
        <v>75</v>
      </c>
      <c r="AU91" s="129" t="s">
        <v>76</v>
      </c>
      <c r="AY91" s="122" t="s">
        <v>263</v>
      </c>
      <c r="BK91" s="130">
        <f>BK92+BK161+BK169+BK211</f>
        <v>0</v>
      </c>
    </row>
    <row r="92" spans="2:65" s="11" customFormat="1" ht="22.8" customHeight="1">
      <c r="B92" s="121"/>
      <c r="D92" s="122" t="s">
        <v>75</v>
      </c>
      <c r="E92" s="131" t="s">
        <v>83</v>
      </c>
      <c r="F92" s="131" t="s">
        <v>264</v>
      </c>
      <c r="I92" s="124"/>
      <c r="J92" s="132">
        <f>BK92</f>
        <v>0</v>
      </c>
      <c r="L92" s="121"/>
      <c r="M92" s="126"/>
      <c r="P92" s="127">
        <f>SUM(P93:P160)</f>
        <v>0</v>
      </c>
      <c r="R92" s="127">
        <f>SUM(R93:R160)</f>
        <v>168.28085904</v>
      </c>
      <c r="T92" s="128">
        <f>SUM(T93:T160)</f>
        <v>0</v>
      </c>
      <c r="AR92" s="122" t="s">
        <v>83</v>
      </c>
      <c r="AT92" s="129" t="s">
        <v>75</v>
      </c>
      <c r="AU92" s="129" t="s">
        <v>83</v>
      </c>
      <c r="AY92" s="122" t="s">
        <v>263</v>
      </c>
      <c r="BK92" s="130">
        <f>SUM(BK93:BK160)</f>
        <v>0</v>
      </c>
    </row>
    <row r="93" spans="2:65" s="1" customFormat="1" ht="16.5" customHeight="1">
      <c r="B93" s="34"/>
      <c r="C93" s="133" t="s">
        <v>83</v>
      </c>
      <c r="D93" s="133" t="s">
        <v>265</v>
      </c>
      <c r="E93" s="134" t="s">
        <v>266</v>
      </c>
      <c r="F93" s="135" t="s">
        <v>267</v>
      </c>
      <c r="G93" s="136" t="s">
        <v>268</v>
      </c>
      <c r="H93" s="137">
        <v>7</v>
      </c>
      <c r="I93" s="138"/>
      <c r="J93" s="139">
        <f>ROUND(I93*H93,2)</f>
        <v>0</v>
      </c>
      <c r="K93" s="135" t="s">
        <v>269</v>
      </c>
      <c r="L93" s="34"/>
      <c r="M93" s="140" t="s">
        <v>19</v>
      </c>
      <c r="N93" s="141" t="s">
        <v>48</v>
      </c>
      <c r="P93" s="142">
        <f>O93*H93</f>
        <v>0</v>
      </c>
      <c r="Q93" s="142">
        <v>7.8700000000000003E-3</v>
      </c>
      <c r="R93" s="142">
        <f>Q93*H93</f>
        <v>5.509E-2</v>
      </c>
      <c r="S93" s="142">
        <v>0</v>
      </c>
      <c r="T93" s="143">
        <f>S93*H93</f>
        <v>0</v>
      </c>
      <c r="AR93" s="144" t="s">
        <v>98</v>
      </c>
      <c r="AT93" s="144" t="s">
        <v>265</v>
      </c>
      <c r="AU93" s="144" t="s">
        <v>88</v>
      </c>
      <c r="AY93" s="19" t="s">
        <v>263</v>
      </c>
      <c r="BE93" s="145">
        <f>IF(N93="základní",J93,0)</f>
        <v>0</v>
      </c>
      <c r="BF93" s="145">
        <f>IF(N93="snížená",J93,0)</f>
        <v>0</v>
      </c>
      <c r="BG93" s="145">
        <f>IF(N93="zákl. přenesená",J93,0)</f>
        <v>0</v>
      </c>
      <c r="BH93" s="145">
        <f>IF(N93="sníž. přenesená",J93,0)</f>
        <v>0</v>
      </c>
      <c r="BI93" s="145">
        <f>IF(N93="nulová",J93,0)</f>
        <v>0</v>
      </c>
      <c r="BJ93" s="19" t="s">
        <v>88</v>
      </c>
      <c r="BK93" s="145">
        <f>ROUND(I93*H93,2)</f>
        <v>0</v>
      </c>
      <c r="BL93" s="19" t="s">
        <v>98</v>
      </c>
      <c r="BM93" s="144" t="s">
        <v>17205</v>
      </c>
    </row>
    <row r="94" spans="2:65" s="1" customFormat="1" ht="10.199999999999999">
      <c r="B94" s="34"/>
      <c r="D94" s="146" t="s">
        <v>271</v>
      </c>
      <c r="F94" s="147" t="s">
        <v>272</v>
      </c>
      <c r="I94" s="148"/>
      <c r="L94" s="34"/>
      <c r="M94" s="149"/>
      <c r="T94" s="55"/>
      <c r="AT94" s="19" t="s">
        <v>271</v>
      </c>
      <c r="AU94" s="19" t="s">
        <v>88</v>
      </c>
    </row>
    <row r="95" spans="2:65" s="1" customFormat="1" ht="16.5" customHeight="1">
      <c r="B95" s="34"/>
      <c r="C95" s="133" t="s">
        <v>88</v>
      </c>
      <c r="D95" s="133" t="s">
        <v>265</v>
      </c>
      <c r="E95" s="134" t="s">
        <v>273</v>
      </c>
      <c r="F95" s="135" t="s">
        <v>274</v>
      </c>
      <c r="G95" s="136" t="s">
        <v>275</v>
      </c>
      <c r="H95" s="137">
        <v>20</v>
      </c>
      <c r="I95" s="138"/>
      <c r="J95" s="139">
        <f>ROUND(I95*H95,2)</f>
        <v>0</v>
      </c>
      <c r="K95" s="135" t="s">
        <v>269</v>
      </c>
      <c r="L95" s="34"/>
      <c r="M95" s="140" t="s">
        <v>19</v>
      </c>
      <c r="N95" s="141" t="s">
        <v>48</v>
      </c>
      <c r="P95" s="142">
        <f>O95*H95</f>
        <v>0</v>
      </c>
      <c r="Q95" s="142">
        <v>3.0000000000000001E-5</v>
      </c>
      <c r="R95" s="142">
        <f>Q95*H95</f>
        <v>6.0000000000000006E-4</v>
      </c>
      <c r="S95" s="142">
        <v>0</v>
      </c>
      <c r="T95" s="143">
        <f>S95*H95</f>
        <v>0</v>
      </c>
      <c r="AR95" s="144" t="s">
        <v>98</v>
      </c>
      <c r="AT95" s="144" t="s">
        <v>265</v>
      </c>
      <c r="AU95" s="144" t="s">
        <v>88</v>
      </c>
      <c r="AY95" s="19" t="s">
        <v>263</v>
      </c>
      <c r="BE95" s="145">
        <f>IF(N95="základní",J95,0)</f>
        <v>0</v>
      </c>
      <c r="BF95" s="145">
        <f>IF(N95="snížená",J95,0)</f>
        <v>0</v>
      </c>
      <c r="BG95" s="145">
        <f>IF(N95="zákl. přenesená",J95,0)</f>
        <v>0</v>
      </c>
      <c r="BH95" s="145">
        <f>IF(N95="sníž. přenesená",J95,0)</f>
        <v>0</v>
      </c>
      <c r="BI95" s="145">
        <f>IF(N95="nulová",J95,0)</f>
        <v>0</v>
      </c>
      <c r="BJ95" s="19" t="s">
        <v>88</v>
      </c>
      <c r="BK95" s="145">
        <f>ROUND(I95*H95,2)</f>
        <v>0</v>
      </c>
      <c r="BL95" s="19" t="s">
        <v>98</v>
      </c>
      <c r="BM95" s="144" t="s">
        <v>17206</v>
      </c>
    </row>
    <row r="96" spans="2:65" s="1" customFormat="1" ht="10.199999999999999">
      <c r="B96" s="34"/>
      <c r="D96" s="146" t="s">
        <v>271</v>
      </c>
      <c r="F96" s="147" t="s">
        <v>277</v>
      </c>
      <c r="I96" s="148"/>
      <c r="L96" s="34"/>
      <c r="M96" s="149"/>
      <c r="T96" s="55"/>
      <c r="AT96" s="19" t="s">
        <v>271</v>
      </c>
      <c r="AU96" s="19" t="s">
        <v>88</v>
      </c>
    </row>
    <row r="97" spans="2:65" s="1" customFormat="1" ht="24.15" customHeight="1">
      <c r="B97" s="34"/>
      <c r="C97" s="133" t="s">
        <v>92</v>
      </c>
      <c r="D97" s="133" t="s">
        <v>265</v>
      </c>
      <c r="E97" s="134" t="s">
        <v>278</v>
      </c>
      <c r="F97" s="135" t="s">
        <v>279</v>
      </c>
      <c r="G97" s="136" t="s">
        <v>280</v>
      </c>
      <c r="H97" s="137">
        <v>10</v>
      </c>
      <c r="I97" s="138"/>
      <c r="J97" s="139">
        <f>ROUND(I97*H97,2)</f>
        <v>0</v>
      </c>
      <c r="K97" s="135" t="s">
        <v>269</v>
      </c>
      <c r="L97" s="34"/>
      <c r="M97" s="140" t="s">
        <v>19</v>
      </c>
      <c r="N97" s="141" t="s">
        <v>48</v>
      </c>
      <c r="P97" s="142">
        <f>O97*H97</f>
        <v>0</v>
      </c>
      <c r="Q97" s="142">
        <v>0</v>
      </c>
      <c r="R97" s="142">
        <f>Q97*H97</f>
        <v>0</v>
      </c>
      <c r="S97" s="142">
        <v>0</v>
      </c>
      <c r="T97" s="143">
        <f>S97*H97</f>
        <v>0</v>
      </c>
      <c r="AR97" s="144" t="s">
        <v>98</v>
      </c>
      <c r="AT97" s="144" t="s">
        <v>265</v>
      </c>
      <c r="AU97" s="144" t="s">
        <v>88</v>
      </c>
      <c r="AY97" s="19" t="s">
        <v>263</v>
      </c>
      <c r="BE97" s="145">
        <f>IF(N97="základní",J97,0)</f>
        <v>0</v>
      </c>
      <c r="BF97" s="145">
        <f>IF(N97="snížená",J97,0)</f>
        <v>0</v>
      </c>
      <c r="BG97" s="145">
        <f>IF(N97="zákl. přenesená",J97,0)</f>
        <v>0</v>
      </c>
      <c r="BH97" s="145">
        <f>IF(N97="sníž. přenesená",J97,0)</f>
        <v>0</v>
      </c>
      <c r="BI97" s="145">
        <f>IF(N97="nulová",J97,0)</f>
        <v>0</v>
      </c>
      <c r="BJ97" s="19" t="s">
        <v>88</v>
      </c>
      <c r="BK97" s="145">
        <f>ROUND(I97*H97,2)</f>
        <v>0</v>
      </c>
      <c r="BL97" s="19" t="s">
        <v>98</v>
      </c>
      <c r="BM97" s="144" t="s">
        <v>17207</v>
      </c>
    </row>
    <row r="98" spans="2:65" s="1" customFormat="1" ht="10.199999999999999">
      <c r="B98" s="34"/>
      <c r="D98" s="146" t="s">
        <v>271</v>
      </c>
      <c r="F98" s="147" t="s">
        <v>282</v>
      </c>
      <c r="I98" s="148"/>
      <c r="L98" s="34"/>
      <c r="M98" s="149"/>
      <c r="T98" s="55"/>
      <c r="AT98" s="19" t="s">
        <v>271</v>
      </c>
      <c r="AU98" s="19" t="s">
        <v>88</v>
      </c>
    </row>
    <row r="99" spans="2:65" s="1" customFormat="1" ht="24.15" customHeight="1">
      <c r="B99" s="34"/>
      <c r="C99" s="133" t="s">
        <v>98</v>
      </c>
      <c r="D99" s="133" t="s">
        <v>265</v>
      </c>
      <c r="E99" s="134" t="s">
        <v>17208</v>
      </c>
      <c r="F99" s="135" t="s">
        <v>17209</v>
      </c>
      <c r="G99" s="136" t="s">
        <v>285</v>
      </c>
      <c r="H99" s="137">
        <v>105.181</v>
      </c>
      <c r="I99" s="138"/>
      <c r="J99" s="139">
        <f>ROUND(I99*H99,2)</f>
        <v>0</v>
      </c>
      <c r="K99" s="135" t="s">
        <v>269</v>
      </c>
      <c r="L99" s="34"/>
      <c r="M99" s="140" t="s">
        <v>19</v>
      </c>
      <c r="N99" s="141" t="s">
        <v>48</v>
      </c>
      <c r="P99" s="142">
        <f>O99*H99</f>
        <v>0</v>
      </c>
      <c r="Q99" s="142">
        <v>0</v>
      </c>
      <c r="R99" s="142">
        <f>Q99*H99</f>
        <v>0</v>
      </c>
      <c r="S99" s="142">
        <v>0</v>
      </c>
      <c r="T99" s="143">
        <f>S99*H99</f>
        <v>0</v>
      </c>
      <c r="AR99" s="144" t="s">
        <v>98</v>
      </c>
      <c r="AT99" s="144" t="s">
        <v>265</v>
      </c>
      <c r="AU99" s="144" t="s">
        <v>88</v>
      </c>
      <c r="AY99" s="19" t="s">
        <v>263</v>
      </c>
      <c r="BE99" s="145">
        <f>IF(N99="základní",J99,0)</f>
        <v>0</v>
      </c>
      <c r="BF99" s="145">
        <f>IF(N99="snížená",J99,0)</f>
        <v>0</v>
      </c>
      <c r="BG99" s="145">
        <f>IF(N99="zákl. přenesená",J99,0)</f>
        <v>0</v>
      </c>
      <c r="BH99" s="145">
        <f>IF(N99="sníž. přenesená",J99,0)</f>
        <v>0</v>
      </c>
      <c r="BI99" s="145">
        <f>IF(N99="nulová",J99,0)</f>
        <v>0</v>
      </c>
      <c r="BJ99" s="19" t="s">
        <v>88</v>
      </c>
      <c r="BK99" s="145">
        <f>ROUND(I99*H99,2)</f>
        <v>0</v>
      </c>
      <c r="BL99" s="19" t="s">
        <v>98</v>
      </c>
      <c r="BM99" s="144" t="s">
        <v>17210</v>
      </c>
    </row>
    <row r="100" spans="2:65" s="1" customFormat="1" ht="10.199999999999999">
      <c r="B100" s="34"/>
      <c r="D100" s="146" t="s">
        <v>271</v>
      </c>
      <c r="F100" s="147" t="s">
        <v>17211</v>
      </c>
      <c r="I100" s="148"/>
      <c r="L100" s="34"/>
      <c r="M100" s="149"/>
      <c r="T100" s="55"/>
      <c r="AT100" s="19" t="s">
        <v>271</v>
      </c>
      <c r="AU100" s="19" t="s">
        <v>88</v>
      </c>
    </row>
    <row r="101" spans="2:65" s="13" customFormat="1" ht="10.199999999999999">
      <c r="B101" s="157"/>
      <c r="D101" s="151" t="s">
        <v>288</v>
      </c>
      <c r="E101" s="158" t="s">
        <v>19</v>
      </c>
      <c r="F101" s="159" t="s">
        <v>17212</v>
      </c>
      <c r="H101" s="160">
        <v>74.596999999999994</v>
      </c>
      <c r="I101" s="161"/>
      <c r="L101" s="157"/>
      <c r="M101" s="162"/>
      <c r="T101" s="163"/>
      <c r="AT101" s="158" t="s">
        <v>288</v>
      </c>
      <c r="AU101" s="158" t="s">
        <v>88</v>
      </c>
      <c r="AV101" s="13" t="s">
        <v>88</v>
      </c>
      <c r="AW101" s="13" t="s">
        <v>37</v>
      </c>
      <c r="AX101" s="13" t="s">
        <v>76</v>
      </c>
      <c r="AY101" s="158" t="s">
        <v>263</v>
      </c>
    </row>
    <row r="102" spans="2:65" s="13" customFormat="1" ht="10.199999999999999">
      <c r="B102" s="157"/>
      <c r="D102" s="151" t="s">
        <v>288</v>
      </c>
      <c r="E102" s="158" t="s">
        <v>19</v>
      </c>
      <c r="F102" s="159" t="s">
        <v>17213</v>
      </c>
      <c r="H102" s="160">
        <v>62.365000000000002</v>
      </c>
      <c r="I102" s="161"/>
      <c r="L102" s="157"/>
      <c r="M102" s="162"/>
      <c r="T102" s="163"/>
      <c r="AT102" s="158" t="s">
        <v>288</v>
      </c>
      <c r="AU102" s="158" t="s">
        <v>88</v>
      </c>
      <c r="AV102" s="13" t="s">
        <v>88</v>
      </c>
      <c r="AW102" s="13" t="s">
        <v>37</v>
      </c>
      <c r="AX102" s="13" t="s">
        <v>76</v>
      </c>
      <c r="AY102" s="158" t="s">
        <v>263</v>
      </c>
    </row>
    <row r="103" spans="2:65" s="13" customFormat="1" ht="10.199999999999999">
      <c r="B103" s="157"/>
      <c r="D103" s="151" t="s">
        <v>288</v>
      </c>
      <c r="E103" s="158" t="s">
        <v>19</v>
      </c>
      <c r="F103" s="159" t="s">
        <v>17214</v>
      </c>
      <c r="H103" s="160">
        <v>9.6959999999999997</v>
      </c>
      <c r="I103" s="161"/>
      <c r="L103" s="157"/>
      <c r="M103" s="162"/>
      <c r="T103" s="163"/>
      <c r="AT103" s="158" t="s">
        <v>288</v>
      </c>
      <c r="AU103" s="158" t="s">
        <v>88</v>
      </c>
      <c r="AV103" s="13" t="s">
        <v>88</v>
      </c>
      <c r="AW103" s="13" t="s">
        <v>37</v>
      </c>
      <c r="AX103" s="13" t="s">
        <v>76</v>
      </c>
      <c r="AY103" s="158" t="s">
        <v>263</v>
      </c>
    </row>
    <row r="104" spans="2:65" s="13" customFormat="1" ht="10.199999999999999">
      <c r="B104" s="157"/>
      <c r="D104" s="151" t="s">
        <v>288</v>
      </c>
      <c r="E104" s="158" t="s">
        <v>19</v>
      </c>
      <c r="F104" s="159" t="s">
        <v>17215</v>
      </c>
      <c r="H104" s="160">
        <v>3.6</v>
      </c>
      <c r="I104" s="161"/>
      <c r="L104" s="157"/>
      <c r="M104" s="162"/>
      <c r="T104" s="163"/>
      <c r="AT104" s="158" t="s">
        <v>288</v>
      </c>
      <c r="AU104" s="158" t="s">
        <v>88</v>
      </c>
      <c r="AV104" s="13" t="s">
        <v>88</v>
      </c>
      <c r="AW104" s="13" t="s">
        <v>37</v>
      </c>
      <c r="AX104" s="13" t="s">
        <v>76</v>
      </c>
      <c r="AY104" s="158" t="s">
        <v>263</v>
      </c>
    </row>
    <row r="105" spans="2:65" s="12" customFormat="1" ht="10.199999999999999">
      <c r="B105" s="150"/>
      <c r="D105" s="151" t="s">
        <v>288</v>
      </c>
      <c r="E105" s="152" t="s">
        <v>19</v>
      </c>
      <c r="F105" s="153" t="s">
        <v>17216</v>
      </c>
      <c r="H105" s="152" t="s">
        <v>19</v>
      </c>
      <c r="I105" s="154"/>
      <c r="L105" s="150"/>
      <c r="M105" s="155"/>
      <c r="T105" s="156"/>
      <c r="AT105" s="152" t="s">
        <v>288</v>
      </c>
      <c r="AU105" s="152" t="s">
        <v>88</v>
      </c>
      <c r="AV105" s="12" t="s">
        <v>83</v>
      </c>
      <c r="AW105" s="12" t="s">
        <v>37</v>
      </c>
      <c r="AX105" s="12" t="s">
        <v>76</v>
      </c>
      <c r="AY105" s="152" t="s">
        <v>263</v>
      </c>
    </row>
    <row r="106" spans="2:65" s="14" customFormat="1" ht="10.199999999999999">
      <c r="B106" s="164"/>
      <c r="D106" s="151" t="s">
        <v>288</v>
      </c>
      <c r="E106" s="165" t="s">
        <v>19</v>
      </c>
      <c r="F106" s="166" t="s">
        <v>312</v>
      </c>
      <c r="H106" s="167">
        <v>150.25799999999998</v>
      </c>
      <c r="I106" s="168"/>
      <c r="L106" s="164"/>
      <c r="M106" s="169"/>
      <c r="T106" s="170"/>
      <c r="AT106" s="165" t="s">
        <v>288</v>
      </c>
      <c r="AU106" s="165" t="s">
        <v>88</v>
      </c>
      <c r="AV106" s="14" t="s">
        <v>92</v>
      </c>
      <c r="AW106" s="14" t="s">
        <v>37</v>
      </c>
      <c r="AX106" s="14" t="s">
        <v>76</v>
      </c>
      <c r="AY106" s="165" t="s">
        <v>263</v>
      </c>
    </row>
    <row r="107" spans="2:65" s="13" customFormat="1" ht="10.199999999999999">
      <c r="B107" s="157"/>
      <c r="D107" s="151" t="s">
        <v>288</v>
      </c>
      <c r="E107" s="158" t="s">
        <v>19</v>
      </c>
      <c r="F107" s="159" t="s">
        <v>17217</v>
      </c>
      <c r="H107" s="160">
        <v>105.181</v>
      </c>
      <c r="I107" s="161"/>
      <c r="L107" s="157"/>
      <c r="M107" s="162"/>
      <c r="T107" s="163"/>
      <c r="AT107" s="158" t="s">
        <v>288</v>
      </c>
      <c r="AU107" s="158" t="s">
        <v>88</v>
      </c>
      <c r="AV107" s="13" t="s">
        <v>88</v>
      </c>
      <c r="AW107" s="13" t="s">
        <v>37</v>
      </c>
      <c r="AX107" s="13" t="s">
        <v>83</v>
      </c>
      <c r="AY107" s="158" t="s">
        <v>263</v>
      </c>
    </row>
    <row r="108" spans="2:65" s="1" customFormat="1" ht="24.15" customHeight="1">
      <c r="B108" s="34"/>
      <c r="C108" s="133" t="s">
        <v>292</v>
      </c>
      <c r="D108" s="133" t="s">
        <v>265</v>
      </c>
      <c r="E108" s="134" t="s">
        <v>17218</v>
      </c>
      <c r="F108" s="135" t="s">
        <v>17219</v>
      </c>
      <c r="G108" s="136" t="s">
        <v>285</v>
      </c>
      <c r="H108" s="137">
        <v>45.076999999999998</v>
      </c>
      <c r="I108" s="138"/>
      <c r="J108" s="139">
        <f>ROUND(I108*H108,2)</f>
        <v>0</v>
      </c>
      <c r="K108" s="135" t="s">
        <v>269</v>
      </c>
      <c r="L108" s="34"/>
      <c r="M108" s="140" t="s">
        <v>19</v>
      </c>
      <c r="N108" s="141" t="s">
        <v>48</v>
      </c>
      <c r="P108" s="142">
        <f>O108*H108</f>
        <v>0</v>
      </c>
      <c r="Q108" s="142">
        <v>0</v>
      </c>
      <c r="R108" s="142">
        <f>Q108*H108</f>
        <v>0</v>
      </c>
      <c r="S108" s="142">
        <v>0</v>
      </c>
      <c r="T108" s="143">
        <f>S108*H108</f>
        <v>0</v>
      </c>
      <c r="AR108" s="144" t="s">
        <v>98</v>
      </c>
      <c r="AT108" s="144" t="s">
        <v>265</v>
      </c>
      <c r="AU108" s="144" t="s">
        <v>88</v>
      </c>
      <c r="AY108" s="19" t="s">
        <v>263</v>
      </c>
      <c r="BE108" s="145">
        <f>IF(N108="základní",J108,0)</f>
        <v>0</v>
      </c>
      <c r="BF108" s="145">
        <f>IF(N108="snížená",J108,0)</f>
        <v>0</v>
      </c>
      <c r="BG108" s="145">
        <f>IF(N108="zákl. přenesená",J108,0)</f>
        <v>0</v>
      </c>
      <c r="BH108" s="145">
        <f>IF(N108="sníž. přenesená",J108,0)</f>
        <v>0</v>
      </c>
      <c r="BI108" s="145">
        <f>IF(N108="nulová",J108,0)</f>
        <v>0</v>
      </c>
      <c r="BJ108" s="19" t="s">
        <v>88</v>
      </c>
      <c r="BK108" s="145">
        <f>ROUND(I108*H108,2)</f>
        <v>0</v>
      </c>
      <c r="BL108" s="19" t="s">
        <v>98</v>
      </c>
      <c r="BM108" s="144" t="s">
        <v>17220</v>
      </c>
    </row>
    <row r="109" spans="2:65" s="1" customFormat="1" ht="10.199999999999999">
      <c r="B109" s="34"/>
      <c r="D109" s="146" t="s">
        <v>271</v>
      </c>
      <c r="F109" s="147" t="s">
        <v>17221</v>
      </c>
      <c r="I109" s="148"/>
      <c r="L109" s="34"/>
      <c r="M109" s="149"/>
      <c r="T109" s="55"/>
      <c r="AT109" s="19" t="s">
        <v>271</v>
      </c>
      <c r="AU109" s="19" t="s">
        <v>88</v>
      </c>
    </row>
    <row r="110" spans="2:65" s="13" customFormat="1" ht="10.199999999999999">
      <c r="B110" s="157"/>
      <c r="D110" s="151" t="s">
        <v>288</v>
      </c>
      <c r="E110" s="158" t="s">
        <v>19</v>
      </c>
      <c r="F110" s="159" t="s">
        <v>17222</v>
      </c>
      <c r="H110" s="160">
        <v>45.076999999999998</v>
      </c>
      <c r="I110" s="161"/>
      <c r="L110" s="157"/>
      <c r="M110" s="162"/>
      <c r="T110" s="163"/>
      <c r="AT110" s="158" t="s">
        <v>288</v>
      </c>
      <c r="AU110" s="158" t="s">
        <v>88</v>
      </c>
      <c r="AV110" s="13" t="s">
        <v>88</v>
      </c>
      <c r="AW110" s="13" t="s">
        <v>37</v>
      </c>
      <c r="AX110" s="13" t="s">
        <v>83</v>
      </c>
      <c r="AY110" s="158" t="s">
        <v>263</v>
      </c>
    </row>
    <row r="111" spans="2:65" s="1" customFormat="1" ht="24.15" customHeight="1">
      <c r="B111" s="34"/>
      <c r="C111" s="133" t="s">
        <v>298</v>
      </c>
      <c r="D111" s="133" t="s">
        <v>265</v>
      </c>
      <c r="E111" s="134" t="s">
        <v>9663</v>
      </c>
      <c r="F111" s="135" t="s">
        <v>9664</v>
      </c>
      <c r="G111" s="136" t="s">
        <v>285</v>
      </c>
      <c r="H111" s="137">
        <v>4.8929999999999998</v>
      </c>
      <c r="I111" s="138"/>
      <c r="J111" s="139">
        <f>ROUND(I111*H111,2)</f>
        <v>0</v>
      </c>
      <c r="K111" s="135" t="s">
        <v>269</v>
      </c>
      <c r="L111" s="34"/>
      <c r="M111" s="140" t="s">
        <v>19</v>
      </c>
      <c r="N111" s="141" t="s">
        <v>48</v>
      </c>
      <c r="P111" s="142">
        <f>O111*H111</f>
        <v>0</v>
      </c>
      <c r="Q111" s="142">
        <v>0</v>
      </c>
      <c r="R111" s="142">
        <f>Q111*H111</f>
        <v>0</v>
      </c>
      <c r="S111" s="142">
        <v>0</v>
      </c>
      <c r="T111" s="143">
        <f>S111*H111</f>
        <v>0</v>
      </c>
      <c r="AR111" s="144" t="s">
        <v>98</v>
      </c>
      <c r="AT111" s="144" t="s">
        <v>265</v>
      </c>
      <c r="AU111" s="144" t="s">
        <v>88</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98</v>
      </c>
      <c r="BM111" s="144" t="s">
        <v>17223</v>
      </c>
    </row>
    <row r="112" spans="2:65" s="1" customFormat="1" ht="10.199999999999999">
      <c r="B112" s="34"/>
      <c r="D112" s="146" t="s">
        <v>271</v>
      </c>
      <c r="F112" s="147" t="s">
        <v>9666</v>
      </c>
      <c r="I112" s="148"/>
      <c r="L112" s="34"/>
      <c r="M112" s="149"/>
      <c r="T112" s="55"/>
      <c r="AT112" s="19" t="s">
        <v>271</v>
      </c>
      <c r="AU112" s="19" t="s">
        <v>88</v>
      </c>
    </row>
    <row r="113" spans="2:65" s="13" customFormat="1" ht="10.199999999999999">
      <c r="B113" s="157"/>
      <c r="D113" s="151" t="s">
        <v>288</v>
      </c>
      <c r="E113" s="158" t="s">
        <v>19</v>
      </c>
      <c r="F113" s="159" t="s">
        <v>17224</v>
      </c>
      <c r="H113" s="160">
        <v>4.8929999999999998</v>
      </c>
      <c r="I113" s="161"/>
      <c r="L113" s="157"/>
      <c r="M113" s="162"/>
      <c r="T113" s="163"/>
      <c r="AT113" s="158" t="s">
        <v>288</v>
      </c>
      <c r="AU113" s="158" t="s">
        <v>88</v>
      </c>
      <c r="AV113" s="13" t="s">
        <v>88</v>
      </c>
      <c r="AW113" s="13" t="s">
        <v>37</v>
      </c>
      <c r="AX113" s="13" t="s">
        <v>83</v>
      </c>
      <c r="AY113" s="158" t="s">
        <v>263</v>
      </c>
    </row>
    <row r="114" spans="2:65" s="12" customFormat="1" ht="10.199999999999999">
      <c r="B114" s="150"/>
      <c r="D114" s="151" t="s">
        <v>288</v>
      </c>
      <c r="E114" s="152" t="s">
        <v>19</v>
      </c>
      <c r="F114" s="153" t="s">
        <v>17216</v>
      </c>
      <c r="H114" s="152" t="s">
        <v>19</v>
      </c>
      <c r="I114" s="154"/>
      <c r="L114" s="150"/>
      <c r="M114" s="155"/>
      <c r="T114" s="156"/>
      <c r="AT114" s="152" t="s">
        <v>288</v>
      </c>
      <c r="AU114" s="152" t="s">
        <v>88</v>
      </c>
      <c r="AV114" s="12" t="s">
        <v>83</v>
      </c>
      <c r="AW114" s="12" t="s">
        <v>37</v>
      </c>
      <c r="AX114" s="12" t="s">
        <v>76</v>
      </c>
      <c r="AY114" s="152" t="s">
        <v>263</v>
      </c>
    </row>
    <row r="115" spans="2:65" s="1" customFormat="1" ht="21.75" customHeight="1">
      <c r="B115" s="34"/>
      <c r="C115" s="133" t="s">
        <v>314</v>
      </c>
      <c r="D115" s="133" t="s">
        <v>265</v>
      </c>
      <c r="E115" s="134" t="s">
        <v>5594</v>
      </c>
      <c r="F115" s="135" t="s">
        <v>5595</v>
      </c>
      <c r="G115" s="136" t="s">
        <v>378</v>
      </c>
      <c r="H115" s="137">
        <v>337.10599999999999</v>
      </c>
      <c r="I115" s="138"/>
      <c r="J115" s="139">
        <f>ROUND(I115*H115,2)</f>
        <v>0</v>
      </c>
      <c r="K115" s="135" t="s">
        <v>269</v>
      </c>
      <c r="L115" s="34"/>
      <c r="M115" s="140" t="s">
        <v>19</v>
      </c>
      <c r="N115" s="141" t="s">
        <v>48</v>
      </c>
      <c r="P115" s="142">
        <f>O115*H115</f>
        <v>0</v>
      </c>
      <c r="Q115" s="142">
        <v>8.4000000000000003E-4</v>
      </c>
      <c r="R115" s="142">
        <f>Q115*H115</f>
        <v>0.28316903999999998</v>
      </c>
      <c r="S115" s="142">
        <v>0</v>
      </c>
      <c r="T115" s="143">
        <f>S115*H115</f>
        <v>0</v>
      </c>
      <c r="AR115" s="144" t="s">
        <v>98</v>
      </c>
      <c r="AT115" s="144" t="s">
        <v>265</v>
      </c>
      <c r="AU115" s="144" t="s">
        <v>88</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98</v>
      </c>
      <c r="BM115" s="144" t="s">
        <v>17225</v>
      </c>
    </row>
    <row r="116" spans="2:65" s="1" customFormat="1" ht="10.199999999999999">
      <c r="B116" s="34"/>
      <c r="D116" s="146" t="s">
        <v>271</v>
      </c>
      <c r="F116" s="147" t="s">
        <v>5597</v>
      </c>
      <c r="I116" s="148"/>
      <c r="L116" s="34"/>
      <c r="M116" s="149"/>
      <c r="T116" s="55"/>
      <c r="AT116" s="19" t="s">
        <v>271</v>
      </c>
      <c r="AU116" s="19" t="s">
        <v>88</v>
      </c>
    </row>
    <row r="117" spans="2:65" s="13" customFormat="1" ht="10.199999999999999">
      <c r="B117" s="157"/>
      <c r="D117" s="151" t="s">
        <v>288</v>
      </c>
      <c r="E117" s="158" t="s">
        <v>19</v>
      </c>
      <c r="F117" s="159" t="s">
        <v>17226</v>
      </c>
      <c r="H117" s="160">
        <v>167.37200000000001</v>
      </c>
      <c r="I117" s="161"/>
      <c r="L117" s="157"/>
      <c r="M117" s="162"/>
      <c r="T117" s="163"/>
      <c r="AT117" s="158" t="s">
        <v>288</v>
      </c>
      <c r="AU117" s="158" t="s">
        <v>88</v>
      </c>
      <c r="AV117" s="13" t="s">
        <v>88</v>
      </c>
      <c r="AW117" s="13" t="s">
        <v>37</v>
      </c>
      <c r="AX117" s="13" t="s">
        <v>76</v>
      </c>
      <c r="AY117" s="158" t="s">
        <v>263</v>
      </c>
    </row>
    <row r="118" spans="2:65" s="13" customFormat="1" ht="10.199999999999999">
      <c r="B118" s="157"/>
      <c r="D118" s="151" t="s">
        <v>288</v>
      </c>
      <c r="E118" s="158" t="s">
        <v>19</v>
      </c>
      <c r="F118" s="159" t="s">
        <v>17227</v>
      </c>
      <c r="H118" s="160">
        <v>138.58799999999999</v>
      </c>
      <c r="I118" s="161"/>
      <c r="L118" s="157"/>
      <c r="M118" s="162"/>
      <c r="T118" s="163"/>
      <c r="AT118" s="158" t="s">
        <v>288</v>
      </c>
      <c r="AU118" s="158" t="s">
        <v>88</v>
      </c>
      <c r="AV118" s="13" t="s">
        <v>88</v>
      </c>
      <c r="AW118" s="13" t="s">
        <v>37</v>
      </c>
      <c r="AX118" s="13" t="s">
        <v>76</v>
      </c>
      <c r="AY118" s="158" t="s">
        <v>263</v>
      </c>
    </row>
    <row r="119" spans="2:65" s="13" customFormat="1" ht="10.199999999999999">
      <c r="B119" s="157"/>
      <c r="D119" s="151" t="s">
        <v>288</v>
      </c>
      <c r="E119" s="158" t="s">
        <v>19</v>
      </c>
      <c r="F119" s="159" t="s">
        <v>17228</v>
      </c>
      <c r="H119" s="160">
        <v>21.545999999999999</v>
      </c>
      <c r="I119" s="161"/>
      <c r="L119" s="157"/>
      <c r="M119" s="162"/>
      <c r="T119" s="163"/>
      <c r="AT119" s="158" t="s">
        <v>288</v>
      </c>
      <c r="AU119" s="158" t="s">
        <v>88</v>
      </c>
      <c r="AV119" s="13" t="s">
        <v>88</v>
      </c>
      <c r="AW119" s="13" t="s">
        <v>37</v>
      </c>
      <c r="AX119" s="13" t="s">
        <v>76</v>
      </c>
      <c r="AY119" s="158" t="s">
        <v>263</v>
      </c>
    </row>
    <row r="120" spans="2:65" s="13" customFormat="1" ht="10.199999999999999">
      <c r="B120" s="157"/>
      <c r="D120" s="151" t="s">
        <v>288</v>
      </c>
      <c r="E120" s="158" t="s">
        <v>19</v>
      </c>
      <c r="F120" s="159" t="s">
        <v>17229</v>
      </c>
      <c r="H120" s="160">
        <v>9.6</v>
      </c>
      <c r="I120" s="161"/>
      <c r="L120" s="157"/>
      <c r="M120" s="162"/>
      <c r="T120" s="163"/>
      <c r="AT120" s="158" t="s">
        <v>288</v>
      </c>
      <c r="AU120" s="158" t="s">
        <v>88</v>
      </c>
      <c r="AV120" s="13" t="s">
        <v>88</v>
      </c>
      <c r="AW120" s="13" t="s">
        <v>37</v>
      </c>
      <c r="AX120" s="13" t="s">
        <v>76</v>
      </c>
      <c r="AY120" s="158" t="s">
        <v>263</v>
      </c>
    </row>
    <row r="121" spans="2:65" s="12" customFormat="1" ht="10.199999999999999">
      <c r="B121" s="150"/>
      <c r="D121" s="151" t="s">
        <v>288</v>
      </c>
      <c r="E121" s="152" t="s">
        <v>19</v>
      </c>
      <c r="F121" s="153" t="s">
        <v>17216</v>
      </c>
      <c r="H121" s="152" t="s">
        <v>19</v>
      </c>
      <c r="I121" s="154"/>
      <c r="L121" s="150"/>
      <c r="M121" s="155"/>
      <c r="T121" s="156"/>
      <c r="AT121" s="152" t="s">
        <v>288</v>
      </c>
      <c r="AU121" s="152" t="s">
        <v>88</v>
      </c>
      <c r="AV121" s="12" t="s">
        <v>83</v>
      </c>
      <c r="AW121" s="12" t="s">
        <v>37</v>
      </c>
      <c r="AX121" s="12" t="s">
        <v>76</v>
      </c>
      <c r="AY121" s="152" t="s">
        <v>263</v>
      </c>
    </row>
    <row r="122" spans="2:65" s="15" customFormat="1" ht="10.199999999999999">
      <c r="B122" s="171"/>
      <c r="D122" s="151" t="s">
        <v>288</v>
      </c>
      <c r="E122" s="172" t="s">
        <v>19</v>
      </c>
      <c r="F122" s="173" t="s">
        <v>355</v>
      </c>
      <c r="H122" s="174">
        <v>337.10600000000005</v>
      </c>
      <c r="I122" s="175"/>
      <c r="L122" s="171"/>
      <c r="M122" s="176"/>
      <c r="T122" s="177"/>
      <c r="AT122" s="172" t="s">
        <v>288</v>
      </c>
      <c r="AU122" s="172" t="s">
        <v>88</v>
      </c>
      <c r="AV122" s="15" t="s">
        <v>98</v>
      </c>
      <c r="AW122" s="15" t="s">
        <v>37</v>
      </c>
      <c r="AX122" s="15" t="s">
        <v>83</v>
      </c>
      <c r="AY122" s="172" t="s">
        <v>263</v>
      </c>
    </row>
    <row r="123" spans="2:65" s="1" customFormat="1" ht="24.15" customHeight="1">
      <c r="B123" s="34"/>
      <c r="C123" s="133" t="s">
        <v>321</v>
      </c>
      <c r="D123" s="133" t="s">
        <v>265</v>
      </c>
      <c r="E123" s="134" t="s">
        <v>5599</v>
      </c>
      <c r="F123" s="135" t="s">
        <v>5600</v>
      </c>
      <c r="G123" s="136" t="s">
        <v>378</v>
      </c>
      <c r="H123" s="137">
        <v>337.10599999999999</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98</v>
      </c>
      <c r="AT123" s="144" t="s">
        <v>265</v>
      </c>
      <c r="AU123" s="144" t="s">
        <v>88</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98</v>
      </c>
      <c r="BM123" s="144" t="s">
        <v>17230</v>
      </c>
    </row>
    <row r="124" spans="2:65" s="1" customFormat="1" ht="10.199999999999999">
      <c r="B124" s="34"/>
      <c r="D124" s="146" t="s">
        <v>271</v>
      </c>
      <c r="F124" s="147" t="s">
        <v>5602</v>
      </c>
      <c r="I124" s="148"/>
      <c r="L124" s="34"/>
      <c r="M124" s="149"/>
      <c r="T124" s="55"/>
      <c r="AT124" s="19" t="s">
        <v>271</v>
      </c>
      <c r="AU124" s="19" t="s">
        <v>88</v>
      </c>
    </row>
    <row r="125" spans="2:65" s="13" customFormat="1" ht="10.199999999999999">
      <c r="B125" s="157"/>
      <c r="D125" s="151" t="s">
        <v>288</v>
      </c>
      <c r="E125" s="158" t="s">
        <v>19</v>
      </c>
      <c r="F125" s="159" t="s">
        <v>17231</v>
      </c>
      <c r="H125" s="160">
        <v>337.10599999999999</v>
      </c>
      <c r="I125" s="161"/>
      <c r="L125" s="157"/>
      <c r="M125" s="162"/>
      <c r="T125" s="163"/>
      <c r="AT125" s="158" t="s">
        <v>288</v>
      </c>
      <c r="AU125" s="158" t="s">
        <v>88</v>
      </c>
      <c r="AV125" s="13" t="s">
        <v>88</v>
      </c>
      <c r="AW125" s="13" t="s">
        <v>37</v>
      </c>
      <c r="AX125" s="13" t="s">
        <v>83</v>
      </c>
      <c r="AY125" s="158" t="s">
        <v>263</v>
      </c>
    </row>
    <row r="126" spans="2:65" s="1" customFormat="1" ht="37.799999999999997" customHeight="1">
      <c r="B126" s="34"/>
      <c r="C126" s="133" t="s">
        <v>328</v>
      </c>
      <c r="D126" s="133" t="s">
        <v>265</v>
      </c>
      <c r="E126" s="134" t="s">
        <v>5603</v>
      </c>
      <c r="F126" s="135" t="s">
        <v>5604</v>
      </c>
      <c r="G126" s="136" t="s">
        <v>285</v>
      </c>
      <c r="H126" s="137">
        <v>186.60900000000001</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98</v>
      </c>
      <c r="AT126" s="144" t="s">
        <v>265</v>
      </c>
      <c r="AU126" s="144" t="s">
        <v>88</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98</v>
      </c>
      <c r="BM126" s="144" t="s">
        <v>17232</v>
      </c>
    </row>
    <row r="127" spans="2:65" s="1" customFormat="1" ht="10.199999999999999">
      <c r="B127" s="34"/>
      <c r="D127" s="146" t="s">
        <v>271</v>
      </c>
      <c r="F127" s="147" t="s">
        <v>5606</v>
      </c>
      <c r="I127" s="148"/>
      <c r="L127" s="34"/>
      <c r="M127" s="149"/>
      <c r="T127" s="55"/>
      <c r="AT127" s="19" t="s">
        <v>271</v>
      </c>
      <c r="AU127" s="19" t="s">
        <v>88</v>
      </c>
    </row>
    <row r="128" spans="2:65" s="13" customFormat="1" ht="10.199999999999999">
      <c r="B128" s="157"/>
      <c r="D128" s="151" t="s">
        <v>288</v>
      </c>
      <c r="E128" s="158" t="s">
        <v>19</v>
      </c>
      <c r="F128" s="159" t="s">
        <v>17233</v>
      </c>
      <c r="H128" s="160">
        <v>95.022999999999996</v>
      </c>
      <c r="I128" s="161"/>
      <c r="L128" s="157"/>
      <c r="M128" s="162"/>
      <c r="T128" s="163"/>
      <c r="AT128" s="158" t="s">
        <v>288</v>
      </c>
      <c r="AU128" s="158" t="s">
        <v>88</v>
      </c>
      <c r="AV128" s="13" t="s">
        <v>88</v>
      </c>
      <c r="AW128" s="13" t="s">
        <v>37</v>
      </c>
      <c r="AX128" s="13" t="s">
        <v>76</v>
      </c>
      <c r="AY128" s="158" t="s">
        <v>263</v>
      </c>
    </row>
    <row r="129" spans="2:65" s="13" customFormat="1" ht="10.199999999999999">
      <c r="B129" s="157"/>
      <c r="D129" s="151" t="s">
        <v>288</v>
      </c>
      <c r="E129" s="158" t="s">
        <v>19</v>
      </c>
      <c r="F129" s="159" t="s">
        <v>17234</v>
      </c>
      <c r="H129" s="160">
        <v>91.585999999999999</v>
      </c>
      <c r="I129" s="161"/>
      <c r="L129" s="157"/>
      <c r="M129" s="162"/>
      <c r="T129" s="163"/>
      <c r="AT129" s="158" t="s">
        <v>288</v>
      </c>
      <c r="AU129" s="158" t="s">
        <v>88</v>
      </c>
      <c r="AV129" s="13" t="s">
        <v>88</v>
      </c>
      <c r="AW129" s="13" t="s">
        <v>37</v>
      </c>
      <c r="AX129" s="13" t="s">
        <v>76</v>
      </c>
      <c r="AY129" s="158" t="s">
        <v>263</v>
      </c>
    </row>
    <row r="130" spans="2:65" s="15" customFormat="1" ht="10.199999999999999">
      <c r="B130" s="171"/>
      <c r="D130" s="151" t="s">
        <v>288</v>
      </c>
      <c r="E130" s="172" t="s">
        <v>19</v>
      </c>
      <c r="F130" s="173" t="s">
        <v>355</v>
      </c>
      <c r="H130" s="174">
        <v>186.60900000000001</v>
      </c>
      <c r="I130" s="175"/>
      <c r="L130" s="171"/>
      <c r="M130" s="176"/>
      <c r="T130" s="177"/>
      <c r="AT130" s="172" t="s">
        <v>288</v>
      </c>
      <c r="AU130" s="172" t="s">
        <v>88</v>
      </c>
      <c r="AV130" s="15" t="s">
        <v>98</v>
      </c>
      <c r="AW130" s="15" t="s">
        <v>37</v>
      </c>
      <c r="AX130" s="15" t="s">
        <v>83</v>
      </c>
      <c r="AY130" s="172" t="s">
        <v>263</v>
      </c>
    </row>
    <row r="131" spans="2:65" s="1" customFormat="1" ht="37.799999999999997" customHeight="1">
      <c r="B131" s="34"/>
      <c r="C131" s="133" t="s">
        <v>334</v>
      </c>
      <c r="D131" s="133" t="s">
        <v>265</v>
      </c>
      <c r="E131" s="134" t="s">
        <v>406</v>
      </c>
      <c r="F131" s="135" t="s">
        <v>407</v>
      </c>
      <c r="G131" s="136" t="s">
        <v>285</v>
      </c>
      <c r="H131" s="137">
        <v>104.465</v>
      </c>
      <c r="I131" s="138"/>
      <c r="J131" s="139">
        <f>ROUND(I131*H131,2)</f>
        <v>0</v>
      </c>
      <c r="K131" s="135" t="s">
        <v>269</v>
      </c>
      <c r="L131" s="34"/>
      <c r="M131" s="140" t="s">
        <v>19</v>
      </c>
      <c r="N131" s="141" t="s">
        <v>48</v>
      </c>
      <c r="P131" s="142">
        <f>O131*H131</f>
        <v>0</v>
      </c>
      <c r="Q131" s="142">
        <v>0</v>
      </c>
      <c r="R131" s="142">
        <f>Q131*H131</f>
        <v>0</v>
      </c>
      <c r="S131" s="142">
        <v>0</v>
      </c>
      <c r="T131" s="143">
        <f>S131*H131</f>
        <v>0</v>
      </c>
      <c r="AR131" s="144" t="s">
        <v>98</v>
      </c>
      <c r="AT131" s="144" t="s">
        <v>265</v>
      </c>
      <c r="AU131" s="144" t="s">
        <v>88</v>
      </c>
      <c r="AY131" s="19" t="s">
        <v>263</v>
      </c>
      <c r="BE131" s="145">
        <f>IF(N131="základní",J131,0)</f>
        <v>0</v>
      </c>
      <c r="BF131" s="145">
        <f>IF(N131="snížená",J131,0)</f>
        <v>0</v>
      </c>
      <c r="BG131" s="145">
        <f>IF(N131="zákl. přenesená",J131,0)</f>
        <v>0</v>
      </c>
      <c r="BH131" s="145">
        <f>IF(N131="sníž. přenesená",J131,0)</f>
        <v>0</v>
      </c>
      <c r="BI131" s="145">
        <f>IF(N131="nulová",J131,0)</f>
        <v>0</v>
      </c>
      <c r="BJ131" s="19" t="s">
        <v>88</v>
      </c>
      <c r="BK131" s="145">
        <f>ROUND(I131*H131,2)</f>
        <v>0</v>
      </c>
      <c r="BL131" s="19" t="s">
        <v>98</v>
      </c>
      <c r="BM131" s="144" t="s">
        <v>17235</v>
      </c>
    </row>
    <row r="132" spans="2:65" s="1" customFormat="1" ht="10.199999999999999">
      <c r="B132" s="34"/>
      <c r="D132" s="146" t="s">
        <v>271</v>
      </c>
      <c r="F132" s="147" t="s">
        <v>409</v>
      </c>
      <c r="I132" s="148"/>
      <c r="L132" s="34"/>
      <c r="M132" s="149"/>
      <c r="T132" s="55"/>
      <c r="AT132" s="19" t="s">
        <v>271</v>
      </c>
      <c r="AU132" s="19" t="s">
        <v>88</v>
      </c>
    </row>
    <row r="133" spans="2:65" s="13" customFormat="1" ht="10.199999999999999">
      <c r="B133" s="157"/>
      <c r="D133" s="151" t="s">
        <v>288</v>
      </c>
      <c r="E133" s="158" t="s">
        <v>19</v>
      </c>
      <c r="F133" s="159" t="s">
        <v>17236</v>
      </c>
      <c r="H133" s="160">
        <v>104.465</v>
      </c>
      <c r="I133" s="161"/>
      <c r="L133" s="157"/>
      <c r="M133" s="162"/>
      <c r="T133" s="163"/>
      <c r="AT133" s="158" t="s">
        <v>288</v>
      </c>
      <c r="AU133" s="158" t="s">
        <v>88</v>
      </c>
      <c r="AV133" s="13" t="s">
        <v>88</v>
      </c>
      <c r="AW133" s="13" t="s">
        <v>37</v>
      </c>
      <c r="AX133" s="13" t="s">
        <v>83</v>
      </c>
      <c r="AY133" s="158" t="s">
        <v>263</v>
      </c>
    </row>
    <row r="134" spans="2:65" s="1" customFormat="1" ht="24.15" customHeight="1">
      <c r="B134" s="34"/>
      <c r="C134" s="133" t="s">
        <v>340</v>
      </c>
      <c r="D134" s="133" t="s">
        <v>265</v>
      </c>
      <c r="E134" s="134" t="s">
        <v>5610</v>
      </c>
      <c r="F134" s="135" t="s">
        <v>5611</v>
      </c>
      <c r="G134" s="136" t="s">
        <v>285</v>
      </c>
      <c r="H134" s="137">
        <v>140.816</v>
      </c>
      <c r="I134" s="138"/>
      <c r="J134" s="139">
        <f>ROUND(I134*H134,2)</f>
        <v>0</v>
      </c>
      <c r="K134" s="135" t="s">
        <v>269</v>
      </c>
      <c r="L134" s="34"/>
      <c r="M134" s="140" t="s">
        <v>19</v>
      </c>
      <c r="N134" s="141" t="s">
        <v>48</v>
      </c>
      <c r="P134" s="142">
        <f>O134*H134</f>
        <v>0</v>
      </c>
      <c r="Q134" s="142">
        <v>0</v>
      </c>
      <c r="R134" s="142">
        <f>Q134*H134</f>
        <v>0</v>
      </c>
      <c r="S134" s="142">
        <v>0</v>
      </c>
      <c r="T134" s="143">
        <f>S134*H134</f>
        <v>0</v>
      </c>
      <c r="AR134" s="144" t="s">
        <v>98</v>
      </c>
      <c r="AT134" s="144" t="s">
        <v>265</v>
      </c>
      <c r="AU134" s="144" t="s">
        <v>88</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98</v>
      </c>
      <c r="BM134" s="144" t="s">
        <v>17237</v>
      </c>
    </row>
    <row r="135" spans="2:65" s="1" customFormat="1" ht="10.199999999999999">
      <c r="B135" s="34"/>
      <c r="D135" s="146" t="s">
        <v>271</v>
      </c>
      <c r="F135" s="147" t="s">
        <v>5613</v>
      </c>
      <c r="I135" s="148"/>
      <c r="L135" s="34"/>
      <c r="M135" s="149"/>
      <c r="T135" s="55"/>
      <c r="AT135" s="19" t="s">
        <v>271</v>
      </c>
      <c r="AU135" s="19" t="s">
        <v>88</v>
      </c>
    </row>
    <row r="136" spans="2:65" s="13" customFormat="1" ht="10.199999999999999">
      <c r="B136" s="157"/>
      <c r="D136" s="151" t="s">
        <v>288</v>
      </c>
      <c r="E136" s="158" t="s">
        <v>19</v>
      </c>
      <c r="F136" s="159" t="s">
        <v>17233</v>
      </c>
      <c r="H136" s="160">
        <v>95.022999999999996</v>
      </c>
      <c r="I136" s="161"/>
      <c r="L136" s="157"/>
      <c r="M136" s="162"/>
      <c r="T136" s="163"/>
      <c r="AT136" s="158" t="s">
        <v>288</v>
      </c>
      <c r="AU136" s="158" t="s">
        <v>88</v>
      </c>
      <c r="AV136" s="13" t="s">
        <v>88</v>
      </c>
      <c r="AW136" s="13" t="s">
        <v>37</v>
      </c>
      <c r="AX136" s="13" t="s">
        <v>76</v>
      </c>
      <c r="AY136" s="158" t="s">
        <v>263</v>
      </c>
    </row>
    <row r="137" spans="2:65" s="13" customFormat="1" ht="10.199999999999999">
      <c r="B137" s="157"/>
      <c r="D137" s="151" t="s">
        <v>288</v>
      </c>
      <c r="E137" s="158" t="s">
        <v>19</v>
      </c>
      <c r="F137" s="159" t="s">
        <v>17238</v>
      </c>
      <c r="H137" s="160">
        <v>45.792999999999999</v>
      </c>
      <c r="I137" s="161"/>
      <c r="L137" s="157"/>
      <c r="M137" s="162"/>
      <c r="T137" s="163"/>
      <c r="AT137" s="158" t="s">
        <v>288</v>
      </c>
      <c r="AU137" s="158" t="s">
        <v>88</v>
      </c>
      <c r="AV137" s="13" t="s">
        <v>88</v>
      </c>
      <c r="AW137" s="13" t="s">
        <v>37</v>
      </c>
      <c r="AX137" s="13" t="s">
        <v>76</v>
      </c>
      <c r="AY137" s="158" t="s">
        <v>263</v>
      </c>
    </row>
    <row r="138" spans="2:65" s="15" customFormat="1" ht="10.199999999999999">
      <c r="B138" s="171"/>
      <c r="D138" s="151" t="s">
        <v>288</v>
      </c>
      <c r="E138" s="172" t="s">
        <v>19</v>
      </c>
      <c r="F138" s="173" t="s">
        <v>355</v>
      </c>
      <c r="H138" s="174">
        <v>140.816</v>
      </c>
      <c r="I138" s="175"/>
      <c r="L138" s="171"/>
      <c r="M138" s="176"/>
      <c r="T138" s="177"/>
      <c r="AT138" s="172" t="s">
        <v>288</v>
      </c>
      <c r="AU138" s="172" t="s">
        <v>88</v>
      </c>
      <c r="AV138" s="15" t="s">
        <v>98</v>
      </c>
      <c r="AW138" s="15" t="s">
        <v>37</v>
      </c>
      <c r="AX138" s="15" t="s">
        <v>83</v>
      </c>
      <c r="AY138" s="172" t="s">
        <v>263</v>
      </c>
    </row>
    <row r="139" spans="2:65" s="1" customFormat="1" ht="24.15" customHeight="1">
      <c r="B139" s="34"/>
      <c r="C139" s="133" t="s">
        <v>8</v>
      </c>
      <c r="D139" s="133" t="s">
        <v>265</v>
      </c>
      <c r="E139" s="134" t="s">
        <v>421</v>
      </c>
      <c r="F139" s="135" t="s">
        <v>422</v>
      </c>
      <c r="G139" s="136" t="s">
        <v>423</v>
      </c>
      <c r="H139" s="137">
        <v>198.48400000000001</v>
      </c>
      <c r="I139" s="138"/>
      <c r="J139" s="139">
        <f>ROUND(I139*H139,2)</f>
        <v>0</v>
      </c>
      <c r="K139" s="135" t="s">
        <v>269</v>
      </c>
      <c r="L139" s="34"/>
      <c r="M139" s="140" t="s">
        <v>19</v>
      </c>
      <c r="N139" s="141" t="s">
        <v>48</v>
      </c>
      <c r="P139" s="142">
        <f>O139*H139</f>
        <v>0</v>
      </c>
      <c r="Q139" s="142">
        <v>0</v>
      </c>
      <c r="R139" s="142">
        <f>Q139*H139</f>
        <v>0</v>
      </c>
      <c r="S139" s="142">
        <v>0</v>
      </c>
      <c r="T139" s="143">
        <f>S139*H139</f>
        <v>0</v>
      </c>
      <c r="AR139" s="144" t="s">
        <v>98</v>
      </c>
      <c r="AT139" s="144" t="s">
        <v>265</v>
      </c>
      <c r="AU139" s="144" t="s">
        <v>88</v>
      </c>
      <c r="AY139" s="19" t="s">
        <v>263</v>
      </c>
      <c r="BE139" s="145">
        <f>IF(N139="základní",J139,0)</f>
        <v>0</v>
      </c>
      <c r="BF139" s="145">
        <f>IF(N139="snížená",J139,0)</f>
        <v>0</v>
      </c>
      <c r="BG139" s="145">
        <f>IF(N139="zákl. přenesená",J139,0)</f>
        <v>0</v>
      </c>
      <c r="BH139" s="145">
        <f>IF(N139="sníž. přenesená",J139,0)</f>
        <v>0</v>
      </c>
      <c r="BI139" s="145">
        <f>IF(N139="nulová",J139,0)</f>
        <v>0</v>
      </c>
      <c r="BJ139" s="19" t="s">
        <v>88</v>
      </c>
      <c r="BK139" s="145">
        <f>ROUND(I139*H139,2)</f>
        <v>0</v>
      </c>
      <c r="BL139" s="19" t="s">
        <v>98</v>
      </c>
      <c r="BM139" s="144" t="s">
        <v>17239</v>
      </c>
    </row>
    <row r="140" spans="2:65" s="1" customFormat="1" ht="10.199999999999999">
      <c r="B140" s="34"/>
      <c r="D140" s="146" t="s">
        <v>271</v>
      </c>
      <c r="F140" s="147" t="s">
        <v>425</v>
      </c>
      <c r="I140" s="148"/>
      <c r="L140" s="34"/>
      <c r="M140" s="149"/>
      <c r="T140" s="55"/>
      <c r="AT140" s="19" t="s">
        <v>271</v>
      </c>
      <c r="AU140" s="19" t="s">
        <v>88</v>
      </c>
    </row>
    <row r="141" spans="2:65" s="13" customFormat="1" ht="10.199999999999999">
      <c r="B141" s="157"/>
      <c r="D141" s="151" t="s">
        <v>288</v>
      </c>
      <c r="E141" s="158" t="s">
        <v>19</v>
      </c>
      <c r="F141" s="159" t="s">
        <v>17240</v>
      </c>
      <c r="H141" s="160">
        <v>198.48400000000001</v>
      </c>
      <c r="I141" s="161"/>
      <c r="L141" s="157"/>
      <c r="M141" s="162"/>
      <c r="T141" s="163"/>
      <c r="AT141" s="158" t="s">
        <v>288</v>
      </c>
      <c r="AU141" s="158" t="s">
        <v>88</v>
      </c>
      <c r="AV141" s="13" t="s">
        <v>88</v>
      </c>
      <c r="AW141" s="13" t="s">
        <v>37</v>
      </c>
      <c r="AX141" s="13" t="s">
        <v>83</v>
      </c>
      <c r="AY141" s="158" t="s">
        <v>263</v>
      </c>
    </row>
    <row r="142" spans="2:65" s="1" customFormat="1" ht="24.15" customHeight="1">
      <c r="B142" s="34"/>
      <c r="C142" s="133" t="s">
        <v>356</v>
      </c>
      <c r="D142" s="133" t="s">
        <v>265</v>
      </c>
      <c r="E142" s="134" t="s">
        <v>428</v>
      </c>
      <c r="F142" s="135" t="s">
        <v>429</v>
      </c>
      <c r="G142" s="136" t="s">
        <v>285</v>
      </c>
      <c r="H142" s="137">
        <v>150.25800000000001</v>
      </c>
      <c r="I142" s="138"/>
      <c r="J142" s="139">
        <f>ROUND(I142*H142,2)</f>
        <v>0</v>
      </c>
      <c r="K142" s="135" t="s">
        <v>269</v>
      </c>
      <c r="L142" s="34"/>
      <c r="M142" s="140" t="s">
        <v>19</v>
      </c>
      <c r="N142" s="141" t="s">
        <v>48</v>
      </c>
      <c r="P142" s="142">
        <f>O142*H142</f>
        <v>0</v>
      </c>
      <c r="Q142" s="142">
        <v>0</v>
      </c>
      <c r="R142" s="142">
        <f>Q142*H142</f>
        <v>0</v>
      </c>
      <c r="S142" s="142">
        <v>0</v>
      </c>
      <c r="T142" s="143">
        <f>S142*H142</f>
        <v>0</v>
      </c>
      <c r="AR142" s="144" t="s">
        <v>98</v>
      </c>
      <c r="AT142" s="144" t="s">
        <v>265</v>
      </c>
      <c r="AU142" s="144" t="s">
        <v>88</v>
      </c>
      <c r="AY142" s="19" t="s">
        <v>263</v>
      </c>
      <c r="BE142" s="145">
        <f>IF(N142="základní",J142,0)</f>
        <v>0</v>
      </c>
      <c r="BF142" s="145">
        <f>IF(N142="snížená",J142,0)</f>
        <v>0</v>
      </c>
      <c r="BG142" s="145">
        <f>IF(N142="zákl. přenesená",J142,0)</f>
        <v>0</v>
      </c>
      <c r="BH142" s="145">
        <f>IF(N142="sníž. přenesená",J142,0)</f>
        <v>0</v>
      </c>
      <c r="BI142" s="145">
        <f>IF(N142="nulová",J142,0)</f>
        <v>0</v>
      </c>
      <c r="BJ142" s="19" t="s">
        <v>88</v>
      </c>
      <c r="BK142" s="145">
        <f>ROUND(I142*H142,2)</f>
        <v>0</v>
      </c>
      <c r="BL142" s="19" t="s">
        <v>98</v>
      </c>
      <c r="BM142" s="144" t="s">
        <v>17241</v>
      </c>
    </row>
    <row r="143" spans="2:65" s="1" customFormat="1" ht="10.199999999999999">
      <c r="B143" s="34"/>
      <c r="D143" s="146" t="s">
        <v>271</v>
      </c>
      <c r="F143" s="147" t="s">
        <v>431</v>
      </c>
      <c r="I143" s="148"/>
      <c r="L143" s="34"/>
      <c r="M143" s="149"/>
      <c r="T143" s="55"/>
      <c r="AT143" s="19" t="s">
        <v>271</v>
      </c>
      <c r="AU143" s="19" t="s">
        <v>88</v>
      </c>
    </row>
    <row r="144" spans="2:65" s="13" customFormat="1" ht="10.199999999999999">
      <c r="B144" s="157"/>
      <c r="D144" s="151" t="s">
        <v>288</v>
      </c>
      <c r="E144" s="158" t="s">
        <v>19</v>
      </c>
      <c r="F144" s="159" t="s">
        <v>17242</v>
      </c>
      <c r="H144" s="160">
        <v>150.25800000000001</v>
      </c>
      <c r="I144" s="161"/>
      <c r="L144" s="157"/>
      <c r="M144" s="162"/>
      <c r="T144" s="163"/>
      <c r="AT144" s="158" t="s">
        <v>288</v>
      </c>
      <c r="AU144" s="158" t="s">
        <v>88</v>
      </c>
      <c r="AV144" s="13" t="s">
        <v>88</v>
      </c>
      <c r="AW144" s="13" t="s">
        <v>37</v>
      </c>
      <c r="AX144" s="13" t="s">
        <v>83</v>
      </c>
      <c r="AY144" s="158" t="s">
        <v>263</v>
      </c>
    </row>
    <row r="145" spans="2:65" s="1" customFormat="1" ht="24.15" customHeight="1">
      <c r="B145" s="34"/>
      <c r="C145" s="133" t="s">
        <v>363</v>
      </c>
      <c r="D145" s="133" t="s">
        <v>265</v>
      </c>
      <c r="E145" s="134" t="s">
        <v>445</v>
      </c>
      <c r="F145" s="135" t="s">
        <v>446</v>
      </c>
      <c r="G145" s="136" t="s">
        <v>285</v>
      </c>
      <c r="H145" s="137">
        <v>109.82299999999999</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17243</v>
      </c>
    </row>
    <row r="146" spans="2:65" s="1" customFormat="1" ht="10.199999999999999">
      <c r="B146" s="34"/>
      <c r="D146" s="146" t="s">
        <v>271</v>
      </c>
      <c r="F146" s="147" t="s">
        <v>448</v>
      </c>
      <c r="I146" s="148"/>
      <c r="L146" s="34"/>
      <c r="M146" s="149"/>
      <c r="T146" s="55"/>
      <c r="AT146" s="19" t="s">
        <v>271</v>
      </c>
      <c r="AU146" s="19" t="s">
        <v>88</v>
      </c>
    </row>
    <row r="147" spans="2:65" s="13" customFormat="1" ht="10.199999999999999">
      <c r="B147" s="157"/>
      <c r="D147" s="151" t="s">
        <v>288</v>
      </c>
      <c r="E147" s="158" t="s">
        <v>19</v>
      </c>
      <c r="F147" s="159" t="s">
        <v>17244</v>
      </c>
      <c r="H147" s="160">
        <v>109.82299999999999</v>
      </c>
      <c r="I147" s="161"/>
      <c r="L147" s="157"/>
      <c r="M147" s="162"/>
      <c r="T147" s="163"/>
      <c r="AT147" s="158" t="s">
        <v>288</v>
      </c>
      <c r="AU147" s="158" t="s">
        <v>88</v>
      </c>
      <c r="AV147" s="13" t="s">
        <v>88</v>
      </c>
      <c r="AW147" s="13" t="s">
        <v>37</v>
      </c>
      <c r="AX147" s="13" t="s">
        <v>83</v>
      </c>
      <c r="AY147" s="158" t="s">
        <v>263</v>
      </c>
    </row>
    <row r="148" spans="2:65" s="12" customFormat="1" ht="10.199999999999999">
      <c r="B148" s="150"/>
      <c r="D148" s="151" t="s">
        <v>288</v>
      </c>
      <c r="E148" s="152" t="s">
        <v>19</v>
      </c>
      <c r="F148" s="153" t="s">
        <v>17245</v>
      </c>
      <c r="H148" s="152" t="s">
        <v>19</v>
      </c>
      <c r="I148" s="154"/>
      <c r="L148" s="150"/>
      <c r="M148" s="155"/>
      <c r="T148" s="156"/>
      <c r="AT148" s="152" t="s">
        <v>288</v>
      </c>
      <c r="AU148" s="152" t="s">
        <v>88</v>
      </c>
      <c r="AV148" s="12" t="s">
        <v>83</v>
      </c>
      <c r="AW148" s="12" t="s">
        <v>37</v>
      </c>
      <c r="AX148" s="12" t="s">
        <v>76</v>
      </c>
      <c r="AY148" s="152" t="s">
        <v>263</v>
      </c>
    </row>
    <row r="149" spans="2:65" s="1" customFormat="1" ht="16.5" customHeight="1">
      <c r="B149" s="34"/>
      <c r="C149" s="178" t="s">
        <v>369</v>
      </c>
      <c r="D149" s="178" t="s">
        <v>439</v>
      </c>
      <c r="E149" s="179" t="s">
        <v>457</v>
      </c>
      <c r="F149" s="180" t="s">
        <v>458</v>
      </c>
      <c r="G149" s="181" t="s">
        <v>423</v>
      </c>
      <c r="H149" s="182">
        <v>115.254</v>
      </c>
      <c r="I149" s="183"/>
      <c r="J149" s="184">
        <f>ROUND(I149*H149,2)</f>
        <v>0</v>
      </c>
      <c r="K149" s="180" t="s">
        <v>269</v>
      </c>
      <c r="L149" s="185"/>
      <c r="M149" s="186" t="s">
        <v>19</v>
      </c>
      <c r="N149" s="187" t="s">
        <v>48</v>
      </c>
      <c r="P149" s="142">
        <f>O149*H149</f>
        <v>0</v>
      </c>
      <c r="Q149" s="142">
        <v>1</v>
      </c>
      <c r="R149" s="142">
        <f>Q149*H149</f>
        <v>115.254</v>
      </c>
      <c r="S149" s="142">
        <v>0</v>
      </c>
      <c r="T149" s="143">
        <f>S149*H149</f>
        <v>0</v>
      </c>
      <c r="AR149" s="144" t="s">
        <v>321</v>
      </c>
      <c r="AT149" s="144" t="s">
        <v>439</v>
      </c>
      <c r="AU149" s="144" t="s">
        <v>88</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98</v>
      </c>
      <c r="BM149" s="144" t="s">
        <v>17246</v>
      </c>
    </row>
    <row r="150" spans="2:65" s="13" customFormat="1" ht="10.199999999999999">
      <c r="B150" s="157"/>
      <c r="D150" s="151" t="s">
        <v>288</v>
      </c>
      <c r="E150" s="158" t="s">
        <v>19</v>
      </c>
      <c r="F150" s="159" t="s">
        <v>17247</v>
      </c>
      <c r="H150" s="160">
        <v>77.706000000000003</v>
      </c>
      <c r="I150" s="161"/>
      <c r="L150" s="157"/>
      <c r="M150" s="162"/>
      <c r="T150" s="163"/>
      <c r="AT150" s="158" t="s">
        <v>288</v>
      </c>
      <c r="AU150" s="158" t="s">
        <v>88</v>
      </c>
      <c r="AV150" s="13" t="s">
        <v>88</v>
      </c>
      <c r="AW150" s="13" t="s">
        <v>37</v>
      </c>
      <c r="AX150" s="13" t="s">
        <v>76</v>
      </c>
      <c r="AY150" s="158" t="s">
        <v>263</v>
      </c>
    </row>
    <row r="151" spans="2:65" s="13" customFormat="1" ht="10.199999999999999">
      <c r="B151" s="157"/>
      <c r="D151" s="151" t="s">
        <v>288</v>
      </c>
      <c r="E151" s="158" t="s">
        <v>19</v>
      </c>
      <c r="F151" s="159" t="s">
        <v>17248</v>
      </c>
      <c r="H151" s="160">
        <v>-13.676</v>
      </c>
      <c r="I151" s="161"/>
      <c r="L151" s="157"/>
      <c r="M151" s="162"/>
      <c r="T151" s="163"/>
      <c r="AT151" s="158" t="s">
        <v>288</v>
      </c>
      <c r="AU151" s="158" t="s">
        <v>88</v>
      </c>
      <c r="AV151" s="13" t="s">
        <v>88</v>
      </c>
      <c r="AW151" s="13" t="s">
        <v>37</v>
      </c>
      <c r="AX151" s="13" t="s">
        <v>76</v>
      </c>
      <c r="AY151" s="158" t="s">
        <v>263</v>
      </c>
    </row>
    <row r="152" spans="2:65" s="12" customFormat="1" ht="10.199999999999999">
      <c r="B152" s="150"/>
      <c r="D152" s="151" t="s">
        <v>288</v>
      </c>
      <c r="E152" s="152" t="s">
        <v>19</v>
      </c>
      <c r="F152" s="153" t="s">
        <v>17245</v>
      </c>
      <c r="H152" s="152" t="s">
        <v>19</v>
      </c>
      <c r="I152" s="154"/>
      <c r="L152" s="150"/>
      <c r="M152" s="155"/>
      <c r="T152" s="156"/>
      <c r="AT152" s="152" t="s">
        <v>288</v>
      </c>
      <c r="AU152" s="152" t="s">
        <v>88</v>
      </c>
      <c r="AV152" s="12" t="s">
        <v>83</v>
      </c>
      <c r="AW152" s="12" t="s">
        <v>37</v>
      </c>
      <c r="AX152" s="12" t="s">
        <v>76</v>
      </c>
      <c r="AY152" s="152" t="s">
        <v>263</v>
      </c>
    </row>
    <row r="153" spans="2:65" s="14" customFormat="1" ht="10.199999999999999">
      <c r="B153" s="164"/>
      <c r="D153" s="151" t="s">
        <v>288</v>
      </c>
      <c r="E153" s="165" t="s">
        <v>19</v>
      </c>
      <c r="F153" s="166" t="s">
        <v>312</v>
      </c>
      <c r="H153" s="167">
        <v>64.03</v>
      </c>
      <c r="I153" s="168"/>
      <c r="L153" s="164"/>
      <c r="M153" s="169"/>
      <c r="T153" s="170"/>
      <c r="AT153" s="165" t="s">
        <v>288</v>
      </c>
      <c r="AU153" s="165" t="s">
        <v>88</v>
      </c>
      <c r="AV153" s="14" t="s">
        <v>92</v>
      </c>
      <c r="AW153" s="14" t="s">
        <v>37</v>
      </c>
      <c r="AX153" s="14" t="s">
        <v>76</v>
      </c>
      <c r="AY153" s="165" t="s">
        <v>263</v>
      </c>
    </row>
    <row r="154" spans="2:65" s="13" customFormat="1" ht="10.199999999999999">
      <c r="B154" s="157"/>
      <c r="D154" s="151" t="s">
        <v>288</v>
      </c>
      <c r="E154" s="158" t="s">
        <v>19</v>
      </c>
      <c r="F154" s="159" t="s">
        <v>17249</v>
      </c>
      <c r="H154" s="160">
        <v>115.254</v>
      </c>
      <c r="I154" s="161"/>
      <c r="L154" s="157"/>
      <c r="M154" s="162"/>
      <c r="T154" s="163"/>
      <c r="AT154" s="158" t="s">
        <v>288</v>
      </c>
      <c r="AU154" s="158" t="s">
        <v>88</v>
      </c>
      <c r="AV154" s="13" t="s">
        <v>88</v>
      </c>
      <c r="AW154" s="13" t="s">
        <v>37</v>
      </c>
      <c r="AX154" s="13" t="s">
        <v>83</v>
      </c>
      <c r="AY154" s="158" t="s">
        <v>263</v>
      </c>
    </row>
    <row r="155" spans="2:65" s="1" customFormat="1" ht="37.799999999999997" customHeight="1">
      <c r="B155" s="34"/>
      <c r="C155" s="133" t="s">
        <v>375</v>
      </c>
      <c r="D155" s="133" t="s">
        <v>265</v>
      </c>
      <c r="E155" s="134" t="s">
        <v>5622</v>
      </c>
      <c r="F155" s="135" t="s">
        <v>5623</v>
      </c>
      <c r="G155" s="136" t="s">
        <v>285</v>
      </c>
      <c r="H155" s="137">
        <v>30.992999999999999</v>
      </c>
      <c r="I155" s="138"/>
      <c r="J155" s="139">
        <f>ROUND(I155*H155,2)</f>
        <v>0</v>
      </c>
      <c r="K155" s="135" t="s">
        <v>269</v>
      </c>
      <c r="L155" s="34"/>
      <c r="M155" s="140" t="s">
        <v>19</v>
      </c>
      <c r="N155" s="141" t="s">
        <v>48</v>
      </c>
      <c r="P155" s="142">
        <f>O155*H155</f>
        <v>0</v>
      </c>
      <c r="Q155" s="142">
        <v>0</v>
      </c>
      <c r="R155" s="142">
        <f>Q155*H155</f>
        <v>0</v>
      </c>
      <c r="S155" s="142">
        <v>0</v>
      </c>
      <c r="T155" s="143">
        <f>S155*H155</f>
        <v>0</v>
      </c>
      <c r="AR155" s="144" t="s">
        <v>98</v>
      </c>
      <c r="AT155" s="144" t="s">
        <v>265</v>
      </c>
      <c r="AU155" s="144" t="s">
        <v>88</v>
      </c>
      <c r="AY155" s="19" t="s">
        <v>263</v>
      </c>
      <c r="BE155" s="145">
        <f>IF(N155="základní",J155,0)</f>
        <v>0</v>
      </c>
      <c r="BF155" s="145">
        <f>IF(N155="snížená",J155,0)</f>
        <v>0</v>
      </c>
      <c r="BG155" s="145">
        <f>IF(N155="zákl. přenesená",J155,0)</f>
        <v>0</v>
      </c>
      <c r="BH155" s="145">
        <f>IF(N155="sníž. přenesená",J155,0)</f>
        <v>0</v>
      </c>
      <c r="BI155" s="145">
        <f>IF(N155="nulová",J155,0)</f>
        <v>0</v>
      </c>
      <c r="BJ155" s="19" t="s">
        <v>88</v>
      </c>
      <c r="BK155" s="145">
        <f>ROUND(I155*H155,2)</f>
        <v>0</v>
      </c>
      <c r="BL155" s="19" t="s">
        <v>98</v>
      </c>
      <c r="BM155" s="144" t="s">
        <v>17250</v>
      </c>
    </row>
    <row r="156" spans="2:65" s="1" customFormat="1" ht="10.199999999999999">
      <c r="B156" s="34"/>
      <c r="D156" s="146" t="s">
        <v>271</v>
      </c>
      <c r="F156" s="147" t="s">
        <v>5625</v>
      </c>
      <c r="I156" s="148"/>
      <c r="L156" s="34"/>
      <c r="M156" s="149"/>
      <c r="T156" s="55"/>
      <c r="AT156" s="19" t="s">
        <v>271</v>
      </c>
      <c r="AU156" s="19" t="s">
        <v>88</v>
      </c>
    </row>
    <row r="157" spans="2:65" s="13" customFormat="1" ht="10.199999999999999">
      <c r="B157" s="157"/>
      <c r="D157" s="151" t="s">
        <v>288</v>
      </c>
      <c r="E157" s="158" t="s">
        <v>19</v>
      </c>
      <c r="F157" s="159" t="s">
        <v>17251</v>
      </c>
      <c r="H157" s="160">
        <v>30.992999999999999</v>
      </c>
      <c r="I157" s="161"/>
      <c r="L157" s="157"/>
      <c r="M157" s="162"/>
      <c r="T157" s="163"/>
      <c r="AT157" s="158" t="s">
        <v>288</v>
      </c>
      <c r="AU157" s="158" t="s">
        <v>88</v>
      </c>
      <c r="AV157" s="13" t="s">
        <v>88</v>
      </c>
      <c r="AW157" s="13" t="s">
        <v>37</v>
      </c>
      <c r="AX157" s="13" t="s">
        <v>83</v>
      </c>
      <c r="AY157" s="158" t="s">
        <v>263</v>
      </c>
    </row>
    <row r="158" spans="2:65" s="12" customFormat="1" ht="10.199999999999999">
      <c r="B158" s="150"/>
      <c r="D158" s="151" t="s">
        <v>288</v>
      </c>
      <c r="E158" s="152" t="s">
        <v>19</v>
      </c>
      <c r="F158" s="153" t="s">
        <v>17245</v>
      </c>
      <c r="H158" s="152" t="s">
        <v>19</v>
      </c>
      <c r="I158" s="154"/>
      <c r="L158" s="150"/>
      <c r="M158" s="155"/>
      <c r="T158" s="156"/>
      <c r="AT158" s="152" t="s">
        <v>288</v>
      </c>
      <c r="AU158" s="152" t="s">
        <v>88</v>
      </c>
      <c r="AV158" s="12" t="s">
        <v>83</v>
      </c>
      <c r="AW158" s="12" t="s">
        <v>37</v>
      </c>
      <c r="AX158" s="12" t="s">
        <v>76</v>
      </c>
      <c r="AY158" s="152" t="s">
        <v>263</v>
      </c>
    </row>
    <row r="159" spans="2:65" s="1" customFormat="1" ht="16.5" customHeight="1">
      <c r="B159" s="34"/>
      <c r="C159" s="178" t="s">
        <v>382</v>
      </c>
      <c r="D159" s="178" t="s">
        <v>439</v>
      </c>
      <c r="E159" s="179" t="s">
        <v>9775</v>
      </c>
      <c r="F159" s="180" t="s">
        <v>9776</v>
      </c>
      <c r="G159" s="181" t="s">
        <v>423</v>
      </c>
      <c r="H159" s="182">
        <v>52.688000000000002</v>
      </c>
      <c r="I159" s="183"/>
      <c r="J159" s="184">
        <f>ROUND(I159*H159,2)</f>
        <v>0</v>
      </c>
      <c r="K159" s="180" t="s">
        <v>19</v>
      </c>
      <c r="L159" s="185"/>
      <c r="M159" s="186" t="s">
        <v>19</v>
      </c>
      <c r="N159" s="187" t="s">
        <v>48</v>
      </c>
      <c r="P159" s="142">
        <f>O159*H159</f>
        <v>0</v>
      </c>
      <c r="Q159" s="142">
        <v>1</v>
      </c>
      <c r="R159" s="142">
        <f>Q159*H159</f>
        <v>52.688000000000002</v>
      </c>
      <c r="S159" s="142">
        <v>0</v>
      </c>
      <c r="T159" s="143">
        <f>S159*H159</f>
        <v>0</v>
      </c>
      <c r="AR159" s="144" t="s">
        <v>321</v>
      </c>
      <c r="AT159" s="144" t="s">
        <v>439</v>
      </c>
      <c r="AU159" s="144" t="s">
        <v>88</v>
      </c>
      <c r="AY159" s="19" t="s">
        <v>263</v>
      </c>
      <c r="BE159" s="145">
        <f>IF(N159="základní",J159,0)</f>
        <v>0</v>
      </c>
      <c r="BF159" s="145">
        <f>IF(N159="snížená",J159,0)</f>
        <v>0</v>
      </c>
      <c r="BG159" s="145">
        <f>IF(N159="zákl. přenesená",J159,0)</f>
        <v>0</v>
      </c>
      <c r="BH159" s="145">
        <f>IF(N159="sníž. přenesená",J159,0)</f>
        <v>0</v>
      </c>
      <c r="BI159" s="145">
        <f>IF(N159="nulová",J159,0)</f>
        <v>0</v>
      </c>
      <c r="BJ159" s="19" t="s">
        <v>88</v>
      </c>
      <c r="BK159" s="145">
        <f>ROUND(I159*H159,2)</f>
        <v>0</v>
      </c>
      <c r="BL159" s="19" t="s">
        <v>98</v>
      </c>
      <c r="BM159" s="144" t="s">
        <v>17252</v>
      </c>
    </row>
    <row r="160" spans="2:65" s="13" customFormat="1" ht="10.199999999999999">
      <c r="B160" s="157"/>
      <c r="D160" s="151" t="s">
        <v>288</v>
      </c>
      <c r="E160" s="158" t="s">
        <v>19</v>
      </c>
      <c r="F160" s="159" t="s">
        <v>17253</v>
      </c>
      <c r="H160" s="160">
        <v>52.688000000000002</v>
      </c>
      <c r="I160" s="161"/>
      <c r="L160" s="157"/>
      <c r="M160" s="162"/>
      <c r="T160" s="163"/>
      <c r="AT160" s="158" t="s">
        <v>288</v>
      </c>
      <c r="AU160" s="158" t="s">
        <v>88</v>
      </c>
      <c r="AV160" s="13" t="s">
        <v>88</v>
      </c>
      <c r="AW160" s="13" t="s">
        <v>37</v>
      </c>
      <c r="AX160" s="13" t="s">
        <v>83</v>
      </c>
      <c r="AY160" s="158" t="s">
        <v>263</v>
      </c>
    </row>
    <row r="161" spans="2:65" s="11" customFormat="1" ht="22.8" customHeight="1">
      <c r="B161" s="121"/>
      <c r="D161" s="122" t="s">
        <v>75</v>
      </c>
      <c r="E161" s="131" t="s">
        <v>98</v>
      </c>
      <c r="F161" s="131" t="s">
        <v>1442</v>
      </c>
      <c r="I161" s="124"/>
      <c r="J161" s="132">
        <f>BK161</f>
        <v>0</v>
      </c>
      <c r="L161" s="121"/>
      <c r="M161" s="126"/>
      <c r="P161" s="127">
        <f>SUM(P162:P168)</f>
        <v>0</v>
      </c>
      <c r="R161" s="127">
        <f>SUM(R162:R168)</f>
        <v>1.6410000000000001E-2</v>
      </c>
      <c r="T161" s="128">
        <f>SUM(T162:T168)</f>
        <v>0</v>
      </c>
      <c r="AR161" s="122" t="s">
        <v>83</v>
      </c>
      <c r="AT161" s="129" t="s">
        <v>75</v>
      </c>
      <c r="AU161" s="129" t="s">
        <v>83</v>
      </c>
      <c r="AY161" s="122" t="s">
        <v>263</v>
      </c>
      <c r="BK161" s="130">
        <f>SUM(BK162:BK168)</f>
        <v>0</v>
      </c>
    </row>
    <row r="162" spans="2:65" s="1" customFormat="1" ht="21.75" customHeight="1">
      <c r="B162" s="34"/>
      <c r="C162" s="133" t="s">
        <v>388</v>
      </c>
      <c r="D162" s="133" t="s">
        <v>265</v>
      </c>
      <c r="E162" s="134" t="s">
        <v>5633</v>
      </c>
      <c r="F162" s="135" t="s">
        <v>5634</v>
      </c>
      <c r="G162" s="136" t="s">
        <v>285</v>
      </c>
      <c r="H162" s="137">
        <v>9.36</v>
      </c>
      <c r="I162" s="138"/>
      <c r="J162" s="139">
        <f>ROUND(I162*H162,2)</f>
        <v>0</v>
      </c>
      <c r="K162" s="135" t="s">
        <v>269</v>
      </c>
      <c r="L162" s="34"/>
      <c r="M162" s="140" t="s">
        <v>19</v>
      </c>
      <c r="N162" s="141" t="s">
        <v>48</v>
      </c>
      <c r="P162" s="142">
        <f>O162*H162</f>
        <v>0</v>
      </c>
      <c r="Q162" s="142">
        <v>0</v>
      </c>
      <c r="R162" s="142">
        <f>Q162*H162</f>
        <v>0</v>
      </c>
      <c r="S162" s="142">
        <v>0</v>
      </c>
      <c r="T162" s="143">
        <f>S162*H162</f>
        <v>0</v>
      </c>
      <c r="AR162" s="144" t="s">
        <v>98</v>
      </c>
      <c r="AT162" s="144" t="s">
        <v>265</v>
      </c>
      <c r="AU162" s="144" t="s">
        <v>88</v>
      </c>
      <c r="AY162" s="19" t="s">
        <v>263</v>
      </c>
      <c r="BE162" s="145">
        <f>IF(N162="základní",J162,0)</f>
        <v>0</v>
      </c>
      <c r="BF162" s="145">
        <f>IF(N162="snížená",J162,0)</f>
        <v>0</v>
      </c>
      <c r="BG162" s="145">
        <f>IF(N162="zákl. přenesená",J162,0)</f>
        <v>0</v>
      </c>
      <c r="BH162" s="145">
        <f>IF(N162="sníž. přenesená",J162,0)</f>
        <v>0</v>
      </c>
      <c r="BI162" s="145">
        <f>IF(N162="nulová",J162,0)</f>
        <v>0</v>
      </c>
      <c r="BJ162" s="19" t="s">
        <v>88</v>
      </c>
      <c r="BK162" s="145">
        <f>ROUND(I162*H162,2)</f>
        <v>0</v>
      </c>
      <c r="BL162" s="19" t="s">
        <v>98</v>
      </c>
      <c r="BM162" s="144" t="s">
        <v>17254</v>
      </c>
    </row>
    <row r="163" spans="2:65" s="1" customFormat="1" ht="10.199999999999999">
      <c r="B163" s="34"/>
      <c r="D163" s="146" t="s">
        <v>271</v>
      </c>
      <c r="F163" s="147" t="s">
        <v>5636</v>
      </c>
      <c r="I163" s="148"/>
      <c r="L163" s="34"/>
      <c r="M163" s="149"/>
      <c r="T163" s="55"/>
      <c r="AT163" s="19" t="s">
        <v>271</v>
      </c>
      <c r="AU163" s="19" t="s">
        <v>88</v>
      </c>
    </row>
    <row r="164" spans="2:65" s="13" customFormat="1" ht="10.199999999999999">
      <c r="B164" s="157"/>
      <c r="D164" s="151" t="s">
        <v>288</v>
      </c>
      <c r="E164" s="158" t="s">
        <v>19</v>
      </c>
      <c r="F164" s="159" t="s">
        <v>17255</v>
      </c>
      <c r="H164" s="160">
        <v>9.36</v>
      </c>
      <c r="I164" s="161"/>
      <c r="L164" s="157"/>
      <c r="M164" s="162"/>
      <c r="T164" s="163"/>
      <c r="AT164" s="158" t="s">
        <v>288</v>
      </c>
      <c r="AU164" s="158" t="s">
        <v>88</v>
      </c>
      <c r="AV164" s="13" t="s">
        <v>88</v>
      </c>
      <c r="AW164" s="13" t="s">
        <v>37</v>
      </c>
      <c r="AX164" s="13" t="s">
        <v>83</v>
      </c>
      <c r="AY164" s="158" t="s">
        <v>263</v>
      </c>
    </row>
    <row r="165" spans="2:65" s="1" customFormat="1" ht="24.15" customHeight="1">
      <c r="B165" s="34"/>
      <c r="C165" s="133" t="s">
        <v>393</v>
      </c>
      <c r="D165" s="133" t="s">
        <v>265</v>
      </c>
      <c r="E165" s="134" t="s">
        <v>16997</v>
      </c>
      <c r="F165" s="135" t="s">
        <v>16998</v>
      </c>
      <c r="G165" s="136" t="s">
        <v>490</v>
      </c>
      <c r="H165" s="137">
        <v>1</v>
      </c>
      <c r="I165" s="138"/>
      <c r="J165" s="139">
        <f>ROUND(I165*H165,2)</f>
        <v>0</v>
      </c>
      <c r="K165" s="135" t="s">
        <v>269</v>
      </c>
      <c r="L165" s="34"/>
      <c r="M165" s="140" t="s">
        <v>19</v>
      </c>
      <c r="N165" s="141" t="s">
        <v>48</v>
      </c>
      <c r="P165" s="142">
        <f>O165*H165</f>
        <v>0</v>
      </c>
      <c r="Q165" s="142">
        <v>1.6109999999999999E-2</v>
      </c>
      <c r="R165" s="142">
        <f>Q165*H165</f>
        <v>1.6109999999999999E-2</v>
      </c>
      <c r="S165" s="142">
        <v>0</v>
      </c>
      <c r="T165" s="143">
        <f>S165*H165</f>
        <v>0</v>
      </c>
      <c r="AR165" s="144" t="s">
        <v>98</v>
      </c>
      <c r="AT165" s="144" t="s">
        <v>265</v>
      </c>
      <c r="AU165" s="144" t="s">
        <v>88</v>
      </c>
      <c r="AY165" s="19" t="s">
        <v>263</v>
      </c>
      <c r="BE165" s="145">
        <f>IF(N165="základní",J165,0)</f>
        <v>0</v>
      </c>
      <c r="BF165" s="145">
        <f>IF(N165="snížená",J165,0)</f>
        <v>0</v>
      </c>
      <c r="BG165" s="145">
        <f>IF(N165="zákl. přenesená",J165,0)</f>
        <v>0</v>
      </c>
      <c r="BH165" s="145">
        <f>IF(N165="sníž. přenesená",J165,0)</f>
        <v>0</v>
      </c>
      <c r="BI165" s="145">
        <f>IF(N165="nulová",J165,0)</f>
        <v>0</v>
      </c>
      <c r="BJ165" s="19" t="s">
        <v>88</v>
      </c>
      <c r="BK165" s="145">
        <f>ROUND(I165*H165,2)</f>
        <v>0</v>
      </c>
      <c r="BL165" s="19" t="s">
        <v>98</v>
      </c>
      <c r="BM165" s="144" t="s">
        <v>17256</v>
      </c>
    </row>
    <row r="166" spans="2:65" s="1" customFormat="1" ht="10.199999999999999">
      <c r="B166" s="34"/>
      <c r="D166" s="146" t="s">
        <v>271</v>
      </c>
      <c r="F166" s="147" t="s">
        <v>17000</v>
      </c>
      <c r="I166" s="148"/>
      <c r="L166" s="34"/>
      <c r="M166" s="149"/>
      <c r="T166" s="55"/>
      <c r="AT166" s="19" t="s">
        <v>271</v>
      </c>
      <c r="AU166" s="19" t="s">
        <v>88</v>
      </c>
    </row>
    <row r="167" spans="2:65" s="13" customFormat="1" ht="10.199999999999999">
      <c r="B167" s="157"/>
      <c r="D167" s="151" t="s">
        <v>288</v>
      </c>
      <c r="E167" s="158" t="s">
        <v>19</v>
      </c>
      <c r="F167" s="159" t="s">
        <v>17257</v>
      </c>
      <c r="H167" s="160">
        <v>1</v>
      </c>
      <c r="I167" s="161"/>
      <c r="L167" s="157"/>
      <c r="M167" s="162"/>
      <c r="T167" s="163"/>
      <c r="AT167" s="158" t="s">
        <v>288</v>
      </c>
      <c r="AU167" s="158" t="s">
        <v>88</v>
      </c>
      <c r="AV167" s="13" t="s">
        <v>88</v>
      </c>
      <c r="AW167" s="13" t="s">
        <v>37</v>
      </c>
      <c r="AX167" s="13" t="s">
        <v>83</v>
      </c>
      <c r="AY167" s="158" t="s">
        <v>263</v>
      </c>
    </row>
    <row r="168" spans="2:65" s="1" customFormat="1" ht="16.5" customHeight="1">
      <c r="B168" s="34"/>
      <c r="C168" s="178" t="s">
        <v>399</v>
      </c>
      <c r="D168" s="178" t="s">
        <v>439</v>
      </c>
      <c r="E168" s="179" t="s">
        <v>17002</v>
      </c>
      <c r="F168" s="180" t="s">
        <v>17003</v>
      </c>
      <c r="G168" s="181" t="s">
        <v>490</v>
      </c>
      <c r="H168" s="182">
        <v>1</v>
      </c>
      <c r="I168" s="183"/>
      <c r="J168" s="184">
        <f>ROUND(I168*H168,2)</f>
        <v>0</v>
      </c>
      <c r="K168" s="180" t="s">
        <v>269</v>
      </c>
      <c r="L168" s="185"/>
      <c r="M168" s="186" t="s">
        <v>19</v>
      </c>
      <c r="N168" s="187" t="s">
        <v>48</v>
      </c>
      <c r="P168" s="142">
        <f>O168*H168</f>
        <v>0</v>
      </c>
      <c r="Q168" s="142">
        <v>2.9999999999999997E-4</v>
      </c>
      <c r="R168" s="142">
        <f>Q168*H168</f>
        <v>2.9999999999999997E-4</v>
      </c>
      <c r="S168" s="142">
        <v>0</v>
      </c>
      <c r="T168" s="143">
        <f>S168*H168</f>
        <v>0</v>
      </c>
      <c r="AR168" s="144" t="s">
        <v>321</v>
      </c>
      <c r="AT168" s="144" t="s">
        <v>439</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17258</v>
      </c>
    </row>
    <row r="169" spans="2:65" s="11" customFormat="1" ht="22.8" customHeight="1">
      <c r="B169" s="121"/>
      <c r="D169" s="122" t="s">
        <v>75</v>
      </c>
      <c r="E169" s="131" t="s">
        <v>321</v>
      </c>
      <c r="F169" s="131" t="s">
        <v>2549</v>
      </c>
      <c r="I169" s="124"/>
      <c r="J169" s="132">
        <f>BK169</f>
        <v>0</v>
      </c>
      <c r="L169" s="121"/>
      <c r="M169" s="126"/>
      <c r="P169" s="127">
        <f>SUM(P170:P210)</f>
        <v>0</v>
      </c>
      <c r="R169" s="127">
        <f>SUM(R170:R210)</f>
        <v>0.13531054999999997</v>
      </c>
      <c r="T169" s="128">
        <f>SUM(T170:T210)</f>
        <v>0</v>
      </c>
      <c r="AR169" s="122" t="s">
        <v>83</v>
      </c>
      <c r="AT169" s="129" t="s">
        <v>75</v>
      </c>
      <c r="AU169" s="129" t="s">
        <v>83</v>
      </c>
      <c r="AY169" s="122" t="s">
        <v>263</v>
      </c>
      <c r="BK169" s="130">
        <f>SUM(BK170:BK210)</f>
        <v>0</v>
      </c>
    </row>
    <row r="170" spans="2:65" s="1" customFormat="1" ht="33" customHeight="1">
      <c r="B170" s="34"/>
      <c r="C170" s="133" t="s">
        <v>7</v>
      </c>
      <c r="D170" s="133" t="s">
        <v>265</v>
      </c>
      <c r="E170" s="134" t="s">
        <v>17259</v>
      </c>
      <c r="F170" s="135" t="s">
        <v>17260</v>
      </c>
      <c r="G170" s="136" t="s">
        <v>490</v>
      </c>
      <c r="H170" s="137">
        <v>2</v>
      </c>
      <c r="I170" s="138"/>
      <c r="J170" s="139">
        <f>ROUND(I170*H170,2)</f>
        <v>0</v>
      </c>
      <c r="K170" s="135" t="s">
        <v>19</v>
      </c>
      <c r="L170" s="34"/>
      <c r="M170" s="140" t="s">
        <v>19</v>
      </c>
      <c r="N170" s="141" t="s">
        <v>48</v>
      </c>
      <c r="P170" s="142">
        <f>O170*H170</f>
        <v>0</v>
      </c>
      <c r="Q170" s="142">
        <v>1E-3</v>
      </c>
      <c r="R170" s="142">
        <f>Q170*H170</f>
        <v>2E-3</v>
      </c>
      <c r="S170" s="142">
        <v>0</v>
      </c>
      <c r="T170" s="143">
        <f>S170*H170</f>
        <v>0</v>
      </c>
      <c r="AR170" s="144" t="s">
        <v>98</v>
      </c>
      <c r="AT170" s="144" t="s">
        <v>265</v>
      </c>
      <c r="AU170" s="144" t="s">
        <v>88</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98</v>
      </c>
      <c r="BM170" s="144" t="s">
        <v>17261</v>
      </c>
    </row>
    <row r="171" spans="2:65" s="13" customFormat="1" ht="10.199999999999999">
      <c r="B171" s="157"/>
      <c r="D171" s="151" t="s">
        <v>288</v>
      </c>
      <c r="E171" s="158" t="s">
        <v>19</v>
      </c>
      <c r="F171" s="159" t="s">
        <v>17262</v>
      </c>
      <c r="H171" s="160">
        <v>2</v>
      </c>
      <c r="I171" s="161"/>
      <c r="L171" s="157"/>
      <c r="M171" s="162"/>
      <c r="T171" s="163"/>
      <c r="AT171" s="158" t="s">
        <v>288</v>
      </c>
      <c r="AU171" s="158" t="s">
        <v>88</v>
      </c>
      <c r="AV171" s="13" t="s">
        <v>88</v>
      </c>
      <c r="AW171" s="13" t="s">
        <v>37</v>
      </c>
      <c r="AX171" s="13" t="s">
        <v>83</v>
      </c>
      <c r="AY171" s="158" t="s">
        <v>263</v>
      </c>
    </row>
    <row r="172" spans="2:65" s="1" customFormat="1" ht="24.15" customHeight="1">
      <c r="B172" s="34"/>
      <c r="C172" s="133" t="s">
        <v>414</v>
      </c>
      <c r="D172" s="133" t="s">
        <v>265</v>
      </c>
      <c r="E172" s="134" t="s">
        <v>17263</v>
      </c>
      <c r="F172" s="135" t="s">
        <v>17264</v>
      </c>
      <c r="G172" s="136" t="s">
        <v>490</v>
      </c>
      <c r="H172" s="137">
        <v>2</v>
      </c>
      <c r="I172" s="138"/>
      <c r="J172" s="139">
        <f>ROUND(I172*H172,2)</f>
        <v>0</v>
      </c>
      <c r="K172" s="135" t="s">
        <v>19</v>
      </c>
      <c r="L172" s="34"/>
      <c r="M172" s="140" t="s">
        <v>19</v>
      </c>
      <c r="N172" s="141" t="s">
        <v>48</v>
      </c>
      <c r="P172" s="142">
        <f>O172*H172</f>
        <v>0</v>
      </c>
      <c r="Q172" s="142">
        <v>1E-3</v>
      </c>
      <c r="R172" s="142">
        <f>Q172*H172</f>
        <v>2E-3</v>
      </c>
      <c r="S172" s="142">
        <v>0</v>
      </c>
      <c r="T172" s="143">
        <f>S172*H172</f>
        <v>0</v>
      </c>
      <c r="AR172" s="144" t="s">
        <v>98</v>
      </c>
      <c r="AT172" s="144" t="s">
        <v>265</v>
      </c>
      <c r="AU172" s="144" t="s">
        <v>88</v>
      </c>
      <c r="AY172" s="19" t="s">
        <v>263</v>
      </c>
      <c r="BE172" s="145">
        <f>IF(N172="základní",J172,0)</f>
        <v>0</v>
      </c>
      <c r="BF172" s="145">
        <f>IF(N172="snížená",J172,0)</f>
        <v>0</v>
      </c>
      <c r="BG172" s="145">
        <f>IF(N172="zákl. přenesená",J172,0)</f>
        <v>0</v>
      </c>
      <c r="BH172" s="145">
        <f>IF(N172="sníž. přenesená",J172,0)</f>
        <v>0</v>
      </c>
      <c r="BI172" s="145">
        <f>IF(N172="nulová",J172,0)</f>
        <v>0</v>
      </c>
      <c r="BJ172" s="19" t="s">
        <v>88</v>
      </c>
      <c r="BK172" s="145">
        <f>ROUND(I172*H172,2)</f>
        <v>0</v>
      </c>
      <c r="BL172" s="19" t="s">
        <v>98</v>
      </c>
      <c r="BM172" s="144" t="s">
        <v>17265</v>
      </c>
    </row>
    <row r="173" spans="2:65" s="13" customFormat="1" ht="10.199999999999999">
      <c r="B173" s="157"/>
      <c r="D173" s="151" t="s">
        <v>288</v>
      </c>
      <c r="E173" s="158" t="s">
        <v>19</v>
      </c>
      <c r="F173" s="159" t="s">
        <v>17262</v>
      </c>
      <c r="H173" s="160">
        <v>2</v>
      </c>
      <c r="I173" s="161"/>
      <c r="L173" s="157"/>
      <c r="M173" s="162"/>
      <c r="T173" s="163"/>
      <c r="AT173" s="158" t="s">
        <v>288</v>
      </c>
      <c r="AU173" s="158" t="s">
        <v>88</v>
      </c>
      <c r="AV173" s="13" t="s">
        <v>88</v>
      </c>
      <c r="AW173" s="13" t="s">
        <v>37</v>
      </c>
      <c r="AX173" s="13" t="s">
        <v>83</v>
      </c>
      <c r="AY173" s="158" t="s">
        <v>263</v>
      </c>
    </row>
    <row r="174" spans="2:65" s="1" customFormat="1" ht="24.15" customHeight="1">
      <c r="B174" s="34"/>
      <c r="C174" s="133" t="s">
        <v>420</v>
      </c>
      <c r="D174" s="133" t="s">
        <v>265</v>
      </c>
      <c r="E174" s="134" t="s">
        <v>17266</v>
      </c>
      <c r="F174" s="135" t="s">
        <v>17267</v>
      </c>
      <c r="G174" s="136" t="s">
        <v>268</v>
      </c>
      <c r="H174" s="137">
        <v>101</v>
      </c>
      <c r="I174" s="138"/>
      <c r="J174" s="139">
        <f>ROUND(I174*H174,2)</f>
        <v>0</v>
      </c>
      <c r="K174" s="135" t="s">
        <v>19</v>
      </c>
      <c r="L174" s="34"/>
      <c r="M174" s="140" t="s">
        <v>19</v>
      </c>
      <c r="N174" s="141" t="s">
        <v>48</v>
      </c>
      <c r="P174" s="142">
        <f>O174*H174</f>
        <v>0</v>
      </c>
      <c r="Q174" s="142">
        <v>0</v>
      </c>
      <c r="R174" s="142">
        <f>Q174*H174</f>
        <v>0</v>
      </c>
      <c r="S174" s="142">
        <v>0</v>
      </c>
      <c r="T174" s="143">
        <f>S174*H174</f>
        <v>0</v>
      </c>
      <c r="AR174" s="144" t="s">
        <v>98</v>
      </c>
      <c r="AT174" s="144" t="s">
        <v>265</v>
      </c>
      <c r="AU174" s="144" t="s">
        <v>88</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98</v>
      </c>
      <c r="BM174" s="144" t="s">
        <v>17268</v>
      </c>
    </row>
    <row r="175" spans="2:65" s="13" customFormat="1" ht="10.199999999999999">
      <c r="B175" s="157"/>
      <c r="D175" s="151" t="s">
        <v>288</v>
      </c>
      <c r="E175" s="158" t="s">
        <v>19</v>
      </c>
      <c r="F175" s="159" t="s">
        <v>17269</v>
      </c>
      <c r="H175" s="160">
        <v>101</v>
      </c>
      <c r="I175" s="161"/>
      <c r="L175" s="157"/>
      <c r="M175" s="162"/>
      <c r="T175" s="163"/>
      <c r="AT175" s="158" t="s">
        <v>288</v>
      </c>
      <c r="AU175" s="158" t="s">
        <v>88</v>
      </c>
      <c r="AV175" s="13" t="s">
        <v>88</v>
      </c>
      <c r="AW175" s="13" t="s">
        <v>37</v>
      </c>
      <c r="AX175" s="13" t="s">
        <v>83</v>
      </c>
      <c r="AY175" s="158" t="s">
        <v>263</v>
      </c>
    </row>
    <row r="176" spans="2:65" s="1" customFormat="1" ht="16.5" customHeight="1">
      <c r="B176" s="34"/>
      <c r="C176" s="178" t="s">
        <v>427</v>
      </c>
      <c r="D176" s="178" t="s">
        <v>439</v>
      </c>
      <c r="E176" s="179" t="s">
        <v>17270</v>
      </c>
      <c r="F176" s="180" t="s">
        <v>17271</v>
      </c>
      <c r="G176" s="181" t="s">
        <v>268</v>
      </c>
      <c r="H176" s="182">
        <v>102.515</v>
      </c>
      <c r="I176" s="183"/>
      <c r="J176" s="184">
        <f>ROUND(I176*H176,2)</f>
        <v>0</v>
      </c>
      <c r="K176" s="180" t="s">
        <v>19</v>
      </c>
      <c r="L176" s="185"/>
      <c r="M176" s="186" t="s">
        <v>19</v>
      </c>
      <c r="N176" s="187" t="s">
        <v>48</v>
      </c>
      <c r="P176" s="142">
        <f>O176*H176</f>
        <v>0</v>
      </c>
      <c r="Q176" s="142">
        <v>3.6999999999999999E-4</v>
      </c>
      <c r="R176" s="142">
        <f>Q176*H176</f>
        <v>3.793055E-2</v>
      </c>
      <c r="S176" s="142">
        <v>0</v>
      </c>
      <c r="T176" s="143">
        <f>S176*H176</f>
        <v>0</v>
      </c>
      <c r="AR176" s="144" t="s">
        <v>321</v>
      </c>
      <c r="AT176" s="144" t="s">
        <v>439</v>
      </c>
      <c r="AU176" s="144" t="s">
        <v>88</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98</v>
      </c>
      <c r="BM176" s="144" t="s">
        <v>17272</v>
      </c>
    </row>
    <row r="177" spans="2:65" s="13" customFormat="1" ht="10.199999999999999">
      <c r="B177" s="157"/>
      <c r="D177" s="151" t="s">
        <v>288</v>
      </c>
      <c r="E177" s="158" t="s">
        <v>19</v>
      </c>
      <c r="F177" s="159" t="s">
        <v>17273</v>
      </c>
      <c r="H177" s="160">
        <v>102.515</v>
      </c>
      <c r="I177" s="161"/>
      <c r="L177" s="157"/>
      <c r="M177" s="162"/>
      <c r="T177" s="163"/>
      <c r="AT177" s="158" t="s">
        <v>288</v>
      </c>
      <c r="AU177" s="158" t="s">
        <v>88</v>
      </c>
      <c r="AV177" s="13" t="s">
        <v>88</v>
      </c>
      <c r="AW177" s="13" t="s">
        <v>37</v>
      </c>
      <c r="AX177" s="13" t="s">
        <v>83</v>
      </c>
      <c r="AY177" s="158" t="s">
        <v>263</v>
      </c>
    </row>
    <row r="178" spans="2:65" s="1" customFormat="1" ht="24.15" customHeight="1">
      <c r="B178" s="34"/>
      <c r="C178" s="133" t="s">
        <v>432</v>
      </c>
      <c r="D178" s="133" t="s">
        <v>265</v>
      </c>
      <c r="E178" s="134" t="s">
        <v>17274</v>
      </c>
      <c r="F178" s="135" t="s">
        <v>17275</v>
      </c>
      <c r="G178" s="136" t="s">
        <v>490</v>
      </c>
      <c r="H178" s="137">
        <v>10</v>
      </c>
      <c r="I178" s="138"/>
      <c r="J178" s="139">
        <f>ROUND(I178*H178,2)</f>
        <v>0</v>
      </c>
      <c r="K178" s="135" t="s">
        <v>269</v>
      </c>
      <c r="L178" s="34"/>
      <c r="M178" s="140" t="s">
        <v>19</v>
      </c>
      <c r="N178" s="141" t="s">
        <v>48</v>
      </c>
      <c r="P178" s="142">
        <f>O178*H178</f>
        <v>0</v>
      </c>
      <c r="Q178" s="142">
        <v>0</v>
      </c>
      <c r="R178" s="142">
        <f>Q178*H178</f>
        <v>0</v>
      </c>
      <c r="S178" s="142">
        <v>0</v>
      </c>
      <c r="T178" s="143">
        <f>S178*H178</f>
        <v>0</v>
      </c>
      <c r="AR178" s="144" t="s">
        <v>98</v>
      </c>
      <c r="AT178" s="144" t="s">
        <v>265</v>
      </c>
      <c r="AU178" s="144" t="s">
        <v>88</v>
      </c>
      <c r="AY178" s="19" t="s">
        <v>263</v>
      </c>
      <c r="BE178" s="145">
        <f>IF(N178="základní",J178,0)</f>
        <v>0</v>
      </c>
      <c r="BF178" s="145">
        <f>IF(N178="snížená",J178,0)</f>
        <v>0</v>
      </c>
      <c r="BG178" s="145">
        <f>IF(N178="zákl. přenesená",J178,0)</f>
        <v>0</v>
      </c>
      <c r="BH178" s="145">
        <f>IF(N178="sníž. přenesená",J178,0)</f>
        <v>0</v>
      </c>
      <c r="BI178" s="145">
        <f>IF(N178="nulová",J178,0)</f>
        <v>0</v>
      </c>
      <c r="BJ178" s="19" t="s">
        <v>88</v>
      </c>
      <c r="BK178" s="145">
        <f>ROUND(I178*H178,2)</f>
        <v>0</v>
      </c>
      <c r="BL178" s="19" t="s">
        <v>98</v>
      </c>
      <c r="BM178" s="144" t="s">
        <v>17276</v>
      </c>
    </row>
    <row r="179" spans="2:65" s="1" customFormat="1" ht="10.199999999999999">
      <c r="B179" s="34"/>
      <c r="D179" s="146" t="s">
        <v>271</v>
      </c>
      <c r="F179" s="147" t="s">
        <v>17277</v>
      </c>
      <c r="I179" s="148"/>
      <c r="L179" s="34"/>
      <c r="M179" s="149"/>
      <c r="T179" s="55"/>
      <c r="AT179" s="19" t="s">
        <v>271</v>
      </c>
      <c r="AU179" s="19" t="s">
        <v>88</v>
      </c>
    </row>
    <row r="180" spans="2:65" s="13" customFormat="1" ht="10.199999999999999">
      <c r="B180" s="157"/>
      <c r="D180" s="151" t="s">
        <v>288</v>
      </c>
      <c r="E180" s="158" t="s">
        <v>19</v>
      </c>
      <c r="F180" s="159" t="s">
        <v>17278</v>
      </c>
      <c r="H180" s="160">
        <v>10</v>
      </c>
      <c r="I180" s="161"/>
      <c r="L180" s="157"/>
      <c r="M180" s="162"/>
      <c r="T180" s="163"/>
      <c r="AT180" s="158" t="s">
        <v>288</v>
      </c>
      <c r="AU180" s="158" t="s">
        <v>88</v>
      </c>
      <c r="AV180" s="13" t="s">
        <v>88</v>
      </c>
      <c r="AW180" s="13" t="s">
        <v>37</v>
      </c>
      <c r="AX180" s="13" t="s">
        <v>83</v>
      </c>
      <c r="AY180" s="158" t="s">
        <v>263</v>
      </c>
    </row>
    <row r="181" spans="2:65" s="1" customFormat="1" ht="16.5" customHeight="1">
      <c r="B181" s="34"/>
      <c r="C181" s="178" t="s">
        <v>438</v>
      </c>
      <c r="D181" s="178" t="s">
        <v>439</v>
      </c>
      <c r="E181" s="179" t="s">
        <v>17279</v>
      </c>
      <c r="F181" s="180" t="s">
        <v>17280</v>
      </c>
      <c r="G181" s="181" t="s">
        <v>490</v>
      </c>
      <c r="H181" s="182">
        <v>10</v>
      </c>
      <c r="I181" s="183"/>
      <c r="J181" s="184">
        <f>ROUND(I181*H181,2)</f>
        <v>0</v>
      </c>
      <c r="K181" s="180" t="s">
        <v>19</v>
      </c>
      <c r="L181" s="185"/>
      <c r="M181" s="186" t="s">
        <v>19</v>
      </c>
      <c r="N181" s="187" t="s">
        <v>48</v>
      </c>
      <c r="P181" s="142">
        <f>O181*H181</f>
        <v>0</v>
      </c>
      <c r="Q181" s="142">
        <v>8.0000000000000007E-5</v>
      </c>
      <c r="R181" s="142">
        <f>Q181*H181</f>
        <v>8.0000000000000004E-4</v>
      </c>
      <c r="S181" s="142">
        <v>0</v>
      </c>
      <c r="T181" s="143">
        <f>S181*H181</f>
        <v>0</v>
      </c>
      <c r="AR181" s="144" t="s">
        <v>321</v>
      </c>
      <c r="AT181" s="144" t="s">
        <v>439</v>
      </c>
      <c r="AU181" s="144" t="s">
        <v>88</v>
      </c>
      <c r="AY181" s="19" t="s">
        <v>263</v>
      </c>
      <c r="BE181" s="145">
        <f>IF(N181="základní",J181,0)</f>
        <v>0</v>
      </c>
      <c r="BF181" s="145">
        <f>IF(N181="snížená",J181,0)</f>
        <v>0</v>
      </c>
      <c r="BG181" s="145">
        <f>IF(N181="zákl. přenesená",J181,0)</f>
        <v>0</v>
      </c>
      <c r="BH181" s="145">
        <f>IF(N181="sníž. přenesená",J181,0)</f>
        <v>0</v>
      </c>
      <c r="BI181" s="145">
        <f>IF(N181="nulová",J181,0)</f>
        <v>0</v>
      </c>
      <c r="BJ181" s="19" t="s">
        <v>88</v>
      </c>
      <c r="BK181" s="145">
        <f>ROUND(I181*H181,2)</f>
        <v>0</v>
      </c>
      <c r="BL181" s="19" t="s">
        <v>98</v>
      </c>
      <c r="BM181" s="144" t="s">
        <v>17281</v>
      </c>
    </row>
    <row r="182" spans="2:65" s="1" customFormat="1" ht="24.15" customHeight="1">
      <c r="B182" s="34"/>
      <c r="C182" s="133" t="s">
        <v>444</v>
      </c>
      <c r="D182" s="133" t="s">
        <v>265</v>
      </c>
      <c r="E182" s="134" t="s">
        <v>17282</v>
      </c>
      <c r="F182" s="135" t="s">
        <v>17283</v>
      </c>
      <c r="G182" s="136" t="s">
        <v>490</v>
      </c>
      <c r="H182" s="137">
        <v>8</v>
      </c>
      <c r="I182" s="138"/>
      <c r="J182" s="139">
        <f>ROUND(I182*H182,2)</f>
        <v>0</v>
      </c>
      <c r="K182" s="135" t="s">
        <v>269</v>
      </c>
      <c r="L182" s="34"/>
      <c r="M182" s="140" t="s">
        <v>19</v>
      </c>
      <c r="N182" s="141" t="s">
        <v>48</v>
      </c>
      <c r="P182" s="142">
        <f>O182*H182</f>
        <v>0</v>
      </c>
      <c r="Q182" s="142">
        <v>0</v>
      </c>
      <c r="R182" s="142">
        <f>Q182*H182</f>
        <v>0</v>
      </c>
      <c r="S182" s="142">
        <v>0</v>
      </c>
      <c r="T182" s="143">
        <f>S182*H182</f>
        <v>0</v>
      </c>
      <c r="AR182" s="144" t="s">
        <v>98</v>
      </c>
      <c r="AT182" s="144" t="s">
        <v>265</v>
      </c>
      <c r="AU182" s="144" t="s">
        <v>88</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98</v>
      </c>
      <c r="BM182" s="144" t="s">
        <v>17284</v>
      </c>
    </row>
    <row r="183" spans="2:65" s="1" customFormat="1" ht="10.199999999999999">
      <c r="B183" s="34"/>
      <c r="D183" s="146" t="s">
        <v>271</v>
      </c>
      <c r="F183" s="147" t="s">
        <v>17285</v>
      </c>
      <c r="I183" s="148"/>
      <c r="L183" s="34"/>
      <c r="M183" s="149"/>
      <c r="T183" s="55"/>
      <c r="AT183" s="19" t="s">
        <v>271</v>
      </c>
      <c r="AU183" s="19" t="s">
        <v>88</v>
      </c>
    </row>
    <row r="184" spans="2:65" s="13" customFormat="1" ht="10.199999999999999">
      <c r="B184" s="157"/>
      <c r="D184" s="151" t="s">
        <v>288</v>
      </c>
      <c r="E184" s="158" t="s">
        <v>19</v>
      </c>
      <c r="F184" s="159" t="s">
        <v>17286</v>
      </c>
      <c r="H184" s="160">
        <v>8</v>
      </c>
      <c r="I184" s="161"/>
      <c r="L184" s="157"/>
      <c r="M184" s="162"/>
      <c r="T184" s="163"/>
      <c r="AT184" s="158" t="s">
        <v>288</v>
      </c>
      <c r="AU184" s="158" t="s">
        <v>88</v>
      </c>
      <c r="AV184" s="13" t="s">
        <v>88</v>
      </c>
      <c r="AW184" s="13" t="s">
        <v>37</v>
      </c>
      <c r="AX184" s="13" t="s">
        <v>83</v>
      </c>
      <c r="AY184" s="158" t="s">
        <v>263</v>
      </c>
    </row>
    <row r="185" spans="2:65" s="1" customFormat="1" ht="16.5" customHeight="1">
      <c r="B185" s="34"/>
      <c r="C185" s="178" t="s">
        <v>456</v>
      </c>
      <c r="D185" s="178" t="s">
        <v>439</v>
      </c>
      <c r="E185" s="179" t="s">
        <v>17287</v>
      </c>
      <c r="F185" s="180" t="s">
        <v>17288</v>
      </c>
      <c r="G185" s="181" t="s">
        <v>490</v>
      </c>
      <c r="H185" s="182">
        <v>8</v>
      </c>
      <c r="I185" s="183"/>
      <c r="J185" s="184">
        <f>ROUND(I185*H185,2)</f>
        <v>0</v>
      </c>
      <c r="K185" s="180" t="s">
        <v>19</v>
      </c>
      <c r="L185" s="185"/>
      <c r="M185" s="186" t="s">
        <v>19</v>
      </c>
      <c r="N185" s="187" t="s">
        <v>48</v>
      </c>
      <c r="P185" s="142">
        <f>O185*H185</f>
        <v>0</v>
      </c>
      <c r="Q185" s="142">
        <v>8.0000000000000007E-5</v>
      </c>
      <c r="R185" s="142">
        <f>Q185*H185</f>
        <v>6.4000000000000005E-4</v>
      </c>
      <c r="S185" s="142">
        <v>0</v>
      </c>
      <c r="T185" s="143">
        <f>S185*H185</f>
        <v>0</v>
      </c>
      <c r="AR185" s="144" t="s">
        <v>321</v>
      </c>
      <c r="AT185" s="144" t="s">
        <v>439</v>
      </c>
      <c r="AU185" s="144" t="s">
        <v>88</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98</v>
      </c>
      <c r="BM185" s="144" t="s">
        <v>17289</v>
      </c>
    </row>
    <row r="186" spans="2:65" s="1" customFormat="1" ht="21.75" customHeight="1">
      <c r="B186" s="34"/>
      <c r="C186" s="133" t="s">
        <v>462</v>
      </c>
      <c r="D186" s="133" t="s">
        <v>265</v>
      </c>
      <c r="E186" s="134" t="s">
        <v>17290</v>
      </c>
      <c r="F186" s="135" t="s">
        <v>17291</v>
      </c>
      <c r="G186" s="136" t="s">
        <v>490</v>
      </c>
      <c r="H186" s="137">
        <v>101</v>
      </c>
      <c r="I186" s="138"/>
      <c r="J186" s="139">
        <f>ROUND(I186*H186,2)</f>
        <v>0</v>
      </c>
      <c r="K186" s="135" t="s">
        <v>269</v>
      </c>
      <c r="L186" s="34"/>
      <c r="M186" s="140" t="s">
        <v>19</v>
      </c>
      <c r="N186" s="141" t="s">
        <v>48</v>
      </c>
      <c r="P186" s="142">
        <f>O186*H186</f>
        <v>0</v>
      </c>
      <c r="Q186" s="142">
        <v>0</v>
      </c>
      <c r="R186" s="142">
        <f>Q186*H186</f>
        <v>0</v>
      </c>
      <c r="S186" s="142">
        <v>0</v>
      </c>
      <c r="T186" s="143">
        <f>S186*H186</f>
        <v>0</v>
      </c>
      <c r="AR186" s="144" t="s">
        <v>98</v>
      </c>
      <c r="AT186" s="144" t="s">
        <v>265</v>
      </c>
      <c r="AU186" s="144" t="s">
        <v>88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98</v>
      </c>
      <c r="BM186" s="144" t="s">
        <v>17292</v>
      </c>
    </row>
    <row r="187" spans="2:65" s="1" customFormat="1" ht="10.199999999999999">
      <c r="B187" s="34"/>
      <c r="D187" s="146" t="s">
        <v>271</v>
      </c>
      <c r="F187" s="147" t="s">
        <v>17293</v>
      </c>
      <c r="I187" s="148"/>
      <c r="L187" s="34"/>
      <c r="M187" s="149"/>
      <c r="T187" s="55"/>
      <c r="AT187" s="19" t="s">
        <v>271</v>
      </c>
      <c r="AU187" s="19" t="s">
        <v>88</v>
      </c>
    </row>
    <row r="188" spans="2:65" s="13" customFormat="1" ht="10.199999999999999">
      <c r="B188" s="157"/>
      <c r="D188" s="151" t="s">
        <v>288</v>
      </c>
      <c r="E188" s="158" t="s">
        <v>19</v>
      </c>
      <c r="F188" s="159" t="s">
        <v>17269</v>
      </c>
      <c r="H188" s="160">
        <v>101</v>
      </c>
      <c r="I188" s="161"/>
      <c r="L188" s="157"/>
      <c r="M188" s="162"/>
      <c r="T188" s="163"/>
      <c r="AT188" s="158" t="s">
        <v>288</v>
      </c>
      <c r="AU188" s="158" t="s">
        <v>88</v>
      </c>
      <c r="AV188" s="13" t="s">
        <v>88</v>
      </c>
      <c r="AW188" s="13" t="s">
        <v>37</v>
      </c>
      <c r="AX188" s="13" t="s">
        <v>83</v>
      </c>
      <c r="AY188" s="158" t="s">
        <v>263</v>
      </c>
    </row>
    <row r="189" spans="2:65" s="1" customFormat="1" ht="16.5" customHeight="1">
      <c r="B189" s="34"/>
      <c r="C189" s="178" t="s">
        <v>468</v>
      </c>
      <c r="D189" s="178" t="s">
        <v>439</v>
      </c>
      <c r="E189" s="179" t="s">
        <v>17294</v>
      </c>
      <c r="F189" s="180" t="s">
        <v>17295</v>
      </c>
      <c r="G189" s="181" t="s">
        <v>490</v>
      </c>
      <c r="H189" s="182">
        <v>2</v>
      </c>
      <c r="I189" s="183"/>
      <c r="J189" s="184">
        <f>ROUND(I189*H189,2)</f>
        <v>0</v>
      </c>
      <c r="K189" s="180" t="s">
        <v>19</v>
      </c>
      <c r="L189" s="185"/>
      <c r="M189" s="186" t="s">
        <v>19</v>
      </c>
      <c r="N189" s="187" t="s">
        <v>48</v>
      </c>
      <c r="P189" s="142">
        <f>O189*H189</f>
        <v>0</v>
      </c>
      <c r="Q189" s="142">
        <v>5.5000000000000003E-4</v>
      </c>
      <c r="R189" s="142">
        <f>Q189*H189</f>
        <v>1.1000000000000001E-3</v>
      </c>
      <c r="S189" s="142">
        <v>0</v>
      </c>
      <c r="T189" s="143">
        <f>S189*H189</f>
        <v>0</v>
      </c>
      <c r="AR189" s="144" t="s">
        <v>321</v>
      </c>
      <c r="AT189" s="144" t="s">
        <v>439</v>
      </c>
      <c r="AU189" s="144" t="s">
        <v>88</v>
      </c>
      <c r="AY189" s="19" t="s">
        <v>263</v>
      </c>
      <c r="BE189" s="145">
        <f>IF(N189="základní",J189,0)</f>
        <v>0</v>
      </c>
      <c r="BF189" s="145">
        <f>IF(N189="snížená",J189,0)</f>
        <v>0</v>
      </c>
      <c r="BG189" s="145">
        <f>IF(N189="zákl. přenesená",J189,0)</f>
        <v>0</v>
      </c>
      <c r="BH189" s="145">
        <f>IF(N189="sníž. přenesená",J189,0)</f>
        <v>0</v>
      </c>
      <c r="BI189" s="145">
        <f>IF(N189="nulová",J189,0)</f>
        <v>0</v>
      </c>
      <c r="BJ189" s="19" t="s">
        <v>88</v>
      </c>
      <c r="BK189" s="145">
        <f>ROUND(I189*H189,2)</f>
        <v>0</v>
      </c>
      <c r="BL189" s="19" t="s">
        <v>98</v>
      </c>
      <c r="BM189" s="144" t="s">
        <v>17296</v>
      </c>
    </row>
    <row r="190" spans="2:65" s="1" customFormat="1" ht="21.75" customHeight="1">
      <c r="B190" s="34"/>
      <c r="C190" s="133" t="s">
        <v>475</v>
      </c>
      <c r="D190" s="133" t="s">
        <v>265</v>
      </c>
      <c r="E190" s="134" t="s">
        <v>17297</v>
      </c>
      <c r="F190" s="135" t="s">
        <v>17298</v>
      </c>
      <c r="G190" s="136" t="s">
        <v>490</v>
      </c>
      <c r="H190" s="137">
        <v>1</v>
      </c>
      <c r="I190" s="138"/>
      <c r="J190" s="139">
        <f>ROUND(I190*H190,2)</f>
        <v>0</v>
      </c>
      <c r="K190" s="135" t="s">
        <v>269</v>
      </c>
      <c r="L190" s="34"/>
      <c r="M190" s="140" t="s">
        <v>19</v>
      </c>
      <c r="N190" s="141" t="s">
        <v>48</v>
      </c>
      <c r="P190" s="142">
        <f>O190*H190</f>
        <v>0</v>
      </c>
      <c r="Q190" s="142">
        <v>0</v>
      </c>
      <c r="R190" s="142">
        <f>Q190*H190</f>
        <v>0</v>
      </c>
      <c r="S190" s="142">
        <v>0</v>
      </c>
      <c r="T190" s="143">
        <f>S190*H190</f>
        <v>0</v>
      </c>
      <c r="AR190" s="144" t="s">
        <v>98</v>
      </c>
      <c r="AT190" s="144" t="s">
        <v>265</v>
      </c>
      <c r="AU190" s="144" t="s">
        <v>88</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98</v>
      </c>
      <c r="BM190" s="144" t="s">
        <v>17299</v>
      </c>
    </row>
    <row r="191" spans="2:65" s="1" customFormat="1" ht="10.199999999999999">
      <c r="B191" s="34"/>
      <c r="D191" s="146" t="s">
        <v>271</v>
      </c>
      <c r="F191" s="147" t="s">
        <v>17300</v>
      </c>
      <c r="I191" s="148"/>
      <c r="L191" s="34"/>
      <c r="M191" s="149"/>
      <c r="T191" s="55"/>
      <c r="AT191" s="19" t="s">
        <v>271</v>
      </c>
      <c r="AU191" s="19" t="s">
        <v>88</v>
      </c>
    </row>
    <row r="192" spans="2:65" s="13" customFormat="1" ht="10.199999999999999">
      <c r="B192" s="157"/>
      <c r="D192" s="151" t="s">
        <v>288</v>
      </c>
      <c r="E192" s="158" t="s">
        <v>19</v>
      </c>
      <c r="F192" s="159" t="s">
        <v>17257</v>
      </c>
      <c r="H192" s="160">
        <v>1</v>
      </c>
      <c r="I192" s="161"/>
      <c r="L192" s="157"/>
      <c r="M192" s="162"/>
      <c r="T192" s="163"/>
      <c r="AT192" s="158" t="s">
        <v>288</v>
      </c>
      <c r="AU192" s="158" t="s">
        <v>88</v>
      </c>
      <c r="AV192" s="13" t="s">
        <v>88</v>
      </c>
      <c r="AW192" s="13" t="s">
        <v>37</v>
      </c>
      <c r="AX192" s="13" t="s">
        <v>83</v>
      </c>
      <c r="AY192" s="158" t="s">
        <v>263</v>
      </c>
    </row>
    <row r="193" spans="2:65" s="1" customFormat="1" ht="16.5" customHeight="1">
      <c r="B193" s="34"/>
      <c r="C193" s="178" t="s">
        <v>480</v>
      </c>
      <c r="D193" s="178" t="s">
        <v>439</v>
      </c>
      <c r="E193" s="179" t="s">
        <v>17301</v>
      </c>
      <c r="F193" s="180" t="s">
        <v>17302</v>
      </c>
      <c r="G193" s="181" t="s">
        <v>490</v>
      </c>
      <c r="H193" s="182">
        <v>1</v>
      </c>
      <c r="I193" s="183"/>
      <c r="J193" s="184">
        <f>ROUND(I193*H193,2)</f>
        <v>0</v>
      </c>
      <c r="K193" s="180" t="s">
        <v>269</v>
      </c>
      <c r="L193" s="185"/>
      <c r="M193" s="186" t="s">
        <v>19</v>
      </c>
      <c r="N193" s="187" t="s">
        <v>48</v>
      </c>
      <c r="P193" s="142">
        <f>O193*H193</f>
        <v>0</v>
      </c>
      <c r="Q193" s="142">
        <v>3.8E-3</v>
      </c>
      <c r="R193" s="142">
        <f>Q193*H193</f>
        <v>3.8E-3</v>
      </c>
      <c r="S193" s="142">
        <v>0</v>
      </c>
      <c r="T193" s="143">
        <f>S193*H193</f>
        <v>0</v>
      </c>
      <c r="AR193" s="144" t="s">
        <v>321</v>
      </c>
      <c r="AT193" s="144" t="s">
        <v>439</v>
      </c>
      <c r="AU193" s="144" t="s">
        <v>88</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98</v>
      </c>
      <c r="BM193" s="144" t="s">
        <v>17303</v>
      </c>
    </row>
    <row r="194" spans="2:65" s="1" customFormat="1" ht="16.5" customHeight="1">
      <c r="B194" s="34"/>
      <c r="C194" s="178" t="s">
        <v>487</v>
      </c>
      <c r="D194" s="178" t="s">
        <v>439</v>
      </c>
      <c r="E194" s="179" t="s">
        <v>17304</v>
      </c>
      <c r="F194" s="180" t="s">
        <v>17305</v>
      </c>
      <c r="G194" s="181" t="s">
        <v>490</v>
      </c>
      <c r="H194" s="182">
        <v>1</v>
      </c>
      <c r="I194" s="183"/>
      <c r="J194" s="184">
        <f>ROUND(I194*H194,2)</f>
        <v>0</v>
      </c>
      <c r="K194" s="180" t="s">
        <v>19</v>
      </c>
      <c r="L194" s="185"/>
      <c r="M194" s="186" t="s">
        <v>19</v>
      </c>
      <c r="N194" s="187" t="s">
        <v>48</v>
      </c>
      <c r="P194" s="142">
        <f>O194*H194</f>
        <v>0</v>
      </c>
      <c r="Q194" s="142">
        <v>4.7000000000000002E-3</v>
      </c>
      <c r="R194" s="142">
        <f>Q194*H194</f>
        <v>4.7000000000000002E-3</v>
      </c>
      <c r="S194" s="142">
        <v>0</v>
      </c>
      <c r="T194" s="143">
        <f>S194*H194</f>
        <v>0</v>
      </c>
      <c r="AR194" s="144" t="s">
        <v>321</v>
      </c>
      <c r="AT194" s="144" t="s">
        <v>439</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98</v>
      </c>
      <c r="BM194" s="144" t="s">
        <v>17306</v>
      </c>
    </row>
    <row r="195" spans="2:65" s="1" customFormat="1" ht="16.5" customHeight="1">
      <c r="B195" s="34"/>
      <c r="C195" s="133" t="s">
        <v>493</v>
      </c>
      <c r="D195" s="133" t="s">
        <v>265</v>
      </c>
      <c r="E195" s="134" t="s">
        <v>17122</v>
      </c>
      <c r="F195" s="135" t="s">
        <v>17123</v>
      </c>
      <c r="G195" s="136" t="s">
        <v>268</v>
      </c>
      <c r="H195" s="137">
        <v>101</v>
      </c>
      <c r="I195" s="138"/>
      <c r="J195" s="139">
        <f>ROUND(I195*H195,2)</f>
        <v>0</v>
      </c>
      <c r="K195" s="135" t="s">
        <v>269</v>
      </c>
      <c r="L195" s="34"/>
      <c r="M195" s="140" t="s">
        <v>19</v>
      </c>
      <c r="N195" s="141" t="s">
        <v>48</v>
      </c>
      <c r="P195" s="142">
        <f>O195*H195</f>
        <v>0</v>
      </c>
      <c r="Q195" s="142">
        <v>0</v>
      </c>
      <c r="R195" s="142">
        <f>Q195*H195</f>
        <v>0</v>
      </c>
      <c r="S195" s="142">
        <v>0</v>
      </c>
      <c r="T195" s="143">
        <f>S195*H195</f>
        <v>0</v>
      </c>
      <c r="AR195" s="144" t="s">
        <v>98</v>
      </c>
      <c r="AT195" s="144" t="s">
        <v>265</v>
      </c>
      <c r="AU195" s="144" t="s">
        <v>88</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98</v>
      </c>
      <c r="BM195" s="144" t="s">
        <v>17307</v>
      </c>
    </row>
    <row r="196" spans="2:65" s="1" customFormat="1" ht="10.199999999999999">
      <c r="B196" s="34"/>
      <c r="D196" s="146" t="s">
        <v>271</v>
      </c>
      <c r="F196" s="147" t="s">
        <v>17125</v>
      </c>
      <c r="I196" s="148"/>
      <c r="L196" s="34"/>
      <c r="M196" s="149"/>
      <c r="T196" s="55"/>
      <c r="AT196" s="19" t="s">
        <v>271</v>
      </c>
      <c r="AU196" s="19" t="s">
        <v>88</v>
      </c>
    </row>
    <row r="197" spans="2:65" s="13" customFormat="1" ht="10.199999999999999">
      <c r="B197" s="157"/>
      <c r="D197" s="151" t="s">
        <v>288</v>
      </c>
      <c r="E197" s="158" t="s">
        <v>19</v>
      </c>
      <c r="F197" s="159" t="s">
        <v>17269</v>
      </c>
      <c r="H197" s="160">
        <v>101</v>
      </c>
      <c r="I197" s="161"/>
      <c r="L197" s="157"/>
      <c r="M197" s="162"/>
      <c r="T197" s="163"/>
      <c r="AT197" s="158" t="s">
        <v>288</v>
      </c>
      <c r="AU197" s="158" t="s">
        <v>88</v>
      </c>
      <c r="AV197" s="13" t="s">
        <v>88</v>
      </c>
      <c r="AW197" s="13" t="s">
        <v>37</v>
      </c>
      <c r="AX197" s="13" t="s">
        <v>83</v>
      </c>
      <c r="AY197" s="158" t="s">
        <v>263</v>
      </c>
    </row>
    <row r="198" spans="2:65" s="1" customFormat="1" ht="16.5" customHeight="1">
      <c r="B198" s="34"/>
      <c r="C198" s="133" t="s">
        <v>499</v>
      </c>
      <c r="D198" s="133" t="s">
        <v>265</v>
      </c>
      <c r="E198" s="134" t="s">
        <v>17127</v>
      </c>
      <c r="F198" s="135" t="s">
        <v>17128</v>
      </c>
      <c r="G198" s="136" t="s">
        <v>268</v>
      </c>
      <c r="H198" s="137">
        <v>101</v>
      </c>
      <c r="I198" s="138"/>
      <c r="J198" s="139">
        <f>ROUND(I198*H198,2)</f>
        <v>0</v>
      </c>
      <c r="K198" s="135" t="s">
        <v>269</v>
      </c>
      <c r="L198" s="34"/>
      <c r="M198" s="140" t="s">
        <v>19</v>
      </c>
      <c r="N198" s="141" t="s">
        <v>48</v>
      </c>
      <c r="P198" s="142">
        <f>O198*H198</f>
        <v>0</v>
      </c>
      <c r="Q198" s="142">
        <v>0</v>
      </c>
      <c r="R198" s="142">
        <f>Q198*H198</f>
        <v>0</v>
      </c>
      <c r="S198" s="142">
        <v>0</v>
      </c>
      <c r="T198" s="143">
        <f>S198*H198</f>
        <v>0</v>
      </c>
      <c r="AR198" s="144" t="s">
        <v>98</v>
      </c>
      <c r="AT198" s="144" t="s">
        <v>265</v>
      </c>
      <c r="AU198" s="144" t="s">
        <v>88</v>
      </c>
      <c r="AY198" s="19" t="s">
        <v>263</v>
      </c>
      <c r="BE198" s="145">
        <f>IF(N198="základní",J198,0)</f>
        <v>0</v>
      </c>
      <c r="BF198" s="145">
        <f>IF(N198="snížená",J198,0)</f>
        <v>0</v>
      </c>
      <c r="BG198" s="145">
        <f>IF(N198="zákl. přenesená",J198,0)</f>
        <v>0</v>
      </c>
      <c r="BH198" s="145">
        <f>IF(N198="sníž. přenesená",J198,0)</f>
        <v>0</v>
      </c>
      <c r="BI198" s="145">
        <f>IF(N198="nulová",J198,0)</f>
        <v>0</v>
      </c>
      <c r="BJ198" s="19" t="s">
        <v>88</v>
      </c>
      <c r="BK198" s="145">
        <f>ROUND(I198*H198,2)</f>
        <v>0</v>
      </c>
      <c r="BL198" s="19" t="s">
        <v>98</v>
      </c>
      <c r="BM198" s="144" t="s">
        <v>17308</v>
      </c>
    </row>
    <row r="199" spans="2:65" s="1" customFormat="1" ht="10.199999999999999">
      <c r="B199" s="34"/>
      <c r="D199" s="146" t="s">
        <v>271</v>
      </c>
      <c r="F199" s="147" t="s">
        <v>17130</v>
      </c>
      <c r="I199" s="148"/>
      <c r="L199" s="34"/>
      <c r="M199" s="149"/>
      <c r="T199" s="55"/>
      <c r="AT199" s="19" t="s">
        <v>271</v>
      </c>
      <c r="AU199" s="19" t="s">
        <v>88</v>
      </c>
    </row>
    <row r="200" spans="2:65" s="13" customFormat="1" ht="10.199999999999999">
      <c r="B200" s="157"/>
      <c r="D200" s="151" t="s">
        <v>288</v>
      </c>
      <c r="E200" s="158" t="s">
        <v>19</v>
      </c>
      <c r="F200" s="159" t="s">
        <v>17269</v>
      </c>
      <c r="H200" s="160">
        <v>101</v>
      </c>
      <c r="I200" s="161"/>
      <c r="L200" s="157"/>
      <c r="M200" s="162"/>
      <c r="T200" s="163"/>
      <c r="AT200" s="158" t="s">
        <v>288</v>
      </c>
      <c r="AU200" s="158" t="s">
        <v>88</v>
      </c>
      <c r="AV200" s="13" t="s">
        <v>88</v>
      </c>
      <c r="AW200" s="13" t="s">
        <v>37</v>
      </c>
      <c r="AX200" s="13" t="s">
        <v>83</v>
      </c>
      <c r="AY200" s="158" t="s">
        <v>263</v>
      </c>
    </row>
    <row r="201" spans="2:65" s="1" customFormat="1" ht="16.5" customHeight="1">
      <c r="B201" s="34"/>
      <c r="C201" s="133" t="s">
        <v>505</v>
      </c>
      <c r="D201" s="133" t="s">
        <v>265</v>
      </c>
      <c r="E201" s="134" t="s">
        <v>17131</v>
      </c>
      <c r="F201" s="135" t="s">
        <v>17132</v>
      </c>
      <c r="G201" s="136" t="s">
        <v>490</v>
      </c>
      <c r="H201" s="137">
        <v>1</v>
      </c>
      <c r="I201" s="138"/>
      <c r="J201" s="139">
        <f>ROUND(I201*H201,2)</f>
        <v>0</v>
      </c>
      <c r="K201" s="135" t="s">
        <v>269</v>
      </c>
      <c r="L201" s="34"/>
      <c r="M201" s="140" t="s">
        <v>19</v>
      </c>
      <c r="N201" s="141" t="s">
        <v>48</v>
      </c>
      <c r="P201" s="142">
        <f>O201*H201</f>
        <v>0</v>
      </c>
      <c r="Q201" s="142">
        <v>0.04</v>
      </c>
      <c r="R201" s="142">
        <f>Q201*H201</f>
        <v>0.04</v>
      </c>
      <c r="S201" s="142">
        <v>0</v>
      </c>
      <c r="T201" s="143">
        <f>S201*H201</f>
        <v>0</v>
      </c>
      <c r="AR201" s="144" t="s">
        <v>98</v>
      </c>
      <c r="AT201" s="144" t="s">
        <v>265</v>
      </c>
      <c r="AU201" s="144" t="s">
        <v>88</v>
      </c>
      <c r="AY201" s="19" t="s">
        <v>263</v>
      </c>
      <c r="BE201" s="145">
        <f>IF(N201="základní",J201,0)</f>
        <v>0</v>
      </c>
      <c r="BF201" s="145">
        <f>IF(N201="snížená",J201,0)</f>
        <v>0</v>
      </c>
      <c r="BG201" s="145">
        <f>IF(N201="zákl. přenesená",J201,0)</f>
        <v>0</v>
      </c>
      <c r="BH201" s="145">
        <f>IF(N201="sníž. přenesená",J201,0)</f>
        <v>0</v>
      </c>
      <c r="BI201" s="145">
        <f>IF(N201="nulová",J201,0)</f>
        <v>0</v>
      </c>
      <c r="BJ201" s="19" t="s">
        <v>88</v>
      </c>
      <c r="BK201" s="145">
        <f>ROUND(I201*H201,2)</f>
        <v>0</v>
      </c>
      <c r="BL201" s="19" t="s">
        <v>98</v>
      </c>
      <c r="BM201" s="144" t="s">
        <v>17309</v>
      </c>
    </row>
    <row r="202" spans="2:65" s="1" customFormat="1" ht="10.199999999999999">
      <c r="B202" s="34"/>
      <c r="D202" s="146" t="s">
        <v>271</v>
      </c>
      <c r="F202" s="147" t="s">
        <v>17134</v>
      </c>
      <c r="I202" s="148"/>
      <c r="L202" s="34"/>
      <c r="M202" s="149"/>
      <c r="T202" s="55"/>
      <c r="AT202" s="19" t="s">
        <v>271</v>
      </c>
      <c r="AU202" s="19" t="s">
        <v>88</v>
      </c>
    </row>
    <row r="203" spans="2:65" s="13" customFormat="1" ht="10.199999999999999">
      <c r="B203" s="157"/>
      <c r="D203" s="151" t="s">
        <v>288</v>
      </c>
      <c r="E203" s="158" t="s">
        <v>19</v>
      </c>
      <c r="F203" s="159" t="s">
        <v>17257</v>
      </c>
      <c r="H203" s="160">
        <v>1</v>
      </c>
      <c r="I203" s="161"/>
      <c r="L203" s="157"/>
      <c r="M203" s="162"/>
      <c r="T203" s="163"/>
      <c r="AT203" s="158" t="s">
        <v>288</v>
      </c>
      <c r="AU203" s="158" t="s">
        <v>88</v>
      </c>
      <c r="AV203" s="13" t="s">
        <v>88</v>
      </c>
      <c r="AW203" s="13" t="s">
        <v>37</v>
      </c>
      <c r="AX203" s="13" t="s">
        <v>83</v>
      </c>
      <c r="AY203" s="158" t="s">
        <v>263</v>
      </c>
    </row>
    <row r="204" spans="2:65" s="1" customFormat="1" ht="16.5" customHeight="1">
      <c r="B204" s="34"/>
      <c r="C204" s="178" t="s">
        <v>508</v>
      </c>
      <c r="D204" s="178" t="s">
        <v>439</v>
      </c>
      <c r="E204" s="179" t="s">
        <v>17135</v>
      </c>
      <c r="F204" s="180" t="s">
        <v>17136</v>
      </c>
      <c r="G204" s="181" t="s">
        <v>490</v>
      </c>
      <c r="H204" s="182">
        <v>1</v>
      </c>
      <c r="I204" s="183"/>
      <c r="J204" s="184">
        <f>ROUND(I204*H204,2)</f>
        <v>0</v>
      </c>
      <c r="K204" s="180" t="s">
        <v>269</v>
      </c>
      <c r="L204" s="185"/>
      <c r="M204" s="186" t="s">
        <v>19</v>
      </c>
      <c r="N204" s="187" t="s">
        <v>48</v>
      </c>
      <c r="P204" s="142">
        <f>O204*H204</f>
        <v>0</v>
      </c>
      <c r="Q204" s="142">
        <v>1.3299999999999999E-2</v>
      </c>
      <c r="R204" s="142">
        <f>Q204*H204</f>
        <v>1.3299999999999999E-2</v>
      </c>
      <c r="S204" s="142">
        <v>0</v>
      </c>
      <c r="T204" s="143">
        <f>S204*H204</f>
        <v>0</v>
      </c>
      <c r="AR204" s="144" t="s">
        <v>321</v>
      </c>
      <c r="AT204" s="144" t="s">
        <v>439</v>
      </c>
      <c r="AU204" s="144" t="s">
        <v>88</v>
      </c>
      <c r="AY204" s="19" t="s">
        <v>263</v>
      </c>
      <c r="BE204" s="145">
        <f>IF(N204="základní",J204,0)</f>
        <v>0</v>
      </c>
      <c r="BF204" s="145">
        <f>IF(N204="snížená",J204,0)</f>
        <v>0</v>
      </c>
      <c r="BG204" s="145">
        <f>IF(N204="zákl. přenesená",J204,0)</f>
        <v>0</v>
      </c>
      <c r="BH204" s="145">
        <f>IF(N204="sníž. přenesená",J204,0)</f>
        <v>0</v>
      </c>
      <c r="BI204" s="145">
        <f>IF(N204="nulová",J204,0)</f>
        <v>0</v>
      </c>
      <c r="BJ204" s="19" t="s">
        <v>88</v>
      </c>
      <c r="BK204" s="145">
        <f>ROUND(I204*H204,2)</f>
        <v>0</v>
      </c>
      <c r="BL204" s="19" t="s">
        <v>98</v>
      </c>
      <c r="BM204" s="144" t="s">
        <v>17310</v>
      </c>
    </row>
    <row r="205" spans="2:65" s="1" customFormat="1" ht="16.5" customHeight="1">
      <c r="B205" s="34"/>
      <c r="C205" s="133" t="s">
        <v>514</v>
      </c>
      <c r="D205" s="133" t="s">
        <v>265</v>
      </c>
      <c r="E205" s="134" t="s">
        <v>17138</v>
      </c>
      <c r="F205" s="135" t="s">
        <v>17139</v>
      </c>
      <c r="G205" s="136" t="s">
        <v>268</v>
      </c>
      <c r="H205" s="137">
        <v>105</v>
      </c>
      <c r="I205" s="138"/>
      <c r="J205" s="139">
        <f>ROUND(I205*H205,2)</f>
        <v>0</v>
      </c>
      <c r="K205" s="135" t="s">
        <v>269</v>
      </c>
      <c r="L205" s="34"/>
      <c r="M205" s="140" t="s">
        <v>19</v>
      </c>
      <c r="N205" s="141" t="s">
        <v>48</v>
      </c>
      <c r="P205" s="142">
        <f>O205*H205</f>
        <v>0</v>
      </c>
      <c r="Q205" s="142">
        <v>1.9000000000000001E-4</v>
      </c>
      <c r="R205" s="142">
        <f>Q205*H205</f>
        <v>1.9950000000000002E-2</v>
      </c>
      <c r="S205" s="142">
        <v>0</v>
      </c>
      <c r="T205" s="143">
        <f>S205*H205</f>
        <v>0</v>
      </c>
      <c r="AR205" s="144" t="s">
        <v>98</v>
      </c>
      <c r="AT205" s="144" t="s">
        <v>265</v>
      </c>
      <c r="AU205" s="144" t="s">
        <v>88</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98</v>
      </c>
      <c r="BM205" s="144" t="s">
        <v>17311</v>
      </c>
    </row>
    <row r="206" spans="2:65" s="1" customFormat="1" ht="10.199999999999999">
      <c r="B206" s="34"/>
      <c r="D206" s="146" t="s">
        <v>271</v>
      </c>
      <c r="F206" s="147" t="s">
        <v>17141</v>
      </c>
      <c r="I206" s="148"/>
      <c r="L206" s="34"/>
      <c r="M206" s="149"/>
      <c r="T206" s="55"/>
      <c r="AT206" s="19" t="s">
        <v>271</v>
      </c>
      <c r="AU206" s="19" t="s">
        <v>88</v>
      </c>
    </row>
    <row r="207" spans="2:65" s="13" customFormat="1" ht="10.199999999999999">
      <c r="B207" s="157"/>
      <c r="D207" s="151" t="s">
        <v>288</v>
      </c>
      <c r="E207" s="158" t="s">
        <v>19</v>
      </c>
      <c r="F207" s="159" t="s">
        <v>17312</v>
      </c>
      <c r="H207" s="160">
        <v>105</v>
      </c>
      <c r="I207" s="161"/>
      <c r="L207" s="157"/>
      <c r="M207" s="162"/>
      <c r="T207" s="163"/>
      <c r="AT207" s="158" t="s">
        <v>288</v>
      </c>
      <c r="AU207" s="158" t="s">
        <v>88</v>
      </c>
      <c r="AV207" s="13" t="s">
        <v>88</v>
      </c>
      <c r="AW207" s="13" t="s">
        <v>37</v>
      </c>
      <c r="AX207" s="13" t="s">
        <v>83</v>
      </c>
      <c r="AY207" s="158" t="s">
        <v>263</v>
      </c>
    </row>
    <row r="208" spans="2:65" s="1" customFormat="1" ht="16.5" customHeight="1">
      <c r="B208" s="34"/>
      <c r="C208" s="133" t="s">
        <v>520</v>
      </c>
      <c r="D208" s="133" t="s">
        <v>265</v>
      </c>
      <c r="E208" s="134" t="s">
        <v>17143</v>
      </c>
      <c r="F208" s="135" t="s">
        <v>17144</v>
      </c>
      <c r="G208" s="136" t="s">
        <v>268</v>
      </c>
      <c r="H208" s="137">
        <v>101</v>
      </c>
      <c r="I208" s="138"/>
      <c r="J208" s="139">
        <f>ROUND(I208*H208,2)</f>
        <v>0</v>
      </c>
      <c r="K208" s="135" t="s">
        <v>269</v>
      </c>
      <c r="L208" s="34"/>
      <c r="M208" s="140" t="s">
        <v>19</v>
      </c>
      <c r="N208" s="141" t="s">
        <v>48</v>
      </c>
      <c r="P208" s="142">
        <f>O208*H208</f>
        <v>0</v>
      </c>
      <c r="Q208" s="142">
        <v>9.0000000000000006E-5</v>
      </c>
      <c r="R208" s="142">
        <f>Q208*H208</f>
        <v>9.0900000000000009E-3</v>
      </c>
      <c r="S208" s="142">
        <v>0</v>
      </c>
      <c r="T208" s="143">
        <f>S208*H208</f>
        <v>0</v>
      </c>
      <c r="AR208" s="144" t="s">
        <v>98</v>
      </c>
      <c r="AT208" s="144" t="s">
        <v>265</v>
      </c>
      <c r="AU208" s="144" t="s">
        <v>88</v>
      </c>
      <c r="AY208" s="19" t="s">
        <v>263</v>
      </c>
      <c r="BE208" s="145">
        <f>IF(N208="základní",J208,0)</f>
        <v>0</v>
      </c>
      <c r="BF208" s="145">
        <f>IF(N208="snížená",J208,0)</f>
        <v>0</v>
      </c>
      <c r="BG208" s="145">
        <f>IF(N208="zákl. přenesená",J208,0)</f>
        <v>0</v>
      </c>
      <c r="BH208" s="145">
        <f>IF(N208="sníž. přenesená",J208,0)</f>
        <v>0</v>
      </c>
      <c r="BI208" s="145">
        <f>IF(N208="nulová",J208,0)</f>
        <v>0</v>
      </c>
      <c r="BJ208" s="19" t="s">
        <v>88</v>
      </c>
      <c r="BK208" s="145">
        <f>ROUND(I208*H208,2)</f>
        <v>0</v>
      </c>
      <c r="BL208" s="19" t="s">
        <v>98</v>
      </c>
      <c r="BM208" s="144" t="s">
        <v>17313</v>
      </c>
    </row>
    <row r="209" spans="2:65" s="1" customFormat="1" ht="10.199999999999999">
      <c r="B209" s="34"/>
      <c r="D209" s="146" t="s">
        <v>271</v>
      </c>
      <c r="F209" s="147" t="s">
        <v>17146</v>
      </c>
      <c r="I209" s="148"/>
      <c r="L209" s="34"/>
      <c r="M209" s="149"/>
      <c r="T209" s="55"/>
      <c r="AT209" s="19" t="s">
        <v>271</v>
      </c>
      <c r="AU209" s="19" t="s">
        <v>88</v>
      </c>
    </row>
    <row r="210" spans="2:65" s="13" customFormat="1" ht="10.199999999999999">
      <c r="B210" s="157"/>
      <c r="D210" s="151" t="s">
        <v>288</v>
      </c>
      <c r="E210" s="158" t="s">
        <v>19</v>
      </c>
      <c r="F210" s="159" t="s">
        <v>17269</v>
      </c>
      <c r="H210" s="160">
        <v>101</v>
      </c>
      <c r="I210" s="161"/>
      <c r="L210" s="157"/>
      <c r="M210" s="162"/>
      <c r="T210" s="163"/>
      <c r="AT210" s="158" t="s">
        <v>288</v>
      </c>
      <c r="AU210" s="158" t="s">
        <v>88</v>
      </c>
      <c r="AV210" s="13" t="s">
        <v>88</v>
      </c>
      <c r="AW210" s="13" t="s">
        <v>37</v>
      </c>
      <c r="AX210" s="13" t="s">
        <v>83</v>
      </c>
      <c r="AY210" s="158" t="s">
        <v>263</v>
      </c>
    </row>
    <row r="211" spans="2:65" s="11" customFormat="1" ht="22.8" customHeight="1">
      <c r="B211" s="121"/>
      <c r="D211" s="122" t="s">
        <v>75</v>
      </c>
      <c r="E211" s="131" t="s">
        <v>2956</v>
      </c>
      <c r="F211" s="131" t="s">
        <v>2957</v>
      </c>
      <c r="I211" s="124"/>
      <c r="J211" s="132">
        <f>BK211</f>
        <v>0</v>
      </c>
      <c r="L211" s="121"/>
      <c r="M211" s="126"/>
      <c r="P211" s="127">
        <f>SUM(P212:P214)</f>
        <v>0</v>
      </c>
      <c r="R211" s="127">
        <f>SUM(R212:R214)</f>
        <v>0</v>
      </c>
      <c r="T211" s="128">
        <f>SUM(T212:T214)</f>
        <v>0</v>
      </c>
      <c r="AR211" s="122" t="s">
        <v>83</v>
      </c>
      <c r="AT211" s="129" t="s">
        <v>75</v>
      </c>
      <c r="AU211" s="129" t="s">
        <v>83</v>
      </c>
      <c r="AY211" s="122" t="s">
        <v>263</v>
      </c>
      <c r="BK211" s="130">
        <f>SUM(BK212:BK214)</f>
        <v>0</v>
      </c>
    </row>
    <row r="212" spans="2:65" s="1" customFormat="1" ht="24.15" customHeight="1">
      <c r="B212" s="34"/>
      <c r="C212" s="133" t="s">
        <v>528</v>
      </c>
      <c r="D212" s="133" t="s">
        <v>265</v>
      </c>
      <c r="E212" s="134" t="s">
        <v>10201</v>
      </c>
      <c r="F212" s="135" t="s">
        <v>10202</v>
      </c>
      <c r="G212" s="136" t="s">
        <v>423</v>
      </c>
      <c r="H212" s="137">
        <v>0.49099999999999999</v>
      </c>
      <c r="I212" s="138"/>
      <c r="J212" s="139">
        <f>ROUND(I212*H212,2)</f>
        <v>0</v>
      </c>
      <c r="K212" s="135" t="s">
        <v>269</v>
      </c>
      <c r="L212" s="34"/>
      <c r="M212" s="140" t="s">
        <v>19</v>
      </c>
      <c r="N212" s="141" t="s">
        <v>48</v>
      </c>
      <c r="P212" s="142">
        <f>O212*H212</f>
        <v>0</v>
      </c>
      <c r="Q212" s="142">
        <v>0</v>
      </c>
      <c r="R212" s="142">
        <f>Q212*H212</f>
        <v>0</v>
      </c>
      <c r="S212" s="142">
        <v>0</v>
      </c>
      <c r="T212" s="143">
        <f>S212*H212</f>
        <v>0</v>
      </c>
      <c r="AR212" s="144" t="s">
        <v>98</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98</v>
      </c>
      <c r="BM212" s="144" t="s">
        <v>17314</v>
      </c>
    </row>
    <row r="213" spans="2:65" s="1" customFormat="1" ht="10.199999999999999">
      <c r="B213" s="34"/>
      <c r="D213" s="146" t="s">
        <v>271</v>
      </c>
      <c r="F213" s="147" t="s">
        <v>10204</v>
      </c>
      <c r="I213" s="148"/>
      <c r="L213" s="34"/>
      <c r="M213" s="149"/>
      <c r="T213" s="55"/>
      <c r="AT213" s="19" t="s">
        <v>271</v>
      </c>
      <c r="AU213" s="19" t="s">
        <v>88</v>
      </c>
    </row>
    <row r="214" spans="2:65" s="13" customFormat="1" ht="10.199999999999999">
      <c r="B214" s="157"/>
      <c r="D214" s="151" t="s">
        <v>288</v>
      </c>
      <c r="E214" s="158" t="s">
        <v>19</v>
      </c>
      <c r="F214" s="159" t="s">
        <v>17315</v>
      </c>
      <c r="H214" s="160">
        <v>0.49099999999999999</v>
      </c>
      <c r="I214" s="161"/>
      <c r="L214" s="157"/>
      <c r="M214" s="208"/>
      <c r="N214" s="209"/>
      <c r="O214" s="209"/>
      <c r="P214" s="209"/>
      <c r="Q214" s="209"/>
      <c r="R214" s="209"/>
      <c r="S214" s="209"/>
      <c r="T214" s="210"/>
      <c r="AT214" s="158" t="s">
        <v>288</v>
      </c>
      <c r="AU214" s="158" t="s">
        <v>88</v>
      </c>
      <c r="AV214" s="13" t="s">
        <v>88</v>
      </c>
      <c r="AW214" s="13" t="s">
        <v>37</v>
      </c>
      <c r="AX214" s="13" t="s">
        <v>83</v>
      </c>
      <c r="AY214" s="158" t="s">
        <v>263</v>
      </c>
    </row>
    <row r="215" spans="2:65" s="1" customFormat="1" ht="6.9" customHeight="1">
      <c r="B215" s="43"/>
      <c r="C215" s="44"/>
      <c r="D215" s="44"/>
      <c r="E215" s="44"/>
      <c r="F215" s="44"/>
      <c r="G215" s="44"/>
      <c r="H215" s="44"/>
      <c r="I215" s="44"/>
      <c r="J215" s="44"/>
      <c r="K215" s="44"/>
      <c r="L215" s="34"/>
    </row>
  </sheetData>
  <sheetProtection algorithmName="SHA-512" hashValue="9Q5qC6GrK+L6ipKwb+tQ4qMdLjVwTn7hTthDrzUpB87lhVeSX+yUnnWxo1omI7H+iW23WG1iKioy65g2aLzLBQ==" saltValue="jzenVNdrsV8xngU/u/Pu0GoH02UMEi3dvwcQOjk1mG2U39Wu6Jg+FZbXcH9BItlSAlefsrnLs0tLNnOdWu4Gpg==" spinCount="100000" sheet="1" objects="1" scenarios="1" formatColumns="0" formatRows="0" autoFilter="0"/>
  <autoFilter ref="C89:K214" xr:uid="{00000000-0009-0000-0000-000015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94" r:id="rId1" xr:uid="{00000000-0004-0000-1500-000000000000}"/>
    <hyperlink ref="F96" r:id="rId2" xr:uid="{00000000-0004-0000-1500-000001000000}"/>
    <hyperlink ref="F98" r:id="rId3" xr:uid="{00000000-0004-0000-1500-000002000000}"/>
    <hyperlink ref="F100" r:id="rId4" xr:uid="{00000000-0004-0000-1500-000003000000}"/>
    <hyperlink ref="F109" r:id="rId5" xr:uid="{00000000-0004-0000-1500-000004000000}"/>
    <hyperlink ref="F112" r:id="rId6" xr:uid="{00000000-0004-0000-1500-000005000000}"/>
    <hyperlink ref="F116" r:id="rId7" xr:uid="{00000000-0004-0000-1500-000006000000}"/>
    <hyperlink ref="F124" r:id="rId8" xr:uid="{00000000-0004-0000-1500-000007000000}"/>
    <hyperlink ref="F127" r:id="rId9" xr:uid="{00000000-0004-0000-1500-000008000000}"/>
    <hyperlink ref="F132" r:id="rId10" xr:uid="{00000000-0004-0000-1500-000009000000}"/>
    <hyperlink ref="F135" r:id="rId11" xr:uid="{00000000-0004-0000-1500-00000A000000}"/>
    <hyperlink ref="F140" r:id="rId12" xr:uid="{00000000-0004-0000-1500-00000B000000}"/>
    <hyperlink ref="F143" r:id="rId13" xr:uid="{00000000-0004-0000-1500-00000C000000}"/>
    <hyperlink ref="F146" r:id="rId14" xr:uid="{00000000-0004-0000-1500-00000D000000}"/>
    <hyperlink ref="F156" r:id="rId15" xr:uid="{00000000-0004-0000-1500-00000E000000}"/>
    <hyperlink ref="F163" r:id="rId16" xr:uid="{00000000-0004-0000-1500-00000F000000}"/>
    <hyperlink ref="F166" r:id="rId17" xr:uid="{00000000-0004-0000-1500-000010000000}"/>
    <hyperlink ref="F179" r:id="rId18" xr:uid="{00000000-0004-0000-1500-000011000000}"/>
    <hyperlink ref="F183" r:id="rId19" xr:uid="{00000000-0004-0000-1500-000012000000}"/>
    <hyperlink ref="F187" r:id="rId20" xr:uid="{00000000-0004-0000-1500-000013000000}"/>
    <hyperlink ref="F191" r:id="rId21" xr:uid="{00000000-0004-0000-1500-000014000000}"/>
    <hyperlink ref="F196" r:id="rId22" xr:uid="{00000000-0004-0000-1500-000015000000}"/>
    <hyperlink ref="F199" r:id="rId23" xr:uid="{00000000-0004-0000-1500-000016000000}"/>
    <hyperlink ref="F202" r:id="rId24" xr:uid="{00000000-0004-0000-1500-000017000000}"/>
    <hyperlink ref="F206" r:id="rId25" xr:uid="{00000000-0004-0000-1500-000018000000}"/>
    <hyperlink ref="F209" r:id="rId26" xr:uid="{00000000-0004-0000-1500-000019000000}"/>
    <hyperlink ref="F213" r:id="rId27" xr:uid="{00000000-0004-0000-1500-00001A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28"/>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pageSetUpPr fitToPage="1"/>
  </sheetPr>
  <dimension ref="B2:BM448"/>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172</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9596</v>
      </c>
      <c r="F11" s="346"/>
      <c r="G11" s="346"/>
      <c r="H11" s="346"/>
      <c r="L11" s="34"/>
    </row>
    <row r="12" spans="2:46" s="1" customFormat="1" ht="10.199999999999999">
      <c r="B12" s="34"/>
      <c r="L12" s="34"/>
    </row>
    <row r="13" spans="2:46" s="1" customFormat="1" ht="12" customHeight="1">
      <c r="B13" s="34"/>
      <c r="D13" s="29" t="s">
        <v>18</v>
      </c>
      <c r="F13" s="27" t="s">
        <v>119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ROUND((SUM(BE97:BE447)),  2)</f>
        <v>0</v>
      </c>
      <c r="I35" s="95">
        <v>0.21</v>
      </c>
      <c r="J35" s="84">
        <f>ROUND(((SUM(BE97:BE447))*I35),  2)</f>
        <v>0</v>
      </c>
      <c r="L35" s="34"/>
    </row>
    <row r="36" spans="2:12" s="1" customFormat="1" ht="14.4" customHeight="1">
      <c r="B36" s="34"/>
      <c r="E36" s="29" t="s">
        <v>48</v>
      </c>
      <c r="F36" s="84">
        <f>ROUND((SUM(BF97:BF447)),  2)</f>
        <v>0</v>
      </c>
      <c r="I36" s="95">
        <v>0.12</v>
      </c>
      <c r="J36" s="84">
        <f>ROUND(((SUM(BF97:BF447))*I36),  2)</f>
        <v>0</v>
      </c>
      <c r="L36" s="34"/>
    </row>
    <row r="37" spans="2:12" s="1" customFormat="1" ht="14.4" hidden="1" customHeight="1">
      <c r="B37" s="34"/>
      <c r="E37" s="29" t="s">
        <v>49</v>
      </c>
      <c r="F37" s="84">
        <f>ROUND((SUM(BG97:BG447)),  2)</f>
        <v>0</v>
      </c>
      <c r="I37" s="95">
        <v>0.21</v>
      </c>
      <c r="J37" s="84">
        <f>0</f>
        <v>0</v>
      </c>
      <c r="L37" s="34"/>
    </row>
    <row r="38" spans="2:12" s="1" customFormat="1" ht="14.4" hidden="1" customHeight="1">
      <c r="B38" s="34"/>
      <c r="E38" s="29" t="s">
        <v>50</v>
      </c>
      <c r="F38" s="84">
        <f>ROUND((SUM(BH97:BH447)),  2)</f>
        <v>0</v>
      </c>
      <c r="I38" s="95">
        <v>0.12</v>
      </c>
      <c r="J38" s="84">
        <f>0</f>
        <v>0</v>
      </c>
      <c r="L38" s="34"/>
    </row>
    <row r="39" spans="2:12" s="1" customFormat="1" ht="14.4" hidden="1" customHeight="1">
      <c r="B39" s="34"/>
      <c r="E39" s="29" t="s">
        <v>51</v>
      </c>
      <c r="F39" s="84">
        <f>ROUND((SUM(BI97:BI447)),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09 - Venkovní kanalizace, kanalizační přípojka</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J97</f>
        <v>0</v>
      </c>
      <c r="L63" s="34"/>
      <c r="AU63" s="19" t="s">
        <v>216</v>
      </c>
    </row>
    <row r="64" spans="2:47" s="8" customFormat="1" ht="24.9" customHeight="1">
      <c r="B64" s="105"/>
      <c r="D64" s="106" t="s">
        <v>217</v>
      </c>
      <c r="E64" s="107"/>
      <c r="F64" s="107"/>
      <c r="G64" s="107"/>
      <c r="H64" s="107"/>
      <c r="I64" s="107"/>
      <c r="J64" s="108">
        <f>J98</f>
        <v>0</v>
      </c>
      <c r="L64" s="105"/>
    </row>
    <row r="65" spans="2:12" s="9" customFormat="1" ht="19.95" customHeight="1">
      <c r="B65" s="109"/>
      <c r="D65" s="110" t="s">
        <v>218</v>
      </c>
      <c r="E65" s="111"/>
      <c r="F65" s="111"/>
      <c r="G65" s="111"/>
      <c r="H65" s="111"/>
      <c r="I65" s="111"/>
      <c r="J65" s="112">
        <f>J99</f>
        <v>0</v>
      </c>
      <c r="L65" s="109"/>
    </row>
    <row r="66" spans="2:12" s="9" customFormat="1" ht="19.95" customHeight="1">
      <c r="B66" s="109"/>
      <c r="D66" s="110" t="s">
        <v>9597</v>
      </c>
      <c r="E66" s="111"/>
      <c r="F66" s="111"/>
      <c r="G66" s="111"/>
      <c r="H66" s="111"/>
      <c r="I66" s="111"/>
      <c r="J66" s="112">
        <f>J268</f>
        <v>0</v>
      </c>
      <c r="L66" s="109"/>
    </row>
    <row r="67" spans="2:12" s="9" customFormat="1" ht="19.95" customHeight="1">
      <c r="B67" s="109"/>
      <c r="D67" s="110" t="s">
        <v>219</v>
      </c>
      <c r="E67" s="111"/>
      <c r="F67" s="111"/>
      <c r="G67" s="111"/>
      <c r="H67" s="111"/>
      <c r="I67" s="111"/>
      <c r="J67" s="112">
        <f>J278</f>
        <v>0</v>
      </c>
      <c r="L67" s="109"/>
    </row>
    <row r="68" spans="2:12" s="9" customFormat="1" ht="19.95" customHeight="1">
      <c r="B68" s="109"/>
      <c r="D68" s="110" t="s">
        <v>220</v>
      </c>
      <c r="E68" s="111"/>
      <c r="F68" s="111"/>
      <c r="G68" s="111"/>
      <c r="H68" s="111"/>
      <c r="I68" s="111"/>
      <c r="J68" s="112">
        <f>J287</f>
        <v>0</v>
      </c>
      <c r="L68" s="109"/>
    </row>
    <row r="69" spans="2:12" s="9" customFormat="1" ht="19.95" customHeight="1">
      <c r="B69" s="109"/>
      <c r="D69" s="110" t="s">
        <v>221</v>
      </c>
      <c r="E69" s="111"/>
      <c r="F69" s="111"/>
      <c r="G69" s="111"/>
      <c r="H69" s="111"/>
      <c r="I69" s="111"/>
      <c r="J69" s="112">
        <f>J302</f>
        <v>0</v>
      </c>
      <c r="L69" s="109"/>
    </row>
    <row r="70" spans="2:12" s="9" customFormat="1" ht="19.95" customHeight="1">
      <c r="B70" s="109"/>
      <c r="D70" s="110" t="s">
        <v>222</v>
      </c>
      <c r="E70" s="111"/>
      <c r="F70" s="111"/>
      <c r="G70" s="111"/>
      <c r="H70" s="111"/>
      <c r="I70" s="111"/>
      <c r="J70" s="112">
        <f>J321</f>
        <v>0</v>
      </c>
      <c r="L70" s="109"/>
    </row>
    <row r="71" spans="2:12" s="9" customFormat="1" ht="19.95" customHeight="1">
      <c r="B71" s="109"/>
      <c r="D71" s="110" t="s">
        <v>224</v>
      </c>
      <c r="E71" s="111"/>
      <c r="F71" s="111"/>
      <c r="G71" s="111"/>
      <c r="H71" s="111"/>
      <c r="I71" s="111"/>
      <c r="J71" s="112">
        <f>J331</f>
        <v>0</v>
      </c>
      <c r="L71" s="109"/>
    </row>
    <row r="72" spans="2:12" s="9" customFormat="1" ht="19.95" customHeight="1">
      <c r="B72" s="109"/>
      <c r="D72" s="110" t="s">
        <v>9598</v>
      </c>
      <c r="E72" s="111"/>
      <c r="F72" s="111"/>
      <c r="G72" s="111"/>
      <c r="H72" s="111"/>
      <c r="I72" s="111"/>
      <c r="J72" s="112">
        <f>J401</f>
        <v>0</v>
      </c>
      <c r="L72" s="109"/>
    </row>
    <row r="73" spans="2:12" s="9" customFormat="1" ht="19.95" customHeight="1">
      <c r="B73" s="109"/>
      <c r="D73" s="110" t="s">
        <v>14880</v>
      </c>
      <c r="E73" s="111"/>
      <c r="F73" s="111"/>
      <c r="G73" s="111"/>
      <c r="H73" s="111"/>
      <c r="I73" s="111"/>
      <c r="J73" s="112">
        <f>J416</f>
        <v>0</v>
      </c>
      <c r="L73" s="109"/>
    </row>
    <row r="74" spans="2:12" s="9" customFormat="1" ht="19.95" customHeight="1">
      <c r="B74" s="109"/>
      <c r="D74" s="110" t="s">
        <v>226</v>
      </c>
      <c r="E74" s="111"/>
      <c r="F74" s="111"/>
      <c r="G74" s="111"/>
      <c r="H74" s="111"/>
      <c r="I74" s="111"/>
      <c r="J74" s="112">
        <f>J420</f>
        <v>0</v>
      </c>
      <c r="L74" s="109"/>
    </row>
    <row r="75" spans="2:12" s="9" customFormat="1" ht="19.95" customHeight="1">
      <c r="B75" s="109"/>
      <c r="D75" s="110" t="s">
        <v>227</v>
      </c>
      <c r="E75" s="111"/>
      <c r="F75" s="111"/>
      <c r="G75" s="111"/>
      <c r="H75" s="111"/>
      <c r="I75" s="111"/>
      <c r="J75" s="112">
        <f>J444</f>
        <v>0</v>
      </c>
      <c r="L75" s="109"/>
    </row>
    <row r="76" spans="2:12" s="1" customFormat="1" ht="21.75" customHeight="1">
      <c r="B76" s="34"/>
      <c r="L76" s="34"/>
    </row>
    <row r="77" spans="2:12" s="1" customFormat="1" ht="6.9" customHeight="1">
      <c r="B77" s="43"/>
      <c r="C77" s="44"/>
      <c r="D77" s="44"/>
      <c r="E77" s="44"/>
      <c r="F77" s="44"/>
      <c r="G77" s="44"/>
      <c r="H77" s="44"/>
      <c r="I77" s="44"/>
      <c r="J77" s="44"/>
      <c r="K77" s="44"/>
      <c r="L77" s="34"/>
    </row>
    <row r="81" spans="2:20" s="1" customFormat="1" ht="6.9" customHeight="1">
      <c r="B81" s="45"/>
      <c r="C81" s="46"/>
      <c r="D81" s="46"/>
      <c r="E81" s="46"/>
      <c r="F81" s="46"/>
      <c r="G81" s="46"/>
      <c r="H81" s="46"/>
      <c r="I81" s="46"/>
      <c r="J81" s="46"/>
      <c r="K81" s="46"/>
      <c r="L81" s="34"/>
    </row>
    <row r="82" spans="2:20" s="1" customFormat="1" ht="24.9" customHeight="1">
      <c r="B82" s="34"/>
      <c r="C82" s="23" t="s">
        <v>248</v>
      </c>
      <c r="L82" s="34"/>
    </row>
    <row r="83" spans="2:20" s="1" customFormat="1" ht="6.9" customHeight="1">
      <c r="B83" s="34"/>
      <c r="L83" s="34"/>
    </row>
    <row r="84" spans="2:20" s="1" customFormat="1" ht="12" customHeight="1">
      <c r="B84" s="34"/>
      <c r="C84" s="29" t="s">
        <v>16</v>
      </c>
      <c r="L84" s="34"/>
    </row>
    <row r="85" spans="2:20" s="1" customFormat="1" ht="16.5" customHeight="1">
      <c r="B85" s="34"/>
      <c r="E85" s="344" t="str">
        <f>E7</f>
        <v>Domov pro seniory - nový pavilon D - Ústí nad Orlicí</v>
      </c>
      <c r="F85" s="345"/>
      <c r="G85" s="345"/>
      <c r="H85" s="345"/>
      <c r="L85" s="34"/>
    </row>
    <row r="86" spans="2:20" ht="12" customHeight="1">
      <c r="B86" s="22"/>
      <c r="C86" s="29" t="s">
        <v>207</v>
      </c>
      <c r="L86" s="22"/>
    </row>
    <row r="87" spans="2:20" s="1" customFormat="1" ht="16.5" customHeight="1">
      <c r="B87" s="34"/>
      <c r="E87" s="344" t="s">
        <v>10206</v>
      </c>
      <c r="F87" s="346"/>
      <c r="G87" s="346"/>
      <c r="H87" s="346"/>
      <c r="L87" s="34"/>
    </row>
    <row r="88" spans="2:20" s="1" customFormat="1" ht="12" customHeight="1">
      <c r="B88" s="34"/>
      <c r="C88" s="29" t="s">
        <v>209</v>
      </c>
      <c r="L88" s="34"/>
    </row>
    <row r="89" spans="2:20" s="1" customFormat="1" ht="16.5" customHeight="1">
      <c r="B89" s="34"/>
      <c r="E89" s="327" t="str">
        <f>E11</f>
        <v>SO 09 - Venkovní kanalizace, kanalizační přípojka</v>
      </c>
      <c r="F89" s="346"/>
      <c r="G89" s="346"/>
      <c r="H89" s="346"/>
      <c r="L89" s="34"/>
    </row>
    <row r="90" spans="2:20" s="1" customFormat="1" ht="6.9" customHeight="1">
      <c r="B90" s="34"/>
      <c r="L90" s="34"/>
    </row>
    <row r="91" spans="2:20" s="1" customFormat="1" ht="12" customHeight="1">
      <c r="B91" s="34"/>
      <c r="C91" s="29" t="s">
        <v>21</v>
      </c>
      <c r="F91" s="27" t="str">
        <f>F14</f>
        <v>k.ú.Ústí n.Orlicí p.č.651/9 561/19 561/20 st.3165</v>
      </c>
      <c r="I91" s="29" t="s">
        <v>23</v>
      </c>
      <c r="J91" s="51" t="str">
        <f>IF(J14="","",J14)</f>
        <v>7. 3. 2024</v>
      </c>
      <c r="L91" s="34"/>
    </row>
    <row r="92" spans="2:20" s="1" customFormat="1" ht="6.9" customHeight="1">
      <c r="B92" s="34"/>
      <c r="L92" s="34"/>
    </row>
    <row r="93" spans="2:20" s="1" customFormat="1" ht="40.049999999999997" customHeight="1">
      <c r="B93" s="34"/>
      <c r="C93" s="29" t="s">
        <v>25</v>
      </c>
      <c r="F93" s="27" t="str">
        <f>E17</f>
        <v>Město Ústí nad Orlicí, Sychrova 16, 56224 Ústí nO</v>
      </c>
      <c r="I93" s="29" t="s">
        <v>33</v>
      </c>
      <c r="J93" s="32" t="str">
        <f>E23</f>
        <v>R21 Architects s.r.o. Mánesova 864/19 12000 Praha2</v>
      </c>
      <c r="L93" s="34"/>
    </row>
    <row r="94" spans="2:20" s="1" customFormat="1" ht="15.15" customHeight="1">
      <c r="B94" s="34"/>
      <c r="C94" s="29" t="s">
        <v>31</v>
      </c>
      <c r="F94" s="27" t="str">
        <f>IF(E20="","",E20)</f>
        <v>Vyplň údaj</v>
      </c>
      <c r="I94" s="29" t="s">
        <v>38</v>
      </c>
      <c r="J94" s="32" t="str">
        <f>E26</f>
        <v xml:space="preserve"> </v>
      </c>
      <c r="L94" s="34"/>
    </row>
    <row r="95" spans="2:20" s="1" customFormat="1" ht="10.35" customHeight="1">
      <c r="B95" s="34"/>
      <c r="L95" s="34"/>
    </row>
    <row r="96" spans="2:20" s="10" customFormat="1" ht="29.25" customHeight="1">
      <c r="B96" s="113"/>
      <c r="C96" s="114" t="s">
        <v>249</v>
      </c>
      <c r="D96" s="115" t="s">
        <v>61</v>
      </c>
      <c r="E96" s="115" t="s">
        <v>57</v>
      </c>
      <c r="F96" s="115" t="s">
        <v>58</v>
      </c>
      <c r="G96" s="115" t="s">
        <v>250</v>
      </c>
      <c r="H96" s="115" t="s">
        <v>251</v>
      </c>
      <c r="I96" s="115" t="s">
        <v>252</v>
      </c>
      <c r="J96" s="115" t="s">
        <v>215</v>
      </c>
      <c r="K96" s="116" t="s">
        <v>253</v>
      </c>
      <c r="L96" s="113"/>
      <c r="M96" s="58" t="s">
        <v>19</v>
      </c>
      <c r="N96" s="59" t="s">
        <v>46</v>
      </c>
      <c r="O96" s="59" t="s">
        <v>254</v>
      </c>
      <c r="P96" s="59" t="s">
        <v>255</v>
      </c>
      <c r="Q96" s="59" t="s">
        <v>256</v>
      </c>
      <c r="R96" s="59" t="s">
        <v>257</v>
      </c>
      <c r="S96" s="59" t="s">
        <v>258</v>
      </c>
      <c r="T96" s="60" t="s">
        <v>259</v>
      </c>
    </row>
    <row r="97" spans="2:65" s="1" customFormat="1" ht="22.8" customHeight="1">
      <c r="B97" s="34"/>
      <c r="C97" s="63" t="s">
        <v>260</v>
      </c>
      <c r="J97" s="117">
        <f>BK97</f>
        <v>0</v>
      </c>
      <c r="L97" s="34"/>
      <c r="M97" s="61"/>
      <c r="N97" s="52"/>
      <c r="O97" s="52"/>
      <c r="P97" s="118">
        <f>P98</f>
        <v>0</v>
      </c>
      <c r="Q97" s="52"/>
      <c r="R97" s="118">
        <f>R98</f>
        <v>74.829148830000008</v>
      </c>
      <c r="S97" s="52"/>
      <c r="T97" s="119">
        <f>T98</f>
        <v>0.79215999999999998</v>
      </c>
      <c r="AT97" s="19" t="s">
        <v>75</v>
      </c>
      <c r="AU97" s="19" t="s">
        <v>216</v>
      </c>
      <c r="BK97" s="120">
        <f>BK98</f>
        <v>0</v>
      </c>
    </row>
    <row r="98" spans="2:65" s="11" customFormat="1" ht="25.95" customHeight="1">
      <c r="B98" s="121"/>
      <c r="D98" s="122" t="s">
        <v>75</v>
      </c>
      <c r="E98" s="123" t="s">
        <v>261</v>
      </c>
      <c r="F98" s="123" t="s">
        <v>262</v>
      </c>
      <c r="I98" s="124"/>
      <c r="J98" s="125">
        <f>BK98</f>
        <v>0</v>
      </c>
      <c r="L98" s="121"/>
      <c r="M98" s="126"/>
      <c r="P98" s="127">
        <f>P99+P268+P278+P287+P302+P321+P331+P401+P416+P420+P444</f>
        <v>0</v>
      </c>
      <c r="R98" s="127">
        <f>R99+R268+R278+R287+R302+R321+R331+R401+R416+R420+R444</f>
        <v>74.829148830000008</v>
      </c>
      <c r="T98" s="128">
        <f>T99+T268+T278+T287+T302+T321+T331+T401+T416+T420+T444</f>
        <v>0.79215999999999998</v>
      </c>
      <c r="AR98" s="122" t="s">
        <v>83</v>
      </c>
      <c r="AT98" s="129" t="s">
        <v>75</v>
      </c>
      <c r="AU98" s="129" t="s">
        <v>76</v>
      </c>
      <c r="AY98" s="122" t="s">
        <v>263</v>
      </c>
      <c r="BK98" s="130">
        <f>BK99+BK268+BK278+BK287+BK302+BK321+BK331+BK401+BK416+BK420+BK444</f>
        <v>0</v>
      </c>
    </row>
    <row r="99" spans="2:65" s="11" customFormat="1" ht="22.8" customHeight="1">
      <c r="B99" s="121"/>
      <c r="D99" s="122" t="s">
        <v>75</v>
      </c>
      <c r="E99" s="131" t="s">
        <v>83</v>
      </c>
      <c r="F99" s="131" t="s">
        <v>264</v>
      </c>
      <c r="I99" s="124"/>
      <c r="J99" s="132">
        <f>BK99</f>
        <v>0</v>
      </c>
      <c r="L99" s="121"/>
      <c r="M99" s="126"/>
      <c r="P99" s="127">
        <f>SUM(P100:P267)</f>
        <v>0</v>
      </c>
      <c r="R99" s="127">
        <f>SUM(R100:R267)</f>
        <v>65.207319129999988</v>
      </c>
      <c r="T99" s="128">
        <f>SUM(T100:T267)</f>
        <v>0</v>
      </c>
      <c r="AR99" s="122" t="s">
        <v>83</v>
      </c>
      <c r="AT99" s="129" t="s">
        <v>75</v>
      </c>
      <c r="AU99" s="129" t="s">
        <v>83</v>
      </c>
      <c r="AY99" s="122" t="s">
        <v>263</v>
      </c>
      <c r="BK99" s="130">
        <f>SUM(BK100:BK267)</f>
        <v>0</v>
      </c>
    </row>
    <row r="100" spans="2:65" s="1" customFormat="1" ht="16.5" customHeight="1">
      <c r="B100" s="34"/>
      <c r="C100" s="133" t="s">
        <v>83</v>
      </c>
      <c r="D100" s="133" t="s">
        <v>265</v>
      </c>
      <c r="E100" s="134" t="s">
        <v>9599</v>
      </c>
      <c r="F100" s="135" t="s">
        <v>9600</v>
      </c>
      <c r="G100" s="136" t="s">
        <v>268</v>
      </c>
      <c r="H100" s="137">
        <v>45</v>
      </c>
      <c r="I100" s="138"/>
      <c r="J100" s="139">
        <f>ROUND(I100*H100,2)</f>
        <v>0</v>
      </c>
      <c r="K100" s="135" t="s">
        <v>269</v>
      </c>
      <c r="L100" s="34"/>
      <c r="M100" s="140" t="s">
        <v>19</v>
      </c>
      <c r="N100" s="141" t="s">
        <v>48</v>
      </c>
      <c r="P100" s="142">
        <f>O100*H100</f>
        <v>0</v>
      </c>
      <c r="Q100" s="142">
        <v>1.004E-2</v>
      </c>
      <c r="R100" s="142">
        <f>Q100*H100</f>
        <v>0.45180000000000003</v>
      </c>
      <c r="S100" s="142">
        <v>0</v>
      </c>
      <c r="T100" s="143">
        <f>S100*H100</f>
        <v>0</v>
      </c>
      <c r="AR100" s="144" t="s">
        <v>98</v>
      </c>
      <c r="AT100" s="144" t="s">
        <v>265</v>
      </c>
      <c r="AU100" s="144" t="s">
        <v>88</v>
      </c>
      <c r="AY100" s="19" t="s">
        <v>263</v>
      </c>
      <c r="BE100" s="145">
        <f>IF(N100="základní",J100,0)</f>
        <v>0</v>
      </c>
      <c r="BF100" s="145">
        <f>IF(N100="snížená",J100,0)</f>
        <v>0</v>
      </c>
      <c r="BG100" s="145">
        <f>IF(N100="zákl. přenesená",J100,0)</f>
        <v>0</v>
      </c>
      <c r="BH100" s="145">
        <f>IF(N100="sníž. přenesená",J100,0)</f>
        <v>0</v>
      </c>
      <c r="BI100" s="145">
        <f>IF(N100="nulová",J100,0)</f>
        <v>0</v>
      </c>
      <c r="BJ100" s="19" t="s">
        <v>88</v>
      </c>
      <c r="BK100" s="145">
        <f>ROUND(I100*H100,2)</f>
        <v>0</v>
      </c>
      <c r="BL100" s="19" t="s">
        <v>98</v>
      </c>
      <c r="BM100" s="144" t="s">
        <v>17316</v>
      </c>
    </row>
    <row r="101" spans="2:65" s="1" customFormat="1" ht="10.199999999999999">
      <c r="B101" s="34"/>
      <c r="D101" s="146" t="s">
        <v>271</v>
      </c>
      <c r="F101" s="147" t="s">
        <v>9602</v>
      </c>
      <c r="I101" s="148"/>
      <c r="L101" s="34"/>
      <c r="M101" s="149"/>
      <c r="T101" s="55"/>
      <c r="AT101" s="19" t="s">
        <v>271</v>
      </c>
      <c r="AU101" s="19" t="s">
        <v>88</v>
      </c>
    </row>
    <row r="102" spans="2:65" s="1" customFormat="1" ht="16.5" customHeight="1">
      <c r="B102" s="34"/>
      <c r="C102" s="133" t="s">
        <v>88</v>
      </c>
      <c r="D102" s="133" t="s">
        <v>265</v>
      </c>
      <c r="E102" s="134" t="s">
        <v>273</v>
      </c>
      <c r="F102" s="135" t="s">
        <v>274</v>
      </c>
      <c r="G102" s="136" t="s">
        <v>275</v>
      </c>
      <c r="H102" s="137">
        <v>30</v>
      </c>
      <c r="I102" s="138"/>
      <c r="J102" s="139">
        <f>ROUND(I102*H102,2)</f>
        <v>0</v>
      </c>
      <c r="K102" s="135" t="s">
        <v>269</v>
      </c>
      <c r="L102" s="34"/>
      <c r="M102" s="140" t="s">
        <v>19</v>
      </c>
      <c r="N102" s="141" t="s">
        <v>48</v>
      </c>
      <c r="P102" s="142">
        <f>O102*H102</f>
        <v>0</v>
      </c>
      <c r="Q102" s="142">
        <v>3.0000000000000001E-5</v>
      </c>
      <c r="R102" s="142">
        <f>Q102*H102</f>
        <v>8.9999999999999998E-4</v>
      </c>
      <c r="S102" s="142">
        <v>0</v>
      </c>
      <c r="T102" s="143">
        <f>S102*H102</f>
        <v>0</v>
      </c>
      <c r="AR102" s="144" t="s">
        <v>98</v>
      </c>
      <c r="AT102" s="144" t="s">
        <v>265</v>
      </c>
      <c r="AU102" s="144" t="s">
        <v>88</v>
      </c>
      <c r="AY102" s="19" t="s">
        <v>263</v>
      </c>
      <c r="BE102" s="145">
        <f>IF(N102="základní",J102,0)</f>
        <v>0</v>
      </c>
      <c r="BF102" s="145">
        <f>IF(N102="snížená",J102,0)</f>
        <v>0</v>
      </c>
      <c r="BG102" s="145">
        <f>IF(N102="zákl. přenesená",J102,0)</f>
        <v>0</v>
      </c>
      <c r="BH102" s="145">
        <f>IF(N102="sníž. přenesená",J102,0)</f>
        <v>0</v>
      </c>
      <c r="BI102" s="145">
        <f>IF(N102="nulová",J102,0)</f>
        <v>0</v>
      </c>
      <c r="BJ102" s="19" t="s">
        <v>88</v>
      </c>
      <c r="BK102" s="145">
        <f>ROUND(I102*H102,2)</f>
        <v>0</v>
      </c>
      <c r="BL102" s="19" t="s">
        <v>98</v>
      </c>
      <c r="BM102" s="144" t="s">
        <v>17317</v>
      </c>
    </row>
    <row r="103" spans="2:65" s="1" customFormat="1" ht="10.199999999999999">
      <c r="B103" s="34"/>
      <c r="D103" s="146" t="s">
        <v>271</v>
      </c>
      <c r="F103" s="147" t="s">
        <v>277</v>
      </c>
      <c r="I103" s="148"/>
      <c r="L103" s="34"/>
      <c r="M103" s="149"/>
      <c r="T103" s="55"/>
      <c r="AT103" s="19" t="s">
        <v>271</v>
      </c>
      <c r="AU103" s="19" t="s">
        <v>88</v>
      </c>
    </row>
    <row r="104" spans="2:65" s="1" customFormat="1" ht="24.15" customHeight="1">
      <c r="B104" s="34"/>
      <c r="C104" s="133" t="s">
        <v>92</v>
      </c>
      <c r="D104" s="133" t="s">
        <v>265</v>
      </c>
      <c r="E104" s="134" t="s">
        <v>278</v>
      </c>
      <c r="F104" s="135" t="s">
        <v>279</v>
      </c>
      <c r="G104" s="136" t="s">
        <v>280</v>
      </c>
      <c r="H104" s="137">
        <v>9</v>
      </c>
      <c r="I104" s="138"/>
      <c r="J104" s="139">
        <f>ROUND(I104*H104,2)</f>
        <v>0</v>
      </c>
      <c r="K104" s="135" t="s">
        <v>269</v>
      </c>
      <c r="L104" s="34"/>
      <c r="M104" s="140" t="s">
        <v>19</v>
      </c>
      <c r="N104" s="141" t="s">
        <v>48</v>
      </c>
      <c r="P104" s="142">
        <f>O104*H104</f>
        <v>0</v>
      </c>
      <c r="Q104" s="142">
        <v>0</v>
      </c>
      <c r="R104" s="142">
        <f>Q104*H104</f>
        <v>0</v>
      </c>
      <c r="S104" s="142">
        <v>0</v>
      </c>
      <c r="T104" s="143">
        <f>S104*H104</f>
        <v>0</v>
      </c>
      <c r="AR104" s="144" t="s">
        <v>98</v>
      </c>
      <c r="AT104" s="144" t="s">
        <v>265</v>
      </c>
      <c r="AU104" s="144" t="s">
        <v>88</v>
      </c>
      <c r="AY104" s="19" t="s">
        <v>263</v>
      </c>
      <c r="BE104" s="145">
        <f>IF(N104="základní",J104,0)</f>
        <v>0</v>
      </c>
      <c r="BF104" s="145">
        <f>IF(N104="snížená",J104,0)</f>
        <v>0</v>
      </c>
      <c r="BG104" s="145">
        <f>IF(N104="zákl. přenesená",J104,0)</f>
        <v>0</v>
      </c>
      <c r="BH104" s="145">
        <f>IF(N104="sníž. přenesená",J104,0)</f>
        <v>0</v>
      </c>
      <c r="BI104" s="145">
        <f>IF(N104="nulová",J104,0)</f>
        <v>0</v>
      </c>
      <c r="BJ104" s="19" t="s">
        <v>88</v>
      </c>
      <c r="BK104" s="145">
        <f>ROUND(I104*H104,2)</f>
        <v>0</v>
      </c>
      <c r="BL104" s="19" t="s">
        <v>98</v>
      </c>
      <c r="BM104" s="144" t="s">
        <v>17318</v>
      </c>
    </row>
    <row r="105" spans="2:65" s="1" customFormat="1" ht="10.199999999999999">
      <c r="B105" s="34"/>
      <c r="D105" s="146" t="s">
        <v>271</v>
      </c>
      <c r="F105" s="147" t="s">
        <v>282</v>
      </c>
      <c r="I105" s="148"/>
      <c r="L105" s="34"/>
      <c r="M105" s="149"/>
      <c r="T105" s="55"/>
      <c r="AT105" s="19" t="s">
        <v>271</v>
      </c>
      <c r="AU105" s="19" t="s">
        <v>88</v>
      </c>
    </row>
    <row r="106" spans="2:65" s="1" customFormat="1" ht="49.05" customHeight="1">
      <c r="B106" s="34"/>
      <c r="C106" s="133" t="s">
        <v>98</v>
      </c>
      <c r="D106" s="133" t="s">
        <v>265</v>
      </c>
      <c r="E106" s="134" t="s">
        <v>17319</v>
      </c>
      <c r="F106" s="135" t="s">
        <v>17320</v>
      </c>
      <c r="G106" s="136" t="s">
        <v>268</v>
      </c>
      <c r="H106" s="137">
        <v>1.8</v>
      </c>
      <c r="I106" s="138"/>
      <c r="J106" s="139">
        <f>ROUND(I106*H106,2)</f>
        <v>0</v>
      </c>
      <c r="K106" s="135" t="s">
        <v>269</v>
      </c>
      <c r="L106" s="34"/>
      <c r="M106" s="140" t="s">
        <v>19</v>
      </c>
      <c r="N106" s="141" t="s">
        <v>48</v>
      </c>
      <c r="P106" s="142">
        <f>O106*H106</f>
        <v>0</v>
      </c>
      <c r="Q106" s="142">
        <v>3.6900000000000002E-2</v>
      </c>
      <c r="R106" s="142">
        <f>Q106*H106</f>
        <v>6.6420000000000007E-2</v>
      </c>
      <c r="S106" s="142">
        <v>0</v>
      </c>
      <c r="T106" s="143">
        <f>S106*H106</f>
        <v>0</v>
      </c>
      <c r="AR106" s="144" t="s">
        <v>98</v>
      </c>
      <c r="AT106" s="144" t="s">
        <v>265</v>
      </c>
      <c r="AU106" s="144" t="s">
        <v>88</v>
      </c>
      <c r="AY106" s="19" t="s">
        <v>263</v>
      </c>
      <c r="BE106" s="145">
        <f>IF(N106="základní",J106,0)</f>
        <v>0</v>
      </c>
      <c r="BF106" s="145">
        <f>IF(N106="snížená",J106,0)</f>
        <v>0</v>
      </c>
      <c r="BG106" s="145">
        <f>IF(N106="zákl. přenesená",J106,0)</f>
        <v>0</v>
      </c>
      <c r="BH106" s="145">
        <f>IF(N106="sníž. přenesená",J106,0)</f>
        <v>0</v>
      </c>
      <c r="BI106" s="145">
        <f>IF(N106="nulová",J106,0)</f>
        <v>0</v>
      </c>
      <c r="BJ106" s="19" t="s">
        <v>88</v>
      </c>
      <c r="BK106" s="145">
        <f>ROUND(I106*H106,2)</f>
        <v>0</v>
      </c>
      <c r="BL106" s="19" t="s">
        <v>98</v>
      </c>
      <c r="BM106" s="144" t="s">
        <v>17321</v>
      </c>
    </row>
    <row r="107" spans="2:65" s="1" customFormat="1" ht="10.199999999999999">
      <c r="B107" s="34"/>
      <c r="D107" s="146" t="s">
        <v>271</v>
      </c>
      <c r="F107" s="147" t="s">
        <v>17322</v>
      </c>
      <c r="I107" s="148"/>
      <c r="L107" s="34"/>
      <c r="M107" s="149"/>
      <c r="T107" s="55"/>
      <c r="AT107" s="19" t="s">
        <v>271</v>
      </c>
      <c r="AU107" s="19" t="s">
        <v>88</v>
      </c>
    </row>
    <row r="108" spans="2:65" s="13" customFormat="1" ht="10.199999999999999">
      <c r="B108" s="157"/>
      <c r="D108" s="151" t="s">
        <v>288</v>
      </c>
      <c r="E108" s="158" t="s">
        <v>19</v>
      </c>
      <c r="F108" s="159" t="s">
        <v>17323</v>
      </c>
      <c r="H108" s="160">
        <v>1.8</v>
      </c>
      <c r="I108" s="161"/>
      <c r="L108" s="157"/>
      <c r="M108" s="162"/>
      <c r="T108" s="163"/>
      <c r="AT108" s="158" t="s">
        <v>288</v>
      </c>
      <c r="AU108" s="158" t="s">
        <v>88</v>
      </c>
      <c r="AV108" s="13" t="s">
        <v>88</v>
      </c>
      <c r="AW108" s="13" t="s">
        <v>37</v>
      </c>
      <c r="AX108" s="13" t="s">
        <v>83</v>
      </c>
      <c r="AY108" s="158" t="s">
        <v>263</v>
      </c>
    </row>
    <row r="109" spans="2:65" s="1" customFormat="1" ht="49.05" customHeight="1">
      <c r="B109" s="34"/>
      <c r="C109" s="133" t="s">
        <v>292</v>
      </c>
      <c r="D109" s="133" t="s">
        <v>265</v>
      </c>
      <c r="E109" s="134" t="s">
        <v>9615</v>
      </c>
      <c r="F109" s="135" t="s">
        <v>9616</v>
      </c>
      <c r="G109" s="136" t="s">
        <v>268</v>
      </c>
      <c r="H109" s="137">
        <v>2.4</v>
      </c>
      <c r="I109" s="138"/>
      <c r="J109" s="139">
        <f>ROUND(I109*H109,2)</f>
        <v>0</v>
      </c>
      <c r="K109" s="135" t="s">
        <v>269</v>
      </c>
      <c r="L109" s="34"/>
      <c r="M109" s="140" t="s">
        <v>19</v>
      </c>
      <c r="N109" s="141" t="s">
        <v>48</v>
      </c>
      <c r="P109" s="142">
        <f>O109*H109</f>
        <v>0</v>
      </c>
      <c r="Q109" s="142">
        <v>3.6900000000000002E-2</v>
      </c>
      <c r="R109" s="142">
        <f>Q109*H109</f>
        <v>8.856E-2</v>
      </c>
      <c r="S109" s="142">
        <v>0</v>
      </c>
      <c r="T109" s="143">
        <f>S109*H109</f>
        <v>0</v>
      </c>
      <c r="AR109" s="144" t="s">
        <v>98</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98</v>
      </c>
      <c r="BM109" s="144" t="s">
        <v>17324</v>
      </c>
    </row>
    <row r="110" spans="2:65" s="1" customFormat="1" ht="10.199999999999999">
      <c r="B110" s="34"/>
      <c r="D110" s="146" t="s">
        <v>271</v>
      </c>
      <c r="F110" s="147" t="s">
        <v>9618</v>
      </c>
      <c r="I110" s="148"/>
      <c r="L110" s="34"/>
      <c r="M110" s="149"/>
      <c r="T110" s="55"/>
      <c r="AT110" s="19" t="s">
        <v>271</v>
      </c>
      <c r="AU110" s="19" t="s">
        <v>88</v>
      </c>
    </row>
    <row r="111" spans="2:65" s="13" customFormat="1" ht="10.199999999999999">
      <c r="B111" s="157"/>
      <c r="D111" s="151" t="s">
        <v>288</v>
      </c>
      <c r="E111" s="158" t="s">
        <v>19</v>
      </c>
      <c r="F111" s="159" t="s">
        <v>17325</v>
      </c>
      <c r="H111" s="160">
        <v>2.4</v>
      </c>
      <c r="I111" s="161"/>
      <c r="L111" s="157"/>
      <c r="M111" s="162"/>
      <c r="T111" s="163"/>
      <c r="AT111" s="158" t="s">
        <v>288</v>
      </c>
      <c r="AU111" s="158" t="s">
        <v>88</v>
      </c>
      <c r="AV111" s="13" t="s">
        <v>88</v>
      </c>
      <c r="AW111" s="13" t="s">
        <v>37</v>
      </c>
      <c r="AX111" s="13" t="s">
        <v>83</v>
      </c>
      <c r="AY111" s="158" t="s">
        <v>263</v>
      </c>
    </row>
    <row r="112" spans="2:65" s="1" customFormat="1" ht="16.5" customHeight="1">
      <c r="B112" s="34"/>
      <c r="C112" s="133" t="s">
        <v>298</v>
      </c>
      <c r="D112" s="133" t="s">
        <v>265</v>
      </c>
      <c r="E112" s="134" t="s">
        <v>17326</v>
      </c>
      <c r="F112" s="135" t="s">
        <v>17327</v>
      </c>
      <c r="G112" s="136" t="s">
        <v>378</v>
      </c>
      <c r="H112" s="137">
        <v>6</v>
      </c>
      <c r="I112" s="138"/>
      <c r="J112" s="139">
        <f>ROUND(I112*H112,2)</f>
        <v>0</v>
      </c>
      <c r="K112" s="135" t="s">
        <v>269</v>
      </c>
      <c r="L112" s="34"/>
      <c r="M112" s="140" t="s">
        <v>19</v>
      </c>
      <c r="N112" s="141" t="s">
        <v>48</v>
      </c>
      <c r="P112" s="142">
        <f>O112*H112</f>
        <v>0</v>
      </c>
      <c r="Q112" s="142">
        <v>0</v>
      </c>
      <c r="R112" s="142">
        <f>Q112*H112</f>
        <v>0</v>
      </c>
      <c r="S112" s="142">
        <v>0</v>
      </c>
      <c r="T112" s="143">
        <f>S112*H112</f>
        <v>0</v>
      </c>
      <c r="AR112" s="144" t="s">
        <v>98</v>
      </c>
      <c r="AT112" s="144" t="s">
        <v>265</v>
      </c>
      <c r="AU112" s="144" t="s">
        <v>88</v>
      </c>
      <c r="AY112" s="19" t="s">
        <v>263</v>
      </c>
      <c r="BE112" s="145">
        <f>IF(N112="základní",J112,0)</f>
        <v>0</v>
      </c>
      <c r="BF112" s="145">
        <f>IF(N112="snížená",J112,0)</f>
        <v>0</v>
      </c>
      <c r="BG112" s="145">
        <f>IF(N112="zákl. přenesená",J112,0)</f>
        <v>0</v>
      </c>
      <c r="BH112" s="145">
        <f>IF(N112="sníž. přenesená",J112,0)</f>
        <v>0</v>
      </c>
      <c r="BI112" s="145">
        <f>IF(N112="nulová",J112,0)</f>
        <v>0</v>
      </c>
      <c r="BJ112" s="19" t="s">
        <v>88</v>
      </c>
      <c r="BK112" s="145">
        <f>ROUND(I112*H112,2)</f>
        <v>0</v>
      </c>
      <c r="BL112" s="19" t="s">
        <v>98</v>
      </c>
      <c r="BM112" s="144" t="s">
        <v>17328</v>
      </c>
    </row>
    <row r="113" spans="2:65" s="1" customFormat="1" ht="10.199999999999999">
      <c r="B113" s="34"/>
      <c r="D113" s="146" t="s">
        <v>271</v>
      </c>
      <c r="F113" s="147" t="s">
        <v>17329</v>
      </c>
      <c r="I113" s="148"/>
      <c r="L113" s="34"/>
      <c r="M113" s="149"/>
      <c r="T113" s="55"/>
      <c r="AT113" s="19" t="s">
        <v>271</v>
      </c>
      <c r="AU113" s="19" t="s">
        <v>88</v>
      </c>
    </row>
    <row r="114" spans="2:65" s="13" customFormat="1" ht="10.199999999999999">
      <c r="B114" s="157"/>
      <c r="D114" s="151" t="s">
        <v>288</v>
      </c>
      <c r="E114" s="158" t="s">
        <v>19</v>
      </c>
      <c r="F114" s="159" t="s">
        <v>17330</v>
      </c>
      <c r="H114" s="160">
        <v>6</v>
      </c>
      <c r="I114" s="161"/>
      <c r="L114" s="157"/>
      <c r="M114" s="162"/>
      <c r="T114" s="163"/>
      <c r="AT114" s="158" t="s">
        <v>288</v>
      </c>
      <c r="AU114" s="158" t="s">
        <v>88</v>
      </c>
      <c r="AV114" s="13" t="s">
        <v>88</v>
      </c>
      <c r="AW114" s="13" t="s">
        <v>37</v>
      </c>
      <c r="AX114" s="13" t="s">
        <v>83</v>
      </c>
      <c r="AY114" s="158" t="s">
        <v>263</v>
      </c>
    </row>
    <row r="115" spans="2:65" s="1" customFormat="1" ht="16.5" customHeight="1">
      <c r="B115" s="34"/>
      <c r="C115" s="133" t="s">
        <v>314</v>
      </c>
      <c r="D115" s="133" t="s">
        <v>265</v>
      </c>
      <c r="E115" s="134" t="s">
        <v>9620</v>
      </c>
      <c r="F115" s="135" t="s">
        <v>9621</v>
      </c>
      <c r="G115" s="136" t="s">
        <v>378</v>
      </c>
      <c r="H115" s="137">
        <v>10.005000000000001</v>
      </c>
      <c r="I115" s="138"/>
      <c r="J115" s="139">
        <f>ROUND(I115*H115,2)</f>
        <v>0</v>
      </c>
      <c r="K115" s="135" t="s">
        <v>269</v>
      </c>
      <c r="L115" s="34"/>
      <c r="M115" s="140" t="s">
        <v>19</v>
      </c>
      <c r="N115" s="141" t="s">
        <v>48</v>
      </c>
      <c r="P115" s="142">
        <f>O115*H115</f>
        <v>0</v>
      </c>
      <c r="Q115" s="142">
        <v>0</v>
      </c>
      <c r="R115" s="142">
        <f>Q115*H115</f>
        <v>0</v>
      </c>
      <c r="S115" s="142">
        <v>0</v>
      </c>
      <c r="T115" s="143">
        <f>S115*H115</f>
        <v>0</v>
      </c>
      <c r="AR115" s="144" t="s">
        <v>98</v>
      </c>
      <c r="AT115" s="144" t="s">
        <v>265</v>
      </c>
      <c r="AU115" s="144" t="s">
        <v>88</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98</v>
      </c>
      <c r="BM115" s="144" t="s">
        <v>17331</v>
      </c>
    </row>
    <row r="116" spans="2:65" s="1" customFormat="1" ht="10.199999999999999">
      <c r="B116" s="34"/>
      <c r="D116" s="146" t="s">
        <v>271</v>
      </c>
      <c r="F116" s="147" t="s">
        <v>9623</v>
      </c>
      <c r="I116" s="148"/>
      <c r="L116" s="34"/>
      <c r="M116" s="149"/>
      <c r="T116" s="55"/>
      <c r="AT116" s="19" t="s">
        <v>271</v>
      </c>
      <c r="AU116" s="19" t="s">
        <v>88</v>
      </c>
    </row>
    <row r="117" spans="2:65" s="13" customFormat="1" ht="10.199999999999999">
      <c r="B117" s="157"/>
      <c r="D117" s="151" t="s">
        <v>288</v>
      </c>
      <c r="E117" s="158" t="s">
        <v>19</v>
      </c>
      <c r="F117" s="159" t="s">
        <v>17332</v>
      </c>
      <c r="H117" s="160">
        <v>10.005000000000001</v>
      </c>
      <c r="I117" s="161"/>
      <c r="L117" s="157"/>
      <c r="M117" s="162"/>
      <c r="T117" s="163"/>
      <c r="AT117" s="158" t="s">
        <v>288</v>
      </c>
      <c r="AU117" s="158" t="s">
        <v>88</v>
      </c>
      <c r="AV117" s="13" t="s">
        <v>88</v>
      </c>
      <c r="AW117" s="13" t="s">
        <v>37</v>
      </c>
      <c r="AX117" s="13" t="s">
        <v>83</v>
      </c>
      <c r="AY117" s="158" t="s">
        <v>263</v>
      </c>
    </row>
    <row r="118" spans="2:65" s="1" customFormat="1" ht="24.15" customHeight="1">
      <c r="B118" s="34"/>
      <c r="C118" s="133" t="s">
        <v>321</v>
      </c>
      <c r="D118" s="133" t="s">
        <v>265</v>
      </c>
      <c r="E118" s="134" t="s">
        <v>17333</v>
      </c>
      <c r="F118" s="135" t="s">
        <v>17334</v>
      </c>
      <c r="G118" s="136" t="s">
        <v>285</v>
      </c>
      <c r="H118" s="137">
        <v>9.2680000000000007</v>
      </c>
      <c r="I118" s="138"/>
      <c r="J118" s="139">
        <f>ROUND(I118*H118,2)</f>
        <v>0</v>
      </c>
      <c r="K118" s="135" t="s">
        <v>269</v>
      </c>
      <c r="L118" s="34"/>
      <c r="M118" s="140" t="s">
        <v>19</v>
      </c>
      <c r="N118" s="141" t="s">
        <v>48</v>
      </c>
      <c r="P118" s="142">
        <f>O118*H118</f>
        <v>0</v>
      </c>
      <c r="Q118" s="142">
        <v>0</v>
      </c>
      <c r="R118" s="142">
        <f>Q118*H118</f>
        <v>0</v>
      </c>
      <c r="S118" s="142">
        <v>0</v>
      </c>
      <c r="T118" s="143">
        <f>S118*H118</f>
        <v>0</v>
      </c>
      <c r="AR118" s="144" t="s">
        <v>98</v>
      </c>
      <c r="AT118" s="144" t="s">
        <v>265</v>
      </c>
      <c r="AU118" s="144" t="s">
        <v>88</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98</v>
      </c>
      <c r="BM118" s="144" t="s">
        <v>17335</v>
      </c>
    </row>
    <row r="119" spans="2:65" s="1" customFormat="1" ht="10.199999999999999">
      <c r="B119" s="34"/>
      <c r="D119" s="146" t="s">
        <v>271</v>
      </c>
      <c r="F119" s="147" t="s">
        <v>17336</v>
      </c>
      <c r="I119" s="148"/>
      <c r="L119" s="34"/>
      <c r="M119" s="149"/>
      <c r="T119" s="55"/>
      <c r="AT119" s="19" t="s">
        <v>271</v>
      </c>
      <c r="AU119" s="19" t="s">
        <v>88</v>
      </c>
    </row>
    <row r="120" spans="2:65" s="12" customFormat="1" ht="10.199999999999999">
      <c r="B120" s="150"/>
      <c r="D120" s="151" t="s">
        <v>288</v>
      </c>
      <c r="E120" s="152" t="s">
        <v>19</v>
      </c>
      <c r="F120" s="153" t="s">
        <v>17337</v>
      </c>
      <c r="H120" s="152" t="s">
        <v>19</v>
      </c>
      <c r="I120" s="154"/>
      <c r="L120" s="150"/>
      <c r="M120" s="155"/>
      <c r="T120" s="156"/>
      <c r="AT120" s="152" t="s">
        <v>288</v>
      </c>
      <c r="AU120" s="152" t="s">
        <v>88</v>
      </c>
      <c r="AV120" s="12" t="s">
        <v>83</v>
      </c>
      <c r="AW120" s="12" t="s">
        <v>37</v>
      </c>
      <c r="AX120" s="12" t="s">
        <v>76</v>
      </c>
      <c r="AY120" s="152" t="s">
        <v>263</v>
      </c>
    </row>
    <row r="121" spans="2:65" s="13" customFormat="1" ht="10.199999999999999">
      <c r="B121" s="157"/>
      <c r="D121" s="151" t="s">
        <v>288</v>
      </c>
      <c r="E121" s="158" t="s">
        <v>19</v>
      </c>
      <c r="F121" s="159" t="s">
        <v>17338</v>
      </c>
      <c r="H121" s="160">
        <v>8.6199999999999992</v>
      </c>
      <c r="I121" s="161"/>
      <c r="L121" s="157"/>
      <c r="M121" s="162"/>
      <c r="T121" s="163"/>
      <c r="AT121" s="158" t="s">
        <v>288</v>
      </c>
      <c r="AU121" s="158" t="s">
        <v>88</v>
      </c>
      <c r="AV121" s="13" t="s">
        <v>88</v>
      </c>
      <c r="AW121" s="13" t="s">
        <v>37</v>
      </c>
      <c r="AX121" s="13" t="s">
        <v>76</v>
      </c>
      <c r="AY121" s="158" t="s">
        <v>263</v>
      </c>
    </row>
    <row r="122" spans="2:65" s="13" customFormat="1" ht="10.199999999999999">
      <c r="B122" s="157"/>
      <c r="D122" s="151" t="s">
        <v>288</v>
      </c>
      <c r="E122" s="158" t="s">
        <v>19</v>
      </c>
      <c r="F122" s="159" t="s">
        <v>17339</v>
      </c>
      <c r="H122" s="160">
        <v>0.64800000000000002</v>
      </c>
      <c r="I122" s="161"/>
      <c r="L122" s="157"/>
      <c r="M122" s="162"/>
      <c r="T122" s="163"/>
      <c r="AT122" s="158" t="s">
        <v>288</v>
      </c>
      <c r="AU122" s="158" t="s">
        <v>88</v>
      </c>
      <c r="AV122" s="13" t="s">
        <v>88</v>
      </c>
      <c r="AW122" s="13" t="s">
        <v>37</v>
      </c>
      <c r="AX122" s="13" t="s">
        <v>76</v>
      </c>
      <c r="AY122" s="158" t="s">
        <v>263</v>
      </c>
    </row>
    <row r="123" spans="2:65" s="12" customFormat="1" ht="10.199999999999999">
      <c r="B123" s="150"/>
      <c r="D123" s="151" t="s">
        <v>288</v>
      </c>
      <c r="E123" s="152" t="s">
        <v>19</v>
      </c>
      <c r="F123" s="153" t="s">
        <v>9625</v>
      </c>
      <c r="H123" s="152" t="s">
        <v>19</v>
      </c>
      <c r="I123" s="154"/>
      <c r="L123" s="150"/>
      <c r="M123" s="155"/>
      <c r="T123" s="156"/>
      <c r="AT123" s="152" t="s">
        <v>288</v>
      </c>
      <c r="AU123" s="152" t="s">
        <v>88</v>
      </c>
      <c r="AV123" s="12" t="s">
        <v>83</v>
      </c>
      <c r="AW123" s="12" t="s">
        <v>37</v>
      </c>
      <c r="AX123" s="12" t="s">
        <v>76</v>
      </c>
      <c r="AY123" s="152" t="s">
        <v>263</v>
      </c>
    </row>
    <row r="124" spans="2:65" s="15" customFormat="1" ht="10.199999999999999">
      <c r="B124" s="171"/>
      <c r="D124" s="151" t="s">
        <v>288</v>
      </c>
      <c r="E124" s="172" t="s">
        <v>19</v>
      </c>
      <c r="F124" s="173" t="s">
        <v>355</v>
      </c>
      <c r="H124" s="174">
        <v>9.2679999999999989</v>
      </c>
      <c r="I124" s="175"/>
      <c r="L124" s="171"/>
      <c r="M124" s="176"/>
      <c r="T124" s="177"/>
      <c r="AT124" s="172" t="s">
        <v>288</v>
      </c>
      <c r="AU124" s="172" t="s">
        <v>88</v>
      </c>
      <c r="AV124" s="15" t="s">
        <v>98</v>
      </c>
      <c r="AW124" s="15" t="s">
        <v>37</v>
      </c>
      <c r="AX124" s="15" t="s">
        <v>83</v>
      </c>
      <c r="AY124" s="172" t="s">
        <v>263</v>
      </c>
    </row>
    <row r="125" spans="2:65" s="1" customFormat="1" ht="33" customHeight="1">
      <c r="B125" s="34"/>
      <c r="C125" s="133" t="s">
        <v>328</v>
      </c>
      <c r="D125" s="133" t="s">
        <v>265</v>
      </c>
      <c r="E125" s="134" t="s">
        <v>9636</v>
      </c>
      <c r="F125" s="135" t="s">
        <v>9637</v>
      </c>
      <c r="G125" s="136" t="s">
        <v>285</v>
      </c>
      <c r="H125" s="137">
        <v>49.051000000000002</v>
      </c>
      <c r="I125" s="138"/>
      <c r="J125" s="139">
        <f>ROUND(I125*H125,2)</f>
        <v>0</v>
      </c>
      <c r="K125" s="135" t="s">
        <v>269</v>
      </c>
      <c r="L125" s="34"/>
      <c r="M125" s="140" t="s">
        <v>19</v>
      </c>
      <c r="N125" s="141" t="s">
        <v>48</v>
      </c>
      <c r="P125" s="142">
        <f>O125*H125</f>
        <v>0</v>
      </c>
      <c r="Q125" s="142">
        <v>0</v>
      </c>
      <c r="R125" s="142">
        <f>Q125*H125</f>
        <v>0</v>
      </c>
      <c r="S125" s="142">
        <v>0</v>
      </c>
      <c r="T125" s="143">
        <f>S125*H125</f>
        <v>0</v>
      </c>
      <c r="AR125" s="144" t="s">
        <v>98</v>
      </c>
      <c r="AT125" s="144" t="s">
        <v>265</v>
      </c>
      <c r="AU125" s="144" t="s">
        <v>88</v>
      </c>
      <c r="AY125" s="19" t="s">
        <v>263</v>
      </c>
      <c r="BE125" s="145">
        <f>IF(N125="základní",J125,0)</f>
        <v>0</v>
      </c>
      <c r="BF125" s="145">
        <f>IF(N125="snížená",J125,0)</f>
        <v>0</v>
      </c>
      <c r="BG125" s="145">
        <f>IF(N125="zákl. přenesená",J125,0)</f>
        <v>0</v>
      </c>
      <c r="BH125" s="145">
        <f>IF(N125="sníž. přenesená",J125,0)</f>
        <v>0</v>
      </c>
      <c r="BI125" s="145">
        <f>IF(N125="nulová",J125,0)</f>
        <v>0</v>
      </c>
      <c r="BJ125" s="19" t="s">
        <v>88</v>
      </c>
      <c r="BK125" s="145">
        <f>ROUND(I125*H125,2)</f>
        <v>0</v>
      </c>
      <c r="BL125" s="19" t="s">
        <v>98</v>
      </c>
      <c r="BM125" s="144" t="s">
        <v>17340</v>
      </c>
    </row>
    <row r="126" spans="2:65" s="1" customFormat="1" ht="10.199999999999999">
      <c r="B126" s="34"/>
      <c r="D126" s="146" t="s">
        <v>271</v>
      </c>
      <c r="F126" s="147" t="s">
        <v>9639</v>
      </c>
      <c r="I126" s="148"/>
      <c r="L126" s="34"/>
      <c r="M126" s="149"/>
      <c r="T126" s="55"/>
      <c r="AT126" s="19" t="s">
        <v>271</v>
      </c>
      <c r="AU126" s="19" t="s">
        <v>88</v>
      </c>
    </row>
    <row r="127" spans="2:65" s="12" customFormat="1" ht="10.199999999999999">
      <c r="B127" s="150"/>
      <c r="D127" s="151" t="s">
        <v>288</v>
      </c>
      <c r="E127" s="152" t="s">
        <v>19</v>
      </c>
      <c r="F127" s="153" t="s">
        <v>17341</v>
      </c>
      <c r="H127" s="152" t="s">
        <v>19</v>
      </c>
      <c r="I127" s="154"/>
      <c r="L127" s="150"/>
      <c r="M127" s="155"/>
      <c r="T127" s="156"/>
      <c r="AT127" s="152" t="s">
        <v>288</v>
      </c>
      <c r="AU127" s="152" t="s">
        <v>88</v>
      </c>
      <c r="AV127" s="12" t="s">
        <v>83</v>
      </c>
      <c r="AW127" s="12" t="s">
        <v>37</v>
      </c>
      <c r="AX127" s="12" t="s">
        <v>76</v>
      </c>
      <c r="AY127" s="152" t="s">
        <v>263</v>
      </c>
    </row>
    <row r="128" spans="2:65" s="13" customFormat="1" ht="10.199999999999999">
      <c r="B128" s="157"/>
      <c r="D128" s="151" t="s">
        <v>288</v>
      </c>
      <c r="E128" s="158" t="s">
        <v>19</v>
      </c>
      <c r="F128" s="159" t="s">
        <v>17342</v>
      </c>
      <c r="H128" s="160">
        <v>15.247999999999999</v>
      </c>
      <c r="I128" s="161"/>
      <c r="L128" s="157"/>
      <c r="M128" s="162"/>
      <c r="T128" s="163"/>
      <c r="AT128" s="158" t="s">
        <v>288</v>
      </c>
      <c r="AU128" s="158" t="s">
        <v>88</v>
      </c>
      <c r="AV128" s="13" t="s">
        <v>88</v>
      </c>
      <c r="AW128" s="13" t="s">
        <v>37</v>
      </c>
      <c r="AX128" s="13" t="s">
        <v>76</v>
      </c>
      <c r="AY128" s="158" t="s">
        <v>263</v>
      </c>
    </row>
    <row r="129" spans="2:65" s="12" customFormat="1" ht="10.199999999999999">
      <c r="B129" s="150"/>
      <c r="D129" s="151" t="s">
        <v>288</v>
      </c>
      <c r="E129" s="152" t="s">
        <v>19</v>
      </c>
      <c r="F129" s="153" t="s">
        <v>9625</v>
      </c>
      <c r="H129" s="152" t="s">
        <v>19</v>
      </c>
      <c r="I129" s="154"/>
      <c r="L129" s="150"/>
      <c r="M129" s="155"/>
      <c r="T129" s="156"/>
      <c r="AT129" s="152" t="s">
        <v>288</v>
      </c>
      <c r="AU129" s="152" t="s">
        <v>88</v>
      </c>
      <c r="AV129" s="12" t="s">
        <v>83</v>
      </c>
      <c r="AW129" s="12" t="s">
        <v>37</v>
      </c>
      <c r="AX129" s="12" t="s">
        <v>76</v>
      </c>
      <c r="AY129" s="152" t="s">
        <v>263</v>
      </c>
    </row>
    <row r="130" spans="2:65" s="12" customFormat="1" ht="10.199999999999999">
      <c r="B130" s="150"/>
      <c r="D130" s="151" t="s">
        <v>288</v>
      </c>
      <c r="E130" s="152" t="s">
        <v>19</v>
      </c>
      <c r="F130" s="153" t="s">
        <v>17343</v>
      </c>
      <c r="H130" s="152" t="s">
        <v>19</v>
      </c>
      <c r="I130" s="154"/>
      <c r="L130" s="150"/>
      <c r="M130" s="155"/>
      <c r="T130" s="156"/>
      <c r="AT130" s="152" t="s">
        <v>288</v>
      </c>
      <c r="AU130" s="152" t="s">
        <v>88</v>
      </c>
      <c r="AV130" s="12" t="s">
        <v>83</v>
      </c>
      <c r="AW130" s="12" t="s">
        <v>37</v>
      </c>
      <c r="AX130" s="12" t="s">
        <v>76</v>
      </c>
      <c r="AY130" s="152" t="s">
        <v>263</v>
      </c>
    </row>
    <row r="131" spans="2:65" s="13" customFormat="1" ht="10.199999999999999">
      <c r="B131" s="157"/>
      <c r="D131" s="151" t="s">
        <v>288</v>
      </c>
      <c r="E131" s="158" t="s">
        <v>19</v>
      </c>
      <c r="F131" s="159" t="s">
        <v>17344</v>
      </c>
      <c r="H131" s="160">
        <v>33.046999999999997</v>
      </c>
      <c r="I131" s="161"/>
      <c r="L131" s="157"/>
      <c r="M131" s="162"/>
      <c r="T131" s="163"/>
      <c r="AT131" s="158" t="s">
        <v>288</v>
      </c>
      <c r="AU131" s="158" t="s">
        <v>88</v>
      </c>
      <c r="AV131" s="13" t="s">
        <v>88</v>
      </c>
      <c r="AW131" s="13" t="s">
        <v>37</v>
      </c>
      <c r="AX131" s="13" t="s">
        <v>76</v>
      </c>
      <c r="AY131" s="158" t="s">
        <v>263</v>
      </c>
    </row>
    <row r="132" spans="2:65" s="13" customFormat="1" ht="10.199999999999999">
      <c r="B132" s="157"/>
      <c r="D132" s="151" t="s">
        <v>288</v>
      </c>
      <c r="E132" s="158" t="s">
        <v>19</v>
      </c>
      <c r="F132" s="159" t="s">
        <v>17345</v>
      </c>
      <c r="H132" s="160">
        <v>0.75600000000000001</v>
      </c>
      <c r="I132" s="161"/>
      <c r="L132" s="157"/>
      <c r="M132" s="162"/>
      <c r="T132" s="163"/>
      <c r="AT132" s="158" t="s">
        <v>288</v>
      </c>
      <c r="AU132" s="158" t="s">
        <v>88</v>
      </c>
      <c r="AV132" s="13" t="s">
        <v>88</v>
      </c>
      <c r="AW132" s="13" t="s">
        <v>37</v>
      </c>
      <c r="AX132" s="13" t="s">
        <v>76</v>
      </c>
      <c r="AY132" s="158" t="s">
        <v>263</v>
      </c>
    </row>
    <row r="133" spans="2:65" s="12" customFormat="1" ht="10.199999999999999">
      <c r="B133" s="150"/>
      <c r="D133" s="151" t="s">
        <v>288</v>
      </c>
      <c r="E133" s="152" t="s">
        <v>19</v>
      </c>
      <c r="F133" s="153" t="s">
        <v>17346</v>
      </c>
      <c r="H133" s="152" t="s">
        <v>19</v>
      </c>
      <c r="I133" s="154"/>
      <c r="L133" s="150"/>
      <c r="M133" s="155"/>
      <c r="T133" s="156"/>
      <c r="AT133" s="152" t="s">
        <v>288</v>
      </c>
      <c r="AU133" s="152" t="s">
        <v>88</v>
      </c>
      <c r="AV133" s="12" t="s">
        <v>83</v>
      </c>
      <c r="AW133" s="12" t="s">
        <v>37</v>
      </c>
      <c r="AX133" s="12" t="s">
        <v>76</v>
      </c>
      <c r="AY133" s="152" t="s">
        <v>263</v>
      </c>
    </row>
    <row r="134" spans="2:65" s="15" customFormat="1" ht="10.199999999999999">
      <c r="B134" s="171"/>
      <c r="D134" s="151" t="s">
        <v>288</v>
      </c>
      <c r="E134" s="172" t="s">
        <v>19</v>
      </c>
      <c r="F134" s="173" t="s">
        <v>355</v>
      </c>
      <c r="H134" s="174">
        <v>49.050999999999995</v>
      </c>
      <c r="I134" s="175"/>
      <c r="L134" s="171"/>
      <c r="M134" s="176"/>
      <c r="T134" s="177"/>
      <c r="AT134" s="172" t="s">
        <v>288</v>
      </c>
      <c r="AU134" s="172" t="s">
        <v>88</v>
      </c>
      <c r="AV134" s="15" t="s">
        <v>98</v>
      </c>
      <c r="AW134" s="15" t="s">
        <v>37</v>
      </c>
      <c r="AX134" s="15" t="s">
        <v>83</v>
      </c>
      <c r="AY134" s="172" t="s">
        <v>263</v>
      </c>
    </row>
    <row r="135" spans="2:65" s="1" customFormat="1" ht="24.15" customHeight="1">
      <c r="B135" s="34"/>
      <c r="C135" s="133" t="s">
        <v>334</v>
      </c>
      <c r="D135" s="133" t="s">
        <v>265</v>
      </c>
      <c r="E135" s="134" t="s">
        <v>17347</v>
      </c>
      <c r="F135" s="135" t="s">
        <v>17348</v>
      </c>
      <c r="G135" s="136" t="s">
        <v>285</v>
      </c>
      <c r="H135" s="137">
        <v>9.1059999999999999</v>
      </c>
      <c r="I135" s="138"/>
      <c r="J135" s="139">
        <f>ROUND(I135*H135,2)</f>
        <v>0</v>
      </c>
      <c r="K135" s="135" t="s">
        <v>269</v>
      </c>
      <c r="L135" s="34"/>
      <c r="M135" s="140" t="s">
        <v>19</v>
      </c>
      <c r="N135" s="141" t="s">
        <v>48</v>
      </c>
      <c r="P135" s="142">
        <f>O135*H135</f>
        <v>0</v>
      </c>
      <c r="Q135" s="142">
        <v>0</v>
      </c>
      <c r="R135" s="142">
        <f>Q135*H135</f>
        <v>0</v>
      </c>
      <c r="S135" s="142">
        <v>0</v>
      </c>
      <c r="T135" s="143">
        <f>S135*H135</f>
        <v>0</v>
      </c>
      <c r="AR135" s="144" t="s">
        <v>98</v>
      </c>
      <c r="AT135" s="144" t="s">
        <v>265</v>
      </c>
      <c r="AU135" s="144" t="s">
        <v>88</v>
      </c>
      <c r="AY135" s="19" t="s">
        <v>263</v>
      </c>
      <c r="BE135" s="145">
        <f>IF(N135="základní",J135,0)</f>
        <v>0</v>
      </c>
      <c r="BF135" s="145">
        <f>IF(N135="snížená",J135,0)</f>
        <v>0</v>
      </c>
      <c r="BG135" s="145">
        <f>IF(N135="zákl. přenesená",J135,0)</f>
        <v>0</v>
      </c>
      <c r="BH135" s="145">
        <f>IF(N135="sníž. přenesená",J135,0)</f>
        <v>0</v>
      </c>
      <c r="BI135" s="145">
        <f>IF(N135="nulová",J135,0)</f>
        <v>0</v>
      </c>
      <c r="BJ135" s="19" t="s">
        <v>88</v>
      </c>
      <c r="BK135" s="145">
        <f>ROUND(I135*H135,2)</f>
        <v>0</v>
      </c>
      <c r="BL135" s="19" t="s">
        <v>98</v>
      </c>
      <c r="BM135" s="144" t="s">
        <v>17349</v>
      </c>
    </row>
    <row r="136" spans="2:65" s="1" customFormat="1" ht="10.199999999999999">
      <c r="B136" s="34"/>
      <c r="D136" s="146" t="s">
        <v>271</v>
      </c>
      <c r="F136" s="147" t="s">
        <v>17350</v>
      </c>
      <c r="I136" s="148"/>
      <c r="L136" s="34"/>
      <c r="M136" s="149"/>
      <c r="T136" s="55"/>
      <c r="AT136" s="19" t="s">
        <v>271</v>
      </c>
      <c r="AU136" s="19" t="s">
        <v>88</v>
      </c>
    </row>
    <row r="137" spans="2:65" s="12" customFormat="1" ht="10.199999999999999">
      <c r="B137" s="150"/>
      <c r="D137" s="151" t="s">
        <v>288</v>
      </c>
      <c r="E137" s="152" t="s">
        <v>19</v>
      </c>
      <c r="F137" s="153" t="s">
        <v>17351</v>
      </c>
      <c r="H137" s="152" t="s">
        <v>19</v>
      </c>
      <c r="I137" s="154"/>
      <c r="L137" s="150"/>
      <c r="M137" s="155"/>
      <c r="T137" s="156"/>
      <c r="AT137" s="152" t="s">
        <v>288</v>
      </c>
      <c r="AU137" s="152" t="s">
        <v>88</v>
      </c>
      <c r="AV137" s="12" t="s">
        <v>83</v>
      </c>
      <c r="AW137" s="12" t="s">
        <v>37</v>
      </c>
      <c r="AX137" s="12" t="s">
        <v>76</v>
      </c>
      <c r="AY137" s="152" t="s">
        <v>263</v>
      </c>
    </row>
    <row r="138" spans="2:65" s="13" customFormat="1" ht="10.199999999999999">
      <c r="B138" s="157"/>
      <c r="D138" s="151" t="s">
        <v>288</v>
      </c>
      <c r="E138" s="158" t="s">
        <v>19</v>
      </c>
      <c r="F138" s="159" t="s">
        <v>17352</v>
      </c>
      <c r="H138" s="160">
        <v>8.6199999999999992</v>
      </c>
      <c r="I138" s="161"/>
      <c r="L138" s="157"/>
      <c r="M138" s="162"/>
      <c r="T138" s="163"/>
      <c r="AT138" s="158" t="s">
        <v>288</v>
      </c>
      <c r="AU138" s="158" t="s">
        <v>88</v>
      </c>
      <c r="AV138" s="13" t="s">
        <v>88</v>
      </c>
      <c r="AW138" s="13" t="s">
        <v>37</v>
      </c>
      <c r="AX138" s="13" t="s">
        <v>76</v>
      </c>
      <c r="AY138" s="158" t="s">
        <v>263</v>
      </c>
    </row>
    <row r="139" spans="2:65" s="13" customFormat="1" ht="10.199999999999999">
      <c r="B139" s="157"/>
      <c r="D139" s="151" t="s">
        <v>288</v>
      </c>
      <c r="E139" s="158" t="s">
        <v>19</v>
      </c>
      <c r="F139" s="159" t="s">
        <v>17353</v>
      </c>
      <c r="H139" s="160">
        <v>0.48599999999999999</v>
      </c>
      <c r="I139" s="161"/>
      <c r="L139" s="157"/>
      <c r="M139" s="162"/>
      <c r="T139" s="163"/>
      <c r="AT139" s="158" t="s">
        <v>288</v>
      </c>
      <c r="AU139" s="158" t="s">
        <v>88</v>
      </c>
      <c r="AV139" s="13" t="s">
        <v>88</v>
      </c>
      <c r="AW139" s="13" t="s">
        <v>37</v>
      </c>
      <c r="AX139" s="13" t="s">
        <v>76</v>
      </c>
      <c r="AY139" s="158" t="s">
        <v>263</v>
      </c>
    </row>
    <row r="140" spans="2:65" s="15" customFormat="1" ht="10.199999999999999">
      <c r="B140" s="171"/>
      <c r="D140" s="151" t="s">
        <v>288</v>
      </c>
      <c r="E140" s="172" t="s">
        <v>19</v>
      </c>
      <c r="F140" s="173" t="s">
        <v>355</v>
      </c>
      <c r="H140" s="174">
        <v>9.1059999999999999</v>
      </c>
      <c r="I140" s="175"/>
      <c r="L140" s="171"/>
      <c r="M140" s="176"/>
      <c r="T140" s="177"/>
      <c r="AT140" s="172" t="s">
        <v>288</v>
      </c>
      <c r="AU140" s="172" t="s">
        <v>88</v>
      </c>
      <c r="AV140" s="15" t="s">
        <v>98</v>
      </c>
      <c r="AW140" s="15" t="s">
        <v>37</v>
      </c>
      <c r="AX140" s="15" t="s">
        <v>83</v>
      </c>
      <c r="AY140" s="172" t="s">
        <v>263</v>
      </c>
    </row>
    <row r="141" spans="2:65" s="1" customFormat="1" ht="24.15" customHeight="1">
      <c r="B141" s="34"/>
      <c r="C141" s="133" t="s">
        <v>340</v>
      </c>
      <c r="D141" s="133" t="s">
        <v>265</v>
      </c>
      <c r="E141" s="134" t="s">
        <v>9658</v>
      </c>
      <c r="F141" s="135" t="s">
        <v>9659</v>
      </c>
      <c r="G141" s="136" t="s">
        <v>285</v>
      </c>
      <c r="H141" s="137">
        <v>24.905999999999999</v>
      </c>
      <c r="I141" s="138"/>
      <c r="J141" s="139">
        <f>ROUND(I141*H141,2)</f>
        <v>0</v>
      </c>
      <c r="K141" s="135" t="s">
        <v>269</v>
      </c>
      <c r="L141" s="34"/>
      <c r="M141" s="140" t="s">
        <v>19</v>
      </c>
      <c r="N141" s="141" t="s">
        <v>48</v>
      </c>
      <c r="P141" s="142">
        <f>O141*H141</f>
        <v>0</v>
      </c>
      <c r="Q141" s="142">
        <v>0</v>
      </c>
      <c r="R141" s="142">
        <f>Q141*H141</f>
        <v>0</v>
      </c>
      <c r="S141" s="142">
        <v>0</v>
      </c>
      <c r="T141" s="143">
        <f>S141*H141</f>
        <v>0</v>
      </c>
      <c r="AR141" s="144" t="s">
        <v>98</v>
      </c>
      <c r="AT141" s="144" t="s">
        <v>265</v>
      </c>
      <c r="AU141" s="144" t="s">
        <v>88</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98</v>
      </c>
      <c r="BM141" s="144" t="s">
        <v>17354</v>
      </c>
    </row>
    <row r="142" spans="2:65" s="1" customFormat="1" ht="10.199999999999999">
      <c r="B142" s="34"/>
      <c r="D142" s="146" t="s">
        <v>271</v>
      </c>
      <c r="F142" s="147" t="s">
        <v>9661</v>
      </c>
      <c r="I142" s="148"/>
      <c r="L142" s="34"/>
      <c r="M142" s="149"/>
      <c r="T142" s="55"/>
      <c r="AT142" s="19" t="s">
        <v>271</v>
      </c>
      <c r="AU142" s="19" t="s">
        <v>88</v>
      </c>
    </row>
    <row r="143" spans="2:65" s="12" customFormat="1" ht="10.199999999999999">
      <c r="B143" s="150"/>
      <c r="D143" s="151" t="s">
        <v>288</v>
      </c>
      <c r="E143" s="152" t="s">
        <v>19</v>
      </c>
      <c r="F143" s="153" t="s">
        <v>17351</v>
      </c>
      <c r="H143" s="152" t="s">
        <v>19</v>
      </c>
      <c r="I143" s="154"/>
      <c r="L143" s="150"/>
      <c r="M143" s="155"/>
      <c r="T143" s="156"/>
      <c r="AT143" s="152" t="s">
        <v>288</v>
      </c>
      <c r="AU143" s="152" t="s">
        <v>88</v>
      </c>
      <c r="AV143" s="12" t="s">
        <v>83</v>
      </c>
      <c r="AW143" s="12" t="s">
        <v>37</v>
      </c>
      <c r="AX143" s="12" t="s">
        <v>76</v>
      </c>
      <c r="AY143" s="152" t="s">
        <v>263</v>
      </c>
    </row>
    <row r="144" spans="2:65" s="13" customFormat="1" ht="10.199999999999999">
      <c r="B144" s="157"/>
      <c r="D144" s="151" t="s">
        <v>288</v>
      </c>
      <c r="E144" s="158" t="s">
        <v>19</v>
      </c>
      <c r="F144" s="159" t="s">
        <v>17342</v>
      </c>
      <c r="H144" s="160">
        <v>15.247999999999999</v>
      </c>
      <c r="I144" s="161"/>
      <c r="L144" s="157"/>
      <c r="M144" s="162"/>
      <c r="T144" s="163"/>
      <c r="AT144" s="158" t="s">
        <v>288</v>
      </c>
      <c r="AU144" s="158" t="s">
        <v>88</v>
      </c>
      <c r="AV144" s="13" t="s">
        <v>88</v>
      </c>
      <c r="AW144" s="13" t="s">
        <v>37</v>
      </c>
      <c r="AX144" s="13" t="s">
        <v>76</v>
      </c>
      <c r="AY144" s="158" t="s">
        <v>263</v>
      </c>
    </row>
    <row r="145" spans="2:65" s="12" customFormat="1" ht="10.199999999999999">
      <c r="B145" s="150"/>
      <c r="D145" s="151" t="s">
        <v>288</v>
      </c>
      <c r="E145" s="152" t="s">
        <v>19</v>
      </c>
      <c r="F145" s="153" t="s">
        <v>9625</v>
      </c>
      <c r="H145" s="152" t="s">
        <v>19</v>
      </c>
      <c r="I145" s="154"/>
      <c r="L145" s="150"/>
      <c r="M145" s="155"/>
      <c r="T145" s="156"/>
      <c r="AT145" s="152" t="s">
        <v>288</v>
      </c>
      <c r="AU145" s="152" t="s">
        <v>88</v>
      </c>
      <c r="AV145" s="12" t="s">
        <v>83</v>
      </c>
      <c r="AW145" s="12" t="s">
        <v>37</v>
      </c>
      <c r="AX145" s="12" t="s">
        <v>76</v>
      </c>
      <c r="AY145" s="152" t="s">
        <v>263</v>
      </c>
    </row>
    <row r="146" spans="2:65" s="12" customFormat="1" ht="10.199999999999999">
      <c r="B146" s="150"/>
      <c r="D146" s="151" t="s">
        <v>288</v>
      </c>
      <c r="E146" s="152" t="s">
        <v>19</v>
      </c>
      <c r="F146" s="153" t="s">
        <v>326</v>
      </c>
      <c r="H146" s="152" t="s">
        <v>19</v>
      </c>
      <c r="I146" s="154"/>
      <c r="L146" s="150"/>
      <c r="M146" s="155"/>
      <c r="T146" s="156"/>
      <c r="AT146" s="152" t="s">
        <v>288</v>
      </c>
      <c r="AU146" s="152" t="s">
        <v>88</v>
      </c>
      <c r="AV146" s="12" t="s">
        <v>83</v>
      </c>
      <c r="AW146" s="12" t="s">
        <v>37</v>
      </c>
      <c r="AX146" s="12" t="s">
        <v>76</v>
      </c>
      <c r="AY146" s="152" t="s">
        <v>263</v>
      </c>
    </row>
    <row r="147" spans="2:65" s="13" customFormat="1" ht="10.199999999999999">
      <c r="B147" s="157"/>
      <c r="D147" s="151" t="s">
        <v>288</v>
      </c>
      <c r="E147" s="158" t="s">
        <v>19</v>
      </c>
      <c r="F147" s="159" t="s">
        <v>17355</v>
      </c>
      <c r="H147" s="160">
        <v>9.4420000000000002</v>
      </c>
      <c r="I147" s="161"/>
      <c r="L147" s="157"/>
      <c r="M147" s="162"/>
      <c r="T147" s="163"/>
      <c r="AT147" s="158" t="s">
        <v>288</v>
      </c>
      <c r="AU147" s="158" t="s">
        <v>88</v>
      </c>
      <c r="AV147" s="13" t="s">
        <v>88</v>
      </c>
      <c r="AW147" s="13" t="s">
        <v>37</v>
      </c>
      <c r="AX147" s="13" t="s">
        <v>76</v>
      </c>
      <c r="AY147" s="158" t="s">
        <v>263</v>
      </c>
    </row>
    <row r="148" spans="2:65" s="13" customFormat="1" ht="10.199999999999999">
      <c r="B148" s="157"/>
      <c r="D148" s="151" t="s">
        <v>288</v>
      </c>
      <c r="E148" s="158" t="s">
        <v>19</v>
      </c>
      <c r="F148" s="159" t="s">
        <v>17356</v>
      </c>
      <c r="H148" s="160">
        <v>0.216</v>
      </c>
      <c r="I148" s="161"/>
      <c r="L148" s="157"/>
      <c r="M148" s="162"/>
      <c r="T148" s="163"/>
      <c r="AT148" s="158" t="s">
        <v>288</v>
      </c>
      <c r="AU148" s="158" t="s">
        <v>88</v>
      </c>
      <c r="AV148" s="13" t="s">
        <v>88</v>
      </c>
      <c r="AW148" s="13" t="s">
        <v>37</v>
      </c>
      <c r="AX148" s="13" t="s">
        <v>76</v>
      </c>
      <c r="AY148" s="158" t="s">
        <v>263</v>
      </c>
    </row>
    <row r="149" spans="2:65" s="12" customFormat="1" ht="10.199999999999999">
      <c r="B149" s="150"/>
      <c r="D149" s="151" t="s">
        <v>288</v>
      </c>
      <c r="E149" s="152" t="s">
        <v>19</v>
      </c>
      <c r="F149" s="153" t="s">
        <v>17346</v>
      </c>
      <c r="H149" s="152" t="s">
        <v>19</v>
      </c>
      <c r="I149" s="154"/>
      <c r="L149" s="150"/>
      <c r="M149" s="155"/>
      <c r="T149" s="156"/>
      <c r="AT149" s="152" t="s">
        <v>288</v>
      </c>
      <c r="AU149" s="152" t="s">
        <v>88</v>
      </c>
      <c r="AV149" s="12" t="s">
        <v>83</v>
      </c>
      <c r="AW149" s="12" t="s">
        <v>37</v>
      </c>
      <c r="AX149" s="12" t="s">
        <v>76</v>
      </c>
      <c r="AY149" s="152" t="s">
        <v>263</v>
      </c>
    </row>
    <row r="150" spans="2:65" s="15" customFormat="1" ht="10.199999999999999">
      <c r="B150" s="171"/>
      <c r="D150" s="151" t="s">
        <v>288</v>
      </c>
      <c r="E150" s="172" t="s">
        <v>19</v>
      </c>
      <c r="F150" s="173" t="s">
        <v>355</v>
      </c>
      <c r="H150" s="174">
        <v>24.905999999999999</v>
      </c>
      <c r="I150" s="175"/>
      <c r="L150" s="171"/>
      <c r="M150" s="176"/>
      <c r="T150" s="177"/>
      <c r="AT150" s="172" t="s">
        <v>288</v>
      </c>
      <c r="AU150" s="172" t="s">
        <v>88</v>
      </c>
      <c r="AV150" s="15" t="s">
        <v>98</v>
      </c>
      <c r="AW150" s="15" t="s">
        <v>37</v>
      </c>
      <c r="AX150" s="15" t="s">
        <v>83</v>
      </c>
      <c r="AY150" s="172" t="s">
        <v>263</v>
      </c>
    </row>
    <row r="151" spans="2:65" s="1" customFormat="1" ht="24.15" customHeight="1">
      <c r="B151" s="34"/>
      <c r="C151" s="133" t="s">
        <v>8</v>
      </c>
      <c r="D151" s="133" t="s">
        <v>265</v>
      </c>
      <c r="E151" s="134" t="s">
        <v>17357</v>
      </c>
      <c r="F151" s="135" t="s">
        <v>17358</v>
      </c>
      <c r="G151" s="136" t="s">
        <v>285</v>
      </c>
      <c r="H151" s="137">
        <v>0.48599999999999999</v>
      </c>
      <c r="I151" s="138"/>
      <c r="J151" s="139">
        <f>ROUND(I151*H151,2)</f>
        <v>0</v>
      </c>
      <c r="K151" s="135" t="s">
        <v>269</v>
      </c>
      <c r="L151" s="34"/>
      <c r="M151" s="140" t="s">
        <v>19</v>
      </c>
      <c r="N151" s="141" t="s">
        <v>48</v>
      </c>
      <c r="P151" s="142">
        <f>O151*H151</f>
        <v>0</v>
      </c>
      <c r="Q151" s="142">
        <v>0</v>
      </c>
      <c r="R151" s="142">
        <f>Q151*H151</f>
        <v>0</v>
      </c>
      <c r="S151" s="142">
        <v>0</v>
      </c>
      <c r="T151" s="143">
        <f>S151*H151</f>
        <v>0</v>
      </c>
      <c r="AR151" s="144" t="s">
        <v>98</v>
      </c>
      <c r="AT151" s="144" t="s">
        <v>265</v>
      </c>
      <c r="AU151" s="144" t="s">
        <v>88</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98</v>
      </c>
      <c r="BM151" s="144" t="s">
        <v>17359</v>
      </c>
    </row>
    <row r="152" spans="2:65" s="1" customFormat="1" ht="10.199999999999999">
      <c r="B152" s="34"/>
      <c r="D152" s="146" t="s">
        <v>271</v>
      </c>
      <c r="F152" s="147" t="s">
        <v>17360</v>
      </c>
      <c r="I152" s="148"/>
      <c r="L152" s="34"/>
      <c r="M152" s="149"/>
      <c r="T152" s="55"/>
      <c r="AT152" s="19" t="s">
        <v>271</v>
      </c>
      <c r="AU152" s="19" t="s">
        <v>88</v>
      </c>
    </row>
    <row r="153" spans="2:65" s="13" customFormat="1" ht="10.199999999999999">
      <c r="B153" s="157"/>
      <c r="D153" s="151" t="s">
        <v>288</v>
      </c>
      <c r="E153" s="158" t="s">
        <v>19</v>
      </c>
      <c r="F153" s="159" t="s">
        <v>17353</v>
      </c>
      <c r="H153" s="160">
        <v>0.48599999999999999</v>
      </c>
      <c r="I153" s="161"/>
      <c r="L153" s="157"/>
      <c r="M153" s="162"/>
      <c r="T153" s="163"/>
      <c r="AT153" s="158" t="s">
        <v>288</v>
      </c>
      <c r="AU153" s="158" t="s">
        <v>88</v>
      </c>
      <c r="AV153" s="13" t="s">
        <v>88</v>
      </c>
      <c r="AW153" s="13" t="s">
        <v>37</v>
      </c>
      <c r="AX153" s="13" t="s">
        <v>83</v>
      </c>
      <c r="AY153" s="158" t="s">
        <v>263</v>
      </c>
    </row>
    <row r="154" spans="2:65" s="1" customFormat="1" ht="33" customHeight="1">
      <c r="B154" s="34"/>
      <c r="C154" s="133" t="s">
        <v>356</v>
      </c>
      <c r="D154" s="133" t="s">
        <v>265</v>
      </c>
      <c r="E154" s="134" t="s">
        <v>17361</v>
      </c>
      <c r="F154" s="135" t="s">
        <v>17362</v>
      </c>
      <c r="G154" s="136" t="s">
        <v>285</v>
      </c>
      <c r="H154" s="137">
        <v>4.8289999999999997</v>
      </c>
      <c r="I154" s="138"/>
      <c r="J154" s="139">
        <f>ROUND(I154*H154,2)</f>
        <v>0</v>
      </c>
      <c r="K154" s="135" t="s">
        <v>269</v>
      </c>
      <c r="L154" s="34"/>
      <c r="M154" s="140" t="s">
        <v>19</v>
      </c>
      <c r="N154" s="141" t="s">
        <v>48</v>
      </c>
      <c r="P154" s="142">
        <f>O154*H154</f>
        <v>0</v>
      </c>
      <c r="Q154" s="142">
        <v>0</v>
      </c>
      <c r="R154" s="142">
        <f>Q154*H154</f>
        <v>0</v>
      </c>
      <c r="S154" s="142">
        <v>0</v>
      </c>
      <c r="T154" s="143">
        <f>S154*H154</f>
        <v>0</v>
      </c>
      <c r="AR154" s="144" t="s">
        <v>98</v>
      </c>
      <c r="AT154" s="144" t="s">
        <v>265</v>
      </c>
      <c r="AU154" s="144" t="s">
        <v>88</v>
      </c>
      <c r="AY154" s="19" t="s">
        <v>263</v>
      </c>
      <c r="BE154" s="145">
        <f>IF(N154="základní",J154,0)</f>
        <v>0</v>
      </c>
      <c r="BF154" s="145">
        <f>IF(N154="snížená",J154,0)</f>
        <v>0</v>
      </c>
      <c r="BG154" s="145">
        <f>IF(N154="zákl. přenesená",J154,0)</f>
        <v>0</v>
      </c>
      <c r="BH154" s="145">
        <f>IF(N154="sníž. přenesená",J154,0)</f>
        <v>0</v>
      </c>
      <c r="BI154" s="145">
        <f>IF(N154="nulová",J154,0)</f>
        <v>0</v>
      </c>
      <c r="BJ154" s="19" t="s">
        <v>88</v>
      </c>
      <c r="BK154" s="145">
        <f>ROUND(I154*H154,2)</f>
        <v>0</v>
      </c>
      <c r="BL154" s="19" t="s">
        <v>98</v>
      </c>
      <c r="BM154" s="144" t="s">
        <v>17363</v>
      </c>
    </row>
    <row r="155" spans="2:65" s="1" customFormat="1" ht="10.199999999999999">
      <c r="B155" s="34"/>
      <c r="D155" s="146" t="s">
        <v>271</v>
      </c>
      <c r="F155" s="147" t="s">
        <v>17364</v>
      </c>
      <c r="I155" s="148"/>
      <c r="L155" s="34"/>
      <c r="M155" s="149"/>
      <c r="T155" s="55"/>
      <c r="AT155" s="19" t="s">
        <v>271</v>
      </c>
      <c r="AU155" s="19" t="s">
        <v>88</v>
      </c>
    </row>
    <row r="156" spans="2:65" s="12" customFormat="1" ht="10.199999999999999">
      <c r="B156" s="150"/>
      <c r="D156" s="151" t="s">
        <v>288</v>
      </c>
      <c r="E156" s="152" t="s">
        <v>19</v>
      </c>
      <c r="F156" s="153" t="s">
        <v>17365</v>
      </c>
      <c r="H156" s="152" t="s">
        <v>19</v>
      </c>
      <c r="I156" s="154"/>
      <c r="L156" s="150"/>
      <c r="M156" s="155"/>
      <c r="T156" s="156"/>
      <c r="AT156" s="152" t="s">
        <v>288</v>
      </c>
      <c r="AU156" s="152" t="s">
        <v>88</v>
      </c>
      <c r="AV156" s="12" t="s">
        <v>83</v>
      </c>
      <c r="AW156" s="12" t="s">
        <v>37</v>
      </c>
      <c r="AX156" s="12" t="s">
        <v>76</v>
      </c>
      <c r="AY156" s="152" t="s">
        <v>263</v>
      </c>
    </row>
    <row r="157" spans="2:65" s="13" customFormat="1" ht="10.199999999999999">
      <c r="B157" s="157"/>
      <c r="D157" s="151" t="s">
        <v>288</v>
      </c>
      <c r="E157" s="158" t="s">
        <v>19</v>
      </c>
      <c r="F157" s="159" t="s">
        <v>17366</v>
      </c>
      <c r="H157" s="160">
        <v>4.7210000000000001</v>
      </c>
      <c r="I157" s="161"/>
      <c r="L157" s="157"/>
      <c r="M157" s="162"/>
      <c r="T157" s="163"/>
      <c r="AT157" s="158" t="s">
        <v>288</v>
      </c>
      <c r="AU157" s="158" t="s">
        <v>88</v>
      </c>
      <c r="AV157" s="13" t="s">
        <v>88</v>
      </c>
      <c r="AW157" s="13" t="s">
        <v>37</v>
      </c>
      <c r="AX157" s="13" t="s">
        <v>76</v>
      </c>
      <c r="AY157" s="158" t="s">
        <v>263</v>
      </c>
    </row>
    <row r="158" spans="2:65" s="13" customFormat="1" ht="10.199999999999999">
      <c r="B158" s="157"/>
      <c r="D158" s="151" t="s">
        <v>288</v>
      </c>
      <c r="E158" s="158" t="s">
        <v>19</v>
      </c>
      <c r="F158" s="159" t="s">
        <v>17367</v>
      </c>
      <c r="H158" s="160">
        <v>0.108</v>
      </c>
      <c r="I158" s="161"/>
      <c r="L158" s="157"/>
      <c r="M158" s="162"/>
      <c r="T158" s="163"/>
      <c r="AT158" s="158" t="s">
        <v>288</v>
      </c>
      <c r="AU158" s="158" t="s">
        <v>88</v>
      </c>
      <c r="AV158" s="13" t="s">
        <v>88</v>
      </c>
      <c r="AW158" s="13" t="s">
        <v>37</v>
      </c>
      <c r="AX158" s="13" t="s">
        <v>76</v>
      </c>
      <c r="AY158" s="158" t="s">
        <v>263</v>
      </c>
    </row>
    <row r="159" spans="2:65" s="15" customFormat="1" ht="10.199999999999999">
      <c r="B159" s="171"/>
      <c r="D159" s="151" t="s">
        <v>288</v>
      </c>
      <c r="E159" s="172" t="s">
        <v>19</v>
      </c>
      <c r="F159" s="173" t="s">
        <v>355</v>
      </c>
      <c r="H159" s="174">
        <v>4.8289999999999997</v>
      </c>
      <c r="I159" s="175"/>
      <c r="L159" s="171"/>
      <c r="M159" s="176"/>
      <c r="T159" s="177"/>
      <c r="AT159" s="172" t="s">
        <v>288</v>
      </c>
      <c r="AU159" s="172" t="s">
        <v>88</v>
      </c>
      <c r="AV159" s="15" t="s">
        <v>98</v>
      </c>
      <c r="AW159" s="15" t="s">
        <v>37</v>
      </c>
      <c r="AX159" s="15" t="s">
        <v>83</v>
      </c>
      <c r="AY159" s="172" t="s">
        <v>263</v>
      </c>
    </row>
    <row r="160" spans="2:65" s="12" customFormat="1" ht="10.199999999999999">
      <c r="B160" s="150"/>
      <c r="D160" s="151" t="s">
        <v>288</v>
      </c>
      <c r="E160" s="152" t="s">
        <v>19</v>
      </c>
      <c r="F160" s="153" t="s">
        <v>17346</v>
      </c>
      <c r="H160" s="152" t="s">
        <v>19</v>
      </c>
      <c r="I160" s="154"/>
      <c r="L160" s="150"/>
      <c r="M160" s="155"/>
      <c r="T160" s="156"/>
      <c r="AT160" s="152" t="s">
        <v>288</v>
      </c>
      <c r="AU160" s="152" t="s">
        <v>88</v>
      </c>
      <c r="AV160" s="12" t="s">
        <v>83</v>
      </c>
      <c r="AW160" s="12" t="s">
        <v>37</v>
      </c>
      <c r="AX160" s="12" t="s">
        <v>76</v>
      </c>
      <c r="AY160" s="152" t="s">
        <v>263</v>
      </c>
    </row>
    <row r="161" spans="2:65" s="1" customFormat="1" ht="24.15" customHeight="1">
      <c r="B161" s="34"/>
      <c r="C161" s="133" t="s">
        <v>363</v>
      </c>
      <c r="D161" s="133" t="s">
        <v>265</v>
      </c>
      <c r="E161" s="134" t="s">
        <v>9663</v>
      </c>
      <c r="F161" s="135" t="s">
        <v>9664</v>
      </c>
      <c r="G161" s="136" t="s">
        <v>285</v>
      </c>
      <c r="H161" s="137">
        <v>20.364999999999998</v>
      </c>
      <c r="I161" s="138"/>
      <c r="J161" s="139">
        <f>ROUND(I161*H161,2)</f>
        <v>0</v>
      </c>
      <c r="K161" s="135" t="s">
        <v>269</v>
      </c>
      <c r="L161" s="34"/>
      <c r="M161" s="140" t="s">
        <v>19</v>
      </c>
      <c r="N161" s="141" t="s">
        <v>48</v>
      </c>
      <c r="P161" s="142">
        <f>O161*H161</f>
        <v>0</v>
      </c>
      <c r="Q161" s="142">
        <v>0</v>
      </c>
      <c r="R161" s="142">
        <f>Q161*H161</f>
        <v>0</v>
      </c>
      <c r="S161" s="142">
        <v>0</v>
      </c>
      <c r="T161" s="143">
        <f>S161*H161</f>
        <v>0</v>
      </c>
      <c r="AR161" s="144" t="s">
        <v>98</v>
      </c>
      <c r="AT161" s="144" t="s">
        <v>265</v>
      </c>
      <c r="AU161" s="144" t="s">
        <v>88</v>
      </c>
      <c r="AY161" s="19" t="s">
        <v>263</v>
      </c>
      <c r="BE161" s="145">
        <f>IF(N161="základní",J161,0)</f>
        <v>0</v>
      </c>
      <c r="BF161" s="145">
        <f>IF(N161="snížená",J161,0)</f>
        <v>0</v>
      </c>
      <c r="BG161" s="145">
        <f>IF(N161="zákl. přenesená",J161,0)</f>
        <v>0</v>
      </c>
      <c r="BH161" s="145">
        <f>IF(N161="sníž. přenesená",J161,0)</f>
        <v>0</v>
      </c>
      <c r="BI161" s="145">
        <f>IF(N161="nulová",J161,0)</f>
        <v>0</v>
      </c>
      <c r="BJ161" s="19" t="s">
        <v>88</v>
      </c>
      <c r="BK161" s="145">
        <f>ROUND(I161*H161,2)</f>
        <v>0</v>
      </c>
      <c r="BL161" s="19" t="s">
        <v>98</v>
      </c>
      <c r="BM161" s="144" t="s">
        <v>17368</v>
      </c>
    </row>
    <row r="162" spans="2:65" s="1" customFormat="1" ht="10.199999999999999">
      <c r="B162" s="34"/>
      <c r="D162" s="146" t="s">
        <v>271</v>
      </c>
      <c r="F162" s="147" t="s">
        <v>9666</v>
      </c>
      <c r="I162" s="148"/>
      <c r="L162" s="34"/>
      <c r="M162" s="149"/>
      <c r="T162" s="55"/>
      <c r="AT162" s="19" t="s">
        <v>271</v>
      </c>
      <c r="AU162" s="19" t="s">
        <v>88</v>
      </c>
    </row>
    <row r="163" spans="2:65" s="13" customFormat="1" ht="10.199999999999999">
      <c r="B163" s="157"/>
      <c r="D163" s="151" t="s">
        <v>288</v>
      </c>
      <c r="E163" s="158" t="s">
        <v>19</v>
      </c>
      <c r="F163" s="159" t="s">
        <v>17369</v>
      </c>
      <c r="H163" s="160">
        <v>20.364999999999998</v>
      </c>
      <c r="I163" s="161"/>
      <c r="L163" s="157"/>
      <c r="M163" s="162"/>
      <c r="T163" s="163"/>
      <c r="AT163" s="158" t="s">
        <v>288</v>
      </c>
      <c r="AU163" s="158" t="s">
        <v>88</v>
      </c>
      <c r="AV163" s="13" t="s">
        <v>88</v>
      </c>
      <c r="AW163" s="13" t="s">
        <v>37</v>
      </c>
      <c r="AX163" s="13" t="s">
        <v>83</v>
      </c>
      <c r="AY163" s="158" t="s">
        <v>263</v>
      </c>
    </row>
    <row r="164" spans="2:65" s="1" customFormat="1" ht="21.75" customHeight="1">
      <c r="B164" s="34"/>
      <c r="C164" s="133" t="s">
        <v>369</v>
      </c>
      <c r="D164" s="133" t="s">
        <v>265</v>
      </c>
      <c r="E164" s="134" t="s">
        <v>5594</v>
      </c>
      <c r="F164" s="135" t="s">
        <v>5595</v>
      </c>
      <c r="G164" s="136" t="s">
        <v>378</v>
      </c>
      <c r="H164" s="137">
        <v>89.34</v>
      </c>
      <c r="I164" s="138"/>
      <c r="J164" s="139">
        <f>ROUND(I164*H164,2)</f>
        <v>0</v>
      </c>
      <c r="K164" s="135" t="s">
        <v>269</v>
      </c>
      <c r="L164" s="34"/>
      <c r="M164" s="140" t="s">
        <v>19</v>
      </c>
      <c r="N164" s="141" t="s">
        <v>48</v>
      </c>
      <c r="P164" s="142">
        <f>O164*H164</f>
        <v>0</v>
      </c>
      <c r="Q164" s="142">
        <v>8.4000000000000003E-4</v>
      </c>
      <c r="R164" s="142">
        <f>Q164*H164</f>
        <v>7.5045600000000004E-2</v>
      </c>
      <c r="S164" s="142">
        <v>0</v>
      </c>
      <c r="T164" s="143">
        <f>S164*H164</f>
        <v>0</v>
      </c>
      <c r="AR164" s="144" t="s">
        <v>98</v>
      </c>
      <c r="AT164" s="144" t="s">
        <v>265</v>
      </c>
      <c r="AU164" s="144" t="s">
        <v>88</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98</v>
      </c>
      <c r="BM164" s="144" t="s">
        <v>17370</v>
      </c>
    </row>
    <row r="165" spans="2:65" s="1" customFormat="1" ht="10.199999999999999">
      <c r="B165" s="34"/>
      <c r="D165" s="146" t="s">
        <v>271</v>
      </c>
      <c r="F165" s="147" t="s">
        <v>5597</v>
      </c>
      <c r="I165" s="148"/>
      <c r="L165" s="34"/>
      <c r="M165" s="149"/>
      <c r="T165" s="55"/>
      <c r="AT165" s="19" t="s">
        <v>271</v>
      </c>
      <c r="AU165" s="19" t="s">
        <v>88</v>
      </c>
    </row>
    <row r="166" spans="2:65" s="13" customFormat="1" ht="10.199999999999999">
      <c r="B166" s="157"/>
      <c r="D166" s="151" t="s">
        <v>288</v>
      </c>
      <c r="E166" s="158" t="s">
        <v>19</v>
      </c>
      <c r="F166" s="159" t="s">
        <v>17371</v>
      </c>
      <c r="H166" s="160">
        <v>83.34</v>
      </c>
      <c r="I166" s="161"/>
      <c r="L166" s="157"/>
      <c r="M166" s="162"/>
      <c r="T166" s="163"/>
      <c r="AT166" s="158" t="s">
        <v>288</v>
      </c>
      <c r="AU166" s="158" t="s">
        <v>88</v>
      </c>
      <c r="AV166" s="13" t="s">
        <v>88</v>
      </c>
      <c r="AW166" s="13" t="s">
        <v>37</v>
      </c>
      <c r="AX166" s="13" t="s">
        <v>76</v>
      </c>
      <c r="AY166" s="158" t="s">
        <v>263</v>
      </c>
    </row>
    <row r="167" spans="2:65" s="13" customFormat="1" ht="10.199999999999999">
      <c r="B167" s="157"/>
      <c r="D167" s="151" t="s">
        <v>288</v>
      </c>
      <c r="E167" s="158" t="s">
        <v>19</v>
      </c>
      <c r="F167" s="159" t="s">
        <v>17372</v>
      </c>
      <c r="H167" s="160">
        <v>6</v>
      </c>
      <c r="I167" s="161"/>
      <c r="L167" s="157"/>
      <c r="M167" s="162"/>
      <c r="T167" s="163"/>
      <c r="AT167" s="158" t="s">
        <v>288</v>
      </c>
      <c r="AU167" s="158" t="s">
        <v>88</v>
      </c>
      <c r="AV167" s="13" t="s">
        <v>88</v>
      </c>
      <c r="AW167" s="13" t="s">
        <v>37</v>
      </c>
      <c r="AX167" s="13" t="s">
        <v>76</v>
      </c>
      <c r="AY167" s="158" t="s">
        <v>263</v>
      </c>
    </row>
    <row r="168" spans="2:65" s="15" customFormat="1" ht="10.199999999999999">
      <c r="B168" s="171"/>
      <c r="D168" s="151" t="s">
        <v>288</v>
      </c>
      <c r="E168" s="172" t="s">
        <v>19</v>
      </c>
      <c r="F168" s="173" t="s">
        <v>355</v>
      </c>
      <c r="H168" s="174">
        <v>89.34</v>
      </c>
      <c r="I168" s="175"/>
      <c r="L168" s="171"/>
      <c r="M168" s="176"/>
      <c r="T168" s="177"/>
      <c r="AT168" s="172" t="s">
        <v>288</v>
      </c>
      <c r="AU168" s="172" t="s">
        <v>88</v>
      </c>
      <c r="AV168" s="15" t="s">
        <v>98</v>
      </c>
      <c r="AW168" s="15" t="s">
        <v>37</v>
      </c>
      <c r="AX168" s="15" t="s">
        <v>83</v>
      </c>
      <c r="AY168" s="172" t="s">
        <v>263</v>
      </c>
    </row>
    <row r="169" spans="2:65" s="12" customFormat="1" ht="10.199999999999999">
      <c r="B169" s="150"/>
      <c r="D169" s="151" t="s">
        <v>288</v>
      </c>
      <c r="E169" s="152" t="s">
        <v>19</v>
      </c>
      <c r="F169" s="153" t="s">
        <v>17346</v>
      </c>
      <c r="H169" s="152" t="s">
        <v>19</v>
      </c>
      <c r="I169" s="154"/>
      <c r="L169" s="150"/>
      <c r="M169" s="155"/>
      <c r="T169" s="156"/>
      <c r="AT169" s="152" t="s">
        <v>288</v>
      </c>
      <c r="AU169" s="152" t="s">
        <v>88</v>
      </c>
      <c r="AV169" s="12" t="s">
        <v>83</v>
      </c>
      <c r="AW169" s="12" t="s">
        <v>37</v>
      </c>
      <c r="AX169" s="12" t="s">
        <v>76</v>
      </c>
      <c r="AY169" s="152" t="s">
        <v>263</v>
      </c>
    </row>
    <row r="170" spans="2:65" s="1" customFormat="1" ht="24.15" customHeight="1">
      <c r="B170" s="34"/>
      <c r="C170" s="133" t="s">
        <v>375</v>
      </c>
      <c r="D170" s="133" t="s">
        <v>265</v>
      </c>
      <c r="E170" s="134" t="s">
        <v>5599</v>
      </c>
      <c r="F170" s="135" t="s">
        <v>5600</v>
      </c>
      <c r="G170" s="136" t="s">
        <v>378</v>
      </c>
      <c r="H170" s="137">
        <v>89.34</v>
      </c>
      <c r="I170" s="138"/>
      <c r="J170" s="139">
        <f>ROUND(I170*H170,2)</f>
        <v>0</v>
      </c>
      <c r="K170" s="135" t="s">
        <v>269</v>
      </c>
      <c r="L170" s="34"/>
      <c r="M170" s="140" t="s">
        <v>19</v>
      </c>
      <c r="N170" s="141" t="s">
        <v>48</v>
      </c>
      <c r="P170" s="142">
        <f>O170*H170</f>
        <v>0</v>
      </c>
      <c r="Q170" s="142">
        <v>0</v>
      </c>
      <c r="R170" s="142">
        <f>Q170*H170</f>
        <v>0</v>
      </c>
      <c r="S170" s="142">
        <v>0</v>
      </c>
      <c r="T170" s="143">
        <f>S170*H170</f>
        <v>0</v>
      </c>
      <c r="AR170" s="144" t="s">
        <v>98</v>
      </c>
      <c r="AT170" s="144" t="s">
        <v>265</v>
      </c>
      <c r="AU170" s="144" t="s">
        <v>88</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98</v>
      </c>
      <c r="BM170" s="144" t="s">
        <v>17373</v>
      </c>
    </row>
    <row r="171" spans="2:65" s="1" customFormat="1" ht="10.199999999999999">
      <c r="B171" s="34"/>
      <c r="D171" s="146" t="s">
        <v>271</v>
      </c>
      <c r="F171" s="147" t="s">
        <v>5602</v>
      </c>
      <c r="I171" s="148"/>
      <c r="L171" s="34"/>
      <c r="M171" s="149"/>
      <c r="T171" s="55"/>
      <c r="AT171" s="19" t="s">
        <v>271</v>
      </c>
      <c r="AU171" s="19" t="s">
        <v>88</v>
      </c>
    </row>
    <row r="172" spans="2:65" s="13" customFormat="1" ht="10.199999999999999">
      <c r="B172" s="157"/>
      <c r="D172" s="151" t="s">
        <v>288</v>
      </c>
      <c r="E172" s="158" t="s">
        <v>19</v>
      </c>
      <c r="F172" s="159" t="s">
        <v>17374</v>
      </c>
      <c r="H172" s="160">
        <v>89.34</v>
      </c>
      <c r="I172" s="161"/>
      <c r="L172" s="157"/>
      <c r="M172" s="162"/>
      <c r="T172" s="163"/>
      <c r="AT172" s="158" t="s">
        <v>288</v>
      </c>
      <c r="AU172" s="158" t="s">
        <v>88</v>
      </c>
      <c r="AV172" s="13" t="s">
        <v>88</v>
      </c>
      <c r="AW172" s="13" t="s">
        <v>37</v>
      </c>
      <c r="AX172" s="13" t="s">
        <v>83</v>
      </c>
      <c r="AY172" s="158" t="s">
        <v>263</v>
      </c>
    </row>
    <row r="173" spans="2:65" s="1" customFormat="1" ht="16.5" customHeight="1">
      <c r="B173" s="34"/>
      <c r="C173" s="133" t="s">
        <v>382</v>
      </c>
      <c r="D173" s="133" t="s">
        <v>265</v>
      </c>
      <c r="E173" s="134" t="s">
        <v>9684</v>
      </c>
      <c r="F173" s="135" t="s">
        <v>9685</v>
      </c>
      <c r="G173" s="136" t="s">
        <v>378</v>
      </c>
      <c r="H173" s="137">
        <v>82.352999999999994</v>
      </c>
      <c r="I173" s="138"/>
      <c r="J173" s="139">
        <f>ROUND(I173*H173,2)</f>
        <v>0</v>
      </c>
      <c r="K173" s="135" t="s">
        <v>269</v>
      </c>
      <c r="L173" s="34"/>
      <c r="M173" s="140" t="s">
        <v>19</v>
      </c>
      <c r="N173" s="141" t="s">
        <v>48</v>
      </c>
      <c r="P173" s="142">
        <f>O173*H173</f>
        <v>0</v>
      </c>
      <c r="Q173" s="142">
        <v>2.0100000000000001E-3</v>
      </c>
      <c r="R173" s="142">
        <f>Q173*H173</f>
        <v>0.16552953000000001</v>
      </c>
      <c r="S173" s="142">
        <v>0</v>
      </c>
      <c r="T173" s="143">
        <f>S173*H173</f>
        <v>0</v>
      </c>
      <c r="AR173" s="144" t="s">
        <v>98</v>
      </c>
      <c r="AT173" s="144" t="s">
        <v>265</v>
      </c>
      <c r="AU173" s="144" t="s">
        <v>88</v>
      </c>
      <c r="AY173" s="19" t="s">
        <v>263</v>
      </c>
      <c r="BE173" s="145">
        <f>IF(N173="základní",J173,0)</f>
        <v>0</v>
      </c>
      <c r="BF173" s="145">
        <f>IF(N173="snížená",J173,0)</f>
        <v>0</v>
      </c>
      <c r="BG173" s="145">
        <f>IF(N173="zákl. přenesená",J173,0)</f>
        <v>0</v>
      </c>
      <c r="BH173" s="145">
        <f>IF(N173="sníž. přenesená",J173,0)</f>
        <v>0</v>
      </c>
      <c r="BI173" s="145">
        <f>IF(N173="nulová",J173,0)</f>
        <v>0</v>
      </c>
      <c r="BJ173" s="19" t="s">
        <v>88</v>
      </c>
      <c r="BK173" s="145">
        <f>ROUND(I173*H173,2)</f>
        <v>0</v>
      </c>
      <c r="BL173" s="19" t="s">
        <v>98</v>
      </c>
      <c r="BM173" s="144" t="s">
        <v>17375</v>
      </c>
    </row>
    <row r="174" spans="2:65" s="1" customFormat="1" ht="10.199999999999999">
      <c r="B174" s="34"/>
      <c r="D174" s="146" t="s">
        <v>271</v>
      </c>
      <c r="F174" s="147" t="s">
        <v>9687</v>
      </c>
      <c r="I174" s="148"/>
      <c r="L174" s="34"/>
      <c r="M174" s="149"/>
      <c r="T174" s="55"/>
      <c r="AT174" s="19" t="s">
        <v>271</v>
      </c>
      <c r="AU174" s="19" t="s">
        <v>88</v>
      </c>
    </row>
    <row r="175" spans="2:65" s="13" customFormat="1" ht="10.199999999999999">
      <c r="B175" s="157"/>
      <c r="D175" s="151" t="s">
        <v>288</v>
      </c>
      <c r="E175" s="158" t="s">
        <v>19</v>
      </c>
      <c r="F175" s="159" t="s">
        <v>17376</v>
      </c>
      <c r="H175" s="160">
        <v>82.352999999999994</v>
      </c>
      <c r="I175" s="161"/>
      <c r="L175" s="157"/>
      <c r="M175" s="162"/>
      <c r="T175" s="163"/>
      <c r="AT175" s="158" t="s">
        <v>288</v>
      </c>
      <c r="AU175" s="158" t="s">
        <v>88</v>
      </c>
      <c r="AV175" s="13" t="s">
        <v>88</v>
      </c>
      <c r="AW175" s="13" t="s">
        <v>37</v>
      </c>
      <c r="AX175" s="13" t="s">
        <v>83</v>
      </c>
      <c r="AY175" s="158" t="s">
        <v>263</v>
      </c>
    </row>
    <row r="176" spans="2:65" s="1" customFormat="1" ht="24.15" customHeight="1">
      <c r="B176" s="34"/>
      <c r="C176" s="133" t="s">
        <v>388</v>
      </c>
      <c r="D176" s="133" t="s">
        <v>265</v>
      </c>
      <c r="E176" s="134" t="s">
        <v>9709</v>
      </c>
      <c r="F176" s="135" t="s">
        <v>9710</v>
      </c>
      <c r="G176" s="136" t="s">
        <v>378</v>
      </c>
      <c r="H176" s="137">
        <v>82.352999999999994</v>
      </c>
      <c r="I176" s="138"/>
      <c r="J176" s="139">
        <f>ROUND(I176*H176,2)</f>
        <v>0</v>
      </c>
      <c r="K176" s="135" t="s">
        <v>269</v>
      </c>
      <c r="L176" s="34"/>
      <c r="M176" s="140" t="s">
        <v>19</v>
      </c>
      <c r="N176" s="141" t="s">
        <v>48</v>
      </c>
      <c r="P176" s="142">
        <f>O176*H176</f>
        <v>0</v>
      </c>
      <c r="Q176" s="142">
        <v>0</v>
      </c>
      <c r="R176" s="142">
        <f>Q176*H176</f>
        <v>0</v>
      </c>
      <c r="S176" s="142">
        <v>0</v>
      </c>
      <c r="T176" s="143">
        <f>S176*H176</f>
        <v>0</v>
      </c>
      <c r="AR176" s="144" t="s">
        <v>98</v>
      </c>
      <c r="AT176" s="144" t="s">
        <v>265</v>
      </c>
      <c r="AU176" s="144" t="s">
        <v>88</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98</v>
      </c>
      <c r="BM176" s="144" t="s">
        <v>17377</v>
      </c>
    </row>
    <row r="177" spans="2:65" s="1" customFormat="1" ht="10.199999999999999">
      <c r="B177" s="34"/>
      <c r="D177" s="146" t="s">
        <v>271</v>
      </c>
      <c r="F177" s="147" t="s">
        <v>9712</v>
      </c>
      <c r="I177" s="148"/>
      <c r="L177" s="34"/>
      <c r="M177" s="149"/>
      <c r="T177" s="55"/>
      <c r="AT177" s="19" t="s">
        <v>271</v>
      </c>
      <c r="AU177" s="19" t="s">
        <v>88</v>
      </c>
    </row>
    <row r="178" spans="2:65" s="13" customFormat="1" ht="10.199999999999999">
      <c r="B178" s="157"/>
      <c r="D178" s="151" t="s">
        <v>288</v>
      </c>
      <c r="E178" s="158" t="s">
        <v>19</v>
      </c>
      <c r="F178" s="159" t="s">
        <v>17378</v>
      </c>
      <c r="H178" s="160">
        <v>82.352999999999994</v>
      </c>
      <c r="I178" s="161"/>
      <c r="L178" s="157"/>
      <c r="M178" s="162"/>
      <c r="T178" s="163"/>
      <c r="AT178" s="158" t="s">
        <v>288</v>
      </c>
      <c r="AU178" s="158" t="s">
        <v>88</v>
      </c>
      <c r="AV178" s="13" t="s">
        <v>88</v>
      </c>
      <c r="AW178" s="13" t="s">
        <v>37</v>
      </c>
      <c r="AX178" s="13" t="s">
        <v>83</v>
      </c>
      <c r="AY178" s="158" t="s">
        <v>263</v>
      </c>
    </row>
    <row r="179" spans="2:65" s="1" customFormat="1" ht="37.799999999999997" customHeight="1">
      <c r="B179" s="34"/>
      <c r="C179" s="133" t="s">
        <v>393</v>
      </c>
      <c r="D179" s="133" t="s">
        <v>265</v>
      </c>
      <c r="E179" s="134" t="s">
        <v>5603</v>
      </c>
      <c r="F179" s="135" t="s">
        <v>5604</v>
      </c>
      <c r="G179" s="136" t="s">
        <v>285</v>
      </c>
      <c r="H179" s="137">
        <v>129.35</v>
      </c>
      <c r="I179" s="138"/>
      <c r="J179" s="139">
        <f>ROUND(I179*H179,2)</f>
        <v>0</v>
      </c>
      <c r="K179" s="135" t="s">
        <v>269</v>
      </c>
      <c r="L179" s="34"/>
      <c r="M179" s="140" t="s">
        <v>19</v>
      </c>
      <c r="N179" s="141" t="s">
        <v>48</v>
      </c>
      <c r="P179" s="142">
        <f>O179*H179</f>
        <v>0</v>
      </c>
      <c r="Q179" s="142">
        <v>0</v>
      </c>
      <c r="R179" s="142">
        <f>Q179*H179</f>
        <v>0</v>
      </c>
      <c r="S179" s="142">
        <v>0</v>
      </c>
      <c r="T179" s="143">
        <f>S179*H179</f>
        <v>0</v>
      </c>
      <c r="AR179" s="144" t="s">
        <v>98</v>
      </c>
      <c r="AT179" s="144" t="s">
        <v>265</v>
      </c>
      <c r="AU179" s="144" t="s">
        <v>88</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98</v>
      </c>
      <c r="BM179" s="144" t="s">
        <v>17379</v>
      </c>
    </row>
    <row r="180" spans="2:65" s="1" customFormat="1" ht="10.199999999999999">
      <c r="B180" s="34"/>
      <c r="D180" s="146" t="s">
        <v>271</v>
      </c>
      <c r="F180" s="147" t="s">
        <v>5606</v>
      </c>
      <c r="I180" s="148"/>
      <c r="L180" s="34"/>
      <c r="M180" s="149"/>
      <c r="T180" s="55"/>
      <c r="AT180" s="19" t="s">
        <v>271</v>
      </c>
      <c r="AU180" s="19" t="s">
        <v>88</v>
      </c>
    </row>
    <row r="181" spans="2:65" s="13" customFormat="1" ht="10.199999999999999">
      <c r="B181" s="157"/>
      <c r="D181" s="151" t="s">
        <v>288</v>
      </c>
      <c r="E181" s="158" t="s">
        <v>19</v>
      </c>
      <c r="F181" s="159" t="s">
        <v>17380</v>
      </c>
      <c r="H181" s="160">
        <v>70.846000000000004</v>
      </c>
      <c r="I181" s="161"/>
      <c r="L181" s="157"/>
      <c r="M181" s="162"/>
      <c r="T181" s="163"/>
      <c r="AT181" s="158" t="s">
        <v>288</v>
      </c>
      <c r="AU181" s="158" t="s">
        <v>88</v>
      </c>
      <c r="AV181" s="13" t="s">
        <v>88</v>
      </c>
      <c r="AW181" s="13" t="s">
        <v>37</v>
      </c>
      <c r="AX181" s="13" t="s">
        <v>76</v>
      </c>
      <c r="AY181" s="158" t="s">
        <v>263</v>
      </c>
    </row>
    <row r="182" spans="2:65" s="13" customFormat="1" ht="10.199999999999999">
      <c r="B182" s="157"/>
      <c r="D182" s="151" t="s">
        <v>288</v>
      </c>
      <c r="E182" s="158" t="s">
        <v>19</v>
      </c>
      <c r="F182" s="159" t="s">
        <v>17381</v>
      </c>
      <c r="H182" s="160">
        <v>40.424999999999997</v>
      </c>
      <c r="I182" s="161"/>
      <c r="L182" s="157"/>
      <c r="M182" s="162"/>
      <c r="T182" s="163"/>
      <c r="AT182" s="158" t="s">
        <v>288</v>
      </c>
      <c r="AU182" s="158" t="s">
        <v>88</v>
      </c>
      <c r="AV182" s="13" t="s">
        <v>88</v>
      </c>
      <c r="AW182" s="13" t="s">
        <v>37</v>
      </c>
      <c r="AX182" s="13" t="s">
        <v>76</v>
      </c>
      <c r="AY182" s="158" t="s">
        <v>263</v>
      </c>
    </row>
    <row r="183" spans="2:65" s="13" customFormat="1" ht="10.199999999999999">
      <c r="B183" s="157"/>
      <c r="D183" s="151" t="s">
        <v>288</v>
      </c>
      <c r="E183" s="158" t="s">
        <v>19</v>
      </c>
      <c r="F183" s="159" t="s">
        <v>17382</v>
      </c>
      <c r="H183" s="160">
        <v>14.077999999999999</v>
      </c>
      <c r="I183" s="161"/>
      <c r="L183" s="157"/>
      <c r="M183" s="162"/>
      <c r="T183" s="163"/>
      <c r="AT183" s="158" t="s">
        <v>288</v>
      </c>
      <c r="AU183" s="158" t="s">
        <v>88</v>
      </c>
      <c r="AV183" s="13" t="s">
        <v>88</v>
      </c>
      <c r="AW183" s="13" t="s">
        <v>37</v>
      </c>
      <c r="AX183" s="13" t="s">
        <v>76</v>
      </c>
      <c r="AY183" s="158" t="s">
        <v>263</v>
      </c>
    </row>
    <row r="184" spans="2:65" s="13" customFormat="1" ht="10.199999999999999">
      <c r="B184" s="157"/>
      <c r="D184" s="151" t="s">
        <v>288</v>
      </c>
      <c r="E184" s="158" t="s">
        <v>19</v>
      </c>
      <c r="F184" s="159" t="s">
        <v>17383</v>
      </c>
      <c r="H184" s="160">
        <v>4.0010000000000003</v>
      </c>
      <c r="I184" s="161"/>
      <c r="L184" s="157"/>
      <c r="M184" s="162"/>
      <c r="T184" s="163"/>
      <c r="AT184" s="158" t="s">
        <v>288</v>
      </c>
      <c r="AU184" s="158" t="s">
        <v>88</v>
      </c>
      <c r="AV184" s="13" t="s">
        <v>88</v>
      </c>
      <c r="AW184" s="13" t="s">
        <v>37</v>
      </c>
      <c r="AX184" s="13" t="s">
        <v>76</v>
      </c>
      <c r="AY184" s="158" t="s">
        <v>263</v>
      </c>
    </row>
    <row r="185" spans="2:65" s="15" customFormat="1" ht="10.199999999999999">
      <c r="B185" s="171"/>
      <c r="D185" s="151" t="s">
        <v>288</v>
      </c>
      <c r="E185" s="172" t="s">
        <v>19</v>
      </c>
      <c r="F185" s="173" t="s">
        <v>355</v>
      </c>
      <c r="H185" s="174">
        <v>129.35</v>
      </c>
      <c r="I185" s="175"/>
      <c r="L185" s="171"/>
      <c r="M185" s="176"/>
      <c r="T185" s="177"/>
      <c r="AT185" s="172" t="s">
        <v>288</v>
      </c>
      <c r="AU185" s="172" t="s">
        <v>88</v>
      </c>
      <c r="AV185" s="15" t="s">
        <v>98</v>
      </c>
      <c r="AW185" s="15" t="s">
        <v>37</v>
      </c>
      <c r="AX185" s="15" t="s">
        <v>83</v>
      </c>
      <c r="AY185" s="172" t="s">
        <v>263</v>
      </c>
    </row>
    <row r="186" spans="2:65" s="1" customFormat="1" ht="37.799999999999997" customHeight="1">
      <c r="B186" s="34"/>
      <c r="C186" s="133" t="s">
        <v>399</v>
      </c>
      <c r="D186" s="133" t="s">
        <v>265</v>
      </c>
      <c r="E186" s="134" t="s">
        <v>406</v>
      </c>
      <c r="F186" s="135" t="s">
        <v>407</v>
      </c>
      <c r="G186" s="136" t="s">
        <v>285</v>
      </c>
      <c r="H186" s="137">
        <v>56.908000000000001</v>
      </c>
      <c r="I186" s="138"/>
      <c r="J186" s="139">
        <f>ROUND(I186*H186,2)</f>
        <v>0</v>
      </c>
      <c r="K186" s="135" t="s">
        <v>269</v>
      </c>
      <c r="L186" s="34"/>
      <c r="M186" s="140" t="s">
        <v>19</v>
      </c>
      <c r="N186" s="141" t="s">
        <v>48</v>
      </c>
      <c r="P186" s="142">
        <f>O186*H186</f>
        <v>0</v>
      </c>
      <c r="Q186" s="142">
        <v>0</v>
      </c>
      <c r="R186" s="142">
        <f>Q186*H186</f>
        <v>0</v>
      </c>
      <c r="S186" s="142">
        <v>0</v>
      </c>
      <c r="T186" s="143">
        <f>S186*H186</f>
        <v>0</v>
      </c>
      <c r="AR186" s="144" t="s">
        <v>98</v>
      </c>
      <c r="AT186" s="144" t="s">
        <v>265</v>
      </c>
      <c r="AU186" s="144" t="s">
        <v>88</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98</v>
      </c>
      <c r="BM186" s="144" t="s">
        <v>17384</v>
      </c>
    </row>
    <row r="187" spans="2:65" s="1" customFormat="1" ht="10.199999999999999">
      <c r="B187" s="34"/>
      <c r="D187" s="146" t="s">
        <v>271</v>
      </c>
      <c r="F187" s="147" t="s">
        <v>409</v>
      </c>
      <c r="I187" s="148"/>
      <c r="L187" s="34"/>
      <c r="M187" s="149"/>
      <c r="T187" s="55"/>
      <c r="AT187" s="19" t="s">
        <v>271</v>
      </c>
      <c r="AU187" s="19" t="s">
        <v>88</v>
      </c>
    </row>
    <row r="188" spans="2:65" s="13" customFormat="1" ht="10.199999999999999">
      <c r="B188" s="157"/>
      <c r="D188" s="151" t="s">
        <v>288</v>
      </c>
      <c r="E188" s="158" t="s">
        <v>19</v>
      </c>
      <c r="F188" s="159" t="s">
        <v>17385</v>
      </c>
      <c r="H188" s="160">
        <v>92.331000000000003</v>
      </c>
      <c r="I188" s="161"/>
      <c r="L188" s="157"/>
      <c r="M188" s="162"/>
      <c r="T188" s="163"/>
      <c r="AT188" s="158" t="s">
        <v>288</v>
      </c>
      <c r="AU188" s="158" t="s">
        <v>88</v>
      </c>
      <c r="AV188" s="13" t="s">
        <v>88</v>
      </c>
      <c r="AW188" s="13" t="s">
        <v>37</v>
      </c>
      <c r="AX188" s="13" t="s">
        <v>76</v>
      </c>
      <c r="AY188" s="158" t="s">
        <v>263</v>
      </c>
    </row>
    <row r="189" spans="2:65" s="13" customFormat="1" ht="10.199999999999999">
      <c r="B189" s="157"/>
      <c r="D189" s="151" t="s">
        <v>288</v>
      </c>
      <c r="E189" s="158" t="s">
        <v>19</v>
      </c>
      <c r="F189" s="159" t="s">
        <v>17386</v>
      </c>
      <c r="H189" s="160">
        <v>-35.423000000000002</v>
      </c>
      <c r="I189" s="161"/>
      <c r="L189" s="157"/>
      <c r="M189" s="162"/>
      <c r="T189" s="163"/>
      <c r="AT189" s="158" t="s">
        <v>288</v>
      </c>
      <c r="AU189" s="158" t="s">
        <v>88</v>
      </c>
      <c r="AV189" s="13" t="s">
        <v>88</v>
      </c>
      <c r="AW189" s="13" t="s">
        <v>37</v>
      </c>
      <c r="AX189" s="13" t="s">
        <v>76</v>
      </c>
      <c r="AY189" s="158" t="s">
        <v>263</v>
      </c>
    </row>
    <row r="190" spans="2:65" s="15" customFormat="1" ht="10.199999999999999">
      <c r="B190" s="171"/>
      <c r="D190" s="151" t="s">
        <v>288</v>
      </c>
      <c r="E190" s="172" t="s">
        <v>19</v>
      </c>
      <c r="F190" s="173" t="s">
        <v>355</v>
      </c>
      <c r="H190" s="174">
        <v>56.908000000000001</v>
      </c>
      <c r="I190" s="175"/>
      <c r="L190" s="171"/>
      <c r="M190" s="176"/>
      <c r="T190" s="177"/>
      <c r="AT190" s="172" t="s">
        <v>288</v>
      </c>
      <c r="AU190" s="172" t="s">
        <v>88</v>
      </c>
      <c r="AV190" s="15" t="s">
        <v>98</v>
      </c>
      <c r="AW190" s="15" t="s">
        <v>37</v>
      </c>
      <c r="AX190" s="15" t="s">
        <v>83</v>
      </c>
      <c r="AY190" s="172" t="s">
        <v>263</v>
      </c>
    </row>
    <row r="191" spans="2:65" s="1" customFormat="1" ht="37.799999999999997" customHeight="1">
      <c r="B191" s="34"/>
      <c r="C191" s="133" t="s">
        <v>7</v>
      </c>
      <c r="D191" s="133" t="s">
        <v>265</v>
      </c>
      <c r="E191" s="134" t="s">
        <v>13045</v>
      </c>
      <c r="F191" s="135" t="s">
        <v>13046</v>
      </c>
      <c r="G191" s="136" t="s">
        <v>285</v>
      </c>
      <c r="H191" s="137">
        <v>5.3150000000000004</v>
      </c>
      <c r="I191" s="138"/>
      <c r="J191" s="139">
        <f>ROUND(I191*H191,2)</f>
        <v>0</v>
      </c>
      <c r="K191" s="135" t="s">
        <v>269</v>
      </c>
      <c r="L191" s="34"/>
      <c r="M191" s="140" t="s">
        <v>19</v>
      </c>
      <c r="N191" s="141" t="s">
        <v>48</v>
      </c>
      <c r="P191" s="142">
        <f>O191*H191</f>
        <v>0</v>
      </c>
      <c r="Q191" s="142">
        <v>0</v>
      </c>
      <c r="R191" s="142">
        <f>Q191*H191</f>
        <v>0</v>
      </c>
      <c r="S191" s="142">
        <v>0</v>
      </c>
      <c r="T191" s="143">
        <f>S191*H191</f>
        <v>0</v>
      </c>
      <c r="AR191" s="144" t="s">
        <v>98</v>
      </c>
      <c r="AT191" s="144" t="s">
        <v>265</v>
      </c>
      <c r="AU191" s="144" t="s">
        <v>88</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98</v>
      </c>
      <c r="BM191" s="144" t="s">
        <v>17387</v>
      </c>
    </row>
    <row r="192" spans="2:65" s="1" customFormat="1" ht="10.199999999999999">
      <c r="B192" s="34"/>
      <c r="D192" s="146" t="s">
        <v>271</v>
      </c>
      <c r="F192" s="147" t="s">
        <v>13048</v>
      </c>
      <c r="I192" s="148"/>
      <c r="L192" s="34"/>
      <c r="M192" s="149"/>
      <c r="T192" s="55"/>
      <c r="AT192" s="19" t="s">
        <v>271</v>
      </c>
      <c r="AU192" s="19" t="s">
        <v>88</v>
      </c>
    </row>
    <row r="193" spans="2:65" s="13" customFormat="1" ht="10.199999999999999">
      <c r="B193" s="157"/>
      <c r="D193" s="151" t="s">
        <v>288</v>
      </c>
      <c r="E193" s="158" t="s">
        <v>19</v>
      </c>
      <c r="F193" s="159" t="s">
        <v>17388</v>
      </c>
      <c r="H193" s="160">
        <v>5.3150000000000004</v>
      </c>
      <c r="I193" s="161"/>
      <c r="L193" s="157"/>
      <c r="M193" s="162"/>
      <c r="T193" s="163"/>
      <c r="AT193" s="158" t="s">
        <v>288</v>
      </c>
      <c r="AU193" s="158" t="s">
        <v>88</v>
      </c>
      <c r="AV193" s="13" t="s">
        <v>88</v>
      </c>
      <c r="AW193" s="13" t="s">
        <v>37</v>
      </c>
      <c r="AX193" s="13" t="s">
        <v>83</v>
      </c>
      <c r="AY193" s="158" t="s">
        <v>263</v>
      </c>
    </row>
    <row r="194" spans="2:65" s="1" customFormat="1" ht="24.15" customHeight="1">
      <c r="B194" s="34"/>
      <c r="C194" s="133" t="s">
        <v>414</v>
      </c>
      <c r="D194" s="133" t="s">
        <v>265</v>
      </c>
      <c r="E194" s="134" t="s">
        <v>5610</v>
      </c>
      <c r="F194" s="135" t="s">
        <v>5611</v>
      </c>
      <c r="G194" s="136" t="s">
        <v>285</v>
      </c>
      <c r="H194" s="137">
        <v>93.927000000000007</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98</v>
      </c>
      <c r="AT194" s="144" t="s">
        <v>265</v>
      </c>
      <c r="AU194" s="144" t="s">
        <v>88</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98</v>
      </c>
      <c r="BM194" s="144" t="s">
        <v>17389</v>
      </c>
    </row>
    <row r="195" spans="2:65" s="1" customFormat="1" ht="10.199999999999999">
      <c r="B195" s="34"/>
      <c r="D195" s="146" t="s">
        <v>271</v>
      </c>
      <c r="F195" s="147" t="s">
        <v>5613</v>
      </c>
      <c r="I195" s="148"/>
      <c r="L195" s="34"/>
      <c r="M195" s="149"/>
      <c r="T195" s="55"/>
      <c r="AT195" s="19" t="s">
        <v>271</v>
      </c>
      <c r="AU195" s="19" t="s">
        <v>88</v>
      </c>
    </row>
    <row r="196" spans="2:65" s="13" customFormat="1" ht="10.199999999999999">
      <c r="B196" s="157"/>
      <c r="D196" s="151" t="s">
        <v>288</v>
      </c>
      <c r="E196" s="158" t="s">
        <v>19</v>
      </c>
      <c r="F196" s="159" t="s">
        <v>17390</v>
      </c>
      <c r="H196" s="160">
        <v>75.847999999999999</v>
      </c>
      <c r="I196" s="161"/>
      <c r="L196" s="157"/>
      <c r="M196" s="162"/>
      <c r="T196" s="163"/>
      <c r="AT196" s="158" t="s">
        <v>288</v>
      </c>
      <c r="AU196" s="158" t="s">
        <v>88</v>
      </c>
      <c r="AV196" s="13" t="s">
        <v>88</v>
      </c>
      <c r="AW196" s="13" t="s">
        <v>37</v>
      </c>
      <c r="AX196" s="13" t="s">
        <v>76</v>
      </c>
      <c r="AY196" s="158" t="s">
        <v>263</v>
      </c>
    </row>
    <row r="197" spans="2:65" s="13" customFormat="1" ht="10.199999999999999">
      <c r="B197" s="157"/>
      <c r="D197" s="151" t="s">
        <v>288</v>
      </c>
      <c r="E197" s="158" t="s">
        <v>19</v>
      </c>
      <c r="F197" s="159" t="s">
        <v>17391</v>
      </c>
      <c r="H197" s="160">
        <v>14.077999999999999</v>
      </c>
      <c r="I197" s="161"/>
      <c r="L197" s="157"/>
      <c r="M197" s="162"/>
      <c r="T197" s="163"/>
      <c r="AT197" s="158" t="s">
        <v>288</v>
      </c>
      <c r="AU197" s="158" t="s">
        <v>88</v>
      </c>
      <c r="AV197" s="13" t="s">
        <v>88</v>
      </c>
      <c r="AW197" s="13" t="s">
        <v>37</v>
      </c>
      <c r="AX197" s="13" t="s">
        <v>76</v>
      </c>
      <c r="AY197" s="158" t="s">
        <v>263</v>
      </c>
    </row>
    <row r="198" spans="2:65" s="13" customFormat="1" ht="10.199999999999999">
      <c r="B198" s="157"/>
      <c r="D198" s="151" t="s">
        <v>288</v>
      </c>
      <c r="E198" s="158" t="s">
        <v>19</v>
      </c>
      <c r="F198" s="159" t="s">
        <v>17383</v>
      </c>
      <c r="H198" s="160">
        <v>4.0010000000000003</v>
      </c>
      <c r="I198" s="161"/>
      <c r="L198" s="157"/>
      <c r="M198" s="162"/>
      <c r="T198" s="163"/>
      <c r="AT198" s="158" t="s">
        <v>288</v>
      </c>
      <c r="AU198" s="158" t="s">
        <v>88</v>
      </c>
      <c r="AV198" s="13" t="s">
        <v>88</v>
      </c>
      <c r="AW198" s="13" t="s">
        <v>37</v>
      </c>
      <c r="AX198" s="13" t="s">
        <v>76</v>
      </c>
      <c r="AY198" s="158" t="s">
        <v>263</v>
      </c>
    </row>
    <row r="199" spans="2:65" s="15" customFormat="1" ht="10.199999999999999">
      <c r="B199" s="171"/>
      <c r="D199" s="151" t="s">
        <v>288</v>
      </c>
      <c r="E199" s="172" t="s">
        <v>19</v>
      </c>
      <c r="F199" s="173" t="s">
        <v>355</v>
      </c>
      <c r="H199" s="174">
        <v>93.927000000000007</v>
      </c>
      <c r="I199" s="175"/>
      <c r="L199" s="171"/>
      <c r="M199" s="176"/>
      <c r="T199" s="177"/>
      <c r="AT199" s="172" t="s">
        <v>288</v>
      </c>
      <c r="AU199" s="172" t="s">
        <v>88</v>
      </c>
      <c r="AV199" s="15" t="s">
        <v>98</v>
      </c>
      <c r="AW199" s="15" t="s">
        <v>37</v>
      </c>
      <c r="AX199" s="15" t="s">
        <v>83</v>
      </c>
      <c r="AY199" s="172" t="s">
        <v>263</v>
      </c>
    </row>
    <row r="200" spans="2:65" s="1" customFormat="1" ht="24.15" customHeight="1">
      <c r="B200" s="34"/>
      <c r="C200" s="133" t="s">
        <v>420</v>
      </c>
      <c r="D200" s="133" t="s">
        <v>265</v>
      </c>
      <c r="E200" s="134" t="s">
        <v>421</v>
      </c>
      <c r="F200" s="135" t="s">
        <v>422</v>
      </c>
      <c r="G200" s="136" t="s">
        <v>423</v>
      </c>
      <c r="H200" s="137">
        <v>118.224</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98</v>
      </c>
      <c r="AT200" s="144" t="s">
        <v>265</v>
      </c>
      <c r="AU200" s="144" t="s">
        <v>88</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98</v>
      </c>
      <c r="BM200" s="144" t="s">
        <v>17392</v>
      </c>
    </row>
    <row r="201" spans="2:65" s="1" customFormat="1" ht="10.199999999999999">
      <c r="B201" s="34"/>
      <c r="D201" s="146" t="s">
        <v>271</v>
      </c>
      <c r="F201" s="147" t="s">
        <v>425</v>
      </c>
      <c r="I201" s="148"/>
      <c r="L201" s="34"/>
      <c r="M201" s="149"/>
      <c r="T201" s="55"/>
      <c r="AT201" s="19" t="s">
        <v>271</v>
      </c>
      <c r="AU201" s="19" t="s">
        <v>88</v>
      </c>
    </row>
    <row r="202" spans="2:65" s="13" customFormat="1" ht="10.199999999999999">
      <c r="B202" s="157"/>
      <c r="D202" s="151" t="s">
        <v>288</v>
      </c>
      <c r="E202" s="158" t="s">
        <v>19</v>
      </c>
      <c r="F202" s="159" t="s">
        <v>17393</v>
      </c>
      <c r="H202" s="160">
        <v>118.224</v>
      </c>
      <c r="I202" s="161"/>
      <c r="L202" s="157"/>
      <c r="M202" s="162"/>
      <c r="T202" s="163"/>
      <c r="AT202" s="158" t="s">
        <v>288</v>
      </c>
      <c r="AU202" s="158" t="s">
        <v>88</v>
      </c>
      <c r="AV202" s="13" t="s">
        <v>88</v>
      </c>
      <c r="AW202" s="13" t="s">
        <v>37</v>
      </c>
      <c r="AX202" s="13" t="s">
        <v>83</v>
      </c>
      <c r="AY202" s="158" t="s">
        <v>263</v>
      </c>
    </row>
    <row r="203" spans="2:65" s="1" customFormat="1" ht="24.15" customHeight="1">
      <c r="B203" s="34"/>
      <c r="C203" s="133" t="s">
        <v>427</v>
      </c>
      <c r="D203" s="133" t="s">
        <v>265</v>
      </c>
      <c r="E203" s="134" t="s">
        <v>428</v>
      </c>
      <c r="F203" s="135" t="s">
        <v>429</v>
      </c>
      <c r="G203" s="136" t="s">
        <v>285</v>
      </c>
      <c r="H203" s="137">
        <v>101.64700000000001</v>
      </c>
      <c r="I203" s="138"/>
      <c r="J203" s="139">
        <f>ROUND(I203*H203,2)</f>
        <v>0</v>
      </c>
      <c r="K203" s="135" t="s">
        <v>269</v>
      </c>
      <c r="L203" s="34"/>
      <c r="M203" s="140" t="s">
        <v>19</v>
      </c>
      <c r="N203" s="141" t="s">
        <v>48</v>
      </c>
      <c r="P203" s="142">
        <f>O203*H203</f>
        <v>0</v>
      </c>
      <c r="Q203" s="142">
        <v>0</v>
      </c>
      <c r="R203" s="142">
        <f>Q203*H203</f>
        <v>0</v>
      </c>
      <c r="S203" s="142">
        <v>0</v>
      </c>
      <c r="T203" s="143">
        <f>S203*H203</f>
        <v>0</v>
      </c>
      <c r="AR203" s="144" t="s">
        <v>98</v>
      </c>
      <c r="AT203" s="144" t="s">
        <v>265</v>
      </c>
      <c r="AU203" s="144" t="s">
        <v>88</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98</v>
      </c>
      <c r="BM203" s="144" t="s">
        <v>17394</v>
      </c>
    </row>
    <row r="204" spans="2:65" s="1" customFormat="1" ht="10.199999999999999">
      <c r="B204" s="34"/>
      <c r="D204" s="146" t="s">
        <v>271</v>
      </c>
      <c r="F204" s="147" t="s">
        <v>431</v>
      </c>
      <c r="I204" s="148"/>
      <c r="L204" s="34"/>
      <c r="M204" s="149"/>
      <c r="T204" s="55"/>
      <c r="AT204" s="19" t="s">
        <v>271</v>
      </c>
      <c r="AU204" s="19" t="s">
        <v>88</v>
      </c>
    </row>
    <row r="205" spans="2:65" s="13" customFormat="1" ht="10.199999999999999">
      <c r="B205" s="157"/>
      <c r="D205" s="151" t="s">
        <v>288</v>
      </c>
      <c r="E205" s="158" t="s">
        <v>19</v>
      </c>
      <c r="F205" s="159" t="s">
        <v>17395</v>
      </c>
      <c r="H205" s="160">
        <v>4.0010000000000003</v>
      </c>
      <c r="I205" s="161"/>
      <c r="L205" s="157"/>
      <c r="M205" s="162"/>
      <c r="T205" s="163"/>
      <c r="AT205" s="158" t="s">
        <v>288</v>
      </c>
      <c r="AU205" s="158" t="s">
        <v>88</v>
      </c>
      <c r="AV205" s="13" t="s">
        <v>88</v>
      </c>
      <c r="AW205" s="13" t="s">
        <v>37</v>
      </c>
      <c r="AX205" s="13" t="s">
        <v>76</v>
      </c>
      <c r="AY205" s="158" t="s">
        <v>263</v>
      </c>
    </row>
    <row r="206" spans="2:65" s="13" customFormat="1" ht="10.199999999999999">
      <c r="B206" s="157"/>
      <c r="D206" s="151" t="s">
        <v>288</v>
      </c>
      <c r="E206" s="158" t="s">
        <v>19</v>
      </c>
      <c r="F206" s="159" t="s">
        <v>17385</v>
      </c>
      <c r="H206" s="160">
        <v>92.331000000000003</v>
      </c>
      <c r="I206" s="161"/>
      <c r="L206" s="157"/>
      <c r="M206" s="162"/>
      <c r="T206" s="163"/>
      <c r="AT206" s="158" t="s">
        <v>288</v>
      </c>
      <c r="AU206" s="158" t="s">
        <v>88</v>
      </c>
      <c r="AV206" s="13" t="s">
        <v>88</v>
      </c>
      <c r="AW206" s="13" t="s">
        <v>37</v>
      </c>
      <c r="AX206" s="13" t="s">
        <v>76</v>
      </c>
      <c r="AY206" s="158" t="s">
        <v>263</v>
      </c>
    </row>
    <row r="207" spans="2:65" s="13" customFormat="1" ht="10.199999999999999">
      <c r="B207" s="157"/>
      <c r="D207" s="151" t="s">
        <v>288</v>
      </c>
      <c r="E207" s="158" t="s">
        <v>19</v>
      </c>
      <c r="F207" s="159" t="s">
        <v>17396</v>
      </c>
      <c r="H207" s="160">
        <v>5.3150000000000004</v>
      </c>
      <c r="I207" s="161"/>
      <c r="L207" s="157"/>
      <c r="M207" s="162"/>
      <c r="T207" s="163"/>
      <c r="AT207" s="158" t="s">
        <v>288</v>
      </c>
      <c r="AU207" s="158" t="s">
        <v>88</v>
      </c>
      <c r="AV207" s="13" t="s">
        <v>88</v>
      </c>
      <c r="AW207" s="13" t="s">
        <v>37</v>
      </c>
      <c r="AX207" s="13" t="s">
        <v>76</v>
      </c>
      <c r="AY207" s="158" t="s">
        <v>263</v>
      </c>
    </row>
    <row r="208" spans="2:65" s="15" customFormat="1" ht="10.199999999999999">
      <c r="B208" s="171"/>
      <c r="D208" s="151" t="s">
        <v>288</v>
      </c>
      <c r="E208" s="172" t="s">
        <v>19</v>
      </c>
      <c r="F208" s="173" t="s">
        <v>355</v>
      </c>
      <c r="H208" s="174">
        <v>101.64700000000001</v>
      </c>
      <c r="I208" s="175"/>
      <c r="L208" s="171"/>
      <c r="M208" s="176"/>
      <c r="T208" s="177"/>
      <c r="AT208" s="172" t="s">
        <v>288</v>
      </c>
      <c r="AU208" s="172" t="s">
        <v>88</v>
      </c>
      <c r="AV208" s="15" t="s">
        <v>98</v>
      </c>
      <c r="AW208" s="15" t="s">
        <v>37</v>
      </c>
      <c r="AX208" s="15" t="s">
        <v>83</v>
      </c>
      <c r="AY208" s="172" t="s">
        <v>263</v>
      </c>
    </row>
    <row r="209" spans="2:65" s="1" customFormat="1" ht="24.15" customHeight="1">
      <c r="B209" s="34"/>
      <c r="C209" s="133" t="s">
        <v>432</v>
      </c>
      <c r="D209" s="133" t="s">
        <v>265</v>
      </c>
      <c r="E209" s="134" t="s">
        <v>445</v>
      </c>
      <c r="F209" s="135" t="s">
        <v>446</v>
      </c>
      <c r="G209" s="136" t="s">
        <v>285</v>
      </c>
      <c r="H209" s="137">
        <v>75.847999999999999</v>
      </c>
      <c r="I209" s="138"/>
      <c r="J209" s="139">
        <f>ROUND(I209*H209,2)</f>
        <v>0</v>
      </c>
      <c r="K209" s="135" t="s">
        <v>269</v>
      </c>
      <c r="L209" s="34"/>
      <c r="M209" s="140" t="s">
        <v>19</v>
      </c>
      <c r="N209" s="141" t="s">
        <v>48</v>
      </c>
      <c r="P209" s="142">
        <f>O209*H209</f>
        <v>0</v>
      </c>
      <c r="Q209" s="142">
        <v>0</v>
      </c>
      <c r="R209" s="142">
        <f>Q209*H209</f>
        <v>0</v>
      </c>
      <c r="S209" s="142">
        <v>0</v>
      </c>
      <c r="T209" s="143">
        <f>S209*H209</f>
        <v>0</v>
      </c>
      <c r="AR209" s="144" t="s">
        <v>98</v>
      </c>
      <c r="AT209" s="144" t="s">
        <v>265</v>
      </c>
      <c r="AU209" s="144" t="s">
        <v>88</v>
      </c>
      <c r="AY209" s="19" t="s">
        <v>263</v>
      </c>
      <c r="BE209" s="145">
        <f>IF(N209="základní",J209,0)</f>
        <v>0</v>
      </c>
      <c r="BF209" s="145">
        <f>IF(N209="snížená",J209,0)</f>
        <v>0</v>
      </c>
      <c r="BG209" s="145">
        <f>IF(N209="zákl. přenesená",J209,0)</f>
        <v>0</v>
      </c>
      <c r="BH209" s="145">
        <f>IF(N209="sníž. přenesená",J209,0)</f>
        <v>0</v>
      </c>
      <c r="BI209" s="145">
        <f>IF(N209="nulová",J209,0)</f>
        <v>0</v>
      </c>
      <c r="BJ209" s="19" t="s">
        <v>88</v>
      </c>
      <c r="BK209" s="145">
        <f>ROUND(I209*H209,2)</f>
        <v>0</v>
      </c>
      <c r="BL209" s="19" t="s">
        <v>98</v>
      </c>
      <c r="BM209" s="144" t="s">
        <v>17397</v>
      </c>
    </row>
    <row r="210" spans="2:65" s="1" customFormat="1" ht="10.199999999999999">
      <c r="B210" s="34"/>
      <c r="D210" s="146" t="s">
        <v>271</v>
      </c>
      <c r="F210" s="147" t="s">
        <v>448</v>
      </c>
      <c r="I210" s="148"/>
      <c r="L210" s="34"/>
      <c r="M210" s="149"/>
      <c r="T210" s="55"/>
      <c r="AT210" s="19" t="s">
        <v>271</v>
      </c>
      <c r="AU210" s="19" t="s">
        <v>88</v>
      </c>
    </row>
    <row r="211" spans="2:65" s="13" customFormat="1" ht="10.199999999999999">
      <c r="B211" s="157"/>
      <c r="D211" s="151" t="s">
        <v>288</v>
      </c>
      <c r="E211" s="158" t="s">
        <v>19</v>
      </c>
      <c r="F211" s="159" t="s">
        <v>17385</v>
      </c>
      <c r="H211" s="160">
        <v>92.331000000000003</v>
      </c>
      <c r="I211" s="161"/>
      <c r="L211" s="157"/>
      <c r="M211" s="162"/>
      <c r="T211" s="163"/>
      <c r="AT211" s="158" t="s">
        <v>288</v>
      </c>
      <c r="AU211" s="158" t="s">
        <v>88</v>
      </c>
      <c r="AV211" s="13" t="s">
        <v>88</v>
      </c>
      <c r="AW211" s="13" t="s">
        <v>37</v>
      </c>
      <c r="AX211" s="13" t="s">
        <v>76</v>
      </c>
      <c r="AY211" s="158" t="s">
        <v>263</v>
      </c>
    </row>
    <row r="212" spans="2:65" s="13" customFormat="1" ht="10.199999999999999">
      <c r="B212" s="157"/>
      <c r="D212" s="151" t="s">
        <v>288</v>
      </c>
      <c r="E212" s="158" t="s">
        <v>19</v>
      </c>
      <c r="F212" s="159" t="s">
        <v>17396</v>
      </c>
      <c r="H212" s="160">
        <v>5.3150000000000004</v>
      </c>
      <c r="I212" s="161"/>
      <c r="L212" s="157"/>
      <c r="M212" s="162"/>
      <c r="T212" s="163"/>
      <c r="AT212" s="158" t="s">
        <v>288</v>
      </c>
      <c r="AU212" s="158" t="s">
        <v>88</v>
      </c>
      <c r="AV212" s="13" t="s">
        <v>88</v>
      </c>
      <c r="AW212" s="13" t="s">
        <v>37</v>
      </c>
      <c r="AX212" s="13" t="s">
        <v>76</v>
      </c>
      <c r="AY212" s="158" t="s">
        <v>263</v>
      </c>
    </row>
    <row r="213" spans="2:65" s="13" customFormat="1" ht="10.199999999999999">
      <c r="B213" s="157"/>
      <c r="D213" s="151" t="s">
        <v>288</v>
      </c>
      <c r="E213" s="158" t="s">
        <v>19</v>
      </c>
      <c r="F213" s="159" t="s">
        <v>17398</v>
      </c>
      <c r="H213" s="160">
        <v>-10.82</v>
      </c>
      <c r="I213" s="161"/>
      <c r="L213" s="157"/>
      <c r="M213" s="162"/>
      <c r="T213" s="163"/>
      <c r="AT213" s="158" t="s">
        <v>288</v>
      </c>
      <c r="AU213" s="158" t="s">
        <v>88</v>
      </c>
      <c r="AV213" s="13" t="s">
        <v>88</v>
      </c>
      <c r="AW213" s="13" t="s">
        <v>37</v>
      </c>
      <c r="AX213" s="13" t="s">
        <v>76</v>
      </c>
      <c r="AY213" s="158" t="s">
        <v>263</v>
      </c>
    </row>
    <row r="214" spans="2:65" s="13" customFormat="1" ht="10.199999999999999">
      <c r="B214" s="157"/>
      <c r="D214" s="151" t="s">
        <v>288</v>
      </c>
      <c r="E214" s="158" t="s">
        <v>19</v>
      </c>
      <c r="F214" s="159" t="s">
        <v>17399</v>
      </c>
      <c r="H214" s="160">
        <v>-9.6389999999999993</v>
      </c>
      <c r="I214" s="161"/>
      <c r="L214" s="157"/>
      <c r="M214" s="162"/>
      <c r="T214" s="163"/>
      <c r="AT214" s="158" t="s">
        <v>288</v>
      </c>
      <c r="AU214" s="158" t="s">
        <v>88</v>
      </c>
      <c r="AV214" s="13" t="s">
        <v>88</v>
      </c>
      <c r="AW214" s="13" t="s">
        <v>37</v>
      </c>
      <c r="AX214" s="13" t="s">
        <v>76</v>
      </c>
      <c r="AY214" s="158" t="s">
        <v>263</v>
      </c>
    </row>
    <row r="215" spans="2:65" s="13" customFormat="1" ht="10.199999999999999">
      <c r="B215" s="157"/>
      <c r="D215" s="151" t="s">
        <v>288</v>
      </c>
      <c r="E215" s="158" t="s">
        <v>19</v>
      </c>
      <c r="F215" s="159" t="s">
        <v>17400</v>
      </c>
      <c r="H215" s="160">
        <v>-1.339</v>
      </c>
      <c r="I215" s="161"/>
      <c r="L215" s="157"/>
      <c r="M215" s="162"/>
      <c r="T215" s="163"/>
      <c r="AT215" s="158" t="s">
        <v>288</v>
      </c>
      <c r="AU215" s="158" t="s">
        <v>88</v>
      </c>
      <c r="AV215" s="13" t="s">
        <v>88</v>
      </c>
      <c r="AW215" s="13" t="s">
        <v>37</v>
      </c>
      <c r="AX215" s="13" t="s">
        <v>76</v>
      </c>
      <c r="AY215" s="158" t="s">
        <v>263</v>
      </c>
    </row>
    <row r="216" spans="2:65" s="15" customFormat="1" ht="10.199999999999999">
      <c r="B216" s="171"/>
      <c r="D216" s="151" t="s">
        <v>288</v>
      </c>
      <c r="E216" s="172" t="s">
        <v>19</v>
      </c>
      <c r="F216" s="173" t="s">
        <v>355</v>
      </c>
      <c r="H216" s="174">
        <v>75.847999999999999</v>
      </c>
      <c r="I216" s="175"/>
      <c r="L216" s="171"/>
      <c r="M216" s="176"/>
      <c r="T216" s="177"/>
      <c r="AT216" s="172" t="s">
        <v>288</v>
      </c>
      <c r="AU216" s="172" t="s">
        <v>88</v>
      </c>
      <c r="AV216" s="15" t="s">
        <v>98</v>
      </c>
      <c r="AW216" s="15" t="s">
        <v>37</v>
      </c>
      <c r="AX216" s="15" t="s">
        <v>83</v>
      </c>
      <c r="AY216" s="172" t="s">
        <v>263</v>
      </c>
    </row>
    <row r="217" spans="2:65" s="12" customFormat="1" ht="10.199999999999999">
      <c r="B217" s="150"/>
      <c r="D217" s="151" t="s">
        <v>288</v>
      </c>
      <c r="E217" s="152" t="s">
        <v>19</v>
      </c>
      <c r="F217" s="153" t="s">
        <v>17401</v>
      </c>
      <c r="H217" s="152" t="s">
        <v>19</v>
      </c>
      <c r="I217" s="154"/>
      <c r="L217" s="150"/>
      <c r="M217" s="155"/>
      <c r="T217" s="156"/>
      <c r="AT217" s="152" t="s">
        <v>288</v>
      </c>
      <c r="AU217" s="152" t="s">
        <v>88</v>
      </c>
      <c r="AV217" s="12" t="s">
        <v>83</v>
      </c>
      <c r="AW217" s="12" t="s">
        <v>37</v>
      </c>
      <c r="AX217" s="12" t="s">
        <v>76</v>
      </c>
      <c r="AY217" s="152" t="s">
        <v>263</v>
      </c>
    </row>
    <row r="218" spans="2:65" s="1" customFormat="1" ht="16.5" customHeight="1">
      <c r="B218" s="34"/>
      <c r="C218" s="178" t="s">
        <v>438</v>
      </c>
      <c r="D218" s="178" t="s">
        <v>439</v>
      </c>
      <c r="E218" s="179" t="s">
        <v>457</v>
      </c>
      <c r="F218" s="180" t="s">
        <v>458</v>
      </c>
      <c r="G218" s="181" t="s">
        <v>423</v>
      </c>
      <c r="H218" s="182">
        <v>40.424999999999997</v>
      </c>
      <c r="I218" s="183"/>
      <c r="J218" s="184">
        <f>ROUND(I218*H218,2)</f>
        <v>0</v>
      </c>
      <c r="K218" s="180" t="s">
        <v>269</v>
      </c>
      <c r="L218" s="185"/>
      <c r="M218" s="186" t="s">
        <v>19</v>
      </c>
      <c r="N218" s="187" t="s">
        <v>48</v>
      </c>
      <c r="P218" s="142">
        <f>O218*H218</f>
        <v>0</v>
      </c>
      <c r="Q218" s="142">
        <v>1</v>
      </c>
      <c r="R218" s="142">
        <f>Q218*H218</f>
        <v>40.424999999999997</v>
      </c>
      <c r="S218" s="142">
        <v>0</v>
      </c>
      <c r="T218" s="143">
        <f>S218*H218</f>
        <v>0</v>
      </c>
      <c r="AR218" s="144" t="s">
        <v>321</v>
      </c>
      <c r="AT218" s="144" t="s">
        <v>439</v>
      </c>
      <c r="AU218" s="144" t="s">
        <v>88</v>
      </c>
      <c r="AY218" s="19" t="s">
        <v>263</v>
      </c>
      <c r="BE218" s="145">
        <f>IF(N218="základní",J218,0)</f>
        <v>0</v>
      </c>
      <c r="BF218" s="145">
        <f>IF(N218="snížená",J218,0)</f>
        <v>0</v>
      </c>
      <c r="BG218" s="145">
        <f>IF(N218="zákl. přenesená",J218,0)</f>
        <v>0</v>
      </c>
      <c r="BH218" s="145">
        <f>IF(N218="sníž. přenesená",J218,0)</f>
        <v>0</v>
      </c>
      <c r="BI218" s="145">
        <f>IF(N218="nulová",J218,0)</f>
        <v>0</v>
      </c>
      <c r="BJ218" s="19" t="s">
        <v>88</v>
      </c>
      <c r="BK218" s="145">
        <f>ROUND(I218*H218,2)</f>
        <v>0</v>
      </c>
      <c r="BL218" s="19" t="s">
        <v>98</v>
      </c>
      <c r="BM218" s="144" t="s">
        <v>17402</v>
      </c>
    </row>
    <row r="219" spans="2:65" s="13" customFormat="1" ht="10.199999999999999">
      <c r="B219" s="157"/>
      <c r="D219" s="151" t="s">
        <v>288</v>
      </c>
      <c r="E219" s="158" t="s">
        <v>19</v>
      </c>
      <c r="F219" s="159" t="s">
        <v>17403</v>
      </c>
      <c r="H219" s="160">
        <v>1.4930000000000001</v>
      </c>
      <c r="I219" s="161"/>
      <c r="L219" s="157"/>
      <c r="M219" s="162"/>
      <c r="T219" s="163"/>
      <c r="AT219" s="158" t="s">
        <v>288</v>
      </c>
      <c r="AU219" s="158" t="s">
        <v>88</v>
      </c>
      <c r="AV219" s="13" t="s">
        <v>88</v>
      </c>
      <c r="AW219" s="13" t="s">
        <v>37</v>
      </c>
      <c r="AX219" s="13" t="s">
        <v>76</v>
      </c>
      <c r="AY219" s="158" t="s">
        <v>263</v>
      </c>
    </row>
    <row r="220" spans="2:65" s="12" customFormat="1" ht="10.199999999999999">
      <c r="B220" s="150"/>
      <c r="D220" s="151" t="s">
        <v>288</v>
      </c>
      <c r="E220" s="152" t="s">
        <v>19</v>
      </c>
      <c r="F220" s="153" t="s">
        <v>17404</v>
      </c>
      <c r="H220" s="152" t="s">
        <v>19</v>
      </c>
      <c r="I220" s="154"/>
      <c r="L220" s="150"/>
      <c r="M220" s="155"/>
      <c r="T220" s="156"/>
      <c r="AT220" s="152" t="s">
        <v>288</v>
      </c>
      <c r="AU220" s="152" t="s">
        <v>88</v>
      </c>
      <c r="AV220" s="12" t="s">
        <v>83</v>
      </c>
      <c r="AW220" s="12" t="s">
        <v>37</v>
      </c>
      <c r="AX220" s="12" t="s">
        <v>76</v>
      </c>
      <c r="AY220" s="152" t="s">
        <v>263</v>
      </c>
    </row>
    <row r="221" spans="2:65" s="13" customFormat="1" ht="10.199999999999999">
      <c r="B221" s="157"/>
      <c r="D221" s="151" t="s">
        <v>288</v>
      </c>
      <c r="E221" s="158" t="s">
        <v>19</v>
      </c>
      <c r="F221" s="159" t="s">
        <v>17405</v>
      </c>
      <c r="H221" s="160">
        <v>47.21</v>
      </c>
      <c r="I221" s="161"/>
      <c r="L221" s="157"/>
      <c r="M221" s="162"/>
      <c r="T221" s="163"/>
      <c r="AT221" s="158" t="s">
        <v>288</v>
      </c>
      <c r="AU221" s="158" t="s">
        <v>88</v>
      </c>
      <c r="AV221" s="13" t="s">
        <v>88</v>
      </c>
      <c r="AW221" s="13" t="s">
        <v>37</v>
      </c>
      <c r="AX221" s="13" t="s">
        <v>76</v>
      </c>
      <c r="AY221" s="158" t="s">
        <v>263</v>
      </c>
    </row>
    <row r="222" spans="2:65" s="13" customFormat="1" ht="10.199999999999999">
      <c r="B222" s="157"/>
      <c r="D222" s="151" t="s">
        <v>288</v>
      </c>
      <c r="E222" s="158" t="s">
        <v>19</v>
      </c>
      <c r="F222" s="159" t="s">
        <v>17406</v>
      </c>
      <c r="H222" s="160">
        <v>-9.6389999999999993</v>
      </c>
      <c r="I222" s="161"/>
      <c r="L222" s="157"/>
      <c r="M222" s="162"/>
      <c r="T222" s="163"/>
      <c r="AT222" s="158" t="s">
        <v>288</v>
      </c>
      <c r="AU222" s="158" t="s">
        <v>88</v>
      </c>
      <c r="AV222" s="13" t="s">
        <v>88</v>
      </c>
      <c r="AW222" s="13" t="s">
        <v>37</v>
      </c>
      <c r="AX222" s="13" t="s">
        <v>76</v>
      </c>
      <c r="AY222" s="158" t="s">
        <v>263</v>
      </c>
    </row>
    <row r="223" spans="2:65" s="13" customFormat="1" ht="10.199999999999999">
      <c r="B223" s="157"/>
      <c r="D223" s="151" t="s">
        <v>288</v>
      </c>
      <c r="E223" s="158" t="s">
        <v>19</v>
      </c>
      <c r="F223" s="159" t="s">
        <v>17407</v>
      </c>
      <c r="H223" s="160">
        <v>1.361</v>
      </c>
      <c r="I223" s="161"/>
      <c r="L223" s="157"/>
      <c r="M223" s="162"/>
      <c r="T223" s="163"/>
      <c r="AT223" s="158" t="s">
        <v>288</v>
      </c>
      <c r="AU223" s="158" t="s">
        <v>88</v>
      </c>
      <c r="AV223" s="13" t="s">
        <v>88</v>
      </c>
      <c r="AW223" s="13" t="s">
        <v>37</v>
      </c>
      <c r="AX223" s="13" t="s">
        <v>76</v>
      </c>
      <c r="AY223" s="158" t="s">
        <v>263</v>
      </c>
    </row>
    <row r="224" spans="2:65" s="14" customFormat="1" ht="10.199999999999999">
      <c r="B224" s="164"/>
      <c r="D224" s="151" t="s">
        <v>288</v>
      </c>
      <c r="E224" s="165" t="s">
        <v>19</v>
      </c>
      <c r="F224" s="166" t="s">
        <v>312</v>
      </c>
      <c r="H224" s="167">
        <v>40.425000000000004</v>
      </c>
      <c r="I224" s="168"/>
      <c r="L224" s="164"/>
      <c r="M224" s="169"/>
      <c r="T224" s="170"/>
      <c r="AT224" s="165" t="s">
        <v>288</v>
      </c>
      <c r="AU224" s="165" t="s">
        <v>88</v>
      </c>
      <c r="AV224" s="14" t="s">
        <v>92</v>
      </c>
      <c r="AW224" s="14" t="s">
        <v>37</v>
      </c>
      <c r="AX224" s="14" t="s">
        <v>76</v>
      </c>
      <c r="AY224" s="165" t="s">
        <v>263</v>
      </c>
    </row>
    <row r="225" spans="2:65" s="13" customFormat="1" ht="10.199999999999999">
      <c r="B225" s="157"/>
      <c r="D225" s="151" t="s">
        <v>288</v>
      </c>
      <c r="E225" s="158" t="s">
        <v>19</v>
      </c>
      <c r="F225" s="159" t="s">
        <v>17408</v>
      </c>
      <c r="H225" s="160">
        <v>40.424999999999997</v>
      </c>
      <c r="I225" s="161"/>
      <c r="L225" s="157"/>
      <c r="M225" s="162"/>
      <c r="T225" s="163"/>
      <c r="AT225" s="158" t="s">
        <v>288</v>
      </c>
      <c r="AU225" s="158" t="s">
        <v>88</v>
      </c>
      <c r="AV225" s="13" t="s">
        <v>88</v>
      </c>
      <c r="AW225" s="13" t="s">
        <v>37</v>
      </c>
      <c r="AX225" s="13" t="s">
        <v>83</v>
      </c>
      <c r="AY225" s="158" t="s">
        <v>263</v>
      </c>
    </row>
    <row r="226" spans="2:65" s="1" customFormat="1" ht="37.799999999999997" customHeight="1">
      <c r="B226" s="34"/>
      <c r="C226" s="133" t="s">
        <v>444</v>
      </c>
      <c r="D226" s="133" t="s">
        <v>265</v>
      </c>
      <c r="E226" s="134" t="s">
        <v>5622</v>
      </c>
      <c r="F226" s="135" t="s">
        <v>5623</v>
      </c>
      <c r="G226" s="136" t="s">
        <v>285</v>
      </c>
      <c r="H226" s="137">
        <v>14.077999999999999</v>
      </c>
      <c r="I226" s="138"/>
      <c r="J226" s="139">
        <f>ROUND(I226*H226,2)</f>
        <v>0</v>
      </c>
      <c r="K226" s="135" t="s">
        <v>269</v>
      </c>
      <c r="L226" s="34"/>
      <c r="M226" s="140" t="s">
        <v>19</v>
      </c>
      <c r="N226" s="141" t="s">
        <v>48</v>
      </c>
      <c r="P226" s="142">
        <f>O226*H226</f>
        <v>0</v>
      </c>
      <c r="Q226" s="142">
        <v>0</v>
      </c>
      <c r="R226" s="142">
        <f>Q226*H226</f>
        <v>0</v>
      </c>
      <c r="S226" s="142">
        <v>0</v>
      </c>
      <c r="T226" s="143">
        <f>S226*H226</f>
        <v>0</v>
      </c>
      <c r="AR226" s="144" t="s">
        <v>98</v>
      </c>
      <c r="AT226" s="144" t="s">
        <v>265</v>
      </c>
      <c r="AU226" s="144" t="s">
        <v>88</v>
      </c>
      <c r="AY226" s="19" t="s">
        <v>263</v>
      </c>
      <c r="BE226" s="145">
        <f>IF(N226="základní",J226,0)</f>
        <v>0</v>
      </c>
      <c r="BF226" s="145">
        <f>IF(N226="snížená",J226,0)</f>
        <v>0</v>
      </c>
      <c r="BG226" s="145">
        <f>IF(N226="zákl. přenesená",J226,0)</f>
        <v>0</v>
      </c>
      <c r="BH226" s="145">
        <f>IF(N226="sníž. přenesená",J226,0)</f>
        <v>0</v>
      </c>
      <c r="BI226" s="145">
        <f>IF(N226="nulová",J226,0)</f>
        <v>0</v>
      </c>
      <c r="BJ226" s="19" t="s">
        <v>88</v>
      </c>
      <c r="BK226" s="145">
        <f>ROUND(I226*H226,2)</f>
        <v>0</v>
      </c>
      <c r="BL226" s="19" t="s">
        <v>98</v>
      </c>
      <c r="BM226" s="144" t="s">
        <v>17409</v>
      </c>
    </row>
    <row r="227" spans="2:65" s="1" customFormat="1" ht="10.199999999999999">
      <c r="B227" s="34"/>
      <c r="D227" s="146" t="s">
        <v>271</v>
      </c>
      <c r="F227" s="147" t="s">
        <v>5625</v>
      </c>
      <c r="I227" s="148"/>
      <c r="L227" s="34"/>
      <c r="M227" s="149"/>
      <c r="T227" s="55"/>
      <c r="AT227" s="19" t="s">
        <v>271</v>
      </c>
      <c r="AU227" s="19" t="s">
        <v>88</v>
      </c>
    </row>
    <row r="228" spans="2:65" s="13" customFormat="1" ht="10.199999999999999">
      <c r="B228" s="157"/>
      <c r="D228" s="151" t="s">
        <v>288</v>
      </c>
      <c r="E228" s="158" t="s">
        <v>19</v>
      </c>
      <c r="F228" s="159" t="s">
        <v>17410</v>
      </c>
      <c r="H228" s="160">
        <v>6.1189999999999998</v>
      </c>
      <c r="I228" s="161"/>
      <c r="L228" s="157"/>
      <c r="M228" s="162"/>
      <c r="T228" s="163"/>
      <c r="AT228" s="158" t="s">
        <v>288</v>
      </c>
      <c r="AU228" s="158" t="s">
        <v>88</v>
      </c>
      <c r="AV228" s="13" t="s">
        <v>88</v>
      </c>
      <c r="AW228" s="13" t="s">
        <v>37</v>
      </c>
      <c r="AX228" s="13" t="s">
        <v>76</v>
      </c>
      <c r="AY228" s="158" t="s">
        <v>263</v>
      </c>
    </row>
    <row r="229" spans="2:65" s="13" customFormat="1" ht="10.199999999999999">
      <c r="B229" s="157"/>
      <c r="D229" s="151" t="s">
        <v>288</v>
      </c>
      <c r="E229" s="158" t="s">
        <v>19</v>
      </c>
      <c r="F229" s="159" t="s">
        <v>17411</v>
      </c>
      <c r="H229" s="160">
        <v>6.9119999999999999</v>
      </c>
      <c r="I229" s="161"/>
      <c r="L229" s="157"/>
      <c r="M229" s="162"/>
      <c r="T229" s="163"/>
      <c r="AT229" s="158" t="s">
        <v>288</v>
      </c>
      <c r="AU229" s="158" t="s">
        <v>88</v>
      </c>
      <c r="AV229" s="13" t="s">
        <v>88</v>
      </c>
      <c r="AW229" s="13" t="s">
        <v>37</v>
      </c>
      <c r="AX229" s="13" t="s">
        <v>76</v>
      </c>
      <c r="AY229" s="158" t="s">
        <v>263</v>
      </c>
    </row>
    <row r="230" spans="2:65" s="13" customFormat="1" ht="10.199999999999999">
      <c r="B230" s="157"/>
      <c r="D230" s="151" t="s">
        <v>288</v>
      </c>
      <c r="E230" s="158" t="s">
        <v>19</v>
      </c>
      <c r="F230" s="159" t="s">
        <v>17412</v>
      </c>
      <c r="H230" s="160">
        <v>1.0469999999999999</v>
      </c>
      <c r="I230" s="161"/>
      <c r="L230" s="157"/>
      <c r="M230" s="162"/>
      <c r="T230" s="163"/>
      <c r="AT230" s="158" t="s">
        <v>288</v>
      </c>
      <c r="AU230" s="158" t="s">
        <v>88</v>
      </c>
      <c r="AV230" s="13" t="s">
        <v>88</v>
      </c>
      <c r="AW230" s="13" t="s">
        <v>37</v>
      </c>
      <c r="AX230" s="13" t="s">
        <v>76</v>
      </c>
      <c r="AY230" s="158" t="s">
        <v>263</v>
      </c>
    </row>
    <row r="231" spans="2:65" s="12" customFormat="1" ht="10.199999999999999">
      <c r="B231" s="150"/>
      <c r="D231" s="151" t="s">
        <v>288</v>
      </c>
      <c r="E231" s="152" t="s">
        <v>19</v>
      </c>
      <c r="F231" s="153" t="s">
        <v>17346</v>
      </c>
      <c r="H231" s="152" t="s">
        <v>19</v>
      </c>
      <c r="I231" s="154"/>
      <c r="L231" s="150"/>
      <c r="M231" s="155"/>
      <c r="T231" s="156"/>
      <c r="AT231" s="152" t="s">
        <v>288</v>
      </c>
      <c r="AU231" s="152" t="s">
        <v>88</v>
      </c>
      <c r="AV231" s="12" t="s">
        <v>83</v>
      </c>
      <c r="AW231" s="12" t="s">
        <v>37</v>
      </c>
      <c r="AX231" s="12" t="s">
        <v>76</v>
      </c>
      <c r="AY231" s="152" t="s">
        <v>263</v>
      </c>
    </row>
    <row r="232" spans="2:65" s="15" customFormat="1" ht="10.199999999999999">
      <c r="B232" s="171"/>
      <c r="D232" s="151" t="s">
        <v>288</v>
      </c>
      <c r="E232" s="172" t="s">
        <v>19</v>
      </c>
      <c r="F232" s="173" t="s">
        <v>355</v>
      </c>
      <c r="H232" s="174">
        <v>14.077999999999999</v>
      </c>
      <c r="I232" s="175"/>
      <c r="L232" s="171"/>
      <c r="M232" s="176"/>
      <c r="T232" s="177"/>
      <c r="AT232" s="172" t="s">
        <v>288</v>
      </c>
      <c r="AU232" s="172" t="s">
        <v>88</v>
      </c>
      <c r="AV232" s="15" t="s">
        <v>98</v>
      </c>
      <c r="AW232" s="15" t="s">
        <v>37</v>
      </c>
      <c r="AX232" s="15" t="s">
        <v>83</v>
      </c>
      <c r="AY232" s="172" t="s">
        <v>263</v>
      </c>
    </row>
    <row r="233" spans="2:65" s="1" customFormat="1" ht="16.5" customHeight="1">
      <c r="B233" s="34"/>
      <c r="C233" s="178" t="s">
        <v>456</v>
      </c>
      <c r="D233" s="178" t="s">
        <v>439</v>
      </c>
      <c r="E233" s="179" t="s">
        <v>9775</v>
      </c>
      <c r="F233" s="180" t="s">
        <v>9776</v>
      </c>
      <c r="G233" s="181" t="s">
        <v>423</v>
      </c>
      <c r="H233" s="182">
        <v>23.933</v>
      </c>
      <c r="I233" s="183"/>
      <c r="J233" s="184">
        <f>ROUND(I233*H233,2)</f>
        <v>0</v>
      </c>
      <c r="K233" s="180" t="s">
        <v>19</v>
      </c>
      <c r="L233" s="185"/>
      <c r="M233" s="186" t="s">
        <v>19</v>
      </c>
      <c r="N233" s="187" t="s">
        <v>48</v>
      </c>
      <c r="P233" s="142">
        <f>O233*H233</f>
        <v>0</v>
      </c>
      <c r="Q233" s="142">
        <v>1</v>
      </c>
      <c r="R233" s="142">
        <f>Q233*H233</f>
        <v>23.933</v>
      </c>
      <c r="S233" s="142">
        <v>0</v>
      </c>
      <c r="T233" s="143">
        <f>S233*H233</f>
        <v>0</v>
      </c>
      <c r="AR233" s="144" t="s">
        <v>321</v>
      </c>
      <c r="AT233" s="144" t="s">
        <v>439</v>
      </c>
      <c r="AU233" s="144" t="s">
        <v>88</v>
      </c>
      <c r="AY233" s="19" t="s">
        <v>263</v>
      </c>
      <c r="BE233" s="145">
        <f>IF(N233="základní",J233,0)</f>
        <v>0</v>
      </c>
      <c r="BF233" s="145">
        <f>IF(N233="snížená",J233,0)</f>
        <v>0</v>
      </c>
      <c r="BG233" s="145">
        <f>IF(N233="zákl. přenesená",J233,0)</f>
        <v>0</v>
      </c>
      <c r="BH233" s="145">
        <f>IF(N233="sníž. přenesená",J233,0)</f>
        <v>0</v>
      </c>
      <c r="BI233" s="145">
        <f>IF(N233="nulová",J233,0)</f>
        <v>0</v>
      </c>
      <c r="BJ233" s="19" t="s">
        <v>88</v>
      </c>
      <c r="BK233" s="145">
        <f>ROUND(I233*H233,2)</f>
        <v>0</v>
      </c>
      <c r="BL233" s="19" t="s">
        <v>98</v>
      </c>
      <c r="BM233" s="144" t="s">
        <v>17413</v>
      </c>
    </row>
    <row r="234" spans="2:65" s="13" customFormat="1" ht="10.199999999999999">
      <c r="B234" s="157"/>
      <c r="D234" s="151" t="s">
        <v>288</v>
      </c>
      <c r="E234" s="158" t="s">
        <v>19</v>
      </c>
      <c r="F234" s="159" t="s">
        <v>17414</v>
      </c>
      <c r="H234" s="160">
        <v>23.933</v>
      </c>
      <c r="I234" s="161"/>
      <c r="L234" s="157"/>
      <c r="M234" s="162"/>
      <c r="T234" s="163"/>
      <c r="AT234" s="158" t="s">
        <v>288</v>
      </c>
      <c r="AU234" s="158" t="s">
        <v>88</v>
      </c>
      <c r="AV234" s="13" t="s">
        <v>88</v>
      </c>
      <c r="AW234" s="13" t="s">
        <v>37</v>
      </c>
      <c r="AX234" s="13" t="s">
        <v>83</v>
      </c>
      <c r="AY234" s="158" t="s">
        <v>263</v>
      </c>
    </row>
    <row r="235" spans="2:65" s="1" customFormat="1" ht="24.15" customHeight="1">
      <c r="B235" s="34"/>
      <c r="C235" s="133" t="s">
        <v>462</v>
      </c>
      <c r="D235" s="133" t="s">
        <v>265</v>
      </c>
      <c r="E235" s="134" t="s">
        <v>17415</v>
      </c>
      <c r="F235" s="135" t="s">
        <v>17416</v>
      </c>
      <c r="G235" s="136" t="s">
        <v>378</v>
      </c>
      <c r="H235" s="137">
        <v>0.6</v>
      </c>
      <c r="I235" s="138"/>
      <c r="J235" s="139">
        <f>ROUND(I235*H235,2)</f>
        <v>0</v>
      </c>
      <c r="K235" s="135" t="s">
        <v>269</v>
      </c>
      <c r="L235" s="34"/>
      <c r="M235" s="140" t="s">
        <v>19</v>
      </c>
      <c r="N235" s="141" t="s">
        <v>48</v>
      </c>
      <c r="P235" s="142">
        <f>O235*H235</f>
        <v>0</v>
      </c>
      <c r="Q235" s="142">
        <v>0</v>
      </c>
      <c r="R235" s="142">
        <f>Q235*H235</f>
        <v>0</v>
      </c>
      <c r="S235" s="142">
        <v>0</v>
      </c>
      <c r="T235" s="143">
        <f>S235*H235</f>
        <v>0</v>
      </c>
      <c r="AR235" s="144" t="s">
        <v>98</v>
      </c>
      <c r="AT235" s="144" t="s">
        <v>265</v>
      </c>
      <c r="AU235" s="144" t="s">
        <v>88</v>
      </c>
      <c r="AY235" s="19" t="s">
        <v>263</v>
      </c>
      <c r="BE235" s="145">
        <f>IF(N235="základní",J235,0)</f>
        <v>0</v>
      </c>
      <c r="BF235" s="145">
        <f>IF(N235="snížená",J235,0)</f>
        <v>0</v>
      </c>
      <c r="BG235" s="145">
        <f>IF(N235="zákl. přenesená",J235,0)</f>
        <v>0</v>
      </c>
      <c r="BH235" s="145">
        <f>IF(N235="sníž. přenesená",J235,0)</f>
        <v>0</v>
      </c>
      <c r="BI235" s="145">
        <f>IF(N235="nulová",J235,0)</f>
        <v>0</v>
      </c>
      <c r="BJ235" s="19" t="s">
        <v>88</v>
      </c>
      <c r="BK235" s="145">
        <f>ROUND(I235*H235,2)</f>
        <v>0</v>
      </c>
      <c r="BL235" s="19" t="s">
        <v>98</v>
      </c>
      <c r="BM235" s="144" t="s">
        <v>17417</v>
      </c>
    </row>
    <row r="236" spans="2:65" s="1" customFormat="1" ht="10.199999999999999">
      <c r="B236" s="34"/>
      <c r="D236" s="146" t="s">
        <v>271</v>
      </c>
      <c r="F236" s="147" t="s">
        <v>17418</v>
      </c>
      <c r="I236" s="148"/>
      <c r="L236" s="34"/>
      <c r="M236" s="149"/>
      <c r="T236" s="55"/>
      <c r="AT236" s="19" t="s">
        <v>271</v>
      </c>
      <c r="AU236" s="19" t="s">
        <v>88</v>
      </c>
    </row>
    <row r="237" spans="2:65" s="13" customFormat="1" ht="10.199999999999999">
      <c r="B237" s="157"/>
      <c r="D237" s="151" t="s">
        <v>288</v>
      </c>
      <c r="E237" s="158" t="s">
        <v>19</v>
      </c>
      <c r="F237" s="159" t="s">
        <v>17419</v>
      </c>
      <c r="H237" s="160">
        <v>0.6</v>
      </c>
      <c r="I237" s="161"/>
      <c r="L237" s="157"/>
      <c r="M237" s="162"/>
      <c r="T237" s="163"/>
      <c r="AT237" s="158" t="s">
        <v>288</v>
      </c>
      <c r="AU237" s="158" t="s">
        <v>88</v>
      </c>
      <c r="AV237" s="13" t="s">
        <v>88</v>
      </c>
      <c r="AW237" s="13" t="s">
        <v>37</v>
      </c>
      <c r="AX237" s="13" t="s">
        <v>83</v>
      </c>
      <c r="AY237" s="158" t="s">
        <v>263</v>
      </c>
    </row>
    <row r="238" spans="2:65" s="1" customFormat="1" ht="24.15" customHeight="1">
      <c r="B238" s="34"/>
      <c r="C238" s="133" t="s">
        <v>468</v>
      </c>
      <c r="D238" s="133" t="s">
        <v>265</v>
      </c>
      <c r="E238" s="134" t="s">
        <v>9779</v>
      </c>
      <c r="F238" s="135" t="s">
        <v>9780</v>
      </c>
      <c r="G238" s="136" t="s">
        <v>378</v>
      </c>
      <c r="H238" s="137">
        <v>15.404999999999999</v>
      </c>
      <c r="I238" s="138"/>
      <c r="J238" s="139">
        <f>ROUND(I238*H238,2)</f>
        <v>0</v>
      </c>
      <c r="K238" s="135" t="s">
        <v>269</v>
      </c>
      <c r="L238" s="34"/>
      <c r="M238" s="140" t="s">
        <v>19</v>
      </c>
      <c r="N238" s="141" t="s">
        <v>48</v>
      </c>
      <c r="P238" s="142">
        <f>O238*H238</f>
        <v>0</v>
      </c>
      <c r="Q238" s="142">
        <v>0</v>
      </c>
      <c r="R238" s="142">
        <f>Q238*H238</f>
        <v>0</v>
      </c>
      <c r="S238" s="142">
        <v>0</v>
      </c>
      <c r="T238" s="143">
        <f>S238*H238</f>
        <v>0</v>
      </c>
      <c r="AR238" s="144" t="s">
        <v>98</v>
      </c>
      <c r="AT238" s="144" t="s">
        <v>265</v>
      </c>
      <c r="AU238" s="144" t="s">
        <v>88</v>
      </c>
      <c r="AY238" s="19" t="s">
        <v>263</v>
      </c>
      <c r="BE238" s="145">
        <f>IF(N238="základní",J238,0)</f>
        <v>0</v>
      </c>
      <c r="BF238" s="145">
        <f>IF(N238="snížená",J238,0)</f>
        <v>0</v>
      </c>
      <c r="BG238" s="145">
        <f>IF(N238="zákl. přenesená",J238,0)</f>
        <v>0</v>
      </c>
      <c r="BH238" s="145">
        <f>IF(N238="sníž. přenesená",J238,0)</f>
        <v>0</v>
      </c>
      <c r="BI238" s="145">
        <f>IF(N238="nulová",J238,0)</f>
        <v>0</v>
      </c>
      <c r="BJ238" s="19" t="s">
        <v>88</v>
      </c>
      <c r="BK238" s="145">
        <f>ROUND(I238*H238,2)</f>
        <v>0</v>
      </c>
      <c r="BL238" s="19" t="s">
        <v>98</v>
      </c>
      <c r="BM238" s="144" t="s">
        <v>17420</v>
      </c>
    </row>
    <row r="239" spans="2:65" s="1" customFormat="1" ht="10.199999999999999">
      <c r="B239" s="34"/>
      <c r="D239" s="146" t="s">
        <v>271</v>
      </c>
      <c r="F239" s="147" t="s">
        <v>9782</v>
      </c>
      <c r="I239" s="148"/>
      <c r="L239" s="34"/>
      <c r="M239" s="149"/>
      <c r="T239" s="55"/>
      <c r="AT239" s="19" t="s">
        <v>271</v>
      </c>
      <c r="AU239" s="19" t="s">
        <v>88</v>
      </c>
    </row>
    <row r="240" spans="2:65" s="13" customFormat="1" ht="10.199999999999999">
      <c r="B240" s="157"/>
      <c r="D240" s="151" t="s">
        <v>288</v>
      </c>
      <c r="E240" s="158" t="s">
        <v>19</v>
      </c>
      <c r="F240" s="159" t="s">
        <v>17421</v>
      </c>
      <c r="H240" s="160">
        <v>15.404999999999999</v>
      </c>
      <c r="I240" s="161"/>
      <c r="L240" s="157"/>
      <c r="M240" s="162"/>
      <c r="T240" s="163"/>
      <c r="AT240" s="158" t="s">
        <v>288</v>
      </c>
      <c r="AU240" s="158" t="s">
        <v>88</v>
      </c>
      <c r="AV240" s="13" t="s">
        <v>88</v>
      </c>
      <c r="AW240" s="13" t="s">
        <v>37</v>
      </c>
      <c r="AX240" s="13" t="s">
        <v>83</v>
      </c>
      <c r="AY240" s="158" t="s">
        <v>263</v>
      </c>
    </row>
    <row r="241" spans="2:65" s="1" customFormat="1" ht="24.15" customHeight="1">
      <c r="B241" s="34"/>
      <c r="C241" s="133" t="s">
        <v>475</v>
      </c>
      <c r="D241" s="133" t="s">
        <v>265</v>
      </c>
      <c r="E241" s="134" t="s">
        <v>9784</v>
      </c>
      <c r="F241" s="135" t="s">
        <v>9785</v>
      </c>
      <c r="G241" s="136" t="s">
        <v>378</v>
      </c>
      <c r="H241" s="137">
        <v>26.753</v>
      </c>
      <c r="I241" s="138"/>
      <c r="J241" s="139">
        <f>ROUND(I241*H241,2)</f>
        <v>0</v>
      </c>
      <c r="K241" s="135" t="s">
        <v>269</v>
      </c>
      <c r="L241" s="34"/>
      <c r="M241" s="140" t="s">
        <v>19</v>
      </c>
      <c r="N241" s="141" t="s">
        <v>48</v>
      </c>
      <c r="P241" s="142">
        <f>O241*H241</f>
        <v>0</v>
      </c>
      <c r="Q241" s="142">
        <v>0</v>
      </c>
      <c r="R241" s="142">
        <f>Q241*H241</f>
        <v>0</v>
      </c>
      <c r="S241" s="142">
        <v>0</v>
      </c>
      <c r="T241" s="143">
        <f>S241*H241</f>
        <v>0</v>
      </c>
      <c r="AR241" s="144" t="s">
        <v>98</v>
      </c>
      <c r="AT241" s="144" t="s">
        <v>265</v>
      </c>
      <c r="AU241" s="144" t="s">
        <v>88</v>
      </c>
      <c r="AY241" s="19" t="s">
        <v>263</v>
      </c>
      <c r="BE241" s="145">
        <f>IF(N241="základní",J241,0)</f>
        <v>0</v>
      </c>
      <c r="BF241" s="145">
        <f>IF(N241="snížená",J241,0)</f>
        <v>0</v>
      </c>
      <c r="BG241" s="145">
        <f>IF(N241="zákl. přenesená",J241,0)</f>
        <v>0</v>
      </c>
      <c r="BH241" s="145">
        <f>IF(N241="sníž. přenesená",J241,0)</f>
        <v>0</v>
      </c>
      <c r="BI241" s="145">
        <f>IF(N241="nulová",J241,0)</f>
        <v>0</v>
      </c>
      <c r="BJ241" s="19" t="s">
        <v>88</v>
      </c>
      <c r="BK241" s="145">
        <f>ROUND(I241*H241,2)</f>
        <v>0</v>
      </c>
      <c r="BL241" s="19" t="s">
        <v>98</v>
      </c>
      <c r="BM241" s="144" t="s">
        <v>17422</v>
      </c>
    </row>
    <row r="242" spans="2:65" s="1" customFormat="1" ht="10.199999999999999">
      <c r="B242" s="34"/>
      <c r="D242" s="146" t="s">
        <v>271</v>
      </c>
      <c r="F242" s="147" t="s">
        <v>9787</v>
      </c>
      <c r="I242" s="148"/>
      <c r="L242" s="34"/>
      <c r="M242" s="149"/>
      <c r="T242" s="55"/>
      <c r="AT242" s="19" t="s">
        <v>271</v>
      </c>
      <c r="AU242" s="19" t="s">
        <v>88</v>
      </c>
    </row>
    <row r="243" spans="2:65" s="13" customFormat="1" ht="10.199999999999999">
      <c r="B243" s="157"/>
      <c r="D243" s="151" t="s">
        <v>288</v>
      </c>
      <c r="E243" s="158" t="s">
        <v>19</v>
      </c>
      <c r="F243" s="159" t="s">
        <v>17423</v>
      </c>
      <c r="H243" s="160">
        <v>26.753</v>
      </c>
      <c r="I243" s="161"/>
      <c r="L243" s="157"/>
      <c r="M243" s="162"/>
      <c r="T243" s="163"/>
      <c r="AT243" s="158" t="s">
        <v>288</v>
      </c>
      <c r="AU243" s="158" t="s">
        <v>88</v>
      </c>
      <c r="AV243" s="13" t="s">
        <v>88</v>
      </c>
      <c r="AW243" s="13" t="s">
        <v>37</v>
      </c>
      <c r="AX243" s="13" t="s">
        <v>83</v>
      </c>
      <c r="AY243" s="158" t="s">
        <v>263</v>
      </c>
    </row>
    <row r="244" spans="2:65" s="1" customFormat="1" ht="16.5" customHeight="1">
      <c r="B244" s="34"/>
      <c r="C244" s="178" t="s">
        <v>480</v>
      </c>
      <c r="D244" s="178" t="s">
        <v>439</v>
      </c>
      <c r="E244" s="179" t="s">
        <v>9789</v>
      </c>
      <c r="F244" s="180" t="s">
        <v>9790</v>
      </c>
      <c r="G244" s="181" t="s">
        <v>2908</v>
      </c>
      <c r="H244" s="182">
        <v>0.96399999999999997</v>
      </c>
      <c r="I244" s="183"/>
      <c r="J244" s="184">
        <f>ROUND(I244*H244,2)</f>
        <v>0</v>
      </c>
      <c r="K244" s="180" t="s">
        <v>269</v>
      </c>
      <c r="L244" s="185"/>
      <c r="M244" s="186" t="s">
        <v>19</v>
      </c>
      <c r="N244" s="187" t="s">
        <v>48</v>
      </c>
      <c r="P244" s="142">
        <f>O244*H244</f>
        <v>0</v>
      </c>
      <c r="Q244" s="142">
        <v>1E-3</v>
      </c>
      <c r="R244" s="142">
        <f>Q244*H244</f>
        <v>9.6400000000000001E-4</v>
      </c>
      <c r="S244" s="142">
        <v>0</v>
      </c>
      <c r="T244" s="143">
        <f>S244*H244</f>
        <v>0</v>
      </c>
      <c r="AR244" s="144" t="s">
        <v>321</v>
      </c>
      <c r="AT244" s="144" t="s">
        <v>439</v>
      </c>
      <c r="AU244" s="144" t="s">
        <v>88</v>
      </c>
      <c r="AY244" s="19" t="s">
        <v>263</v>
      </c>
      <c r="BE244" s="145">
        <f>IF(N244="základní",J244,0)</f>
        <v>0</v>
      </c>
      <c r="BF244" s="145">
        <f>IF(N244="snížená",J244,0)</f>
        <v>0</v>
      </c>
      <c r="BG244" s="145">
        <f>IF(N244="zákl. přenesená",J244,0)</f>
        <v>0</v>
      </c>
      <c r="BH244" s="145">
        <f>IF(N244="sníž. přenesená",J244,0)</f>
        <v>0</v>
      </c>
      <c r="BI244" s="145">
        <f>IF(N244="nulová",J244,0)</f>
        <v>0</v>
      </c>
      <c r="BJ244" s="19" t="s">
        <v>88</v>
      </c>
      <c r="BK244" s="145">
        <f>ROUND(I244*H244,2)</f>
        <v>0</v>
      </c>
      <c r="BL244" s="19" t="s">
        <v>98</v>
      </c>
      <c r="BM244" s="144" t="s">
        <v>17424</v>
      </c>
    </row>
    <row r="245" spans="2:65" s="13" customFormat="1" ht="10.199999999999999">
      <c r="B245" s="157"/>
      <c r="D245" s="151" t="s">
        <v>288</v>
      </c>
      <c r="E245" s="158" t="s">
        <v>19</v>
      </c>
      <c r="F245" s="159" t="s">
        <v>17425</v>
      </c>
      <c r="H245" s="160">
        <v>0.96399999999999997</v>
      </c>
      <c r="I245" s="161"/>
      <c r="L245" s="157"/>
      <c r="M245" s="162"/>
      <c r="T245" s="163"/>
      <c r="AT245" s="158" t="s">
        <v>288</v>
      </c>
      <c r="AU245" s="158" t="s">
        <v>88</v>
      </c>
      <c r="AV245" s="13" t="s">
        <v>88</v>
      </c>
      <c r="AW245" s="13" t="s">
        <v>37</v>
      </c>
      <c r="AX245" s="13" t="s">
        <v>83</v>
      </c>
      <c r="AY245" s="158" t="s">
        <v>263</v>
      </c>
    </row>
    <row r="246" spans="2:65" s="1" customFormat="1" ht="21.75" customHeight="1">
      <c r="B246" s="34"/>
      <c r="C246" s="133" t="s">
        <v>487</v>
      </c>
      <c r="D246" s="133" t="s">
        <v>265</v>
      </c>
      <c r="E246" s="134" t="s">
        <v>17426</v>
      </c>
      <c r="F246" s="135" t="s">
        <v>17427</v>
      </c>
      <c r="G246" s="136" t="s">
        <v>378</v>
      </c>
      <c r="H246" s="137">
        <v>0.6</v>
      </c>
      <c r="I246" s="138"/>
      <c r="J246" s="139">
        <f>ROUND(I246*H246,2)</f>
        <v>0</v>
      </c>
      <c r="K246" s="135" t="s">
        <v>269</v>
      </c>
      <c r="L246" s="34"/>
      <c r="M246" s="140" t="s">
        <v>19</v>
      </c>
      <c r="N246" s="141" t="s">
        <v>48</v>
      </c>
      <c r="P246" s="142">
        <f>O246*H246</f>
        <v>0</v>
      </c>
      <c r="Q246" s="142">
        <v>0</v>
      </c>
      <c r="R246" s="142">
        <f>Q246*H246</f>
        <v>0</v>
      </c>
      <c r="S246" s="142">
        <v>0</v>
      </c>
      <c r="T246" s="143">
        <f>S246*H246</f>
        <v>0</v>
      </c>
      <c r="AR246" s="144" t="s">
        <v>98</v>
      </c>
      <c r="AT246" s="144" t="s">
        <v>265</v>
      </c>
      <c r="AU246" s="144" t="s">
        <v>88</v>
      </c>
      <c r="AY246" s="19" t="s">
        <v>263</v>
      </c>
      <c r="BE246" s="145">
        <f>IF(N246="základní",J246,0)</f>
        <v>0</v>
      </c>
      <c r="BF246" s="145">
        <f>IF(N246="snížená",J246,0)</f>
        <v>0</v>
      </c>
      <c r="BG246" s="145">
        <f>IF(N246="zákl. přenesená",J246,0)</f>
        <v>0</v>
      </c>
      <c r="BH246" s="145">
        <f>IF(N246="sníž. přenesená",J246,0)</f>
        <v>0</v>
      </c>
      <c r="BI246" s="145">
        <f>IF(N246="nulová",J246,0)</f>
        <v>0</v>
      </c>
      <c r="BJ246" s="19" t="s">
        <v>88</v>
      </c>
      <c r="BK246" s="145">
        <f>ROUND(I246*H246,2)</f>
        <v>0</v>
      </c>
      <c r="BL246" s="19" t="s">
        <v>98</v>
      </c>
      <c r="BM246" s="144" t="s">
        <v>17428</v>
      </c>
    </row>
    <row r="247" spans="2:65" s="1" customFormat="1" ht="10.199999999999999">
      <c r="B247" s="34"/>
      <c r="D247" s="146" t="s">
        <v>271</v>
      </c>
      <c r="F247" s="147" t="s">
        <v>17429</v>
      </c>
      <c r="I247" s="148"/>
      <c r="L247" s="34"/>
      <c r="M247" s="149"/>
      <c r="T247" s="55"/>
      <c r="AT247" s="19" t="s">
        <v>271</v>
      </c>
      <c r="AU247" s="19" t="s">
        <v>88</v>
      </c>
    </row>
    <row r="248" spans="2:65" s="13" customFormat="1" ht="10.199999999999999">
      <c r="B248" s="157"/>
      <c r="D248" s="151" t="s">
        <v>288</v>
      </c>
      <c r="E248" s="158" t="s">
        <v>19</v>
      </c>
      <c r="F248" s="159" t="s">
        <v>17419</v>
      </c>
      <c r="H248" s="160">
        <v>0.6</v>
      </c>
      <c r="I248" s="161"/>
      <c r="L248" s="157"/>
      <c r="M248" s="162"/>
      <c r="T248" s="163"/>
      <c r="AT248" s="158" t="s">
        <v>288</v>
      </c>
      <c r="AU248" s="158" t="s">
        <v>88</v>
      </c>
      <c r="AV248" s="13" t="s">
        <v>88</v>
      </c>
      <c r="AW248" s="13" t="s">
        <v>37</v>
      </c>
      <c r="AX248" s="13" t="s">
        <v>83</v>
      </c>
      <c r="AY248" s="158" t="s">
        <v>263</v>
      </c>
    </row>
    <row r="249" spans="2:65" s="1" customFormat="1" ht="21.75" customHeight="1">
      <c r="B249" s="34"/>
      <c r="C249" s="133" t="s">
        <v>493</v>
      </c>
      <c r="D249" s="133" t="s">
        <v>265</v>
      </c>
      <c r="E249" s="134" t="s">
        <v>9798</v>
      </c>
      <c r="F249" s="135" t="s">
        <v>9799</v>
      </c>
      <c r="G249" s="136" t="s">
        <v>378</v>
      </c>
      <c r="H249" s="137">
        <v>15.404999999999999</v>
      </c>
      <c r="I249" s="138"/>
      <c r="J249" s="139">
        <f>ROUND(I249*H249,2)</f>
        <v>0</v>
      </c>
      <c r="K249" s="135" t="s">
        <v>269</v>
      </c>
      <c r="L249" s="34"/>
      <c r="M249" s="140" t="s">
        <v>19</v>
      </c>
      <c r="N249" s="141" t="s">
        <v>48</v>
      </c>
      <c r="P249" s="142">
        <f>O249*H249</f>
        <v>0</v>
      </c>
      <c r="Q249" s="142">
        <v>0</v>
      </c>
      <c r="R249" s="142">
        <f>Q249*H249</f>
        <v>0</v>
      </c>
      <c r="S249" s="142">
        <v>0</v>
      </c>
      <c r="T249" s="143">
        <f>S249*H249</f>
        <v>0</v>
      </c>
      <c r="AR249" s="144" t="s">
        <v>98</v>
      </c>
      <c r="AT249" s="144" t="s">
        <v>265</v>
      </c>
      <c r="AU249" s="144" t="s">
        <v>88</v>
      </c>
      <c r="AY249" s="19" t="s">
        <v>263</v>
      </c>
      <c r="BE249" s="145">
        <f>IF(N249="základní",J249,0)</f>
        <v>0</v>
      </c>
      <c r="BF249" s="145">
        <f>IF(N249="snížená",J249,0)</f>
        <v>0</v>
      </c>
      <c r="BG249" s="145">
        <f>IF(N249="zákl. přenesená",J249,0)</f>
        <v>0</v>
      </c>
      <c r="BH249" s="145">
        <f>IF(N249="sníž. přenesená",J249,0)</f>
        <v>0</v>
      </c>
      <c r="BI249" s="145">
        <f>IF(N249="nulová",J249,0)</f>
        <v>0</v>
      </c>
      <c r="BJ249" s="19" t="s">
        <v>88</v>
      </c>
      <c r="BK249" s="145">
        <f>ROUND(I249*H249,2)</f>
        <v>0</v>
      </c>
      <c r="BL249" s="19" t="s">
        <v>98</v>
      </c>
      <c r="BM249" s="144" t="s">
        <v>17430</v>
      </c>
    </row>
    <row r="250" spans="2:65" s="1" customFormat="1" ht="10.199999999999999">
      <c r="B250" s="34"/>
      <c r="D250" s="146" t="s">
        <v>271</v>
      </c>
      <c r="F250" s="147" t="s">
        <v>9801</v>
      </c>
      <c r="I250" s="148"/>
      <c r="L250" s="34"/>
      <c r="M250" s="149"/>
      <c r="T250" s="55"/>
      <c r="AT250" s="19" t="s">
        <v>271</v>
      </c>
      <c r="AU250" s="19" t="s">
        <v>88</v>
      </c>
    </row>
    <row r="251" spans="2:65" s="13" customFormat="1" ht="10.199999999999999">
      <c r="B251" s="157"/>
      <c r="D251" s="151" t="s">
        <v>288</v>
      </c>
      <c r="E251" s="158" t="s">
        <v>19</v>
      </c>
      <c r="F251" s="159" t="s">
        <v>17421</v>
      </c>
      <c r="H251" s="160">
        <v>15.404999999999999</v>
      </c>
      <c r="I251" s="161"/>
      <c r="L251" s="157"/>
      <c r="M251" s="162"/>
      <c r="T251" s="163"/>
      <c r="AT251" s="158" t="s">
        <v>288</v>
      </c>
      <c r="AU251" s="158" t="s">
        <v>88</v>
      </c>
      <c r="AV251" s="13" t="s">
        <v>88</v>
      </c>
      <c r="AW251" s="13" t="s">
        <v>37</v>
      </c>
      <c r="AX251" s="13" t="s">
        <v>83</v>
      </c>
      <c r="AY251" s="158" t="s">
        <v>263</v>
      </c>
    </row>
    <row r="252" spans="2:65" s="1" customFormat="1" ht="21.75" customHeight="1">
      <c r="B252" s="34"/>
      <c r="C252" s="133" t="s">
        <v>499</v>
      </c>
      <c r="D252" s="133" t="s">
        <v>265</v>
      </c>
      <c r="E252" s="134" t="s">
        <v>9802</v>
      </c>
      <c r="F252" s="135" t="s">
        <v>9803</v>
      </c>
      <c r="G252" s="136" t="s">
        <v>378</v>
      </c>
      <c r="H252" s="137">
        <v>0.84</v>
      </c>
      <c r="I252" s="138"/>
      <c r="J252" s="139">
        <f>ROUND(I252*H252,2)</f>
        <v>0</v>
      </c>
      <c r="K252" s="135" t="s">
        <v>269</v>
      </c>
      <c r="L252" s="34"/>
      <c r="M252" s="140" t="s">
        <v>19</v>
      </c>
      <c r="N252" s="141" t="s">
        <v>48</v>
      </c>
      <c r="P252" s="142">
        <f>O252*H252</f>
        <v>0</v>
      </c>
      <c r="Q252" s="142">
        <v>0</v>
      </c>
      <c r="R252" s="142">
        <f>Q252*H252</f>
        <v>0</v>
      </c>
      <c r="S252" s="142">
        <v>0</v>
      </c>
      <c r="T252" s="143">
        <f>S252*H252</f>
        <v>0</v>
      </c>
      <c r="AR252" s="144" t="s">
        <v>98</v>
      </c>
      <c r="AT252" s="144" t="s">
        <v>265</v>
      </c>
      <c r="AU252" s="144" t="s">
        <v>88</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98</v>
      </c>
      <c r="BM252" s="144" t="s">
        <v>17431</v>
      </c>
    </row>
    <row r="253" spans="2:65" s="1" customFormat="1" ht="10.199999999999999">
      <c r="B253" s="34"/>
      <c r="D253" s="146" t="s">
        <v>271</v>
      </c>
      <c r="F253" s="147" t="s">
        <v>9805</v>
      </c>
      <c r="I253" s="148"/>
      <c r="L253" s="34"/>
      <c r="M253" s="149"/>
      <c r="T253" s="55"/>
      <c r="AT253" s="19" t="s">
        <v>271</v>
      </c>
      <c r="AU253" s="19" t="s">
        <v>88</v>
      </c>
    </row>
    <row r="254" spans="2:65" s="13" customFormat="1" ht="10.199999999999999">
      <c r="B254" s="157"/>
      <c r="D254" s="151" t="s">
        <v>288</v>
      </c>
      <c r="E254" s="158" t="s">
        <v>19</v>
      </c>
      <c r="F254" s="159" t="s">
        <v>17432</v>
      </c>
      <c r="H254" s="160">
        <v>0.84</v>
      </c>
      <c r="I254" s="161"/>
      <c r="L254" s="157"/>
      <c r="M254" s="162"/>
      <c r="T254" s="163"/>
      <c r="AT254" s="158" t="s">
        <v>288</v>
      </c>
      <c r="AU254" s="158" t="s">
        <v>88</v>
      </c>
      <c r="AV254" s="13" t="s">
        <v>88</v>
      </c>
      <c r="AW254" s="13" t="s">
        <v>37</v>
      </c>
      <c r="AX254" s="13" t="s">
        <v>83</v>
      </c>
      <c r="AY254" s="158" t="s">
        <v>263</v>
      </c>
    </row>
    <row r="255" spans="2:65" s="1" customFormat="1" ht="16.5" customHeight="1">
      <c r="B255" s="34"/>
      <c r="C255" s="133" t="s">
        <v>505</v>
      </c>
      <c r="D255" s="133" t="s">
        <v>265</v>
      </c>
      <c r="E255" s="134" t="s">
        <v>9816</v>
      </c>
      <c r="F255" s="135" t="s">
        <v>9817</v>
      </c>
      <c r="G255" s="136" t="s">
        <v>378</v>
      </c>
      <c r="H255" s="137">
        <v>53.506</v>
      </c>
      <c r="I255" s="138"/>
      <c r="J255" s="139">
        <f>ROUND(I255*H255,2)</f>
        <v>0</v>
      </c>
      <c r="K255" s="135" t="s">
        <v>269</v>
      </c>
      <c r="L255" s="34"/>
      <c r="M255" s="140" t="s">
        <v>19</v>
      </c>
      <c r="N255" s="141" t="s">
        <v>48</v>
      </c>
      <c r="P255" s="142">
        <f>O255*H255</f>
        <v>0</v>
      </c>
      <c r="Q255" s="142">
        <v>0</v>
      </c>
      <c r="R255" s="142">
        <f>Q255*H255</f>
        <v>0</v>
      </c>
      <c r="S255" s="142">
        <v>0</v>
      </c>
      <c r="T255" s="143">
        <f>S255*H255</f>
        <v>0</v>
      </c>
      <c r="AR255" s="144" t="s">
        <v>98</v>
      </c>
      <c r="AT255" s="144" t="s">
        <v>265</v>
      </c>
      <c r="AU255" s="144" t="s">
        <v>88</v>
      </c>
      <c r="AY255" s="19" t="s">
        <v>263</v>
      </c>
      <c r="BE255" s="145">
        <f>IF(N255="základní",J255,0)</f>
        <v>0</v>
      </c>
      <c r="BF255" s="145">
        <f>IF(N255="snížená",J255,0)</f>
        <v>0</v>
      </c>
      <c r="BG255" s="145">
        <f>IF(N255="zákl. přenesená",J255,0)</f>
        <v>0</v>
      </c>
      <c r="BH255" s="145">
        <f>IF(N255="sníž. přenesená",J255,0)</f>
        <v>0</v>
      </c>
      <c r="BI255" s="145">
        <f>IF(N255="nulová",J255,0)</f>
        <v>0</v>
      </c>
      <c r="BJ255" s="19" t="s">
        <v>88</v>
      </c>
      <c r="BK255" s="145">
        <f>ROUND(I255*H255,2)</f>
        <v>0</v>
      </c>
      <c r="BL255" s="19" t="s">
        <v>98</v>
      </c>
      <c r="BM255" s="144" t="s">
        <v>17433</v>
      </c>
    </row>
    <row r="256" spans="2:65" s="1" customFormat="1" ht="10.199999999999999">
      <c r="B256" s="34"/>
      <c r="D256" s="146" t="s">
        <v>271</v>
      </c>
      <c r="F256" s="147" t="s">
        <v>9819</v>
      </c>
      <c r="I256" s="148"/>
      <c r="L256" s="34"/>
      <c r="M256" s="149"/>
      <c r="T256" s="55"/>
      <c r="AT256" s="19" t="s">
        <v>271</v>
      </c>
      <c r="AU256" s="19" t="s">
        <v>88</v>
      </c>
    </row>
    <row r="257" spans="2:65" s="13" customFormat="1" ht="10.199999999999999">
      <c r="B257" s="157"/>
      <c r="D257" s="151" t="s">
        <v>288</v>
      </c>
      <c r="E257" s="158" t="s">
        <v>19</v>
      </c>
      <c r="F257" s="159" t="s">
        <v>17434</v>
      </c>
      <c r="H257" s="160">
        <v>53.506</v>
      </c>
      <c r="I257" s="161"/>
      <c r="L257" s="157"/>
      <c r="M257" s="162"/>
      <c r="T257" s="163"/>
      <c r="AT257" s="158" t="s">
        <v>288</v>
      </c>
      <c r="AU257" s="158" t="s">
        <v>88</v>
      </c>
      <c r="AV257" s="13" t="s">
        <v>88</v>
      </c>
      <c r="AW257" s="13" t="s">
        <v>37</v>
      </c>
      <c r="AX257" s="13" t="s">
        <v>83</v>
      </c>
      <c r="AY257" s="158" t="s">
        <v>263</v>
      </c>
    </row>
    <row r="258" spans="2:65" s="1" customFormat="1" ht="16.5" customHeight="1">
      <c r="B258" s="34"/>
      <c r="C258" s="133" t="s">
        <v>508</v>
      </c>
      <c r="D258" s="133" t="s">
        <v>265</v>
      </c>
      <c r="E258" s="134" t="s">
        <v>9821</v>
      </c>
      <c r="F258" s="135" t="s">
        <v>9822</v>
      </c>
      <c r="G258" s="136" t="s">
        <v>378</v>
      </c>
      <c r="H258" s="137">
        <v>26.753</v>
      </c>
      <c r="I258" s="138"/>
      <c r="J258" s="139">
        <f>ROUND(I258*H258,2)</f>
        <v>0</v>
      </c>
      <c r="K258" s="135" t="s">
        <v>269</v>
      </c>
      <c r="L258" s="34"/>
      <c r="M258" s="140" t="s">
        <v>19</v>
      </c>
      <c r="N258" s="141" t="s">
        <v>48</v>
      </c>
      <c r="P258" s="142">
        <f>O258*H258</f>
        <v>0</v>
      </c>
      <c r="Q258" s="142">
        <v>0</v>
      </c>
      <c r="R258" s="142">
        <f>Q258*H258</f>
        <v>0</v>
      </c>
      <c r="S258" s="142">
        <v>0</v>
      </c>
      <c r="T258" s="143">
        <f>S258*H258</f>
        <v>0</v>
      </c>
      <c r="AR258" s="144" t="s">
        <v>98</v>
      </c>
      <c r="AT258" s="144" t="s">
        <v>265</v>
      </c>
      <c r="AU258" s="144" t="s">
        <v>88</v>
      </c>
      <c r="AY258" s="19" t="s">
        <v>263</v>
      </c>
      <c r="BE258" s="145">
        <f>IF(N258="základní",J258,0)</f>
        <v>0</v>
      </c>
      <c r="BF258" s="145">
        <f>IF(N258="snížená",J258,0)</f>
        <v>0</v>
      </c>
      <c r="BG258" s="145">
        <f>IF(N258="zákl. přenesená",J258,0)</f>
        <v>0</v>
      </c>
      <c r="BH258" s="145">
        <f>IF(N258="sníž. přenesená",J258,0)</f>
        <v>0</v>
      </c>
      <c r="BI258" s="145">
        <f>IF(N258="nulová",J258,0)</f>
        <v>0</v>
      </c>
      <c r="BJ258" s="19" t="s">
        <v>88</v>
      </c>
      <c r="BK258" s="145">
        <f>ROUND(I258*H258,2)</f>
        <v>0</v>
      </c>
      <c r="BL258" s="19" t="s">
        <v>98</v>
      </c>
      <c r="BM258" s="144" t="s">
        <v>17435</v>
      </c>
    </row>
    <row r="259" spans="2:65" s="1" customFormat="1" ht="10.199999999999999">
      <c r="B259" s="34"/>
      <c r="D259" s="146" t="s">
        <v>271</v>
      </c>
      <c r="F259" s="147" t="s">
        <v>9824</v>
      </c>
      <c r="I259" s="148"/>
      <c r="L259" s="34"/>
      <c r="M259" s="149"/>
      <c r="T259" s="55"/>
      <c r="AT259" s="19" t="s">
        <v>271</v>
      </c>
      <c r="AU259" s="19" t="s">
        <v>88</v>
      </c>
    </row>
    <row r="260" spans="2:65" s="13" customFormat="1" ht="10.199999999999999">
      <c r="B260" s="157"/>
      <c r="D260" s="151" t="s">
        <v>288</v>
      </c>
      <c r="E260" s="158" t="s">
        <v>19</v>
      </c>
      <c r="F260" s="159" t="s">
        <v>17436</v>
      </c>
      <c r="H260" s="160">
        <v>26.753</v>
      </c>
      <c r="I260" s="161"/>
      <c r="L260" s="157"/>
      <c r="M260" s="162"/>
      <c r="T260" s="163"/>
      <c r="AT260" s="158" t="s">
        <v>288</v>
      </c>
      <c r="AU260" s="158" t="s">
        <v>88</v>
      </c>
      <c r="AV260" s="13" t="s">
        <v>88</v>
      </c>
      <c r="AW260" s="13" t="s">
        <v>37</v>
      </c>
      <c r="AX260" s="13" t="s">
        <v>83</v>
      </c>
      <c r="AY260" s="158" t="s">
        <v>263</v>
      </c>
    </row>
    <row r="261" spans="2:65" s="1" customFormat="1" ht="24.15" customHeight="1">
      <c r="B261" s="34"/>
      <c r="C261" s="133" t="s">
        <v>514</v>
      </c>
      <c r="D261" s="133" t="s">
        <v>265</v>
      </c>
      <c r="E261" s="134" t="s">
        <v>16871</v>
      </c>
      <c r="F261" s="135" t="s">
        <v>16872</v>
      </c>
      <c r="G261" s="136" t="s">
        <v>378</v>
      </c>
      <c r="H261" s="137">
        <v>26.753</v>
      </c>
      <c r="I261" s="138"/>
      <c r="J261" s="139">
        <f>ROUND(I261*H261,2)</f>
        <v>0</v>
      </c>
      <c r="K261" s="135" t="s">
        <v>269</v>
      </c>
      <c r="L261" s="34"/>
      <c r="M261" s="140" t="s">
        <v>19</v>
      </c>
      <c r="N261" s="141" t="s">
        <v>48</v>
      </c>
      <c r="P261" s="142">
        <f>O261*H261</f>
        <v>0</v>
      </c>
      <c r="Q261" s="142">
        <v>0</v>
      </c>
      <c r="R261" s="142">
        <f>Q261*H261</f>
        <v>0</v>
      </c>
      <c r="S261" s="142">
        <v>0</v>
      </c>
      <c r="T261" s="143">
        <f>S261*H261</f>
        <v>0</v>
      </c>
      <c r="AR261" s="144" t="s">
        <v>98</v>
      </c>
      <c r="AT261" s="144" t="s">
        <v>265</v>
      </c>
      <c r="AU261" s="144" t="s">
        <v>88</v>
      </c>
      <c r="AY261" s="19" t="s">
        <v>263</v>
      </c>
      <c r="BE261" s="145">
        <f>IF(N261="základní",J261,0)</f>
        <v>0</v>
      </c>
      <c r="BF261" s="145">
        <f>IF(N261="snížená",J261,0)</f>
        <v>0</v>
      </c>
      <c r="BG261" s="145">
        <f>IF(N261="zákl. přenesená",J261,0)</f>
        <v>0</v>
      </c>
      <c r="BH261" s="145">
        <f>IF(N261="sníž. přenesená",J261,0)</f>
        <v>0</v>
      </c>
      <c r="BI261" s="145">
        <f>IF(N261="nulová",J261,0)</f>
        <v>0</v>
      </c>
      <c r="BJ261" s="19" t="s">
        <v>88</v>
      </c>
      <c r="BK261" s="145">
        <f>ROUND(I261*H261,2)</f>
        <v>0</v>
      </c>
      <c r="BL261" s="19" t="s">
        <v>98</v>
      </c>
      <c r="BM261" s="144" t="s">
        <v>17437</v>
      </c>
    </row>
    <row r="262" spans="2:65" s="1" customFormat="1" ht="10.199999999999999">
      <c r="B262" s="34"/>
      <c r="D262" s="146" t="s">
        <v>271</v>
      </c>
      <c r="F262" s="147" t="s">
        <v>16874</v>
      </c>
      <c r="I262" s="148"/>
      <c r="L262" s="34"/>
      <c r="M262" s="149"/>
      <c r="T262" s="55"/>
      <c r="AT262" s="19" t="s">
        <v>271</v>
      </c>
      <c r="AU262" s="19" t="s">
        <v>88</v>
      </c>
    </row>
    <row r="263" spans="2:65" s="13" customFormat="1" ht="10.199999999999999">
      <c r="B263" s="157"/>
      <c r="D263" s="151" t="s">
        <v>288</v>
      </c>
      <c r="E263" s="158" t="s">
        <v>19</v>
      </c>
      <c r="F263" s="159" t="s">
        <v>17423</v>
      </c>
      <c r="H263" s="160">
        <v>26.753</v>
      </c>
      <c r="I263" s="161"/>
      <c r="L263" s="157"/>
      <c r="M263" s="162"/>
      <c r="T263" s="163"/>
      <c r="AT263" s="158" t="s">
        <v>288</v>
      </c>
      <c r="AU263" s="158" t="s">
        <v>88</v>
      </c>
      <c r="AV263" s="13" t="s">
        <v>88</v>
      </c>
      <c r="AW263" s="13" t="s">
        <v>37</v>
      </c>
      <c r="AX263" s="13" t="s">
        <v>83</v>
      </c>
      <c r="AY263" s="158" t="s">
        <v>263</v>
      </c>
    </row>
    <row r="264" spans="2:65" s="1" customFormat="1" ht="21.75" customHeight="1">
      <c r="B264" s="34"/>
      <c r="C264" s="133" t="s">
        <v>520</v>
      </c>
      <c r="D264" s="133" t="s">
        <v>265</v>
      </c>
      <c r="E264" s="134" t="s">
        <v>16881</v>
      </c>
      <c r="F264" s="135" t="s">
        <v>16882</v>
      </c>
      <c r="G264" s="136" t="s">
        <v>378</v>
      </c>
      <c r="H264" s="137">
        <v>26.753</v>
      </c>
      <c r="I264" s="138"/>
      <c r="J264" s="139">
        <f>ROUND(I264*H264,2)</f>
        <v>0</v>
      </c>
      <c r="K264" s="135" t="s">
        <v>269</v>
      </c>
      <c r="L264" s="34"/>
      <c r="M264" s="140" t="s">
        <v>19</v>
      </c>
      <c r="N264" s="141" t="s">
        <v>48</v>
      </c>
      <c r="P264" s="142">
        <f>O264*H264</f>
        <v>0</v>
      </c>
      <c r="Q264" s="142">
        <v>0</v>
      </c>
      <c r="R264" s="142">
        <f>Q264*H264</f>
        <v>0</v>
      </c>
      <c r="S264" s="142">
        <v>0</v>
      </c>
      <c r="T264" s="143">
        <f>S264*H264</f>
        <v>0</v>
      </c>
      <c r="AR264" s="144" t="s">
        <v>98</v>
      </c>
      <c r="AT264" s="144" t="s">
        <v>265</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98</v>
      </c>
      <c r="BM264" s="144" t="s">
        <v>17438</v>
      </c>
    </row>
    <row r="265" spans="2:65" s="1" customFormat="1" ht="10.199999999999999">
      <c r="B265" s="34"/>
      <c r="D265" s="146" t="s">
        <v>271</v>
      </c>
      <c r="F265" s="147" t="s">
        <v>16884</v>
      </c>
      <c r="I265" s="148"/>
      <c r="L265" s="34"/>
      <c r="M265" s="149"/>
      <c r="T265" s="55"/>
      <c r="AT265" s="19" t="s">
        <v>271</v>
      </c>
      <c r="AU265" s="19" t="s">
        <v>88</v>
      </c>
    </row>
    <row r="266" spans="2:65" s="13" customFormat="1" ht="10.199999999999999">
      <c r="B266" s="157"/>
      <c r="D266" s="151" t="s">
        <v>288</v>
      </c>
      <c r="E266" s="158" t="s">
        <v>19</v>
      </c>
      <c r="F266" s="159" t="s">
        <v>17423</v>
      </c>
      <c r="H266" s="160">
        <v>26.753</v>
      </c>
      <c r="I266" s="161"/>
      <c r="L266" s="157"/>
      <c r="M266" s="162"/>
      <c r="T266" s="163"/>
      <c r="AT266" s="158" t="s">
        <v>288</v>
      </c>
      <c r="AU266" s="158" t="s">
        <v>88</v>
      </c>
      <c r="AV266" s="13" t="s">
        <v>88</v>
      </c>
      <c r="AW266" s="13" t="s">
        <v>37</v>
      </c>
      <c r="AX266" s="13" t="s">
        <v>83</v>
      </c>
      <c r="AY266" s="158" t="s">
        <v>263</v>
      </c>
    </row>
    <row r="267" spans="2:65" s="1" customFormat="1" ht="16.5" customHeight="1">
      <c r="B267" s="34"/>
      <c r="C267" s="178" t="s">
        <v>528</v>
      </c>
      <c r="D267" s="178" t="s">
        <v>439</v>
      </c>
      <c r="E267" s="179" t="s">
        <v>16889</v>
      </c>
      <c r="F267" s="180" t="s">
        <v>16890</v>
      </c>
      <c r="G267" s="181" t="s">
        <v>16891</v>
      </c>
      <c r="H267" s="182">
        <v>0.1</v>
      </c>
      <c r="I267" s="183"/>
      <c r="J267" s="184">
        <f>ROUND(I267*H267,2)</f>
        <v>0</v>
      </c>
      <c r="K267" s="180" t="s">
        <v>269</v>
      </c>
      <c r="L267" s="185"/>
      <c r="M267" s="186" t="s">
        <v>19</v>
      </c>
      <c r="N267" s="187" t="s">
        <v>48</v>
      </c>
      <c r="P267" s="142">
        <f>O267*H267</f>
        <v>0</v>
      </c>
      <c r="Q267" s="142">
        <v>1E-3</v>
      </c>
      <c r="R267" s="142">
        <f>Q267*H267</f>
        <v>1E-4</v>
      </c>
      <c r="S267" s="142">
        <v>0</v>
      </c>
      <c r="T267" s="143">
        <f>S267*H267</f>
        <v>0</v>
      </c>
      <c r="AR267" s="144" t="s">
        <v>321</v>
      </c>
      <c r="AT267" s="144" t="s">
        <v>439</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98</v>
      </c>
      <c r="BM267" s="144" t="s">
        <v>17439</v>
      </c>
    </row>
    <row r="268" spans="2:65" s="11" customFormat="1" ht="22.8" customHeight="1">
      <c r="B268" s="121"/>
      <c r="D268" s="122" t="s">
        <v>75</v>
      </c>
      <c r="E268" s="131" t="s">
        <v>340</v>
      </c>
      <c r="F268" s="131" t="s">
        <v>9836</v>
      </c>
      <c r="I268" s="124"/>
      <c r="J268" s="132">
        <f>BK268</f>
        <v>0</v>
      </c>
      <c r="L268" s="121"/>
      <c r="M268" s="126"/>
      <c r="P268" s="127">
        <f>SUM(P269:P277)</f>
        <v>0</v>
      </c>
      <c r="R268" s="127">
        <f>SUM(R269:R277)</f>
        <v>0</v>
      </c>
      <c r="T268" s="128">
        <f>SUM(T269:T277)</f>
        <v>0.66599999999999993</v>
      </c>
      <c r="AR268" s="122" t="s">
        <v>83</v>
      </c>
      <c r="AT268" s="129" t="s">
        <v>75</v>
      </c>
      <c r="AU268" s="129" t="s">
        <v>83</v>
      </c>
      <c r="AY268" s="122" t="s">
        <v>263</v>
      </c>
      <c r="BK268" s="130">
        <f>SUM(BK269:BK277)</f>
        <v>0</v>
      </c>
    </row>
    <row r="269" spans="2:65" s="1" customFormat="1" ht="37.799999999999997" customHeight="1">
      <c r="B269" s="34"/>
      <c r="C269" s="133" t="s">
        <v>534</v>
      </c>
      <c r="D269" s="133" t="s">
        <v>265</v>
      </c>
      <c r="E269" s="134" t="s">
        <v>9837</v>
      </c>
      <c r="F269" s="135" t="s">
        <v>9838</v>
      </c>
      <c r="G269" s="136" t="s">
        <v>378</v>
      </c>
      <c r="H269" s="137">
        <v>0.84</v>
      </c>
      <c r="I269" s="138"/>
      <c r="J269" s="139">
        <f>ROUND(I269*H269,2)</f>
        <v>0</v>
      </c>
      <c r="K269" s="135" t="s">
        <v>269</v>
      </c>
      <c r="L269" s="34"/>
      <c r="M269" s="140" t="s">
        <v>19</v>
      </c>
      <c r="N269" s="141" t="s">
        <v>48</v>
      </c>
      <c r="P269" s="142">
        <f>O269*H269</f>
        <v>0</v>
      </c>
      <c r="Q269" s="142">
        <v>0</v>
      </c>
      <c r="R269" s="142">
        <f>Q269*H269</f>
        <v>0</v>
      </c>
      <c r="S269" s="142">
        <v>0.28999999999999998</v>
      </c>
      <c r="T269" s="143">
        <f>S269*H269</f>
        <v>0.24359999999999998</v>
      </c>
      <c r="AR269" s="144" t="s">
        <v>98</v>
      </c>
      <c r="AT269" s="144" t="s">
        <v>265</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98</v>
      </c>
      <c r="BM269" s="144" t="s">
        <v>17440</v>
      </c>
    </row>
    <row r="270" spans="2:65" s="1" customFormat="1" ht="10.199999999999999">
      <c r="B270" s="34"/>
      <c r="D270" s="146" t="s">
        <v>271</v>
      </c>
      <c r="F270" s="147" t="s">
        <v>9840</v>
      </c>
      <c r="I270" s="148"/>
      <c r="L270" s="34"/>
      <c r="M270" s="149"/>
      <c r="T270" s="55"/>
      <c r="AT270" s="19" t="s">
        <v>271</v>
      </c>
      <c r="AU270" s="19" t="s">
        <v>88</v>
      </c>
    </row>
    <row r="271" spans="2:65" s="13" customFormat="1" ht="10.199999999999999">
      <c r="B271" s="157"/>
      <c r="D271" s="151" t="s">
        <v>288</v>
      </c>
      <c r="E271" s="158" t="s">
        <v>19</v>
      </c>
      <c r="F271" s="159" t="s">
        <v>17432</v>
      </c>
      <c r="H271" s="160">
        <v>0.84</v>
      </c>
      <c r="I271" s="161"/>
      <c r="L271" s="157"/>
      <c r="M271" s="162"/>
      <c r="T271" s="163"/>
      <c r="AT271" s="158" t="s">
        <v>288</v>
      </c>
      <c r="AU271" s="158" t="s">
        <v>88</v>
      </c>
      <c r="AV271" s="13" t="s">
        <v>88</v>
      </c>
      <c r="AW271" s="13" t="s">
        <v>37</v>
      </c>
      <c r="AX271" s="13" t="s">
        <v>83</v>
      </c>
      <c r="AY271" s="158" t="s">
        <v>263</v>
      </c>
    </row>
    <row r="272" spans="2:65" s="1" customFormat="1" ht="33" customHeight="1">
      <c r="B272" s="34"/>
      <c r="C272" s="133" t="s">
        <v>540</v>
      </c>
      <c r="D272" s="133" t="s">
        <v>265</v>
      </c>
      <c r="E272" s="134" t="s">
        <v>9841</v>
      </c>
      <c r="F272" s="135" t="s">
        <v>9842</v>
      </c>
      <c r="G272" s="136" t="s">
        <v>378</v>
      </c>
      <c r="H272" s="137">
        <v>0.92</v>
      </c>
      <c r="I272" s="138"/>
      <c r="J272" s="139">
        <f>ROUND(I272*H272,2)</f>
        <v>0</v>
      </c>
      <c r="K272" s="135" t="s">
        <v>269</v>
      </c>
      <c r="L272" s="34"/>
      <c r="M272" s="140" t="s">
        <v>19</v>
      </c>
      <c r="N272" s="141" t="s">
        <v>48</v>
      </c>
      <c r="P272" s="142">
        <f>O272*H272</f>
        <v>0</v>
      </c>
      <c r="Q272" s="142">
        <v>0</v>
      </c>
      <c r="R272" s="142">
        <f>Q272*H272</f>
        <v>0</v>
      </c>
      <c r="S272" s="142">
        <v>0.22</v>
      </c>
      <c r="T272" s="143">
        <f>S272*H272</f>
        <v>0.2024</v>
      </c>
      <c r="AR272" s="144" t="s">
        <v>98</v>
      </c>
      <c r="AT272" s="144" t="s">
        <v>265</v>
      </c>
      <c r="AU272" s="144" t="s">
        <v>88</v>
      </c>
      <c r="AY272" s="19" t="s">
        <v>263</v>
      </c>
      <c r="BE272" s="145">
        <f>IF(N272="základní",J272,0)</f>
        <v>0</v>
      </c>
      <c r="BF272" s="145">
        <f>IF(N272="snížená",J272,0)</f>
        <v>0</v>
      </c>
      <c r="BG272" s="145">
        <f>IF(N272="zákl. přenesená",J272,0)</f>
        <v>0</v>
      </c>
      <c r="BH272" s="145">
        <f>IF(N272="sníž. přenesená",J272,0)</f>
        <v>0</v>
      </c>
      <c r="BI272" s="145">
        <f>IF(N272="nulová",J272,0)</f>
        <v>0</v>
      </c>
      <c r="BJ272" s="19" t="s">
        <v>88</v>
      </c>
      <c r="BK272" s="145">
        <f>ROUND(I272*H272,2)</f>
        <v>0</v>
      </c>
      <c r="BL272" s="19" t="s">
        <v>98</v>
      </c>
      <c r="BM272" s="144" t="s">
        <v>17441</v>
      </c>
    </row>
    <row r="273" spans="2:65" s="1" customFormat="1" ht="10.199999999999999">
      <c r="B273" s="34"/>
      <c r="D273" s="146" t="s">
        <v>271</v>
      </c>
      <c r="F273" s="147" t="s">
        <v>9844</v>
      </c>
      <c r="I273" s="148"/>
      <c r="L273" s="34"/>
      <c r="M273" s="149"/>
      <c r="T273" s="55"/>
      <c r="AT273" s="19" t="s">
        <v>271</v>
      </c>
      <c r="AU273" s="19" t="s">
        <v>88</v>
      </c>
    </row>
    <row r="274" spans="2:65" s="13" customFormat="1" ht="10.199999999999999">
      <c r="B274" s="157"/>
      <c r="D274" s="151" t="s">
        <v>288</v>
      </c>
      <c r="E274" s="158" t="s">
        <v>19</v>
      </c>
      <c r="F274" s="159" t="s">
        <v>17442</v>
      </c>
      <c r="H274" s="160">
        <v>0.92</v>
      </c>
      <c r="I274" s="161"/>
      <c r="L274" s="157"/>
      <c r="M274" s="162"/>
      <c r="T274" s="163"/>
      <c r="AT274" s="158" t="s">
        <v>288</v>
      </c>
      <c r="AU274" s="158" t="s">
        <v>88</v>
      </c>
      <c r="AV274" s="13" t="s">
        <v>88</v>
      </c>
      <c r="AW274" s="13" t="s">
        <v>37</v>
      </c>
      <c r="AX274" s="13" t="s">
        <v>83</v>
      </c>
      <c r="AY274" s="158" t="s">
        <v>263</v>
      </c>
    </row>
    <row r="275" spans="2:65" s="1" customFormat="1" ht="24.15" customHeight="1">
      <c r="B275" s="34"/>
      <c r="C275" s="133" t="s">
        <v>546</v>
      </c>
      <c r="D275" s="133" t="s">
        <v>265</v>
      </c>
      <c r="E275" s="134" t="s">
        <v>9846</v>
      </c>
      <c r="F275" s="135" t="s">
        <v>9847</v>
      </c>
      <c r="G275" s="136" t="s">
        <v>268</v>
      </c>
      <c r="H275" s="137">
        <v>5.5</v>
      </c>
      <c r="I275" s="138"/>
      <c r="J275" s="139">
        <f>ROUND(I275*H275,2)</f>
        <v>0</v>
      </c>
      <c r="K275" s="135" t="s">
        <v>269</v>
      </c>
      <c r="L275" s="34"/>
      <c r="M275" s="140" t="s">
        <v>19</v>
      </c>
      <c r="N275" s="141" t="s">
        <v>48</v>
      </c>
      <c r="P275" s="142">
        <f>O275*H275</f>
        <v>0</v>
      </c>
      <c r="Q275" s="142">
        <v>0</v>
      </c>
      <c r="R275" s="142">
        <f>Q275*H275</f>
        <v>0</v>
      </c>
      <c r="S275" s="142">
        <v>0.04</v>
      </c>
      <c r="T275" s="143">
        <f>S275*H275</f>
        <v>0.22</v>
      </c>
      <c r="AR275" s="144" t="s">
        <v>98</v>
      </c>
      <c r="AT275" s="144" t="s">
        <v>265</v>
      </c>
      <c r="AU275" s="144" t="s">
        <v>88</v>
      </c>
      <c r="AY275" s="19" t="s">
        <v>263</v>
      </c>
      <c r="BE275" s="145">
        <f>IF(N275="základní",J275,0)</f>
        <v>0</v>
      </c>
      <c r="BF275" s="145">
        <f>IF(N275="snížená",J275,0)</f>
        <v>0</v>
      </c>
      <c r="BG275" s="145">
        <f>IF(N275="zákl. přenesená",J275,0)</f>
        <v>0</v>
      </c>
      <c r="BH275" s="145">
        <f>IF(N275="sníž. přenesená",J275,0)</f>
        <v>0</v>
      </c>
      <c r="BI275" s="145">
        <f>IF(N275="nulová",J275,0)</f>
        <v>0</v>
      </c>
      <c r="BJ275" s="19" t="s">
        <v>88</v>
      </c>
      <c r="BK275" s="145">
        <f>ROUND(I275*H275,2)</f>
        <v>0</v>
      </c>
      <c r="BL275" s="19" t="s">
        <v>98</v>
      </c>
      <c r="BM275" s="144" t="s">
        <v>17443</v>
      </c>
    </row>
    <row r="276" spans="2:65" s="1" customFormat="1" ht="10.199999999999999">
      <c r="B276" s="34"/>
      <c r="D276" s="146" t="s">
        <v>271</v>
      </c>
      <c r="F276" s="147" t="s">
        <v>9849</v>
      </c>
      <c r="I276" s="148"/>
      <c r="L276" s="34"/>
      <c r="M276" s="149"/>
      <c r="T276" s="55"/>
      <c r="AT276" s="19" t="s">
        <v>271</v>
      </c>
      <c r="AU276" s="19" t="s">
        <v>88</v>
      </c>
    </row>
    <row r="277" spans="2:65" s="13" customFormat="1" ht="10.199999999999999">
      <c r="B277" s="157"/>
      <c r="D277" s="151" t="s">
        <v>288</v>
      </c>
      <c r="E277" s="158" t="s">
        <v>19</v>
      </c>
      <c r="F277" s="159" t="s">
        <v>17444</v>
      </c>
      <c r="H277" s="160">
        <v>5.5</v>
      </c>
      <c r="I277" s="161"/>
      <c r="L277" s="157"/>
      <c r="M277" s="162"/>
      <c r="T277" s="163"/>
      <c r="AT277" s="158" t="s">
        <v>288</v>
      </c>
      <c r="AU277" s="158" t="s">
        <v>88</v>
      </c>
      <c r="AV277" s="13" t="s">
        <v>88</v>
      </c>
      <c r="AW277" s="13" t="s">
        <v>37</v>
      </c>
      <c r="AX277" s="13" t="s">
        <v>83</v>
      </c>
      <c r="AY277" s="158" t="s">
        <v>263</v>
      </c>
    </row>
    <row r="278" spans="2:65" s="11" customFormat="1" ht="22.8" customHeight="1">
      <c r="B278" s="121"/>
      <c r="D278" s="122" t="s">
        <v>75</v>
      </c>
      <c r="E278" s="131" t="s">
        <v>88</v>
      </c>
      <c r="F278" s="131" t="s">
        <v>461</v>
      </c>
      <c r="I278" s="124"/>
      <c r="J278" s="132">
        <f>BK278</f>
        <v>0</v>
      </c>
      <c r="L278" s="121"/>
      <c r="M278" s="126"/>
      <c r="P278" s="127">
        <f>SUM(P279:P286)</f>
        <v>0</v>
      </c>
      <c r="R278" s="127">
        <f>SUM(R279:R286)</f>
        <v>1.9047814000000003</v>
      </c>
      <c r="T278" s="128">
        <f>SUM(T279:T286)</f>
        <v>0</v>
      </c>
      <c r="AR278" s="122" t="s">
        <v>83</v>
      </c>
      <c r="AT278" s="129" t="s">
        <v>75</v>
      </c>
      <c r="AU278" s="129" t="s">
        <v>83</v>
      </c>
      <c r="AY278" s="122" t="s">
        <v>263</v>
      </c>
      <c r="BK278" s="130">
        <f>SUM(BK279:BK286)</f>
        <v>0</v>
      </c>
    </row>
    <row r="279" spans="2:65" s="1" customFormat="1" ht="24.15" customHeight="1">
      <c r="B279" s="34"/>
      <c r="C279" s="133" t="s">
        <v>552</v>
      </c>
      <c r="D279" s="133" t="s">
        <v>265</v>
      </c>
      <c r="E279" s="134" t="s">
        <v>9851</v>
      </c>
      <c r="F279" s="135" t="s">
        <v>9852</v>
      </c>
      <c r="G279" s="136" t="s">
        <v>378</v>
      </c>
      <c r="H279" s="137">
        <v>12.66</v>
      </c>
      <c r="I279" s="138"/>
      <c r="J279" s="139">
        <f>ROUND(I279*H279,2)</f>
        <v>0</v>
      </c>
      <c r="K279" s="135" t="s">
        <v>269</v>
      </c>
      <c r="L279" s="34"/>
      <c r="M279" s="140" t="s">
        <v>19</v>
      </c>
      <c r="N279" s="141" t="s">
        <v>48</v>
      </c>
      <c r="P279" s="142">
        <f>O279*H279</f>
        <v>0</v>
      </c>
      <c r="Q279" s="142">
        <v>1.7000000000000001E-4</v>
      </c>
      <c r="R279" s="142">
        <f>Q279*H279</f>
        <v>2.1522000000000004E-3</v>
      </c>
      <c r="S279" s="142">
        <v>0</v>
      </c>
      <c r="T279" s="143">
        <f>S279*H279</f>
        <v>0</v>
      </c>
      <c r="AR279" s="144" t="s">
        <v>98</v>
      </c>
      <c r="AT279" s="144" t="s">
        <v>265</v>
      </c>
      <c r="AU279" s="144" t="s">
        <v>88</v>
      </c>
      <c r="AY279" s="19" t="s">
        <v>263</v>
      </c>
      <c r="BE279" s="145">
        <f>IF(N279="základní",J279,0)</f>
        <v>0</v>
      </c>
      <c r="BF279" s="145">
        <f>IF(N279="snížená",J279,0)</f>
        <v>0</v>
      </c>
      <c r="BG279" s="145">
        <f>IF(N279="zákl. přenesená",J279,0)</f>
        <v>0</v>
      </c>
      <c r="BH279" s="145">
        <f>IF(N279="sníž. přenesená",J279,0)</f>
        <v>0</v>
      </c>
      <c r="BI279" s="145">
        <f>IF(N279="nulová",J279,0)</f>
        <v>0</v>
      </c>
      <c r="BJ279" s="19" t="s">
        <v>88</v>
      </c>
      <c r="BK279" s="145">
        <f>ROUND(I279*H279,2)</f>
        <v>0</v>
      </c>
      <c r="BL279" s="19" t="s">
        <v>98</v>
      </c>
      <c r="BM279" s="144" t="s">
        <v>17445</v>
      </c>
    </row>
    <row r="280" spans="2:65" s="1" customFormat="1" ht="10.199999999999999">
      <c r="B280" s="34"/>
      <c r="D280" s="146" t="s">
        <v>271</v>
      </c>
      <c r="F280" s="147" t="s">
        <v>9854</v>
      </c>
      <c r="I280" s="148"/>
      <c r="L280" s="34"/>
      <c r="M280" s="149"/>
      <c r="T280" s="55"/>
      <c r="AT280" s="19" t="s">
        <v>271</v>
      </c>
      <c r="AU280" s="19" t="s">
        <v>88</v>
      </c>
    </row>
    <row r="281" spans="2:65" s="13" customFormat="1" ht="10.199999999999999">
      <c r="B281" s="157"/>
      <c r="D281" s="151" t="s">
        <v>288</v>
      </c>
      <c r="E281" s="158" t="s">
        <v>19</v>
      </c>
      <c r="F281" s="159" t="s">
        <v>17446</v>
      </c>
      <c r="H281" s="160">
        <v>12.66</v>
      </c>
      <c r="I281" s="161"/>
      <c r="L281" s="157"/>
      <c r="M281" s="162"/>
      <c r="T281" s="163"/>
      <c r="AT281" s="158" t="s">
        <v>288</v>
      </c>
      <c r="AU281" s="158" t="s">
        <v>88</v>
      </c>
      <c r="AV281" s="13" t="s">
        <v>88</v>
      </c>
      <c r="AW281" s="13" t="s">
        <v>37</v>
      </c>
      <c r="AX281" s="13" t="s">
        <v>83</v>
      </c>
      <c r="AY281" s="158" t="s">
        <v>263</v>
      </c>
    </row>
    <row r="282" spans="2:65" s="1" customFormat="1" ht="16.5" customHeight="1">
      <c r="B282" s="34"/>
      <c r="C282" s="178" t="s">
        <v>558</v>
      </c>
      <c r="D282" s="178" t="s">
        <v>439</v>
      </c>
      <c r="E282" s="179" t="s">
        <v>476</v>
      </c>
      <c r="F282" s="180" t="s">
        <v>477</v>
      </c>
      <c r="G282" s="181" t="s">
        <v>378</v>
      </c>
      <c r="H282" s="182">
        <v>14.558999999999999</v>
      </c>
      <c r="I282" s="183"/>
      <c r="J282" s="184">
        <f>ROUND(I282*H282,2)</f>
        <v>0</v>
      </c>
      <c r="K282" s="180" t="s">
        <v>269</v>
      </c>
      <c r="L282" s="185"/>
      <c r="M282" s="186" t="s">
        <v>19</v>
      </c>
      <c r="N282" s="187" t="s">
        <v>48</v>
      </c>
      <c r="P282" s="142">
        <f>O282*H282</f>
        <v>0</v>
      </c>
      <c r="Q282" s="142">
        <v>2.9999999999999997E-4</v>
      </c>
      <c r="R282" s="142">
        <f>Q282*H282</f>
        <v>4.3676999999999995E-3</v>
      </c>
      <c r="S282" s="142">
        <v>0</v>
      </c>
      <c r="T282" s="143">
        <f>S282*H282</f>
        <v>0</v>
      </c>
      <c r="AR282" s="144" t="s">
        <v>321</v>
      </c>
      <c r="AT282" s="144" t="s">
        <v>439</v>
      </c>
      <c r="AU282" s="144" t="s">
        <v>88</v>
      </c>
      <c r="AY282" s="19" t="s">
        <v>263</v>
      </c>
      <c r="BE282" s="145">
        <f>IF(N282="základní",J282,0)</f>
        <v>0</v>
      </c>
      <c r="BF282" s="145">
        <f>IF(N282="snížená",J282,0)</f>
        <v>0</v>
      </c>
      <c r="BG282" s="145">
        <f>IF(N282="zákl. přenesená",J282,0)</f>
        <v>0</v>
      </c>
      <c r="BH282" s="145">
        <f>IF(N282="sníž. přenesená",J282,0)</f>
        <v>0</v>
      </c>
      <c r="BI282" s="145">
        <f>IF(N282="nulová",J282,0)</f>
        <v>0</v>
      </c>
      <c r="BJ282" s="19" t="s">
        <v>88</v>
      </c>
      <c r="BK282" s="145">
        <f>ROUND(I282*H282,2)</f>
        <v>0</v>
      </c>
      <c r="BL282" s="19" t="s">
        <v>98</v>
      </c>
      <c r="BM282" s="144" t="s">
        <v>17447</v>
      </c>
    </row>
    <row r="283" spans="2:65" s="13" customFormat="1" ht="10.199999999999999">
      <c r="B283" s="157"/>
      <c r="D283" s="151" t="s">
        <v>288</v>
      </c>
      <c r="E283" s="158" t="s">
        <v>19</v>
      </c>
      <c r="F283" s="159" t="s">
        <v>17448</v>
      </c>
      <c r="H283" s="160">
        <v>14.558999999999999</v>
      </c>
      <c r="I283" s="161"/>
      <c r="L283" s="157"/>
      <c r="M283" s="162"/>
      <c r="T283" s="163"/>
      <c r="AT283" s="158" t="s">
        <v>288</v>
      </c>
      <c r="AU283" s="158" t="s">
        <v>88</v>
      </c>
      <c r="AV283" s="13" t="s">
        <v>88</v>
      </c>
      <c r="AW283" s="13" t="s">
        <v>37</v>
      </c>
      <c r="AX283" s="13" t="s">
        <v>83</v>
      </c>
      <c r="AY283" s="158" t="s">
        <v>263</v>
      </c>
    </row>
    <row r="284" spans="2:65" s="1" customFormat="1" ht="37.799999999999997" customHeight="1">
      <c r="B284" s="34"/>
      <c r="C284" s="133" t="s">
        <v>565</v>
      </c>
      <c r="D284" s="133" t="s">
        <v>265</v>
      </c>
      <c r="E284" s="134" t="s">
        <v>9861</v>
      </c>
      <c r="F284" s="135" t="s">
        <v>9862</v>
      </c>
      <c r="G284" s="136" t="s">
        <v>268</v>
      </c>
      <c r="H284" s="137">
        <v>10.55</v>
      </c>
      <c r="I284" s="138"/>
      <c r="J284" s="139">
        <f>ROUND(I284*H284,2)</f>
        <v>0</v>
      </c>
      <c r="K284" s="135" t="s">
        <v>269</v>
      </c>
      <c r="L284" s="34"/>
      <c r="M284" s="140" t="s">
        <v>19</v>
      </c>
      <c r="N284" s="141" t="s">
        <v>48</v>
      </c>
      <c r="P284" s="142">
        <f>O284*H284</f>
        <v>0</v>
      </c>
      <c r="Q284" s="142">
        <v>0.17993000000000001</v>
      </c>
      <c r="R284" s="142">
        <f>Q284*H284</f>
        <v>1.8982615000000003</v>
      </c>
      <c r="S284" s="142">
        <v>0</v>
      </c>
      <c r="T284" s="143">
        <f>S284*H284</f>
        <v>0</v>
      </c>
      <c r="AR284" s="144" t="s">
        <v>98</v>
      </c>
      <c r="AT284" s="144" t="s">
        <v>265</v>
      </c>
      <c r="AU284" s="144" t="s">
        <v>88</v>
      </c>
      <c r="AY284" s="19" t="s">
        <v>263</v>
      </c>
      <c r="BE284" s="145">
        <f>IF(N284="základní",J284,0)</f>
        <v>0</v>
      </c>
      <c r="BF284" s="145">
        <f>IF(N284="snížená",J284,0)</f>
        <v>0</v>
      </c>
      <c r="BG284" s="145">
        <f>IF(N284="zákl. přenesená",J284,0)</f>
        <v>0</v>
      </c>
      <c r="BH284" s="145">
        <f>IF(N284="sníž. přenesená",J284,0)</f>
        <v>0</v>
      </c>
      <c r="BI284" s="145">
        <f>IF(N284="nulová",J284,0)</f>
        <v>0</v>
      </c>
      <c r="BJ284" s="19" t="s">
        <v>88</v>
      </c>
      <c r="BK284" s="145">
        <f>ROUND(I284*H284,2)</f>
        <v>0</v>
      </c>
      <c r="BL284" s="19" t="s">
        <v>98</v>
      </c>
      <c r="BM284" s="144" t="s">
        <v>17449</v>
      </c>
    </row>
    <row r="285" spans="2:65" s="1" customFormat="1" ht="10.199999999999999">
      <c r="B285" s="34"/>
      <c r="D285" s="146" t="s">
        <v>271</v>
      </c>
      <c r="F285" s="147" t="s">
        <v>9864</v>
      </c>
      <c r="I285" s="148"/>
      <c r="L285" s="34"/>
      <c r="M285" s="149"/>
      <c r="T285" s="55"/>
      <c r="AT285" s="19" t="s">
        <v>271</v>
      </c>
      <c r="AU285" s="19" t="s">
        <v>88</v>
      </c>
    </row>
    <row r="286" spans="2:65" s="13" customFormat="1" ht="10.199999999999999">
      <c r="B286" s="157"/>
      <c r="D286" s="151" t="s">
        <v>288</v>
      </c>
      <c r="E286" s="158" t="s">
        <v>19</v>
      </c>
      <c r="F286" s="159" t="s">
        <v>17450</v>
      </c>
      <c r="H286" s="160">
        <v>10.55</v>
      </c>
      <c r="I286" s="161"/>
      <c r="L286" s="157"/>
      <c r="M286" s="162"/>
      <c r="T286" s="163"/>
      <c r="AT286" s="158" t="s">
        <v>288</v>
      </c>
      <c r="AU286" s="158" t="s">
        <v>88</v>
      </c>
      <c r="AV286" s="13" t="s">
        <v>88</v>
      </c>
      <c r="AW286" s="13" t="s">
        <v>37</v>
      </c>
      <c r="AX286" s="13" t="s">
        <v>83</v>
      </c>
      <c r="AY286" s="158" t="s">
        <v>263</v>
      </c>
    </row>
    <row r="287" spans="2:65" s="11" customFormat="1" ht="22.8" customHeight="1">
      <c r="B287" s="121"/>
      <c r="D287" s="122" t="s">
        <v>75</v>
      </c>
      <c r="E287" s="131" t="s">
        <v>92</v>
      </c>
      <c r="F287" s="131" t="s">
        <v>742</v>
      </c>
      <c r="I287" s="124"/>
      <c r="J287" s="132">
        <f>BK287</f>
        <v>0</v>
      </c>
      <c r="L287" s="121"/>
      <c r="M287" s="126"/>
      <c r="P287" s="127">
        <f>SUM(P288:P301)</f>
        <v>0</v>
      </c>
      <c r="R287" s="127">
        <f>SUM(R288:R301)</f>
        <v>3.1499999999999996E-3</v>
      </c>
      <c r="T287" s="128">
        <f>SUM(T288:T301)</f>
        <v>0</v>
      </c>
      <c r="AR287" s="122" t="s">
        <v>83</v>
      </c>
      <c r="AT287" s="129" t="s">
        <v>75</v>
      </c>
      <c r="AU287" s="129" t="s">
        <v>83</v>
      </c>
      <c r="AY287" s="122" t="s">
        <v>263</v>
      </c>
      <c r="BK287" s="130">
        <f>SUM(BK288:BK301)</f>
        <v>0</v>
      </c>
    </row>
    <row r="288" spans="2:65" s="1" customFormat="1" ht="16.5" customHeight="1">
      <c r="B288" s="34"/>
      <c r="C288" s="133" t="s">
        <v>572</v>
      </c>
      <c r="D288" s="133" t="s">
        <v>265</v>
      </c>
      <c r="E288" s="134" t="s">
        <v>17451</v>
      </c>
      <c r="F288" s="135" t="s">
        <v>17452</v>
      </c>
      <c r="G288" s="136" t="s">
        <v>268</v>
      </c>
      <c r="H288" s="137">
        <v>21</v>
      </c>
      <c r="I288" s="138"/>
      <c r="J288" s="139">
        <f>ROUND(I288*H288,2)</f>
        <v>0</v>
      </c>
      <c r="K288" s="135" t="s">
        <v>269</v>
      </c>
      <c r="L288" s="34"/>
      <c r="M288" s="140" t="s">
        <v>19</v>
      </c>
      <c r="N288" s="141" t="s">
        <v>48</v>
      </c>
      <c r="P288" s="142">
        <f>O288*H288</f>
        <v>0</v>
      </c>
      <c r="Q288" s="142">
        <v>0</v>
      </c>
      <c r="R288" s="142">
        <f>Q288*H288</f>
        <v>0</v>
      </c>
      <c r="S288" s="142">
        <v>0</v>
      </c>
      <c r="T288" s="143">
        <f>S288*H288</f>
        <v>0</v>
      </c>
      <c r="AR288" s="144" t="s">
        <v>98</v>
      </c>
      <c r="AT288" s="144" t="s">
        <v>265</v>
      </c>
      <c r="AU288" s="144" t="s">
        <v>88</v>
      </c>
      <c r="AY288" s="19" t="s">
        <v>263</v>
      </c>
      <c r="BE288" s="145">
        <f>IF(N288="základní",J288,0)</f>
        <v>0</v>
      </c>
      <c r="BF288" s="145">
        <f>IF(N288="snížená",J288,0)</f>
        <v>0</v>
      </c>
      <c r="BG288" s="145">
        <f>IF(N288="zákl. přenesená",J288,0)</f>
        <v>0</v>
      </c>
      <c r="BH288" s="145">
        <f>IF(N288="sníž. přenesená",J288,0)</f>
        <v>0</v>
      </c>
      <c r="BI288" s="145">
        <f>IF(N288="nulová",J288,0)</f>
        <v>0</v>
      </c>
      <c r="BJ288" s="19" t="s">
        <v>88</v>
      </c>
      <c r="BK288" s="145">
        <f>ROUND(I288*H288,2)</f>
        <v>0</v>
      </c>
      <c r="BL288" s="19" t="s">
        <v>98</v>
      </c>
      <c r="BM288" s="144" t="s">
        <v>17453</v>
      </c>
    </row>
    <row r="289" spans="2:65" s="1" customFormat="1" ht="10.199999999999999">
      <c r="B289" s="34"/>
      <c r="D289" s="146" t="s">
        <v>271</v>
      </c>
      <c r="F289" s="147" t="s">
        <v>17454</v>
      </c>
      <c r="I289" s="148"/>
      <c r="L289" s="34"/>
      <c r="M289" s="149"/>
      <c r="T289" s="55"/>
      <c r="AT289" s="19" t="s">
        <v>271</v>
      </c>
      <c r="AU289" s="19" t="s">
        <v>88</v>
      </c>
    </row>
    <row r="290" spans="2:65" s="13" customFormat="1" ht="10.199999999999999">
      <c r="B290" s="157"/>
      <c r="D290" s="151" t="s">
        <v>288</v>
      </c>
      <c r="E290" s="158" t="s">
        <v>19</v>
      </c>
      <c r="F290" s="159" t="s">
        <v>17455</v>
      </c>
      <c r="H290" s="160">
        <v>21</v>
      </c>
      <c r="I290" s="161"/>
      <c r="L290" s="157"/>
      <c r="M290" s="162"/>
      <c r="T290" s="163"/>
      <c r="AT290" s="158" t="s">
        <v>288</v>
      </c>
      <c r="AU290" s="158" t="s">
        <v>88</v>
      </c>
      <c r="AV290" s="13" t="s">
        <v>88</v>
      </c>
      <c r="AW290" s="13" t="s">
        <v>37</v>
      </c>
      <c r="AX290" s="13" t="s">
        <v>83</v>
      </c>
      <c r="AY290" s="158" t="s">
        <v>263</v>
      </c>
    </row>
    <row r="291" spans="2:65" s="1" customFormat="1" ht="16.5" customHeight="1">
      <c r="B291" s="34"/>
      <c r="C291" s="178" t="s">
        <v>581</v>
      </c>
      <c r="D291" s="178" t="s">
        <v>439</v>
      </c>
      <c r="E291" s="179" t="s">
        <v>17456</v>
      </c>
      <c r="F291" s="180" t="s">
        <v>17457</v>
      </c>
      <c r="G291" s="181" t="s">
        <v>268</v>
      </c>
      <c r="H291" s="182">
        <v>21</v>
      </c>
      <c r="I291" s="183"/>
      <c r="J291" s="184">
        <f>ROUND(I291*H291,2)</f>
        <v>0</v>
      </c>
      <c r="K291" s="180" t="s">
        <v>19</v>
      </c>
      <c r="L291" s="185"/>
      <c r="M291" s="186" t="s">
        <v>19</v>
      </c>
      <c r="N291" s="187" t="s">
        <v>48</v>
      </c>
      <c r="P291" s="142">
        <f>O291*H291</f>
        <v>0</v>
      </c>
      <c r="Q291" s="142">
        <v>1.4999999999999999E-4</v>
      </c>
      <c r="R291" s="142">
        <f>Q291*H291</f>
        <v>3.1499999999999996E-3</v>
      </c>
      <c r="S291" s="142">
        <v>0</v>
      </c>
      <c r="T291" s="143">
        <f>S291*H291</f>
        <v>0</v>
      </c>
      <c r="AR291" s="144" t="s">
        <v>321</v>
      </c>
      <c r="AT291" s="144" t="s">
        <v>439</v>
      </c>
      <c r="AU291" s="144" t="s">
        <v>88</v>
      </c>
      <c r="AY291" s="19" t="s">
        <v>263</v>
      </c>
      <c r="BE291" s="145">
        <f>IF(N291="základní",J291,0)</f>
        <v>0</v>
      </c>
      <c r="BF291" s="145">
        <f>IF(N291="snížená",J291,0)</f>
        <v>0</v>
      </c>
      <c r="BG291" s="145">
        <f>IF(N291="zákl. přenesená",J291,0)</f>
        <v>0</v>
      </c>
      <c r="BH291" s="145">
        <f>IF(N291="sníž. přenesená",J291,0)</f>
        <v>0</v>
      </c>
      <c r="BI291" s="145">
        <f>IF(N291="nulová",J291,0)</f>
        <v>0</v>
      </c>
      <c r="BJ291" s="19" t="s">
        <v>88</v>
      </c>
      <c r="BK291" s="145">
        <f>ROUND(I291*H291,2)</f>
        <v>0</v>
      </c>
      <c r="BL291" s="19" t="s">
        <v>98</v>
      </c>
      <c r="BM291" s="144" t="s">
        <v>17458</v>
      </c>
    </row>
    <row r="292" spans="2:65" s="1" customFormat="1" ht="21.75" customHeight="1">
      <c r="B292" s="34"/>
      <c r="C292" s="133" t="s">
        <v>586</v>
      </c>
      <c r="D292" s="133" t="s">
        <v>265</v>
      </c>
      <c r="E292" s="134" t="s">
        <v>17459</v>
      </c>
      <c r="F292" s="135" t="s">
        <v>17460</v>
      </c>
      <c r="G292" s="136" t="s">
        <v>268</v>
      </c>
      <c r="H292" s="137">
        <v>21</v>
      </c>
      <c r="I292" s="138"/>
      <c r="J292" s="139">
        <f>ROUND(I292*H292,2)</f>
        <v>0</v>
      </c>
      <c r="K292" s="135" t="s">
        <v>19</v>
      </c>
      <c r="L292" s="34"/>
      <c r="M292" s="140" t="s">
        <v>19</v>
      </c>
      <c r="N292" s="141" t="s">
        <v>48</v>
      </c>
      <c r="P292" s="142">
        <f>O292*H292</f>
        <v>0</v>
      </c>
      <c r="Q292" s="142">
        <v>0</v>
      </c>
      <c r="R292" s="142">
        <f>Q292*H292</f>
        <v>0</v>
      </c>
      <c r="S292" s="142">
        <v>0</v>
      </c>
      <c r="T292" s="143">
        <f>S292*H292</f>
        <v>0</v>
      </c>
      <c r="AR292" s="144" t="s">
        <v>98</v>
      </c>
      <c r="AT292" s="144" t="s">
        <v>265</v>
      </c>
      <c r="AU292" s="144" t="s">
        <v>88</v>
      </c>
      <c r="AY292" s="19" t="s">
        <v>263</v>
      </c>
      <c r="BE292" s="145">
        <f>IF(N292="základní",J292,0)</f>
        <v>0</v>
      </c>
      <c r="BF292" s="145">
        <f>IF(N292="snížená",J292,0)</f>
        <v>0</v>
      </c>
      <c r="BG292" s="145">
        <f>IF(N292="zákl. přenesená",J292,0)</f>
        <v>0</v>
      </c>
      <c r="BH292" s="145">
        <f>IF(N292="sníž. přenesená",J292,0)</f>
        <v>0</v>
      </c>
      <c r="BI292" s="145">
        <f>IF(N292="nulová",J292,0)</f>
        <v>0</v>
      </c>
      <c r="BJ292" s="19" t="s">
        <v>88</v>
      </c>
      <c r="BK292" s="145">
        <f>ROUND(I292*H292,2)</f>
        <v>0</v>
      </c>
      <c r="BL292" s="19" t="s">
        <v>98</v>
      </c>
      <c r="BM292" s="144" t="s">
        <v>17461</v>
      </c>
    </row>
    <row r="293" spans="2:65" s="13" customFormat="1" ht="10.199999999999999">
      <c r="B293" s="157"/>
      <c r="D293" s="151" t="s">
        <v>288</v>
      </c>
      <c r="E293" s="158" t="s">
        <v>19</v>
      </c>
      <c r="F293" s="159" t="s">
        <v>17455</v>
      </c>
      <c r="H293" s="160">
        <v>21</v>
      </c>
      <c r="I293" s="161"/>
      <c r="L293" s="157"/>
      <c r="M293" s="162"/>
      <c r="T293" s="163"/>
      <c r="AT293" s="158" t="s">
        <v>288</v>
      </c>
      <c r="AU293" s="158" t="s">
        <v>88</v>
      </c>
      <c r="AV293" s="13" t="s">
        <v>88</v>
      </c>
      <c r="AW293" s="13" t="s">
        <v>37</v>
      </c>
      <c r="AX293" s="13" t="s">
        <v>83</v>
      </c>
      <c r="AY293" s="158" t="s">
        <v>263</v>
      </c>
    </row>
    <row r="294" spans="2:65" s="1" customFormat="1" ht="16.5" customHeight="1">
      <c r="B294" s="34"/>
      <c r="C294" s="133" t="s">
        <v>590</v>
      </c>
      <c r="D294" s="133" t="s">
        <v>265</v>
      </c>
      <c r="E294" s="134" t="s">
        <v>9868</v>
      </c>
      <c r="F294" s="135" t="s">
        <v>9869</v>
      </c>
      <c r="G294" s="136" t="s">
        <v>268</v>
      </c>
      <c r="H294" s="137">
        <v>75.55</v>
      </c>
      <c r="I294" s="138"/>
      <c r="J294" s="139">
        <f>ROUND(I294*H294,2)</f>
        <v>0</v>
      </c>
      <c r="K294" s="135" t="s">
        <v>269</v>
      </c>
      <c r="L294" s="34"/>
      <c r="M294" s="140" t="s">
        <v>19</v>
      </c>
      <c r="N294" s="141" t="s">
        <v>48</v>
      </c>
      <c r="P294" s="142">
        <f>O294*H294</f>
        <v>0</v>
      </c>
      <c r="Q294" s="142">
        <v>0</v>
      </c>
      <c r="R294" s="142">
        <f>Q294*H294</f>
        <v>0</v>
      </c>
      <c r="S294" s="142">
        <v>0</v>
      </c>
      <c r="T294" s="143">
        <f>S294*H294</f>
        <v>0</v>
      </c>
      <c r="AR294" s="144" t="s">
        <v>98</v>
      </c>
      <c r="AT294" s="144" t="s">
        <v>265</v>
      </c>
      <c r="AU294" s="144" t="s">
        <v>88</v>
      </c>
      <c r="AY294" s="19" t="s">
        <v>263</v>
      </c>
      <c r="BE294" s="145">
        <f>IF(N294="základní",J294,0)</f>
        <v>0</v>
      </c>
      <c r="BF294" s="145">
        <f>IF(N294="snížená",J294,0)</f>
        <v>0</v>
      </c>
      <c r="BG294" s="145">
        <f>IF(N294="zákl. přenesená",J294,0)</f>
        <v>0</v>
      </c>
      <c r="BH294" s="145">
        <f>IF(N294="sníž. přenesená",J294,0)</f>
        <v>0</v>
      </c>
      <c r="BI294" s="145">
        <f>IF(N294="nulová",J294,0)</f>
        <v>0</v>
      </c>
      <c r="BJ294" s="19" t="s">
        <v>88</v>
      </c>
      <c r="BK294" s="145">
        <f>ROUND(I294*H294,2)</f>
        <v>0</v>
      </c>
      <c r="BL294" s="19" t="s">
        <v>98</v>
      </c>
      <c r="BM294" s="144" t="s">
        <v>17462</v>
      </c>
    </row>
    <row r="295" spans="2:65" s="1" customFormat="1" ht="10.199999999999999">
      <c r="B295" s="34"/>
      <c r="D295" s="146" t="s">
        <v>271</v>
      </c>
      <c r="F295" s="147" t="s">
        <v>9871</v>
      </c>
      <c r="I295" s="148"/>
      <c r="L295" s="34"/>
      <c r="M295" s="149"/>
      <c r="T295" s="55"/>
      <c r="AT295" s="19" t="s">
        <v>271</v>
      </c>
      <c r="AU295" s="19" t="s">
        <v>88</v>
      </c>
    </row>
    <row r="296" spans="2:65" s="13" customFormat="1" ht="10.199999999999999">
      <c r="B296" s="157"/>
      <c r="D296" s="151" t="s">
        <v>288</v>
      </c>
      <c r="E296" s="158" t="s">
        <v>19</v>
      </c>
      <c r="F296" s="159" t="s">
        <v>17463</v>
      </c>
      <c r="H296" s="160">
        <v>65</v>
      </c>
      <c r="I296" s="161"/>
      <c r="L296" s="157"/>
      <c r="M296" s="162"/>
      <c r="T296" s="163"/>
      <c r="AT296" s="158" t="s">
        <v>288</v>
      </c>
      <c r="AU296" s="158" t="s">
        <v>88</v>
      </c>
      <c r="AV296" s="13" t="s">
        <v>88</v>
      </c>
      <c r="AW296" s="13" t="s">
        <v>37</v>
      </c>
      <c r="AX296" s="13" t="s">
        <v>76</v>
      </c>
      <c r="AY296" s="158" t="s">
        <v>263</v>
      </c>
    </row>
    <row r="297" spans="2:65" s="13" customFormat="1" ht="10.199999999999999">
      <c r="B297" s="157"/>
      <c r="D297" s="151" t="s">
        <v>288</v>
      </c>
      <c r="E297" s="158" t="s">
        <v>19</v>
      </c>
      <c r="F297" s="159" t="s">
        <v>17464</v>
      </c>
      <c r="H297" s="160">
        <v>10.55</v>
      </c>
      <c r="I297" s="161"/>
      <c r="L297" s="157"/>
      <c r="M297" s="162"/>
      <c r="T297" s="163"/>
      <c r="AT297" s="158" t="s">
        <v>288</v>
      </c>
      <c r="AU297" s="158" t="s">
        <v>88</v>
      </c>
      <c r="AV297" s="13" t="s">
        <v>88</v>
      </c>
      <c r="AW297" s="13" t="s">
        <v>37</v>
      </c>
      <c r="AX297" s="13" t="s">
        <v>76</v>
      </c>
      <c r="AY297" s="158" t="s">
        <v>263</v>
      </c>
    </row>
    <row r="298" spans="2:65" s="15" customFormat="1" ht="10.199999999999999">
      <c r="B298" s="171"/>
      <c r="D298" s="151" t="s">
        <v>288</v>
      </c>
      <c r="E298" s="172" t="s">
        <v>19</v>
      </c>
      <c r="F298" s="173" t="s">
        <v>355</v>
      </c>
      <c r="H298" s="174">
        <v>75.55</v>
      </c>
      <c r="I298" s="175"/>
      <c r="L298" s="171"/>
      <c r="M298" s="176"/>
      <c r="T298" s="177"/>
      <c r="AT298" s="172" t="s">
        <v>288</v>
      </c>
      <c r="AU298" s="172" t="s">
        <v>88</v>
      </c>
      <c r="AV298" s="15" t="s">
        <v>98</v>
      </c>
      <c r="AW298" s="15" t="s">
        <v>37</v>
      </c>
      <c r="AX298" s="15" t="s">
        <v>83</v>
      </c>
      <c r="AY298" s="172" t="s">
        <v>263</v>
      </c>
    </row>
    <row r="299" spans="2:65" s="1" customFormat="1" ht="16.5" customHeight="1">
      <c r="B299" s="34"/>
      <c r="C299" s="133" t="s">
        <v>597</v>
      </c>
      <c r="D299" s="133" t="s">
        <v>265</v>
      </c>
      <c r="E299" s="134" t="s">
        <v>9873</v>
      </c>
      <c r="F299" s="135" t="s">
        <v>9874</v>
      </c>
      <c r="G299" s="136" t="s">
        <v>268</v>
      </c>
      <c r="H299" s="137">
        <v>75.55</v>
      </c>
      <c r="I299" s="138"/>
      <c r="J299" s="139">
        <f>ROUND(I299*H299,2)</f>
        <v>0</v>
      </c>
      <c r="K299" s="135" t="s">
        <v>269</v>
      </c>
      <c r="L299" s="34"/>
      <c r="M299" s="140" t="s">
        <v>19</v>
      </c>
      <c r="N299" s="141" t="s">
        <v>48</v>
      </c>
      <c r="P299" s="142">
        <f>O299*H299</f>
        <v>0</v>
      </c>
      <c r="Q299" s="142">
        <v>0</v>
      </c>
      <c r="R299" s="142">
        <f>Q299*H299</f>
        <v>0</v>
      </c>
      <c r="S299" s="142">
        <v>0</v>
      </c>
      <c r="T299" s="143">
        <f>S299*H299</f>
        <v>0</v>
      </c>
      <c r="AR299" s="144" t="s">
        <v>98</v>
      </c>
      <c r="AT299" s="144" t="s">
        <v>265</v>
      </c>
      <c r="AU299" s="144" t="s">
        <v>88</v>
      </c>
      <c r="AY299" s="19" t="s">
        <v>263</v>
      </c>
      <c r="BE299" s="145">
        <f>IF(N299="základní",J299,0)</f>
        <v>0</v>
      </c>
      <c r="BF299" s="145">
        <f>IF(N299="snížená",J299,0)</f>
        <v>0</v>
      </c>
      <c r="BG299" s="145">
        <f>IF(N299="zákl. přenesená",J299,0)</f>
        <v>0</v>
      </c>
      <c r="BH299" s="145">
        <f>IF(N299="sníž. přenesená",J299,0)</f>
        <v>0</v>
      </c>
      <c r="BI299" s="145">
        <f>IF(N299="nulová",J299,0)</f>
        <v>0</v>
      </c>
      <c r="BJ299" s="19" t="s">
        <v>88</v>
      </c>
      <c r="BK299" s="145">
        <f>ROUND(I299*H299,2)</f>
        <v>0</v>
      </c>
      <c r="BL299" s="19" t="s">
        <v>98</v>
      </c>
      <c r="BM299" s="144" t="s">
        <v>17465</v>
      </c>
    </row>
    <row r="300" spans="2:65" s="1" customFormat="1" ht="10.199999999999999">
      <c r="B300" s="34"/>
      <c r="D300" s="146" t="s">
        <v>271</v>
      </c>
      <c r="F300" s="147" t="s">
        <v>9876</v>
      </c>
      <c r="I300" s="148"/>
      <c r="L300" s="34"/>
      <c r="M300" s="149"/>
      <c r="T300" s="55"/>
      <c r="AT300" s="19" t="s">
        <v>271</v>
      </c>
      <c r="AU300" s="19" t="s">
        <v>88</v>
      </c>
    </row>
    <row r="301" spans="2:65" s="13" customFormat="1" ht="10.199999999999999">
      <c r="B301" s="157"/>
      <c r="D301" s="151" t="s">
        <v>288</v>
      </c>
      <c r="E301" s="158" t="s">
        <v>19</v>
      </c>
      <c r="F301" s="159" t="s">
        <v>17466</v>
      </c>
      <c r="H301" s="160">
        <v>75.55</v>
      </c>
      <c r="I301" s="161"/>
      <c r="L301" s="157"/>
      <c r="M301" s="162"/>
      <c r="T301" s="163"/>
      <c r="AT301" s="158" t="s">
        <v>288</v>
      </c>
      <c r="AU301" s="158" t="s">
        <v>88</v>
      </c>
      <c r="AV301" s="13" t="s">
        <v>88</v>
      </c>
      <c r="AW301" s="13" t="s">
        <v>37</v>
      </c>
      <c r="AX301" s="13" t="s">
        <v>83</v>
      </c>
      <c r="AY301" s="158" t="s">
        <v>263</v>
      </c>
    </row>
    <row r="302" spans="2:65" s="11" customFormat="1" ht="22.8" customHeight="1">
      <c r="B302" s="121"/>
      <c r="D302" s="122" t="s">
        <v>75</v>
      </c>
      <c r="E302" s="131" t="s">
        <v>98</v>
      </c>
      <c r="F302" s="131" t="s">
        <v>1442</v>
      </c>
      <c r="I302" s="124"/>
      <c r="J302" s="132">
        <f>BK302</f>
        <v>0</v>
      </c>
      <c r="L302" s="121"/>
      <c r="M302" s="126"/>
      <c r="P302" s="127">
        <f>SUM(P303:P320)</f>
        <v>0</v>
      </c>
      <c r="R302" s="127">
        <f>SUM(R303:R320)</f>
        <v>1.0086400000000001E-2</v>
      </c>
      <c r="T302" s="128">
        <f>SUM(T303:T320)</f>
        <v>0</v>
      </c>
      <c r="AR302" s="122" t="s">
        <v>83</v>
      </c>
      <c r="AT302" s="129" t="s">
        <v>75</v>
      </c>
      <c r="AU302" s="129" t="s">
        <v>83</v>
      </c>
      <c r="AY302" s="122" t="s">
        <v>263</v>
      </c>
      <c r="BK302" s="130">
        <f>SUM(BK303:BK320)</f>
        <v>0</v>
      </c>
    </row>
    <row r="303" spans="2:65" s="1" customFormat="1" ht="16.5" customHeight="1">
      <c r="B303" s="34"/>
      <c r="C303" s="133" t="s">
        <v>603</v>
      </c>
      <c r="D303" s="133" t="s">
        <v>265</v>
      </c>
      <c r="E303" s="134" t="s">
        <v>9899</v>
      </c>
      <c r="F303" s="135" t="s">
        <v>9900</v>
      </c>
      <c r="G303" s="136" t="s">
        <v>285</v>
      </c>
      <c r="H303" s="137">
        <v>1.899</v>
      </c>
      <c r="I303" s="138"/>
      <c r="J303" s="139">
        <f>ROUND(I303*H303,2)</f>
        <v>0</v>
      </c>
      <c r="K303" s="135" t="s">
        <v>19</v>
      </c>
      <c r="L303" s="34"/>
      <c r="M303" s="140" t="s">
        <v>19</v>
      </c>
      <c r="N303" s="141" t="s">
        <v>48</v>
      </c>
      <c r="P303" s="142">
        <f>O303*H303</f>
        <v>0</v>
      </c>
      <c r="Q303" s="142">
        <v>0</v>
      </c>
      <c r="R303" s="142">
        <f>Q303*H303</f>
        <v>0</v>
      </c>
      <c r="S303" s="142">
        <v>0</v>
      </c>
      <c r="T303" s="143">
        <f>S303*H303</f>
        <v>0</v>
      </c>
      <c r="AR303" s="144" t="s">
        <v>98</v>
      </c>
      <c r="AT303" s="144" t="s">
        <v>265</v>
      </c>
      <c r="AU303" s="144" t="s">
        <v>88</v>
      </c>
      <c r="AY303" s="19" t="s">
        <v>263</v>
      </c>
      <c r="BE303" s="145">
        <f>IF(N303="základní",J303,0)</f>
        <v>0</v>
      </c>
      <c r="BF303" s="145">
        <f>IF(N303="snížená",J303,0)</f>
        <v>0</v>
      </c>
      <c r="BG303" s="145">
        <f>IF(N303="zákl. přenesená",J303,0)</f>
        <v>0</v>
      </c>
      <c r="BH303" s="145">
        <f>IF(N303="sníž. přenesená",J303,0)</f>
        <v>0</v>
      </c>
      <c r="BI303" s="145">
        <f>IF(N303="nulová",J303,0)</f>
        <v>0</v>
      </c>
      <c r="BJ303" s="19" t="s">
        <v>88</v>
      </c>
      <c r="BK303" s="145">
        <f>ROUND(I303*H303,2)</f>
        <v>0</v>
      </c>
      <c r="BL303" s="19" t="s">
        <v>98</v>
      </c>
      <c r="BM303" s="144" t="s">
        <v>17467</v>
      </c>
    </row>
    <row r="304" spans="2:65" s="13" customFormat="1" ht="10.199999999999999">
      <c r="B304" s="157"/>
      <c r="D304" s="151" t="s">
        <v>288</v>
      </c>
      <c r="E304" s="158" t="s">
        <v>19</v>
      </c>
      <c r="F304" s="159" t="s">
        <v>17468</v>
      </c>
      <c r="H304" s="160">
        <v>1.899</v>
      </c>
      <c r="I304" s="161"/>
      <c r="L304" s="157"/>
      <c r="M304" s="162"/>
      <c r="T304" s="163"/>
      <c r="AT304" s="158" t="s">
        <v>288</v>
      </c>
      <c r="AU304" s="158" t="s">
        <v>88</v>
      </c>
      <c r="AV304" s="13" t="s">
        <v>88</v>
      </c>
      <c r="AW304" s="13" t="s">
        <v>37</v>
      </c>
      <c r="AX304" s="13" t="s">
        <v>83</v>
      </c>
      <c r="AY304" s="158" t="s">
        <v>263</v>
      </c>
    </row>
    <row r="305" spans="2:65" s="1" customFormat="1" ht="21.75" customHeight="1">
      <c r="B305" s="34"/>
      <c r="C305" s="133" t="s">
        <v>615</v>
      </c>
      <c r="D305" s="133" t="s">
        <v>265</v>
      </c>
      <c r="E305" s="134" t="s">
        <v>5633</v>
      </c>
      <c r="F305" s="135" t="s">
        <v>5634</v>
      </c>
      <c r="G305" s="136" t="s">
        <v>285</v>
      </c>
      <c r="H305" s="137">
        <v>4.3559999999999999</v>
      </c>
      <c r="I305" s="138"/>
      <c r="J305" s="139">
        <f>ROUND(I305*H305,2)</f>
        <v>0</v>
      </c>
      <c r="K305" s="135" t="s">
        <v>269</v>
      </c>
      <c r="L305" s="34"/>
      <c r="M305" s="140" t="s">
        <v>19</v>
      </c>
      <c r="N305" s="141" t="s">
        <v>48</v>
      </c>
      <c r="P305" s="142">
        <f>O305*H305</f>
        <v>0</v>
      </c>
      <c r="Q305" s="142">
        <v>0</v>
      </c>
      <c r="R305" s="142">
        <f>Q305*H305</f>
        <v>0</v>
      </c>
      <c r="S305" s="142">
        <v>0</v>
      </c>
      <c r="T305" s="143">
        <f>S305*H305</f>
        <v>0</v>
      </c>
      <c r="AR305" s="144" t="s">
        <v>98</v>
      </c>
      <c r="AT305" s="144" t="s">
        <v>265</v>
      </c>
      <c r="AU305" s="144" t="s">
        <v>88</v>
      </c>
      <c r="AY305" s="19" t="s">
        <v>263</v>
      </c>
      <c r="BE305" s="145">
        <f>IF(N305="základní",J305,0)</f>
        <v>0</v>
      </c>
      <c r="BF305" s="145">
        <f>IF(N305="snížená",J305,0)</f>
        <v>0</v>
      </c>
      <c r="BG305" s="145">
        <f>IF(N305="zákl. přenesená",J305,0)</f>
        <v>0</v>
      </c>
      <c r="BH305" s="145">
        <f>IF(N305="sníž. přenesená",J305,0)</f>
        <v>0</v>
      </c>
      <c r="BI305" s="145">
        <f>IF(N305="nulová",J305,0)</f>
        <v>0</v>
      </c>
      <c r="BJ305" s="19" t="s">
        <v>88</v>
      </c>
      <c r="BK305" s="145">
        <f>ROUND(I305*H305,2)</f>
        <v>0</v>
      </c>
      <c r="BL305" s="19" t="s">
        <v>98</v>
      </c>
      <c r="BM305" s="144" t="s">
        <v>17469</v>
      </c>
    </row>
    <row r="306" spans="2:65" s="1" customFormat="1" ht="10.199999999999999">
      <c r="B306" s="34"/>
      <c r="D306" s="146" t="s">
        <v>271</v>
      </c>
      <c r="F306" s="147" t="s">
        <v>5636</v>
      </c>
      <c r="I306" s="148"/>
      <c r="L306" s="34"/>
      <c r="M306" s="149"/>
      <c r="T306" s="55"/>
      <c r="AT306" s="19" t="s">
        <v>271</v>
      </c>
      <c r="AU306" s="19" t="s">
        <v>88</v>
      </c>
    </row>
    <row r="307" spans="2:65" s="13" customFormat="1" ht="10.199999999999999">
      <c r="B307" s="157"/>
      <c r="D307" s="151" t="s">
        <v>288</v>
      </c>
      <c r="E307" s="158" t="s">
        <v>19</v>
      </c>
      <c r="F307" s="159" t="s">
        <v>17470</v>
      </c>
      <c r="H307" s="160">
        <v>1.899</v>
      </c>
      <c r="I307" s="161"/>
      <c r="L307" s="157"/>
      <c r="M307" s="162"/>
      <c r="T307" s="163"/>
      <c r="AT307" s="158" t="s">
        <v>288</v>
      </c>
      <c r="AU307" s="158" t="s">
        <v>88</v>
      </c>
      <c r="AV307" s="13" t="s">
        <v>88</v>
      </c>
      <c r="AW307" s="13" t="s">
        <v>37</v>
      </c>
      <c r="AX307" s="13" t="s">
        <v>76</v>
      </c>
      <c r="AY307" s="158" t="s">
        <v>263</v>
      </c>
    </row>
    <row r="308" spans="2:65" s="13" customFormat="1" ht="10.199999999999999">
      <c r="B308" s="157"/>
      <c r="D308" s="151" t="s">
        <v>288</v>
      </c>
      <c r="E308" s="158" t="s">
        <v>19</v>
      </c>
      <c r="F308" s="159" t="s">
        <v>17471</v>
      </c>
      <c r="H308" s="160">
        <v>2.2949999999999999</v>
      </c>
      <c r="I308" s="161"/>
      <c r="L308" s="157"/>
      <c r="M308" s="162"/>
      <c r="T308" s="163"/>
      <c r="AT308" s="158" t="s">
        <v>288</v>
      </c>
      <c r="AU308" s="158" t="s">
        <v>88</v>
      </c>
      <c r="AV308" s="13" t="s">
        <v>88</v>
      </c>
      <c r="AW308" s="13" t="s">
        <v>37</v>
      </c>
      <c r="AX308" s="13" t="s">
        <v>76</v>
      </c>
      <c r="AY308" s="158" t="s">
        <v>263</v>
      </c>
    </row>
    <row r="309" spans="2:65" s="13" customFormat="1" ht="10.199999999999999">
      <c r="B309" s="157"/>
      <c r="D309" s="151" t="s">
        <v>288</v>
      </c>
      <c r="E309" s="158" t="s">
        <v>19</v>
      </c>
      <c r="F309" s="159" t="s">
        <v>17472</v>
      </c>
      <c r="H309" s="160">
        <v>0.16200000000000001</v>
      </c>
      <c r="I309" s="161"/>
      <c r="L309" s="157"/>
      <c r="M309" s="162"/>
      <c r="T309" s="163"/>
      <c r="AT309" s="158" t="s">
        <v>288</v>
      </c>
      <c r="AU309" s="158" t="s">
        <v>88</v>
      </c>
      <c r="AV309" s="13" t="s">
        <v>88</v>
      </c>
      <c r="AW309" s="13" t="s">
        <v>37</v>
      </c>
      <c r="AX309" s="13" t="s">
        <v>76</v>
      </c>
      <c r="AY309" s="158" t="s">
        <v>263</v>
      </c>
    </row>
    <row r="310" spans="2:65" s="12" customFormat="1" ht="10.199999999999999">
      <c r="B310" s="150"/>
      <c r="D310" s="151" t="s">
        <v>288</v>
      </c>
      <c r="E310" s="152" t="s">
        <v>19</v>
      </c>
      <c r="F310" s="153" t="s">
        <v>17346</v>
      </c>
      <c r="H310" s="152" t="s">
        <v>19</v>
      </c>
      <c r="I310" s="154"/>
      <c r="L310" s="150"/>
      <c r="M310" s="155"/>
      <c r="T310" s="156"/>
      <c r="AT310" s="152" t="s">
        <v>288</v>
      </c>
      <c r="AU310" s="152" t="s">
        <v>88</v>
      </c>
      <c r="AV310" s="12" t="s">
        <v>83</v>
      </c>
      <c r="AW310" s="12" t="s">
        <v>37</v>
      </c>
      <c r="AX310" s="12" t="s">
        <v>76</v>
      </c>
      <c r="AY310" s="152" t="s">
        <v>263</v>
      </c>
    </row>
    <row r="311" spans="2:65" s="15" customFormat="1" ht="10.199999999999999">
      <c r="B311" s="171"/>
      <c r="D311" s="151" t="s">
        <v>288</v>
      </c>
      <c r="E311" s="172" t="s">
        <v>19</v>
      </c>
      <c r="F311" s="173" t="s">
        <v>355</v>
      </c>
      <c r="H311" s="174">
        <v>4.3559999999999999</v>
      </c>
      <c r="I311" s="175"/>
      <c r="L311" s="171"/>
      <c r="M311" s="176"/>
      <c r="T311" s="177"/>
      <c r="AT311" s="172" t="s">
        <v>288</v>
      </c>
      <c r="AU311" s="172" t="s">
        <v>88</v>
      </c>
      <c r="AV311" s="15" t="s">
        <v>98</v>
      </c>
      <c r="AW311" s="15" t="s">
        <v>37</v>
      </c>
      <c r="AX311" s="15" t="s">
        <v>83</v>
      </c>
      <c r="AY311" s="172" t="s">
        <v>263</v>
      </c>
    </row>
    <row r="312" spans="2:65" s="1" customFormat="1" ht="24.15" customHeight="1">
      <c r="B312" s="34"/>
      <c r="C312" s="133" t="s">
        <v>621</v>
      </c>
      <c r="D312" s="133" t="s">
        <v>265</v>
      </c>
      <c r="E312" s="134" t="s">
        <v>9930</v>
      </c>
      <c r="F312" s="135" t="s">
        <v>9931</v>
      </c>
      <c r="G312" s="136" t="s">
        <v>285</v>
      </c>
      <c r="H312" s="137">
        <v>0.51200000000000001</v>
      </c>
      <c r="I312" s="138"/>
      <c r="J312" s="139">
        <f>ROUND(I312*H312,2)</f>
        <v>0</v>
      </c>
      <c r="K312" s="135" t="s">
        <v>269</v>
      </c>
      <c r="L312" s="34"/>
      <c r="M312" s="140" t="s">
        <v>19</v>
      </c>
      <c r="N312" s="141" t="s">
        <v>48</v>
      </c>
      <c r="P312" s="142">
        <f>O312*H312</f>
        <v>0</v>
      </c>
      <c r="Q312" s="142">
        <v>0</v>
      </c>
      <c r="R312" s="142">
        <f>Q312*H312</f>
        <v>0</v>
      </c>
      <c r="S312" s="142">
        <v>0</v>
      </c>
      <c r="T312" s="143">
        <f>S312*H312</f>
        <v>0</v>
      </c>
      <c r="AR312" s="144" t="s">
        <v>98</v>
      </c>
      <c r="AT312" s="144" t="s">
        <v>265</v>
      </c>
      <c r="AU312" s="144" t="s">
        <v>88</v>
      </c>
      <c r="AY312" s="19" t="s">
        <v>263</v>
      </c>
      <c r="BE312" s="145">
        <f>IF(N312="základní",J312,0)</f>
        <v>0</v>
      </c>
      <c r="BF312" s="145">
        <f>IF(N312="snížená",J312,0)</f>
        <v>0</v>
      </c>
      <c r="BG312" s="145">
        <f>IF(N312="zákl. přenesená",J312,0)</f>
        <v>0</v>
      </c>
      <c r="BH312" s="145">
        <f>IF(N312="sníž. přenesená",J312,0)</f>
        <v>0</v>
      </c>
      <c r="BI312" s="145">
        <f>IF(N312="nulová",J312,0)</f>
        <v>0</v>
      </c>
      <c r="BJ312" s="19" t="s">
        <v>88</v>
      </c>
      <c r="BK312" s="145">
        <f>ROUND(I312*H312,2)</f>
        <v>0</v>
      </c>
      <c r="BL312" s="19" t="s">
        <v>98</v>
      </c>
      <c r="BM312" s="144" t="s">
        <v>17473</v>
      </c>
    </row>
    <row r="313" spans="2:65" s="1" customFormat="1" ht="10.199999999999999">
      <c r="B313" s="34"/>
      <c r="D313" s="146" t="s">
        <v>271</v>
      </c>
      <c r="F313" s="147" t="s">
        <v>9933</v>
      </c>
      <c r="I313" s="148"/>
      <c r="L313" s="34"/>
      <c r="M313" s="149"/>
      <c r="T313" s="55"/>
      <c r="AT313" s="19" t="s">
        <v>271</v>
      </c>
      <c r="AU313" s="19" t="s">
        <v>88</v>
      </c>
    </row>
    <row r="314" spans="2:65" s="13" customFormat="1" ht="10.199999999999999">
      <c r="B314" s="157"/>
      <c r="D314" s="151" t="s">
        <v>288</v>
      </c>
      <c r="E314" s="158" t="s">
        <v>19</v>
      </c>
      <c r="F314" s="159" t="s">
        <v>17474</v>
      </c>
      <c r="H314" s="160">
        <v>0.51200000000000001</v>
      </c>
      <c r="I314" s="161"/>
      <c r="L314" s="157"/>
      <c r="M314" s="162"/>
      <c r="T314" s="163"/>
      <c r="AT314" s="158" t="s">
        <v>288</v>
      </c>
      <c r="AU314" s="158" t="s">
        <v>88</v>
      </c>
      <c r="AV314" s="13" t="s">
        <v>88</v>
      </c>
      <c r="AW314" s="13" t="s">
        <v>37</v>
      </c>
      <c r="AX314" s="13" t="s">
        <v>83</v>
      </c>
      <c r="AY314" s="158" t="s">
        <v>263</v>
      </c>
    </row>
    <row r="315" spans="2:65" s="1" customFormat="1" ht="24.15" customHeight="1">
      <c r="B315" s="34"/>
      <c r="C315" s="133" t="s">
        <v>631</v>
      </c>
      <c r="D315" s="133" t="s">
        <v>265</v>
      </c>
      <c r="E315" s="134" t="s">
        <v>9940</v>
      </c>
      <c r="F315" s="135" t="s">
        <v>9941</v>
      </c>
      <c r="G315" s="136" t="s">
        <v>378</v>
      </c>
      <c r="H315" s="137">
        <v>1.28</v>
      </c>
      <c r="I315" s="138"/>
      <c r="J315" s="139">
        <f>ROUND(I315*H315,2)</f>
        <v>0</v>
      </c>
      <c r="K315" s="135" t="s">
        <v>269</v>
      </c>
      <c r="L315" s="34"/>
      <c r="M315" s="140" t="s">
        <v>19</v>
      </c>
      <c r="N315" s="141" t="s">
        <v>48</v>
      </c>
      <c r="P315" s="142">
        <f>O315*H315</f>
        <v>0</v>
      </c>
      <c r="Q315" s="142">
        <v>7.8799999999999999E-3</v>
      </c>
      <c r="R315" s="142">
        <f>Q315*H315</f>
        <v>1.0086400000000001E-2</v>
      </c>
      <c r="S315" s="142">
        <v>0</v>
      </c>
      <c r="T315" s="143">
        <f>S315*H315</f>
        <v>0</v>
      </c>
      <c r="AR315" s="144" t="s">
        <v>98</v>
      </c>
      <c r="AT315" s="144" t="s">
        <v>265</v>
      </c>
      <c r="AU315" s="144" t="s">
        <v>88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98</v>
      </c>
      <c r="BM315" s="144" t="s">
        <v>17475</v>
      </c>
    </row>
    <row r="316" spans="2:65" s="1" customFormat="1" ht="10.199999999999999">
      <c r="B316" s="34"/>
      <c r="D316" s="146" t="s">
        <v>271</v>
      </c>
      <c r="F316" s="147" t="s">
        <v>9943</v>
      </c>
      <c r="I316" s="148"/>
      <c r="L316" s="34"/>
      <c r="M316" s="149"/>
      <c r="T316" s="55"/>
      <c r="AT316" s="19" t="s">
        <v>271</v>
      </c>
      <c r="AU316" s="19" t="s">
        <v>88</v>
      </c>
    </row>
    <row r="317" spans="2:65" s="13" customFormat="1" ht="10.199999999999999">
      <c r="B317" s="157"/>
      <c r="D317" s="151" t="s">
        <v>288</v>
      </c>
      <c r="E317" s="158" t="s">
        <v>19</v>
      </c>
      <c r="F317" s="159" t="s">
        <v>17476</v>
      </c>
      <c r="H317" s="160">
        <v>1.28</v>
      </c>
      <c r="I317" s="161"/>
      <c r="L317" s="157"/>
      <c r="M317" s="162"/>
      <c r="T317" s="163"/>
      <c r="AT317" s="158" t="s">
        <v>288</v>
      </c>
      <c r="AU317" s="158" t="s">
        <v>88</v>
      </c>
      <c r="AV317" s="13" t="s">
        <v>88</v>
      </c>
      <c r="AW317" s="13" t="s">
        <v>37</v>
      </c>
      <c r="AX317" s="13" t="s">
        <v>83</v>
      </c>
      <c r="AY317" s="158" t="s">
        <v>263</v>
      </c>
    </row>
    <row r="318" spans="2:65" s="1" customFormat="1" ht="24.15" customHeight="1">
      <c r="B318" s="34"/>
      <c r="C318" s="133" t="s">
        <v>637</v>
      </c>
      <c r="D318" s="133" t="s">
        <v>265</v>
      </c>
      <c r="E318" s="134" t="s">
        <v>9946</v>
      </c>
      <c r="F318" s="135" t="s">
        <v>9947</v>
      </c>
      <c r="G318" s="136" t="s">
        <v>378</v>
      </c>
      <c r="H318" s="137">
        <v>1.28</v>
      </c>
      <c r="I318" s="138"/>
      <c r="J318" s="139">
        <f>ROUND(I318*H318,2)</f>
        <v>0</v>
      </c>
      <c r="K318" s="135" t="s">
        <v>269</v>
      </c>
      <c r="L318" s="34"/>
      <c r="M318" s="140" t="s">
        <v>19</v>
      </c>
      <c r="N318" s="141" t="s">
        <v>48</v>
      </c>
      <c r="P318" s="142">
        <f>O318*H318</f>
        <v>0</v>
      </c>
      <c r="Q318" s="142">
        <v>0</v>
      </c>
      <c r="R318" s="142">
        <f>Q318*H318</f>
        <v>0</v>
      </c>
      <c r="S318" s="142">
        <v>0</v>
      </c>
      <c r="T318" s="143">
        <f>S318*H318</f>
        <v>0</v>
      </c>
      <c r="AR318" s="144" t="s">
        <v>98</v>
      </c>
      <c r="AT318" s="144" t="s">
        <v>265</v>
      </c>
      <c r="AU318" s="144" t="s">
        <v>88</v>
      </c>
      <c r="AY318" s="19" t="s">
        <v>263</v>
      </c>
      <c r="BE318" s="145">
        <f>IF(N318="základní",J318,0)</f>
        <v>0</v>
      </c>
      <c r="BF318" s="145">
        <f>IF(N318="snížená",J318,0)</f>
        <v>0</v>
      </c>
      <c r="BG318" s="145">
        <f>IF(N318="zákl. přenesená",J318,0)</f>
        <v>0</v>
      </c>
      <c r="BH318" s="145">
        <f>IF(N318="sníž. přenesená",J318,0)</f>
        <v>0</v>
      </c>
      <c r="BI318" s="145">
        <f>IF(N318="nulová",J318,0)</f>
        <v>0</v>
      </c>
      <c r="BJ318" s="19" t="s">
        <v>88</v>
      </c>
      <c r="BK318" s="145">
        <f>ROUND(I318*H318,2)</f>
        <v>0</v>
      </c>
      <c r="BL318" s="19" t="s">
        <v>98</v>
      </c>
      <c r="BM318" s="144" t="s">
        <v>17477</v>
      </c>
    </row>
    <row r="319" spans="2:65" s="1" customFormat="1" ht="10.199999999999999">
      <c r="B319" s="34"/>
      <c r="D319" s="146" t="s">
        <v>271</v>
      </c>
      <c r="F319" s="147" t="s">
        <v>9949</v>
      </c>
      <c r="I319" s="148"/>
      <c r="L319" s="34"/>
      <c r="M319" s="149"/>
      <c r="T319" s="55"/>
      <c r="AT319" s="19" t="s">
        <v>271</v>
      </c>
      <c r="AU319" s="19" t="s">
        <v>88</v>
      </c>
    </row>
    <row r="320" spans="2:65" s="13" customFormat="1" ht="10.199999999999999">
      <c r="B320" s="157"/>
      <c r="D320" s="151" t="s">
        <v>288</v>
      </c>
      <c r="E320" s="158" t="s">
        <v>19</v>
      </c>
      <c r="F320" s="159" t="s">
        <v>17478</v>
      </c>
      <c r="H320" s="160">
        <v>1.28</v>
      </c>
      <c r="I320" s="161"/>
      <c r="L320" s="157"/>
      <c r="M320" s="162"/>
      <c r="T320" s="163"/>
      <c r="AT320" s="158" t="s">
        <v>288</v>
      </c>
      <c r="AU320" s="158" t="s">
        <v>88</v>
      </c>
      <c r="AV320" s="13" t="s">
        <v>88</v>
      </c>
      <c r="AW320" s="13" t="s">
        <v>37</v>
      </c>
      <c r="AX320" s="13" t="s">
        <v>83</v>
      </c>
      <c r="AY320" s="158" t="s">
        <v>263</v>
      </c>
    </row>
    <row r="321" spans="2:65" s="11" customFormat="1" ht="22.8" customHeight="1">
      <c r="B321" s="121"/>
      <c r="D321" s="122" t="s">
        <v>75</v>
      </c>
      <c r="E321" s="131" t="s">
        <v>292</v>
      </c>
      <c r="F321" s="131" t="s">
        <v>1791</v>
      </c>
      <c r="I321" s="124"/>
      <c r="J321" s="132">
        <f>BK321</f>
        <v>0</v>
      </c>
      <c r="L321" s="121"/>
      <c r="M321" s="126"/>
      <c r="P321" s="127">
        <f>SUM(P322:P330)</f>
        <v>0</v>
      </c>
      <c r="R321" s="127">
        <f>SUM(R322:R330)</f>
        <v>0</v>
      </c>
      <c r="T321" s="128">
        <f>SUM(T322:T330)</f>
        <v>0</v>
      </c>
      <c r="AR321" s="122" t="s">
        <v>83</v>
      </c>
      <c r="AT321" s="129" t="s">
        <v>75</v>
      </c>
      <c r="AU321" s="129" t="s">
        <v>83</v>
      </c>
      <c r="AY321" s="122" t="s">
        <v>263</v>
      </c>
      <c r="BK321" s="130">
        <f>SUM(BK322:BK330)</f>
        <v>0</v>
      </c>
    </row>
    <row r="322" spans="2:65" s="1" customFormat="1" ht="21.75" customHeight="1">
      <c r="B322" s="34"/>
      <c r="C322" s="133" t="s">
        <v>643</v>
      </c>
      <c r="D322" s="133" t="s">
        <v>265</v>
      </c>
      <c r="E322" s="134" t="s">
        <v>9961</v>
      </c>
      <c r="F322" s="135" t="s">
        <v>9962</v>
      </c>
      <c r="G322" s="136" t="s">
        <v>378</v>
      </c>
      <c r="H322" s="137">
        <v>0.84</v>
      </c>
      <c r="I322" s="138"/>
      <c r="J322" s="139">
        <f>ROUND(I322*H322,2)</f>
        <v>0</v>
      </c>
      <c r="K322" s="135" t="s">
        <v>269</v>
      </c>
      <c r="L322" s="34"/>
      <c r="M322" s="140" t="s">
        <v>19</v>
      </c>
      <c r="N322" s="141" t="s">
        <v>48</v>
      </c>
      <c r="P322" s="142">
        <f>O322*H322</f>
        <v>0</v>
      </c>
      <c r="Q322" s="142">
        <v>0</v>
      </c>
      <c r="R322" s="142">
        <f>Q322*H322</f>
        <v>0</v>
      </c>
      <c r="S322" s="142">
        <v>0</v>
      </c>
      <c r="T322" s="143">
        <f>S322*H322</f>
        <v>0</v>
      </c>
      <c r="AR322" s="144" t="s">
        <v>98</v>
      </c>
      <c r="AT322" s="144" t="s">
        <v>265</v>
      </c>
      <c r="AU322" s="144" t="s">
        <v>88</v>
      </c>
      <c r="AY322" s="19" t="s">
        <v>263</v>
      </c>
      <c r="BE322" s="145">
        <f>IF(N322="základní",J322,0)</f>
        <v>0</v>
      </c>
      <c r="BF322" s="145">
        <f>IF(N322="snížená",J322,0)</f>
        <v>0</v>
      </c>
      <c r="BG322" s="145">
        <f>IF(N322="zákl. přenesená",J322,0)</f>
        <v>0</v>
      </c>
      <c r="BH322" s="145">
        <f>IF(N322="sníž. přenesená",J322,0)</f>
        <v>0</v>
      </c>
      <c r="BI322" s="145">
        <f>IF(N322="nulová",J322,0)</f>
        <v>0</v>
      </c>
      <c r="BJ322" s="19" t="s">
        <v>88</v>
      </c>
      <c r="BK322" s="145">
        <f>ROUND(I322*H322,2)</f>
        <v>0</v>
      </c>
      <c r="BL322" s="19" t="s">
        <v>98</v>
      </c>
      <c r="BM322" s="144" t="s">
        <v>17479</v>
      </c>
    </row>
    <row r="323" spans="2:65" s="1" customFormat="1" ht="10.199999999999999">
      <c r="B323" s="34"/>
      <c r="D323" s="146" t="s">
        <v>271</v>
      </c>
      <c r="F323" s="147" t="s">
        <v>9964</v>
      </c>
      <c r="I323" s="148"/>
      <c r="L323" s="34"/>
      <c r="M323" s="149"/>
      <c r="T323" s="55"/>
      <c r="AT323" s="19" t="s">
        <v>271</v>
      </c>
      <c r="AU323" s="19" t="s">
        <v>88</v>
      </c>
    </row>
    <row r="324" spans="2:65" s="13" customFormat="1" ht="10.199999999999999">
      <c r="B324" s="157"/>
      <c r="D324" s="151" t="s">
        <v>288</v>
      </c>
      <c r="E324" s="158" t="s">
        <v>19</v>
      </c>
      <c r="F324" s="159" t="s">
        <v>17432</v>
      </c>
      <c r="H324" s="160">
        <v>0.84</v>
      </c>
      <c r="I324" s="161"/>
      <c r="L324" s="157"/>
      <c r="M324" s="162"/>
      <c r="T324" s="163"/>
      <c r="AT324" s="158" t="s">
        <v>288</v>
      </c>
      <c r="AU324" s="158" t="s">
        <v>88</v>
      </c>
      <c r="AV324" s="13" t="s">
        <v>88</v>
      </c>
      <c r="AW324" s="13" t="s">
        <v>37</v>
      </c>
      <c r="AX324" s="13" t="s">
        <v>83</v>
      </c>
      <c r="AY324" s="158" t="s">
        <v>263</v>
      </c>
    </row>
    <row r="325" spans="2:65" s="1" customFormat="1" ht="24.15" customHeight="1">
      <c r="B325" s="34"/>
      <c r="C325" s="133" t="s">
        <v>648</v>
      </c>
      <c r="D325" s="133" t="s">
        <v>265</v>
      </c>
      <c r="E325" s="134" t="s">
        <v>9965</v>
      </c>
      <c r="F325" s="135" t="s">
        <v>9966</v>
      </c>
      <c r="G325" s="136" t="s">
        <v>378</v>
      </c>
      <c r="H325" s="137">
        <v>0.92</v>
      </c>
      <c r="I325" s="138"/>
      <c r="J325" s="139">
        <f>ROUND(I325*H325,2)</f>
        <v>0</v>
      </c>
      <c r="K325" s="135" t="s">
        <v>269</v>
      </c>
      <c r="L325" s="34"/>
      <c r="M325" s="140" t="s">
        <v>19</v>
      </c>
      <c r="N325" s="141" t="s">
        <v>48</v>
      </c>
      <c r="P325" s="142">
        <f>O325*H325</f>
        <v>0</v>
      </c>
      <c r="Q325" s="142">
        <v>0</v>
      </c>
      <c r="R325" s="142">
        <f>Q325*H325</f>
        <v>0</v>
      </c>
      <c r="S325" s="142">
        <v>0</v>
      </c>
      <c r="T325" s="143">
        <f>S325*H325</f>
        <v>0</v>
      </c>
      <c r="AR325" s="144" t="s">
        <v>98</v>
      </c>
      <c r="AT325" s="144" t="s">
        <v>265</v>
      </c>
      <c r="AU325" s="144" t="s">
        <v>88</v>
      </c>
      <c r="AY325" s="19" t="s">
        <v>263</v>
      </c>
      <c r="BE325" s="145">
        <f>IF(N325="základní",J325,0)</f>
        <v>0</v>
      </c>
      <c r="BF325" s="145">
        <f>IF(N325="snížená",J325,0)</f>
        <v>0</v>
      </c>
      <c r="BG325" s="145">
        <f>IF(N325="zákl. přenesená",J325,0)</f>
        <v>0</v>
      </c>
      <c r="BH325" s="145">
        <f>IF(N325="sníž. přenesená",J325,0)</f>
        <v>0</v>
      </c>
      <c r="BI325" s="145">
        <f>IF(N325="nulová",J325,0)</f>
        <v>0</v>
      </c>
      <c r="BJ325" s="19" t="s">
        <v>88</v>
      </c>
      <c r="BK325" s="145">
        <f>ROUND(I325*H325,2)</f>
        <v>0</v>
      </c>
      <c r="BL325" s="19" t="s">
        <v>98</v>
      </c>
      <c r="BM325" s="144" t="s">
        <v>17480</v>
      </c>
    </row>
    <row r="326" spans="2:65" s="1" customFormat="1" ht="10.199999999999999">
      <c r="B326" s="34"/>
      <c r="D326" s="146" t="s">
        <v>271</v>
      </c>
      <c r="F326" s="147" t="s">
        <v>9968</v>
      </c>
      <c r="I326" s="148"/>
      <c r="L326" s="34"/>
      <c r="M326" s="149"/>
      <c r="T326" s="55"/>
      <c r="AT326" s="19" t="s">
        <v>271</v>
      </c>
      <c r="AU326" s="19" t="s">
        <v>88</v>
      </c>
    </row>
    <row r="327" spans="2:65" s="13" customFormat="1" ht="10.199999999999999">
      <c r="B327" s="157"/>
      <c r="D327" s="151" t="s">
        <v>288</v>
      </c>
      <c r="E327" s="158" t="s">
        <v>19</v>
      </c>
      <c r="F327" s="159" t="s">
        <v>17481</v>
      </c>
      <c r="H327" s="160">
        <v>0.92</v>
      </c>
      <c r="I327" s="161"/>
      <c r="L327" s="157"/>
      <c r="M327" s="162"/>
      <c r="T327" s="163"/>
      <c r="AT327" s="158" t="s">
        <v>288</v>
      </c>
      <c r="AU327" s="158" t="s">
        <v>88</v>
      </c>
      <c r="AV327" s="13" t="s">
        <v>88</v>
      </c>
      <c r="AW327" s="13" t="s">
        <v>37</v>
      </c>
      <c r="AX327" s="13" t="s">
        <v>83</v>
      </c>
      <c r="AY327" s="158" t="s">
        <v>263</v>
      </c>
    </row>
    <row r="328" spans="2:65" s="1" customFormat="1" ht="24.15" customHeight="1">
      <c r="B328" s="34"/>
      <c r="C328" s="133" t="s">
        <v>654</v>
      </c>
      <c r="D328" s="133" t="s">
        <v>265</v>
      </c>
      <c r="E328" s="134" t="s">
        <v>9970</v>
      </c>
      <c r="F328" s="135" t="s">
        <v>9971</v>
      </c>
      <c r="G328" s="136" t="s">
        <v>378</v>
      </c>
      <c r="H328" s="137">
        <v>0.92</v>
      </c>
      <c r="I328" s="138"/>
      <c r="J328" s="139">
        <f>ROUND(I328*H328,2)</f>
        <v>0</v>
      </c>
      <c r="K328" s="135" t="s">
        <v>269</v>
      </c>
      <c r="L328" s="34"/>
      <c r="M328" s="140" t="s">
        <v>19</v>
      </c>
      <c r="N328" s="141" t="s">
        <v>48</v>
      </c>
      <c r="P328" s="142">
        <f>O328*H328</f>
        <v>0</v>
      </c>
      <c r="Q328" s="142">
        <v>0</v>
      </c>
      <c r="R328" s="142">
        <f>Q328*H328</f>
        <v>0</v>
      </c>
      <c r="S328" s="142">
        <v>0</v>
      </c>
      <c r="T328" s="143">
        <f>S328*H328</f>
        <v>0</v>
      </c>
      <c r="AR328" s="144" t="s">
        <v>98</v>
      </c>
      <c r="AT328" s="144" t="s">
        <v>265</v>
      </c>
      <c r="AU328" s="144" t="s">
        <v>88</v>
      </c>
      <c r="AY328" s="19" t="s">
        <v>263</v>
      </c>
      <c r="BE328" s="145">
        <f>IF(N328="základní",J328,0)</f>
        <v>0</v>
      </c>
      <c r="BF328" s="145">
        <f>IF(N328="snížená",J328,0)</f>
        <v>0</v>
      </c>
      <c r="BG328" s="145">
        <f>IF(N328="zákl. přenesená",J328,0)</f>
        <v>0</v>
      </c>
      <c r="BH328" s="145">
        <f>IF(N328="sníž. přenesená",J328,0)</f>
        <v>0</v>
      </c>
      <c r="BI328" s="145">
        <f>IF(N328="nulová",J328,0)</f>
        <v>0</v>
      </c>
      <c r="BJ328" s="19" t="s">
        <v>88</v>
      </c>
      <c r="BK328" s="145">
        <f>ROUND(I328*H328,2)</f>
        <v>0</v>
      </c>
      <c r="BL328" s="19" t="s">
        <v>98</v>
      </c>
      <c r="BM328" s="144" t="s">
        <v>17482</v>
      </c>
    </row>
    <row r="329" spans="2:65" s="1" customFormat="1" ht="10.199999999999999">
      <c r="B329" s="34"/>
      <c r="D329" s="146" t="s">
        <v>271</v>
      </c>
      <c r="F329" s="147" t="s">
        <v>9973</v>
      </c>
      <c r="I329" s="148"/>
      <c r="L329" s="34"/>
      <c r="M329" s="149"/>
      <c r="T329" s="55"/>
      <c r="AT329" s="19" t="s">
        <v>271</v>
      </c>
      <c r="AU329" s="19" t="s">
        <v>88</v>
      </c>
    </row>
    <row r="330" spans="2:65" s="13" customFormat="1" ht="10.199999999999999">
      <c r="B330" s="157"/>
      <c r="D330" s="151" t="s">
        <v>288</v>
      </c>
      <c r="E330" s="158" t="s">
        <v>19</v>
      </c>
      <c r="F330" s="159" t="s">
        <v>17481</v>
      </c>
      <c r="H330" s="160">
        <v>0.92</v>
      </c>
      <c r="I330" s="161"/>
      <c r="L330" s="157"/>
      <c r="M330" s="162"/>
      <c r="T330" s="163"/>
      <c r="AT330" s="158" t="s">
        <v>288</v>
      </c>
      <c r="AU330" s="158" t="s">
        <v>88</v>
      </c>
      <c r="AV330" s="13" t="s">
        <v>88</v>
      </c>
      <c r="AW330" s="13" t="s">
        <v>37</v>
      </c>
      <c r="AX330" s="13" t="s">
        <v>83</v>
      </c>
      <c r="AY330" s="158" t="s">
        <v>263</v>
      </c>
    </row>
    <row r="331" spans="2:65" s="11" customFormat="1" ht="22.8" customHeight="1">
      <c r="B331" s="121"/>
      <c r="D331" s="122" t="s">
        <v>75</v>
      </c>
      <c r="E331" s="131" t="s">
        <v>321</v>
      </c>
      <c r="F331" s="131" t="s">
        <v>2549</v>
      </c>
      <c r="I331" s="124"/>
      <c r="J331" s="132">
        <f>BK331</f>
        <v>0</v>
      </c>
      <c r="L331" s="121"/>
      <c r="M331" s="126"/>
      <c r="P331" s="127">
        <f>SUM(P332:P400)</f>
        <v>0</v>
      </c>
      <c r="R331" s="127">
        <f>SUM(R332:R400)</f>
        <v>7.0166129000000002</v>
      </c>
      <c r="T331" s="128">
        <f>SUM(T332:T400)</f>
        <v>0</v>
      </c>
      <c r="AR331" s="122" t="s">
        <v>83</v>
      </c>
      <c r="AT331" s="129" t="s">
        <v>75</v>
      </c>
      <c r="AU331" s="129" t="s">
        <v>83</v>
      </c>
      <c r="AY331" s="122" t="s">
        <v>263</v>
      </c>
      <c r="BK331" s="130">
        <f>SUM(BK332:BK400)</f>
        <v>0</v>
      </c>
    </row>
    <row r="332" spans="2:65" s="1" customFormat="1" ht="24.15" customHeight="1">
      <c r="B332" s="34"/>
      <c r="C332" s="133" t="s">
        <v>664</v>
      </c>
      <c r="D332" s="133" t="s">
        <v>265</v>
      </c>
      <c r="E332" s="134" t="s">
        <v>17483</v>
      </c>
      <c r="F332" s="135" t="s">
        <v>17484</v>
      </c>
      <c r="G332" s="136" t="s">
        <v>268</v>
      </c>
      <c r="H332" s="137">
        <v>3</v>
      </c>
      <c r="I332" s="138"/>
      <c r="J332" s="139">
        <f>ROUND(I332*H332,2)</f>
        <v>0</v>
      </c>
      <c r="K332" s="135" t="s">
        <v>19</v>
      </c>
      <c r="L332" s="34"/>
      <c r="M332" s="140" t="s">
        <v>19</v>
      </c>
      <c r="N332" s="141" t="s">
        <v>48</v>
      </c>
      <c r="P332" s="142">
        <f>O332*H332</f>
        <v>0</v>
      </c>
      <c r="Q332" s="142">
        <v>1.83E-3</v>
      </c>
      <c r="R332" s="142">
        <f>Q332*H332</f>
        <v>5.4900000000000001E-3</v>
      </c>
      <c r="S332" s="142">
        <v>0</v>
      </c>
      <c r="T332" s="143">
        <f>S332*H332</f>
        <v>0</v>
      </c>
      <c r="AR332" s="144" t="s">
        <v>98</v>
      </c>
      <c r="AT332" s="144" t="s">
        <v>265</v>
      </c>
      <c r="AU332" s="144" t="s">
        <v>88</v>
      </c>
      <c r="AY332" s="19" t="s">
        <v>263</v>
      </c>
      <c r="BE332" s="145">
        <f>IF(N332="základní",J332,0)</f>
        <v>0</v>
      </c>
      <c r="BF332" s="145">
        <f>IF(N332="snížená",J332,0)</f>
        <v>0</v>
      </c>
      <c r="BG332" s="145">
        <f>IF(N332="zákl. přenesená",J332,0)</f>
        <v>0</v>
      </c>
      <c r="BH332" s="145">
        <f>IF(N332="sníž. přenesená",J332,0)</f>
        <v>0</v>
      </c>
      <c r="BI332" s="145">
        <f>IF(N332="nulová",J332,0)</f>
        <v>0</v>
      </c>
      <c r="BJ332" s="19" t="s">
        <v>88</v>
      </c>
      <c r="BK332" s="145">
        <f>ROUND(I332*H332,2)</f>
        <v>0</v>
      </c>
      <c r="BL332" s="19" t="s">
        <v>98</v>
      </c>
      <c r="BM332" s="144" t="s">
        <v>17485</v>
      </c>
    </row>
    <row r="333" spans="2:65" s="13" customFormat="1" ht="10.199999999999999">
      <c r="B333" s="157"/>
      <c r="D333" s="151" t="s">
        <v>288</v>
      </c>
      <c r="E333" s="158" t="s">
        <v>19</v>
      </c>
      <c r="F333" s="159" t="s">
        <v>17486</v>
      </c>
      <c r="H333" s="160">
        <v>3</v>
      </c>
      <c r="I333" s="161"/>
      <c r="L333" s="157"/>
      <c r="M333" s="162"/>
      <c r="T333" s="163"/>
      <c r="AT333" s="158" t="s">
        <v>288</v>
      </c>
      <c r="AU333" s="158" t="s">
        <v>88</v>
      </c>
      <c r="AV333" s="13" t="s">
        <v>88</v>
      </c>
      <c r="AW333" s="13" t="s">
        <v>37</v>
      </c>
      <c r="AX333" s="13" t="s">
        <v>83</v>
      </c>
      <c r="AY333" s="158" t="s">
        <v>263</v>
      </c>
    </row>
    <row r="334" spans="2:65" s="1" customFormat="1" ht="55.5" customHeight="1">
      <c r="B334" s="34"/>
      <c r="C334" s="133" t="s">
        <v>672</v>
      </c>
      <c r="D334" s="133" t="s">
        <v>265</v>
      </c>
      <c r="E334" s="134" t="s">
        <v>17487</v>
      </c>
      <c r="F334" s="135" t="s">
        <v>17488</v>
      </c>
      <c r="G334" s="136" t="s">
        <v>268</v>
      </c>
      <c r="H334" s="137">
        <v>20</v>
      </c>
      <c r="I334" s="138"/>
      <c r="J334" s="139">
        <f>ROUND(I334*H334,2)</f>
        <v>0</v>
      </c>
      <c r="K334" s="135" t="s">
        <v>19</v>
      </c>
      <c r="L334" s="34"/>
      <c r="M334" s="140" t="s">
        <v>19</v>
      </c>
      <c r="N334" s="141" t="s">
        <v>48</v>
      </c>
      <c r="P334" s="142">
        <f>O334*H334</f>
        <v>0</v>
      </c>
      <c r="Q334" s="142">
        <v>0</v>
      </c>
      <c r="R334" s="142">
        <f>Q334*H334</f>
        <v>0</v>
      </c>
      <c r="S334" s="142">
        <v>0</v>
      </c>
      <c r="T334" s="143">
        <f>S334*H334</f>
        <v>0</v>
      </c>
      <c r="AR334" s="144" t="s">
        <v>98</v>
      </c>
      <c r="AT334" s="144" t="s">
        <v>265</v>
      </c>
      <c r="AU334" s="144" t="s">
        <v>88</v>
      </c>
      <c r="AY334" s="19" t="s">
        <v>263</v>
      </c>
      <c r="BE334" s="145">
        <f>IF(N334="základní",J334,0)</f>
        <v>0</v>
      </c>
      <c r="BF334" s="145">
        <f>IF(N334="snížená",J334,0)</f>
        <v>0</v>
      </c>
      <c r="BG334" s="145">
        <f>IF(N334="zákl. přenesená",J334,0)</f>
        <v>0</v>
      </c>
      <c r="BH334" s="145">
        <f>IF(N334="sníž. přenesená",J334,0)</f>
        <v>0</v>
      </c>
      <c r="BI334" s="145">
        <f>IF(N334="nulová",J334,0)</f>
        <v>0</v>
      </c>
      <c r="BJ334" s="19" t="s">
        <v>88</v>
      </c>
      <c r="BK334" s="145">
        <f>ROUND(I334*H334,2)</f>
        <v>0</v>
      </c>
      <c r="BL334" s="19" t="s">
        <v>98</v>
      </c>
      <c r="BM334" s="144" t="s">
        <v>17489</v>
      </c>
    </row>
    <row r="335" spans="2:65" s="13" customFormat="1" ht="10.199999999999999">
      <c r="B335" s="157"/>
      <c r="D335" s="151" t="s">
        <v>288</v>
      </c>
      <c r="E335" s="158" t="s">
        <v>19</v>
      </c>
      <c r="F335" s="159" t="s">
        <v>17490</v>
      </c>
      <c r="H335" s="160">
        <v>20</v>
      </c>
      <c r="I335" s="161"/>
      <c r="L335" s="157"/>
      <c r="M335" s="162"/>
      <c r="T335" s="163"/>
      <c r="AT335" s="158" t="s">
        <v>288</v>
      </c>
      <c r="AU335" s="158" t="s">
        <v>88</v>
      </c>
      <c r="AV335" s="13" t="s">
        <v>88</v>
      </c>
      <c r="AW335" s="13" t="s">
        <v>37</v>
      </c>
      <c r="AX335" s="13" t="s">
        <v>83</v>
      </c>
      <c r="AY335" s="158" t="s">
        <v>263</v>
      </c>
    </row>
    <row r="336" spans="2:65" s="1" customFormat="1" ht="16.5" customHeight="1">
      <c r="B336" s="34"/>
      <c r="C336" s="133" t="s">
        <v>678</v>
      </c>
      <c r="D336" s="133" t="s">
        <v>265</v>
      </c>
      <c r="E336" s="134" t="s">
        <v>9974</v>
      </c>
      <c r="F336" s="135" t="s">
        <v>9975</v>
      </c>
      <c r="G336" s="136" t="s">
        <v>268</v>
      </c>
      <c r="H336" s="137">
        <v>17</v>
      </c>
      <c r="I336" s="138"/>
      <c r="J336" s="139">
        <f>ROUND(I336*H336,2)</f>
        <v>0</v>
      </c>
      <c r="K336" s="135" t="s">
        <v>269</v>
      </c>
      <c r="L336" s="34"/>
      <c r="M336" s="140" t="s">
        <v>19</v>
      </c>
      <c r="N336" s="141" t="s">
        <v>48</v>
      </c>
      <c r="P336" s="142">
        <f>O336*H336</f>
        <v>0</v>
      </c>
      <c r="Q336" s="142">
        <v>1.0000000000000001E-5</v>
      </c>
      <c r="R336" s="142">
        <f>Q336*H336</f>
        <v>1.7000000000000001E-4</v>
      </c>
      <c r="S336" s="142">
        <v>0</v>
      </c>
      <c r="T336" s="143">
        <f>S336*H336</f>
        <v>0</v>
      </c>
      <c r="AR336" s="144" t="s">
        <v>98</v>
      </c>
      <c r="AT336" s="144" t="s">
        <v>265</v>
      </c>
      <c r="AU336" s="144" t="s">
        <v>88</v>
      </c>
      <c r="AY336" s="19" t="s">
        <v>263</v>
      </c>
      <c r="BE336" s="145">
        <f>IF(N336="základní",J336,0)</f>
        <v>0</v>
      </c>
      <c r="BF336" s="145">
        <f>IF(N336="snížená",J336,0)</f>
        <v>0</v>
      </c>
      <c r="BG336" s="145">
        <f>IF(N336="zákl. přenesená",J336,0)</f>
        <v>0</v>
      </c>
      <c r="BH336" s="145">
        <f>IF(N336="sníž. přenesená",J336,0)</f>
        <v>0</v>
      </c>
      <c r="BI336" s="145">
        <f>IF(N336="nulová",J336,0)</f>
        <v>0</v>
      </c>
      <c r="BJ336" s="19" t="s">
        <v>88</v>
      </c>
      <c r="BK336" s="145">
        <f>ROUND(I336*H336,2)</f>
        <v>0</v>
      </c>
      <c r="BL336" s="19" t="s">
        <v>98</v>
      </c>
      <c r="BM336" s="144" t="s">
        <v>17491</v>
      </c>
    </row>
    <row r="337" spans="2:65" s="1" customFormat="1" ht="10.199999999999999">
      <c r="B337" s="34"/>
      <c r="D337" s="146" t="s">
        <v>271</v>
      </c>
      <c r="F337" s="147" t="s">
        <v>9977</v>
      </c>
      <c r="I337" s="148"/>
      <c r="L337" s="34"/>
      <c r="M337" s="149"/>
      <c r="T337" s="55"/>
      <c r="AT337" s="19" t="s">
        <v>271</v>
      </c>
      <c r="AU337" s="19" t="s">
        <v>88</v>
      </c>
    </row>
    <row r="338" spans="2:65" s="13" customFormat="1" ht="10.199999999999999">
      <c r="B338" s="157"/>
      <c r="D338" s="151" t="s">
        <v>288</v>
      </c>
      <c r="E338" s="158" t="s">
        <v>19</v>
      </c>
      <c r="F338" s="159" t="s">
        <v>17492</v>
      </c>
      <c r="H338" s="160">
        <v>17</v>
      </c>
      <c r="I338" s="161"/>
      <c r="L338" s="157"/>
      <c r="M338" s="162"/>
      <c r="T338" s="163"/>
      <c r="AT338" s="158" t="s">
        <v>288</v>
      </c>
      <c r="AU338" s="158" t="s">
        <v>88</v>
      </c>
      <c r="AV338" s="13" t="s">
        <v>88</v>
      </c>
      <c r="AW338" s="13" t="s">
        <v>37</v>
      </c>
      <c r="AX338" s="13" t="s">
        <v>83</v>
      </c>
      <c r="AY338" s="158" t="s">
        <v>263</v>
      </c>
    </row>
    <row r="339" spans="2:65" s="1" customFormat="1" ht="16.5" customHeight="1">
      <c r="B339" s="34"/>
      <c r="C339" s="178" t="s">
        <v>684</v>
      </c>
      <c r="D339" s="178" t="s">
        <v>439</v>
      </c>
      <c r="E339" s="179" t="s">
        <v>9979</v>
      </c>
      <c r="F339" s="180" t="s">
        <v>9980</v>
      </c>
      <c r="G339" s="181" t="s">
        <v>268</v>
      </c>
      <c r="H339" s="182">
        <v>12.36</v>
      </c>
      <c r="I339" s="183"/>
      <c r="J339" s="184">
        <f>ROUND(I339*H339,2)</f>
        <v>0</v>
      </c>
      <c r="K339" s="180" t="s">
        <v>269</v>
      </c>
      <c r="L339" s="185"/>
      <c r="M339" s="186" t="s">
        <v>19</v>
      </c>
      <c r="N339" s="187" t="s">
        <v>48</v>
      </c>
      <c r="P339" s="142">
        <f>O339*H339</f>
        <v>0</v>
      </c>
      <c r="Q339" s="142">
        <v>4.1999999999999997E-3</v>
      </c>
      <c r="R339" s="142">
        <f>Q339*H339</f>
        <v>5.1911999999999993E-2</v>
      </c>
      <c r="S339" s="142">
        <v>0</v>
      </c>
      <c r="T339" s="143">
        <f>S339*H339</f>
        <v>0</v>
      </c>
      <c r="AR339" s="144" t="s">
        <v>321</v>
      </c>
      <c r="AT339" s="144" t="s">
        <v>439</v>
      </c>
      <c r="AU339" s="144" t="s">
        <v>88</v>
      </c>
      <c r="AY339" s="19" t="s">
        <v>263</v>
      </c>
      <c r="BE339" s="145">
        <f>IF(N339="základní",J339,0)</f>
        <v>0</v>
      </c>
      <c r="BF339" s="145">
        <f>IF(N339="snížená",J339,0)</f>
        <v>0</v>
      </c>
      <c r="BG339" s="145">
        <f>IF(N339="zákl. přenesená",J339,0)</f>
        <v>0</v>
      </c>
      <c r="BH339" s="145">
        <f>IF(N339="sníž. přenesená",J339,0)</f>
        <v>0</v>
      </c>
      <c r="BI339" s="145">
        <f>IF(N339="nulová",J339,0)</f>
        <v>0</v>
      </c>
      <c r="BJ339" s="19" t="s">
        <v>88</v>
      </c>
      <c r="BK339" s="145">
        <f>ROUND(I339*H339,2)</f>
        <v>0</v>
      </c>
      <c r="BL339" s="19" t="s">
        <v>98</v>
      </c>
      <c r="BM339" s="144" t="s">
        <v>17493</v>
      </c>
    </row>
    <row r="340" spans="2:65" s="13" customFormat="1" ht="10.199999999999999">
      <c r="B340" s="157"/>
      <c r="D340" s="151" t="s">
        <v>288</v>
      </c>
      <c r="E340" s="158" t="s">
        <v>19</v>
      </c>
      <c r="F340" s="159" t="s">
        <v>17494</v>
      </c>
      <c r="H340" s="160">
        <v>12.36</v>
      </c>
      <c r="I340" s="161"/>
      <c r="L340" s="157"/>
      <c r="M340" s="162"/>
      <c r="T340" s="163"/>
      <c r="AT340" s="158" t="s">
        <v>288</v>
      </c>
      <c r="AU340" s="158" t="s">
        <v>88</v>
      </c>
      <c r="AV340" s="13" t="s">
        <v>88</v>
      </c>
      <c r="AW340" s="13" t="s">
        <v>37</v>
      </c>
      <c r="AX340" s="13" t="s">
        <v>83</v>
      </c>
      <c r="AY340" s="158" t="s">
        <v>263</v>
      </c>
    </row>
    <row r="341" spans="2:65" s="1" customFormat="1" ht="16.5" customHeight="1">
      <c r="B341" s="34"/>
      <c r="C341" s="178" t="s">
        <v>692</v>
      </c>
      <c r="D341" s="178" t="s">
        <v>439</v>
      </c>
      <c r="E341" s="179" t="s">
        <v>9982</v>
      </c>
      <c r="F341" s="180" t="s">
        <v>9983</v>
      </c>
      <c r="G341" s="181" t="s">
        <v>268</v>
      </c>
      <c r="H341" s="182">
        <v>5.15</v>
      </c>
      <c r="I341" s="183"/>
      <c r="J341" s="184">
        <f>ROUND(I341*H341,2)</f>
        <v>0</v>
      </c>
      <c r="K341" s="180" t="s">
        <v>269</v>
      </c>
      <c r="L341" s="185"/>
      <c r="M341" s="186" t="s">
        <v>19</v>
      </c>
      <c r="N341" s="187" t="s">
        <v>48</v>
      </c>
      <c r="P341" s="142">
        <f>O341*H341</f>
        <v>0</v>
      </c>
      <c r="Q341" s="142">
        <v>4.1999999999999997E-3</v>
      </c>
      <c r="R341" s="142">
        <f>Q341*H341</f>
        <v>2.163E-2</v>
      </c>
      <c r="S341" s="142">
        <v>0</v>
      </c>
      <c r="T341" s="143">
        <f>S341*H341</f>
        <v>0</v>
      </c>
      <c r="AR341" s="144" t="s">
        <v>321</v>
      </c>
      <c r="AT341" s="144" t="s">
        <v>439</v>
      </c>
      <c r="AU341" s="144" t="s">
        <v>88</v>
      </c>
      <c r="AY341" s="19" t="s">
        <v>263</v>
      </c>
      <c r="BE341" s="145">
        <f>IF(N341="základní",J341,0)</f>
        <v>0</v>
      </c>
      <c r="BF341" s="145">
        <f>IF(N341="snížená",J341,0)</f>
        <v>0</v>
      </c>
      <c r="BG341" s="145">
        <f>IF(N341="zákl. přenesená",J341,0)</f>
        <v>0</v>
      </c>
      <c r="BH341" s="145">
        <f>IF(N341="sníž. přenesená",J341,0)</f>
        <v>0</v>
      </c>
      <c r="BI341" s="145">
        <f>IF(N341="nulová",J341,0)</f>
        <v>0</v>
      </c>
      <c r="BJ341" s="19" t="s">
        <v>88</v>
      </c>
      <c r="BK341" s="145">
        <f>ROUND(I341*H341,2)</f>
        <v>0</v>
      </c>
      <c r="BL341" s="19" t="s">
        <v>98</v>
      </c>
      <c r="BM341" s="144" t="s">
        <v>17495</v>
      </c>
    </row>
    <row r="342" spans="2:65" s="13" customFormat="1" ht="10.199999999999999">
      <c r="B342" s="157"/>
      <c r="D342" s="151" t="s">
        <v>288</v>
      </c>
      <c r="E342" s="158" t="s">
        <v>19</v>
      </c>
      <c r="F342" s="159" t="s">
        <v>17496</v>
      </c>
      <c r="H342" s="160">
        <v>5.15</v>
      </c>
      <c r="I342" s="161"/>
      <c r="L342" s="157"/>
      <c r="M342" s="162"/>
      <c r="T342" s="163"/>
      <c r="AT342" s="158" t="s">
        <v>288</v>
      </c>
      <c r="AU342" s="158" t="s">
        <v>88</v>
      </c>
      <c r="AV342" s="13" t="s">
        <v>88</v>
      </c>
      <c r="AW342" s="13" t="s">
        <v>37</v>
      </c>
      <c r="AX342" s="13" t="s">
        <v>83</v>
      </c>
      <c r="AY342" s="158" t="s">
        <v>263</v>
      </c>
    </row>
    <row r="343" spans="2:65" s="1" customFormat="1" ht="55.5" customHeight="1">
      <c r="B343" s="34"/>
      <c r="C343" s="133" t="s">
        <v>699</v>
      </c>
      <c r="D343" s="133" t="s">
        <v>265</v>
      </c>
      <c r="E343" s="134" t="s">
        <v>17497</v>
      </c>
      <c r="F343" s="135" t="s">
        <v>17498</v>
      </c>
      <c r="G343" s="136" t="s">
        <v>268</v>
      </c>
      <c r="H343" s="137">
        <v>25</v>
      </c>
      <c r="I343" s="138"/>
      <c r="J343" s="139">
        <f>ROUND(I343*H343,2)</f>
        <v>0</v>
      </c>
      <c r="K343" s="135" t="s">
        <v>19</v>
      </c>
      <c r="L343" s="34"/>
      <c r="M343" s="140" t="s">
        <v>19</v>
      </c>
      <c r="N343" s="141" t="s">
        <v>48</v>
      </c>
      <c r="P343" s="142">
        <f>O343*H343</f>
        <v>0</v>
      </c>
      <c r="Q343" s="142">
        <v>0</v>
      </c>
      <c r="R343" s="142">
        <f>Q343*H343</f>
        <v>0</v>
      </c>
      <c r="S343" s="142">
        <v>0</v>
      </c>
      <c r="T343" s="143">
        <f>S343*H343</f>
        <v>0</v>
      </c>
      <c r="AR343" s="144" t="s">
        <v>98</v>
      </c>
      <c r="AT343" s="144" t="s">
        <v>265</v>
      </c>
      <c r="AU343" s="144" t="s">
        <v>88</v>
      </c>
      <c r="AY343" s="19" t="s">
        <v>263</v>
      </c>
      <c r="BE343" s="145">
        <f>IF(N343="základní",J343,0)</f>
        <v>0</v>
      </c>
      <c r="BF343" s="145">
        <f>IF(N343="snížená",J343,0)</f>
        <v>0</v>
      </c>
      <c r="BG343" s="145">
        <f>IF(N343="zákl. přenesená",J343,0)</f>
        <v>0</v>
      </c>
      <c r="BH343" s="145">
        <f>IF(N343="sníž. přenesená",J343,0)</f>
        <v>0</v>
      </c>
      <c r="BI343" s="145">
        <f>IF(N343="nulová",J343,0)</f>
        <v>0</v>
      </c>
      <c r="BJ343" s="19" t="s">
        <v>88</v>
      </c>
      <c r="BK343" s="145">
        <f>ROUND(I343*H343,2)</f>
        <v>0</v>
      </c>
      <c r="BL343" s="19" t="s">
        <v>98</v>
      </c>
      <c r="BM343" s="144" t="s">
        <v>17499</v>
      </c>
    </row>
    <row r="344" spans="2:65" s="13" customFormat="1" ht="10.199999999999999">
      <c r="B344" s="157"/>
      <c r="D344" s="151" t="s">
        <v>288</v>
      </c>
      <c r="E344" s="158" t="s">
        <v>19</v>
      </c>
      <c r="F344" s="159" t="s">
        <v>17500</v>
      </c>
      <c r="H344" s="160">
        <v>25</v>
      </c>
      <c r="I344" s="161"/>
      <c r="L344" s="157"/>
      <c r="M344" s="162"/>
      <c r="T344" s="163"/>
      <c r="AT344" s="158" t="s">
        <v>288</v>
      </c>
      <c r="AU344" s="158" t="s">
        <v>88</v>
      </c>
      <c r="AV344" s="13" t="s">
        <v>88</v>
      </c>
      <c r="AW344" s="13" t="s">
        <v>37</v>
      </c>
      <c r="AX344" s="13" t="s">
        <v>83</v>
      </c>
      <c r="AY344" s="158" t="s">
        <v>263</v>
      </c>
    </row>
    <row r="345" spans="2:65" s="1" customFormat="1" ht="16.5" customHeight="1">
      <c r="B345" s="34"/>
      <c r="C345" s="133" t="s">
        <v>705</v>
      </c>
      <c r="D345" s="133" t="s">
        <v>265</v>
      </c>
      <c r="E345" s="134" t="s">
        <v>9985</v>
      </c>
      <c r="F345" s="135" t="s">
        <v>9986</v>
      </c>
      <c r="G345" s="136" t="s">
        <v>268</v>
      </c>
      <c r="H345" s="137">
        <v>10.55</v>
      </c>
      <c r="I345" s="138"/>
      <c r="J345" s="139">
        <f>ROUND(I345*H345,2)</f>
        <v>0</v>
      </c>
      <c r="K345" s="135" t="s">
        <v>269</v>
      </c>
      <c r="L345" s="34"/>
      <c r="M345" s="140" t="s">
        <v>19</v>
      </c>
      <c r="N345" s="141" t="s">
        <v>48</v>
      </c>
      <c r="P345" s="142">
        <f>O345*H345</f>
        <v>0</v>
      </c>
      <c r="Q345" s="142">
        <v>1.0000000000000001E-5</v>
      </c>
      <c r="R345" s="142">
        <f>Q345*H345</f>
        <v>1.0550000000000002E-4</v>
      </c>
      <c r="S345" s="142">
        <v>0</v>
      </c>
      <c r="T345" s="143">
        <f>S345*H345</f>
        <v>0</v>
      </c>
      <c r="AR345" s="144" t="s">
        <v>98</v>
      </c>
      <c r="AT345" s="144" t="s">
        <v>265</v>
      </c>
      <c r="AU345" s="144" t="s">
        <v>88</v>
      </c>
      <c r="AY345" s="19" t="s">
        <v>263</v>
      </c>
      <c r="BE345" s="145">
        <f>IF(N345="základní",J345,0)</f>
        <v>0</v>
      </c>
      <c r="BF345" s="145">
        <f>IF(N345="snížená",J345,0)</f>
        <v>0</v>
      </c>
      <c r="BG345" s="145">
        <f>IF(N345="zákl. přenesená",J345,0)</f>
        <v>0</v>
      </c>
      <c r="BH345" s="145">
        <f>IF(N345="sníž. přenesená",J345,0)</f>
        <v>0</v>
      </c>
      <c r="BI345" s="145">
        <f>IF(N345="nulová",J345,0)</f>
        <v>0</v>
      </c>
      <c r="BJ345" s="19" t="s">
        <v>88</v>
      </c>
      <c r="BK345" s="145">
        <f>ROUND(I345*H345,2)</f>
        <v>0</v>
      </c>
      <c r="BL345" s="19" t="s">
        <v>98</v>
      </c>
      <c r="BM345" s="144" t="s">
        <v>17501</v>
      </c>
    </row>
    <row r="346" spans="2:65" s="1" customFormat="1" ht="10.199999999999999">
      <c r="B346" s="34"/>
      <c r="D346" s="146" t="s">
        <v>271</v>
      </c>
      <c r="F346" s="147" t="s">
        <v>9988</v>
      </c>
      <c r="I346" s="148"/>
      <c r="L346" s="34"/>
      <c r="M346" s="149"/>
      <c r="T346" s="55"/>
      <c r="AT346" s="19" t="s">
        <v>271</v>
      </c>
      <c r="AU346" s="19" t="s">
        <v>88</v>
      </c>
    </row>
    <row r="347" spans="2:65" s="13" customFormat="1" ht="10.199999999999999">
      <c r="B347" s="157"/>
      <c r="D347" s="151" t="s">
        <v>288</v>
      </c>
      <c r="E347" s="158" t="s">
        <v>19</v>
      </c>
      <c r="F347" s="159" t="s">
        <v>17502</v>
      </c>
      <c r="H347" s="160">
        <v>10.55</v>
      </c>
      <c r="I347" s="161"/>
      <c r="L347" s="157"/>
      <c r="M347" s="162"/>
      <c r="T347" s="163"/>
      <c r="AT347" s="158" t="s">
        <v>288</v>
      </c>
      <c r="AU347" s="158" t="s">
        <v>88</v>
      </c>
      <c r="AV347" s="13" t="s">
        <v>88</v>
      </c>
      <c r="AW347" s="13" t="s">
        <v>37</v>
      </c>
      <c r="AX347" s="13" t="s">
        <v>83</v>
      </c>
      <c r="AY347" s="158" t="s">
        <v>263</v>
      </c>
    </row>
    <row r="348" spans="2:65" s="1" customFormat="1" ht="16.5" customHeight="1">
      <c r="B348" s="34"/>
      <c r="C348" s="178" t="s">
        <v>711</v>
      </c>
      <c r="D348" s="178" t="s">
        <v>439</v>
      </c>
      <c r="E348" s="179" t="s">
        <v>9991</v>
      </c>
      <c r="F348" s="180" t="s">
        <v>9992</v>
      </c>
      <c r="G348" s="181" t="s">
        <v>268</v>
      </c>
      <c r="H348" s="182">
        <v>10.867000000000001</v>
      </c>
      <c r="I348" s="183"/>
      <c r="J348" s="184">
        <f>ROUND(I348*H348,2)</f>
        <v>0</v>
      </c>
      <c r="K348" s="180" t="s">
        <v>269</v>
      </c>
      <c r="L348" s="185"/>
      <c r="M348" s="186" t="s">
        <v>19</v>
      </c>
      <c r="N348" s="187" t="s">
        <v>48</v>
      </c>
      <c r="P348" s="142">
        <f>O348*H348</f>
        <v>0</v>
      </c>
      <c r="Q348" s="142">
        <v>6.1999999999999998E-3</v>
      </c>
      <c r="R348" s="142">
        <f>Q348*H348</f>
        <v>6.7375400000000002E-2</v>
      </c>
      <c r="S348" s="142">
        <v>0</v>
      </c>
      <c r="T348" s="143">
        <f>S348*H348</f>
        <v>0</v>
      </c>
      <c r="AR348" s="144" t="s">
        <v>321</v>
      </c>
      <c r="AT348" s="144" t="s">
        <v>439</v>
      </c>
      <c r="AU348" s="144" t="s">
        <v>88</v>
      </c>
      <c r="AY348" s="19" t="s">
        <v>263</v>
      </c>
      <c r="BE348" s="145">
        <f>IF(N348="základní",J348,0)</f>
        <v>0</v>
      </c>
      <c r="BF348" s="145">
        <f>IF(N348="snížená",J348,0)</f>
        <v>0</v>
      </c>
      <c r="BG348" s="145">
        <f>IF(N348="zákl. přenesená",J348,0)</f>
        <v>0</v>
      </c>
      <c r="BH348" s="145">
        <f>IF(N348="sníž. přenesená",J348,0)</f>
        <v>0</v>
      </c>
      <c r="BI348" s="145">
        <f>IF(N348="nulová",J348,0)</f>
        <v>0</v>
      </c>
      <c r="BJ348" s="19" t="s">
        <v>88</v>
      </c>
      <c r="BK348" s="145">
        <f>ROUND(I348*H348,2)</f>
        <v>0</v>
      </c>
      <c r="BL348" s="19" t="s">
        <v>98</v>
      </c>
      <c r="BM348" s="144" t="s">
        <v>17503</v>
      </c>
    </row>
    <row r="349" spans="2:65" s="13" customFormat="1" ht="10.199999999999999">
      <c r="B349" s="157"/>
      <c r="D349" s="151" t="s">
        <v>288</v>
      </c>
      <c r="E349" s="158" t="s">
        <v>19</v>
      </c>
      <c r="F349" s="159" t="s">
        <v>17504</v>
      </c>
      <c r="H349" s="160">
        <v>10.867000000000001</v>
      </c>
      <c r="I349" s="161"/>
      <c r="L349" s="157"/>
      <c r="M349" s="162"/>
      <c r="T349" s="163"/>
      <c r="AT349" s="158" t="s">
        <v>288</v>
      </c>
      <c r="AU349" s="158" t="s">
        <v>88</v>
      </c>
      <c r="AV349" s="13" t="s">
        <v>88</v>
      </c>
      <c r="AW349" s="13" t="s">
        <v>37</v>
      </c>
      <c r="AX349" s="13" t="s">
        <v>83</v>
      </c>
      <c r="AY349" s="158" t="s">
        <v>263</v>
      </c>
    </row>
    <row r="350" spans="2:65" s="1" customFormat="1" ht="24.15" customHeight="1">
      <c r="B350" s="34"/>
      <c r="C350" s="133" t="s">
        <v>717</v>
      </c>
      <c r="D350" s="133" t="s">
        <v>265</v>
      </c>
      <c r="E350" s="134" t="s">
        <v>17505</v>
      </c>
      <c r="F350" s="135" t="s">
        <v>17506</v>
      </c>
      <c r="G350" s="136" t="s">
        <v>490</v>
      </c>
      <c r="H350" s="137">
        <v>2</v>
      </c>
      <c r="I350" s="138"/>
      <c r="J350" s="139">
        <f>ROUND(I350*H350,2)</f>
        <v>0</v>
      </c>
      <c r="K350" s="135" t="s">
        <v>269</v>
      </c>
      <c r="L350" s="34"/>
      <c r="M350" s="140" t="s">
        <v>19</v>
      </c>
      <c r="N350" s="141" t="s">
        <v>48</v>
      </c>
      <c r="P350" s="142">
        <f>O350*H350</f>
        <v>0</v>
      </c>
      <c r="Q350" s="142">
        <v>0</v>
      </c>
      <c r="R350" s="142">
        <f>Q350*H350</f>
        <v>0</v>
      </c>
      <c r="S350" s="142">
        <v>0</v>
      </c>
      <c r="T350" s="143">
        <f>S350*H350</f>
        <v>0</v>
      </c>
      <c r="AR350" s="144" t="s">
        <v>98</v>
      </c>
      <c r="AT350" s="144" t="s">
        <v>265</v>
      </c>
      <c r="AU350" s="144" t="s">
        <v>88</v>
      </c>
      <c r="AY350" s="19" t="s">
        <v>263</v>
      </c>
      <c r="BE350" s="145">
        <f>IF(N350="základní",J350,0)</f>
        <v>0</v>
      </c>
      <c r="BF350" s="145">
        <f>IF(N350="snížená",J350,0)</f>
        <v>0</v>
      </c>
      <c r="BG350" s="145">
        <f>IF(N350="zákl. přenesená",J350,0)</f>
        <v>0</v>
      </c>
      <c r="BH350" s="145">
        <f>IF(N350="sníž. přenesená",J350,0)</f>
        <v>0</v>
      </c>
      <c r="BI350" s="145">
        <f>IF(N350="nulová",J350,0)</f>
        <v>0</v>
      </c>
      <c r="BJ350" s="19" t="s">
        <v>88</v>
      </c>
      <c r="BK350" s="145">
        <f>ROUND(I350*H350,2)</f>
        <v>0</v>
      </c>
      <c r="BL350" s="19" t="s">
        <v>98</v>
      </c>
      <c r="BM350" s="144" t="s">
        <v>17507</v>
      </c>
    </row>
    <row r="351" spans="2:65" s="1" customFormat="1" ht="10.199999999999999">
      <c r="B351" s="34"/>
      <c r="D351" s="146" t="s">
        <v>271</v>
      </c>
      <c r="F351" s="147" t="s">
        <v>17508</v>
      </c>
      <c r="I351" s="148"/>
      <c r="L351" s="34"/>
      <c r="M351" s="149"/>
      <c r="T351" s="55"/>
      <c r="AT351" s="19" t="s">
        <v>271</v>
      </c>
      <c r="AU351" s="19" t="s">
        <v>88</v>
      </c>
    </row>
    <row r="352" spans="2:65" s="13" customFormat="1" ht="10.199999999999999">
      <c r="B352" s="157"/>
      <c r="D352" s="151" t="s">
        <v>288</v>
      </c>
      <c r="E352" s="158" t="s">
        <v>19</v>
      </c>
      <c r="F352" s="159" t="s">
        <v>17509</v>
      </c>
      <c r="H352" s="160">
        <v>2</v>
      </c>
      <c r="I352" s="161"/>
      <c r="L352" s="157"/>
      <c r="M352" s="162"/>
      <c r="T352" s="163"/>
      <c r="AT352" s="158" t="s">
        <v>288</v>
      </c>
      <c r="AU352" s="158" t="s">
        <v>88</v>
      </c>
      <c r="AV352" s="13" t="s">
        <v>88</v>
      </c>
      <c r="AW352" s="13" t="s">
        <v>37</v>
      </c>
      <c r="AX352" s="13" t="s">
        <v>83</v>
      </c>
      <c r="AY352" s="158" t="s">
        <v>263</v>
      </c>
    </row>
    <row r="353" spans="2:65" s="1" customFormat="1" ht="16.5" customHeight="1">
      <c r="B353" s="34"/>
      <c r="C353" s="178" t="s">
        <v>723</v>
      </c>
      <c r="D353" s="178" t="s">
        <v>439</v>
      </c>
      <c r="E353" s="179" t="s">
        <v>17510</v>
      </c>
      <c r="F353" s="180" t="s">
        <v>17511</v>
      </c>
      <c r="G353" s="181" t="s">
        <v>490</v>
      </c>
      <c r="H353" s="182">
        <v>2</v>
      </c>
      <c r="I353" s="183"/>
      <c r="J353" s="184">
        <f>ROUND(I353*H353,2)</f>
        <v>0</v>
      </c>
      <c r="K353" s="180" t="s">
        <v>269</v>
      </c>
      <c r="L353" s="185"/>
      <c r="M353" s="186" t="s">
        <v>19</v>
      </c>
      <c r="N353" s="187" t="s">
        <v>48</v>
      </c>
      <c r="P353" s="142">
        <f>O353*H353</f>
        <v>0</v>
      </c>
      <c r="Q353" s="142">
        <v>1.5E-3</v>
      </c>
      <c r="R353" s="142">
        <f>Q353*H353</f>
        <v>3.0000000000000001E-3</v>
      </c>
      <c r="S353" s="142">
        <v>0</v>
      </c>
      <c r="T353" s="143">
        <f>S353*H353</f>
        <v>0</v>
      </c>
      <c r="AR353" s="144" t="s">
        <v>321</v>
      </c>
      <c r="AT353" s="144" t="s">
        <v>439</v>
      </c>
      <c r="AU353" s="144" t="s">
        <v>88</v>
      </c>
      <c r="AY353" s="19" t="s">
        <v>263</v>
      </c>
      <c r="BE353" s="145">
        <f>IF(N353="základní",J353,0)</f>
        <v>0</v>
      </c>
      <c r="BF353" s="145">
        <f>IF(N353="snížená",J353,0)</f>
        <v>0</v>
      </c>
      <c r="BG353" s="145">
        <f>IF(N353="zákl. přenesená",J353,0)</f>
        <v>0</v>
      </c>
      <c r="BH353" s="145">
        <f>IF(N353="sníž. přenesená",J353,0)</f>
        <v>0</v>
      </c>
      <c r="BI353" s="145">
        <f>IF(N353="nulová",J353,0)</f>
        <v>0</v>
      </c>
      <c r="BJ353" s="19" t="s">
        <v>88</v>
      </c>
      <c r="BK353" s="145">
        <f>ROUND(I353*H353,2)</f>
        <v>0</v>
      </c>
      <c r="BL353" s="19" t="s">
        <v>98</v>
      </c>
      <c r="BM353" s="144" t="s">
        <v>17512</v>
      </c>
    </row>
    <row r="354" spans="2:65" s="1" customFormat="1" ht="24.15" customHeight="1">
      <c r="B354" s="34"/>
      <c r="C354" s="133" t="s">
        <v>728</v>
      </c>
      <c r="D354" s="133" t="s">
        <v>265</v>
      </c>
      <c r="E354" s="134" t="s">
        <v>17513</v>
      </c>
      <c r="F354" s="135" t="s">
        <v>17514</v>
      </c>
      <c r="G354" s="136" t="s">
        <v>490</v>
      </c>
      <c r="H354" s="137">
        <v>5</v>
      </c>
      <c r="I354" s="138"/>
      <c r="J354" s="139">
        <f>ROUND(I354*H354,2)</f>
        <v>0</v>
      </c>
      <c r="K354" s="135" t="s">
        <v>269</v>
      </c>
      <c r="L354" s="34"/>
      <c r="M354" s="140" t="s">
        <v>19</v>
      </c>
      <c r="N354" s="141" t="s">
        <v>48</v>
      </c>
      <c r="P354" s="142">
        <f>O354*H354</f>
        <v>0</v>
      </c>
      <c r="Q354" s="142">
        <v>0</v>
      </c>
      <c r="R354" s="142">
        <f>Q354*H354</f>
        <v>0</v>
      </c>
      <c r="S354" s="142">
        <v>0</v>
      </c>
      <c r="T354" s="143">
        <f>S354*H354</f>
        <v>0</v>
      </c>
      <c r="AR354" s="144" t="s">
        <v>98</v>
      </c>
      <c r="AT354" s="144" t="s">
        <v>265</v>
      </c>
      <c r="AU354" s="144" t="s">
        <v>88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98</v>
      </c>
      <c r="BM354" s="144" t="s">
        <v>17515</v>
      </c>
    </row>
    <row r="355" spans="2:65" s="1" customFormat="1" ht="10.199999999999999">
      <c r="B355" s="34"/>
      <c r="D355" s="146" t="s">
        <v>271</v>
      </c>
      <c r="F355" s="147" t="s">
        <v>17516</v>
      </c>
      <c r="I355" s="148"/>
      <c r="L355" s="34"/>
      <c r="M355" s="149"/>
      <c r="T355" s="55"/>
      <c r="AT355" s="19" t="s">
        <v>271</v>
      </c>
      <c r="AU355" s="19" t="s">
        <v>88</v>
      </c>
    </row>
    <row r="356" spans="2:65" s="13" customFormat="1" ht="10.199999999999999">
      <c r="B356" s="157"/>
      <c r="D356" s="151" t="s">
        <v>288</v>
      </c>
      <c r="E356" s="158" t="s">
        <v>19</v>
      </c>
      <c r="F356" s="159" t="s">
        <v>17517</v>
      </c>
      <c r="H356" s="160">
        <v>5</v>
      </c>
      <c r="I356" s="161"/>
      <c r="L356" s="157"/>
      <c r="M356" s="162"/>
      <c r="T356" s="163"/>
      <c r="AT356" s="158" t="s">
        <v>288</v>
      </c>
      <c r="AU356" s="158" t="s">
        <v>88</v>
      </c>
      <c r="AV356" s="13" t="s">
        <v>88</v>
      </c>
      <c r="AW356" s="13" t="s">
        <v>37</v>
      </c>
      <c r="AX356" s="13" t="s">
        <v>83</v>
      </c>
      <c r="AY356" s="158" t="s">
        <v>263</v>
      </c>
    </row>
    <row r="357" spans="2:65" s="1" customFormat="1" ht="16.5" customHeight="1">
      <c r="B357" s="34"/>
      <c r="C357" s="178" t="s">
        <v>732</v>
      </c>
      <c r="D357" s="178" t="s">
        <v>439</v>
      </c>
      <c r="E357" s="179" t="s">
        <v>17518</v>
      </c>
      <c r="F357" s="180" t="s">
        <v>17519</v>
      </c>
      <c r="G357" s="181" t="s">
        <v>490</v>
      </c>
      <c r="H357" s="182">
        <v>5</v>
      </c>
      <c r="I357" s="183"/>
      <c r="J357" s="184">
        <f>ROUND(I357*H357,2)</f>
        <v>0</v>
      </c>
      <c r="K357" s="180" t="s">
        <v>269</v>
      </c>
      <c r="L357" s="185"/>
      <c r="M357" s="186" t="s">
        <v>19</v>
      </c>
      <c r="N357" s="187" t="s">
        <v>48</v>
      </c>
      <c r="P357" s="142">
        <f>O357*H357</f>
        <v>0</v>
      </c>
      <c r="Q357" s="142">
        <v>3.5E-4</v>
      </c>
      <c r="R357" s="142">
        <f>Q357*H357</f>
        <v>1.75E-3</v>
      </c>
      <c r="S357" s="142">
        <v>0</v>
      </c>
      <c r="T357" s="143">
        <f>S357*H357</f>
        <v>0</v>
      </c>
      <c r="AR357" s="144" t="s">
        <v>321</v>
      </c>
      <c r="AT357" s="144" t="s">
        <v>439</v>
      </c>
      <c r="AU357" s="144" t="s">
        <v>88</v>
      </c>
      <c r="AY357" s="19" t="s">
        <v>263</v>
      </c>
      <c r="BE357" s="145">
        <f>IF(N357="základní",J357,0)</f>
        <v>0</v>
      </c>
      <c r="BF357" s="145">
        <f>IF(N357="snížená",J357,0)</f>
        <v>0</v>
      </c>
      <c r="BG357" s="145">
        <f>IF(N357="zákl. přenesená",J357,0)</f>
        <v>0</v>
      </c>
      <c r="BH357" s="145">
        <f>IF(N357="sníž. přenesená",J357,0)</f>
        <v>0</v>
      </c>
      <c r="BI357" s="145">
        <f>IF(N357="nulová",J357,0)</f>
        <v>0</v>
      </c>
      <c r="BJ357" s="19" t="s">
        <v>88</v>
      </c>
      <c r="BK357" s="145">
        <f>ROUND(I357*H357,2)</f>
        <v>0</v>
      </c>
      <c r="BL357" s="19" t="s">
        <v>98</v>
      </c>
      <c r="BM357" s="144" t="s">
        <v>17520</v>
      </c>
    </row>
    <row r="358" spans="2:65" s="1" customFormat="1" ht="24.15" customHeight="1">
      <c r="B358" s="34"/>
      <c r="C358" s="133" t="s">
        <v>737</v>
      </c>
      <c r="D358" s="133" t="s">
        <v>265</v>
      </c>
      <c r="E358" s="134" t="s">
        <v>17521</v>
      </c>
      <c r="F358" s="135" t="s">
        <v>17522</v>
      </c>
      <c r="G358" s="136" t="s">
        <v>490</v>
      </c>
      <c r="H358" s="137">
        <v>2</v>
      </c>
      <c r="I358" s="138"/>
      <c r="J358" s="139">
        <f>ROUND(I358*H358,2)</f>
        <v>0</v>
      </c>
      <c r="K358" s="135" t="s">
        <v>269</v>
      </c>
      <c r="L358" s="34"/>
      <c r="M358" s="140" t="s">
        <v>19</v>
      </c>
      <c r="N358" s="141" t="s">
        <v>48</v>
      </c>
      <c r="P358" s="142">
        <f>O358*H358</f>
        <v>0</v>
      </c>
      <c r="Q358" s="142">
        <v>0</v>
      </c>
      <c r="R358" s="142">
        <f>Q358*H358</f>
        <v>0</v>
      </c>
      <c r="S358" s="142">
        <v>0</v>
      </c>
      <c r="T358" s="143">
        <f>S358*H358</f>
        <v>0</v>
      </c>
      <c r="AR358" s="144" t="s">
        <v>98</v>
      </c>
      <c r="AT358" s="144" t="s">
        <v>265</v>
      </c>
      <c r="AU358" s="144" t="s">
        <v>88</v>
      </c>
      <c r="AY358" s="19" t="s">
        <v>263</v>
      </c>
      <c r="BE358" s="145">
        <f>IF(N358="základní",J358,0)</f>
        <v>0</v>
      </c>
      <c r="BF358" s="145">
        <f>IF(N358="snížená",J358,0)</f>
        <v>0</v>
      </c>
      <c r="BG358" s="145">
        <f>IF(N358="zákl. přenesená",J358,0)</f>
        <v>0</v>
      </c>
      <c r="BH358" s="145">
        <f>IF(N358="sníž. přenesená",J358,0)</f>
        <v>0</v>
      </c>
      <c r="BI358" s="145">
        <f>IF(N358="nulová",J358,0)</f>
        <v>0</v>
      </c>
      <c r="BJ358" s="19" t="s">
        <v>88</v>
      </c>
      <c r="BK358" s="145">
        <f>ROUND(I358*H358,2)</f>
        <v>0</v>
      </c>
      <c r="BL358" s="19" t="s">
        <v>98</v>
      </c>
      <c r="BM358" s="144" t="s">
        <v>17523</v>
      </c>
    </row>
    <row r="359" spans="2:65" s="1" customFormat="1" ht="10.199999999999999">
      <c r="B359" s="34"/>
      <c r="D359" s="146" t="s">
        <v>271</v>
      </c>
      <c r="F359" s="147" t="s">
        <v>17524</v>
      </c>
      <c r="I359" s="148"/>
      <c r="L359" s="34"/>
      <c r="M359" s="149"/>
      <c r="T359" s="55"/>
      <c r="AT359" s="19" t="s">
        <v>271</v>
      </c>
      <c r="AU359" s="19" t="s">
        <v>88</v>
      </c>
    </row>
    <row r="360" spans="2:65" s="13" customFormat="1" ht="10.199999999999999">
      <c r="B360" s="157"/>
      <c r="D360" s="151" t="s">
        <v>288</v>
      </c>
      <c r="E360" s="158" t="s">
        <v>19</v>
      </c>
      <c r="F360" s="159" t="s">
        <v>17525</v>
      </c>
      <c r="H360" s="160">
        <v>2</v>
      </c>
      <c r="I360" s="161"/>
      <c r="L360" s="157"/>
      <c r="M360" s="162"/>
      <c r="T360" s="163"/>
      <c r="AT360" s="158" t="s">
        <v>288</v>
      </c>
      <c r="AU360" s="158" t="s">
        <v>88</v>
      </c>
      <c r="AV360" s="13" t="s">
        <v>88</v>
      </c>
      <c r="AW360" s="13" t="s">
        <v>37</v>
      </c>
      <c r="AX360" s="13" t="s">
        <v>83</v>
      </c>
      <c r="AY360" s="158" t="s">
        <v>263</v>
      </c>
    </row>
    <row r="361" spans="2:65" s="1" customFormat="1" ht="16.5" customHeight="1">
      <c r="B361" s="34"/>
      <c r="C361" s="178" t="s">
        <v>743</v>
      </c>
      <c r="D361" s="178" t="s">
        <v>439</v>
      </c>
      <c r="E361" s="179" t="s">
        <v>17526</v>
      </c>
      <c r="F361" s="180" t="s">
        <v>17527</v>
      </c>
      <c r="G361" s="181" t="s">
        <v>490</v>
      </c>
      <c r="H361" s="182">
        <v>2</v>
      </c>
      <c r="I361" s="183"/>
      <c r="J361" s="184">
        <f>ROUND(I361*H361,2)</f>
        <v>0</v>
      </c>
      <c r="K361" s="180" t="s">
        <v>269</v>
      </c>
      <c r="L361" s="185"/>
      <c r="M361" s="186" t="s">
        <v>19</v>
      </c>
      <c r="N361" s="187" t="s">
        <v>48</v>
      </c>
      <c r="P361" s="142">
        <f>O361*H361</f>
        <v>0</v>
      </c>
      <c r="Q361" s="142">
        <v>2.9E-4</v>
      </c>
      <c r="R361" s="142">
        <f>Q361*H361</f>
        <v>5.8E-4</v>
      </c>
      <c r="S361" s="142">
        <v>0</v>
      </c>
      <c r="T361" s="143">
        <f>S361*H361</f>
        <v>0</v>
      </c>
      <c r="AR361" s="144" t="s">
        <v>321</v>
      </c>
      <c r="AT361" s="144" t="s">
        <v>439</v>
      </c>
      <c r="AU361" s="144" t="s">
        <v>88</v>
      </c>
      <c r="AY361" s="19" t="s">
        <v>263</v>
      </c>
      <c r="BE361" s="145">
        <f>IF(N361="základní",J361,0)</f>
        <v>0</v>
      </c>
      <c r="BF361" s="145">
        <f>IF(N361="snížená",J361,0)</f>
        <v>0</v>
      </c>
      <c r="BG361" s="145">
        <f>IF(N361="zákl. přenesená",J361,0)</f>
        <v>0</v>
      </c>
      <c r="BH361" s="145">
        <f>IF(N361="sníž. přenesená",J361,0)</f>
        <v>0</v>
      </c>
      <c r="BI361" s="145">
        <f>IF(N361="nulová",J361,0)</f>
        <v>0</v>
      </c>
      <c r="BJ361" s="19" t="s">
        <v>88</v>
      </c>
      <c r="BK361" s="145">
        <f>ROUND(I361*H361,2)</f>
        <v>0</v>
      </c>
      <c r="BL361" s="19" t="s">
        <v>98</v>
      </c>
      <c r="BM361" s="144" t="s">
        <v>17528</v>
      </c>
    </row>
    <row r="362" spans="2:65" s="1" customFormat="1" ht="24.15" customHeight="1">
      <c r="B362" s="34"/>
      <c r="C362" s="133" t="s">
        <v>750</v>
      </c>
      <c r="D362" s="133" t="s">
        <v>265</v>
      </c>
      <c r="E362" s="134" t="s">
        <v>10007</v>
      </c>
      <c r="F362" s="135" t="s">
        <v>10008</v>
      </c>
      <c r="G362" s="136" t="s">
        <v>490</v>
      </c>
      <c r="H362" s="137">
        <v>6</v>
      </c>
      <c r="I362" s="138"/>
      <c r="J362" s="139">
        <f>ROUND(I362*H362,2)</f>
        <v>0</v>
      </c>
      <c r="K362" s="135" t="s">
        <v>269</v>
      </c>
      <c r="L362" s="34"/>
      <c r="M362" s="140" t="s">
        <v>19</v>
      </c>
      <c r="N362" s="141" t="s">
        <v>48</v>
      </c>
      <c r="P362" s="142">
        <f>O362*H362</f>
        <v>0</v>
      </c>
      <c r="Q362" s="142">
        <v>0</v>
      </c>
      <c r="R362" s="142">
        <f>Q362*H362</f>
        <v>0</v>
      </c>
      <c r="S362" s="142">
        <v>0</v>
      </c>
      <c r="T362" s="143">
        <f>S362*H362</f>
        <v>0</v>
      </c>
      <c r="AR362" s="144" t="s">
        <v>98</v>
      </c>
      <c r="AT362" s="144" t="s">
        <v>265</v>
      </c>
      <c r="AU362" s="144" t="s">
        <v>88</v>
      </c>
      <c r="AY362" s="19" t="s">
        <v>263</v>
      </c>
      <c r="BE362" s="145">
        <f>IF(N362="základní",J362,0)</f>
        <v>0</v>
      </c>
      <c r="BF362" s="145">
        <f>IF(N362="snížená",J362,0)</f>
        <v>0</v>
      </c>
      <c r="BG362" s="145">
        <f>IF(N362="zákl. přenesená",J362,0)</f>
        <v>0</v>
      </c>
      <c r="BH362" s="145">
        <f>IF(N362="sníž. přenesená",J362,0)</f>
        <v>0</v>
      </c>
      <c r="BI362" s="145">
        <f>IF(N362="nulová",J362,0)</f>
        <v>0</v>
      </c>
      <c r="BJ362" s="19" t="s">
        <v>88</v>
      </c>
      <c r="BK362" s="145">
        <f>ROUND(I362*H362,2)</f>
        <v>0</v>
      </c>
      <c r="BL362" s="19" t="s">
        <v>98</v>
      </c>
      <c r="BM362" s="144" t="s">
        <v>17529</v>
      </c>
    </row>
    <row r="363" spans="2:65" s="1" customFormat="1" ht="10.199999999999999">
      <c r="B363" s="34"/>
      <c r="D363" s="146" t="s">
        <v>271</v>
      </c>
      <c r="F363" s="147" t="s">
        <v>10010</v>
      </c>
      <c r="I363" s="148"/>
      <c r="L363" s="34"/>
      <c r="M363" s="149"/>
      <c r="T363" s="55"/>
      <c r="AT363" s="19" t="s">
        <v>271</v>
      </c>
      <c r="AU363" s="19" t="s">
        <v>88</v>
      </c>
    </row>
    <row r="364" spans="2:65" s="13" customFormat="1" ht="10.199999999999999">
      <c r="B364" s="157"/>
      <c r="D364" s="151" t="s">
        <v>288</v>
      </c>
      <c r="E364" s="158" t="s">
        <v>19</v>
      </c>
      <c r="F364" s="159" t="s">
        <v>17530</v>
      </c>
      <c r="H364" s="160">
        <v>6</v>
      </c>
      <c r="I364" s="161"/>
      <c r="L364" s="157"/>
      <c r="M364" s="162"/>
      <c r="T364" s="163"/>
      <c r="AT364" s="158" t="s">
        <v>288</v>
      </c>
      <c r="AU364" s="158" t="s">
        <v>88</v>
      </c>
      <c r="AV364" s="13" t="s">
        <v>88</v>
      </c>
      <c r="AW364" s="13" t="s">
        <v>37</v>
      </c>
      <c r="AX364" s="13" t="s">
        <v>83</v>
      </c>
      <c r="AY364" s="158" t="s">
        <v>263</v>
      </c>
    </row>
    <row r="365" spans="2:65" s="1" customFormat="1" ht="16.5" customHeight="1">
      <c r="B365" s="34"/>
      <c r="C365" s="178" t="s">
        <v>756</v>
      </c>
      <c r="D365" s="178" t="s">
        <v>439</v>
      </c>
      <c r="E365" s="179" t="s">
        <v>17531</v>
      </c>
      <c r="F365" s="180" t="s">
        <v>17532</v>
      </c>
      <c r="G365" s="181" t="s">
        <v>490</v>
      </c>
      <c r="H365" s="182">
        <v>2</v>
      </c>
      <c r="I365" s="183"/>
      <c r="J365" s="184">
        <f>ROUND(I365*H365,2)</f>
        <v>0</v>
      </c>
      <c r="K365" s="180" t="s">
        <v>269</v>
      </c>
      <c r="L365" s="185"/>
      <c r="M365" s="186" t="s">
        <v>19</v>
      </c>
      <c r="N365" s="187" t="s">
        <v>48</v>
      </c>
      <c r="P365" s="142">
        <f>O365*H365</f>
        <v>0</v>
      </c>
      <c r="Q365" s="142">
        <v>4.0999999999999999E-4</v>
      </c>
      <c r="R365" s="142">
        <f>Q365*H365</f>
        <v>8.1999999999999998E-4</v>
      </c>
      <c r="S365" s="142">
        <v>0</v>
      </c>
      <c r="T365" s="143">
        <f>S365*H365</f>
        <v>0</v>
      </c>
      <c r="AR365" s="144" t="s">
        <v>321</v>
      </c>
      <c r="AT365" s="144" t="s">
        <v>439</v>
      </c>
      <c r="AU365" s="144" t="s">
        <v>88</v>
      </c>
      <c r="AY365" s="19" t="s">
        <v>263</v>
      </c>
      <c r="BE365" s="145">
        <f>IF(N365="základní",J365,0)</f>
        <v>0</v>
      </c>
      <c r="BF365" s="145">
        <f>IF(N365="snížená",J365,0)</f>
        <v>0</v>
      </c>
      <c r="BG365" s="145">
        <f>IF(N365="zákl. přenesená",J365,0)</f>
        <v>0</v>
      </c>
      <c r="BH365" s="145">
        <f>IF(N365="sníž. přenesená",J365,0)</f>
        <v>0</v>
      </c>
      <c r="BI365" s="145">
        <f>IF(N365="nulová",J365,0)</f>
        <v>0</v>
      </c>
      <c r="BJ365" s="19" t="s">
        <v>88</v>
      </c>
      <c r="BK365" s="145">
        <f>ROUND(I365*H365,2)</f>
        <v>0</v>
      </c>
      <c r="BL365" s="19" t="s">
        <v>98</v>
      </c>
      <c r="BM365" s="144" t="s">
        <v>17533</v>
      </c>
    </row>
    <row r="366" spans="2:65" s="1" customFormat="1" ht="16.5" customHeight="1">
      <c r="B366" s="34"/>
      <c r="C366" s="178" t="s">
        <v>767</v>
      </c>
      <c r="D366" s="178" t="s">
        <v>439</v>
      </c>
      <c r="E366" s="179" t="s">
        <v>10012</v>
      </c>
      <c r="F366" s="180" t="s">
        <v>10013</v>
      </c>
      <c r="G366" s="181" t="s">
        <v>490</v>
      </c>
      <c r="H366" s="182">
        <v>4</v>
      </c>
      <c r="I366" s="183"/>
      <c r="J366" s="184">
        <f>ROUND(I366*H366,2)</f>
        <v>0</v>
      </c>
      <c r="K366" s="180" t="s">
        <v>269</v>
      </c>
      <c r="L366" s="185"/>
      <c r="M366" s="186" t="s">
        <v>19</v>
      </c>
      <c r="N366" s="187" t="s">
        <v>48</v>
      </c>
      <c r="P366" s="142">
        <f>O366*H366</f>
        <v>0</v>
      </c>
      <c r="Q366" s="142">
        <v>5.0000000000000001E-4</v>
      </c>
      <c r="R366" s="142">
        <f>Q366*H366</f>
        <v>2E-3</v>
      </c>
      <c r="S366" s="142">
        <v>0</v>
      </c>
      <c r="T366" s="143">
        <f>S366*H366</f>
        <v>0</v>
      </c>
      <c r="AR366" s="144" t="s">
        <v>321</v>
      </c>
      <c r="AT366" s="144" t="s">
        <v>439</v>
      </c>
      <c r="AU366" s="144" t="s">
        <v>88</v>
      </c>
      <c r="AY366" s="19" t="s">
        <v>263</v>
      </c>
      <c r="BE366" s="145">
        <f>IF(N366="základní",J366,0)</f>
        <v>0</v>
      </c>
      <c r="BF366" s="145">
        <f>IF(N366="snížená",J366,0)</f>
        <v>0</v>
      </c>
      <c r="BG366" s="145">
        <f>IF(N366="zákl. přenesená",J366,0)</f>
        <v>0</v>
      </c>
      <c r="BH366" s="145">
        <f>IF(N366="sníž. přenesená",J366,0)</f>
        <v>0</v>
      </c>
      <c r="BI366" s="145">
        <f>IF(N366="nulová",J366,0)</f>
        <v>0</v>
      </c>
      <c r="BJ366" s="19" t="s">
        <v>88</v>
      </c>
      <c r="BK366" s="145">
        <f>ROUND(I366*H366,2)</f>
        <v>0</v>
      </c>
      <c r="BL366" s="19" t="s">
        <v>98</v>
      </c>
      <c r="BM366" s="144" t="s">
        <v>17534</v>
      </c>
    </row>
    <row r="367" spans="2:65" s="1" customFormat="1" ht="24.15" customHeight="1">
      <c r="B367" s="34"/>
      <c r="C367" s="133" t="s">
        <v>773</v>
      </c>
      <c r="D367" s="133" t="s">
        <v>265</v>
      </c>
      <c r="E367" s="134" t="s">
        <v>10015</v>
      </c>
      <c r="F367" s="135" t="s">
        <v>10016</v>
      </c>
      <c r="G367" s="136" t="s">
        <v>490</v>
      </c>
      <c r="H367" s="137">
        <v>1</v>
      </c>
      <c r="I367" s="138"/>
      <c r="J367" s="139">
        <f>ROUND(I367*H367,2)</f>
        <v>0</v>
      </c>
      <c r="K367" s="135" t="s">
        <v>269</v>
      </c>
      <c r="L367" s="34"/>
      <c r="M367" s="140" t="s">
        <v>19</v>
      </c>
      <c r="N367" s="141" t="s">
        <v>48</v>
      </c>
      <c r="P367" s="142">
        <f>O367*H367</f>
        <v>0</v>
      </c>
      <c r="Q367" s="142">
        <v>0</v>
      </c>
      <c r="R367" s="142">
        <f>Q367*H367</f>
        <v>0</v>
      </c>
      <c r="S367" s="142">
        <v>0</v>
      </c>
      <c r="T367" s="143">
        <f>S367*H367</f>
        <v>0</v>
      </c>
      <c r="AR367" s="144" t="s">
        <v>98</v>
      </c>
      <c r="AT367" s="144" t="s">
        <v>265</v>
      </c>
      <c r="AU367" s="144" t="s">
        <v>88</v>
      </c>
      <c r="AY367" s="19" t="s">
        <v>263</v>
      </c>
      <c r="BE367" s="145">
        <f>IF(N367="základní",J367,0)</f>
        <v>0</v>
      </c>
      <c r="BF367" s="145">
        <f>IF(N367="snížená",J367,0)</f>
        <v>0</v>
      </c>
      <c r="BG367" s="145">
        <f>IF(N367="zákl. přenesená",J367,0)</f>
        <v>0</v>
      </c>
      <c r="BH367" s="145">
        <f>IF(N367="sníž. přenesená",J367,0)</f>
        <v>0</v>
      </c>
      <c r="BI367" s="145">
        <f>IF(N367="nulová",J367,0)</f>
        <v>0</v>
      </c>
      <c r="BJ367" s="19" t="s">
        <v>88</v>
      </c>
      <c r="BK367" s="145">
        <f>ROUND(I367*H367,2)</f>
        <v>0</v>
      </c>
      <c r="BL367" s="19" t="s">
        <v>98</v>
      </c>
      <c r="BM367" s="144" t="s">
        <v>17535</v>
      </c>
    </row>
    <row r="368" spans="2:65" s="1" customFormat="1" ht="10.199999999999999">
      <c r="B368" s="34"/>
      <c r="D368" s="146" t="s">
        <v>271</v>
      </c>
      <c r="F368" s="147" t="s">
        <v>10018</v>
      </c>
      <c r="I368" s="148"/>
      <c r="L368" s="34"/>
      <c r="M368" s="149"/>
      <c r="T368" s="55"/>
      <c r="AT368" s="19" t="s">
        <v>271</v>
      </c>
      <c r="AU368" s="19" t="s">
        <v>88</v>
      </c>
    </row>
    <row r="369" spans="2:65" s="13" customFormat="1" ht="10.199999999999999">
      <c r="B369" s="157"/>
      <c r="D369" s="151" t="s">
        <v>288</v>
      </c>
      <c r="E369" s="158" t="s">
        <v>19</v>
      </c>
      <c r="F369" s="159" t="s">
        <v>17536</v>
      </c>
      <c r="H369" s="160">
        <v>1</v>
      </c>
      <c r="I369" s="161"/>
      <c r="L369" s="157"/>
      <c r="M369" s="162"/>
      <c r="T369" s="163"/>
      <c r="AT369" s="158" t="s">
        <v>288</v>
      </c>
      <c r="AU369" s="158" t="s">
        <v>88</v>
      </c>
      <c r="AV369" s="13" t="s">
        <v>88</v>
      </c>
      <c r="AW369" s="13" t="s">
        <v>37</v>
      </c>
      <c r="AX369" s="13" t="s">
        <v>83</v>
      </c>
      <c r="AY369" s="158" t="s">
        <v>263</v>
      </c>
    </row>
    <row r="370" spans="2:65" s="1" customFormat="1" ht="16.5" customHeight="1">
      <c r="B370" s="34"/>
      <c r="C370" s="178" t="s">
        <v>819</v>
      </c>
      <c r="D370" s="178" t="s">
        <v>439</v>
      </c>
      <c r="E370" s="179" t="s">
        <v>10020</v>
      </c>
      <c r="F370" s="180" t="s">
        <v>10021</v>
      </c>
      <c r="G370" s="181" t="s">
        <v>490</v>
      </c>
      <c r="H370" s="182">
        <v>1</v>
      </c>
      <c r="I370" s="183"/>
      <c r="J370" s="184">
        <f>ROUND(I370*H370,2)</f>
        <v>0</v>
      </c>
      <c r="K370" s="180" t="s">
        <v>269</v>
      </c>
      <c r="L370" s="185"/>
      <c r="M370" s="186" t="s">
        <v>19</v>
      </c>
      <c r="N370" s="187" t="s">
        <v>48</v>
      </c>
      <c r="P370" s="142">
        <f>O370*H370</f>
        <v>0</v>
      </c>
      <c r="Q370" s="142">
        <v>2.3E-3</v>
      </c>
      <c r="R370" s="142">
        <f>Q370*H370</f>
        <v>2.3E-3</v>
      </c>
      <c r="S370" s="142">
        <v>0</v>
      </c>
      <c r="T370" s="143">
        <f>S370*H370</f>
        <v>0</v>
      </c>
      <c r="AR370" s="144" t="s">
        <v>321</v>
      </c>
      <c r="AT370" s="144" t="s">
        <v>439</v>
      </c>
      <c r="AU370" s="144" t="s">
        <v>88</v>
      </c>
      <c r="AY370" s="19" t="s">
        <v>263</v>
      </c>
      <c r="BE370" s="145">
        <f>IF(N370="základní",J370,0)</f>
        <v>0</v>
      </c>
      <c r="BF370" s="145">
        <f>IF(N370="snížená",J370,0)</f>
        <v>0</v>
      </c>
      <c r="BG370" s="145">
        <f>IF(N370="zákl. přenesená",J370,0)</f>
        <v>0</v>
      </c>
      <c r="BH370" s="145">
        <f>IF(N370="sníž. přenesená",J370,0)</f>
        <v>0</v>
      </c>
      <c r="BI370" s="145">
        <f>IF(N370="nulová",J370,0)</f>
        <v>0</v>
      </c>
      <c r="BJ370" s="19" t="s">
        <v>88</v>
      </c>
      <c r="BK370" s="145">
        <f>ROUND(I370*H370,2)</f>
        <v>0</v>
      </c>
      <c r="BL370" s="19" t="s">
        <v>98</v>
      </c>
      <c r="BM370" s="144" t="s">
        <v>17537</v>
      </c>
    </row>
    <row r="371" spans="2:65" s="1" customFormat="1" ht="24.15" customHeight="1">
      <c r="B371" s="34"/>
      <c r="C371" s="133" t="s">
        <v>835</v>
      </c>
      <c r="D371" s="133" t="s">
        <v>265</v>
      </c>
      <c r="E371" s="134" t="s">
        <v>10023</v>
      </c>
      <c r="F371" s="135" t="s">
        <v>10024</v>
      </c>
      <c r="G371" s="136" t="s">
        <v>490</v>
      </c>
      <c r="H371" s="137">
        <v>3</v>
      </c>
      <c r="I371" s="138"/>
      <c r="J371" s="139">
        <f>ROUND(I371*H371,2)</f>
        <v>0</v>
      </c>
      <c r="K371" s="135" t="s">
        <v>269</v>
      </c>
      <c r="L371" s="34"/>
      <c r="M371" s="140" t="s">
        <v>19</v>
      </c>
      <c r="N371" s="141" t="s">
        <v>48</v>
      </c>
      <c r="P371" s="142">
        <f>O371*H371</f>
        <v>0</v>
      </c>
      <c r="Q371" s="142">
        <v>0</v>
      </c>
      <c r="R371" s="142">
        <f>Q371*H371</f>
        <v>0</v>
      </c>
      <c r="S371" s="142">
        <v>0</v>
      </c>
      <c r="T371" s="143">
        <f>S371*H371</f>
        <v>0</v>
      </c>
      <c r="AR371" s="144" t="s">
        <v>98</v>
      </c>
      <c r="AT371" s="144" t="s">
        <v>265</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98</v>
      </c>
      <c r="BM371" s="144" t="s">
        <v>17538</v>
      </c>
    </row>
    <row r="372" spans="2:65" s="1" customFormat="1" ht="10.199999999999999">
      <c r="B372" s="34"/>
      <c r="D372" s="146" t="s">
        <v>271</v>
      </c>
      <c r="F372" s="147" t="s">
        <v>10026</v>
      </c>
      <c r="I372" s="148"/>
      <c r="L372" s="34"/>
      <c r="M372" s="149"/>
      <c r="T372" s="55"/>
      <c r="AT372" s="19" t="s">
        <v>271</v>
      </c>
      <c r="AU372" s="19" t="s">
        <v>88</v>
      </c>
    </row>
    <row r="373" spans="2:65" s="13" customFormat="1" ht="10.199999999999999">
      <c r="B373" s="157"/>
      <c r="D373" s="151" t="s">
        <v>288</v>
      </c>
      <c r="E373" s="158" t="s">
        <v>19</v>
      </c>
      <c r="F373" s="159" t="s">
        <v>17539</v>
      </c>
      <c r="H373" s="160">
        <v>3</v>
      </c>
      <c r="I373" s="161"/>
      <c r="L373" s="157"/>
      <c r="M373" s="162"/>
      <c r="T373" s="163"/>
      <c r="AT373" s="158" t="s">
        <v>288</v>
      </c>
      <c r="AU373" s="158" t="s">
        <v>88</v>
      </c>
      <c r="AV373" s="13" t="s">
        <v>88</v>
      </c>
      <c r="AW373" s="13" t="s">
        <v>37</v>
      </c>
      <c r="AX373" s="13" t="s">
        <v>83</v>
      </c>
      <c r="AY373" s="158" t="s">
        <v>263</v>
      </c>
    </row>
    <row r="374" spans="2:65" s="1" customFormat="1" ht="16.5" customHeight="1">
      <c r="B374" s="34"/>
      <c r="C374" s="178" t="s">
        <v>840</v>
      </c>
      <c r="D374" s="178" t="s">
        <v>439</v>
      </c>
      <c r="E374" s="179" t="s">
        <v>17540</v>
      </c>
      <c r="F374" s="180" t="s">
        <v>17541</v>
      </c>
      <c r="G374" s="181" t="s">
        <v>490</v>
      </c>
      <c r="H374" s="182">
        <v>1</v>
      </c>
      <c r="I374" s="183"/>
      <c r="J374" s="184">
        <f>ROUND(I374*H374,2)</f>
        <v>0</v>
      </c>
      <c r="K374" s="180" t="s">
        <v>269</v>
      </c>
      <c r="L374" s="185"/>
      <c r="M374" s="186" t="s">
        <v>19</v>
      </c>
      <c r="N374" s="187" t="s">
        <v>48</v>
      </c>
      <c r="P374" s="142">
        <f>O374*H374</f>
        <v>0</v>
      </c>
      <c r="Q374" s="142">
        <v>1.1999999999999999E-3</v>
      </c>
      <c r="R374" s="142">
        <f>Q374*H374</f>
        <v>1.1999999999999999E-3</v>
      </c>
      <c r="S374" s="142">
        <v>0</v>
      </c>
      <c r="T374" s="143">
        <f>S374*H374</f>
        <v>0</v>
      </c>
      <c r="AR374" s="144" t="s">
        <v>321</v>
      </c>
      <c r="AT374" s="144" t="s">
        <v>439</v>
      </c>
      <c r="AU374" s="144" t="s">
        <v>88</v>
      </c>
      <c r="AY374" s="19" t="s">
        <v>263</v>
      </c>
      <c r="BE374" s="145">
        <f>IF(N374="základní",J374,0)</f>
        <v>0</v>
      </c>
      <c r="BF374" s="145">
        <f>IF(N374="snížená",J374,0)</f>
        <v>0</v>
      </c>
      <c r="BG374" s="145">
        <f>IF(N374="zákl. přenesená",J374,0)</f>
        <v>0</v>
      </c>
      <c r="BH374" s="145">
        <f>IF(N374="sníž. přenesená",J374,0)</f>
        <v>0</v>
      </c>
      <c r="BI374" s="145">
        <f>IF(N374="nulová",J374,0)</f>
        <v>0</v>
      </c>
      <c r="BJ374" s="19" t="s">
        <v>88</v>
      </c>
      <c r="BK374" s="145">
        <f>ROUND(I374*H374,2)</f>
        <v>0</v>
      </c>
      <c r="BL374" s="19" t="s">
        <v>98</v>
      </c>
      <c r="BM374" s="144" t="s">
        <v>17542</v>
      </c>
    </row>
    <row r="375" spans="2:65" s="1" customFormat="1" ht="16.5" customHeight="1">
      <c r="B375" s="34"/>
      <c r="C375" s="178" t="s">
        <v>906</v>
      </c>
      <c r="D375" s="178" t="s">
        <v>439</v>
      </c>
      <c r="E375" s="179" t="s">
        <v>10028</v>
      </c>
      <c r="F375" s="180" t="s">
        <v>10029</v>
      </c>
      <c r="G375" s="181" t="s">
        <v>490</v>
      </c>
      <c r="H375" s="182">
        <v>2</v>
      </c>
      <c r="I375" s="183"/>
      <c r="J375" s="184">
        <f>ROUND(I375*H375,2)</f>
        <v>0</v>
      </c>
      <c r="K375" s="180" t="s">
        <v>269</v>
      </c>
      <c r="L375" s="185"/>
      <c r="M375" s="186" t="s">
        <v>19</v>
      </c>
      <c r="N375" s="187" t="s">
        <v>48</v>
      </c>
      <c r="P375" s="142">
        <f>O375*H375</f>
        <v>0</v>
      </c>
      <c r="Q375" s="142">
        <v>8.0000000000000004E-4</v>
      </c>
      <c r="R375" s="142">
        <f>Q375*H375</f>
        <v>1.6000000000000001E-3</v>
      </c>
      <c r="S375" s="142">
        <v>0</v>
      </c>
      <c r="T375" s="143">
        <f>S375*H375</f>
        <v>0</v>
      </c>
      <c r="AR375" s="144" t="s">
        <v>321</v>
      </c>
      <c r="AT375" s="144" t="s">
        <v>439</v>
      </c>
      <c r="AU375" s="144" t="s">
        <v>88</v>
      </c>
      <c r="AY375" s="19" t="s">
        <v>263</v>
      </c>
      <c r="BE375" s="145">
        <f>IF(N375="základní",J375,0)</f>
        <v>0</v>
      </c>
      <c r="BF375" s="145">
        <f>IF(N375="snížená",J375,0)</f>
        <v>0</v>
      </c>
      <c r="BG375" s="145">
        <f>IF(N375="zákl. přenesená",J375,0)</f>
        <v>0</v>
      </c>
      <c r="BH375" s="145">
        <f>IF(N375="sníž. přenesená",J375,0)</f>
        <v>0</v>
      </c>
      <c r="BI375" s="145">
        <f>IF(N375="nulová",J375,0)</f>
        <v>0</v>
      </c>
      <c r="BJ375" s="19" t="s">
        <v>88</v>
      </c>
      <c r="BK375" s="145">
        <f>ROUND(I375*H375,2)</f>
        <v>0</v>
      </c>
      <c r="BL375" s="19" t="s">
        <v>98</v>
      </c>
      <c r="BM375" s="144" t="s">
        <v>17543</v>
      </c>
    </row>
    <row r="376" spans="2:65" s="1" customFormat="1" ht="24.15" customHeight="1">
      <c r="B376" s="34"/>
      <c r="C376" s="133" t="s">
        <v>912</v>
      </c>
      <c r="D376" s="133" t="s">
        <v>265</v>
      </c>
      <c r="E376" s="134" t="s">
        <v>17544</v>
      </c>
      <c r="F376" s="135" t="s">
        <v>17545</v>
      </c>
      <c r="G376" s="136" t="s">
        <v>490</v>
      </c>
      <c r="H376" s="137">
        <v>1</v>
      </c>
      <c r="I376" s="138"/>
      <c r="J376" s="139">
        <f>ROUND(I376*H376,2)</f>
        <v>0</v>
      </c>
      <c r="K376" s="135" t="s">
        <v>19</v>
      </c>
      <c r="L376" s="34"/>
      <c r="M376" s="140" t="s">
        <v>19</v>
      </c>
      <c r="N376" s="141" t="s">
        <v>48</v>
      </c>
      <c r="P376" s="142">
        <f>O376*H376</f>
        <v>0</v>
      </c>
      <c r="Q376" s="142">
        <v>8.0000000000000002E-3</v>
      </c>
      <c r="R376" s="142">
        <f>Q376*H376</f>
        <v>8.0000000000000002E-3</v>
      </c>
      <c r="S376" s="142">
        <v>0</v>
      </c>
      <c r="T376" s="143">
        <f>S376*H376</f>
        <v>0</v>
      </c>
      <c r="AR376" s="144" t="s">
        <v>98</v>
      </c>
      <c r="AT376" s="144" t="s">
        <v>265</v>
      </c>
      <c r="AU376" s="144" t="s">
        <v>88</v>
      </c>
      <c r="AY376" s="19" t="s">
        <v>263</v>
      </c>
      <c r="BE376" s="145">
        <f>IF(N376="základní",J376,0)</f>
        <v>0</v>
      </c>
      <c r="BF376" s="145">
        <f>IF(N376="snížená",J376,0)</f>
        <v>0</v>
      </c>
      <c r="BG376" s="145">
        <f>IF(N376="zákl. přenesená",J376,0)</f>
        <v>0</v>
      </c>
      <c r="BH376" s="145">
        <f>IF(N376="sníž. přenesená",J376,0)</f>
        <v>0</v>
      </c>
      <c r="BI376" s="145">
        <f>IF(N376="nulová",J376,0)</f>
        <v>0</v>
      </c>
      <c r="BJ376" s="19" t="s">
        <v>88</v>
      </c>
      <c r="BK376" s="145">
        <f>ROUND(I376*H376,2)</f>
        <v>0</v>
      </c>
      <c r="BL376" s="19" t="s">
        <v>98</v>
      </c>
      <c r="BM376" s="144" t="s">
        <v>17546</v>
      </c>
    </row>
    <row r="377" spans="2:65" s="13" customFormat="1" ht="10.199999999999999">
      <c r="B377" s="157"/>
      <c r="D377" s="151" t="s">
        <v>288</v>
      </c>
      <c r="E377" s="158" t="s">
        <v>19</v>
      </c>
      <c r="F377" s="159" t="s">
        <v>17547</v>
      </c>
      <c r="H377" s="160">
        <v>1</v>
      </c>
      <c r="I377" s="161"/>
      <c r="L377" s="157"/>
      <c r="M377" s="162"/>
      <c r="T377" s="163"/>
      <c r="AT377" s="158" t="s">
        <v>288</v>
      </c>
      <c r="AU377" s="158" t="s">
        <v>88</v>
      </c>
      <c r="AV377" s="13" t="s">
        <v>88</v>
      </c>
      <c r="AW377" s="13" t="s">
        <v>37</v>
      </c>
      <c r="AX377" s="13" t="s">
        <v>83</v>
      </c>
      <c r="AY377" s="158" t="s">
        <v>263</v>
      </c>
    </row>
    <row r="378" spans="2:65" s="1" customFormat="1" ht="21.75" customHeight="1">
      <c r="B378" s="34"/>
      <c r="C378" s="133" t="s">
        <v>921</v>
      </c>
      <c r="D378" s="133" t="s">
        <v>265</v>
      </c>
      <c r="E378" s="134" t="s">
        <v>17548</v>
      </c>
      <c r="F378" s="135" t="s">
        <v>17549</v>
      </c>
      <c r="G378" s="136" t="s">
        <v>268</v>
      </c>
      <c r="H378" s="137">
        <v>3</v>
      </c>
      <c r="I378" s="138"/>
      <c r="J378" s="139">
        <f>ROUND(I378*H378,2)</f>
        <v>0</v>
      </c>
      <c r="K378" s="135" t="s">
        <v>269</v>
      </c>
      <c r="L378" s="34"/>
      <c r="M378" s="140" t="s">
        <v>19</v>
      </c>
      <c r="N378" s="141" t="s">
        <v>48</v>
      </c>
      <c r="P378" s="142">
        <f>O378*H378</f>
        <v>0</v>
      </c>
      <c r="Q378" s="142">
        <v>0</v>
      </c>
      <c r="R378" s="142">
        <f>Q378*H378</f>
        <v>0</v>
      </c>
      <c r="S378" s="142">
        <v>0</v>
      </c>
      <c r="T378" s="143">
        <f>S378*H378</f>
        <v>0</v>
      </c>
      <c r="AR378" s="144" t="s">
        <v>98</v>
      </c>
      <c r="AT378" s="144" t="s">
        <v>265</v>
      </c>
      <c r="AU378" s="144" t="s">
        <v>88</v>
      </c>
      <c r="AY378" s="19" t="s">
        <v>263</v>
      </c>
      <c r="BE378" s="145">
        <f>IF(N378="základní",J378,0)</f>
        <v>0</v>
      </c>
      <c r="BF378" s="145">
        <f>IF(N378="snížená",J378,0)</f>
        <v>0</v>
      </c>
      <c r="BG378" s="145">
        <f>IF(N378="zákl. přenesená",J378,0)</f>
        <v>0</v>
      </c>
      <c r="BH378" s="145">
        <f>IF(N378="sníž. přenesená",J378,0)</f>
        <v>0</v>
      </c>
      <c r="BI378" s="145">
        <f>IF(N378="nulová",J378,0)</f>
        <v>0</v>
      </c>
      <c r="BJ378" s="19" t="s">
        <v>88</v>
      </c>
      <c r="BK378" s="145">
        <f>ROUND(I378*H378,2)</f>
        <v>0</v>
      </c>
      <c r="BL378" s="19" t="s">
        <v>98</v>
      </c>
      <c r="BM378" s="144" t="s">
        <v>17550</v>
      </c>
    </row>
    <row r="379" spans="2:65" s="1" customFormat="1" ht="10.199999999999999">
      <c r="B379" s="34"/>
      <c r="D379" s="146" t="s">
        <v>271</v>
      </c>
      <c r="F379" s="147" t="s">
        <v>17551</v>
      </c>
      <c r="I379" s="148"/>
      <c r="L379" s="34"/>
      <c r="M379" s="149"/>
      <c r="T379" s="55"/>
      <c r="AT379" s="19" t="s">
        <v>271</v>
      </c>
      <c r="AU379" s="19" t="s">
        <v>88</v>
      </c>
    </row>
    <row r="380" spans="2:65" s="13" customFormat="1" ht="10.199999999999999">
      <c r="B380" s="157"/>
      <c r="D380" s="151" t="s">
        <v>288</v>
      </c>
      <c r="E380" s="158" t="s">
        <v>19</v>
      </c>
      <c r="F380" s="159" t="s">
        <v>17552</v>
      </c>
      <c r="H380" s="160">
        <v>3</v>
      </c>
      <c r="I380" s="161"/>
      <c r="L380" s="157"/>
      <c r="M380" s="162"/>
      <c r="T380" s="163"/>
      <c r="AT380" s="158" t="s">
        <v>288</v>
      </c>
      <c r="AU380" s="158" t="s">
        <v>88</v>
      </c>
      <c r="AV380" s="13" t="s">
        <v>88</v>
      </c>
      <c r="AW380" s="13" t="s">
        <v>37</v>
      </c>
      <c r="AX380" s="13" t="s">
        <v>83</v>
      </c>
      <c r="AY380" s="158" t="s">
        <v>263</v>
      </c>
    </row>
    <row r="381" spans="2:65" s="1" customFormat="1" ht="16.5" customHeight="1">
      <c r="B381" s="34"/>
      <c r="C381" s="133" t="s">
        <v>927</v>
      </c>
      <c r="D381" s="133" t="s">
        <v>265</v>
      </c>
      <c r="E381" s="134" t="s">
        <v>10031</v>
      </c>
      <c r="F381" s="135" t="s">
        <v>10032</v>
      </c>
      <c r="G381" s="136" t="s">
        <v>10033</v>
      </c>
      <c r="H381" s="137">
        <v>3</v>
      </c>
      <c r="I381" s="138"/>
      <c r="J381" s="139">
        <f>ROUND(I381*H381,2)</f>
        <v>0</v>
      </c>
      <c r="K381" s="135" t="s">
        <v>269</v>
      </c>
      <c r="L381" s="34"/>
      <c r="M381" s="140" t="s">
        <v>19</v>
      </c>
      <c r="N381" s="141" t="s">
        <v>48</v>
      </c>
      <c r="P381" s="142">
        <f>O381*H381</f>
        <v>0</v>
      </c>
      <c r="Q381" s="142">
        <v>1E-4</v>
      </c>
      <c r="R381" s="142">
        <f>Q381*H381</f>
        <v>3.0000000000000003E-4</v>
      </c>
      <c r="S381" s="142">
        <v>0</v>
      </c>
      <c r="T381" s="143">
        <f>S381*H381</f>
        <v>0</v>
      </c>
      <c r="AR381" s="144" t="s">
        <v>98</v>
      </c>
      <c r="AT381" s="144" t="s">
        <v>265</v>
      </c>
      <c r="AU381" s="144" t="s">
        <v>88</v>
      </c>
      <c r="AY381" s="19" t="s">
        <v>263</v>
      </c>
      <c r="BE381" s="145">
        <f>IF(N381="základní",J381,0)</f>
        <v>0</v>
      </c>
      <c r="BF381" s="145">
        <f>IF(N381="snížená",J381,0)</f>
        <v>0</v>
      </c>
      <c r="BG381" s="145">
        <f>IF(N381="zákl. přenesená",J381,0)</f>
        <v>0</v>
      </c>
      <c r="BH381" s="145">
        <f>IF(N381="sníž. přenesená",J381,0)</f>
        <v>0</v>
      </c>
      <c r="BI381" s="145">
        <f>IF(N381="nulová",J381,0)</f>
        <v>0</v>
      </c>
      <c r="BJ381" s="19" t="s">
        <v>88</v>
      </c>
      <c r="BK381" s="145">
        <f>ROUND(I381*H381,2)</f>
        <v>0</v>
      </c>
      <c r="BL381" s="19" t="s">
        <v>98</v>
      </c>
      <c r="BM381" s="144" t="s">
        <v>17553</v>
      </c>
    </row>
    <row r="382" spans="2:65" s="1" customFormat="1" ht="10.199999999999999">
      <c r="B382" s="34"/>
      <c r="D382" s="146" t="s">
        <v>271</v>
      </c>
      <c r="F382" s="147" t="s">
        <v>10035</v>
      </c>
      <c r="I382" s="148"/>
      <c r="L382" s="34"/>
      <c r="M382" s="149"/>
      <c r="T382" s="55"/>
      <c r="AT382" s="19" t="s">
        <v>271</v>
      </c>
      <c r="AU382" s="19" t="s">
        <v>88</v>
      </c>
    </row>
    <row r="383" spans="2:65" s="13" customFormat="1" ht="10.199999999999999">
      <c r="B383" s="157"/>
      <c r="D383" s="151" t="s">
        <v>288</v>
      </c>
      <c r="E383" s="158" t="s">
        <v>19</v>
      </c>
      <c r="F383" s="159" t="s">
        <v>17554</v>
      </c>
      <c r="H383" s="160">
        <v>3</v>
      </c>
      <c r="I383" s="161"/>
      <c r="L383" s="157"/>
      <c r="M383" s="162"/>
      <c r="T383" s="163"/>
      <c r="AT383" s="158" t="s">
        <v>288</v>
      </c>
      <c r="AU383" s="158" t="s">
        <v>88</v>
      </c>
      <c r="AV383" s="13" t="s">
        <v>88</v>
      </c>
      <c r="AW383" s="13" t="s">
        <v>37</v>
      </c>
      <c r="AX383" s="13" t="s">
        <v>83</v>
      </c>
      <c r="AY383" s="158" t="s">
        <v>263</v>
      </c>
    </row>
    <row r="384" spans="2:65" s="1" customFormat="1" ht="16.5" customHeight="1">
      <c r="B384" s="34"/>
      <c r="C384" s="133" t="s">
        <v>954</v>
      </c>
      <c r="D384" s="133" t="s">
        <v>265</v>
      </c>
      <c r="E384" s="134" t="s">
        <v>10037</v>
      </c>
      <c r="F384" s="135" t="s">
        <v>10038</v>
      </c>
      <c r="G384" s="136" t="s">
        <v>10033</v>
      </c>
      <c r="H384" s="137">
        <v>2</v>
      </c>
      <c r="I384" s="138"/>
      <c r="J384" s="139">
        <f>ROUND(I384*H384,2)</f>
        <v>0</v>
      </c>
      <c r="K384" s="135" t="s">
        <v>269</v>
      </c>
      <c r="L384" s="34"/>
      <c r="M384" s="140" t="s">
        <v>19</v>
      </c>
      <c r="N384" s="141" t="s">
        <v>48</v>
      </c>
      <c r="P384" s="142">
        <f>O384*H384</f>
        <v>0</v>
      </c>
      <c r="Q384" s="142">
        <v>1.8000000000000001E-4</v>
      </c>
      <c r="R384" s="142">
        <f>Q384*H384</f>
        <v>3.6000000000000002E-4</v>
      </c>
      <c r="S384" s="142">
        <v>0</v>
      </c>
      <c r="T384" s="143">
        <f>S384*H384</f>
        <v>0</v>
      </c>
      <c r="AR384" s="144" t="s">
        <v>98</v>
      </c>
      <c r="AT384" s="144" t="s">
        <v>265</v>
      </c>
      <c r="AU384" s="144" t="s">
        <v>88</v>
      </c>
      <c r="AY384" s="19" t="s">
        <v>263</v>
      </c>
      <c r="BE384" s="145">
        <f>IF(N384="základní",J384,0)</f>
        <v>0</v>
      </c>
      <c r="BF384" s="145">
        <f>IF(N384="snížená",J384,0)</f>
        <v>0</v>
      </c>
      <c r="BG384" s="145">
        <f>IF(N384="zákl. přenesená",J384,0)</f>
        <v>0</v>
      </c>
      <c r="BH384" s="145">
        <f>IF(N384="sníž. přenesená",J384,0)</f>
        <v>0</v>
      </c>
      <c r="BI384" s="145">
        <f>IF(N384="nulová",J384,0)</f>
        <v>0</v>
      </c>
      <c r="BJ384" s="19" t="s">
        <v>88</v>
      </c>
      <c r="BK384" s="145">
        <f>ROUND(I384*H384,2)</f>
        <v>0</v>
      </c>
      <c r="BL384" s="19" t="s">
        <v>98</v>
      </c>
      <c r="BM384" s="144" t="s">
        <v>9530</v>
      </c>
    </row>
    <row r="385" spans="2:65" s="1" customFormat="1" ht="10.199999999999999">
      <c r="B385" s="34"/>
      <c r="D385" s="146" t="s">
        <v>271</v>
      </c>
      <c r="F385" s="147" t="s">
        <v>10040</v>
      </c>
      <c r="I385" s="148"/>
      <c r="L385" s="34"/>
      <c r="M385" s="149"/>
      <c r="T385" s="55"/>
      <c r="AT385" s="19" t="s">
        <v>271</v>
      </c>
      <c r="AU385" s="19" t="s">
        <v>88</v>
      </c>
    </row>
    <row r="386" spans="2:65" s="13" customFormat="1" ht="10.199999999999999">
      <c r="B386" s="157"/>
      <c r="D386" s="151" t="s">
        <v>288</v>
      </c>
      <c r="E386" s="158" t="s">
        <v>19</v>
      </c>
      <c r="F386" s="159" t="s">
        <v>17555</v>
      </c>
      <c r="H386" s="160">
        <v>2</v>
      </c>
      <c r="I386" s="161"/>
      <c r="L386" s="157"/>
      <c r="M386" s="162"/>
      <c r="T386" s="163"/>
      <c r="AT386" s="158" t="s">
        <v>288</v>
      </c>
      <c r="AU386" s="158" t="s">
        <v>88</v>
      </c>
      <c r="AV386" s="13" t="s">
        <v>88</v>
      </c>
      <c r="AW386" s="13" t="s">
        <v>37</v>
      </c>
      <c r="AX386" s="13" t="s">
        <v>83</v>
      </c>
      <c r="AY386" s="158" t="s">
        <v>263</v>
      </c>
    </row>
    <row r="387" spans="2:65" s="1" customFormat="1" ht="24.15" customHeight="1">
      <c r="B387" s="34"/>
      <c r="C387" s="133" t="s">
        <v>961</v>
      </c>
      <c r="D387" s="133" t="s">
        <v>265</v>
      </c>
      <c r="E387" s="134" t="s">
        <v>17556</v>
      </c>
      <c r="F387" s="135" t="s">
        <v>17557</v>
      </c>
      <c r="G387" s="136" t="s">
        <v>490</v>
      </c>
      <c r="H387" s="137">
        <v>2</v>
      </c>
      <c r="I387" s="138"/>
      <c r="J387" s="139">
        <f>ROUND(I387*H387,2)</f>
        <v>0</v>
      </c>
      <c r="K387" s="135" t="s">
        <v>269</v>
      </c>
      <c r="L387" s="34"/>
      <c r="M387" s="140" t="s">
        <v>19</v>
      </c>
      <c r="N387" s="141" t="s">
        <v>48</v>
      </c>
      <c r="P387" s="142">
        <f>O387*H387</f>
        <v>0</v>
      </c>
      <c r="Q387" s="142">
        <v>1.92655</v>
      </c>
      <c r="R387" s="142">
        <f>Q387*H387</f>
        <v>3.8531</v>
      </c>
      <c r="S387" s="142">
        <v>0</v>
      </c>
      <c r="T387" s="143">
        <f>S387*H387</f>
        <v>0</v>
      </c>
      <c r="AR387" s="144" t="s">
        <v>98</v>
      </c>
      <c r="AT387" s="144" t="s">
        <v>265</v>
      </c>
      <c r="AU387" s="144" t="s">
        <v>88</v>
      </c>
      <c r="AY387" s="19" t="s">
        <v>263</v>
      </c>
      <c r="BE387" s="145">
        <f>IF(N387="základní",J387,0)</f>
        <v>0</v>
      </c>
      <c r="BF387" s="145">
        <f>IF(N387="snížená",J387,0)</f>
        <v>0</v>
      </c>
      <c r="BG387" s="145">
        <f>IF(N387="zákl. přenesená",J387,0)</f>
        <v>0</v>
      </c>
      <c r="BH387" s="145">
        <f>IF(N387="sníž. přenesená",J387,0)</f>
        <v>0</v>
      </c>
      <c r="BI387" s="145">
        <f>IF(N387="nulová",J387,0)</f>
        <v>0</v>
      </c>
      <c r="BJ387" s="19" t="s">
        <v>88</v>
      </c>
      <c r="BK387" s="145">
        <f>ROUND(I387*H387,2)</f>
        <v>0</v>
      </c>
      <c r="BL387" s="19" t="s">
        <v>98</v>
      </c>
      <c r="BM387" s="144" t="s">
        <v>17558</v>
      </c>
    </row>
    <row r="388" spans="2:65" s="1" customFormat="1" ht="10.199999999999999">
      <c r="B388" s="34"/>
      <c r="D388" s="146" t="s">
        <v>271</v>
      </c>
      <c r="F388" s="147" t="s">
        <v>17559</v>
      </c>
      <c r="I388" s="148"/>
      <c r="L388" s="34"/>
      <c r="M388" s="149"/>
      <c r="T388" s="55"/>
      <c r="AT388" s="19" t="s">
        <v>271</v>
      </c>
      <c r="AU388" s="19" t="s">
        <v>88</v>
      </c>
    </row>
    <row r="389" spans="2:65" s="13" customFormat="1" ht="10.199999999999999">
      <c r="B389" s="157"/>
      <c r="D389" s="151" t="s">
        <v>288</v>
      </c>
      <c r="E389" s="158" t="s">
        <v>19</v>
      </c>
      <c r="F389" s="159" t="s">
        <v>17560</v>
      </c>
      <c r="H389" s="160">
        <v>2</v>
      </c>
      <c r="I389" s="161"/>
      <c r="L389" s="157"/>
      <c r="M389" s="162"/>
      <c r="T389" s="163"/>
      <c r="AT389" s="158" t="s">
        <v>288</v>
      </c>
      <c r="AU389" s="158" t="s">
        <v>88</v>
      </c>
      <c r="AV389" s="13" t="s">
        <v>88</v>
      </c>
      <c r="AW389" s="13" t="s">
        <v>37</v>
      </c>
      <c r="AX389" s="13" t="s">
        <v>83</v>
      </c>
      <c r="AY389" s="158" t="s">
        <v>263</v>
      </c>
    </row>
    <row r="390" spans="2:65" s="1" customFormat="1" ht="37.799999999999997" customHeight="1">
      <c r="B390" s="34"/>
      <c r="C390" s="178" t="s">
        <v>967</v>
      </c>
      <c r="D390" s="178" t="s">
        <v>439</v>
      </c>
      <c r="E390" s="179" t="s">
        <v>17561</v>
      </c>
      <c r="F390" s="180" t="s">
        <v>17562</v>
      </c>
      <c r="G390" s="181" t="s">
        <v>490</v>
      </c>
      <c r="H390" s="182">
        <v>2</v>
      </c>
      <c r="I390" s="183"/>
      <c r="J390" s="184">
        <f>ROUND(I390*H390,2)</f>
        <v>0</v>
      </c>
      <c r="K390" s="180" t="s">
        <v>19</v>
      </c>
      <c r="L390" s="185"/>
      <c r="M390" s="186" t="s">
        <v>19</v>
      </c>
      <c r="N390" s="187" t="s">
        <v>48</v>
      </c>
      <c r="P390" s="142">
        <f>O390*H390</f>
        <v>0</v>
      </c>
      <c r="Q390" s="142">
        <v>1.107</v>
      </c>
      <c r="R390" s="142">
        <f>Q390*H390</f>
        <v>2.214</v>
      </c>
      <c r="S390" s="142">
        <v>0</v>
      </c>
      <c r="T390" s="143">
        <f>S390*H390</f>
        <v>0</v>
      </c>
      <c r="AR390" s="144" t="s">
        <v>321</v>
      </c>
      <c r="AT390" s="144" t="s">
        <v>439</v>
      </c>
      <c r="AU390" s="144" t="s">
        <v>88</v>
      </c>
      <c r="AY390" s="19" t="s">
        <v>263</v>
      </c>
      <c r="BE390" s="145">
        <f>IF(N390="základní",J390,0)</f>
        <v>0</v>
      </c>
      <c r="BF390" s="145">
        <f>IF(N390="snížená",J390,0)</f>
        <v>0</v>
      </c>
      <c r="BG390" s="145">
        <f>IF(N390="zákl. přenesená",J390,0)</f>
        <v>0</v>
      </c>
      <c r="BH390" s="145">
        <f>IF(N390="sníž. přenesená",J390,0)</f>
        <v>0</v>
      </c>
      <c r="BI390" s="145">
        <f>IF(N390="nulová",J390,0)</f>
        <v>0</v>
      </c>
      <c r="BJ390" s="19" t="s">
        <v>88</v>
      </c>
      <c r="BK390" s="145">
        <f>ROUND(I390*H390,2)</f>
        <v>0</v>
      </c>
      <c r="BL390" s="19" t="s">
        <v>98</v>
      </c>
      <c r="BM390" s="144" t="s">
        <v>17563</v>
      </c>
    </row>
    <row r="391" spans="2:65" s="1" customFormat="1" ht="37.799999999999997" customHeight="1">
      <c r="B391" s="34"/>
      <c r="C391" s="133" t="s">
        <v>974</v>
      </c>
      <c r="D391" s="133" t="s">
        <v>265</v>
      </c>
      <c r="E391" s="134" t="s">
        <v>17564</v>
      </c>
      <c r="F391" s="135" t="s">
        <v>17565</v>
      </c>
      <c r="G391" s="136" t="s">
        <v>490</v>
      </c>
      <c r="H391" s="137">
        <v>1</v>
      </c>
      <c r="I391" s="138"/>
      <c r="J391" s="139">
        <f>ROUND(I391*H391,2)</f>
        <v>0</v>
      </c>
      <c r="K391" s="135" t="s">
        <v>19</v>
      </c>
      <c r="L391" s="34"/>
      <c r="M391" s="140" t="s">
        <v>19</v>
      </c>
      <c r="N391" s="141" t="s">
        <v>48</v>
      </c>
      <c r="P391" s="142">
        <f>O391*H391</f>
        <v>0</v>
      </c>
      <c r="Q391" s="142">
        <v>0.33992</v>
      </c>
      <c r="R391" s="142">
        <f>Q391*H391</f>
        <v>0.33992</v>
      </c>
      <c r="S391" s="142">
        <v>0</v>
      </c>
      <c r="T391" s="143">
        <f>S391*H391</f>
        <v>0</v>
      </c>
      <c r="AR391" s="144" t="s">
        <v>98</v>
      </c>
      <c r="AT391" s="144" t="s">
        <v>265</v>
      </c>
      <c r="AU391" s="144" t="s">
        <v>88</v>
      </c>
      <c r="AY391" s="19" t="s">
        <v>263</v>
      </c>
      <c r="BE391" s="145">
        <f>IF(N391="základní",J391,0)</f>
        <v>0</v>
      </c>
      <c r="BF391" s="145">
        <f>IF(N391="snížená",J391,0)</f>
        <v>0</v>
      </c>
      <c r="BG391" s="145">
        <f>IF(N391="zákl. přenesená",J391,0)</f>
        <v>0</v>
      </c>
      <c r="BH391" s="145">
        <f>IF(N391="sníž. přenesená",J391,0)</f>
        <v>0</v>
      </c>
      <c r="BI391" s="145">
        <f>IF(N391="nulová",J391,0)</f>
        <v>0</v>
      </c>
      <c r="BJ391" s="19" t="s">
        <v>88</v>
      </c>
      <c r="BK391" s="145">
        <f>ROUND(I391*H391,2)</f>
        <v>0</v>
      </c>
      <c r="BL391" s="19" t="s">
        <v>98</v>
      </c>
      <c r="BM391" s="144" t="s">
        <v>17566</v>
      </c>
    </row>
    <row r="392" spans="2:65" s="13" customFormat="1" ht="10.199999999999999">
      <c r="B392" s="157"/>
      <c r="D392" s="151" t="s">
        <v>288</v>
      </c>
      <c r="E392" s="158" t="s">
        <v>19</v>
      </c>
      <c r="F392" s="159" t="s">
        <v>17567</v>
      </c>
      <c r="H392" s="160">
        <v>1</v>
      </c>
      <c r="I392" s="161"/>
      <c r="L392" s="157"/>
      <c r="M392" s="162"/>
      <c r="T392" s="163"/>
      <c r="AT392" s="158" t="s">
        <v>288</v>
      </c>
      <c r="AU392" s="158" t="s">
        <v>88</v>
      </c>
      <c r="AV392" s="13" t="s">
        <v>88</v>
      </c>
      <c r="AW392" s="13" t="s">
        <v>37</v>
      </c>
      <c r="AX392" s="13" t="s">
        <v>83</v>
      </c>
      <c r="AY392" s="158" t="s">
        <v>263</v>
      </c>
    </row>
    <row r="393" spans="2:65" s="1" customFormat="1" ht="21.75" customHeight="1">
      <c r="B393" s="34"/>
      <c r="C393" s="133" t="s">
        <v>981</v>
      </c>
      <c r="D393" s="133" t="s">
        <v>265</v>
      </c>
      <c r="E393" s="134" t="s">
        <v>10123</v>
      </c>
      <c r="F393" s="135" t="s">
        <v>10124</v>
      </c>
      <c r="G393" s="136" t="s">
        <v>490</v>
      </c>
      <c r="H393" s="137">
        <v>1</v>
      </c>
      <c r="I393" s="138"/>
      <c r="J393" s="139">
        <f>ROUND(I393*H393,2)</f>
        <v>0</v>
      </c>
      <c r="K393" s="135" t="s">
        <v>269</v>
      </c>
      <c r="L393" s="34"/>
      <c r="M393" s="140" t="s">
        <v>19</v>
      </c>
      <c r="N393" s="141" t="s">
        <v>48</v>
      </c>
      <c r="P393" s="142">
        <f>O393*H393</f>
        <v>0</v>
      </c>
      <c r="Q393" s="142">
        <v>0.09</v>
      </c>
      <c r="R393" s="142">
        <f>Q393*H393</f>
        <v>0.09</v>
      </c>
      <c r="S393" s="142">
        <v>0</v>
      </c>
      <c r="T393" s="143">
        <f>S393*H393</f>
        <v>0</v>
      </c>
      <c r="AR393" s="144" t="s">
        <v>98</v>
      </c>
      <c r="AT393" s="144" t="s">
        <v>265</v>
      </c>
      <c r="AU393" s="144" t="s">
        <v>88</v>
      </c>
      <c r="AY393" s="19" t="s">
        <v>263</v>
      </c>
      <c r="BE393" s="145">
        <f>IF(N393="základní",J393,0)</f>
        <v>0</v>
      </c>
      <c r="BF393" s="145">
        <f>IF(N393="snížená",J393,0)</f>
        <v>0</v>
      </c>
      <c r="BG393" s="145">
        <f>IF(N393="zákl. přenesená",J393,0)</f>
        <v>0</v>
      </c>
      <c r="BH393" s="145">
        <f>IF(N393="sníž. přenesená",J393,0)</f>
        <v>0</v>
      </c>
      <c r="BI393" s="145">
        <f>IF(N393="nulová",J393,0)</f>
        <v>0</v>
      </c>
      <c r="BJ393" s="19" t="s">
        <v>88</v>
      </c>
      <c r="BK393" s="145">
        <f>ROUND(I393*H393,2)</f>
        <v>0</v>
      </c>
      <c r="BL393" s="19" t="s">
        <v>98</v>
      </c>
      <c r="BM393" s="144" t="s">
        <v>17568</v>
      </c>
    </row>
    <row r="394" spans="2:65" s="1" customFormat="1" ht="10.199999999999999">
      <c r="B394" s="34"/>
      <c r="D394" s="146" t="s">
        <v>271</v>
      </c>
      <c r="F394" s="147" t="s">
        <v>10126</v>
      </c>
      <c r="I394" s="148"/>
      <c r="L394" s="34"/>
      <c r="M394" s="149"/>
      <c r="T394" s="55"/>
      <c r="AT394" s="19" t="s">
        <v>271</v>
      </c>
      <c r="AU394" s="19" t="s">
        <v>88</v>
      </c>
    </row>
    <row r="395" spans="2:65" s="13" customFormat="1" ht="10.199999999999999">
      <c r="B395" s="157"/>
      <c r="D395" s="151" t="s">
        <v>288</v>
      </c>
      <c r="E395" s="158" t="s">
        <v>19</v>
      </c>
      <c r="F395" s="159" t="s">
        <v>17567</v>
      </c>
      <c r="H395" s="160">
        <v>1</v>
      </c>
      <c r="I395" s="161"/>
      <c r="L395" s="157"/>
      <c r="M395" s="162"/>
      <c r="T395" s="163"/>
      <c r="AT395" s="158" t="s">
        <v>288</v>
      </c>
      <c r="AU395" s="158" t="s">
        <v>88</v>
      </c>
      <c r="AV395" s="13" t="s">
        <v>88</v>
      </c>
      <c r="AW395" s="13" t="s">
        <v>37</v>
      </c>
      <c r="AX395" s="13" t="s">
        <v>83</v>
      </c>
      <c r="AY395" s="158" t="s">
        <v>263</v>
      </c>
    </row>
    <row r="396" spans="2:65" s="1" customFormat="1" ht="16.5" customHeight="1">
      <c r="B396" s="34"/>
      <c r="C396" s="178" t="s">
        <v>987</v>
      </c>
      <c r="D396" s="178" t="s">
        <v>439</v>
      </c>
      <c r="E396" s="179" t="s">
        <v>17569</v>
      </c>
      <c r="F396" s="180" t="s">
        <v>17570</v>
      </c>
      <c r="G396" s="181" t="s">
        <v>490</v>
      </c>
      <c r="H396" s="182">
        <v>1</v>
      </c>
      <c r="I396" s="183"/>
      <c r="J396" s="184">
        <f>ROUND(I396*H396,2)</f>
        <v>0</v>
      </c>
      <c r="K396" s="180" t="s">
        <v>269</v>
      </c>
      <c r="L396" s="185"/>
      <c r="M396" s="186" t="s">
        <v>19</v>
      </c>
      <c r="N396" s="187" t="s">
        <v>48</v>
      </c>
      <c r="P396" s="142">
        <f>O396*H396</f>
        <v>0</v>
      </c>
      <c r="Q396" s="142">
        <v>9.9000000000000005E-2</v>
      </c>
      <c r="R396" s="142">
        <f>Q396*H396</f>
        <v>9.9000000000000005E-2</v>
      </c>
      <c r="S396" s="142">
        <v>0</v>
      </c>
      <c r="T396" s="143">
        <f>S396*H396</f>
        <v>0</v>
      </c>
      <c r="AR396" s="144" t="s">
        <v>321</v>
      </c>
      <c r="AT396" s="144" t="s">
        <v>439</v>
      </c>
      <c r="AU396" s="144" t="s">
        <v>88</v>
      </c>
      <c r="AY396" s="19" t="s">
        <v>263</v>
      </c>
      <c r="BE396" s="145">
        <f>IF(N396="základní",J396,0)</f>
        <v>0</v>
      </c>
      <c r="BF396" s="145">
        <f>IF(N396="snížená",J396,0)</f>
        <v>0</v>
      </c>
      <c r="BG396" s="145">
        <f>IF(N396="zákl. přenesená",J396,0)</f>
        <v>0</v>
      </c>
      <c r="BH396" s="145">
        <f>IF(N396="sníž. přenesená",J396,0)</f>
        <v>0</v>
      </c>
      <c r="BI396" s="145">
        <f>IF(N396="nulová",J396,0)</f>
        <v>0</v>
      </c>
      <c r="BJ396" s="19" t="s">
        <v>88</v>
      </c>
      <c r="BK396" s="145">
        <f>ROUND(I396*H396,2)</f>
        <v>0</v>
      </c>
      <c r="BL396" s="19" t="s">
        <v>98</v>
      </c>
      <c r="BM396" s="144" t="s">
        <v>17571</v>
      </c>
    </row>
    <row r="397" spans="2:65" s="1" customFormat="1" ht="21.75" customHeight="1">
      <c r="B397" s="34"/>
      <c r="C397" s="133" t="s">
        <v>991</v>
      </c>
      <c r="D397" s="133" t="s">
        <v>265</v>
      </c>
      <c r="E397" s="134" t="s">
        <v>17572</v>
      </c>
      <c r="F397" s="135" t="s">
        <v>17573</v>
      </c>
      <c r="G397" s="136" t="s">
        <v>490</v>
      </c>
      <c r="H397" s="137">
        <v>1</v>
      </c>
      <c r="I397" s="138"/>
      <c r="J397" s="139">
        <f>ROUND(I397*H397,2)</f>
        <v>0</v>
      </c>
      <c r="K397" s="135" t="s">
        <v>269</v>
      </c>
      <c r="L397" s="34"/>
      <c r="M397" s="140" t="s">
        <v>19</v>
      </c>
      <c r="N397" s="141" t="s">
        <v>48</v>
      </c>
      <c r="P397" s="142">
        <f>O397*H397</f>
        <v>0</v>
      </c>
      <c r="Q397" s="142">
        <v>0.09</v>
      </c>
      <c r="R397" s="142">
        <f>Q397*H397</f>
        <v>0.09</v>
      </c>
      <c r="S397" s="142">
        <v>0</v>
      </c>
      <c r="T397" s="143">
        <f>S397*H397</f>
        <v>0</v>
      </c>
      <c r="AR397" s="144" t="s">
        <v>98</v>
      </c>
      <c r="AT397" s="144" t="s">
        <v>265</v>
      </c>
      <c r="AU397" s="144" t="s">
        <v>88</v>
      </c>
      <c r="AY397" s="19" t="s">
        <v>263</v>
      </c>
      <c r="BE397" s="145">
        <f>IF(N397="základní",J397,0)</f>
        <v>0</v>
      </c>
      <c r="BF397" s="145">
        <f>IF(N397="snížená",J397,0)</f>
        <v>0</v>
      </c>
      <c r="BG397" s="145">
        <f>IF(N397="zákl. přenesená",J397,0)</f>
        <v>0</v>
      </c>
      <c r="BH397" s="145">
        <f>IF(N397="sníž. přenesená",J397,0)</f>
        <v>0</v>
      </c>
      <c r="BI397" s="145">
        <f>IF(N397="nulová",J397,0)</f>
        <v>0</v>
      </c>
      <c r="BJ397" s="19" t="s">
        <v>88</v>
      </c>
      <c r="BK397" s="145">
        <f>ROUND(I397*H397,2)</f>
        <v>0</v>
      </c>
      <c r="BL397" s="19" t="s">
        <v>98</v>
      </c>
      <c r="BM397" s="144" t="s">
        <v>17574</v>
      </c>
    </row>
    <row r="398" spans="2:65" s="1" customFormat="1" ht="10.199999999999999">
      <c r="B398" s="34"/>
      <c r="D398" s="146" t="s">
        <v>271</v>
      </c>
      <c r="F398" s="147" t="s">
        <v>17575</v>
      </c>
      <c r="I398" s="148"/>
      <c r="L398" s="34"/>
      <c r="M398" s="149"/>
      <c r="T398" s="55"/>
      <c r="AT398" s="19" t="s">
        <v>271</v>
      </c>
      <c r="AU398" s="19" t="s">
        <v>88</v>
      </c>
    </row>
    <row r="399" spans="2:65" s="13" customFormat="1" ht="10.199999999999999">
      <c r="B399" s="157"/>
      <c r="D399" s="151" t="s">
        <v>288</v>
      </c>
      <c r="E399" s="158" t="s">
        <v>19</v>
      </c>
      <c r="F399" s="159" t="s">
        <v>17567</v>
      </c>
      <c r="H399" s="160">
        <v>1</v>
      </c>
      <c r="I399" s="161"/>
      <c r="L399" s="157"/>
      <c r="M399" s="162"/>
      <c r="T399" s="163"/>
      <c r="AT399" s="158" t="s">
        <v>288</v>
      </c>
      <c r="AU399" s="158" t="s">
        <v>88</v>
      </c>
      <c r="AV399" s="13" t="s">
        <v>88</v>
      </c>
      <c r="AW399" s="13" t="s">
        <v>37</v>
      </c>
      <c r="AX399" s="13" t="s">
        <v>83</v>
      </c>
      <c r="AY399" s="158" t="s">
        <v>263</v>
      </c>
    </row>
    <row r="400" spans="2:65" s="1" customFormat="1" ht="16.5" customHeight="1">
      <c r="B400" s="34"/>
      <c r="C400" s="178" t="s">
        <v>997</v>
      </c>
      <c r="D400" s="178" t="s">
        <v>439</v>
      </c>
      <c r="E400" s="179" t="s">
        <v>10132</v>
      </c>
      <c r="F400" s="180" t="s">
        <v>10133</v>
      </c>
      <c r="G400" s="181" t="s">
        <v>490</v>
      </c>
      <c r="H400" s="182">
        <v>1</v>
      </c>
      <c r="I400" s="183"/>
      <c r="J400" s="184">
        <f>ROUND(I400*H400,2)</f>
        <v>0</v>
      </c>
      <c r="K400" s="180" t="s">
        <v>269</v>
      </c>
      <c r="L400" s="185"/>
      <c r="M400" s="186" t="s">
        <v>19</v>
      </c>
      <c r="N400" s="187" t="s">
        <v>48</v>
      </c>
      <c r="P400" s="142">
        <f>O400*H400</f>
        <v>0</v>
      </c>
      <c r="Q400" s="142">
        <v>0.16200000000000001</v>
      </c>
      <c r="R400" s="142">
        <f>Q400*H400</f>
        <v>0.16200000000000001</v>
      </c>
      <c r="S400" s="142">
        <v>0</v>
      </c>
      <c r="T400" s="143">
        <f>S400*H400</f>
        <v>0</v>
      </c>
      <c r="AR400" s="144" t="s">
        <v>321</v>
      </c>
      <c r="AT400" s="144" t="s">
        <v>439</v>
      </c>
      <c r="AU400" s="144" t="s">
        <v>88</v>
      </c>
      <c r="AY400" s="19" t="s">
        <v>263</v>
      </c>
      <c r="BE400" s="145">
        <f>IF(N400="základní",J400,0)</f>
        <v>0</v>
      </c>
      <c r="BF400" s="145">
        <f>IF(N400="snížená",J400,0)</f>
        <v>0</v>
      </c>
      <c r="BG400" s="145">
        <f>IF(N400="zákl. přenesená",J400,0)</f>
        <v>0</v>
      </c>
      <c r="BH400" s="145">
        <f>IF(N400="sníž. přenesená",J400,0)</f>
        <v>0</v>
      </c>
      <c r="BI400" s="145">
        <f>IF(N400="nulová",J400,0)</f>
        <v>0</v>
      </c>
      <c r="BJ400" s="19" t="s">
        <v>88</v>
      </c>
      <c r="BK400" s="145">
        <f>ROUND(I400*H400,2)</f>
        <v>0</v>
      </c>
      <c r="BL400" s="19" t="s">
        <v>98</v>
      </c>
      <c r="BM400" s="144" t="s">
        <v>17576</v>
      </c>
    </row>
    <row r="401" spans="2:65" s="11" customFormat="1" ht="22.8" customHeight="1">
      <c r="B401" s="121"/>
      <c r="D401" s="122" t="s">
        <v>75</v>
      </c>
      <c r="E401" s="131" t="s">
        <v>328</v>
      </c>
      <c r="F401" s="131" t="s">
        <v>10141</v>
      </c>
      <c r="I401" s="124"/>
      <c r="J401" s="132">
        <f>BK401</f>
        <v>0</v>
      </c>
      <c r="L401" s="121"/>
      <c r="M401" s="126"/>
      <c r="P401" s="127">
        <f>SUM(P402:P415)</f>
        <v>0</v>
      </c>
      <c r="R401" s="127">
        <f>SUM(R402:R415)</f>
        <v>0.687199</v>
      </c>
      <c r="T401" s="128">
        <f>SUM(T402:T415)</f>
        <v>2.2000000000000002E-2</v>
      </c>
      <c r="AR401" s="122" t="s">
        <v>83</v>
      </c>
      <c r="AT401" s="129" t="s">
        <v>75</v>
      </c>
      <c r="AU401" s="129" t="s">
        <v>83</v>
      </c>
      <c r="AY401" s="122" t="s">
        <v>263</v>
      </c>
      <c r="BK401" s="130">
        <f>SUM(BK402:BK415)</f>
        <v>0</v>
      </c>
    </row>
    <row r="402" spans="2:65" s="1" customFormat="1" ht="24.15" customHeight="1">
      <c r="B402" s="34"/>
      <c r="C402" s="133" t="s">
        <v>1004</v>
      </c>
      <c r="D402" s="133" t="s">
        <v>265</v>
      </c>
      <c r="E402" s="134" t="s">
        <v>2577</v>
      </c>
      <c r="F402" s="135" t="s">
        <v>2578</v>
      </c>
      <c r="G402" s="136" t="s">
        <v>268</v>
      </c>
      <c r="H402" s="137">
        <v>5.5</v>
      </c>
      <c r="I402" s="138"/>
      <c r="J402" s="139">
        <f>ROUND(I402*H402,2)</f>
        <v>0</v>
      </c>
      <c r="K402" s="135" t="s">
        <v>269</v>
      </c>
      <c r="L402" s="34"/>
      <c r="M402" s="140" t="s">
        <v>19</v>
      </c>
      <c r="N402" s="141" t="s">
        <v>48</v>
      </c>
      <c r="P402" s="142">
        <f>O402*H402</f>
        <v>0</v>
      </c>
      <c r="Q402" s="142">
        <v>0.10095</v>
      </c>
      <c r="R402" s="142">
        <f>Q402*H402</f>
        <v>0.55522499999999997</v>
      </c>
      <c r="S402" s="142">
        <v>0</v>
      </c>
      <c r="T402" s="143">
        <f>S402*H402</f>
        <v>0</v>
      </c>
      <c r="AR402" s="144" t="s">
        <v>98</v>
      </c>
      <c r="AT402" s="144" t="s">
        <v>265</v>
      </c>
      <c r="AU402" s="144" t="s">
        <v>88</v>
      </c>
      <c r="AY402" s="19" t="s">
        <v>263</v>
      </c>
      <c r="BE402" s="145">
        <f>IF(N402="základní",J402,0)</f>
        <v>0</v>
      </c>
      <c r="BF402" s="145">
        <f>IF(N402="snížená",J402,0)</f>
        <v>0</v>
      </c>
      <c r="BG402" s="145">
        <f>IF(N402="zákl. přenesená",J402,0)</f>
        <v>0</v>
      </c>
      <c r="BH402" s="145">
        <f>IF(N402="sníž. přenesená",J402,0)</f>
        <v>0</v>
      </c>
      <c r="BI402" s="145">
        <f>IF(N402="nulová",J402,0)</f>
        <v>0</v>
      </c>
      <c r="BJ402" s="19" t="s">
        <v>88</v>
      </c>
      <c r="BK402" s="145">
        <f>ROUND(I402*H402,2)</f>
        <v>0</v>
      </c>
      <c r="BL402" s="19" t="s">
        <v>98</v>
      </c>
      <c r="BM402" s="144" t="s">
        <v>17577</v>
      </c>
    </row>
    <row r="403" spans="2:65" s="1" customFormat="1" ht="10.199999999999999">
      <c r="B403" s="34"/>
      <c r="D403" s="146" t="s">
        <v>271</v>
      </c>
      <c r="F403" s="147" t="s">
        <v>2580</v>
      </c>
      <c r="I403" s="148"/>
      <c r="L403" s="34"/>
      <c r="M403" s="149"/>
      <c r="T403" s="55"/>
      <c r="AT403" s="19" t="s">
        <v>271</v>
      </c>
      <c r="AU403" s="19" t="s">
        <v>88</v>
      </c>
    </row>
    <row r="404" spans="2:65" s="13" customFormat="1" ht="10.199999999999999">
      <c r="B404" s="157"/>
      <c r="D404" s="151" t="s">
        <v>288</v>
      </c>
      <c r="E404" s="158" t="s">
        <v>19</v>
      </c>
      <c r="F404" s="159" t="s">
        <v>17444</v>
      </c>
      <c r="H404" s="160">
        <v>5.5</v>
      </c>
      <c r="I404" s="161"/>
      <c r="L404" s="157"/>
      <c r="M404" s="162"/>
      <c r="T404" s="163"/>
      <c r="AT404" s="158" t="s">
        <v>288</v>
      </c>
      <c r="AU404" s="158" t="s">
        <v>88</v>
      </c>
      <c r="AV404" s="13" t="s">
        <v>88</v>
      </c>
      <c r="AW404" s="13" t="s">
        <v>37</v>
      </c>
      <c r="AX404" s="13" t="s">
        <v>83</v>
      </c>
      <c r="AY404" s="158" t="s">
        <v>263</v>
      </c>
    </row>
    <row r="405" spans="2:65" s="1" customFormat="1" ht="16.5" customHeight="1">
      <c r="B405" s="34"/>
      <c r="C405" s="178" t="s">
        <v>1011</v>
      </c>
      <c r="D405" s="178" t="s">
        <v>439</v>
      </c>
      <c r="E405" s="179" t="s">
        <v>17578</v>
      </c>
      <c r="F405" s="180" t="s">
        <v>17579</v>
      </c>
      <c r="G405" s="181" t="s">
        <v>268</v>
      </c>
      <c r="H405" s="182">
        <v>5</v>
      </c>
      <c r="I405" s="183"/>
      <c r="J405" s="184">
        <f>ROUND(I405*H405,2)</f>
        <v>0</v>
      </c>
      <c r="K405" s="180" t="s">
        <v>269</v>
      </c>
      <c r="L405" s="185"/>
      <c r="M405" s="186" t="s">
        <v>19</v>
      </c>
      <c r="N405" s="187" t="s">
        <v>48</v>
      </c>
      <c r="P405" s="142">
        <f>O405*H405</f>
        <v>0</v>
      </c>
      <c r="Q405" s="142">
        <v>2.4E-2</v>
      </c>
      <c r="R405" s="142">
        <f>Q405*H405</f>
        <v>0.12</v>
      </c>
      <c r="S405" s="142">
        <v>0</v>
      </c>
      <c r="T405" s="143">
        <f>S405*H405</f>
        <v>0</v>
      </c>
      <c r="AR405" s="144" t="s">
        <v>321</v>
      </c>
      <c r="AT405" s="144" t="s">
        <v>439</v>
      </c>
      <c r="AU405" s="144" t="s">
        <v>88</v>
      </c>
      <c r="AY405" s="19" t="s">
        <v>263</v>
      </c>
      <c r="BE405" s="145">
        <f>IF(N405="základní",J405,0)</f>
        <v>0</v>
      </c>
      <c r="BF405" s="145">
        <f>IF(N405="snížená",J405,0)</f>
        <v>0</v>
      </c>
      <c r="BG405" s="145">
        <f>IF(N405="zákl. přenesená",J405,0)</f>
        <v>0</v>
      </c>
      <c r="BH405" s="145">
        <f>IF(N405="sníž. přenesená",J405,0)</f>
        <v>0</v>
      </c>
      <c r="BI405" s="145">
        <f>IF(N405="nulová",J405,0)</f>
        <v>0</v>
      </c>
      <c r="BJ405" s="19" t="s">
        <v>88</v>
      </c>
      <c r="BK405" s="145">
        <f>ROUND(I405*H405,2)</f>
        <v>0</v>
      </c>
      <c r="BL405" s="19" t="s">
        <v>98</v>
      </c>
      <c r="BM405" s="144" t="s">
        <v>17580</v>
      </c>
    </row>
    <row r="406" spans="2:65" s="1" customFormat="1" ht="16.5" customHeight="1">
      <c r="B406" s="34"/>
      <c r="C406" s="178" t="s">
        <v>1018</v>
      </c>
      <c r="D406" s="178" t="s">
        <v>439</v>
      </c>
      <c r="E406" s="179" t="s">
        <v>10143</v>
      </c>
      <c r="F406" s="180" t="s">
        <v>10144</v>
      </c>
      <c r="G406" s="181" t="s">
        <v>268</v>
      </c>
      <c r="H406" s="182">
        <v>0.5</v>
      </c>
      <c r="I406" s="183"/>
      <c r="J406" s="184">
        <f>ROUND(I406*H406,2)</f>
        <v>0</v>
      </c>
      <c r="K406" s="180" t="s">
        <v>269</v>
      </c>
      <c r="L406" s="185"/>
      <c r="M406" s="186" t="s">
        <v>19</v>
      </c>
      <c r="N406" s="187" t="s">
        <v>48</v>
      </c>
      <c r="P406" s="142">
        <f>O406*H406</f>
        <v>0</v>
      </c>
      <c r="Q406" s="142">
        <v>2.1999999999999999E-2</v>
      </c>
      <c r="R406" s="142">
        <f>Q406*H406</f>
        <v>1.0999999999999999E-2</v>
      </c>
      <c r="S406" s="142">
        <v>0</v>
      </c>
      <c r="T406" s="143">
        <f>S406*H406</f>
        <v>0</v>
      </c>
      <c r="AR406" s="144" t="s">
        <v>321</v>
      </c>
      <c r="AT406" s="144" t="s">
        <v>439</v>
      </c>
      <c r="AU406" s="144" t="s">
        <v>88</v>
      </c>
      <c r="AY406" s="19" t="s">
        <v>263</v>
      </c>
      <c r="BE406" s="145">
        <f>IF(N406="základní",J406,0)</f>
        <v>0</v>
      </c>
      <c r="BF406" s="145">
        <f>IF(N406="snížená",J406,0)</f>
        <v>0</v>
      </c>
      <c r="BG406" s="145">
        <f>IF(N406="zákl. přenesená",J406,0)</f>
        <v>0</v>
      </c>
      <c r="BH406" s="145">
        <f>IF(N406="sníž. přenesená",J406,0)</f>
        <v>0</v>
      </c>
      <c r="BI406" s="145">
        <f>IF(N406="nulová",J406,0)</f>
        <v>0</v>
      </c>
      <c r="BJ406" s="19" t="s">
        <v>88</v>
      </c>
      <c r="BK406" s="145">
        <f>ROUND(I406*H406,2)</f>
        <v>0</v>
      </c>
      <c r="BL406" s="19" t="s">
        <v>98</v>
      </c>
      <c r="BM406" s="144" t="s">
        <v>17581</v>
      </c>
    </row>
    <row r="407" spans="2:65" s="1" customFormat="1" ht="33" customHeight="1">
      <c r="B407" s="34"/>
      <c r="C407" s="133" t="s">
        <v>1024</v>
      </c>
      <c r="D407" s="133" t="s">
        <v>265</v>
      </c>
      <c r="E407" s="134" t="s">
        <v>10146</v>
      </c>
      <c r="F407" s="135" t="s">
        <v>10147</v>
      </c>
      <c r="G407" s="136" t="s">
        <v>268</v>
      </c>
      <c r="H407" s="137">
        <v>0.4</v>
      </c>
      <c r="I407" s="138"/>
      <c r="J407" s="139">
        <f>ROUND(I407*H407,2)</f>
        <v>0</v>
      </c>
      <c r="K407" s="135" t="s">
        <v>269</v>
      </c>
      <c r="L407" s="34"/>
      <c r="M407" s="140" t="s">
        <v>19</v>
      </c>
      <c r="N407" s="141" t="s">
        <v>48</v>
      </c>
      <c r="P407" s="142">
        <f>O407*H407</f>
        <v>0</v>
      </c>
      <c r="Q407" s="142">
        <v>6.0999999999999997E-4</v>
      </c>
      <c r="R407" s="142">
        <f>Q407*H407</f>
        <v>2.4399999999999999E-4</v>
      </c>
      <c r="S407" s="142">
        <v>0</v>
      </c>
      <c r="T407" s="143">
        <f>S407*H407</f>
        <v>0</v>
      </c>
      <c r="AR407" s="144" t="s">
        <v>98</v>
      </c>
      <c r="AT407" s="144" t="s">
        <v>265</v>
      </c>
      <c r="AU407" s="144" t="s">
        <v>88</v>
      </c>
      <c r="AY407" s="19" t="s">
        <v>263</v>
      </c>
      <c r="BE407" s="145">
        <f>IF(N407="základní",J407,0)</f>
        <v>0</v>
      </c>
      <c r="BF407" s="145">
        <f>IF(N407="snížená",J407,0)</f>
        <v>0</v>
      </c>
      <c r="BG407" s="145">
        <f>IF(N407="zákl. přenesená",J407,0)</f>
        <v>0</v>
      </c>
      <c r="BH407" s="145">
        <f>IF(N407="sníž. přenesená",J407,0)</f>
        <v>0</v>
      </c>
      <c r="BI407" s="145">
        <f>IF(N407="nulová",J407,0)</f>
        <v>0</v>
      </c>
      <c r="BJ407" s="19" t="s">
        <v>88</v>
      </c>
      <c r="BK407" s="145">
        <f>ROUND(I407*H407,2)</f>
        <v>0</v>
      </c>
      <c r="BL407" s="19" t="s">
        <v>98</v>
      </c>
      <c r="BM407" s="144" t="s">
        <v>17582</v>
      </c>
    </row>
    <row r="408" spans="2:65" s="1" customFormat="1" ht="10.199999999999999">
      <c r="B408" s="34"/>
      <c r="D408" s="146" t="s">
        <v>271</v>
      </c>
      <c r="F408" s="147" t="s">
        <v>10149</v>
      </c>
      <c r="I408" s="148"/>
      <c r="L408" s="34"/>
      <c r="M408" s="149"/>
      <c r="T408" s="55"/>
      <c r="AT408" s="19" t="s">
        <v>271</v>
      </c>
      <c r="AU408" s="19" t="s">
        <v>88</v>
      </c>
    </row>
    <row r="409" spans="2:65" s="13" customFormat="1" ht="10.199999999999999">
      <c r="B409" s="157"/>
      <c r="D409" s="151" t="s">
        <v>288</v>
      </c>
      <c r="E409" s="158" t="s">
        <v>19</v>
      </c>
      <c r="F409" s="159" t="s">
        <v>17583</v>
      </c>
      <c r="H409" s="160">
        <v>0.4</v>
      </c>
      <c r="I409" s="161"/>
      <c r="L409" s="157"/>
      <c r="M409" s="162"/>
      <c r="T409" s="163"/>
      <c r="AT409" s="158" t="s">
        <v>288</v>
      </c>
      <c r="AU409" s="158" t="s">
        <v>88</v>
      </c>
      <c r="AV409" s="13" t="s">
        <v>88</v>
      </c>
      <c r="AW409" s="13" t="s">
        <v>37</v>
      </c>
      <c r="AX409" s="13" t="s">
        <v>83</v>
      </c>
      <c r="AY409" s="158" t="s">
        <v>263</v>
      </c>
    </row>
    <row r="410" spans="2:65" s="1" customFormat="1" ht="16.5" customHeight="1">
      <c r="B410" s="34"/>
      <c r="C410" s="133" t="s">
        <v>1030</v>
      </c>
      <c r="D410" s="133" t="s">
        <v>265</v>
      </c>
      <c r="E410" s="134" t="s">
        <v>10151</v>
      </c>
      <c r="F410" s="135" t="s">
        <v>10152</v>
      </c>
      <c r="G410" s="136" t="s">
        <v>268</v>
      </c>
      <c r="H410" s="137">
        <v>0.4</v>
      </c>
      <c r="I410" s="138"/>
      <c r="J410" s="139">
        <f>ROUND(I410*H410,2)</f>
        <v>0</v>
      </c>
      <c r="K410" s="135" t="s">
        <v>269</v>
      </c>
      <c r="L410" s="34"/>
      <c r="M410" s="140" t="s">
        <v>19</v>
      </c>
      <c r="N410" s="141" t="s">
        <v>48</v>
      </c>
      <c r="P410" s="142">
        <f>O410*H410</f>
        <v>0</v>
      </c>
      <c r="Q410" s="142">
        <v>0</v>
      </c>
      <c r="R410" s="142">
        <f>Q410*H410</f>
        <v>0</v>
      </c>
      <c r="S410" s="142">
        <v>0</v>
      </c>
      <c r="T410" s="143">
        <f>S410*H410</f>
        <v>0</v>
      </c>
      <c r="AR410" s="144" t="s">
        <v>98</v>
      </c>
      <c r="AT410" s="144" t="s">
        <v>265</v>
      </c>
      <c r="AU410" s="144" t="s">
        <v>88</v>
      </c>
      <c r="AY410" s="19" t="s">
        <v>263</v>
      </c>
      <c r="BE410" s="145">
        <f>IF(N410="základní",J410,0)</f>
        <v>0</v>
      </c>
      <c r="BF410" s="145">
        <f>IF(N410="snížená",J410,0)</f>
        <v>0</v>
      </c>
      <c r="BG410" s="145">
        <f>IF(N410="zákl. přenesená",J410,0)</f>
        <v>0</v>
      </c>
      <c r="BH410" s="145">
        <f>IF(N410="sníž. přenesená",J410,0)</f>
        <v>0</v>
      </c>
      <c r="BI410" s="145">
        <f>IF(N410="nulová",J410,0)</f>
        <v>0</v>
      </c>
      <c r="BJ410" s="19" t="s">
        <v>88</v>
      </c>
      <c r="BK410" s="145">
        <f>ROUND(I410*H410,2)</f>
        <v>0</v>
      </c>
      <c r="BL410" s="19" t="s">
        <v>98</v>
      </c>
      <c r="BM410" s="144" t="s">
        <v>17584</v>
      </c>
    </row>
    <row r="411" spans="2:65" s="1" customFormat="1" ht="10.199999999999999">
      <c r="B411" s="34"/>
      <c r="D411" s="146" t="s">
        <v>271</v>
      </c>
      <c r="F411" s="147" t="s">
        <v>10154</v>
      </c>
      <c r="I411" s="148"/>
      <c r="L411" s="34"/>
      <c r="M411" s="149"/>
      <c r="T411" s="55"/>
      <c r="AT411" s="19" t="s">
        <v>271</v>
      </c>
      <c r="AU411" s="19" t="s">
        <v>88</v>
      </c>
    </row>
    <row r="412" spans="2:65" s="13" customFormat="1" ht="10.199999999999999">
      <c r="B412" s="157"/>
      <c r="D412" s="151" t="s">
        <v>288</v>
      </c>
      <c r="E412" s="158" t="s">
        <v>19</v>
      </c>
      <c r="F412" s="159" t="s">
        <v>17583</v>
      </c>
      <c r="H412" s="160">
        <v>0.4</v>
      </c>
      <c r="I412" s="161"/>
      <c r="L412" s="157"/>
      <c r="M412" s="162"/>
      <c r="T412" s="163"/>
      <c r="AT412" s="158" t="s">
        <v>288</v>
      </c>
      <c r="AU412" s="158" t="s">
        <v>88</v>
      </c>
      <c r="AV412" s="13" t="s">
        <v>88</v>
      </c>
      <c r="AW412" s="13" t="s">
        <v>37</v>
      </c>
      <c r="AX412" s="13" t="s">
        <v>83</v>
      </c>
      <c r="AY412" s="158" t="s">
        <v>263</v>
      </c>
    </row>
    <row r="413" spans="2:65" s="1" customFormat="1" ht="24.15" customHeight="1">
      <c r="B413" s="34"/>
      <c r="C413" s="133" t="s">
        <v>1036</v>
      </c>
      <c r="D413" s="133" t="s">
        <v>265</v>
      </c>
      <c r="E413" s="134" t="s">
        <v>17585</v>
      </c>
      <c r="F413" s="135" t="s">
        <v>17586</v>
      </c>
      <c r="G413" s="136" t="s">
        <v>268</v>
      </c>
      <c r="H413" s="137">
        <v>0.2</v>
      </c>
      <c r="I413" s="138"/>
      <c r="J413" s="139">
        <f>ROUND(I413*H413,2)</f>
        <v>0</v>
      </c>
      <c r="K413" s="135" t="s">
        <v>269</v>
      </c>
      <c r="L413" s="34"/>
      <c r="M413" s="140" t="s">
        <v>19</v>
      </c>
      <c r="N413" s="141" t="s">
        <v>48</v>
      </c>
      <c r="P413" s="142">
        <f>O413*H413</f>
        <v>0</v>
      </c>
      <c r="Q413" s="142">
        <v>3.65E-3</v>
      </c>
      <c r="R413" s="142">
        <f>Q413*H413</f>
        <v>7.3000000000000007E-4</v>
      </c>
      <c r="S413" s="142">
        <v>0.11</v>
      </c>
      <c r="T413" s="143">
        <f>S413*H413</f>
        <v>2.2000000000000002E-2</v>
      </c>
      <c r="AR413" s="144" t="s">
        <v>98</v>
      </c>
      <c r="AT413" s="144" t="s">
        <v>265</v>
      </c>
      <c r="AU413" s="144" t="s">
        <v>88</v>
      </c>
      <c r="AY413" s="19" t="s">
        <v>263</v>
      </c>
      <c r="BE413" s="145">
        <f>IF(N413="základní",J413,0)</f>
        <v>0</v>
      </c>
      <c r="BF413" s="145">
        <f>IF(N413="snížená",J413,0)</f>
        <v>0</v>
      </c>
      <c r="BG413" s="145">
        <f>IF(N413="zákl. přenesená",J413,0)</f>
        <v>0</v>
      </c>
      <c r="BH413" s="145">
        <f>IF(N413="sníž. přenesená",J413,0)</f>
        <v>0</v>
      </c>
      <c r="BI413" s="145">
        <f>IF(N413="nulová",J413,0)</f>
        <v>0</v>
      </c>
      <c r="BJ413" s="19" t="s">
        <v>88</v>
      </c>
      <c r="BK413" s="145">
        <f>ROUND(I413*H413,2)</f>
        <v>0</v>
      </c>
      <c r="BL413" s="19" t="s">
        <v>98</v>
      </c>
      <c r="BM413" s="144" t="s">
        <v>17587</v>
      </c>
    </row>
    <row r="414" spans="2:65" s="1" customFormat="1" ht="10.199999999999999">
      <c r="B414" s="34"/>
      <c r="D414" s="146" t="s">
        <v>271</v>
      </c>
      <c r="F414" s="147" t="s">
        <v>17588</v>
      </c>
      <c r="I414" s="148"/>
      <c r="L414" s="34"/>
      <c r="M414" s="149"/>
      <c r="T414" s="55"/>
      <c r="AT414" s="19" t="s">
        <v>271</v>
      </c>
      <c r="AU414" s="19" t="s">
        <v>88</v>
      </c>
    </row>
    <row r="415" spans="2:65" s="13" customFormat="1" ht="10.199999999999999">
      <c r="B415" s="157"/>
      <c r="D415" s="151" t="s">
        <v>288</v>
      </c>
      <c r="E415" s="158" t="s">
        <v>19</v>
      </c>
      <c r="F415" s="159" t="s">
        <v>17589</v>
      </c>
      <c r="H415" s="160">
        <v>0.2</v>
      </c>
      <c r="I415" s="161"/>
      <c r="L415" s="157"/>
      <c r="M415" s="162"/>
      <c r="T415" s="163"/>
      <c r="AT415" s="158" t="s">
        <v>288</v>
      </c>
      <c r="AU415" s="158" t="s">
        <v>88</v>
      </c>
      <c r="AV415" s="13" t="s">
        <v>88</v>
      </c>
      <c r="AW415" s="13" t="s">
        <v>37</v>
      </c>
      <c r="AX415" s="13" t="s">
        <v>83</v>
      </c>
      <c r="AY415" s="158" t="s">
        <v>263</v>
      </c>
    </row>
    <row r="416" spans="2:65" s="11" customFormat="1" ht="22.8" customHeight="1">
      <c r="B416" s="121"/>
      <c r="D416" s="122" t="s">
        <v>75</v>
      </c>
      <c r="E416" s="131" t="s">
        <v>1024</v>
      </c>
      <c r="F416" s="131" t="s">
        <v>14937</v>
      </c>
      <c r="I416" s="124"/>
      <c r="J416" s="132">
        <f>BK416</f>
        <v>0</v>
      </c>
      <c r="L416" s="121"/>
      <c r="M416" s="126"/>
      <c r="P416" s="127">
        <f>SUM(P417:P419)</f>
        <v>0</v>
      </c>
      <c r="R416" s="127">
        <f>SUM(R417:R419)</f>
        <v>0</v>
      </c>
      <c r="T416" s="128">
        <f>SUM(T417:T419)</f>
        <v>0.10416</v>
      </c>
      <c r="AR416" s="122" t="s">
        <v>83</v>
      </c>
      <c r="AT416" s="129" t="s">
        <v>75</v>
      </c>
      <c r="AU416" s="129" t="s">
        <v>83</v>
      </c>
      <c r="AY416" s="122" t="s">
        <v>263</v>
      </c>
      <c r="BK416" s="130">
        <f>SUM(BK417:BK419)</f>
        <v>0</v>
      </c>
    </row>
    <row r="417" spans="2:65" s="1" customFormat="1" ht="16.5" customHeight="1">
      <c r="B417" s="34"/>
      <c r="C417" s="133" t="s">
        <v>1044</v>
      </c>
      <c r="D417" s="133" t="s">
        <v>265</v>
      </c>
      <c r="E417" s="134" t="s">
        <v>17590</v>
      </c>
      <c r="F417" s="135" t="s">
        <v>17591</v>
      </c>
      <c r="G417" s="136" t="s">
        <v>268</v>
      </c>
      <c r="H417" s="137">
        <v>42</v>
      </c>
      <c r="I417" s="138"/>
      <c r="J417" s="139">
        <f>ROUND(I417*H417,2)</f>
        <v>0</v>
      </c>
      <c r="K417" s="135" t="s">
        <v>269</v>
      </c>
      <c r="L417" s="34"/>
      <c r="M417" s="140" t="s">
        <v>19</v>
      </c>
      <c r="N417" s="141" t="s">
        <v>48</v>
      </c>
      <c r="P417" s="142">
        <f>O417*H417</f>
        <v>0</v>
      </c>
      <c r="Q417" s="142">
        <v>0</v>
      </c>
      <c r="R417" s="142">
        <f>Q417*H417</f>
        <v>0</v>
      </c>
      <c r="S417" s="142">
        <v>2.48E-3</v>
      </c>
      <c r="T417" s="143">
        <f>S417*H417</f>
        <v>0.10416</v>
      </c>
      <c r="AR417" s="144" t="s">
        <v>98</v>
      </c>
      <c r="AT417" s="144" t="s">
        <v>265</v>
      </c>
      <c r="AU417" s="144" t="s">
        <v>88</v>
      </c>
      <c r="AY417" s="19" t="s">
        <v>263</v>
      </c>
      <c r="BE417" s="145">
        <f>IF(N417="základní",J417,0)</f>
        <v>0</v>
      </c>
      <c r="BF417" s="145">
        <f>IF(N417="snížená",J417,0)</f>
        <v>0</v>
      </c>
      <c r="BG417" s="145">
        <f>IF(N417="zákl. přenesená",J417,0)</f>
        <v>0</v>
      </c>
      <c r="BH417" s="145">
        <f>IF(N417="sníž. přenesená",J417,0)</f>
        <v>0</v>
      </c>
      <c r="BI417" s="145">
        <f>IF(N417="nulová",J417,0)</f>
        <v>0</v>
      </c>
      <c r="BJ417" s="19" t="s">
        <v>88</v>
      </c>
      <c r="BK417" s="145">
        <f>ROUND(I417*H417,2)</f>
        <v>0</v>
      </c>
      <c r="BL417" s="19" t="s">
        <v>98</v>
      </c>
      <c r="BM417" s="144" t="s">
        <v>17592</v>
      </c>
    </row>
    <row r="418" spans="2:65" s="1" customFormat="1" ht="10.199999999999999">
      <c r="B418" s="34"/>
      <c r="D418" s="146" t="s">
        <v>271</v>
      </c>
      <c r="F418" s="147" t="s">
        <v>17593</v>
      </c>
      <c r="I418" s="148"/>
      <c r="L418" s="34"/>
      <c r="M418" s="149"/>
      <c r="T418" s="55"/>
      <c r="AT418" s="19" t="s">
        <v>271</v>
      </c>
      <c r="AU418" s="19" t="s">
        <v>88</v>
      </c>
    </row>
    <row r="419" spans="2:65" s="13" customFormat="1" ht="10.199999999999999">
      <c r="B419" s="157"/>
      <c r="D419" s="151" t="s">
        <v>288</v>
      </c>
      <c r="E419" s="158" t="s">
        <v>19</v>
      </c>
      <c r="F419" s="159" t="s">
        <v>17594</v>
      </c>
      <c r="H419" s="160">
        <v>42</v>
      </c>
      <c r="I419" s="161"/>
      <c r="L419" s="157"/>
      <c r="M419" s="162"/>
      <c r="T419" s="163"/>
      <c r="AT419" s="158" t="s">
        <v>288</v>
      </c>
      <c r="AU419" s="158" t="s">
        <v>88</v>
      </c>
      <c r="AV419" s="13" t="s">
        <v>88</v>
      </c>
      <c r="AW419" s="13" t="s">
        <v>37</v>
      </c>
      <c r="AX419" s="13" t="s">
        <v>83</v>
      </c>
      <c r="AY419" s="158" t="s">
        <v>263</v>
      </c>
    </row>
    <row r="420" spans="2:65" s="11" customFormat="1" ht="22.8" customHeight="1">
      <c r="B420" s="121"/>
      <c r="D420" s="122" t="s">
        <v>75</v>
      </c>
      <c r="E420" s="131" t="s">
        <v>2933</v>
      </c>
      <c r="F420" s="131" t="s">
        <v>2934</v>
      </c>
      <c r="I420" s="124"/>
      <c r="J420" s="132">
        <f>BK420</f>
        <v>0</v>
      </c>
      <c r="L420" s="121"/>
      <c r="M420" s="126"/>
      <c r="P420" s="127">
        <f>SUM(P421:P443)</f>
        <v>0</v>
      </c>
      <c r="R420" s="127">
        <f>SUM(R421:R443)</f>
        <v>0</v>
      </c>
      <c r="T420" s="128">
        <f>SUM(T421:T443)</f>
        <v>0</v>
      </c>
      <c r="AR420" s="122" t="s">
        <v>83</v>
      </c>
      <c r="AT420" s="129" t="s">
        <v>75</v>
      </c>
      <c r="AU420" s="129" t="s">
        <v>83</v>
      </c>
      <c r="AY420" s="122" t="s">
        <v>263</v>
      </c>
      <c r="BK420" s="130">
        <f>SUM(BK421:BK443)</f>
        <v>0</v>
      </c>
    </row>
    <row r="421" spans="2:65" s="1" customFormat="1" ht="16.5" customHeight="1">
      <c r="B421" s="34"/>
      <c r="C421" s="133" t="s">
        <v>1048</v>
      </c>
      <c r="D421" s="133" t="s">
        <v>265</v>
      </c>
      <c r="E421" s="134" t="s">
        <v>9550</v>
      </c>
      <c r="F421" s="135" t="s">
        <v>9551</v>
      </c>
      <c r="G421" s="136" t="s">
        <v>423</v>
      </c>
      <c r="H421" s="137">
        <v>0.46800000000000003</v>
      </c>
      <c r="I421" s="138"/>
      <c r="J421" s="139">
        <f>ROUND(I421*H421,2)</f>
        <v>0</v>
      </c>
      <c r="K421" s="135" t="s">
        <v>269</v>
      </c>
      <c r="L421" s="34"/>
      <c r="M421" s="140" t="s">
        <v>19</v>
      </c>
      <c r="N421" s="141" t="s">
        <v>48</v>
      </c>
      <c r="P421" s="142">
        <f>O421*H421</f>
        <v>0</v>
      </c>
      <c r="Q421" s="142">
        <v>0</v>
      </c>
      <c r="R421" s="142">
        <f>Q421*H421</f>
        <v>0</v>
      </c>
      <c r="S421" s="142">
        <v>0</v>
      </c>
      <c r="T421" s="143">
        <f>S421*H421</f>
        <v>0</v>
      </c>
      <c r="AR421" s="144" t="s">
        <v>98</v>
      </c>
      <c r="AT421" s="144" t="s">
        <v>265</v>
      </c>
      <c r="AU421" s="144" t="s">
        <v>88</v>
      </c>
      <c r="AY421" s="19" t="s">
        <v>263</v>
      </c>
      <c r="BE421" s="145">
        <f>IF(N421="základní",J421,0)</f>
        <v>0</v>
      </c>
      <c r="BF421" s="145">
        <f>IF(N421="snížená",J421,0)</f>
        <v>0</v>
      </c>
      <c r="BG421" s="145">
        <f>IF(N421="zákl. přenesená",J421,0)</f>
        <v>0</v>
      </c>
      <c r="BH421" s="145">
        <f>IF(N421="sníž. přenesená",J421,0)</f>
        <v>0</v>
      </c>
      <c r="BI421" s="145">
        <f>IF(N421="nulová",J421,0)</f>
        <v>0</v>
      </c>
      <c r="BJ421" s="19" t="s">
        <v>88</v>
      </c>
      <c r="BK421" s="145">
        <f>ROUND(I421*H421,2)</f>
        <v>0</v>
      </c>
      <c r="BL421" s="19" t="s">
        <v>98</v>
      </c>
      <c r="BM421" s="144" t="s">
        <v>17595</v>
      </c>
    </row>
    <row r="422" spans="2:65" s="1" customFormat="1" ht="10.199999999999999">
      <c r="B422" s="34"/>
      <c r="D422" s="146" t="s">
        <v>271</v>
      </c>
      <c r="F422" s="147" t="s">
        <v>9553</v>
      </c>
      <c r="I422" s="148"/>
      <c r="L422" s="34"/>
      <c r="M422" s="149"/>
      <c r="T422" s="55"/>
      <c r="AT422" s="19" t="s">
        <v>271</v>
      </c>
      <c r="AU422" s="19" t="s">
        <v>88</v>
      </c>
    </row>
    <row r="423" spans="2:65" s="13" customFormat="1" ht="10.199999999999999">
      <c r="B423" s="157"/>
      <c r="D423" s="151" t="s">
        <v>288</v>
      </c>
      <c r="E423" s="158" t="s">
        <v>19</v>
      </c>
      <c r="F423" s="159" t="s">
        <v>17596</v>
      </c>
      <c r="H423" s="160">
        <v>0.46800000000000003</v>
      </c>
      <c r="I423" s="161"/>
      <c r="L423" s="157"/>
      <c r="M423" s="162"/>
      <c r="T423" s="163"/>
      <c r="AT423" s="158" t="s">
        <v>288</v>
      </c>
      <c r="AU423" s="158" t="s">
        <v>88</v>
      </c>
      <c r="AV423" s="13" t="s">
        <v>88</v>
      </c>
      <c r="AW423" s="13" t="s">
        <v>37</v>
      </c>
      <c r="AX423" s="13" t="s">
        <v>83</v>
      </c>
      <c r="AY423" s="158" t="s">
        <v>263</v>
      </c>
    </row>
    <row r="424" spans="2:65" s="1" customFormat="1" ht="16.5" customHeight="1">
      <c r="B424" s="34"/>
      <c r="C424" s="133" t="s">
        <v>1054</v>
      </c>
      <c r="D424" s="133" t="s">
        <v>265</v>
      </c>
      <c r="E424" s="134" t="s">
        <v>8123</v>
      </c>
      <c r="F424" s="135" t="s">
        <v>8124</v>
      </c>
      <c r="G424" s="136" t="s">
        <v>423</v>
      </c>
      <c r="H424" s="137">
        <v>0.22</v>
      </c>
      <c r="I424" s="138"/>
      <c r="J424" s="139">
        <f>ROUND(I424*H424,2)</f>
        <v>0</v>
      </c>
      <c r="K424" s="135" t="s">
        <v>269</v>
      </c>
      <c r="L424" s="34"/>
      <c r="M424" s="140" t="s">
        <v>19</v>
      </c>
      <c r="N424" s="141" t="s">
        <v>48</v>
      </c>
      <c r="P424" s="142">
        <f>O424*H424</f>
        <v>0</v>
      </c>
      <c r="Q424" s="142">
        <v>0</v>
      </c>
      <c r="R424" s="142">
        <f>Q424*H424</f>
        <v>0</v>
      </c>
      <c r="S424" s="142">
        <v>0</v>
      </c>
      <c r="T424" s="143">
        <f>S424*H424</f>
        <v>0</v>
      </c>
      <c r="AR424" s="144" t="s">
        <v>98</v>
      </c>
      <c r="AT424" s="144" t="s">
        <v>265</v>
      </c>
      <c r="AU424" s="144" t="s">
        <v>88</v>
      </c>
      <c r="AY424" s="19" t="s">
        <v>263</v>
      </c>
      <c r="BE424" s="145">
        <f>IF(N424="základní",J424,0)</f>
        <v>0</v>
      </c>
      <c r="BF424" s="145">
        <f>IF(N424="snížená",J424,0)</f>
        <v>0</v>
      </c>
      <c r="BG424" s="145">
        <f>IF(N424="zákl. přenesená",J424,0)</f>
        <v>0</v>
      </c>
      <c r="BH424" s="145">
        <f>IF(N424="sníž. přenesená",J424,0)</f>
        <v>0</v>
      </c>
      <c r="BI424" s="145">
        <f>IF(N424="nulová",J424,0)</f>
        <v>0</v>
      </c>
      <c r="BJ424" s="19" t="s">
        <v>88</v>
      </c>
      <c r="BK424" s="145">
        <f>ROUND(I424*H424,2)</f>
        <v>0</v>
      </c>
      <c r="BL424" s="19" t="s">
        <v>98</v>
      </c>
      <c r="BM424" s="144" t="s">
        <v>17597</v>
      </c>
    </row>
    <row r="425" spans="2:65" s="1" customFormat="1" ht="10.199999999999999">
      <c r="B425" s="34"/>
      <c r="D425" s="146" t="s">
        <v>271</v>
      </c>
      <c r="F425" s="147" t="s">
        <v>8126</v>
      </c>
      <c r="I425" s="148"/>
      <c r="L425" s="34"/>
      <c r="M425" s="149"/>
      <c r="T425" s="55"/>
      <c r="AT425" s="19" t="s">
        <v>271</v>
      </c>
      <c r="AU425" s="19" t="s">
        <v>88</v>
      </c>
    </row>
    <row r="426" spans="2:65" s="1" customFormat="1" ht="24.15" customHeight="1">
      <c r="B426" s="34"/>
      <c r="C426" s="133" t="s">
        <v>1060</v>
      </c>
      <c r="D426" s="133" t="s">
        <v>265</v>
      </c>
      <c r="E426" s="134" t="s">
        <v>10171</v>
      </c>
      <c r="F426" s="135" t="s">
        <v>10172</v>
      </c>
      <c r="G426" s="136" t="s">
        <v>423</v>
      </c>
      <c r="H426" s="137">
        <v>0.46800000000000003</v>
      </c>
      <c r="I426" s="138"/>
      <c r="J426" s="139">
        <f>ROUND(I426*H426,2)</f>
        <v>0</v>
      </c>
      <c r="K426" s="135" t="s">
        <v>269</v>
      </c>
      <c r="L426" s="34"/>
      <c r="M426" s="140" t="s">
        <v>19</v>
      </c>
      <c r="N426" s="141" t="s">
        <v>48</v>
      </c>
      <c r="P426" s="142">
        <f>O426*H426</f>
        <v>0</v>
      </c>
      <c r="Q426" s="142">
        <v>0</v>
      </c>
      <c r="R426" s="142">
        <f>Q426*H426</f>
        <v>0</v>
      </c>
      <c r="S426" s="142">
        <v>0</v>
      </c>
      <c r="T426" s="143">
        <f>S426*H426</f>
        <v>0</v>
      </c>
      <c r="AR426" s="144" t="s">
        <v>98</v>
      </c>
      <c r="AT426" s="144" t="s">
        <v>265</v>
      </c>
      <c r="AU426" s="144" t="s">
        <v>88</v>
      </c>
      <c r="AY426" s="19" t="s">
        <v>263</v>
      </c>
      <c r="BE426" s="145">
        <f>IF(N426="základní",J426,0)</f>
        <v>0</v>
      </c>
      <c r="BF426" s="145">
        <f>IF(N426="snížená",J426,0)</f>
        <v>0</v>
      </c>
      <c r="BG426" s="145">
        <f>IF(N426="zákl. přenesená",J426,0)</f>
        <v>0</v>
      </c>
      <c r="BH426" s="145">
        <f>IF(N426="sníž. přenesená",J426,0)</f>
        <v>0</v>
      </c>
      <c r="BI426" s="145">
        <f>IF(N426="nulová",J426,0)</f>
        <v>0</v>
      </c>
      <c r="BJ426" s="19" t="s">
        <v>88</v>
      </c>
      <c r="BK426" s="145">
        <f>ROUND(I426*H426,2)</f>
        <v>0</v>
      </c>
      <c r="BL426" s="19" t="s">
        <v>98</v>
      </c>
      <c r="BM426" s="144" t="s">
        <v>17598</v>
      </c>
    </row>
    <row r="427" spans="2:65" s="1" customFormat="1" ht="10.199999999999999">
      <c r="B427" s="34"/>
      <c r="D427" s="146" t="s">
        <v>271</v>
      </c>
      <c r="F427" s="147" t="s">
        <v>10174</v>
      </c>
      <c r="I427" s="148"/>
      <c r="L427" s="34"/>
      <c r="M427" s="149"/>
      <c r="T427" s="55"/>
      <c r="AT427" s="19" t="s">
        <v>271</v>
      </c>
      <c r="AU427" s="19" t="s">
        <v>88</v>
      </c>
    </row>
    <row r="428" spans="2:65" s="13" customFormat="1" ht="10.199999999999999">
      <c r="B428" s="157"/>
      <c r="D428" s="151" t="s">
        <v>288</v>
      </c>
      <c r="E428" s="158" t="s">
        <v>19</v>
      </c>
      <c r="F428" s="159" t="s">
        <v>17596</v>
      </c>
      <c r="H428" s="160">
        <v>0.46800000000000003</v>
      </c>
      <c r="I428" s="161"/>
      <c r="L428" s="157"/>
      <c r="M428" s="162"/>
      <c r="T428" s="163"/>
      <c r="AT428" s="158" t="s">
        <v>288</v>
      </c>
      <c r="AU428" s="158" t="s">
        <v>88</v>
      </c>
      <c r="AV428" s="13" t="s">
        <v>88</v>
      </c>
      <c r="AW428" s="13" t="s">
        <v>37</v>
      </c>
      <c r="AX428" s="13" t="s">
        <v>83</v>
      </c>
      <c r="AY428" s="158" t="s">
        <v>263</v>
      </c>
    </row>
    <row r="429" spans="2:65" s="1" customFormat="1" ht="24.15" customHeight="1">
      <c r="B429" s="34"/>
      <c r="C429" s="133" t="s">
        <v>1065</v>
      </c>
      <c r="D429" s="133" t="s">
        <v>265</v>
      </c>
      <c r="E429" s="134" t="s">
        <v>10175</v>
      </c>
      <c r="F429" s="135" t="s">
        <v>10176</v>
      </c>
      <c r="G429" s="136" t="s">
        <v>423</v>
      </c>
      <c r="H429" s="137">
        <v>3.7440000000000002</v>
      </c>
      <c r="I429" s="138"/>
      <c r="J429" s="139">
        <f>ROUND(I429*H429,2)</f>
        <v>0</v>
      </c>
      <c r="K429" s="135" t="s">
        <v>269</v>
      </c>
      <c r="L429" s="34"/>
      <c r="M429" s="140" t="s">
        <v>19</v>
      </c>
      <c r="N429" s="141" t="s">
        <v>48</v>
      </c>
      <c r="P429" s="142">
        <f>O429*H429</f>
        <v>0</v>
      </c>
      <c r="Q429" s="142">
        <v>0</v>
      </c>
      <c r="R429" s="142">
        <f>Q429*H429</f>
        <v>0</v>
      </c>
      <c r="S429" s="142">
        <v>0</v>
      </c>
      <c r="T429" s="143">
        <f>S429*H429</f>
        <v>0</v>
      </c>
      <c r="AR429" s="144" t="s">
        <v>98</v>
      </c>
      <c r="AT429" s="144" t="s">
        <v>265</v>
      </c>
      <c r="AU429" s="144" t="s">
        <v>88</v>
      </c>
      <c r="AY429" s="19" t="s">
        <v>263</v>
      </c>
      <c r="BE429" s="145">
        <f>IF(N429="základní",J429,0)</f>
        <v>0</v>
      </c>
      <c r="BF429" s="145">
        <f>IF(N429="snížená",J429,0)</f>
        <v>0</v>
      </c>
      <c r="BG429" s="145">
        <f>IF(N429="zákl. přenesená",J429,0)</f>
        <v>0</v>
      </c>
      <c r="BH429" s="145">
        <f>IF(N429="sníž. přenesená",J429,0)</f>
        <v>0</v>
      </c>
      <c r="BI429" s="145">
        <f>IF(N429="nulová",J429,0)</f>
        <v>0</v>
      </c>
      <c r="BJ429" s="19" t="s">
        <v>88</v>
      </c>
      <c r="BK429" s="145">
        <f>ROUND(I429*H429,2)</f>
        <v>0</v>
      </c>
      <c r="BL429" s="19" t="s">
        <v>98</v>
      </c>
      <c r="BM429" s="144" t="s">
        <v>17599</v>
      </c>
    </row>
    <row r="430" spans="2:65" s="1" customFormat="1" ht="10.199999999999999">
      <c r="B430" s="34"/>
      <c r="D430" s="146" t="s">
        <v>271</v>
      </c>
      <c r="F430" s="147" t="s">
        <v>10178</v>
      </c>
      <c r="I430" s="148"/>
      <c r="L430" s="34"/>
      <c r="M430" s="149"/>
      <c r="T430" s="55"/>
      <c r="AT430" s="19" t="s">
        <v>271</v>
      </c>
      <c r="AU430" s="19" t="s">
        <v>88</v>
      </c>
    </row>
    <row r="431" spans="2:65" s="13" customFormat="1" ht="10.199999999999999">
      <c r="B431" s="157"/>
      <c r="D431" s="151" t="s">
        <v>288</v>
      </c>
      <c r="E431" s="158" t="s">
        <v>19</v>
      </c>
      <c r="F431" s="159" t="s">
        <v>17600</v>
      </c>
      <c r="H431" s="160">
        <v>3.7440000000000002</v>
      </c>
      <c r="I431" s="161"/>
      <c r="L431" s="157"/>
      <c r="M431" s="162"/>
      <c r="T431" s="163"/>
      <c r="AT431" s="158" t="s">
        <v>288</v>
      </c>
      <c r="AU431" s="158" t="s">
        <v>88</v>
      </c>
      <c r="AV431" s="13" t="s">
        <v>88</v>
      </c>
      <c r="AW431" s="13" t="s">
        <v>37</v>
      </c>
      <c r="AX431" s="13" t="s">
        <v>83</v>
      </c>
      <c r="AY431" s="158" t="s">
        <v>263</v>
      </c>
    </row>
    <row r="432" spans="2:65" s="1" customFormat="1" ht="24.15" customHeight="1">
      <c r="B432" s="34"/>
      <c r="C432" s="133" t="s">
        <v>1071</v>
      </c>
      <c r="D432" s="133" t="s">
        <v>265</v>
      </c>
      <c r="E432" s="134" t="s">
        <v>10180</v>
      </c>
      <c r="F432" s="135" t="s">
        <v>10181</v>
      </c>
      <c r="G432" s="136" t="s">
        <v>423</v>
      </c>
      <c r="H432" s="137">
        <v>0.22</v>
      </c>
      <c r="I432" s="138"/>
      <c r="J432" s="139">
        <f>ROUND(I432*H432,2)</f>
        <v>0</v>
      </c>
      <c r="K432" s="135" t="s">
        <v>269</v>
      </c>
      <c r="L432" s="34"/>
      <c r="M432" s="140" t="s">
        <v>19</v>
      </c>
      <c r="N432" s="141" t="s">
        <v>48</v>
      </c>
      <c r="P432" s="142">
        <f>O432*H432</f>
        <v>0</v>
      </c>
      <c r="Q432" s="142">
        <v>0</v>
      </c>
      <c r="R432" s="142">
        <f>Q432*H432</f>
        <v>0</v>
      </c>
      <c r="S432" s="142">
        <v>0</v>
      </c>
      <c r="T432" s="143">
        <f>S432*H432</f>
        <v>0</v>
      </c>
      <c r="AR432" s="144" t="s">
        <v>98</v>
      </c>
      <c r="AT432" s="144" t="s">
        <v>265</v>
      </c>
      <c r="AU432" s="144" t="s">
        <v>88</v>
      </c>
      <c r="AY432" s="19" t="s">
        <v>263</v>
      </c>
      <c r="BE432" s="145">
        <f>IF(N432="základní",J432,0)</f>
        <v>0</v>
      </c>
      <c r="BF432" s="145">
        <f>IF(N432="snížená",J432,0)</f>
        <v>0</v>
      </c>
      <c r="BG432" s="145">
        <f>IF(N432="zákl. přenesená",J432,0)</f>
        <v>0</v>
      </c>
      <c r="BH432" s="145">
        <f>IF(N432="sníž. přenesená",J432,0)</f>
        <v>0</v>
      </c>
      <c r="BI432" s="145">
        <f>IF(N432="nulová",J432,0)</f>
        <v>0</v>
      </c>
      <c r="BJ432" s="19" t="s">
        <v>88</v>
      </c>
      <c r="BK432" s="145">
        <f>ROUND(I432*H432,2)</f>
        <v>0</v>
      </c>
      <c r="BL432" s="19" t="s">
        <v>98</v>
      </c>
      <c r="BM432" s="144" t="s">
        <v>17601</v>
      </c>
    </row>
    <row r="433" spans="2:65" s="1" customFormat="1" ht="10.199999999999999">
      <c r="B433" s="34"/>
      <c r="D433" s="146" t="s">
        <v>271</v>
      </c>
      <c r="F433" s="147" t="s">
        <v>10183</v>
      </c>
      <c r="I433" s="148"/>
      <c r="L433" s="34"/>
      <c r="M433" s="149"/>
      <c r="T433" s="55"/>
      <c r="AT433" s="19" t="s">
        <v>271</v>
      </c>
      <c r="AU433" s="19" t="s">
        <v>88</v>
      </c>
    </row>
    <row r="434" spans="2:65" s="1" customFormat="1" ht="24.15" customHeight="1">
      <c r="B434" s="34"/>
      <c r="C434" s="133" t="s">
        <v>1078</v>
      </c>
      <c r="D434" s="133" t="s">
        <v>265</v>
      </c>
      <c r="E434" s="134" t="s">
        <v>10185</v>
      </c>
      <c r="F434" s="135" t="s">
        <v>10186</v>
      </c>
      <c r="G434" s="136" t="s">
        <v>423</v>
      </c>
      <c r="H434" s="137">
        <v>1.76</v>
      </c>
      <c r="I434" s="138"/>
      <c r="J434" s="139">
        <f>ROUND(I434*H434,2)</f>
        <v>0</v>
      </c>
      <c r="K434" s="135" t="s">
        <v>269</v>
      </c>
      <c r="L434" s="34"/>
      <c r="M434" s="140" t="s">
        <v>19</v>
      </c>
      <c r="N434" s="141" t="s">
        <v>48</v>
      </c>
      <c r="P434" s="142">
        <f>O434*H434</f>
        <v>0</v>
      </c>
      <c r="Q434" s="142">
        <v>0</v>
      </c>
      <c r="R434" s="142">
        <f>Q434*H434</f>
        <v>0</v>
      </c>
      <c r="S434" s="142">
        <v>0</v>
      </c>
      <c r="T434" s="143">
        <f>S434*H434</f>
        <v>0</v>
      </c>
      <c r="AR434" s="144" t="s">
        <v>98</v>
      </c>
      <c r="AT434" s="144" t="s">
        <v>265</v>
      </c>
      <c r="AU434" s="144" t="s">
        <v>88</v>
      </c>
      <c r="AY434" s="19" t="s">
        <v>263</v>
      </c>
      <c r="BE434" s="145">
        <f>IF(N434="základní",J434,0)</f>
        <v>0</v>
      </c>
      <c r="BF434" s="145">
        <f>IF(N434="snížená",J434,0)</f>
        <v>0</v>
      </c>
      <c r="BG434" s="145">
        <f>IF(N434="zákl. přenesená",J434,0)</f>
        <v>0</v>
      </c>
      <c r="BH434" s="145">
        <f>IF(N434="sníž. přenesená",J434,0)</f>
        <v>0</v>
      </c>
      <c r="BI434" s="145">
        <f>IF(N434="nulová",J434,0)</f>
        <v>0</v>
      </c>
      <c r="BJ434" s="19" t="s">
        <v>88</v>
      </c>
      <c r="BK434" s="145">
        <f>ROUND(I434*H434,2)</f>
        <v>0</v>
      </c>
      <c r="BL434" s="19" t="s">
        <v>98</v>
      </c>
      <c r="BM434" s="144" t="s">
        <v>17602</v>
      </c>
    </row>
    <row r="435" spans="2:65" s="1" customFormat="1" ht="10.199999999999999">
      <c r="B435" s="34"/>
      <c r="D435" s="146" t="s">
        <v>271</v>
      </c>
      <c r="F435" s="147" t="s">
        <v>10188</v>
      </c>
      <c r="I435" s="148"/>
      <c r="L435" s="34"/>
      <c r="M435" s="149"/>
      <c r="T435" s="55"/>
      <c r="AT435" s="19" t="s">
        <v>271</v>
      </c>
      <c r="AU435" s="19" t="s">
        <v>88</v>
      </c>
    </row>
    <row r="436" spans="2:65" s="13" customFormat="1" ht="10.199999999999999">
      <c r="B436" s="157"/>
      <c r="D436" s="151" t="s">
        <v>288</v>
      </c>
      <c r="E436" s="158" t="s">
        <v>19</v>
      </c>
      <c r="F436" s="159" t="s">
        <v>17603</v>
      </c>
      <c r="H436" s="160">
        <v>1.76</v>
      </c>
      <c r="I436" s="161"/>
      <c r="L436" s="157"/>
      <c r="M436" s="162"/>
      <c r="T436" s="163"/>
      <c r="AT436" s="158" t="s">
        <v>288</v>
      </c>
      <c r="AU436" s="158" t="s">
        <v>88</v>
      </c>
      <c r="AV436" s="13" t="s">
        <v>88</v>
      </c>
      <c r="AW436" s="13" t="s">
        <v>37</v>
      </c>
      <c r="AX436" s="13" t="s">
        <v>83</v>
      </c>
      <c r="AY436" s="158" t="s">
        <v>263</v>
      </c>
    </row>
    <row r="437" spans="2:65" s="1" customFormat="1" ht="24.15" customHeight="1">
      <c r="B437" s="34"/>
      <c r="C437" s="133" t="s">
        <v>1084</v>
      </c>
      <c r="D437" s="133" t="s">
        <v>265</v>
      </c>
      <c r="E437" s="134" t="s">
        <v>10190</v>
      </c>
      <c r="F437" s="135" t="s">
        <v>9579</v>
      </c>
      <c r="G437" s="136" t="s">
        <v>423</v>
      </c>
      <c r="H437" s="137">
        <v>0.24199999999999999</v>
      </c>
      <c r="I437" s="138"/>
      <c r="J437" s="139">
        <f>ROUND(I437*H437,2)</f>
        <v>0</v>
      </c>
      <c r="K437" s="135" t="s">
        <v>269</v>
      </c>
      <c r="L437" s="34"/>
      <c r="M437" s="140" t="s">
        <v>19</v>
      </c>
      <c r="N437" s="141" t="s">
        <v>48</v>
      </c>
      <c r="P437" s="142">
        <f>O437*H437</f>
        <v>0</v>
      </c>
      <c r="Q437" s="142">
        <v>0</v>
      </c>
      <c r="R437" s="142">
        <f>Q437*H437</f>
        <v>0</v>
      </c>
      <c r="S437" s="142">
        <v>0</v>
      </c>
      <c r="T437" s="143">
        <f>S437*H437</f>
        <v>0</v>
      </c>
      <c r="AR437" s="144" t="s">
        <v>98</v>
      </c>
      <c r="AT437" s="144" t="s">
        <v>265</v>
      </c>
      <c r="AU437" s="144" t="s">
        <v>88</v>
      </c>
      <c r="AY437" s="19" t="s">
        <v>263</v>
      </c>
      <c r="BE437" s="145">
        <f>IF(N437="základní",J437,0)</f>
        <v>0</v>
      </c>
      <c r="BF437" s="145">
        <f>IF(N437="snížená",J437,0)</f>
        <v>0</v>
      </c>
      <c r="BG437" s="145">
        <f>IF(N437="zákl. přenesená",J437,0)</f>
        <v>0</v>
      </c>
      <c r="BH437" s="145">
        <f>IF(N437="sníž. přenesená",J437,0)</f>
        <v>0</v>
      </c>
      <c r="BI437" s="145">
        <f>IF(N437="nulová",J437,0)</f>
        <v>0</v>
      </c>
      <c r="BJ437" s="19" t="s">
        <v>88</v>
      </c>
      <c r="BK437" s="145">
        <f>ROUND(I437*H437,2)</f>
        <v>0</v>
      </c>
      <c r="BL437" s="19" t="s">
        <v>98</v>
      </c>
      <c r="BM437" s="144" t="s">
        <v>17604</v>
      </c>
    </row>
    <row r="438" spans="2:65" s="1" customFormat="1" ht="10.199999999999999">
      <c r="B438" s="34"/>
      <c r="D438" s="146" t="s">
        <v>271</v>
      </c>
      <c r="F438" s="147" t="s">
        <v>10192</v>
      </c>
      <c r="I438" s="148"/>
      <c r="L438" s="34"/>
      <c r="M438" s="149"/>
      <c r="T438" s="55"/>
      <c r="AT438" s="19" t="s">
        <v>271</v>
      </c>
      <c r="AU438" s="19" t="s">
        <v>88</v>
      </c>
    </row>
    <row r="439" spans="2:65" s="1" customFormat="1" ht="24.15" customHeight="1">
      <c r="B439" s="34"/>
      <c r="C439" s="133" t="s">
        <v>1090</v>
      </c>
      <c r="D439" s="133" t="s">
        <v>265</v>
      </c>
      <c r="E439" s="134" t="s">
        <v>10193</v>
      </c>
      <c r="F439" s="135" t="s">
        <v>422</v>
      </c>
      <c r="G439" s="136" t="s">
        <v>423</v>
      </c>
      <c r="H439" s="137">
        <v>0.24399999999999999</v>
      </c>
      <c r="I439" s="138"/>
      <c r="J439" s="139">
        <f>ROUND(I439*H439,2)</f>
        <v>0</v>
      </c>
      <c r="K439" s="135" t="s">
        <v>269</v>
      </c>
      <c r="L439" s="34"/>
      <c r="M439" s="140" t="s">
        <v>19</v>
      </c>
      <c r="N439" s="141" t="s">
        <v>48</v>
      </c>
      <c r="P439" s="142">
        <f>O439*H439</f>
        <v>0</v>
      </c>
      <c r="Q439" s="142">
        <v>0</v>
      </c>
      <c r="R439" s="142">
        <f>Q439*H439</f>
        <v>0</v>
      </c>
      <c r="S439" s="142">
        <v>0</v>
      </c>
      <c r="T439" s="143">
        <f>S439*H439</f>
        <v>0</v>
      </c>
      <c r="AR439" s="144" t="s">
        <v>98</v>
      </c>
      <c r="AT439" s="144" t="s">
        <v>265</v>
      </c>
      <c r="AU439" s="144" t="s">
        <v>88</v>
      </c>
      <c r="AY439" s="19" t="s">
        <v>263</v>
      </c>
      <c r="BE439" s="145">
        <f>IF(N439="základní",J439,0)</f>
        <v>0</v>
      </c>
      <c r="BF439" s="145">
        <f>IF(N439="snížená",J439,0)</f>
        <v>0</v>
      </c>
      <c r="BG439" s="145">
        <f>IF(N439="zákl. přenesená",J439,0)</f>
        <v>0</v>
      </c>
      <c r="BH439" s="145">
        <f>IF(N439="sníž. přenesená",J439,0)</f>
        <v>0</v>
      </c>
      <c r="BI439" s="145">
        <f>IF(N439="nulová",J439,0)</f>
        <v>0</v>
      </c>
      <c r="BJ439" s="19" t="s">
        <v>88</v>
      </c>
      <c r="BK439" s="145">
        <f>ROUND(I439*H439,2)</f>
        <v>0</v>
      </c>
      <c r="BL439" s="19" t="s">
        <v>98</v>
      </c>
      <c r="BM439" s="144" t="s">
        <v>17605</v>
      </c>
    </row>
    <row r="440" spans="2:65" s="1" customFormat="1" ht="10.199999999999999">
      <c r="B440" s="34"/>
      <c r="D440" s="146" t="s">
        <v>271</v>
      </c>
      <c r="F440" s="147" t="s">
        <v>10195</v>
      </c>
      <c r="I440" s="148"/>
      <c r="L440" s="34"/>
      <c r="M440" s="149"/>
      <c r="T440" s="55"/>
      <c r="AT440" s="19" t="s">
        <v>271</v>
      </c>
      <c r="AU440" s="19" t="s">
        <v>88</v>
      </c>
    </row>
    <row r="441" spans="2:65" s="1" customFormat="1" ht="24.15" customHeight="1">
      <c r="B441" s="34"/>
      <c r="C441" s="133" t="s">
        <v>1096</v>
      </c>
      <c r="D441" s="133" t="s">
        <v>265</v>
      </c>
      <c r="E441" s="134" t="s">
        <v>10197</v>
      </c>
      <c r="F441" s="135" t="s">
        <v>10198</v>
      </c>
      <c r="G441" s="136" t="s">
        <v>423</v>
      </c>
      <c r="H441" s="137">
        <v>0.20200000000000001</v>
      </c>
      <c r="I441" s="138"/>
      <c r="J441" s="139">
        <f>ROUND(I441*H441,2)</f>
        <v>0</v>
      </c>
      <c r="K441" s="135" t="s">
        <v>269</v>
      </c>
      <c r="L441" s="34"/>
      <c r="M441" s="140" t="s">
        <v>19</v>
      </c>
      <c r="N441" s="141" t="s">
        <v>48</v>
      </c>
      <c r="P441" s="142">
        <f>O441*H441</f>
        <v>0</v>
      </c>
      <c r="Q441" s="142">
        <v>0</v>
      </c>
      <c r="R441" s="142">
        <f>Q441*H441</f>
        <v>0</v>
      </c>
      <c r="S441" s="142">
        <v>0</v>
      </c>
      <c r="T441" s="143">
        <f>S441*H441</f>
        <v>0</v>
      </c>
      <c r="AR441" s="144" t="s">
        <v>98</v>
      </c>
      <c r="AT441" s="144" t="s">
        <v>265</v>
      </c>
      <c r="AU441" s="144" t="s">
        <v>88</v>
      </c>
      <c r="AY441" s="19" t="s">
        <v>263</v>
      </c>
      <c r="BE441" s="145">
        <f>IF(N441="základní",J441,0)</f>
        <v>0</v>
      </c>
      <c r="BF441" s="145">
        <f>IF(N441="snížená",J441,0)</f>
        <v>0</v>
      </c>
      <c r="BG441" s="145">
        <f>IF(N441="zákl. přenesená",J441,0)</f>
        <v>0</v>
      </c>
      <c r="BH441" s="145">
        <f>IF(N441="sníž. přenesená",J441,0)</f>
        <v>0</v>
      </c>
      <c r="BI441" s="145">
        <f>IF(N441="nulová",J441,0)</f>
        <v>0</v>
      </c>
      <c r="BJ441" s="19" t="s">
        <v>88</v>
      </c>
      <c r="BK441" s="145">
        <f>ROUND(I441*H441,2)</f>
        <v>0</v>
      </c>
      <c r="BL441" s="19" t="s">
        <v>98</v>
      </c>
      <c r="BM441" s="144" t="s">
        <v>17606</v>
      </c>
    </row>
    <row r="442" spans="2:65" s="1" customFormat="1" ht="10.199999999999999">
      <c r="B442" s="34"/>
      <c r="D442" s="146" t="s">
        <v>271</v>
      </c>
      <c r="F442" s="147" t="s">
        <v>10200</v>
      </c>
      <c r="I442" s="148"/>
      <c r="L442" s="34"/>
      <c r="M442" s="149"/>
      <c r="T442" s="55"/>
      <c r="AT442" s="19" t="s">
        <v>271</v>
      </c>
      <c r="AU442" s="19" t="s">
        <v>88</v>
      </c>
    </row>
    <row r="443" spans="2:65" s="13" customFormat="1" ht="10.199999999999999">
      <c r="B443" s="157"/>
      <c r="D443" s="151" t="s">
        <v>288</v>
      </c>
      <c r="E443" s="158" t="s">
        <v>19</v>
      </c>
      <c r="F443" s="159" t="s">
        <v>17607</v>
      </c>
      <c r="H443" s="160">
        <v>0.20200000000000001</v>
      </c>
      <c r="I443" s="161"/>
      <c r="L443" s="157"/>
      <c r="M443" s="162"/>
      <c r="T443" s="163"/>
      <c r="AT443" s="158" t="s">
        <v>288</v>
      </c>
      <c r="AU443" s="158" t="s">
        <v>88</v>
      </c>
      <c r="AV443" s="13" t="s">
        <v>88</v>
      </c>
      <c r="AW443" s="13" t="s">
        <v>37</v>
      </c>
      <c r="AX443" s="13" t="s">
        <v>83</v>
      </c>
      <c r="AY443" s="158" t="s">
        <v>263</v>
      </c>
    </row>
    <row r="444" spans="2:65" s="11" customFormat="1" ht="22.8" customHeight="1">
      <c r="B444" s="121"/>
      <c r="D444" s="122" t="s">
        <v>75</v>
      </c>
      <c r="E444" s="131" t="s">
        <v>2956</v>
      </c>
      <c r="F444" s="131" t="s">
        <v>2957</v>
      </c>
      <c r="I444" s="124"/>
      <c r="J444" s="132">
        <f>BK444</f>
        <v>0</v>
      </c>
      <c r="L444" s="121"/>
      <c r="M444" s="126"/>
      <c r="P444" s="127">
        <f>SUM(P445:P447)</f>
        <v>0</v>
      </c>
      <c r="R444" s="127">
        <f>SUM(R445:R447)</f>
        <v>0</v>
      </c>
      <c r="T444" s="128">
        <f>SUM(T445:T447)</f>
        <v>0</v>
      </c>
      <c r="AR444" s="122" t="s">
        <v>83</v>
      </c>
      <c r="AT444" s="129" t="s">
        <v>75</v>
      </c>
      <c r="AU444" s="129" t="s">
        <v>83</v>
      </c>
      <c r="AY444" s="122" t="s">
        <v>263</v>
      </c>
      <c r="BK444" s="130">
        <f>SUM(BK445:BK447)</f>
        <v>0</v>
      </c>
    </row>
    <row r="445" spans="2:65" s="1" customFormat="1" ht="24.15" customHeight="1">
      <c r="B445" s="34"/>
      <c r="C445" s="133" t="s">
        <v>1102</v>
      </c>
      <c r="D445" s="133" t="s">
        <v>265</v>
      </c>
      <c r="E445" s="134" t="s">
        <v>10201</v>
      </c>
      <c r="F445" s="135" t="s">
        <v>10202</v>
      </c>
      <c r="G445" s="136" t="s">
        <v>423</v>
      </c>
      <c r="H445" s="137">
        <v>10.471</v>
      </c>
      <c r="I445" s="138"/>
      <c r="J445" s="139">
        <f>ROUND(I445*H445,2)</f>
        <v>0</v>
      </c>
      <c r="K445" s="135" t="s">
        <v>269</v>
      </c>
      <c r="L445" s="34"/>
      <c r="M445" s="140" t="s">
        <v>19</v>
      </c>
      <c r="N445" s="141" t="s">
        <v>48</v>
      </c>
      <c r="P445" s="142">
        <f>O445*H445</f>
        <v>0</v>
      </c>
      <c r="Q445" s="142">
        <v>0</v>
      </c>
      <c r="R445" s="142">
        <f>Q445*H445</f>
        <v>0</v>
      </c>
      <c r="S445" s="142">
        <v>0</v>
      </c>
      <c r="T445" s="143">
        <f>S445*H445</f>
        <v>0</v>
      </c>
      <c r="AR445" s="144" t="s">
        <v>98</v>
      </c>
      <c r="AT445" s="144" t="s">
        <v>265</v>
      </c>
      <c r="AU445" s="144" t="s">
        <v>88</v>
      </c>
      <c r="AY445" s="19" t="s">
        <v>263</v>
      </c>
      <c r="BE445" s="145">
        <f>IF(N445="základní",J445,0)</f>
        <v>0</v>
      </c>
      <c r="BF445" s="145">
        <f>IF(N445="snížená",J445,0)</f>
        <v>0</v>
      </c>
      <c r="BG445" s="145">
        <f>IF(N445="zákl. přenesená",J445,0)</f>
        <v>0</v>
      </c>
      <c r="BH445" s="145">
        <f>IF(N445="sníž. přenesená",J445,0)</f>
        <v>0</v>
      </c>
      <c r="BI445" s="145">
        <f>IF(N445="nulová",J445,0)</f>
        <v>0</v>
      </c>
      <c r="BJ445" s="19" t="s">
        <v>88</v>
      </c>
      <c r="BK445" s="145">
        <f>ROUND(I445*H445,2)</f>
        <v>0</v>
      </c>
      <c r="BL445" s="19" t="s">
        <v>98</v>
      </c>
      <c r="BM445" s="144" t="s">
        <v>17608</v>
      </c>
    </row>
    <row r="446" spans="2:65" s="1" customFormat="1" ht="10.199999999999999">
      <c r="B446" s="34"/>
      <c r="D446" s="146" t="s">
        <v>271</v>
      </c>
      <c r="F446" s="147" t="s">
        <v>10204</v>
      </c>
      <c r="I446" s="148"/>
      <c r="L446" s="34"/>
      <c r="M446" s="149"/>
      <c r="T446" s="55"/>
      <c r="AT446" s="19" t="s">
        <v>271</v>
      </c>
      <c r="AU446" s="19" t="s">
        <v>88</v>
      </c>
    </row>
    <row r="447" spans="2:65" s="13" customFormat="1" ht="10.199999999999999">
      <c r="B447" s="157"/>
      <c r="D447" s="151" t="s">
        <v>288</v>
      </c>
      <c r="E447" s="158" t="s">
        <v>19</v>
      </c>
      <c r="F447" s="159" t="s">
        <v>17609</v>
      </c>
      <c r="H447" s="160">
        <v>10.471</v>
      </c>
      <c r="I447" s="161"/>
      <c r="L447" s="157"/>
      <c r="M447" s="208"/>
      <c r="N447" s="209"/>
      <c r="O447" s="209"/>
      <c r="P447" s="209"/>
      <c r="Q447" s="209"/>
      <c r="R447" s="209"/>
      <c r="S447" s="209"/>
      <c r="T447" s="210"/>
      <c r="AT447" s="158" t="s">
        <v>288</v>
      </c>
      <c r="AU447" s="158" t="s">
        <v>88</v>
      </c>
      <c r="AV447" s="13" t="s">
        <v>88</v>
      </c>
      <c r="AW447" s="13" t="s">
        <v>37</v>
      </c>
      <c r="AX447" s="13" t="s">
        <v>83</v>
      </c>
      <c r="AY447" s="158" t="s">
        <v>263</v>
      </c>
    </row>
    <row r="448" spans="2:65" s="1" customFormat="1" ht="6.9" customHeight="1">
      <c r="B448" s="43"/>
      <c r="C448" s="44"/>
      <c r="D448" s="44"/>
      <c r="E448" s="44"/>
      <c r="F448" s="44"/>
      <c r="G448" s="44"/>
      <c r="H448" s="44"/>
      <c r="I448" s="44"/>
      <c r="J448" s="44"/>
      <c r="K448" s="44"/>
      <c r="L448" s="34"/>
    </row>
  </sheetData>
  <sheetProtection algorithmName="SHA-512" hashValue="bCO972O0K7Y7a5ZEDkRDOWRwAkPs+jGBFYxucdUQGc5fnmWokoqLlVMuBiE9Tf3T/PK/f+Nr/A+jFlXGXCx6Kg==" saltValue="SFHmQil6Tw6/hopR0QPUWpf2SNqHsW/n4uCidjzcxBDDQsHPvYMJH6em4kPNqlSAtjuGLJqichCMm+6TGYOhxQ==" spinCount="100000" sheet="1" objects="1" scenarios="1" formatColumns="0" formatRows="0" autoFilter="0"/>
  <autoFilter ref="C96:K447" xr:uid="{00000000-0009-0000-0000-000016000000}"/>
  <mergeCells count="12">
    <mergeCell ref="E89:H89"/>
    <mergeCell ref="L2:V2"/>
    <mergeCell ref="E50:H50"/>
    <mergeCell ref="E52:H52"/>
    <mergeCell ref="E54:H54"/>
    <mergeCell ref="E85:H85"/>
    <mergeCell ref="E87:H87"/>
    <mergeCell ref="E7:H7"/>
    <mergeCell ref="E9:H9"/>
    <mergeCell ref="E11:H11"/>
    <mergeCell ref="E20:H20"/>
    <mergeCell ref="E29:H29"/>
  </mergeCells>
  <hyperlinks>
    <hyperlink ref="F101" r:id="rId1" xr:uid="{00000000-0004-0000-1600-000000000000}"/>
    <hyperlink ref="F103" r:id="rId2" xr:uid="{00000000-0004-0000-1600-000001000000}"/>
    <hyperlink ref="F105" r:id="rId3" xr:uid="{00000000-0004-0000-1600-000002000000}"/>
    <hyperlink ref="F107" r:id="rId4" xr:uid="{00000000-0004-0000-1600-000003000000}"/>
    <hyperlink ref="F110" r:id="rId5" xr:uid="{00000000-0004-0000-1600-000004000000}"/>
    <hyperlink ref="F113" r:id="rId6" xr:uid="{00000000-0004-0000-1600-000005000000}"/>
    <hyperlink ref="F116" r:id="rId7" xr:uid="{00000000-0004-0000-1600-000006000000}"/>
    <hyperlink ref="F119" r:id="rId8" xr:uid="{00000000-0004-0000-1600-000007000000}"/>
    <hyperlink ref="F126" r:id="rId9" xr:uid="{00000000-0004-0000-1600-000008000000}"/>
    <hyperlink ref="F136" r:id="rId10" xr:uid="{00000000-0004-0000-1600-000009000000}"/>
    <hyperlink ref="F142" r:id="rId11" xr:uid="{00000000-0004-0000-1600-00000A000000}"/>
    <hyperlink ref="F152" r:id="rId12" xr:uid="{00000000-0004-0000-1600-00000B000000}"/>
    <hyperlink ref="F155" r:id="rId13" xr:uid="{00000000-0004-0000-1600-00000C000000}"/>
    <hyperlink ref="F162" r:id="rId14" xr:uid="{00000000-0004-0000-1600-00000D000000}"/>
    <hyperlink ref="F165" r:id="rId15" xr:uid="{00000000-0004-0000-1600-00000E000000}"/>
    <hyperlink ref="F171" r:id="rId16" xr:uid="{00000000-0004-0000-1600-00000F000000}"/>
    <hyperlink ref="F174" r:id="rId17" xr:uid="{00000000-0004-0000-1600-000010000000}"/>
    <hyperlink ref="F177" r:id="rId18" xr:uid="{00000000-0004-0000-1600-000011000000}"/>
    <hyperlink ref="F180" r:id="rId19" xr:uid="{00000000-0004-0000-1600-000012000000}"/>
    <hyperlink ref="F187" r:id="rId20" xr:uid="{00000000-0004-0000-1600-000013000000}"/>
    <hyperlink ref="F192" r:id="rId21" xr:uid="{00000000-0004-0000-1600-000014000000}"/>
    <hyperlink ref="F195" r:id="rId22" xr:uid="{00000000-0004-0000-1600-000015000000}"/>
    <hyperlink ref="F201" r:id="rId23" xr:uid="{00000000-0004-0000-1600-000016000000}"/>
    <hyperlink ref="F204" r:id="rId24" xr:uid="{00000000-0004-0000-1600-000017000000}"/>
    <hyperlink ref="F210" r:id="rId25" xr:uid="{00000000-0004-0000-1600-000018000000}"/>
    <hyperlink ref="F227" r:id="rId26" xr:uid="{00000000-0004-0000-1600-000019000000}"/>
    <hyperlink ref="F236" r:id="rId27" xr:uid="{00000000-0004-0000-1600-00001A000000}"/>
    <hyperlink ref="F239" r:id="rId28" xr:uid="{00000000-0004-0000-1600-00001B000000}"/>
    <hyperlink ref="F242" r:id="rId29" xr:uid="{00000000-0004-0000-1600-00001C000000}"/>
    <hyperlink ref="F247" r:id="rId30" xr:uid="{00000000-0004-0000-1600-00001D000000}"/>
    <hyperlink ref="F250" r:id="rId31" xr:uid="{00000000-0004-0000-1600-00001E000000}"/>
    <hyperlink ref="F253" r:id="rId32" xr:uid="{00000000-0004-0000-1600-00001F000000}"/>
    <hyperlink ref="F256" r:id="rId33" xr:uid="{00000000-0004-0000-1600-000020000000}"/>
    <hyperlink ref="F259" r:id="rId34" xr:uid="{00000000-0004-0000-1600-000021000000}"/>
    <hyperlink ref="F262" r:id="rId35" xr:uid="{00000000-0004-0000-1600-000022000000}"/>
    <hyperlink ref="F265" r:id="rId36" xr:uid="{00000000-0004-0000-1600-000023000000}"/>
    <hyperlink ref="F270" r:id="rId37" xr:uid="{00000000-0004-0000-1600-000024000000}"/>
    <hyperlink ref="F273" r:id="rId38" xr:uid="{00000000-0004-0000-1600-000025000000}"/>
    <hyperlink ref="F276" r:id="rId39" xr:uid="{00000000-0004-0000-1600-000026000000}"/>
    <hyperlink ref="F280" r:id="rId40" xr:uid="{00000000-0004-0000-1600-000027000000}"/>
    <hyperlink ref="F285" r:id="rId41" xr:uid="{00000000-0004-0000-1600-000028000000}"/>
    <hyperlink ref="F289" r:id="rId42" xr:uid="{00000000-0004-0000-1600-000029000000}"/>
    <hyperlink ref="F295" r:id="rId43" xr:uid="{00000000-0004-0000-1600-00002A000000}"/>
    <hyperlink ref="F300" r:id="rId44" xr:uid="{00000000-0004-0000-1600-00002B000000}"/>
    <hyperlink ref="F306" r:id="rId45" xr:uid="{00000000-0004-0000-1600-00002C000000}"/>
    <hyperlink ref="F313" r:id="rId46" xr:uid="{00000000-0004-0000-1600-00002D000000}"/>
    <hyperlink ref="F316" r:id="rId47" xr:uid="{00000000-0004-0000-1600-00002E000000}"/>
    <hyperlink ref="F319" r:id="rId48" xr:uid="{00000000-0004-0000-1600-00002F000000}"/>
    <hyperlink ref="F323" r:id="rId49" xr:uid="{00000000-0004-0000-1600-000030000000}"/>
    <hyperlink ref="F326" r:id="rId50" xr:uid="{00000000-0004-0000-1600-000031000000}"/>
    <hyperlink ref="F329" r:id="rId51" xr:uid="{00000000-0004-0000-1600-000032000000}"/>
    <hyperlink ref="F337" r:id="rId52" xr:uid="{00000000-0004-0000-1600-000033000000}"/>
    <hyperlink ref="F346" r:id="rId53" xr:uid="{00000000-0004-0000-1600-000034000000}"/>
    <hyperlink ref="F351" r:id="rId54" xr:uid="{00000000-0004-0000-1600-000035000000}"/>
    <hyperlink ref="F355" r:id="rId55" xr:uid="{00000000-0004-0000-1600-000036000000}"/>
    <hyperlink ref="F359" r:id="rId56" xr:uid="{00000000-0004-0000-1600-000037000000}"/>
    <hyperlink ref="F363" r:id="rId57" xr:uid="{00000000-0004-0000-1600-000038000000}"/>
    <hyperlink ref="F368" r:id="rId58" xr:uid="{00000000-0004-0000-1600-000039000000}"/>
    <hyperlink ref="F372" r:id="rId59" xr:uid="{00000000-0004-0000-1600-00003A000000}"/>
    <hyperlink ref="F379" r:id="rId60" xr:uid="{00000000-0004-0000-1600-00003B000000}"/>
    <hyperlink ref="F382" r:id="rId61" xr:uid="{00000000-0004-0000-1600-00003C000000}"/>
    <hyperlink ref="F385" r:id="rId62" xr:uid="{00000000-0004-0000-1600-00003D000000}"/>
    <hyperlink ref="F388" r:id="rId63" xr:uid="{00000000-0004-0000-1600-00003E000000}"/>
    <hyperlink ref="F394" r:id="rId64" xr:uid="{00000000-0004-0000-1600-00003F000000}"/>
    <hyperlink ref="F398" r:id="rId65" xr:uid="{00000000-0004-0000-1600-000040000000}"/>
    <hyperlink ref="F403" r:id="rId66" xr:uid="{00000000-0004-0000-1600-000041000000}"/>
    <hyperlink ref="F408" r:id="rId67" xr:uid="{00000000-0004-0000-1600-000042000000}"/>
    <hyperlink ref="F411" r:id="rId68" xr:uid="{00000000-0004-0000-1600-000043000000}"/>
    <hyperlink ref="F414" r:id="rId69" xr:uid="{00000000-0004-0000-1600-000044000000}"/>
    <hyperlink ref="F418" r:id="rId70" xr:uid="{00000000-0004-0000-1600-000045000000}"/>
    <hyperlink ref="F422" r:id="rId71" xr:uid="{00000000-0004-0000-1600-000046000000}"/>
    <hyperlink ref="F425" r:id="rId72" xr:uid="{00000000-0004-0000-1600-000047000000}"/>
    <hyperlink ref="F427" r:id="rId73" xr:uid="{00000000-0004-0000-1600-000048000000}"/>
    <hyperlink ref="F430" r:id="rId74" xr:uid="{00000000-0004-0000-1600-000049000000}"/>
    <hyperlink ref="F433" r:id="rId75" xr:uid="{00000000-0004-0000-1600-00004A000000}"/>
    <hyperlink ref="F435" r:id="rId76" xr:uid="{00000000-0004-0000-1600-00004B000000}"/>
    <hyperlink ref="F438" r:id="rId77" xr:uid="{00000000-0004-0000-1600-00004C000000}"/>
    <hyperlink ref="F440" r:id="rId78" xr:uid="{00000000-0004-0000-1600-00004D000000}"/>
    <hyperlink ref="F442" r:id="rId79" xr:uid="{00000000-0004-0000-1600-00004E000000}"/>
    <hyperlink ref="F446" r:id="rId80" xr:uid="{00000000-0004-0000-1600-00004F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8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pageSetUpPr fitToPage="1"/>
  </sheetPr>
  <dimension ref="B2:BM207"/>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175</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17610</v>
      </c>
      <c r="F11" s="346"/>
      <c r="G11" s="346"/>
      <c r="H11" s="346"/>
      <c r="L11" s="34"/>
    </row>
    <row r="12" spans="2:46" s="1" customFormat="1" ht="10.199999999999999">
      <c r="B12" s="34"/>
      <c r="L12" s="34"/>
    </row>
    <row r="13" spans="2:46" s="1" customFormat="1" ht="12" customHeight="1">
      <c r="B13" s="34"/>
      <c r="D13" s="29" t="s">
        <v>18</v>
      </c>
      <c r="F13" s="27" t="s">
        <v>176</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ROUND((SUM(BE90:BE206)),  2)</f>
        <v>0</v>
      </c>
      <c r="I35" s="95">
        <v>0.21</v>
      </c>
      <c r="J35" s="84">
        <f>ROUND(((SUM(BE90:BE206))*I35),  2)</f>
        <v>0</v>
      </c>
      <c r="L35" s="34"/>
    </row>
    <row r="36" spans="2:12" s="1" customFormat="1" ht="14.4" customHeight="1">
      <c r="B36" s="34"/>
      <c r="E36" s="29" t="s">
        <v>48</v>
      </c>
      <c r="F36" s="84">
        <f>ROUND((SUM(BF90:BF206)),  2)</f>
        <v>0</v>
      </c>
      <c r="I36" s="95">
        <v>0.12</v>
      </c>
      <c r="J36" s="84">
        <f>ROUND(((SUM(BF90:BF206))*I36),  2)</f>
        <v>0</v>
      </c>
      <c r="L36" s="34"/>
    </row>
    <row r="37" spans="2:12" s="1" customFormat="1" ht="14.4" hidden="1" customHeight="1">
      <c r="B37" s="34"/>
      <c r="E37" s="29" t="s">
        <v>49</v>
      </c>
      <c r="F37" s="84">
        <f>ROUND((SUM(BG90:BG206)),  2)</f>
        <v>0</v>
      </c>
      <c r="I37" s="95">
        <v>0.21</v>
      </c>
      <c r="J37" s="84">
        <f>0</f>
        <v>0</v>
      </c>
      <c r="L37" s="34"/>
    </row>
    <row r="38" spans="2:12" s="1" customFormat="1" ht="14.4" hidden="1" customHeight="1">
      <c r="B38" s="34"/>
      <c r="E38" s="29" t="s">
        <v>50</v>
      </c>
      <c r="F38" s="84">
        <f>ROUND((SUM(BH90:BH206)),  2)</f>
        <v>0</v>
      </c>
      <c r="I38" s="95">
        <v>0.12</v>
      </c>
      <c r="J38" s="84">
        <f>0</f>
        <v>0</v>
      </c>
      <c r="L38" s="34"/>
    </row>
    <row r="39" spans="2:12" s="1" customFormat="1" ht="14.4" hidden="1" customHeight="1">
      <c r="B39" s="34"/>
      <c r="E39" s="29" t="s">
        <v>51</v>
      </c>
      <c r="F39" s="84">
        <f>ROUND((SUM(BI90:BI206)),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10 - Přípojka sítě elektronických komunikací</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J90</f>
        <v>0</v>
      </c>
      <c r="L63" s="34"/>
      <c r="AU63" s="19" t="s">
        <v>216</v>
      </c>
    </row>
    <row r="64" spans="2:47" s="8" customFormat="1" ht="24.9" customHeight="1">
      <c r="B64" s="105"/>
      <c r="D64" s="106" t="s">
        <v>17611</v>
      </c>
      <c r="E64" s="107"/>
      <c r="F64" s="107"/>
      <c r="G64" s="107"/>
      <c r="H64" s="107"/>
      <c r="I64" s="107"/>
      <c r="J64" s="108">
        <f>J91</f>
        <v>0</v>
      </c>
      <c r="L64" s="105"/>
    </row>
    <row r="65" spans="2:12" s="9" customFormat="1" ht="19.95" customHeight="1">
      <c r="B65" s="109"/>
      <c r="D65" s="110" t="s">
        <v>9120</v>
      </c>
      <c r="E65" s="111"/>
      <c r="F65" s="111"/>
      <c r="G65" s="111"/>
      <c r="H65" s="111"/>
      <c r="I65" s="111"/>
      <c r="J65" s="112">
        <f>J92</f>
        <v>0</v>
      </c>
      <c r="L65" s="109"/>
    </row>
    <row r="66" spans="2:12" s="9" customFormat="1" ht="14.85" customHeight="1">
      <c r="B66" s="109"/>
      <c r="D66" s="110" t="s">
        <v>17612</v>
      </c>
      <c r="E66" s="111"/>
      <c r="F66" s="111"/>
      <c r="G66" s="111"/>
      <c r="H66" s="111"/>
      <c r="I66" s="111"/>
      <c r="J66" s="112">
        <f>J93</f>
        <v>0</v>
      </c>
      <c r="L66" s="109"/>
    </row>
    <row r="67" spans="2:12" s="9" customFormat="1" ht="14.85" customHeight="1">
      <c r="B67" s="109"/>
      <c r="D67" s="110" t="s">
        <v>17613</v>
      </c>
      <c r="E67" s="111"/>
      <c r="F67" s="111"/>
      <c r="G67" s="111"/>
      <c r="H67" s="111"/>
      <c r="I67" s="111"/>
      <c r="J67" s="112">
        <f>J110</f>
        <v>0</v>
      </c>
      <c r="L67" s="109"/>
    </row>
    <row r="68" spans="2:12" s="9" customFormat="1" ht="14.85" customHeight="1">
      <c r="B68" s="109"/>
      <c r="D68" s="110" t="s">
        <v>17614</v>
      </c>
      <c r="E68" s="111"/>
      <c r="F68" s="111"/>
      <c r="G68" s="111"/>
      <c r="H68" s="111"/>
      <c r="I68" s="111"/>
      <c r="J68" s="112">
        <f>J138</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248</v>
      </c>
      <c r="L75" s="34"/>
    </row>
    <row r="76" spans="2:12" s="1" customFormat="1" ht="6.9" customHeight="1">
      <c r="B76" s="34"/>
      <c r="L76" s="34"/>
    </row>
    <row r="77" spans="2:12" s="1" customFormat="1" ht="12" customHeight="1">
      <c r="B77" s="34"/>
      <c r="C77" s="29" t="s">
        <v>16</v>
      </c>
      <c r="L77" s="34"/>
    </row>
    <row r="78" spans="2:12" s="1" customFormat="1" ht="16.5" customHeight="1">
      <c r="B78" s="34"/>
      <c r="E78" s="344" t="str">
        <f>E7</f>
        <v>Domov pro seniory - nový pavilon D - Ústí nad Orlicí</v>
      </c>
      <c r="F78" s="345"/>
      <c r="G78" s="345"/>
      <c r="H78" s="345"/>
      <c r="L78" s="34"/>
    </row>
    <row r="79" spans="2:12" ht="12" customHeight="1">
      <c r="B79" s="22"/>
      <c r="C79" s="29" t="s">
        <v>207</v>
      </c>
      <c r="L79" s="22"/>
    </row>
    <row r="80" spans="2:12" s="1" customFormat="1" ht="16.5" customHeight="1">
      <c r="B80" s="34"/>
      <c r="E80" s="344" t="s">
        <v>10206</v>
      </c>
      <c r="F80" s="346"/>
      <c r="G80" s="346"/>
      <c r="H80" s="346"/>
      <c r="L80" s="34"/>
    </row>
    <row r="81" spans="2:65" s="1" customFormat="1" ht="12" customHeight="1">
      <c r="B81" s="34"/>
      <c r="C81" s="29" t="s">
        <v>209</v>
      </c>
      <c r="L81" s="34"/>
    </row>
    <row r="82" spans="2:65" s="1" customFormat="1" ht="16.5" customHeight="1">
      <c r="B82" s="34"/>
      <c r="E82" s="327" t="str">
        <f>E11</f>
        <v>SO 10 - Přípojka sítě elektronických komunikací</v>
      </c>
      <c r="F82" s="346"/>
      <c r="G82" s="346"/>
      <c r="H82" s="346"/>
      <c r="L82" s="34"/>
    </row>
    <row r="83" spans="2:65" s="1" customFormat="1" ht="6.9" customHeight="1">
      <c r="B83" s="34"/>
      <c r="L83" s="34"/>
    </row>
    <row r="84" spans="2:65" s="1" customFormat="1" ht="12" customHeight="1">
      <c r="B84" s="34"/>
      <c r="C84" s="29" t="s">
        <v>21</v>
      </c>
      <c r="F84" s="27" t="str">
        <f>F14</f>
        <v>k.ú.Ústí n.Orlicí p.č.651/9 561/19 561/20 st.3165</v>
      </c>
      <c r="I84" s="29" t="s">
        <v>23</v>
      </c>
      <c r="J84" s="51" t="str">
        <f>IF(J14="","",J14)</f>
        <v>7. 3. 2024</v>
      </c>
      <c r="L84" s="34"/>
    </row>
    <row r="85" spans="2:65" s="1" customFormat="1" ht="6.9" customHeight="1">
      <c r="B85" s="34"/>
      <c r="L85" s="34"/>
    </row>
    <row r="86" spans="2:65" s="1" customFormat="1" ht="40.049999999999997" customHeight="1">
      <c r="B86" s="34"/>
      <c r="C86" s="29" t="s">
        <v>25</v>
      </c>
      <c r="F86" s="27" t="str">
        <f>E17</f>
        <v>Město Ústí nad Orlicí, Sychrova 16, 56224 Ústí nO</v>
      </c>
      <c r="I86" s="29" t="s">
        <v>33</v>
      </c>
      <c r="J86" s="32" t="str">
        <f>E23</f>
        <v>R21 Architects s.r.o. Mánesova 864/19 12000 Praha2</v>
      </c>
      <c r="L86" s="34"/>
    </row>
    <row r="87" spans="2:65" s="1" customFormat="1" ht="15.15" customHeight="1">
      <c r="B87" s="34"/>
      <c r="C87" s="29" t="s">
        <v>31</v>
      </c>
      <c r="F87" s="27" t="str">
        <f>IF(E20="","",E20)</f>
        <v>Vyplň údaj</v>
      </c>
      <c r="I87" s="29" t="s">
        <v>38</v>
      </c>
      <c r="J87" s="32" t="str">
        <f>E26</f>
        <v xml:space="preserve"> </v>
      </c>
      <c r="L87" s="34"/>
    </row>
    <row r="88" spans="2:65" s="1" customFormat="1" ht="10.35" customHeight="1">
      <c r="B88" s="34"/>
      <c r="L88" s="34"/>
    </row>
    <row r="89" spans="2:65" s="10" customFormat="1" ht="29.25" customHeight="1">
      <c r="B89" s="113"/>
      <c r="C89" s="114" t="s">
        <v>249</v>
      </c>
      <c r="D89" s="115" t="s">
        <v>61</v>
      </c>
      <c r="E89" s="115" t="s">
        <v>57</v>
      </c>
      <c r="F89" s="115" t="s">
        <v>58</v>
      </c>
      <c r="G89" s="115" t="s">
        <v>250</v>
      </c>
      <c r="H89" s="115" t="s">
        <v>251</v>
      </c>
      <c r="I89" s="115" t="s">
        <v>252</v>
      </c>
      <c r="J89" s="115" t="s">
        <v>215</v>
      </c>
      <c r="K89" s="116" t="s">
        <v>253</v>
      </c>
      <c r="L89" s="113"/>
      <c r="M89" s="58" t="s">
        <v>19</v>
      </c>
      <c r="N89" s="59" t="s">
        <v>46</v>
      </c>
      <c r="O89" s="59" t="s">
        <v>254</v>
      </c>
      <c r="P89" s="59" t="s">
        <v>255</v>
      </c>
      <c r="Q89" s="59" t="s">
        <v>256</v>
      </c>
      <c r="R89" s="59" t="s">
        <v>257</v>
      </c>
      <c r="S89" s="59" t="s">
        <v>258</v>
      </c>
      <c r="T89" s="60" t="s">
        <v>259</v>
      </c>
    </row>
    <row r="90" spans="2:65" s="1" customFormat="1" ht="22.8" customHeight="1">
      <c r="B90" s="34"/>
      <c r="C90" s="63" t="s">
        <v>260</v>
      </c>
      <c r="J90" s="117">
        <f>BK90</f>
        <v>0</v>
      </c>
      <c r="L90" s="34"/>
      <c r="M90" s="61"/>
      <c r="N90" s="52"/>
      <c r="O90" s="52"/>
      <c r="P90" s="118">
        <f>P91</f>
        <v>0</v>
      </c>
      <c r="Q90" s="52"/>
      <c r="R90" s="118">
        <f>R91</f>
        <v>0.72467999999999999</v>
      </c>
      <c r="S90" s="52"/>
      <c r="T90" s="119">
        <f>T91</f>
        <v>0.97500000000000009</v>
      </c>
      <c r="AT90" s="19" t="s">
        <v>75</v>
      </c>
      <c r="AU90" s="19" t="s">
        <v>216</v>
      </c>
      <c r="BK90" s="120">
        <f>BK91</f>
        <v>0</v>
      </c>
    </row>
    <row r="91" spans="2:65" s="11" customFormat="1" ht="25.95" customHeight="1">
      <c r="B91" s="121"/>
      <c r="D91" s="122" t="s">
        <v>75</v>
      </c>
      <c r="E91" s="123" t="s">
        <v>2964</v>
      </c>
      <c r="F91" s="123" t="s">
        <v>2964</v>
      </c>
      <c r="I91" s="124"/>
      <c r="J91" s="125">
        <f>BK91</f>
        <v>0</v>
      </c>
      <c r="L91" s="121"/>
      <c r="M91" s="126"/>
      <c r="P91" s="127">
        <f>P92</f>
        <v>0</v>
      </c>
      <c r="R91" s="127">
        <f>R92</f>
        <v>0.72467999999999999</v>
      </c>
      <c r="T91" s="128">
        <f>T92</f>
        <v>0.97500000000000009</v>
      </c>
      <c r="AR91" s="122" t="s">
        <v>88</v>
      </c>
      <c r="AT91" s="129" t="s">
        <v>75</v>
      </c>
      <c r="AU91" s="129" t="s">
        <v>76</v>
      </c>
      <c r="AY91" s="122" t="s">
        <v>263</v>
      </c>
      <c r="BK91" s="130">
        <f>BK92</f>
        <v>0</v>
      </c>
    </row>
    <row r="92" spans="2:65" s="11" customFormat="1" ht="22.8" customHeight="1">
      <c r="B92" s="121"/>
      <c r="D92" s="122" t="s">
        <v>75</v>
      </c>
      <c r="E92" s="131" t="s">
        <v>5464</v>
      </c>
      <c r="F92" s="131" t="s">
        <v>9135</v>
      </c>
      <c r="I92" s="124"/>
      <c r="J92" s="132">
        <f>BK92</f>
        <v>0</v>
      </c>
      <c r="L92" s="121"/>
      <c r="M92" s="126"/>
      <c r="P92" s="127">
        <f>P93+P110+P138</f>
        <v>0</v>
      </c>
      <c r="R92" s="127">
        <f>R93+R110+R138</f>
        <v>0.72467999999999999</v>
      </c>
      <c r="T92" s="128">
        <f>T93+T110+T138</f>
        <v>0.97500000000000009</v>
      </c>
      <c r="AR92" s="122" t="s">
        <v>88</v>
      </c>
      <c r="AT92" s="129" t="s">
        <v>75</v>
      </c>
      <c r="AU92" s="129" t="s">
        <v>83</v>
      </c>
      <c r="AY92" s="122" t="s">
        <v>263</v>
      </c>
      <c r="BK92" s="130">
        <f>BK93+BK110+BK138</f>
        <v>0</v>
      </c>
    </row>
    <row r="93" spans="2:65" s="11" customFormat="1" ht="20.85" customHeight="1">
      <c r="B93" s="121"/>
      <c r="D93" s="122" t="s">
        <v>75</v>
      </c>
      <c r="E93" s="131" t="s">
        <v>12277</v>
      </c>
      <c r="F93" s="131" t="s">
        <v>17615</v>
      </c>
      <c r="I93" s="124"/>
      <c r="J93" s="132">
        <f>BK93</f>
        <v>0</v>
      </c>
      <c r="L93" s="121"/>
      <c r="M93" s="126"/>
      <c r="P93" s="127">
        <f>SUM(P94:P109)</f>
        <v>0</v>
      </c>
      <c r="R93" s="127">
        <f>SUM(R94:R109)</f>
        <v>0.26268000000000002</v>
      </c>
      <c r="T93" s="128">
        <f>SUM(T94:T109)</f>
        <v>0</v>
      </c>
      <c r="AR93" s="122" t="s">
        <v>88</v>
      </c>
      <c r="AT93" s="129" t="s">
        <v>75</v>
      </c>
      <c r="AU93" s="129" t="s">
        <v>88</v>
      </c>
      <c r="AY93" s="122" t="s">
        <v>263</v>
      </c>
      <c r="BK93" s="130">
        <f>SUM(BK94:BK109)</f>
        <v>0</v>
      </c>
    </row>
    <row r="94" spans="2:65" s="1" customFormat="1" ht="24.15" customHeight="1">
      <c r="B94" s="34"/>
      <c r="C94" s="178" t="s">
        <v>83</v>
      </c>
      <c r="D94" s="178" t="s">
        <v>439</v>
      </c>
      <c r="E94" s="179" t="s">
        <v>17616</v>
      </c>
      <c r="F94" s="180" t="s">
        <v>17617</v>
      </c>
      <c r="G94" s="181" t="s">
        <v>268</v>
      </c>
      <c r="H94" s="182">
        <v>190</v>
      </c>
      <c r="I94" s="183"/>
      <c r="J94" s="184">
        <f t="shared" ref="J94:J109" si="0">ROUND(I94*H94,2)</f>
        <v>0</v>
      </c>
      <c r="K94" s="180" t="s">
        <v>269</v>
      </c>
      <c r="L94" s="185"/>
      <c r="M94" s="186" t="s">
        <v>19</v>
      </c>
      <c r="N94" s="187" t="s">
        <v>48</v>
      </c>
      <c r="P94" s="142">
        <f t="shared" ref="P94:P109" si="1">O94*H94</f>
        <v>0</v>
      </c>
      <c r="Q94" s="142">
        <v>3.5E-4</v>
      </c>
      <c r="R94" s="142">
        <f t="shared" ref="R94:R109" si="2">Q94*H94</f>
        <v>6.6500000000000004E-2</v>
      </c>
      <c r="S94" s="142">
        <v>0</v>
      </c>
      <c r="T94" s="143">
        <f t="shared" ref="T94:T109" si="3">S94*H94</f>
        <v>0</v>
      </c>
      <c r="AR94" s="144" t="s">
        <v>480</v>
      </c>
      <c r="AT94" s="144" t="s">
        <v>439</v>
      </c>
      <c r="AU94" s="144" t="s">
        <v>92</v>
      </c>
      <c r="AY94" s="19" t="s">
        <v>263</v>
      </c>
      <c r="BE94" s="145">
        <f t="shared" ref="BE94:BE109" si="4">IF(N94="základní",J94,0)</f>
        <v>0</v>
      </c>
      <c r="BF94" s="145">
        <f t="shared" ref="BF94:BF109" si="5">IF(N94="snížená",J94,0)</f>
        <v>0</v>
      </c>
      <c r="BG94" s="145">
        <f t="shared" ref="BG94:BG109" si="6">IF(N94="zákl. přenesená",J94,0)</f>
        <v>0</v>
      </c>
      <c r="BH94" s="145">
        <f t="shared" ref="BH94:BH109" si="7">IF(N94="sníž. přenesená",J94,0)</f>
        <v>0</v>
      </c>
      <c r="BI94" s="145">
        <f t="shared" ref="BI94:BI109" si="8">IF(N94="nulová",J94,0)</f>
        <v>0</v>
      </c>
      <c r="BJ94" s="19" t="s">
        <v>88</v>
      </c>
      <c r="BK94" s="145">
        <f t="shared" ref="BK94:BK109" si="9">ROUND(I94*H94,2)</f>
        <v>0</v>
      </c>
      <c r="BL94" s="19" t="s">
        <v>375</v>
      </c>
      <c r="BM94" s="144" t="s">
        <v>17618</v>
      </c>
    </row>
    <row r="95" spans="2:65" s="1" customFormat="1" ht="16.5" customHeight="1">
      <c r="B95" s="34"/>
      <c r="C95" s="178" t="s">
        <v>88</v>
      </c>
      <c r="D95" s="178" t="s">
        <v>439</v>
      </c>
      <c r="E95" s="179" t="s">
        <v>17619</v>
      </c>
      <c r="F95" s="180" t="s">
        <v>17620</v>
      </c>
      <c r="G95" s="181" t="s">
        <v>268</v>
      </c>
      <c r="H95" s="182">
        <v>190</v>
      </c>
      <c r="I95" s="183"/>
      <c r="J95" s="184">
        <f t="shared" si="0"/>
        <v>0</v>
      </c>
      <c r="K95" s="180" t="s">
        <v>19</v>
      </c>
      <c r="L95" s="185"/>
      <c r="M95" s="186" t="s">
        <v>19</v>
      </c>
      <c r="N95" s="187" t="s">
        <v>48</v>
      </c>
      <c r="P95" s="142">
        <f t="shared" si="1"/>
        <v>0</v>
      </c>
      <c r="Q95" s="142">
        <v>0</v>
      </c>
      <c r="R95" s="142">
        <f t="shared" si="2"/>
        <v>0</v>
      </c>
      <c r="S95" s="142">
        <v>0</v>
      </c>
      <c r="T95" s="143">
        <f t="shared" si="3"/>
        <v>0</v>
      </c>
      <c r="AR95" s="144" t="s">
        <v>480</v>
      </c>
      <c r="AT95" s="144" t="s">
        <v>439</v>
      </c>
      <c r="AU95" s="144" t="s">
        <v>92</v>
      </c>
      <c r="AY95" s="19" t="s">
        <v>263</v>
      </c>
      <c r="BE95" s="145">
        <f t="shared" si="4"/>
        <v>0</v>
      </c>
      <c r="BF95" s="145">
        <f t="shared" si="5"/>
        <v>0</v>
      </c>
      <c r="BG95" s="145">
        <f t="shared" si="6"/>
        <v>0</v>
      </c>
      <c r="BH95" s="145">
        <f t="shared" si="7"/>
        <v>0</v>
      </c>
      <c r="BI95" s="145">
        <f t="shared" si="8"/>
        <v>0</v>
      </c>
      <c r="BJ95" s="19" t="s">
        <v>88</v>
      </c>
      <c r="BK95" s="145">
        <f t="shared" si="9"/>
        <v>0</v>
      </c>
      <c r="BL95" s="19" t="s">
        <v>375</v>
      </c>
      <c r="BM95" s="144" t="s">
        <v>17621</v>
      </c>
    </row>
    <row r="96" spans="2:65" s="1" customFormat="1" ht="16.5" customHeight="1">
      <c r="B96" s="34"/>
      <c r="C96" s="178" t="s">
        <v>92</v>
      </c>
      <c r="D96" s="178" t="s">
        <v>439</v>
      </c>
      <c r="E96" s="179" t="s">
        <v>17622</v>
      </c>
      <c r="F96" s="180" t="s">
        <v>17623</v>
      </c>
      <c r="G96" s="181" t="s">
        <v>268</v>
      </c>
      <c r="H96" s="182">
        <v>200</v>
      </c>
      <c r="I96" s="183"/>
      <c r="J96" s="184">
        <f t="shared" si="0"/>
        <v>0</v>
      </c>
      <c r="K96" s="180" t="s">
        <v>269</v>
      </c>
      <c r="L96" s="185"/>
      <c r="M96" s="186" t="s">
        <v>19</v>
      </c>
      <c r="N96" s="187" t="s">
        <v>48</v>
      </c>
      <c r="P96" s="142">
        <f t="shared" si="1"/>
        <v>0</v>
      </c>
      <c r="Q96" s="142">
        <v>1.0000000000000001E-5</v>
      </c>
      <c r="R96" s="142">
        <f t="shared" si="2"/>
        <v>2E-3</v>
      </c>
      <c r="S96" s="142">
        <v>0</v>
      </c>
      <c r="T96" s="143">
        <f t="shared" si="3"/>
        <v>0</v>
      </c>
      <c r="AR96" s="144" t="s">
        <v>480</v>
      </c>
      <c r="AT96" s="144" t="s">
        <v>439</v>
      </c>
      <c r="AU96" s="144" t="s">
        <v>92</v>
      </c>
      <c r="AY96" s="19" t="s">
        <v>263</v>
      </c>
      <c r="BE96" s="145">
        <f t="shared" si="4"/>
        <v>0</v>
      </c>
      <c r="BF96" s="145">
        <f t="shared" si="5"/>
        <v>0</v>
      </c>
      <c r="BG96" s="145">
        <f t="shared" si="6"/>
        <v>0</v>
      </c>
      <c r="BH96" s="145">
        <f t="shared" si="7"/>
        <v>0</v>
      </c>
      <c r="BI96" s="145">
        <f t="shared" si="8"/>
        <v>0</v>
      </c>
      <c r="BJ96" s="19" t="s">
        <v>88</v>
      </c>
      <c r="BK96" s="145">
        <f t="shared" si="9"/>
        <v>0</v>
      </c>
      <c r="BL96" s="19" t="s">
        <v>375</v>
      </c>
      <c r="BM96" s="144" t="s">
        <v>17624</v>
      </c>
    </row>
    <row r="97" spans="2:65" s="1" customFormat="1" ht="16.5" customHeight="1">
      <c r="B97" s="34"/>
      <c r="C97" s="178" t="s">
        <v>98</v>
      </c>
      <c r="D97" s="178" t="s">
        <v>439</v>
      </c>
      <c r="E97" s="179" t="s">
        <v>17625</v>
      </c>
      <c r="F97" s="180" t="s">
        <v>17626</v>
      </c>
      <c r="G97" s="181" t="s">
        <v>490</v>
      </c>
      <c r="H97" s="182">
        <v>12</v>
      </c>
      <c r="I97" s="183"/>
      <c r="J97" s="184">
        <f t="shared" si="0"/>
        <v>0</v>
      </c>
      <c r="K97" s="180" t="s">
        <v>269</v>
      </c>
      <c r="L97" s="185"/>
      <c r="M97" s="186" t="s">
        <v>19</v>
      </c>
      <c r="N97" s="187" t="s">
        <v>48</v>
      </c>
      <c r="P97" s="142">
        <f t="shared" si="1"/>
        <v>0</v>
      </c>
      <c r="Q97" s="142">
        <v>5.0000000000000002E-5</v>
      </c>
      <c r="R97" s="142">
        <f t="shared" si="2"/>
        <v>6.0000000000000006E-4</v>
      </c>
      <c r="S97" s="142">
        <v>0</v>
      </c>
      <c r="T97" s="143">
        <f t="shared" si="3"/>
        <v>0</v>
      </c>
      <c r="AR97" s="144" t="s">
        <v>480</v>
      </c>
      <c r="AT97" s="144" t="s">
        <v>439</v>
      </c>
      <c r="AU97" s="144" t="s">
        <v>92</v>
      </c>
      <c r="AY97" s="19" t="s">
        <v>263</v>
      </c>
      <c r="BE97" s="145">
        <f t="shared" si="4"/>
        <v>0</v>
      </c>
      <c r="BF97" s="145">
        <f t="shared" si="5"/>
        <v>0</v>
      </c>
      <c r="BG97" s="145">
        <f t="shared" si="6"/>
        <v>0</v>
      </c>
      <c r="BH97" s="145">
        <f t="shared" si="7"/>
        <v>0</v>
      </c>
      <c r="BI97" s="145">
        <f t="shared" si="8"/>
        <v>0</v>
      </c>
      <c r="BJ97" s="19" t="s">
        <v>88</v>
      </c>
      <c r="BK97" s="145">
        <f t="shared" si="9"/>
        <v>0</v>
      </c>
      <c r="BL97" s="19" t="s">
        <v>375</v>
      </c>
      <c r="BM97" s="144" t="s">
        <v>17627</v>
      </c>
    </row>
    <row r="98" spans="2:65" s="1" customFormat="1" ht="16.5" customHeight="1">
      <c r="B98" s="34"/>
      <c r="C98" s="178" t="s">
        <v>292</v>
      </c>
      <c r="D98" s="178" t="s">
        <v>439</v>
      </c>
      <c r="E98" s="179" t="s">
        <v>12294</v>
      </c>
      <c r="F98" s="180" t="s">
        <v>17628</v>
      </c>
      <c r="G98" s="181" t="s">
        <v>6409</v>
      </c>
      <c r="H98" s="182">
        <v>12</v>
      </c>
      <c r="I98" s="183"/>
      <c r="J98" s="184">
        <f t="shared" si="0"/>
        <v>0</v>
      </c>
      <c r="K98" s="180" t="s">
        <v>19</v>
      </c>
      <c r="L98" s="185"/>
      <c r="M98" s="186" t="s">
        <v>19</v>
      </c>
      <c r="N98" s="187" t="s">
        <v>48</v>
      </c>
      <c r="P98" s="142">
        <f t="shared" si="1"/>
        <v>0</v>
      </c>
      <c r="Q98" s="142">
        <v>0</v>
      </c>
      <c r="R98" s="142">
        <f t="shared" si="2"/>
        <v>0</v>
      </c>
      <c r="S98" s="142">
        <v>0</v>
      </c>
      <c r="T98" s="143">
        <f t="shared" si="3"/>
        <v>0</v>
      </c>
      <c r="AR98" s="144" t="s">
        <v>480</v>
      </c>
      <c r="AT98" s="144" t="s">
        <v>439</v>
      </c>
      <c r="AU98" s="144" t="s">
        <v>92</v>
      </c>
      <c r="AY98" s="19" t="s">
        <v>263</v>
      </c>
      <c r="BE98" s="145">
        <f t="shared" si="4"/>
        <v>0</v>
      </c>
      <c r="BF98" s="145">
        <f t="shared" si="5"/>
        <v>0</v>
      </c>
      <c r="BG98" s="145">
        <f t="shared" si="6"/>
        <v>0</v>
      </c>
      <c r="BH98" s="145">
        <f t="shared" si="7"/>
        <v>0</v>
      </c>
      <c r="BI98" s="145">
        <f t="shared" si="8"/>
        <v>0</v>
      </c>
      <c r="BJ98" s="19" t="s">
        <v>88</v>
      </c>
      <c r="BK98" s="145">
        <f t="shared" si="9"/>
        <v>0</v>
      </c>
      <c r="BL98" s="19" t="s">
        <v>375</v>
      </c>
      <c r="BM98" s="144" t="s">
        <v>17629</v>
      </c>
    </row>
    <row r="99" spans="2:65" s="1" customFormat="1" ht="16.5" customHeight="1">
      <c r="B99" s="34"/>
      <c r="C99" s="178" t="s">
        <v>298</v>
      </c>
      <c r="D99" s="178" t="s">
        <v>439</v>
      </c>
      <c r="E99" s="179" t="s">
        <v>17630</v>
      </c>
      <c r="F99" s="180" t="s">
        <v>17631</v>
      </c>
      <c r="G99" s="181" t="s">
        <v>268</v>
      </c>
      <c r="H99" s="182">
        <v>200</v>
      </c>
      <c r="I99" s="183"/>
      <c r="J99" s="184">
        <f t="shared" si="0"/>
        <v>0</v>
      </c>
      <c r="K99" s="180" t="s">
        <v>269</v>
      </c>
      <c r="L99" s="185"/>
      <c r="M99" s="186" t="s">
        <v>19</v>
      </c>
      <c r="N99" s="187" t="s">
        <v>48</v>
      </c>
      <c r="P99" s="142">
        <f t="shared" si="1"/>
        <v>0</v>
      </c>
      <c r="Q99" s="142">
        <v>1E-4</v>
      </c>
      <c r="R99" s="142">
        <f t="shared" si="2"/>
        <v>0.02</v>
      </c>
      <c r="S99" s="142">
        <v>0</v>
      </c>
      <c r="T99" s="143">
        <f t="shared" si="3"/>
        <v>0</v>
      </c>
      <c r="AR99" s="144" t="s">
        <v>480</v>
      </c>
      <c r="AT99" s="144" t="s">
        <v>439</v>
      </c>
      <c r="AU99" s="144" t="s">
        <v>92</v>
      </c>
      <c r="AY99" s="19" t="s">
        <v>263</v>
      </c>
      <c r="BE99" s="145">
        <f t="shared" si="4"/>
        <v>0</v>
      </c>
      <c r="BF99" s="145">
        <f t="shared" si="5"/>
        <v>0</v>
      </c>
      <c r="BG99" s="145">
        <f t="shared" si="6"/>
        <v>0</v>
      </c>
      <c r="BH99" s="145">
        <f t="shared" si="7"/>
        <v>0</v>
      </c>
      <c r="BI99" s="145">
        <f t="shared" si="8"/>
        <v>0</v>
      </c>
      <c r="BJ99" s="19" t="s">
        <v>88</v>
      </c>
      <c r="BK99" s="145">
        <f t="shared" si="9"/>
        <v>0</v>
      </c>
      <c r="BL99" s="19" t="s">
        <v>375</v>
      </c>
      <c r="BM99" s="144" t="s">
        <v>17632</v>
      </c>
    </row>
    <row r="100" spans="2:65" s="1" customFormat="1" ht="16.5" customHeight="1">
      <c r="B100" s="34"/>
      <c r="C100" s="178" t="s">
        <v>314</v>
      </c>
      <c r="D100" s="178" t="s">
        <v>439</v>
      </c>
      <c r="E100" s="179" t="s">
        <v>12282</v>
      </c>
      <c r="F100" s="180" t="s">
        <v>12283</v>
      </c>
      <c r="G100" s="181" t="s">
        <v>268</v>
      </c>
      <c r="H100" s="182">
        <v>60</v>
      </c>
      <c r="I100" s="183"/>
      <c r="J100" s="184">
        <f t="shared" si="0"/>
        <v>0</v>
      </c>
      <c r="K100" s="180" t="s">
        <v>269</v>
      </c>
      <c r="L100" s="185"/>
      <c r="M100" s="186" t="s">
        <v>19</v>
      </c>
      <c r="N100" s="187" t="s">
        <v>48</v>
      </c>
      <c r="P100" s="142">
        <f t="shared" si="1"/>
        <v>0</v>
      </c>
      <c r="Q100" s="142">
        <v>1E-4</v>
      </c>
      <c r="R100" s="142">
        <f t="shared" si="2"/>
        <v>6.0000000000000001E-3</v>
      </c>
      <c r="S100" s="142">
        <v>0</v>
      </c>
      <c r="T100" s="143">
        <f t="shared" si="3"/>
        <v>0</v>
      </c>
      <c r="AR100" s="144" t="s">
        <v>480</v>
      </c>
      <c r="AT100" s="144" t="s">
        <v>439</v>
      </c>
      <c r="AU100" s="144" t="s">
        <v>92</v>
      </c>
      <c r="AY100" s="19" t="s">
        <v>263</v>
      </c>
      <c r="BE100" s="145">
        <f t="shared" si="4"/>
        <v>0</v>
      </c>
      <c r="BF100" s="145">
        <f t="shared" si="5"/>
        <v>0</v>
      </c>
      <c r="BG100" s="145">
        <f t="shared" si="6"/>
        <v>0</v>
      </c>
      <c r="BH100" s="145">
        <f t="shared" si="7"/>
        <v>0</v>
      </c>
      <c r="BI100" s="145">
        <f t="shared" si="8"/>
        <v>0</v>
      </c>
      <c r="BJ100" s="19" t="s">
        <v>88</v>
      </c>
      <c r="BK100" s="145">
        <f t="shared" si="9"/>
        <v>0</v>
      </c>
      <c r="BL100" s="19" t="s">
        <v>375</v>
      </c>
      <c r="BM100" s="144" t="s">
        <v>17633</v>
      </c>
    </row>
    <row r="101" spans="2:65" s="1" customFormat="1" ht="21.75" customHeight="1">
      <c r="B101" s="34"/>
      <c r="C101" s="178" t="s">
        <v>321</v>
      </c>
      <c r="D101" s="178" t="s">
        <v>439</v>
      </c>
      <c r="E101" s="179" t="s">
        <v>12285</v>
      </c>
      <c r="F101" s="180" t="s">
        <v>12286</v>
      </c>
      <c r="G101" s="181" t="s">
        <v>490</v>
      </c>
      <c r="H101" s="182">
        <v>8</v>
      </c>
      <c r="I101" s="183"/>
      <c r="J101" s="184">
        <f t="shared" si="0"/>
        <v>0</v>
      </c>
      <c r="K101" s="180" t="s">
        <v>269</v>
      </c>
      <c r="L101" s="185"/>
      <c r="M101" s="186" t="s">
        <v>19</v>
      </c>
      <c r="N101" s="187" t="s">
        <v>48</v>
      </c>
      <c r="P101" s="142">
        <f t="shared" si="1"/>
        <v>0</v>
      </c>
      <c r="Q101" s="142">
        <v>1E-4</v>
      </c>
      <c r="R101" s="142">
        <f t="shared" si="2"/>
        <v>8.0000000000000004E-4</v>
      </c>
      <c r="S101" s="142">
        <v>0</v>
      </c>
      <c r="T101" s="143">
        <f t="shared" si="3"/>
        <v>0</v>
      </c>
      <c r="AR101" s="144" t="s">
        <v>480</v>
      </c>
      <c r="AT101" s="144" t="s">
        <v>439</v>
      </c>
      <c r="AU101" s="144" t="s">
        <v>92</v>
      </c>
      <c r="AY101" s="19" t="s">
        <v>263</v>
      </c>
      <c r="BE101" s="145">
        <f t="shared" si="4"/>
        <v>0</v>
      </c>
      <c r="BF101" s="145">
        <f t="shared" si="5"/>
        <v>0</v>
      </c>
      <c r="BG101" s="145">
        <f t="shared" si="6"/>
        <v>0</v>
      </c>
      <c r="BH101" s="145">
        <f t="shared" si="7"/>
        <v>0</v>
      </c>
      <c r="BI101" s="145">
        <f t="shared" si="8"/>
        <v>0</v>
      </c>
      <c r="BJ101" s="19" t="s">
        <v>88</v>
      </c>
      <c r="BK101" s="145">
        <f t="shared" si="9"/>
        <v>0</v>
      </c>
      <c r="BL101" s="19" t="s">
        <v>375</v>
      </c>
      <c r="BM101" s="144" t="s">
        <v>17634</v>
      </c>
    </row>
    <row r="102" spans="2:65" s="1" customFormat="1" ht="16.5" customHeight="1">
      <c r="B102" s="34"/>
      <c r="C102" s="178" t="s">
        <v>328</v>
      </c>
      <c r="D102" s="178" t="s">
        <v>439</v>
      </c>
      <c r="E102" s="179" t="s">
        <v>12288</v>
      </c>
      <c r="F102" s="180" t="s">
        <v>12289</v>
      </c>
      <c r="G102" s="181" t="s">
        <v>490</v>
      </c>
      <c r="H102" s="182">
        <v>8</v>
      </c>
      <c r="I102" s="183"/>
      <c r="J102" s="184">
        <f t="shared" si="0"/>
        <v>0</v>
      </c>
      <c r="K102" s="180" t="s">
        <v>269</v>
      </c>
      <c r="L102" s="185"/>
      <c r="M102" s="186" t="s">
        <v>19</v>
      </c>
      <c r="N102" s="187" t="s">
        <v>48</v>
      </c>
      <c r="P102" s="142">
        <f t="shared" si="1"/>
        <v>0</v>
      </c>
      <c r="Q102" s="142">
        <v>1E-4</v>
      </c>
      <c r="R102" s="142">
        <f t="shared" si="2"/>
        <v>8.0000000000000004E-4</v>
      </c>
      <c r="S102" s="142">
        <v>0</v>
      </c>
      <c r="T102" s="143">
        <f t="shared" si="3"/>
        <v>0</v>
      </c>
      <c r="AR102" s="144" t="s">
        <v>480</v>
      </c>
      <c r="AT102" s="144" t="s">
        <v>439</v>
      </c>
      <c r="AU102" s="144" t="s">
        <v>92</v>
      </c>
      <c r="AY102" s="19" t="s">
        <v>263</v>
      </c>
      <c r="BE102" s="145">
        <f t="shared" si="4"/>
        <v>0</v>
      </c>
      <c r="BF102" s="145">
        <f t="shared" si="5"/>
        <v>0</v>
      </c>
      <c r="BG102" s="145">
        <f t="shared" si="6"/>
        <v>0</v>
      </c>
      <c r="BH102" s="145">
        <f t="shared" si="7"/>
        <v>0</v>
      </c>
      <c r="BI102" s="145">
        <f t="shared" si="8"/>
        <v>0</v>
      </c>
      <c r="BJ102" s="19" t="s">
        <v>88</v>
      </c>
      <c r="BK102" s="145">
        <f t="shared" si="9"/>
        <v>0</v>
      </c>
      <c r="BL102" s="19" t="s">
        <v>375</v>
      </c>
      <c r="BM102" s="144" t="s">
        <v>17635</v>
      </c>
    </row>
    <row r="103" spans="2:65" s="1" customFormat="1" ht="16.5" customHeight="1">
      <c r="B103" s="34"/>
      <c r="C103" s="178" t="s">
        <v>334</v>
      </c>
      <c r="D103" s="178" t="s">
        <v>439</v>
      </c>
      <c r="E103" s="179" t="s">
        <v>17636</v>
      </c>
      <c r="F103" s="180" t="s">
        <v>17637</v>
      </c>
      <c r="G103" s="181" t="s">
        <v>268</v>
      </c>
      <c r="H103" s="182">
        <v>190</v>
      </c>
      <c r="I103" s="183"/>
      <c r="J103" s="184">
        <f t="shared" si="0"/>
        <v>0</v>
      </c>
      <c r="K103" s="180" t="s">
        <v>269</v>
      </c>
      <c r="L103" s="185"/>
      <c r="M103" s="186" t="s">
        <v>19</v>
      </c>
      <c r="N103" s="187" t="s">
        <v>48</v>
      </c>
      <c r="P103" s="142">
        <f t="shared" si="1"/>
        <v>0</v>
      </c>
      <c r="Q103" s="142">
        <v>4.0000000000000002E-4</v>
      </c>
      <c r="R103" s="142">
        <f t="shared" si="2"/>
        <v>7.5999999999999998E-2</v>
      </c>
      <c r="S103" s="142">
        <v>0</v>
      </c>
      <c r="T103" s="143">
        <f t="shared" si="3"/>
        <v>0</v>
      </c>
      <c r="AR103" s="144" t="s">
        <v>480</v>
      </c>
      <c r="AT103" s="144" t="s">
        <v>439</v>
      </c>
      <c r="AU103" s="144" t="s">
        <v>92</v>
      </c>
      <c r="AY103" s="19" t="s">
        <v>263</v>
      </c>
      <c r="BE103" s="145">
        <f t="shared" si="4"/>
        <v>0</v>
      </c>
      <c r="BF103" s="145">
        <f t="shared" si="5"/>
        <v>0</v>
      </c>
      <c r="BG103" s="145">
        <f t="shared" si="6"/>
        <v>0</v>
      </c>
      <c r="BH103" s="145">
        <f t="shared" si="7"/>
        <v>0</v>
      </c>
      <c r="BI103" s="145">
        <f t="shared" si="8"/>
        <v>0</v>
      </c>
      <c r="BJ103" s="19" t="s">
        <v>88</v>
      </c>
      <c r="BK103" s="145">
        <f t="shared" si="9"/>
        <v>0</v>
      </c>
      <c r="BL103" s="19" t="s">
        <v>375</v>
      </c>
      <c r="BM103" s="144" t="s">
        <v>17638</v>
      </c>
    </row>
    <row r="104" spans="2:65" s="1" customFormat="1" ht="16.5" customHeight="1">
      <c r="B104" s="34"/>
      <c r="C104" s="178" t="s">
        <v>340</v>
      </c>
      <c r="D104" s="178" t="s">
        <v>439</v>
      </c>
      <c r="E104" s="179" t="s">
        <v>17639</v>
      </c>
      <c r="F104" s="180" t="s">
        <v>17640</v>
      </c>
      <c r="G104" s="181" t="s">
        <v>268</v>
      </c>
      <c r="H104" s="182">
        <v>190</v>
      </c>
      <c r="I104" s="183"/>
      <c r="J104" s="184">
        <f t="shared" si="0"/>
        <v>0</v>
      </c>
      <c r="K104" s="180" t="s">
        <v>269</v>
      </c>
      <c r="L104" s="185"/>
      <c r="M104" s="186" t="s">
        <v>19</v>
      </c>
      <c r="N104" s="187" t="s">
        <v>48</v>
      </c>
      <c r="P104" s="142">
        <f t="shared" si="1"/>
        <v>0</v>
      </c>
      <c r="Q104" s="142">
        <v>4.2999999999999999E-4</v>
      </c>
      <c r="R104" s="142">
        <f t="shared" si="2"/>
        <v>8.1699999999999995E-2</v>
      </c>
      <c r="S104" s="142">
        <v>0</v>
      </c>
      <c r="T104" s="143">
        <f t="shared" si="3"/>
        <v>0</v>
      </c>
      <c r="AR104" s="144" t="s">
        <v>480</v>
      </c>
      <c r="AT104" s="144" t="s">
        <v>439</v>
      </c>
      <c r="AU104" s="144" t="s">
        <v>92</v>
      </c>
      <c r="AY104" s="19" t="s">
        <v>263</v>
      </c>
      <c r="BE104" s="145">
        <f t="shared" si="4"/>
        <v>0</v>
      </c>
      <c r="BF104" s="145">
        <f t="shared" si="5"/>
        <v>0</v>
      </c>
      <c r="BG104" s="145">
        <f t="shared" si="6"/>
        <v>0</v>
      </c>
      <c r="BH104" s="145">
        <f t="shared" si="7"/>
        <v>0</v>
      </c>
      <c r="BI104" s="145">
        <f t="shared" si="8"/>
        <v>0</v>
      </c>
      <c r="BJ104" s="19" t="s">
        <v>88</v>
      </c>
      <c r="BK104" s="145">
        <f t="shared" si="9"/>
        <v>0</v>
      </c>
      <c r="BL104" s="19" t="s">
        <v>375</v>
      </c>
      <c r="BM104" s="144" t="s">
        <v>17641</v>
      </c>
    </row>
    <row r="105" spans="2:65" s="1" customFormat="1" ht="16.5" customHeight="1">
      <c r="B105" s="34"/>
      <c r="C105" s="178" t="s">
        <v>8</v>
      </c>
      <c r="D105" s="178" t="s">
        <v>439</v>
      </c>
      <c r="E105" s="179" t="s">
        <v>17642</v>
      </c>
      <c r="F105" s="180" t="s">
        <v>17643</v>
      </c>
      <c r="G105" s="181" t="s">
        <v>268</v>
      </c>
      <c r="H105" s="182">
        <v>12</v>
      </c>
      <c r="I105" s="183"/>
      <c r="J105" s="184">
        <f t="shared" si="0"/>
        <v>0</v>
      </c>
      <c r="K105" s="180" t="s">
        <v>269</v>
      </c>
      <c r="L105" s="185"/>
      <c r="M105" s="186" t="s">
        <v>19</v>
      </c>
      <c r="N105" s="187" t="s">
        <v>48</v>
      </c>
      <c r="P105" s="142">
        <f t="shared" si="1"/>
        <v>0</v>
      </c>
      <c r="Q105" s="142">
        <v>6.8999999999999997E-4</v>
      </c>
      <c r="R105" s="142">
        <f t="shared" si="2"/>
        <v>8.2799999999999992E-3</v>
      </c>
      <c r="S105" s="142">
        <v>0</v>
      </c>
      <c r="T105" s="143">
        <f t="shared" si="3"/>
        <v>0</v>
      </c>
      <c r="AR105" s="144" t="s">
        <v>480</v>
      </c>
      <c r="AT105" s="144" t="s">
        <v>439</v>
      </c>
      <c r="AU105" s="144" t="s">
        <v>92</v>
      </c>
      <c r="AY105" s="19" t="s">
        <v>263</v>
      </c>
      <c r="BE105" s="145">
        <f t="shared" si="4"/>
        <v>0</v>
      </c>
      <c r="BF105" s="145">
        <f t="shared" si="5"/>
        <v>0</v>
      </c>
      <c r="BG105" s="145">
        <f t="shared" si="6"/>
        <v>0</v>
      </c>
      <c r="BH105" s="145">
        <f t="shared" si="7"/>
        <v>0</v>
      </c>
      <c r="BI105" s="145">
        <f t="shared" si="8"/>
        <v>0</v>
      </c>
      <c r="BJ105" s="19" t="s">
        <v>88</v>
      </c>
      <c r="BK105" s="145">
        <f t="shared" si="9"/>
        <v>0</v>
      </c>
      <c r="BL105" s="19" t="s">
        <v>375</v>
      </c>
      <c r="BM105" s="144" t="s">
        <v>17644</v>
      </c>
    </row>
    <row r="106" spans="2:65" s="1" customFormat="1" ht="16.5" customHeight="1">
      <c r="B106" s="34"/>
      <c r="C106" s="178" t="s">
        <v>356</v>
      </c>
      <c r="D106" s="178" t="s">
        <v>439</v>
      </c>
      <c r="E106" s="179" t="s">
        <v>12310</v>
      </c>
      <c r="F106" s="180" t="s">
        <v>17645</v>
      </c>
      <c r="G106" s="181" t="s">
        <v>268</v>
      </c>
      <c r="H106" s="182">
        <v>8</v>
      </c>
      <c r="I106" s="183"/>
      <c r="J106" s="184">
        <f t="shared" si="0"/>
        <v>0</v>
      </c>
      <c r="K106" s="180" t="s">
        <v>19</v>
      </c>
      <c r="L106" s="185"/>
      <c r="M106" s="186" t="s">
        <v>19</v>
      </c>
      <c r="N106" s="187" t="s">
        <v>48</v>
      </c>
      <c r="P106" s="142">
        <f t="shared" si="1"/>
        <v>0</v>
      </c>
      <c r="Q106" s="142">
        <v>0</v>
      </c>
      <c r="R106" s="142">
        <f t="shared" si="2"/>
        <v>0</v>
      </c>
      <c r="S106" s="142">
        <v>0</v>
      </c>
      <c r="T106" s="143">
        <f t="shared" si="3"/>
        <v>0</v>
      </c>
      <c r="AR106" s="144" t="s">
        <v>480</v>
      </c>
      <c r="AT106" s="144" t="s">
        <v>439</v>
      </c>
      <c r="AU106" s="144" t="s">
        <v>92</v>
      </c>
      <c r="AY106" s="19" t="s">
        <v>263</v>
      </c>
      <c r="BE106" s="145">
        <f t="shared" si="4"/>
        <v>0</v>
      </c>
      <c r="BF106" s="145">
        <f t="shared" si="5"/>
        <v>0</v>
      </c>
      <c r="BG106" s="145">
        <f t="shared" si="6"/>
        <v>0</v>
      </c>
      <c r="BH106" s="145">
        <f t="shared" si="7"/>
        <v>0</v>
      </c>
      <c r="BI106" s="145">
        <f t="shared" si="8"/>
        <v>0</v>
      </c>
      <c r="BJ106" s="19" t="s">
        <v>88</v>
      </c>
      <c r="BK106" s="145">
        <f t="shared" si="9"/>
        <v>0</v>
      </c>
      <c r="BL106" s="19" t="s">
        <v>375</v>
      </c>
      <c r="BM106" s="144" t="s">
        <v>17646</v>
      </c>
    </row>
    <row r="107" spans="2:65" s="1" customFormat="1" ht="16.5" customHeight="1">
      <c r="B107" s="34"/>
      <c r="C107" s="178" t="s">
        <v>363</v>
      </c>
      <c r="D107" s="178" t="s">
        <v>439</v>
      </c>
      <c r="E107" s="179" t="s">
        <v>12313</v>
      </c>
      <c r="F107" s="180" t="s">
        <v>17647</v>
      </c>
      <c r="G107" s="181" t="s">
        <v>268</v>
      </c>
      <c r="H107" s="182">
        <v>8</v>
      </c>
      <c r="I107" s="183"/>
      <c r="J107" s="184">
        <f t="shared" si="0"/>
        <v>0</v>
      </c>
      <c r="K107" s="180" t="s">
        <v>19</v>
      </c>
      <c r="L107" s="185"/>
      <c r="M107" s="186" t="s">
        <v>19</v>
      </c>
      <c r="N107" s="187" t="s">
        <v>48</v>
      </c>
      <c r="P107" s="142">
        <f t="shared" si="1"/>
        <v>0</v>
      </c>
      <c r="Q107" s="142">
        <v>0</v>
      </c>
      <c r="R107" s="142">
        <f t="shared" si="2"/>
        <v>0</v>
      </c>
      <c r="S107" s="142">
        <v>0</v>
      </c>
      <c r="T107" s="143">
        <f t="shared" si="3"/>
        <v>0</v>
      </c>
      <c r="AR107" s="144" t="s">
        <v>480</v>
      </c>
      <c r="AT107" s="144" t="s">
        <v>439</v>
      </c>
      <c r="AU107" s="144" t="s">
        <v>92</v>
      </c>
      <c r="AY107" s="19" t="s">
        <v>263</v>
      </c>
      <c r="BE107" s="145">
        <f t="shared" si="4"/>
        <v>0</v>
      </c>
      <c r="BF107" s="145">
        <f t="shared" si="5"/>
        <v>0</v>
      </c>
      <c r="BG107" s="145">
        <f t="shared" si="6"/>
        <v>0</v>
      </c>
      <c r="BH107" s="145">
        <f t="shared" si="7"/>
        <v>0</v>
      </c>
      <c r="BI107" s="145">
        <f t="shared" si="8"/>
        <v>0</v>
      </c>
      <c r="BJ107" s="19" t="s">
        <v>88</v>
      </c>
      <c r="BK107" s="145">
        <f t="shared" si="9"/>
        <v>0</v>
      </c>
      <c r="BL107" s="19" t="s">
        <v>375</v>
      </c>
      <c r="BM107" s="144" t="s">
        <v>17648</v>
      </c>
    </row>
    <row r="108" spans="2:65" s="1" customFormat="1" ht="24.15" customHeight="1">
      <c r="B108" s="34"/>
      <c r="C108" s="178" t="s">
        <v>369</v>
      </c>
      <c r="D108" s="178" t="s">
        <v>439</v>
      </c>
      <c r="E108" s="179" t="s">
        <v>12316</v>
      </c>
      <c r="F108" s="180" t="s">
        <v>17649</v>
      </c>
      <c r="G108" s="181" t="s">
        <v>6409</v>
      </c>
      <c r="H108" s="182">
        <v>5</v>
      </c>
      <c r="I108" s="183"/>
      <c r="J108" s="184">
        <f t="shared" si="0"/>
        <v>0</v>
      </c>
      <c r="K108" s="180" t="s">
        <v>19</v>
      </c>
      <c r="L108" s="185"/>
      <c r="M108" s="186" t="s">
        <v>19</v>
      </c>
      <c r="N108" s="187" t="s">
        <v>48</v>
      </c>
      <c r="P108" s="142">
        <f t="shared" si="1"/>
        <v>0</v>
      </c>
      <c r="Q108" s="142">
        <v>0</v>
      </c>
      <c r="R108" s="142">
        <f t="shared" si="2"/>
        <v>0</v>
      </c>
      <c r="S108" s="142">
        <v>0</v>
      </c>
      <c r="T108" s="143">
        <f t="shared" si="3"/>
        <v>0</v>
      </c>
      <c r="AR108" s="144" t="s">
        <v>480</v>
      </c>
      <c r="AT108" s="144" t="s">
        <v>439</v>
      </c>
      <c r="AU108" s="144" t="s">
        <v>92</v>
      </c>
      <c r="AY108" s="19" t="s">
        <v>263</v>
      </c>
      <c r="BE108" s="145">
        <f t="shared" si="4"/>
        <v>0</v>
      </c>
      <c r="BF108" s="145">
        <f t="shared" si="5"/>
        <v>0</v>
      </c>
      <c r="BG108" s="145">
        <f t="shared" si="6"/>
        <v>0</v>
      </c>
      <c r="BH108" s="145">
        <f t="shared" si="7"/>
        <v>0</v>
      </c>
      <c r="BI108" s="145">
        <f t="shared" si="8"/>
        <v>0</v>
      </c>
      <c r="BJ108" s="19" t="s">
        <v>88</v>
      </c>
      <c r="BK108" s="145">
        <f t="shared" si="9"/>
        <v>0</v>
      </c>
      <c r="BL108" s="19" t="s">
        <v>375</v>
      </c>
      <c r="BM108" s="144" t="s">
        <v>17650</v>
      </c>
    </row>
    <row r="109" spans="2:65" s="1" customFormat="1" ht="16.5" customHeight="1">
      <c r="B109" s="34"/>
      <c r="C109" s="178" t="s">
        <v>375</v>
      </c>
      <c r="D109" s="178" t="s">
        <v>439</v>
      </c>
      <c r="E109" s="179" t="s">
        <v>12319</v>
      </c>
      <c r="F109" s="180" t="s">
        <v>17651</v>
      </c>
      <c r="G109" s="181" t="s">
        <v>6409</v>
      </c>
      <c r="H109" s="182">
        <v>1</v>
      </c>
      <c r="I109" s="183"/>
      <c r="J109" s="184">
        <f t="shared" si="0"/>
        <v>0</v>
      </c>
      <c r="K109" s="180" t="s">
        <v>19</v>
      </c>
      <c r="L109" s="185"/>
      <c r="M109" s="186" t="s">
        <v>19</v>
      </c>
      <c r="N109" s="187" t="s">
        <v>48</v>
      </c>
      <c r="P109" s="142">
        <f t="shared" si="1"/>
        <v>0</v>
      </c>
      <c r="Q109" s="142">
        <v>0</v>
      </c>
      <c r="R109" s="142">
        <f t="shared" si="2"/>
        <v>0</v>
      </c>
      <c r="S109" s="142">
        <v>0</v>
      </c>
      <c r="T109" s="143">
        <f t="shared" si="3"/>
        <v>0</v>
      </c>
      <c r="AR109" s="144" t="s">
        <v>480</v>
      </c>
      <c r="AT109" s="144" t="s">
        <v>439</v>
      </c>
      <c r="AU109" s="144" t="s">
        <v>92</v>
      </c>
      <c r="AY109" s="19" t="s">
        <v>263</v>
      </c>
      <c r="BE109" s="145">
        <f t="shared" si="4"/>
        <v>0</v>
      </c>
      <c r="BF109" s="145">
        <f t="shared" si="5"/>
        <v>0</v>
      </c>
      <c r="BG109" s="145">
        <f t="shared" si="6"/>
        <v>0</v>
      </c>
      <c r="BH109" s="145">
        <f t="shared" si="7"/>
        <v>0</v>
      </c>
      <c r="BI109" s="145">
        <f t="shared" si="8"/>
        <v>0</v>
      </c>
      <c r="BJ109" s="19" t="s">
        <v>88</v>
      </c>
      <c r="BK109" s="145">
        <f t="shared" si="9"/>
        <v>0</v>
      </c>
      <c r="BL109" s="19" t="s">
        <v>375</v>
      </c>
      <c r="BM109" s="144" t="s">
        <v>17652</v>
      </c>
    </row>
    <row r="110" spans="2:65" s="11" customFormat="1" ht="20.85" customHeight="1">
      <c r="B110" s="121"/>
      <c r="D110" s="122" t="s">
        <v>75</v>
      </c>
      <c r="E110" s="131" t="s">
        <v>17653</v>
      </c>
      <c r="F110" s="131" t="s">
        <v>17654</v>
      </c>
      <c r="I110" s="124"/>
      <c r="J110" s="132">
        <f>BK110</f>
        <v>0</v>
      </c>
      <c r="L110" s="121"/>
      <c r="M110" s="126"/>
      <c r="P110" s="127">
        <f>SUM(P111:P137)</f>
        <v>0</v>
      </c>
      <c r="R110" s="127">
        <f>SUM(R111:R137)</f>
        <v>0</v>
      </c>
      <c r="T110" s="128">
        <f>SUM(T111:T137)</f>
        <v>0</v>
      </c>
      <c r="AR110" s="122" t="s">
        <v>88</v>
      </c>
      <c r="AT110" s="129" t="s">
        <v>75</v>
      </c>
      <c r="AU110" s="129" t="s">
        <v>88</v>
      </c>
      <c r="AY110" s="122" t="s">
        <v>263</v>
      </c>
      <c r="BK110" s="130">
        <f>SUM(BK111:BK137)</f>
        <v>0</v>
      </c>
    </row>
    <row r="111" spans="2:65" s="1" customFormat="1" ht="16.5" customHeight="1">
      <c r="B111" s="34"/>
      <c r="C111" s="133" t="s">
        <v>382</v>
      </c>
      <c r="D111" s="133" t="s">
        <v>265</v>
      </c>
      <c r="E111" s="134" t="s">
        <v>12384</v>
      </c>
      <c r="F111" s="135" t="s">
        <v>12385</v>
      </c>
      <c r="G111" s="136" t="s">
        <v>268</v>
      </c>
      <c r="H111" s="137">
        <v>190</v>
      </c>
      <c r="I111" s="138"/>
      <c r="J111" s="139">
        <f>ROUND(I111*H111,2)</f>
        <v>0</v>
      </c>
      <c r="K111" s="135" t="s">
        <v>269</v>
      </c>
      <c r="L111" s="34"/>
      <c r="M111" s="140" t="s">
        <v>19</v>
      </c>
      <c r="N111" s="141" t="s">
        <v>48</v>
      </c>
      <c r="P111" s="142">
        <f>O111*H111</f>
        <v>0</v>
      </c>
      <c r="Q111" s="142">
        <v>0</v>
      </c>
      <c r="R111" s="142">
        <f>Q111*H111</f>
        <v>0</v>
      </c>
      <c r="S111" s="142">
        <v>0</v>
      </c>
      <c r="T111" s="143">
        <f>S111*H111</f>
        <v>0</v>
      </c>
      <c r="AR111" s="144" t="s">
        <v>375</v>
      </c>
      <c r="AT111" s="144" t="s">
        <v>265</v>
      </c>
      <c r="AU111" s="144" t="s">
        <v>92</v>
      </c>
      <c r="AY111" s="19" t="s">
        <v>263</v>
      </c>
      <c r="BE111" s="145">
        <f>IF(N111="základní",J111,0)</f>
        <v>0</v>
      </c>
      <c r="BF111" s="145">
        <f>IF(N111="snížená",J111,0)</f>
        <v>0</v>
      </c>
      <c r="BG111" s="145">
        <f>IF(N111="zákl. přenesená",J111,0)</f>
        <v>0</v>
      </c>
      <c r="BH111" s="145">
        <f>IF(N111="sníž. přenesená",J111,0)</f>
        <v>0</v>
      </c>
      <c r="BI111" s="145">
        <f>IF(N111="nulová",J111,0)</f>
        <v>0</v>
      </c>
      <c r="BJ111" s="19" t="s">
        <v>88</v>
      </c>
      <c r="BK111" s="145">
        <f>ROUND(I111*H111,2)</f>
        <v>0</v>
      </c>
      <c r="BL111" s="19" t="s">
        <v>375</v>
      </c>
      <c r="BM111" s="144" t="s">
        <v>17655</v>
      </c>
    </row>
    <row r="112" spans="2:65" s="1" customFormat="1" ht="10.199999999999999">
      <c r="B112" s="34"/>
      <c r="D112" s="146" t="s">
        <v>271</v>
      </c>
      <c r="F112" s="147" t="s">
        <v>12387</v>
      </c>
      <c r="I112" s="148"/>
      <c r="L112" s="34"/>
      <c r="M112" s="149"/>
      <c r="T112" s="55"/>
      <c r="AT112" s="19" t="s">
        <v>271</v>
      </c>
      <c r="AU112" s="19" t="s">
        <v>92</v>
      </c>
    </row>
    <row r="113" spans="2:65" s="1" customFormat="1" ht="16.5" customHeight="1">
      <c r="B113" s="34"/>
      <c r="C113" s="133" t="s">
        <v>388</v>
      </c>
      <c r="D113" s="133" t="s">
        <v>265</v>
      </c>
      <c r="E113" s="134" t="s">
        <v>12384</v>
      </c>
      <c r="F113" s="135" t="s">
        <v>12385</v>
      </c>
      <c r="G113" s="136" t="s">
        <v>268</v>
      </c>
      <c r="H113" s="137">
        <v>190</v>
      </c>
      <c r="I113" s="138"/>
      <c r="J113" s="139">
        <f>ROUND(I113*H113,2)</f>
        <v>0</v>
      </c>
      <c r="K113" s="135" t="s">
        <v>269</v>
      </c>
      <c r="L113" s="34"/>
      <c r="M113" s="140" t="s">
        <v>19</v>
      </c>
      <c r="N113" s="141" t="s">
        <v>48</v>
      </c>
      <c r="P113" s="142">
        <f>O113*H113</f>
        <v>0</v>
      </c>
      <c r="Q113" s="142">
        <v>0</v>
      </c>
      <c r="R113" s="142">
        <f>Q113*H113</f>
        <v>0</v>
      </c>
      <c r="S113" s="142">
        <v>0</v>
      </c>
      <c r="T113" s="143">
        <f>S113*H113</f>
        <v>0</v>
      </c>
      <c r="AR113" s="144" t="s">
        <v>375</v>
      </c>
      <c r="AT113" s="144" t="s">
        <v>265</v>
      </c>
      <c r="AU113" s="144" t="s">
        <v>92</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375</v>
      </c>
      <c r="BM113" s="144" t="s">
        <v>17656</v>
      </c>
    </row>
    <row r="114" spans="2:65" s="1" customFormat="1" ht="10.199999999999999">
      <c r="B114" s="34"/>
      <c r="D114" s="146" t="s">
        <v>271</v>
      </c>
      <c r="F114" s="147" t="s">
        <v>12387</v>
      </c>
      <c r="I114" s="148"/>
      <c r="L114" s="34"/>
      <c r="M114" s="149"/>
      <c r="T114" s="55"/>
      <c r="AT114" s="19" t="s">
        <v>271</v>
      </c>
      <c r="AU114" s="19" t="s">
        <v>92</v>
      </c>
    </row>
    <row r="115" spans="2:65" s="1" customFormat="1" ht="16.5" customHeight="1">
      <c r="B115" s="34"/>
      <c r="C115" s="133" t="s">
        <v>393</v>
      </c>
      <c r="D115" s="133" t="s">
        <v>265</v>
      </c>
      <c r="E115" s="134" t="s">
        <v>17657</v>
      </c>
      <c r="F115" s="135" t="s">
        <v>17658</v>
      </c>
      <c r="G115" s="136" t="s">
        <v>6409</v>
      </c>
      <c r="H115" s="137">
        <v>2</v>
      </c>
      <c r="I115" s="138"/>
      <c r="J115" s="139">
        <f>ROUND(I115*H115,2)</f>
        <v>0</v>
      </c>
      <c r="K115" s="135" t="s">
        <v>19</v>
      </c>
      <c r="L115" s="34"/>
      <c r="M115" s="140" t="s">
        <v>19</v>
      </c>
      <c r="N115" s="141" t="s">
        <v>48</v>
      </c>
      <c r="P115" s="142">
        <f>O115*H115</f>
        <v>0</v>
      </c>
      <c r="Q115" s="142">
        <v>0</v>
      </c>
      <c r="R115" s="142">
        <f>Q115*H115</f>
        <v>0</v>
      </c>
      <c r="S115" s="142">
        <v>0</v>
      </c>
      <c r="T115" s="143">
        <f>S115*H115</f>
        <v>0</v>
      </c>
      <c r="AR115" s="144" t="s">
        <v>375</v>
      </c>
      <c r="AT115" s="144" t="s">
        <v>265</v>
      </c>
      <c r="AU115" s="144" t="s">
        <v>92</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375</v>
      </c>
      <c r="BM115" s="144" t="s">
        <v>17659</v>
      </c>
    </row>
    <row r="116" spans="2:65" s="1" customFormat="1" ht="16.5" customHeight="1">
      <c r="B116" s="34"/>
      <c r="C116" s="133" t="s">
        <v>399</v>
      </c>
      <c r="D116" s="133" t="s">
        <v>265</v>
      </c>
      <c r="E116" s="134" t="s">
        <v>17660</v>
      </c>
      <c r="F116" s="135" t="s">
        <v>17661</v>
      </c>
      <c r="G116" s="136" t="s">
        <v>268</v>
      </c>
      <c r="H116" s="137">
        <v>200</v>
      </c>
      <c r="I116" s="138"/>
      <c r="J116" s="139">
        <f>ROUND(I116*H116,2)</f>
        <v>0</v>
      </c>
      <c r="K116" s="135" t="s">
        <v>269</v>
      </c>
      <c r="L116" s="34"/>
      <c r="M116" s="140" t="s">
        <v>19</v>
      </c>
      <c r="N116" s="141" t="s">
        <v>48</v>
      </c>
      <c r="P116" s="142">
        <f>O116*H116</f>
        <v>0</v>
      </c>
      <c r="Q116" s="142">
        <v>0</v>
      </c>
      <c r="R116" s="142">
        <f>Q116*H116</f>
        <v>0</v>
      </c>
      <c r="S116" s="142">
        <v>0</v>
      </c>
      <c r="T116" s="143">
        <f>S116*H116</f>
        <v>0</v>
      </c>
      <c r="AR116" s="144" t="s">
        <v>375</v>
      </c>
      <c r="AT116" s="144" t="s">
        <v>265</v>
      </c>
      <c r="AU116" s="144" t="s">
        <v>92</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375</v>
      </c>
      <c r="BM116" s="144" t="s">
        <v>17662</v>
      </c>
    </row>
    <row r="117" spans="2:65" s="1" customFormat="1" ht="10.199999999999999">
      <c r="B117" s="34"/>
      <c r="D117" s="146" t="s">
        <v>271</v>
      </c>
      <c r="F117" s="147" t="s">
        <v>17663</v>
      </c>
      <c r="I117" s="148"/>
      <c r="L117" s="34"/>
      <c r="M117" s="149"/>
      <c r="T117" s="55"/>
      <c r="AT117" s="19" t="s">
        <v>271</v>
      </c>
      <c r="AU117" s="19" t="s">
        <v>92</v>
      </c>
    </row>
    <row r="118" spans="2:65" s="1" customFormat="1" ht="21.75" customHeight="1">
      <c r="B118" s="34"/>
      <c r="C118" s="133" t="s">
        <v>7</v>
      </c>
      <c r="D118" s="133" t="s">
        <v>265</v>
      </c>
      <c r="E118" s="134" t="s">
        <v>17664</v>
      </c>
      <c r="F118" s="135" t="s">
        <v>17665</v>
      </c>
      <c r="G118" s="136" t="s">
        <v>490</v>
      </c>
      <c r="H118" s="137">
        <v>12</v>
      </c>
      <c r="I118" s="138"/>
      <c r="J118" s="139">
        <f>ROUND(I118*H118,2)</f>
        <v>0</v>
      </c>
      <c r="K118" s="135" t="s">
        <v>269</v>
      </c>
      <c r="L118" s="34"/>
      <c r="M118" s="140" t="s">
        <v>19</v>
      </c>
      <c r="N118" s="141" t="s">
        <v>48</v>
      </c>
      <c r="P118" s="142">
        <f>O118*H118</f>
        <v>0</v>
      </c>
      <c r="Q118" s="142">
        <v>0</v>
      </c>
      <c r="R118" s="142">
        <f>Q118*H118</f>
        <v>0</v>
      </c>
      <c r="S118" s="142">
        <v>0</v>
      </c>
      <c r="T118" s="143">
        <f>S118*H118</f>
        <v>0</v>
      </c>
      <c r="AR118" s="144" t="s">
        <v>375</v>
      </c>
      <c r="AT118" s="144" t="s">
        <v>265</v>
      </c>
      <c r="AU118" s="144" t="s">
        <v>92</v>
      </c>
      <c r="AY118" s="19" t="s">
        <v>263</v>
      </c>
      <c r="BE118" s="145">
        <f>IF(N118="základní",J118,0)</f>
        <v>0</v>
      </c>
      <c r="BF118" s="145">
        <f>IF(N118="snížená",J118,0)</f>
        <v>0</v>
      </c>
      <c r="BG118" s="145">
        <f>IF(N118="zákl. přenesená",J118,0)</f>
        <v>0</v>
      </c>
      <c r="BH118" s="145">
        <f>IF(N118="sníž. přenesená",J118,0)</f>
        <v>0</v>
      </c>
      <c r="BI118" s="145">
        <f>IF(N118="nulová",J118,0)</f>
        <v>0</v>
      </c>
      <c r="BJ118" s="19" t="s">
        <v>88</v>
      </c>
      <c r="BK118" s="145">
        <f>ROUND(I118*H118,2)</f>
        <v>0</v>
      </c>
      <c r="BL118" s="19" t="s">
        <v>375</v>
      </c>
      <c r="BM118" s="144" t="s">
        <v>17666</v>
      </c>
    </row>
    <row r="119" spans="2:65" s="1" customFormat="1" ht="10.199999999999999">
      <c r="B119" s="34"/>
      <c r="D119" s="146" t="s">
        <v>271</v>
      </c>
      <c r="F119" s="147" t="s">
        <v>17667</v>
      </c>
      <c r="I119" s="148"/>
      <c r="L119" s="34"/>
      <c r="M119" s="149"/>
      <c r="T119" s="55"/>
      <c r="AT119" s="19" t="s">
        <v>271</v>
      </c>
      <c r="AU119" s="19" t="s">
        <v>92</v>
      </c>
    </row>
    <row r="120" spans="2:65" s="1" customFormat="1" ht="16.5" customHeight="1">
      <c r="B120" s="34"/>
      <c r="C120" s="133" t="s">
        <v>414</v>
      </c>
      <c r="D120" s="133" t="s">
        <v>265</v>
      </c>
      <c r="E120" s="134" t="s">
        <v>17668</v>
      </c>
      <c r="F120" s="135" t="s">
        <v>17669</v>
      </c>
      <c r="G120" s="136" t="s">
        <v>490</v>
      </c>
      <c r="H120" s="137">
        <v>12</v>
      </c>
      <c r="I120" s="138"/>
      <c r="J120" s="139">
        <f>ROUND(I120*H120,2)</f>
        <v>0</v>
      </c>
      <c r="K120" s="135" t="s">
        <v>269</v>
      </c>
      <c r="L120" s="34"/>
      <c r="M120" s="140" t="s">
        <v>19</v>
      </c>
      <c r="N120" s="141" t="s">
        <v>48</v>
      </c>
      <c r="P120" s="142">
        <f>O120*H120</f>
        <v>0</v>
      </c>
      <c r="Q120" s="142">
        <v>0</v>
      </c>
      <c r="R120" s="142">
        <f>Q120*H120</f>
        <v>0</v>
      </c>
      <c r="S120" s="142">
        <v>0</v>
      </c>
      <c r="T120" s="143">
        <f>S120*H120</f>
        <v>0</v>
      </c>
      <c r="AR120" s="144" t="s">
        <v>375</v>
      </c>
      <c r="AT120" s="144" t="s">
        <v>265</v>
      </c>
      <c r="AU120" s="144" t="s">
        <v>92</v>
      </c>
      <c r="AY120" s="19" t="s">
        <v>263</v>
      </c>
      <c r="BE120" s="145">
        <f>IF(N120="základní",J120,0)</f>
        <v>0</v>
      </c>
      <c r="BF120" s="145">
        <f>IF(N120="snížená",J120,0)</f>
        <v>0</v>
      </c>
      <c r="BG120" s="145">
        <f>IF(N120="zákl. přenesená",J120,0)</f>
        <v>0</v>
      </c>
      <c r="BH120" s="145">
        <f>IF(N120="sníž. přenesená",J120,0)</f>
        <v>0</v>
      </c>
      <c r="BI120" s="145">
        <f>IF(N120="nulová",J120,0)</f>
        <v>0</v>
      </c>
      <c r="BJ120" s="19" t="s">
        <v>88</v>
      </c>
      <c r="BK120" s="145">
        <f>ROUND(I120*H120,2)</f>
        <v>0</v>
      </c>
      <c r="BL120" s="19" t="s">
        <v>375</v>
      </c>
      <c r="BM120" s="144" t="s">
        <v>17670</v>
      </c>
    </row>
    <row r="121" spans="2:65" s="1" customFormat="1" ht="10.199999999999999">
      <c r="B121" s="34"/>
      <c r="D121" s="146" t="s">
        <v>271</v>
      </c>
      <c r="F121" s="147" t="s">
        <v>17671</v>
      </c>
      <c r="I121" s="148"/>
      <c r="L121" s="34"/>
      <c r="M121" s="149"/>
      <c r="T121" s="55"/>
      <c r="AT121" s="19" t="s">
        <v>271</v>
      </c>
      <c r="AU121" s="19" t="s">
        <v>92</v>
      </c>
    </row>
    <row r="122" spans="2:65" s="1" customFormat="1" ht="16.5" customHeight="1">
      <c r="B122" s="34"/>
      <c r="C122" s="133" t="s">
        <v>420</v>
      </c>
      <c r="D122" s="133" t="s">
        <v>265</v>
      </c>
      <c r="E122" s="134" t="s">
        <v>17672</v>
      </c>
      <c r="F122" s="135" t="s">
        <v>17673</v>
      </c>
      <c r="G122" s="136" t="s">
        <v>6409</v>
      </c>
      <c r="H122" s="137">
        <v>12</v>
      </c>
      <c r="I122" s="138"/>
      <c r="J122" s="139">
        <f t="shared" ref="J122:J137" si="10">ROUND(I122*H122,2)</f>
        <v>0</v>
      </c>
      <c r="K122" s="135" t="s">
        <v>19</v>
      </c>
      <c r="L122" s="34"/>
      <c r="M122" s="140" t="s">
        <v>19</v>
      </c>
      <c r="N122" s="141" t="s">
        <v>48</v>
      </c>
      <c r="P122" s="142">
        <f t="shared" ref="P122:P137" si="11">O122*H122</f>
        <v>0</v>
      </c>
      <c r="Q122" s="142">
        <v>0</v>
      </c>
      <c r="R122" s="142">
        <f t="shared" ref="R122:R137" si="12">Q122*H122</f>
        <v>0</v>
      </c>
      <c r="S122" s="142">
        <v>0</v>
      </c>
      <c r="T122" s="143">
        <f t="shared" ref="T122:T137" si="13">S122*H122</f>
        <v>0</v>
      </c>
      <c r="AR122" s="144" t="s">
        <v>375</v>
      </c>
      <c r="AT122" s="144" t="s">
        <v>265</v>
      </c>
      <c r="AU122" s="144" t="s">
        <v>92</v>
      </c>
      <c r="AY122" s="19" t="s">
        <v>263</v>
      </c>
      <c r="BE122" s="145">
        <f t="shared" ref="BE122:BE137" si="14">IF(N122="základní",J122,0)</f>
        <v>0</v>
      </c>
      <c r="BF122" s="145">
        <f t="shared" ref="BF122:BF137" si="15">IF(N122="snížená",J122,0)</f>
        <v>0</v>
      </c>
      <c r="BG122" s="145">
        <f t="shared" ref="BG122:BG137" si="16">IF(N122="zákl. přenesená",J122,0)</f>
        <v>0</v>
      </c>
      <c r="BH122" s="145">
        <f t="shared" ref="BH122:BH137" si="17">IF(N122="sníž. přenesená",J122,0)</f>
        <v>0</v>
      </c>
      <c r="BI122" s="145">
        <f t="shared" ref="BI122:BI137" si="18">IF(N122="nulová",J122,0)</f>
        <v>0</v>
      </c>
      <c r="BJ122" s="19" t="s">
        <v>88</v>
      </c>
      <c r="BK122" s="145">
        <f t="shared" ref="BK122:BK137" si="19">ROUND(I122*H122,2)</f>
        <v>0</v>
      </c>
      <c r="BL122" s="19" t="s">
        <v>375</v>
      </c>
      <c r="BM122" s="144" t="s">
        <v>17674</v>
      </c>
    </row>
    <row r="123" spans="2:65" s="1" customFormat="1" ht="16.5" customHeight="1">
      <c r="B123" s="34"/>
      <c r="C123" s="133" t="s">
        <v>427</v>
      </c>
      <c r="D123" s="133" t="s">
        <v>265</v>
      </c>
      <c r="E123" s="134" t="s">
        <v>17675</v>
      </c>
      <c r="F123" s="135" t="s">
        <v>17676</v>
      </c>
      <c r="G123" s="136" t="s">
        <v>6409</v>
      </c>
      <c r="H123" s="137">
        <v>12</v>
      </c>
      <c r="I123" s="138"/>
      <c r="J123" s="139">
        <f t="shared" si="10"/>
        <v>0</v>
      </c>
      <c r="K123" s="135" t="s">
        <v>19</v>
      </c>
      <c r="L123" s="34"/>
      <c r="M123" s="140" t="s">
        <v>19</v>
      </c>
      <c r="N123" s="141" t="s">
        <v>48</v>
      </c>
      <c r="P123" s="142">
        <f t="shared" si="11"/>
        <v>0</v>
      </c>
      <c r="Q123" s="142">
        <v>0</v>
      </c>
      <c r="R123" s="142">
        <f t="shared" si="12"/>
        <v>0</v>
      </c>
      <c r="S123" s="142">
        <v>0</v>
      </c>
      <c r="T123" s="143">
        <f t="shared" si="13"/>
        <v>0</v>
      </c>
      <c r="AR123" s="144" t="s">
        <v>375</v>
      </c>
      <c r="AT123" s="144" t="s">
        <v>265</v>
      </c>
      <c r="AU123" s="144" t="s">
        <v>92</v>
      </c>
      <c r="AY123" s="19" t="s">
        <v>263</v>
      </c>
      <c r="BE123" s="145">
        <f t="shared" si="14"/>
        <v>0</v>
      </c>
      <c r="BF123" s="145">
        <f t="shared" si="15"/>
        <v>0</v>
      </c>
      <c r="BG123" s="145">
        <f t="shared" si="16"/>
        <v>0</v>
      </c>
      <c r="BH123" s="145">
        <f t="shared" si="17"/>
        <v>0</v>
      </c>
      <c r="BI123" s="145">
        <f t="shared" si="18"/>
        <v>0</v>
      </c>
      <c r="BJ123" s="19" t="s">
        <v>88</v>
      </c>
      <c r="BK123" s="145">
        <f t="shared" si="19"/>
        <v>0</v>
      </c>
      <c r="BL123" s="19" t="s">
        <v>375</v>
      </c>
      <c r="BM123" s="144" t="s">
        <v>17677</v>
      </c>
    </row>
    <row r="124" spans="2:65" s="1" customFormat="1" ht="16.5" customHeight="1">
      <c r="B124" s="34"/>
      <c r="C124" s="133" t="s">
        <v>432</v>
      </c>
      <c r="D124" s="133" t="s">
        <v>265</v>
      </c>
      <c r="E124" s="134" t="s">
        <v>17678</v>
      </c>
      <c r="F124" s="135" t="s">
        <v>17679</v>
      </c>
      <c r="G124" s="136" t="s">
        <v>268</v>
      </c>
      <c r="H124" s="137">
        <v>200</v>
      </c>
      <c r="I124" s="138"/>
      <c r="J124" s="139">
        <f t="shared" si="10"/>
        <v>0</v>
      </c>
      <c r="K124" s="135" t="s">
        <v>19</v>
      </c>
      <c r="L124" s="34"/>
      <c r="M124" s="140" t="s">
        <v>19</v>
      </c>
      <c r="N124" s="141" t="s">
        <v>48</v>
      </c>
      <c r="P124" s="142">
        <f t="shared" si="11"/>
        <v>0</v>
      </c>
      <c r="Q124" s="142">
        <v>0</v>
      </c>
      <c r="R124" s="142">
        <f t="shared" si="12"/>
        <v>0</v>
      </c>
      <c r="S124" s="142">
        <v>0</v>
      </c>
      <c r="T124" s="143">
        <f t="shared" si="13"/>
        <v>0</v>
      </c>
      <c r="AR124" s="144" t="s">
        <v>375</v>
      </c>
      <c r="AT124" s="144" t="s">
        <v>265</v>
      </c>
      <c r="AU124" s="144" t="s">
        <v>92</v>
      </c>
      <c r="AY124" s="19" t="s">
        <v>263</v>
      </c>
      <c r="BE124" s="145">
        <f t="shared" si="14"/>
        <v>0</v>
      </c>
      <c r="BF124" s="145">
        <f t="shared" si="15"/>
        <v>0</v>
      </c>
      <c r="BG124" s="145">
        <f t="shared" si="16"/>
        <v>0</v>
      </c>
      <c r="BH124" s="145">
        <f t="shared" si="17"/>
        <v>0</v>
      </c>
      <c r="BI124" s="145">
        <f t="shared" si="18"/>
        <v>0</v>
      </c>
      <c r="BJ124" s="19" t="s">
        <v>88</v>
      </c>
      <c r="BK124" s="145">
        <f t="shared" si="19"/>
        <v>0</v>
      </c>
      <c r="BL124" s="19" t="s">
        <v>375</v>
      </c>
      <c r="BM124" s="144" t="s">
        <v>17680</v>
      </c>
    </row>
    <row r="125" spans="2:65" s="1" customFormat="1" ht="16.5" customHeight="1">
      <c r="B125" s="34"/>
      <c r="C125" s="133" t="s">
        <v>438</v>
      </c>
      <c r="D125" s="133" t="s">
        <v>265</v>
      </c>
      <c r="E125" s="134" t="s">
        <v>17681</v>
      </c>
      <c r="F125" s="135" t="s">
        <v>17682</v>
      </c>
      <c r="G125" s="136" t="s">
        <v>268</v>
      </c>
      <c r="H125" s="137">
        <v>60</v>
      </c>
      <c r="I125" s="138"/>
      <c r="J125" s="139">
        <f t="shared" si="10"/>
        <v>0</v>
      </c>
      <c r="K125" s="135" t="s">
        <v>19</v>
      </c>
      <c r="L125" s="34"/>
      <c r="M125" s="140" t="s">
        <v>19</v>
      </c>
      <c r="N125" s="141" t="s">
        <v>48</v>
      </c>
      <c r="P125" s="142">
        <f t="shared" si="11"/>
        <v>0</v>
      </c>
      <c r="Q125" s="142">
        <v>0</v>
      </c>
      <c r="R125" s="142">
        <f t="shared" si="12"/>
        <v>0</v>
      </c>
      <c r="S125" s="142">
        <v>0</v>
      </c>
      <c r="T125" s="143">
        <f t="shared" si="13"/>
        <v>0</v>
      </c>
      <c r="AR125" s="144" t="s">
        <v>375</v>
      </c>
      <c r="AT125" s="144" t="s">
        <v>265</v>
      </c>
      <c r="AU125" s="144" t="s">
        <v>92</v>
      </c>
      <c r="AY125" s="19" t="s">
        <v>263</v>
      </c>
      <c r="BE125" s="145">
        <f t="shared" si="14"/>
        <v>0</v>
      </c>
      <c r="BF125" s="145">
        <f t="shared" si="15"/>
        <v>0</v>
      </c>
      <c r="BG125" s="145">
        <f t="shared" si="16"/>
        <v>0</v>
      </c>
      <c r="BH125" s="145">
        <f t="shared" si="17"/>
        <v>0</v>
      </c>
      <c r="BI125" s="145">
        <f t="shared" si="18"/>
        <v>0</v>
      </c>
      <c r="BJ125" s="19" t="s">
        <v>88</v>
      </c>
      <c r="BK125" s="145">
        <f t="shared" si="19"/>
        <v>0</v>
      </c>
      <c r="BL125" s="19" t="s">
        <v>375</v>
      </c>
      <c r="BM125" s="144" t="s">
        <v>17683</v>
      </c>
    </row>
    <row r="126" spans="2:65" s="1" customFormat="1" ht="24.15" customHeight="1">
      <c r="B126" s="34"/>
      <c r="C126" s="133" t="s">
        <v>444</v>
      </c>
      <c r="D126" s="133" t="s">
        <v>265</v>
      </c>
      <c r="E126" s="134" t="s">
        <v>17684</v>
      </c>
      <c r="F126" s="135" t="s">
        <v>17685</v>
      </c>
      <c r="G126" s="136" t="s">
        <v>6409</v>
      </c>
      <c r="H126" s="137">
        <v>8</v>
      </c>
      <c r="I126" s="138"/>
      <c r="J126" s="139">
        <f t="shared" si="10"/>
        <v>0</v>
      </c>
      <c r="K126" s="135" t="s">
        <v>19</v>
      </c>
      <c r="L126" s="34"/>
      <c r="M126" s="140" t="s">
        <v>19</v>
      </c>
      <c r="N126" s="141" t="s">
        <v>48</v>
      </c>
      <c r="P126" s="142">
        <f t="shared" si="11"/>
        <v>0</v>
      </c>
      <c r="Q126" s="142">
        <v>0</v>
      </c>
      <c r="R126" s="142">
        <f t="shared" si="12"/>
        <v>0</v>
      </c>
      <c r="S126" s="142">
        <v>0</v>
      </c>
      <c r="T126" s="143">
        <f t="shared" si="13"/>
        <v>0</v>
      </c>
      <c r="AR126" s="144" t="s">
        <v>375</v>
      </c>
      <c r="AT126" s="144" t="s">
        <v>265</v>
      </c>
      <c r="AU126" s="144" t="s">
        <v>92</v>
      </c>
      <c r="AY126" s="19" t="s">
        <v>263</v>
      </c>
      <c r="BE126" s="145">
        <f t="shared" si="14"/>
        <v>0</v>
      </c>
      <c r="BF126" s="145">
        <f t="shared" si="15"/>
        <v>0</v>
      </c>
      <c r="BG126" s="145">
        <f t="shared" si="16"/>
        <v>0</v>
      </c>
      <c r="BH126" s="145">
        <f t="shared" si="17"/>
        <v>0</v>
      </c>
      <c r="BI126" s="145">
        <f t="shared" si="18"/>
        <v>0</v>
      </c>
      <c r="BJ126" s="19" t="s">
        <v>88</v>
      </c>
      <c r="BK126" s="145">
        <f t="shared" si="19"/>
        <v>0</v>
      </c>
      <c r="BL126" s="19" t="s">
        <v>375</v>
      </c>
      <c r="BM126" s="144" t="s">
        <v>17686</v>
      </c>
    </row>
    <row r="127" spans="2:65" s="1" customFormat="1" ht="16.5" customHeight="1">
      <c r="B127" s="34"/>
      <c r="C127" s="133" t="s">
        <v>456</v>
      </c>
      <c r="D127" s="133" t="s">
        <v>265</v>
      </c>
      <c r="E127" s="134" t="s">
        <v>17687</v>
      </c>
      <c r="F127" s="135" t="s">
        <v>17688</v>
      </c>
      <c r="G127" s="136" t="s">
        <v>268</v>
      </c>
      <c r="H127" s="137">
        <v>190</v>
      </c>
      <c r="I127" s="138"/>
      <c r="J127" s="139">
        <f t="shared" si="10"/>
        <v>0</v>
      </c>
      <c r="K127" s="135" t="s">
        <v>19</v>
      </c>
      <c r="L127" s="34"/>
      <c r="M127" s="140" t="s">
        <v>19</v>
      </c>
      <c r="N127" s="141" t="s">
        <v>48</v>
      </c>
      <c r="P127" s="142">
        <f t="shared" si="11"/>
        <v>0</v>
      </c>
      <c r="Q127" s="142">
        <v>0</v>
      </c>
      <c r="R127" s="142">
        <f t="shared" si="12"/>
        <v>0</v>
      </c>
      <c r="S127" s="142">
        <v>0</v>
      </c>
      <c r="T127" s="143">
        <f t="shared" si="13"/>
        <v>0</v>
      </c>
      <c r="AR127" s="144" t="s">
        <v>375</v>
      </c>
      <c r="AT127" s="144" t="s">
        <v>265</v>
      </c>
      <c r="AU127" s="144" t="s">
        <v>92</v>
      </c>
      <c r="AY127" s="19" t="s">
        <v>263</v>
      </c>
      <c r="BE127" s="145">
        <f t="shared" si="14"/>
        <v>0</v>
      </c>
      <c r="BF127" s="145">
        <f t="shared" si="15"/>
        <v>0</v>
      </c>
      <c r="BG127" s="145">
        <f t="shared" si="16"/>
        <v>0</v>
      </c>
      <c r="BH127" s="145">
        <f t="shared" si="17"/>
        <v>0</v>
      </c>
      <c r="BI127" s="145">
        <f t="shared" si="18"/>
        <v>0</v>
      </c>
      <c r="BJ127" s="19" t="s">
        <v>88</v>
      </c>
      <c r="BK127" s="145">
        <f t="shared" si="19"/>
        <v>0</v>
      </c>
      <c r="BL127" s="19" t="s">
        <v>375</v>
      </c>
      <c r="BM127" s="144" t="s">
        <v>17689</v>
      </c>
    </row>
    <row r="128" spans="2:65" s="1" customFormat="1" ht="16.5" customHeight="1">
      <c r="B128" s="34"/>
      <c r="C128" s="133" t="s">
        <v>462</v>
      </c>
      <c r="D128" s="133" t="s">
        <v>265</v>
      </c>
      <c r="E128" s="134" t="s">
        <v>17690</v>
      </c>
      <c r="F128" s="135" t="s">
        <v>17691</v>
      </c>
      <c r="G128" s="136" t="s">
        <v>268</v>
      </c>
      <c r="H128" s="137">
        <v>190</v>
      </c>
      <c r="I128" s="138"/>
      <c r="J128" s="139">
        <f t="shared" si="10"/>
        <v>0</v>
      </c>
      <c r="K128" s="135" t="s">
        <v>19</v>
      </c>
      <c r="L128" s="34"/>
      <c r="M128" s="140" t="s">
        <v>19</v>
      </c>
      <c r="N128" s="141" t="s">
        <v>48</v>
      </c>
      <c r="P128" s="142">
        <f t="shared" si="11"/>
        <v>0</v>
      </c>
      <c r="Q128" s="142">
        <v>0</v>
      </c>
      <c r="R128" s="142">
        <f t="shared" si="12"/>
        <v>0</v>
      </c>
      <c r="S128" s="142">
        <v>0</v>
      </c>
      <c r="T128" s="143">
        <f t="shared" si="13"/>
        <v>0</v>
      </c>
      <c r="AR128" s="144" t="s">
        <v>375</v>
      </c>
      <c r="AT128" s="144" t="s">
        <v>265</v>
      </c>
      <c r="AU128" s="144" t="s">
        <v>92</v>
      </c>
      <c r="AY128" s="19" t="s">
        <v>263</v>
      </c>
      <c r="BE128" s="145">
        <f t="shared" si="14"/>
        <v>0</v>
      </c>
      <c r="BF128" s="145">
        <f t="shared" si="15"/>
        <v>0</v>
      </c>
      <c r="BG128" s="145">
        <f t="shared" si="16"/>
        <v>0</v>
      </c>
      <c r="BH128" s="145">
        <f t="shared" si="17"/>
        <v>0</v>
      </c>
      <c r="BI128" s="145">
        <f t="shared" si="18"/>
        <v>0</v>
      </c>
      <c r="BJ128" s="19" t="s">
        <v>88</v>
      </c>
      <c r="BK128" s="145">
        <f t="shared" si="19"/>
        <v>0</v>
      </c>
      <c r="BL128" s="19" t="s">
        <v>375</v>
      </c>
      <c r="BM128" s="144" t="s">
        <v>17692</v>
      </c>
    </row>
    <row r="129" spans="2:65" s="1" customFormat="1" ht="16.5" customHeight="1">
      <c r="B129" s="34"/>
      <c r="C129" s="133" t="s">
        <v>468</v>
      </c>
      <c r="D129" s="133" t="s">
        <v>265</v>
      </c>
      <c r="E129" s="134" t="s">
        <v>17693</v>
      </c>
      <c r="F129" s="135" t="s">
        <v>17694</v>
      </c>
      <c r="G129" s="136" t="s">
        <v>268</v>
      </c>
      <c r="H129" s="137">
        <v>12</v>
      </c>
      <c r="I129" s="138"/>
      <c r="J129" s="139">
        <f t="shared" si="10"/>
        <v>0</v>
      </c>
      <c r="K129" s="135" t="s">
        <v>19</v>
      </c>
      <c r="L129" s="34"/>
      <c r="M129" s="140" t="s">
        <v>19</v>
      </c>
      <c r="N129" s="141" t="s">
        <v>48</v>
      </c>
      <c r="P129" s="142">
        <f t="shared" si="11"/>
        <v>0</v>
      </c>
      <c r="Q129" s="142">
        <v>0</v>
      </c>
      <c r="R129" s="142">
        <f t="shared" si="12"/>
        <v>0</v>
      </c>
      <c r="S129" s="142">
        <v>0</v>
      </c>
      <c r="T129" s="143">
        <f t="shared" si="13"/>
        <v>0</v>
      </c>
      <c r="AR129" s="144" t="s">
        <v>375</v>
      </c>
      <c r="AT129" s="144" t="s">
        <v>265</v>
      </c>
      <c r="AU129" s="144" t="s">
        <v>92</v>
      </c>
      <c r="AY129" s="19" t="s">
        <v>263</v>
      </c>
      <c r="BE129" s="145">
        <f t="shared" si="14"/>
        <v>0</v>
      </c>
      <c r="BF129" s="145">
        <f t="shared" si="15"/>
        <v>0</v>
      </c>
      <c r="BG129" s="145">
        <f t="shared" si="16"/>
        <v>0</v>
      </c>
      <c r="BH129" s="145">
        <f t="shared" si="17"/>
        <v>0</v>
      </c>
      <c r="BI129" s="145">
        <f t="shared" si="18"/>
        <v>0</v>
      </c>
      <c r="BJ129" s="19" t="s">
        <v>88</v>
      </c>
      <c r="BK129" s="145">
        <f t="shared" si="19"/>
        <v>0</v>
      </c>
      <c r="BL129" s="19" t="s">
        <v>375</v>
      </c>
      <c r="BM129" s="144" t="s">
        <v>17695</v>
      </c>
    </row>
    <row r="130" spans="2:65" s="1" customFormat="1" ht="16.5" customHeight="1">
      <c r="B130" s="34"/>
      <c r="C130" s="133" t="s">
        <v>475</v>
      </c>
      <c r="D130" s="133" t="s">
        <v>265</v>
      </c>
      <c r="E130" s="134" t="s">
        <v>17696</v>
      </c>
      <c r="F130" s="135" t="s">
        <v>17697</v>
      </c>
      <c r="G130" s="136" t="s">
        <v>268</v>
      </c>
      <c r="H130" s="137">
        <v>8</v>
      </c>
      <c r="I130" s="138"/>
      <c r="J130" s="139">
        <f t="shared" si="10"/>
        <v>0</v>
      </c>
      <c r="K130" s="135" t="s">
        <v>19</v>
      </c>
      <c r="L130" s="34"/>
      <c r="M130" s="140" t="s">
        <v>19</v>
      </c>
      <c r="N130" s="141" t="s">
        <v>48</v>
      </c>
      <c r="P130" s="142">
        <f t="shared" si="11"/>
        <v>0</v>
      </c>
      <c r="Q130" s="142">
        <v>0</v>
      </c>
      <c r="R130" s="142">
        <f t="shared" si="12"/>
        <v>0</v>
      </c>
      <c r="S130" s="142">
        <v>0</v>
      </c>
      <c r="T130" s="143">
        <f t="shared" si="13"/>
        <v>0</v>
      </c>
      <c r="AR130" s="144" t="s">
        <v>375</v>
      </c>
      <c r="AT130" s="144" t="s">
        <v>265</v>
      </c>
      <c r="AU130" s="144" t="s">
        <v>92</v>
      </c>
      <c r="AY130" s="19" t="s">
        <v>263</v>
      </c>
      <c r="BE130" s="145">
        <f t="shared" si="14"/>
        <v>0</v>
      </c>
      <c r="BF130" s="145">
        <f t="shared" si="15"/>
        <v>0</v>
      </c>
      <c r="BG130" s="145">
        <f t="shared" si="16"/>
        <v>0</v>
      </c>
      <c r="BH130" s="145">
        <f t="shared" si="17"/>
        <v>0</v>
      </c>
      <c r="BI130" s="145">
        <f t="shared" si="18"/>
        <v>0</v>
      </c>
      <c r="BJ130" s="19" t="s">
        <v>88</v>
      </c>
      <c r="BK130" s="145">
        <f t="shared" si="19"/>
        <v>0</v>
      </c>
      <c r="BL130" s="19" t="s">
        <v>375</v>
      </c>
      <c r="BM130" s="144" t="s">
        <v>17698</v>
      </c>
    </row>
    <row r="131" spans="2:65" s="1" customFormat="1" ht="16.5" customHeight="1">
      <c r="B131" s="34"/>
      <c r="C131" s="133" t="s">
        <v>480</v>
      </c>
      <c r="D131" s="133" t="s">
        <v>265</v>
      </c>
      <c r="E131" s="134" t="s">
        <v>17699</v>
      </c>
      <c r="F131" s="135" t="s">
        <v>17647</v>
      </c>
      <c r="G131" s="136" t="s">
        <v>268</v>
      </c>
      <c r="H131" s="137">
        <v>8</v>
      </c>
      <c r="I131" s="138"/>
      <c r="J131" s="139">
        <f t="shared" si="10"/>
        <v>0</v>
      </c>
      <c r="K131" s="135" t="s">
        <v>19</v>
      </c>
      <c r="L131" s="34"/>
      <c r="M131" s="140" t="s">
        <v>19</v>
      </c>
      <c r="N131" s="141" t="s">
        <v>48</v>
      </c>
      <c r="P131" s="142">
        <f t="shared" si="11"/>
        <v>0</v>
      </c>
      <c r="Q131" s="142">
        <v>0</v>
      </c>
      <c r="R131" s="142">
        <f t="shared" si="12"/>
        <v>0</v>
      </c>
      <c r="S131" s="142">
        <v>0</v>
      </c>
      <c r="T131" s="143">
        <f t="shared" si="13"/>
        <v>0</v>
      </c>
      <c r="AR131" s="144" t="s">
        <v>375</v>
      </c>
      <c r="AT131" s="144" t="s">
        <v>265</v>
      </c>
      <c r="AU131" s="144" t="s">
        <v>92</v>
      </c>
      <c r="AY131" s="19" t="s">
        <v>263</v>
      </c>
      <c r="BE131" s="145">
        <f t="shared" si="14"/>
        <v>0</v>
      </c>
      <c r="BF131" s="145">
        <f t="shared" si="15"/>
        <v>0</v>
      </c>
      <c r="BG131" s="145">
        <f t="shared" si="16"/>
        <v>0</v>
      </c>
      <c r="BH131" s="145">
        <f t="shared" si="17"/>
        <v>0</v>
      </c>
      <c r="BI131" s="145">
        <f t="shared" si="18"/>
        <v>0</v>
      </c>
      <c r="BJ131" s="19" t="s">
        <v>88</v>
      </c>
      <c r="BK131" s="145">
        <f t="shared" si="19"/>
        <v>0</v>
      </c>
      <c r="BL131" s="19" t="s">
        <v>375</v>
      </c>
      <c r="BM131" s="144" t="s">
        <v>17700</v>
      </c>
    </row>
    <row r="132" spans="2:65" s="1" customFormat="1" ht="24.15" customHeight="1">
      <c r="B132" s="34"/>
      <c r="C132" s="133" t="s">
        <v>487</v>
      </c>
      <c r="D132" s="133" t="s">
        <v>265</v>
      </c>
      <c r="E132" s="134" t="s">
        <v>17701</v>
      </c>
      <c r="F132" s="135" t="s">
        <v>17702</v>
      </c>
      <c r="G132" s="136" t="s">
        <v>6409</v>
      </c>
      <c r="H132" s="137">
        <v>5</v>
      </c>
      <c r="I132" s="138"/>
      <c r="J132" s="139">
        <f t="shared" si="10"/>
        <v>0</v>
      </c>
      <c r="K132" s="135" t="s">
        <v>19</v>
      </c>
      <c r="L132" s="34"/>
      <c r="M132" s="140" t="s">
        <v>19</v>
      </c>
      <c r="N132" s="141" t="s">
        <v>48</v>
      </c>
      <c r="P132" s="142">
        <f t="shared" si="11"/>
        <v>0</v>
      </c>
      <c r="Q132" s="142">
        <v>0</v>
      </c>
      <c r="R132" s="142">
        <f t="shared" si="12"/>
        <v>0</v>
      </c>
      <c r="S132" s="142">
        <v>0</v>
      </c>
      <c r="T132" s="143">
        <f t="shared" si="13"/>
        <v>0</v>
      </c>
      <c r="AR132" s="144" t="s">
        <v>375</v>
      </c>
      <c r="AT132" s="144" t="s">
        <v>265</v>
      </c>
      <c r="AU132" s="144" t="s">
        <v>92</v>
      </c>
      <c r="AY132" s="19" t="s">
        <v>263</v>
      </c>
      <c r="BE132" s="145">
        <f t="shared" si="14"/>
        <v>0</v>
      </c>
      <c r="BF132" s="145">
        <f t="shared" si="15"/>
        <v>0</v>
      </c>
      <c r="BG132" s="145">
        <f t="shared" si="16"/>
        <v>0</v>
      </c>
      <c r="BH132" s="145">
        <f t="shared" si="17"/>
        <v>0</v>
      </c>
      <c r="BI132" s="145">
        <f t="shared" si="18"/>
        <v>0</v>
      </c>
      <c r="BJ132" s="19" t="s">
        <v>88</v>
      </c>
      <c r="BK132" s="145">
        <f t="shared" si="19"/>
        <v>0</v>
      </c>
      <c r="BL132" s="19" t="s">
        <v>375</v>
      </c>
      <c r="BM132" s="144" t="s">
        <v>17703</v>
      </c>
    </row>
    <row r="133" spans="2:65" s="1" customFormat="1" ht="16.5" customHeight="1">
      <c r="B133" s="34"/>
      <c r="C133" s="133" t="s">
        <v>493</v>
      </c>
      <c r="D133" s="133" t="s">
        <v>265</v>
      </c>
      <c r="E133" s="134" t="s">
        <v>17704</v>
      </c>
      <c r="F133" s="135" t="s">
        <v>17705</v>
      </c>
      <c r="G133" s="136" t="s">
        <v>6409</v>
      </c>
      <c r="H133" s="137">
        <v>1</v>
      </c>
      <c r="I133" s="138"/>
      <c r="J133" s="139">
        <f t="shared" si="10"/>
        <v>0</v>
      </c>
      <c r="K133" s="135" t="s">
        <v>19</v>
      </c>
      <c r="L133" s="34"/>
      <c r="M133" s="140" t="s">
        <v>19</v>
      </c>
      <c r="N133" s="141" t="s">
        <v>48</v>
      </c>
      <c r="P133" s="142">
        <f t="shared" si="11"/>
        <v>0</v>
      </c>
      <c r="Q133" s="142">
        <v>0</v>
      </c>
      <c r="R133" s="142">
        <f t="shared" si="12"/>
        <v>0</v>
      </c>
      <c r="S133" s="142">
        <v>0</v>
      </c>
      <c r="T133" s="143">
        <f t="shared" si="13"/>
        <v>0</v>
      </c>
      <c r="AR133" s="144" t="s">
        <v>375</v>
      </c>
      <c r="AT133" s="144" t="s">
        <v>265</v>
      </c>
      <c r="AU133" s="144" t="s">
        <v>92</v>
      </c>
      <c r="AY133" s="19" t="s">
        <v>263</v>
      </c>
      <c r="BE133" s="145">
        <f t="shared" si="14"/>
        <v>0</v>
      </c>
      <c r="BF133" s="145">
        <f t="shared" si="15"/>
        <v>0</v>
      </c>
      <c r="BG133" s="145">
        <f t="shared" si="16"/>
        <v>0</v>
      </c>
      <c r="BH133" s="145">
        <f t="shared" si="17"/>
        <v>0</v>
      </c>
      <c r="BI133" s="145">
        <f t="shared" si="18"/>
        <v>0</v>
      </c>
      <c r="BJ133" s="19" t="s">
        <v>88</v>
      </c>
      <c r="BK133" s="145">
        <f t="shared" si="19"/>
        <v>0</v>
      </c>
      <c r="BL133" s="19" t="s">
        <v>375</v>
      </c>
      <c r="BM133" s="144" t="s">
        <v>17706</v>
      </c>
    </row>
    <row r="134" spans="2:65" s="1" customFormat="1" ht="16.5" customHeight="1">
      <c r="B134" s="34"/>
      <c r="C134" s="133" t="s">
        <v>499</v>
      </c>
      <c r="D134" s="133" t="s">
        <v>265</v>
      </c>
      <c r="E134" s="134" t="s">
        <v>17707</v>
      </c>
      <c r="F134" s="135" t="s">
        <v>8167</v>
      </c>
      <c r="G134" s="136" t="s">
        <v>8164</v>
      </c>
      <c r="H134" s="137">
        <v>24</v>
      </c>
      <c r="I134" s="138"/>
      <c r="J134" s="139">
        <f t="shared" si="10"/>
        <v>0</v>
      </c>
      <c r="K134" s="135" t="s">
        <v>19</v>
      </c>
      <c r="L134" s="34"/>
      <c r="M134" s="140" t="s">
        <v>19</v>
      </c>
      <c r="N134" s="141" t="s">
        <v>48</v>
      </c>
      <c r="P134" s="142">
        <f t="shared" si="11"/>
        <v>0</v>
      </c>
      <c r="Q134" s="142">
        <v>0</v>
      </c>
      <c r="R134" s="142">
        <f t="shared" si="12"/>
        <v>0</v>
      </c>
      <c r="S134" s="142">
        <v>0</v>
      </c>
      <c r="T134" s="143">
        <f t="shared" si="13"/>
        <v>0</v>
      </c>
      <c r="AR134" s="144" t="s">
        <v>375</v>
      </c>
      <c r="AT134" s="144" t="s">
        <v>265</v>
      </c>
      <c r="AU134" s="144" t="s">
        <v>92</v>
      </c>
      <c r="AY134" s="19" t="s">
        <v>263</v>
      </c>
      <c r="BE134" s="145">
        <f t="shared" si="14"/>
        <v>0</v>
      </c>
      <c r="BF134" s="145">
        <f t="shared" si="15"/>
        <v>0</v>
      </c>
      <c r="BG134" s="145">
        <f t="shared" si="16"/>
        <v>0</v>
      </c>
      <c r="BH134" s="145">
        <f t="shared" si="17"/>
        <v>0</v>
      </c>
      <c r="BI134" s="145">
        <f t="shared" si="18"/>
        <v>0</v>
      </c>
      <c r="BJ134" s="19" t="s">
        <v>88</v>
      </c>
      <c r="BK134" s="145">
        <f t="shared" si="19"/>
        <v>0</v>
      </c>
      <c r="BL134" s="19" t="s">
        <v>375</v>
      </c>
      <c r="BM134" s="144" t="s">
        <v>17708</v>
      </c>
    </row>
    <row r="135" spans="2:65" s="1" customFormat="1" ht="16.5" customHeight="1">
      <c r="B135" s="34"/>
      <c r="C135" s="133" t="s">
        <v>505</v>
      </c>
      <c r="D135" s="133" t="s">
        <v>265</v>
      </c>
      <c r="E135" s="134" t="s">
        <v>17709</v>
      </c>
      <c r="F135" s="135" t="s">
        <v>8170</v>
      </c>
      <c r="G135" s="136" t="s">
        <v>8164</v>
      </c>
      <c r="H135" s="137">
        <v>18</v>
      </c>
      <c r="I135" s="138"/>
      <c r="J135" s="139">
        <f t="shared" si="10"/>
        <v>0</v>
      </c>
      <c r="K135" s="135" t="s">
        <v>19</v>
      </c>
      <c r="L135" s="34"/>
      <c r="M135" s="140" t="s">
        <v>19</v>
      </c>
      <c r="N135" s="141" t="s">
        <v>48</v>
      </c>
      <c r="P135" s="142">
        <f t="shared" si="11"/>
        <v>0</v>
      </c>
      <c r="Q135" s="142">
        <v>0</v>
      </c>
      <c r="R135" s="142">
        <f t="shared" si="12"/>
        <v>0</v>
      </c>
      <c r="S135" s="142">
        <v>0</v>
      </c>
      <c r="T135" s="143">
        <f t="shared" si="13"/>
        <v>0</v>
      </c>
      <c r="AR135" s="144" t="s">
        <v>375</v>
      </c>
      <c r="AT135" s="144" t="s">
        <v>265</v>
      </c>
      <c r="AU135" s="144" t="s">
        <v>92</v>
      </c>
      <c r="AY135" s="19" t="s">
        <v>263</v>
      </c>
      <c r="BE135" s="145">
        <f t="shared" si="14"/>
        <v>0</v>
      </c>
      <c r="BF135" s="145">
        <f t="shared" si="15"/>
        <v>0</v>
      </c>
      <c r="BG135" s="145">
        <f t="shared" si="16"/>
        <v>0</v>
      </c>
      <c r="BH135" s="145">
        <f t="shared" si="17"/>
        <v>0</v>
      </c>
      <c r="BI135" s="145">
        <f t="shared" si="18"/>
        <v>0</v>
      </c>
      <c r="BJ135" s="19" t="s">
        <v>88</v>
      </c>
      <c r="BK135" s="145">
        <f t="shared" si="19"/>
        <v>0</v>
      </c>
      <c r="BL135" s="19" t="s">
        <v>375</v>
      </c>
      <c r="BM135" s="144" t="s">
        <v>17710</v>
      </c>
    </row>
    <row r="136" spans="2:65" s="1" customFormat="1" ht="16.5" customHeight="1">
      <c r="B136" s="34"/>
      <c r="C136" s="133" t="s">
        <v>508</v>
      </c>
      <c r="D136" s="133" t="s">
        <v>265</v>
      </c>
      <c r="E136" s="134" t="s">
        <v>17711</v>
      </c>
      <c r="F136" s="135" t="s">
        <v>17712</v>
      </c>
      <c r="G136" s="136" t="s">
        <v>8164</v>
      </c>
      <c r="H136" s="137">
        <v>22</v>
      </c>
      <c r="I136" s="138"/>
      <c r="J136" s="139">
        <f t="shared" si="10"/>
        <v>0</v>
      </c>
      <c r="K136" s="135" t="s">
        <v>19</v>
      </c>
      <c r="L136" s="34"/>
      <c r="M136" s="140" t="s">
        <v>19</v>
      </c>
      <c r="N136" s="141" t="s">
        <v>48</v>
      </c>
      <c r="P136" s="142">
        <f t="shared" si="11"/>
        <v>0</v>
      </c>
      <c r="Q136" s="142">
        <v>0</v>
      </c>
      <c r="R136" s="142">
        <f t="shared" si="12"/>
        <v>0</v>
      </c>
      <c r="S136" s="142">
        <v>0</v>
      </c>
      <c r="T136" s="143">
        <f t="shared" si="13"/>
        <v>0</v>
      </c>
      <c r="AR136" s="144" t="s">
        <v>375</v>
      </c>
      <c r="AT136" s="144" t="s">
        <v>265</v>
      </c>
      <c r="AU136" s="144" t="s">
        <v>92</v>
      </c>
      <c r="AY136" s="19" t="s">
        <v>263</v>
      </c>
      <c r="BE136" s="145">
        <f t="shared" si="14"/>
        <v>0</v>
      </c>
      <c r="BF136" s="145">
        <f t="shared" si="15"/>
        <v>0</v>
      </c>
      <c r="BG136" s="145">
        <f t="shared" si="16"/>
        <v>0</v>
      </c>
      <c r="BH136" s="145">
        <f t="shared" si="17"/>
        <v>0</v>
      </c>
      <c r="BI136" s="145">
        <f t="shared" si="18"/>
        <v>0</v>
      </c>
      <c r="BJ136" s="19" t="s">
        <v>88</v>
      </c>
      <c r="BK136" s="145">
        <f t="shared" si="19"/>
        <v>0</v>
      </c>
      <c r="BL136" s="19" t="s">
        <v>375</v>
      </c>
      <c r="BM136" s="144" t="s">
        <v>17713</v>
      </c>
    </row>
    <row r="137" spans="2:65" s="1" customFormat="1" ht="16.5" customHeight="1">
      <c r="B137" s="34"/>
      <c r="C137" s="133" t="s">
        <v>514</v>
      </c>
      <c r="D137" s="133" t="s">
        <v>265</v>
      </c>
      <c r="E137" s="134" t="s">
        <v>17714</v>
      </c>
      <c r="F137" s="135" t="s">
        <v>17715</v>
      </c>
      <c r="G137" s="136" t="s">
        <v>8164</v>
      </c>
      <c r="H137" s="137">
        <v>10</v>
      </c>
      <c r="I137" s="138"/>
      <c r="J137" s="139">
        <f t="shared" si="10"/>
        <v>0</v>
      </c>
      <c r="K137" s="135" t="s">
        <v>19</v>
      </c>
      <c r="L137" s="34"/>
      <c r="M137" s="140" t="s">
        <v>19</v>
      </c>
      <c r="N137" s="141" t="s">
        <v>48</v>
      </c>
      <c r="P137" s="142">
        <f t="shared" si="11"/>
        <v>0</v>
      </c>
      <c r="Q137" s="142">
        <v>0</v>
      </c>
      <c r="R137" s="142">
        <f t="shared" si="12"/>
        <v>0</v>
      </c>
      <c r="S137" s="142">
        <v>0</v>
      </c>
      <c r="T137" s="143">
        <f t="shared" si="13"/>
        <v>0</v>
      </c>
      <c r="AR137" s="144" t="s">
        <v>375</v>
      </c>
      <c r="AT137" s="144" t="s">
        <v>265</v>
      </c>
      <c r="AU137" s="144" t="s">
        <v>92</v>
      </c>
      <c r="AY137" s="19" t="s">
        <v>263</v>
      </c>
      <c r="BE137" s="145">
        <f t="shared" si="14"/>
        <v>0</v>
      </c>
      <c r="BF137" s="145">
        <f t="shared" si="15"/>
        <v>0</v>
      </c>
      <c r="BG137" s="145">
        <f t="shared" si="16"/>
        <v>0</v>
      </c>
      <c r="BH137" s="145">
        <f t="shared" si="17"/>
        <v>0</v>
      </c>
      <c r="BI137" s="145">
        <f t="shared" si="18"/>
        <v>0</v>
      </c>
      <c r="BJ137" s="19" t="s">
        <v>88</v>
      </c>
      <c r="BK137" s="145">
        <f t="shared" si="19"/>
        <v>0</v>
      </c>
      <c r="BL137" s="19" t="s">
        <v>375</v>
      </c>
      <c r="BM137" s="144" t="s">
        <v>17716</v>
      </c>
    </row>
    <row r="138" spans="2:65" s="11" customFormat="1" ht="20.85" customHeight="1">
      <c r="B138" s="121"/>
      <c r="D138" s="122" t="s">
        <v>75</v>
      </c>
      <c r="E138" s="131" t="s">
        <v>3706</v>
      </c>
      <c r="F138" s="131" t="s">
        <v>17717</v>
      </c>
      <c r="I138" s="124"/>
      <c r="J138" s="132">
        <f>BK138</f>
        <v>0</v>
      </c>
      <c r="L138" s="121"/>
      <c r="M138" s="126"/>
      <c r="P138" s="127">
        <f>SUM(P139:P206)</f>
        <v>0</v>
      </c>
      <c r="R138" s="127">
        <f>SUM(R139:R206)</f>
        <v>0.46200000000000002</v>
      </c>
      <c r="T138" s="128">
        <f>SUM(T139:T206)</f>
        <v>0.97500000000000009</v>
      </c>
      <c r="AR138" s="122" t="s">
        <v>88</v>
      </c>
      <c r="AT138" s="129" t="s">
        <v>75</v>
      </c>
      <c r="AU138" s="129" t="s">
        <v>88</v>
      </c>
      <c r="AY138" s="122" t="s">
        <v>263</v>
      </c>
      <c r="BK138" s="130">
        <f>SUM(BK139:BK206)</f>
        <v>0</v>
      </c>
    </row>
    <row r="139" spans="2:65" s="1" customFormat="1" ht="16.5" customHeight="1">
      <c r="B139" s="34"/>
      <c r="C139" s="133" t="s">
        <v>520</v>
      </c>
      <c r="D139" s="133" t="s">
        <v>265</v>
      </c>
      <c r="E139" s="134" t="s">
        <v>17718</v>
      </c>
      <c r="F139" s="135" t="s">
        <v>17719</v>
      </c>
      <c r="G139" s="136" t="s">
        <v>17720</v>
      </c>
      <c r="H139" s="137">
        <v>0.2</v>
      </c>
      <c r="I139" s="138"/>
      <c r="J139" s="139">
        <f>ROUND(I139*H139,2)</f>
        <v>0</v>
      </c>
      <c r="K139" s="135" t="s">
        <v>269</v>
      </c>
      <c r="L139" s="34"/>
      <c r="M139" s="140" t="s">
        <v>19</v>
      </c>
      <c r="N139" s="141" t="s">
        <v>48</v>
      </c>
      <c r="P139" s="142">
        <f>O139*H139</f>
        <v>0</v>
      </c>
      <c r="Q139" s="142">
        <v>8.8000000000000005E-3</v>
      </c>
      <c r="R139" s="142">
        <f>Q139*H139</f>
        <v>1.7600000000000003E-3</v>
      </c>
      <c r="S139" s="142">
        <v>0</v>
      </c>
      <c r="T139" s="143">
        <f>S139*H139</f>
        <v>0</v>
      </c>
      <c r="AR139" s="144" t="s">
        <v>375</v>
      </c>
      <c r="AT139" s="144" t="s">
        <v>265</v>
      </c>
      <c r="AU139" s="144" t="s">
        <v>92</v>
      </c>
      <c r="AY139" s="19" t="s">
        <v>263</v>
      </c>
      <c r="BE139" s="145">
        <f>IF(N139="základní",J139,0)</f>
        <v>0</v>
      </c>
      <c r="BF139" s="145">
        <f>IF(N139="snížená",J139,0)</f>
        <v>0</v>
      </c>
      <c r="BG139" s="145">
        <f>IF(N139="zákl. přenesená",J139,0)</f>
        <v>0</v>
      </c>
      <c r="BH139" s="145">
        <f>IF(N139="sníž. přenesená",J139,0)</f>
        <v>0</v>
      </c>
      <c r="BI139" s="145">
        <f>IF(N139="nulová",J139,0)</f>
        <v>0</v>
      </c>
      <c r="BJ139" s="19" t="s">
        <v>88</v>
      </c>
      <c r="BK139" s="145">
        <f>ROUND(I139*H139,2)</f>
        <v>0</v>
      </c>
      <c r="BL139" s="19" t="s">
        <v>375</v>
      </c>
      <c r="BM139" s="144" t="s">
        <v>17721</v>
      </c>
    </row>
    <row r="140" spans="2:65" s="1" customFormat="1" ht="10.199999999999999">
      <c r="B140" s="34"/>
      <c r="D140" s="146" t="s">
        <v>271</v>
      </c>
      <c r="F140" s="147" t="s">
        <v>17722</v>
      </c>
      <c r="I140" s="148"/>
      <c r="L140" s="34"/>
      <c r="M140" s="149"/>
      <c r="T140" s="55"/>
      <c r="AT140" s="19" t="s">
        <v>271</v>
      </c>
      <c r="AU140" s="19" t="s">
        <v>92</v>
      </c>
    </row>
    <row r="141" spans="2:65" s="1" customFormat="1" ht="24.15" customHeight="1">
      <c r="B141" s="34"/>
      <c r="C141" s="133" t="s">
        <v>528</v>
      </c>
      <c r="D141" s="133" t="s">
        <v>265</v>
      </c>
      <c r="E141" s="134" t="s">
        <v>17723</v>
      </c>
      <c r="F141" s="135" t="s">
        <v>17724</v>
      </c>
      <c r="G141" s="136" t="s">
        <v>378</v>
      </c>
      <c r="H141" s="137">
        <v>3</v>
      </c>
      <c r="I141" s="138"/>
      <c r="J141" s="139">
        <f>ROUND(I141*H141,2)</f>
        <v>0</v>
      </c>
      <c r="K141" s="135" t="s">
        <v>269</v>
      </c>
      <c r="L141" s="34"/>
      <c r="M141" s="140" t="s">
        <v>19</v>
      </c>
      <c r="N141" s="141" t="s">
        <v>48</v>
      </c>
      <c r="P141" s="142">
        <f>O141*H141</f>
        <v>0</v>
      </c>
      <c r="Q141" s="142">
        <v>0</v>
      </c>
      <c r="R141" s="142">
        <f>Q141*H141</f>
        <v>0</v>
      </c>
      <c r="S141" s="142">
        <v>0.32500000000000001</v>
      </c>
      <c r="T141" s="143">
        <f>S141*H141</f>
        <v>0.97500000000000009</v>
      </c>
      <c r="AR141" s="144" t="s">
        <v>375</v>
      </c>
      <c r="AT141" s="144" t="s">
        <v>265</v>
      </c>
      <c r="AU141" s="144" t="s">
        <v>92</v>
      </c>
      <c r="AY141" s="19" t="s">
        <v>263</v>
      </c>
      <c r="BE141" s="145">
        <f>IF(N141="základní",J141,0)</f>
        <v>0</v>
      </c>
      <c r="BF141" s="145">
        <f>IF(N141="snížená",J141,0)</f>
        <v>0</v>
      </c>
      <c r="BG141" s="145">
        <f>IF(N141="zákl. přenesená",J141,0)</f>
        <v>0</v>
      </c>
      <c r="BH141" s="145">
        <f>IF(N141="sníž. přenesená",J141,0)</f>
        <v>0</v>
      </c>
      <c r="BI141" s="145">
        <f>IF(N141="nulová",J141,0)</f>
        <v>0</v>
      </c>
      <c r="BJ141" s="19" t="s">
        <v>88</v>
      </c>
      <c r="BK141" s="145">
        <f>ROUND(I141*H141,2)</f>
        <v>0</v>
      </c>
      <c r="BL141" s="19" t="s">
        <v>375</v>
      </c>
      <c r="BM141" s="144" t="s">
        <v>17725</v>
      </c>
    </row>
    <row r="142" spans="2:65" s="1" customFormat="1" ht="10.199999999999999">
      <c r="B142" s="34"/>
      <c r="D142" s="146" t="s">
        <v>271</v>
      </c>
      <c r="F142" s="147" t="s">
        <v>17726</v>
      </c>
      <c r="I142" s="148"/>
      <c r="L142" s="34"/>
      <c r="M142" s="149"/>
      <c r="T142" s="55"/>
      <c r="AT142" s="19" t="s">
        <v>271</v>
      </c>
      <c r="AU142" s="19" t="s">
        <v>92</v>
      </c>
    </row>
    <row r="143" spans="2:65" s="1" customFormat="1" ht="16.5" customHeight="1">
      <c r="B143" s="34"/>
      <c r="C143" s="133" t="s">
        <v>534</v>
      </c>
      <c r="D143" s="133" t="s">
        <v>265</v>
      </c>
      <c r="E143" s="134" t="s">
        <v>17727</v>
      </c>
      <c r="F143" s="135" t="s">
        <v>17728</v>
      </c>
      <c r="G143" s="136" t="s">
        <v>268</v>
      </c>
      <c r="H143" s="137">
        <v>12</v>
      </c>
      <c r="I143" s="138"/>
      <c r="J143" s="139">
        <f>ROUND(I143*H143,2)</f>
        <v>0</v>
      </c>
      <c r="K143" s="135" t="s">
        <v>269</v>
      </c>
      <c r="L143" s="34"/>
      <c r="M143" s="140" t="s">
        <v>19</v>
      </c>
      <c r="N143" s="141" t="s">
        <v>48</v>
      </c>
      <c r="P143" s="142">
        <f>O143*H143</f>
        <v>0</v>
      </c>
      <c r="Q143" s="142">
        <v>2.0000000000000002E-5</v>
      </c>
      <c r="R143" s="142">
        <f>Q143*H143</f>
        <v>2.4000000000000003E-4</v>
      </c>
      <c r="S143" s="142">
        <v>0</v>
      </c>
      <c r="T143" s="143">
        <f>S143*H143</f>
        <v>0</v>
      </c>
      <c r="AR143" s="144" t="s">
        <v>375</v>
      </c>
      <c r="AT143" s="144" t="s">
        <v>265</v>
      </c>
      <c r="AU143" s="144" t="s">
        <v>92</v>
      </c>
      <c r="AY143" s="19" t="s">
        <v>263</v>
      </c>
      <c r="BE143" s="145">
        <f>IF(N143="základní",J143,0)</f>
        <v>0</v>
      </c>
      <c r="BF143" s="145">
        <f>IF(N143="snížená",J143,0)</f>
        <v>0</v>
      </c>
      <c r="BG143" s="145">
        <f>IF(N143="zákl. přenesená",J143,0)</f>
        <v>0</v>
      </c>
      <c r="BH143" s="145">
        <f>IF(N143="sníž. přenesená",J143,0)</f>
        <v>0</v>
      </c>
      <c r="BI143" s="145">
        <f>IF(N143="nulová",J143,0)</f>
        <v>0</v>
      </c>
      <c r="BJ143" s="19" t="s">
        <v>88</v>
      </c>
      <c r="BK143" s="145">
        <f>ROUND(I143*H143,2)</f>
        <v>0</v>
      </c>
      <c r="BL143" s="19" t="s">
        <v>375</v>
      </c>
      <c r="BM143" s="144" t="s">
        <v>17729</v>
      </c>
    </row>
    <row r="144" spans="2:65" s="1" customFormat="1" ht="10.199999999999999">
      <c r="B144" s="34"/>
      <c r="D144" s="146" t="s">
        <v>271</v>
      </c>
      <c r="F144" s="147" t="s">
        <v>17730</v>
      </c>
      <c r="I144" s="148"/>
      <c r="L144" s="34"/>
      <c r="M144" s="149"/>
      <c r="T144" s="55"/>
      <c r="AT144" s="19" t="s">
        <v>271</v>
      </c>
      <c r="AU144" s="19" t="s">
        <v>92</v>
      </c>
    </row>
    <row r="145" spans="2:65" s="1" customFormat="1" ht="24.15" customHeight="1">
      <c r="B145" s="34"/>
      <c r="C145" s="133" t="s">
        <v>540</v>
      </c>
      <c r="D145" s="133" t="s">
        <v>265</v>
      </c>
      <c r="E145" s="134" t="s">
        <v>17731</v>
      </c>
      <c r="F145" s="135" t="s">
        <v>17732</v>
      </c>
      <c r="G145" s="136" t="s">
        <v>378</v>
      </c>
      <c r="H145" s="137">
        <v>3</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375</v>
      </c>
      <c r="AT145" s="144" t="s">
        <v>265</v>
      </c>
      <c r="AU145" s="144" t="s">
        <v>92</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375</v>
      </c>
      <c r="BM145" s="144" t="s">
        <v>17733</v>
      </c>
    </row>
    <row r="146" spans="2:65" s="1" customFormat="1" ht="10.199999999999999">
      <c r="B146" s="34"/>
      <c r="D146" s="146" t="s">
        <v>271</v>
      </c>
      <c r="F146" s="147" t="s">
        <v>17734</v>
      </c>
      <c r="I146" s="148"/>
      <c r="L146" s="34"/>
      <c r="M146" s="149"/>
      <c r="T146" s="55"/>
      <c r="AT146" s="19" t="s">
        <v>271</v>
      </c>
      <c r="AU146" s="19" t="s">
        <v>92</v>
      </c>
    </row>
    <row r="147" spans="2:65" s="1" customFormat="1" ht="16.5" customHeight="1">
      <c r="B147" s="34"/>
      <c r="C147" s="133" t="s">
        <v>546</v>
      </c>
      <c r="D147" s="133" t="s">
        <v>265</v>
      </c>
      <c r="E147" s="134" t="s">
        <v>17735</v>
      </c>
      <c r="F147" s="135" t="s">
        <v>17736</v>
      </c>
      <c r="G147" s="136" t="s">
        <v>378</v>
      </c>
      <c r="H147" s="137">
        <v>3</v>
      </c>
      <c r="I147" s="138"/>
      <c r="J147" s="139">
        <f>ROUND(I147*H147,2)</f>
        <v>0</v>
      </c>
      <c r="K147" s="135" t="s">
        <v>269</v>
      </c>
      <c r="L147" s="34"/>
      <c r="M147" s="140" t="s">
        <v>19</v>
      </c>
      <c r="N147" s="141" t="s">
        <v>48</v>
      </c>
      <c r="P147" s="142">
        <f>O147*H147</f>
        <v>0</v>
      </c>
      <c r="Q147" s="142">
        <v>0</v>
      </c>
      <c r="R147" s="142">
        <f>Q147*H147</f>
        <v>0</v>
      </c>
      <c r="S147" s="142">
        <v>0</v>
      </c>
      <c r="T147" s="143">
        <f>S147*H147</f>
        <v>0</v>
      </c>
      <c r="AR147" s="144" t="s">
        <v>375</v>
      </c>
      <c r="AT147" s="144" t="s">
        <v>265</v>
      </c>
      <c r="AU147" s="144" t="s">
        <v>92</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17737</v>
      </c>
    </row>
    <row r="148" spans="2:65" s="1" customFormat="1" ht="10.199999999999999">
      <c r="B148" s="34"/>
      <c r="D148" s="146" t="s">
        <v>271</v>
      </c>
      <c r="F148" s="147" t="s">
        <v>17738</v>
      </c>
      <c r="I148" s="148"/>
      <c r="L148" s="34"/>
      <c r="M148" s="149"/>
      <c r="T148" s="55"/>
      <c r="AT148" s="19" t="s">
        <v>271</v>
      </c>
      <c r="AU148" s="19" t="s">
        <v>92</v>
      </c>
    </row>
    <row r="149" spans="2:65" s="1" customFormat="1" ht="16.5" customHeight="1">
      <c r="B149" s="34"/>
      <c r="C149" s="133" t="s">
        <v>552</v>
      </c>
      <c r="D149" s="133" t="s">
        <v>265</v>
      </c>
      <c r="E149" s="134" t="s">
        <v>17739</v>
      </c>
      <c r="F149" s="135" t="s">
        <v>17740</v>
      </c>
      <c r="G149" s="136" t="s">
        <v>378</v>
      </c>
      <c r="H149" s="137">
        <v>3</v>
      </c>
      <c r="I149" s="138"/>
      <c r="J149" s="139">
        <f>ROUND(I149*H149,2)</f>
        <v>0</v>
      </c>
      <c r="K149" s="135" t="s">
        <v>269</v>
      </c>
      <c r="L149" s="34"/>
      <c r="M149" s="140" t="s">
        <v>19</v>
      </c>
      <c r="N149" s="141" t="s">
        <v>48</v>
      </c>
      <c r="P149" s="142">
        <f>O149*H149</f>
        <v>0</v>
      </c>
      <c r="Q149" s="142">
        <v>0</v>
      </c>
      <c r="R149" s="142">
        <f>Q149*H149</f>
        <v>0</v>
      </c>
      <c r="S149" s="142">
        <v>0</v>
      </c>
      <c r="T149" s="143">
        <f>S149*H149</f>
        <v>0</v>
      </c>
      <c r="AR149" s="144" t="s">
        <v>375</v>
      </c>
      <c r="AT149" s="144" t="s">
        <v>265</v>
      </c>
      <c r="AU149" s="144" t="s">
        <v>92</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375</v>
      </c>
      <c r="BM149" s="144" t="s">
        <v>17741</v>
      </c>
    </row>
    <row r="150" spans="2:65" s="1" customFormat="1" ht="10.199999999999999">
      <c r="B150" s="34"/>
      <c r="D150" s="146" t="s">
        <v>271</v>
      </c>
      <c r="F150" s="147" t="s">
        <v>17742</v>
      </c>
      <c r="I150" s="148"/>
      <c r="L150" s="34"/>
      <c r="M150" s="149"/>
      <c r="T150" s="55"/>
      <c r="AT150" s="19" t="s">
        <v>271</v>
      </c>
      <c r="AU150" s="19" t="s">
        <v>92</v>
      </c>
    </row>
    <row r="151" spans="2:65" s="1" customFormat="1" ht="37.799999999999997" customHeight="1">
      <c r="B151" s="34"/>
      <c r="C151" s="133" t="s">
        <v>558</v>
      </c>
      <c r="D151" s="133" t="s">
        <v>265</v>
      </c>
      <c r="E151" s="134" t="s">
        <v>17743</v>
      </c>
      <c r="F151" s="135" t="s">
        <v>17744</v>
      </c>
      <c r="G151" s="136" t="s">
        <v>268</v>
      </c>
      <c r="H151" s="137">
        <v>174</v>
      </c>
      <c r="I151" s="138"/>
      <c r="J151" s="139">
        <f>ROUND(I151*H151,2)</f>
        <v>0</v>
      </c>
      <c r="K151" s="135" t="s">
        <v>269</v>
      </c>
      <c r="L151" s="34"/>
      <c r="M151" s="140" t="s">
        <v>19</v>
      </c>
      <c r="N151" s="141" t="s">
        <v>48</v>
      </c>
      <c r="P151" s="142">
        <f>O151*H151</f>
        <v>0</v>
      </c>
      <c r="Q151" s="142">
        <v>0</v>
      </c>
      <c r="R151" s="142">
        <f>Q151*H151</f>
        <v>0</v>
      </c>
      <c r="S151" s="142">
        <v>0</v>
      </c>
      <c r="T151" s="143">
        <f>S151*H151</f>
        <v>0</v>
      </c>
      <c r="AR151" s="144" t="s">
        <v>375</v>
      </c>
      <c r="AT151" s="144" t="s">
        <v>265</v>
      </c>
      <c r="AU151" s="144" t="s">
        <v>92</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375</v>
      </c>
      <c r="BM151" s="144" t="s">
        <v>17745</v>
      </c>
    </row>
    <row r="152" spans="2:65" s="1" customFormat="1" ht="10.199999999999999">
      <c r="B152" s="34"/>
      <c r="D152" s="146" t="s">
        <v>271</v>
      </c>
      <c r="F152" s="147" t="s">
        <v>17746</v>
      </c>
      <c r="I152" s="148"/>
      <c r="L152" s="34"/>
      <c r="M152" s="149"/>
      <c r="T152" s="55"/>
      <c r="AT152" s="19" t="s">
        <v>271</v>
      </c>
      <c r="AU152" s="19" t="s">
        <v>92</v>
      </c>
    </row>
    <row r="153" spans="2:65" s="1" customFormat="1" ht="37.799999999999997" customHeight="1">
      <c r="B153" s="34"/>
      <c r="C153" s="133" t="s">
        <v>565</v>
      </c>
      <c r="D153" s="133" t="s">
        <v>265</v>
      </c>
      <c r="E153" s="134" t="s">
        <v>17747</v>
      </c>
      <c r="F153" s="135" t="s">
        <v>17748</v>
      </c>
      <c r="G153" s="136" t="s">
        <v>268</v>
      </c>
      <c r="H153" s="137">
        <v>6</v>
      </c>
      <c r="I153" s="138"/>
      <c r="J153" s="139">
        <f>ROUND(I153*H153,2)</f>
        <v>0</v>
      </c>
      <c r="K153" s="135" t="s">
        <v>269</v>
      </c>
      <c r="L153" s="34"/>
      <c r="M153" s="140" t="s">
        <v>19</v>
      </c>
      <c r="N153" s="141" t="s">
        <v>48</v>
      </c>
      <c r="P153" s="142">
        <f>O153*H153</f>
        <v>0</v>
      </c>
      <c r="Q153" s="142">
        <v>0</v>
      </c>
      <c r="R153" s="142">
        <f>Q153*H153</f>
        <v>0</v>
      </c>
      <c r="S153" s="142">
        <v>0</v>
      </c>
      <c r="T153" s="143">
        <f>S153*H153</f>
        <v>0</v>
      </c>
      <c r="AR153" s="144" t="s">
        <v>375</v>
      </c>
      <c r="AT153" s="144" t="s">
        <v>265</v>
      </c>
      <c r="AU153" s="144" t="s">
        <v>92</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375</v>
      </c>
      <c r="BM153" s="144" t="s">
        <v>17749</v>
      </c>
    </row>
    <row r="154" spans="2:65" s="1" customFormat="1" ht="10.199999999999999">
      <c r="B154" s="34"/>
      <c r="D154" s="146" t="s">
        <v>271</v>
      </c>
      <c r="F154" s="147" t="s">
        <v>17750</v>
      </c>
      <c r="I154" s="148"/>
      <c r="L154" s="34"/>
      <c r="M154" s="149"/>
      <c r="T154" s="55"/>
      <c r="AT154" s="19" t="s">
        <v>271</v>
      </c>
      <c r="AU154" s="19" t="s">
        <v>92</v>
      </c>
    </row>
    <row r="155" spans="2:65" s="1" customFormat="1" ht="21.75" customHeight="1">
      <c r="B155" s="34"/>
      <c r="C155" s="133" t="s">
        <v>572</v>
      </c>
      <c r="D155" s="133" t="s">
        <v>265</v>
      </c>
      <c r="E155" s="134" t="s">
        <v>17751</v>
      </c>
      <c r="F155" s="135" t="s">
        <v>17752</v>
      </c>
      <c r="G155" s="136" t="s">
        <v>268</v>
      </c>
      <c r="H155" s="137">
        <v>180</v>
      </c>
      <c r="I155" s="138"/>
      <c r="J155" s="139">
        <f>ROUND(I155*H155,2)</f>
        <v>0</v>
      </c>
      <c r="K155" s="135" t="s">
        <v>269</v>
      </c>
      <c r="L155" s="34"/>
      <c r="M155" s="140" t="s">
        <v>19</v>
      </c>
      <c r="N155" s="141" t="s">
        <v>48</v>
      </c>
      <c r="P155" s="142">
        <f>O155*H155</f>
        <v>0</v>
      </c>
      <c r="Q155" s="142">
        <v>9.0000000000000006E-5</v>
      </c>
      <c r="R155" s="142">
        <f>Q155*H155</f>
        <v>1.6200000000000003E-2</v>
      </c>
      <c r="S155" s="142">
        <v>0</v>
      </c>
      <c r="T155" s="143">
        <f>S155*H155</f>
        <v>0</v>
      </c>
      <c r="AR155" s="144" t="s">
        <v>375</v>
      </c>
      <c r="AT155" s="144" t="s">
        <v>265</v>
      </c>
      <c r="AU155" s="144" t="s">
        <v>92</v>
      </c>
      <c r="AY155" s="19" t="s">
        <v>263</v>
      </c>
      <c r="BE155" s="145">
        <f>IF(N155="základní",J155,0)</f>
        <v>0</v>
      </c>
      <c r="BF155" s="145">
        <f>IF(N155="snížená",J155,0)</f>
        <v>0</v>
      </c>
      <c r="BG155" s="145">
        <f>IF(N155="zákl. přenesená",J155,0)</f>
        <v>0</v>
      </c>
      <c r="BH155" s="145">
        <f>IF(N155="sníž. přenesená",J155,0)</f>
        <v>0</v>
      </c>
      <c r="BI155" s="145">
        <f>IF(N155="nulová",J155,0)</f>
        <v>0</v>
      </c>
      <c r="BJ155" s="19" t="s">
        <v>88</v>
      </c>
      <c r="BK155" s="145">
        <f>ROUND(I155*H155,2)</f>
        <v>0</v>
      </c>
      <c r="BL155" s="19" t="s">
        <v>375</v>
      </c>
      <c r="BM155" s="144" t="s">
        <v>17753</v>
      </c>
    </row>
    <row r="156" spans="2:65" s="1" customFormat="1" ht="10.199999999999999">
      <c r="B156" s="34"/>
      <c r="D156" s="146" t="s">
        <v>271</v>
      </c>
      <c r="F156" s="147" t="s">
        <v>17754</v>
      </c>
      <c r="I156" s="148"/>
      <c r="L156" s="34"/>
      <c r="M156" s="149"/>
      <c r="T156" s="55"/>
      <c r="AT156" s="19" t="s">
        <v>271</v>
      </c>
      <c r="AU156" s="19" t="s">
        <v>92</v>
      </c>
    </row>
    <row r="157" spans="2:65" s="1" customFormat="1" ht="21.75" customHeight="1">
      <c r="B157" s="34"/>
      <c r="C157" s="133" t="s">
        <v>581</v>
      </c>
      <c r="D157" s="133" t="s">
        <v>265</v>
      </c>
      <c r="E157" s="134" t="s">
        <v>17755</v>
      </c>
      <c r="F157" s="135" t="s">
        <v>17756</v>
      </c>
      <c r="G157" s="136" t="s">
        <v>268</v>
      </c>
      <c r="H157" s="137">
        <v>174</v>
      </c>
      <c r="I157" s="138"/>
      <c r="J157" s="139">
        <f>ROUND(I157*H157,2)</f>
        <v>0</v>
      </c>
      <c r="K157" s="135" t="s">
        <v>269</v>
      </c>
      <c r="L157" s="34"/>
      <c r="M157" s="140" t="s">
        <v>19</v>
      </c>
      <c r="N157" s="141" t="s">
        <v>48</v>
      </c>
      <c r="P157" s="142">
        <f>O157*H157</f>
        <v>0</v>
      </c>
      <c r="Q157" s="142">
        <v>0</v>
      </c>
      <c r="R157" s="142">
        <f>Q157*H157</f>
        <v>0</v>
      </c>
      <c r="S157" s="142">
        <v>0</v>
      </c>
      <c r="T157" s="143">
        <f>S157*H157</f>
        <v>0</v>
      </c>
      <c r="AR157" s="144" t="s">
        <v>375</v>
      </c>
      <c r="AT157" s="144" t="s">
        <v>265</v>
      </c>
      <c r="AU157" s="144" t="s">
        <v>92</v>
      </c>
      <c r="AY157" s="19" t="s">
        <v>263</v>
      </c>
      <c r="BE157" s="145">
        <f>IF(N157="základní",J157,0)</f>
        <v>0</v>
      </c>
      <c r="BF157" s="145">
        <f>IF(N157="snížená",J157,0)</f>
        <v>0</v>
      </c>
      <c r="BG157" s="145">
        <f>IF(N157="zákl. přenesená",J157,0)</f>
        <v>0</v>
      </c>
      <c r="BH157" s="145">
        <f>IF(N157="sníž. přenesená",J157,0)</f>
        <v>0</v>
      </c>
      <c r="BI157" s="145">
        <f>IF(N157="nulová",J157,0)</f>
        <v>0</v>
      </c>
      <c r="BJ157" s="19" t="s">
        <v>88</v>
      </c>
      <c r="BK157" s="145">
        <f>ROUND(I157*H157,2)</f>
        <v>0</v>
      </c>
      <c r="BL157" s="19" t="s">
        <v>375</v>
      </c>
      <c r="BM157" s="144" t="s">
        <v>17757</v>
      </c>
    </row>
    <row r="158" spans="2:65" s="1" customFormat="1" ht="10.199999999999999">
      <c r="B158" s="34"/>
      <c r="D158" s="146" t="s">
        <v>271</v>
      </c>
      <c r="F158" s="147" t="s">
        <v>17758</v>
      </c>
      <c r="I158" s="148"/>
      <c r="L158" s="34"/>
      <c r="M158" s="149"/>
      <c r="T158" s="55"/>
      <c r="AT158" s="19" t="s">
        <v>271</v>
      </c>
      <c r="AU158" s="19" t="s">
        <v>92</v>
      </c>
    </row>
    <row r="159" spans="2:65" s="1" customFormat="1" ht="24.15" customHeight="1">
      <c r="B159" s="34"/>
      <c r="C159" s="133" t="s">
        <v>586</v>
      </c>
      <c r="D159" s="133" t="s">
        <v>265</v>
      </c>
      <c r="E159" s="134" t="s">
        <v>17759</v>
      </c>
      <c r="F159" s="135" t="s">
        <v>17760</v>
      </c>
      <c r="G159" s="136" t="s">
        <v>268</v>
      </c>
      <c r="H159" s="137">
        <v>6</v>
      </c>
      <c r="I159" s="138"/>
      <c r="J159" s="139">
        <f>ROUND(I159*H159,2)</f>
        <v>0</v>
      </c>
      <c r="K159" s="135" t="s">
        <v>269</v>
      </c>
      <c r="L159" s="34"/>
      <c r="M159" s="140" t="s">
        <v>19</v>
      </c>
      <c r="N159" s="141" t="s">
        <v>48</v>
      </c>
      <c r="P159" s="142">
        <f>O159*H159</f>
        <v>0</v>
      </c>
      <c r="Q159" s="142">
        <v>0</v>
      </c>
      <c r="R159" s="142">
        <f>Q159*H159</f>
        <v>0</v>
      </c>
      <c r="S159" s="142">
        <v>0</v>
      </c>
      <c r="T159" s="143">
        <f>S159*H159</f>
        <v>0</v>
      </c>
      <c r="AR159" s="144" t="s">
        <v>375</v>
      </c>
      <c r="AT159" s="144" t="s">
        <v>265</v>
      </c>
      <c r="AU159" s="144" t="s">
        <v>92</v>
      </c>
      <c r="AY159" s="19" t="s">
        <v>263</v>
      </c>
      <c r="BE159" s="145">
        <f>IF(N159="základní",J159,0)</f>
        <v>0</v>
      </c>
      <c r="BF159" s="145">
        <f>IF(N159="snížená",J159,0)</f>
        <v>0</v>
      </c>
      <c r="BG159" s="145">
        <f>IF(N159="zákl. přenesená",J159,0)</f>
        <v>0</v>
      </c>
      <c r="BH159" s="145">
        <f>IF(N159="sníž. přenesená",J159,0)</f>
        <v>0</v>
      </c>
      <c r="BI159" s="145">
        <f>IF(N159="nulová",J159,0)</f>
        <v>0</v>
      </c>
      <c r="BJ159" s="19" t="s">
        <v>88</v>
      </c>
      <c r="BK159" s="145">
        <f>ROUND(I159*H159,2)</f>
        <v>0</v>
      </c>
      <c r="BL159" s="19" t="s">
        <v>375</v>
      </c>
      <c r="BM159" s="144" t="s">
        <v>17761</v>
      </c>
    </row>
    <row r="160" spans="2:65" s="1" customFormat="1" ht="10.199999999999999">
      <c r="B160" s="34"/>
      <c r="D160" s="146" t="s">
        <v>271</v>
      </c>
      <c r="F160" s="147" t="s">
        <v>17762</v>
      </c>
      <c r="I160" s="148"/>
      <c r="L160" s="34"/>
      <c r="M160" s="149"/>
      <c r="T160" s="55"/>
      <c r="AT160" s="19" t="s">
        <v>271</v>
      </c>
      <c r="AU160" s="19" t="s">
        <v>92</v>
      </c>
    </row>
    <row r="161" spans="2:65" s="1" customFormat="1" ht="24.15" customHeight="1">
      <c r="B161" s="34"/>
      <c r="C161" s="133" t="s">
        <v>590</v>
      </c>
      <c r="D161" s="133" t="s">
        <v>265</v>
      </c>
      <c r="E161" s="134" t="s">
        <v>17763</v>
      </c>
      <c r="F161" s="135" t="s">
        <v>17764</v>
      </c>
      <c r="G161" s="136" t="s">
        <v>490</v>
      </c>
      <c r="H161" s="137">
        <v>2</v>
      </c>
      <c r="I161" s="138"/>
      <c r="J161" s="139">
        <f>ROUND(I161*H161,2)</f>
        <v>0</v>
      </c>
      <c r="K161" s="135" t="s">
        <v>269</v>
      </c>
      <c r="L161" s="34"/>
      <c r="M161" s="140" t="s">
        <v>19</v>
      </c>
      <c r="N161" s="141" t="s">
        <v>48</v>
      </c>
      <c r="P161" s="142">
        <f>O161*H161</f>
        <v>0</v>
      </c>
      <c r="Q161" s="142">
        <v>0.19400000000000001</v>
      </c>
      <c r="R161" s="142">
        <f>Q161*H161</f>
        <v>0.38800000000000001</v>
      </c>
      <c r="S161" s="142">
        <v>0</v>
      </c>
      <c r="T161" s="143">
        <f>S161*H161</f>
        <v>0</v>
      </c>
      <c r="AR161" s="144" t="s">
        <v>375</v>
      </c>
      <c r="AT161" s="144" t="s">
        <v>265</v>
      </c>
      <c r="AU161" s="144" t="s">
        <v>92</v>
      </c>
      <c r="AY161" s="19" t="s">
        <v>263</v>
      </c>
      <c r="BE161" s="145">
        <f>IF(N161="základní",J161,0)</f>
        <v>0</v>
      </c>
      <c r="BF161" s="145">
        <f>IF(N161="snížená",J161,0)</f>
        <v>0</v>
      </c>
      <c r="BG161" s="145">
        <f>IF(N161="zákl. přenesená",J161,0)</f>
        <v>0</v>
      </c>
      <c r="BH161" s="145">
        <f>IF(N161="sníž. přenesená",J161,0)</f>
        <v>0</v>
      </c>
      <c r="BI161" s="145">
        <f>IF(N161="nulová",J161,0)</f>
        <v>0</v>
      </c>
      <c r="BJ161" s="19" t="s">
        <v>88</v>
      </c>
      <c r="BK161" s="145">
        <f>ROUND(I161*H161,2)</f>
        <v>0</v>
      </c>
      <c r="BL161" s="19" t="s">
        <v>375</v>
      </c>
      <c r="BM161" s="144" t="s">
        <v>17765</v>
      </c>
    </row>
    <row r="162" spans="2:65" s="1" customFormat="1" ht="10.199999999999999">
      <c r="B162" s="34"/>
      <c r="D162" s="146" t="s">
        <v>271</v>
      </c>
      <c r="F162" s="147" t="s">
        <v>17766</v>
      </c>
      <c r="I162" s="148"/>
      <c r="L162" s="34"/>
      <c r="M162" s="149"/>
      <c r="T162" s="55"/>
      <c r="AT162" s="19" t="s">
        <v>271</v>
      </c>
      <c r="AU162" s="19" t="s">
        <v>92</v>
      </c>
    </row>
    <row r="163" spans="2:65" s="1" customFormat="1" ht="16.5" customHeight="1">
      <c r="B163" s="34"/>
      <c r="C163" s="133" t="s">
        <v>597</v>
      </c>
      <c r="D163" s="133" t="s">
        <v>265</v>
      </c>
      <c r="E163" s="134" t="s">
        <v>17767</v>
      </c>
      <c r="F163" s="135" t="s">
        <v>17768</v>
      </c>
      <c r="G163" s="136" t="s">
        <v>285</v>
      </c>
      <c r="H163" s="137">
        <v>1.26</v>
      </c>
      <c r="I163" s="138"/>
      <c r="J163" s="139">
        <f>ROUND(I163*H163,2)</f>
        <v>0</v>
      </c>
      <c r="K163" s="135" t="s">
        <v>269</v>
      </c>
      <c r="L163" s="34"/>
      <c r="M163" s="140" t="s">
        <v>19</v>
      </c>
      <c r="N163" s="141" t="s">
        <v>48</v>
      </c>
      <c r="P163" s="142">
        <f>O163*H163</f>
        <v>0</v>
      </c>
      <c r="Q163" s="142">
        <v>0</v>
      </c>
      <c r="R163" s="142">
        <f>Q163*H163</f>
        <v>0</v>
      </c>
      <c r="S163" s="142">
        <v>0</v>
      </c>
      <c r="T163" s="143">
        <f>S163*H163</f>
        <v>0</v>
      </c>
      <c r="AR163" s="144" t="s">
        <v>375</v>
      </c>
      <c r="AT163" s="144" t="s">
        <v>265</v>
      </c>
      <c r="AU163" s="144" t="s">
        <v>92</v>
      </c>
      <c r="AY163" s="19" t="s">
        <v>263</v>
      </c>
      <c r="BE163" s="145">
        <f>IF(N163="základní",J163,0)</f>
        <v>0</v>
      </c>
      <c r="BF163" s="145">
        <f>IF(N163="snížená",J163,0)</f>
        <v>0</v>
      </c>
      <c r="BG163" s="145">
        <f>IF(N163="zákl. přenesená",J163,0)</f>
        <v>0</v>
      </c>
      <c r="BH163" s="145">
        <f>IF(N163="sníž. přenesená",J163,0)</f>
        <v>0</v>
      </c>
      <c r="BI163" s="145">
        <f>IF(N163="nulová",J163,0)</f>
        <v>0</v>
      </c>
      <c r="BJ163" s="19" t="s">
        <v>88</v>
      </c>
      <c r="BK163" s="145">
        <f>ROUND(I163*H163,2)</f>
        <v>0</v>
      </c>
      <c r="BL163" s="19" t="s">
        <v>375</v>
      </c>
      <c r="BM163" s="144" t="s">
        <v>17769</v>
      </c>
    </row>
    <row r="164" spans="2:65" s="1" customFormat="1" ht="10.199999999999999">
      <c r="B164" s="34"/>
      <c r="D164" s="146" t="s">
        <v>271</v>
      </c>
      <c r="F164" s="147" t="s">
        <v>17770</v>
      </c>
      <c r="I164" s="148"/>
      <c r="L164" s="34"/>
      <c r="M164" s="149"/>
      <c r="T164" s="55"/>
      <c r="AT164" s="19" t="s">
        <v>271</v>
      </c>
      <c r="AU164" s="19" t="s">
        <v>92</v>
      </c>
    </row>
    <row r="165" spans="2:65" s="13" customFormat="1" ht="10.199999999999999">
      <c r="B165" s="157"/>
      <c r="D165" s="151" t="s">
        <v>288</v>
      </c>
      <c r="E165" s="158" t="s">
        <v>19</v>
      </c>
      <c r="F165" s="159" t="s">
        <v>17771</v>
      </c>
      <c r="H165" s="160">
        <v>1.26</v>
      </c>
      <c r="I165" s="161"/>
      <c r="L165" s="157"/>
      <c r="M165" s="162"/>
      <c r="T165" s="163"/>
      <c r="AT165" s="158" t="s">
        <v>288</v>
      </c>
      <c r="AU165" s="158" t="s">
        <v>92</v>
      </c>
      <c r="AV165" s="13" t="s">
        <v>88</v>
      </c>
      <c r="AW165" s="13" t="s">
        <v>37</v>
      </c>
      <c r="AX165" s="13" t="s">
        <v>83</v>
      </c>
      <c r="AY165" s="158" t="s">
        <v>263</v>
      </c>
    </row>
    <row r="166" spans="2:65" s="1" customFormat="1" ht="24.15" customHeight="1">
      <c r="B166" s="34"/>
      <c r="C166" s="133" t="s">
        <v>603</v>
      </c>
      <c r="D166" s="133" t="s">
        <v>265</v>
      </c>
      <c r="E166" s="134" t="s">
        <v>17772</v>
      </c>
      <c r="F166" s="135" t="s">
        <v>17773</v>
      </c>
      <c r="G166" s="136" t="s">
        <v>268</v>
      </c>
      <c r="H166" s="137">
        <v>180</v>
      </c>
      <c r="I166" s="138"/>
      <c r="J166" s="139">
        <f>ROUND(I166*H166,2)</f>
        <v>0</v>
      </c>
      <c r="K166" s="135" t="s">
        <v>269</v>
      </c>
      <c r="L166" s="34"/>
      <c r="M166" s="140" t="s">
        <v>19</v>
      </c>
      <c r="N166" s="141" t="s">
        <v>48</v>
      </c>
      <c r="P166" s="142">
        <f>O166*H166</f>
        <v>0</v>
      </c>
      <c r="Q166" s="142">
        <v>0</v>
      </c>
      <c r="R166" s="142">
        <f>Q166*H166</f>
        <v>0</v>
      </c>
      <c r="S166" s="142">
        <v>0</v>
      </c>
      <c r="T166" s="143">
        <f>S166*H166</f>
        <v>0</v>
      </c>
      <c r="AR166" s="144" t="s">
        <v>375</v>
      </c>
      <c r="AT166" s="144" t="s">
        <v>265</v>
      </c>
      <c r="AU166" s="144" t="s">
        <v>92</v>
      </c>
      <c r="AY166" s="19" t="s">
        <v>263</v>
      </c>
      <c r="BE166" s="145">
        <f>IF(N166="základní",J166,0)</f>
        <v>0</v>
      </c>
      <c r="BF166" s="145">
        <f>IF(N166="snížená",J166,0)</f>
        <v>0</v>
      </c>
      <c r="BG166" s="145">
        <f>IF(N166="zákl. přenesená",J166,0)</f>
        <v>0</v>
      </c>
      <c r="BH166" s="145">
        <f>IF(N166="sníž. přenesená",J166,0)</f>
        <v>0</v>
      </c>
      <c r="BI166" s="145">
        <f>IF(N166="nulová",J166,0)</f>
        <v>0</v>
      </c>
      <c r="BJ166" s="19" t="s">
        <v>88</v>
      </c>
      <c r="BK166" s="145">
        <f>ROUND(I166*H166,2)</f>
        <v>0</v>
      </c>
      <c r="BL166" s="19" t="s">
        <v>375</v>
      </c>
      <c r="BM166" s="144" t="s">
        <v>17774</v>
      </c>
    </row>
    <row r="167" spans="2:65" s="1" customFormat="1" ht="10.199999999999999">
      <c r="B167" s="34"/>
      <c r="D167" s="146" t="s">
        <v>271</v>
      </c>
      <c r="F167" s="147" t="s">
        <v>17775</v>
      </c>
      <c r="I167" s="148"/>
      <c r="L167" s="34"/>
      <c r="M167" s="149"/>
      <c r="T167" s="55"/>
      <c r="AT167" s="19" t="s">
        <v>271</v>
      </c>
      <c r="AU167" s="19" t="s">
        <v>92</v>
      </c>
    </row>
    <row r="168" spans="2:65" s="1" customFormat="1" ht="24.15" customHeight="1">
      <c r="B168" s="34"/>
      <c r="C168" s="133" t="s">
        <v>615</v>
      </c>
      <c r="D168" s="133" t="s">
        <v>265</v>
      </c>
      <c r="E168" s="134" t="s">
        <v>17772</v>
      </c>
      <c r="F168" s="135" t="s">
        <v>17773</v>
      </c>
      <c r="G168" s="136" t="s">
        <v>268</v>
      </c>
      <c r="H168" s="137">
        <v>180</v>
      </c>
      <c r="I168" s="138"/>
      <c r="J168" s="139">
        <f>ROUND(I168*H168,2)</f>
        <v>0</v>
      </c>
      <c r="K168" s="135" t="s">
        <v>269</v>
      </c>
      <c r="L168" s="34"/>
      <c r="M168" s="140" t="s">
        <v>19</v>
      </c>
      <c r="N168" s="141" t="s">
        <v>48</v>
      </c>
      <c r="P168" s="142">
        <f>O168*H168</f>
        <v>0</v>
      </c>
      <c r="Q168" s="142">
        <v>0</v>
      </c>
      <c r="R168" s="142">
        <f>Q168*H168</f>
        <v>0</v>
      </c>
      <c r="S168" s="142">
        <v>0</v>
      </c>
      <c r="T168" s="143">
        <f>S168*H168</f>
        <v>0</v>
      </c>
      <c r="AR168" s="144" t="s">
        <v>375</v>
      </c>
      <c r="AT168" s="144" t="s">
        <v>265</v>
      </c>
      <c r="AU168" s="144" t="s">
        <v>92</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375</v>
      </c>
      <c r="BM168" s="144" t="s">
        <v>17776</v>
      </c>
    </row>
    <row r="169" spans="2:65" s="1" customFormat="1" ht="10.199999999999999">
      <c r="B169" s="34"/>
      <c r="D169" s="146" t="s">
        <v>271</v>
      </c>
      <c r="F169" s="147" t="s">
        <v>17775</v>
      </c>
      <c r="I169" s="148"/>
      <c r="L169" s="34"/>
      <c r="M169" s="149"/>
      <c r="T169" s="55"/>
      <c r="AT169" s="19" t="s">
        <v>271</v>
      </c>
      <c r="AU169" s="19" t="s">
        <v>92</v>
      </c>
    </row>
    <row r="170" spans="2:65" s="1" customFormat="1" ht="24.15" customHeight="1">
      <c r="B170" s="34"/>
      <c r="C170" s="133" t="s">
        <v>621</v>
      </c>
      <c r="D170" s="133" t="s">
        <v>265</v>
      </c>
      <c r="E170" s="134" t="s">
        <v>17772</v>
      </c>
      <c r="F170" s="135" t="s">
        <v>17773</v>
      </c>
      <c r="G170" s="136" t="s">
        <v>268</v>
      </c>
      <c r="H170" s="137">
        <v>12</v>
      </c>
      <c r="I170" s="138"/>
      <c r="J170" s="139">
        <f>ROUND(I170*H170,2)</f>
        <v>0</v>
      </c>
      <c r="K170" s="135" t="s">
        <v>269</v>
      </c>
      <c r="L170" s="34"/>
      <c r="M170" s="140" t="s">
        <v>19</v>
      </c>
      <c r="N170" s="141" t="s">
        <v>48</v>
      </c>
      <c r="P170" s="142">
        <f>O170*H170</f>
        <v>0</v>
      </c>
      <c r="Q170" s="142">
        <v>0</v>
      </c>
      <c r="R170" s="142">
        <f>Q170*H170</f>
        <v>0</v>
      </c>
      <c r="S170" s="142">
        <v>0</v>
      </c>
      <c r="T170" s="143">
        <f>S170*H170</f>
        <v>0</v>
      </c>
      <c r="AR170" s="144" t="s">
        <v>375</v>
      </c>
      <c r="AT170" s="144" t="s">
        <v>265</v>
      </c>
      <c r="AU170" s="144" t="s">
        <v>92</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375</v>
      </c>
      <c r="BM170" s="144" t="s">
        <v>17777</v>
      </c>
    </row>
    <row r="171" spans="2:65" s="1" customFormat="1" ht="10.199999999999999">
      <c r="B171" s="34"/>
      <c r="D171" s="146" t="s">
        <v>271</v>
      </c>
      <c r="F171" s="147" t="s">
        <v>17775</v>
      </c>
      <c r="I171" s="148"/>
      <c r="L171" s="34"/>
      <c r="M171" s="149"/>
      <c r="T171" s="55"/>
      <c r="AT171" s="19" t="s">
        <v>271</v>
      </c>
      <c r="AU171" s="19" t="s">
        <v>92</v>
      </c>
    </row>
    <row r="172" spans="2:65" s="1" customFormat="1" ht="24.15" customHeight="1">
      <c r="B172" s="34"/>
      <c r="C172" s="133" t="s">
        <v>631</v>
      </c>
      <c r="D172" s="133" t="s">
        <v>265</v>
      </c>
      <c r="E172" s="134" t="s">
        <v>17778</v>
      </c>
      <c r="F172" s="135" t="s">
        <v>17779</v>
      </c>
      <c r="G172" s="136" t="s">
        <v>268</v>
      </c>
      <c r="H172" s="137">
        <v>8</v>
      </c>
      <c r="I172" s="138"/>
      <c r="J172" s="139">
        <f>ROUND(I172*H172,2)</f>
        <v>0</v>
      </c>
      <c r="K172" s="135" t="s">
        <v>269</v>
      </c>
      <c r="L172" s="34"/>
      <c r="M172" s="140" t="s">
        <v>19</v>
      </c>
      <c r="N172" s="141" t="s">
        <v>48</v>
      </c>
      <c r="P172" s="142">
        <f>O172*H172</f>
        <v>0</v>
      </c>
      <c r="Q172" s="142">
        <v>0</v>
      </c>
      <c r="R172" s="142">
        <f>Q172*H172</f>
        <v>0</v>
      </c>
      <c r="S172" s="142">
        <v>0</v>
      </c>
      <c r="T172" s="143">
        <f>S172*H172</f>
        <v>0</v>
      </c>
      <c r="AR172" s="144" t="s">
        <v>375</v>
      </c>
      <c r="AT172" s="144" t="s">
        <v>265</v>
      </c>
      <c r="AU172" s="144" t="s">
        <v>92</v>
      </c>
      <c r="AY172" s="19" t="s">
        <v>263</v>
      </c>
      <c r="BE172" s="145">
        <f>IF(N172="základní",J172,0)</f>
        <v>0</v>
      </c>
      <c r="BF172" s="145">
        <f>IF(N172="snížená",J172,0)</f>
        <v>0</v>
      </c>
      <c r="BG172" s="145">
        <f>IF(N172="zákl. přenesená",J172,0)</f>
        <v>0</v>
      </c>
      <c r="BH172" s="145">
        <f>IF(N172="sníž. přenesená",J172,0)</f>
        <v>0</v>
      </c>
      <c r="BI172" s="145">
        <f>IF(N172="nulová",J172,0)</f>
        <v>0</v>
      </c>
      <c r="BJ172" s="19" t="s">
        <v>88</v>
      </c>
      <c r="BK172" s="145">
        <f>ROUND(I172*H172,2)</f>
        <v>0</v>
      </c>
      <c r="BL172" s="19" t="s">
        <v>375</v>
      </c>
      <c r="BM172" s="144" t="s">
        <v>17780</v>
      </c>
    </row>
    <row r="173" spans="2:65" s="1" customFormat="1" ht="10.199999999999999">
      <c r="B173" s="34"/>
      <c r="D173" s="146" t="s">
        <v>271</v>
      </c>
      <c r="F173" s="147" t="s">
        <v>17781</v>
      </c>
      <c r="I173" s="148"/>
      <c r="L173" s="34"/>
      <c r="M173" s="149"/>
      <c r="T173" s="55"/>
      <c r="AT173" s="19" t="s">
        <v>271</v>
      </c>
      <c r="AU173" s="19" t="s">
        <v>92</v>
      </c>
    </row>
    <row r="174" spans="2:65" s="1" customFormat="1" ht="21.75" customHeight="1">
      <c r="B174" s="34"/>
      <c r="C174" s="133" t="s">
        <v>637</v>
      </c>
      <c r="D174" s="133" t="s">
        <v>265</v>
      </c>
      <c r="E174" s="134" t="s">
        <v>17782</v>
      </c>
      <c r="F174" s="135" t="s">
        <v>17783</v>
      </c>
      <c r="G174" s="136" t="s">
        <v>268</v>
      </c>
      <c r="H174" s="137">
        <v>180</v>
      </c>
      <c r="I174" s="138"/>
      <c r="J174" s="139">
        <f>ROUND(I174*H174,2)</f>
        <v>0</v>
      </c>
      <c r="K174" s="135" t="s">
        <v>269</v>
      </c>
      <c r="L174" s="34"/>
      <c r="M174" s="140" t="s">
        <v>19</v>
      </c>
      <c r="N174" s="141" t="s">
        <v>48</v>
      </c>
      <c r="P174" s="142">
        <f>O174*H174</f>
        <v>0</v>
      </c>
      <c r="Q174" s="142">
        <v>3.1E-4</v>
      </c>
      <c r="R174" s="142">
        <f>Q174*H174</f>
        <v>5.5800000000000002E-2</v>
      </c>
      <c r="S174" s="142">
        <v>0</v>
      </c>
      <c r="T174" s="143">
        <f>S174*H174</f>
        <v>0</v>
      </c>
      <c r="AR174" s="144" t="s">
        <v>375</v>
      </c>
      <c r="AT174" s="144" t="s">
        <v>265</v>
      </c>
      <c r="AU174" s="144" t="s">
        <v>92</v>
      </c>
      <c r="AY174" s="19" t="s">
        <v>263</v>
      </c>
      <c r="BE174" s="145">
        <f>IF(N174="základní",J174,0)</f>
        <v>0</v>
      </c>
      <c r="BF174" s="145">
        <f>IF(N174="snížená",J174,0)</f>
        <v>0</v>
      </c>
      <c r="BG174" s="145">
        <f>IF(N174="zákl. přenesená",J174,0)</f>
        <v>0</v>
      </c>
      <c r="BH174" s="145">
        <f>IF(N174="sníž. přenesená",J174,0)</f>
        <v>0</v>
      </c>
      <c r="BI174" s="145">
        <f>IF(N174="nulová",J174,0)</f>
        <v>0</v>
      </c>
      <c r="BJ174" s="19" t="s">
        <v>88</v>
      </c>
      <c r="BK174" s="145">
        <f>ROUND(I174*H174,2)</f>
        <v>0</v>
      </c>
      <c r="BL174" s="19" t="s">
        <v>375</v>
      </c>
      <c r="BM174" s="144" t="s">
        <v>17784</v>
      </c>
    </row>
    <row r="175" spans="2:65" s="1" customFormat="1" ht="10.199999999999999">
      <c r="B175" s="34"/>
      <c r="D175" s="146" t="s">
        <v>271</v>
      </c>
      <c r="F175" s="147" t="s">
        <v>17785</v>
      </c>
      <c r="I175" s="148"/>
      <c r="L175" s="34"/>
      <c r="M175" s="149"/>
      <c r="T175" s="55"/>
      <c r="AT175" s="19" t="s">
        <v>271</v>
      </c>
      <c r="AU175" s="19" t="s">
        <v>92</v>
      </c>
    </row>
    <row r="176" spans="2:65" s="1" customFormat="1" ht="33" customHeight="1">
      <c r="B176" s="34"/>
      <c r="C176" s="133" t="s">
        <v>643</v>
      </c>
      <c r="D176" s="133" t="s">
        <v>265</v>
      </c>
      <c r="E176" s="134" t="s">
        <v>17786</v>
      </c>
      <c r="F176" s="135" t="s">
        <v>17787</v>
      </c>
      <c r="G176" s="136" t="s">
        <v>268</v>
      </c>
      <c r="H176" s="137">
        <v>174</v>
      </c>
      <c r="I176" s="138"/>
      <c r="J176" s="139">
        <f>ROUND(I176*H176,2)</f>
        <v>0</v>
      </c>
      <c r="K176" s="135" t="s">
        <v>269</v>
      </c>
      <c r="L176" s="34"/>
      <c r="M176" s="140" t="s">
        <v>19</v>
      </c>
      <c r="N176" s="141" t="s">
        <v>48</v>
      </c>
      <c r="P176" s="142">
        <f>O176*H176</f>
        <v>0</v>
      </c>
      <c r="Q176" s="142">
        <v>0</v>
      </c>
      <c r="R176" s="142">
        <f>Q176*H176</f>
        <v>0</v>
      </c>
      <c r="S176" s="142">
        <v>0</v>
      </c>
      <c r="T176" s="143">
        <f>S176*H176</f>
        <v>0</v>
      </c>
      <c r="AR176" s="144" t="s">
        <v>375</v>
      </c>
      <c r="AT176" s="144" t="s">
        <v>265</v>
      </c>
      <c r="AU176" s="144" t="s">
        <v>92</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375</v>
      </c>
      <c r="BM176" s="144" t="s">
        <v>17788</v>
      </c>
    </row>
    <row r="177" spans="2:65" s="1" customFormat="1" ht="10.199999999999999">
      <c r="B177" s="34"/>
      <c r="D177" s="146" t="s">
        <v>271</v>
      </c>
      <c r="F177" s="147" t="s">
        <v>17789</v>
      </c>
      <c r="I177" s="148"/>
      <c r="L177" s="34"/>
      <c r="M177" s="149"/>
      <c r="T177" s="55"/>
      <c r="AT177" s="19" t="s">
        <v>271</v>
      </c>
      <c r="AU177" s="19" t="s">
        <v>92</v>
      </c>
    </row>
    <row r="178" spans="2:65" s="1" customFormat="1" ht="33" customHeight="1">
      <c r="B178" s="34"/>
      <c r="C178" s="133" t="s">
        <v>648</v>
      </c>
      <c r="D178" s="133" t="s">
        <v>265</v>
      </c>
      <c r="E178" s="134" t="s">
        <v>17790</v>
      </c>
      <c r="F178" s="135" t="s">
        <v>17791</v>
      </c>
      <c r="G178" s="136" t="s">
        <v>268</v>
      </c>
      <c r="H178" s="137">
        <v>6</v>
      </c>
      <c r="I178" s="138"/>
      <c r="J178" s="139">
        <f>ROUND(I178*H178,2)</f>
        <v>0</v>
      </c>
      <c r="K178" s="135" t="s">
        <v>269</v>
      </c>
      <c r="L178" s="34"/>
      <c r="M178" s="140" t="s">
        <v>19</v>
      </c>
      <c r="N178" s="141" t="s">
        <v>48</v>
      </c>
      <c r="P178" s="142">
        <f>O178*H178</f>
        <v>0</v>
      </c>
      <c r="Q178" s="142">
        <v>0</v>
      </c>
      <c r="R178" s="142">
        <f>Q178*H178</f>
        <v>0</v>
      </c>
      <c r="S178" s="142">
        <v>0</v>
      </c>
      <c r="T178" s="143">
        <f>S178*H178</f>
        <v>0</v>
      </c>
      <c r="AR178" s="144" t="s">
        <v>375</v>
      </c>
      <c r="AT178" s="144" t="s">
        <v>265</v>
      </c>
      <c r="AU178" s="144" t="s">
        <v>92</v>
      </c>
      <c r="AY178" s="19" t="s">
        <v>263</v>
      </c>
      <c r="BE178" s="145">
        <f>IF(N178="základní",J178,0)</f>
        <v>0</v>
      </c>
      <c r="BF178" s="145">
        <f>IF(N178="snížená",J178,0)</f>
        <v>0</v>
      </c>
      <c r="BG178" s="145">
        <f>IF(N178="zákl. přenesená",J178,0)</f>
        <v>0</v>
      </c>
      <c r="BH178" s="145">
        <f>IF(N178="sníž. přenesená",J178,0)</f>
        <v>0</v>
      </c>
      <c r="BI178" s="145">
        <f>IF(N178="nulová",J178,0)</f>
        <v>0</v>
      </c>
      <c r="BJ178" s="19" t="s">
        <v>88</v>
      </c>
      <c r="BK178" s="145">
        <f>ROUND(I178*H178,2)</f>
        <v>0</v>
      </c>
      <c r="BL178" s="19" t="s">
        <v>375</v>
      </c>
      <c r="BM178" s="144" t="s">
        <v>17792</v>
      </c>
    </row>
    <row r="179" spans="2:65" s="1" customFormat="1" ht="10.199999999999999">
      <c r="B179" s="34"/>
      <c r="D179" s="146" t="s">
        <v>271</v>
      </c>
      <c r="F179" s="147" t="s">
        <v>17793</v>
      </c>
      <c r="I179" s="148"/>
      <c r="L179" s="34"/>
      <c r="M179" s="149"/>
      <c r="T179" s="55"/>
      <c r="AT179" s="19" t="s">
        <v>271</v>
      </c>
      <c r="AU179" s="19" t="s">
        <v>92</v>
      </c>
    </row>
    <row r="180" spans="2:65" s="1" customFormat="1" ht="16.5" customHeight="1">
      <c r="B180" s="34"/>
      <c r="C180" s="133" t="s">
        <v>654</v>
      </c>
      <c r="D180" s="133" t="s">
        <v>265</v>
      </c>
      <c r="E180" s="134" t="s">
        <v>17794</v>
      </c>
      <c r="F180" s="135" t="s">
        <v>17795</v>
      </c>
      <c r="G180" s="136" t="s">
        <v>378</v>
      </c>
      <c r="H180" s="137">
        <v>63.9</v>
      </c>
      <c r="I180" s="138"/>
      <c r="J180" s="139">
        <f>ROUND(I180*H180,2)</f>
        <v>0</v>
      </c>
      <c r="K180" s="135" t="s">
        <v>269</v>
      </c>
      <c r="L180" s="34"/>
      <c r="M180" s="140" t="s">
        <v>19</v>
      </c>
      <c r="N180" s="141" t="s">
        <v>48</v>
      </c>
      <c r="P180" s="142">
        <f>O180*H180</f>
        <v>0</v>
      </c>
      <c r="Q180" s="142">
        <v>0</v>
      </c>
      <c r="R180" s="142">
        <f>Q180*H180</f>
        <v>0</v>
      </c>
      <c r="S180" s="142">
        <v>0</v>
      </c>
      <c r="T180" s="143">
        <f>S180*H180</f>
        <v>0</v>
      </c>
      <c r="AR180" s="144" t="s">
        <v>375</v>
      </c>
      <c r="AT180" s="144" t="s">
        <v>265</v>
      </c>
      <c r="AU180" s="144" t="s">
        <v>92</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375</v>
      </c>
      <c r="BM180" s="144" t="s">
        <v>17796</v>
      </c>
    </row>
    <row r="181" spans="2:65" s="1" customFormat="1" ht="10.199999999999999">
      <c r="B181" s="34"/>
      <c r="D181" s="146" t="s">
        <v>271</v>
      </c>
      <c r="F181" s="147" t="s">
        <v>17797</v>
      </c>
      <c r="I181" s="148"/>
      <c r="L181" s="34"/>
      <c r="M181" s="149"/>
      <c r="T181" s="55"/>
      <c r="AT181" s="19" t="s">
        <v>271</v>
      </c>
      <c r="AU181" s="19" t="s">
        <v>92</v>
      </c>
    </row>
    <row r="182" spans="2:65" s="13" customFormat="1" ht="10.199999999999999">
      <c r="B182" s="157"/>
      <c r="D182" s="151" t="s">
        <v>288</v>
      </c>
      <c r="E182" s="158" t="s">
        <v>19</v>
      </c>
      <c r="F182" s="159" t="s">
        <v>17798</v>
      </c>
      <c r="H182" s="160">
        <v>63.9</v>
      </c>
      <c r="I182" s="161"/>
      <c r="L182" s="157"/>
      <c r="M182" s="162"/>
      <c r="T182" s="163"/>
      <c r="AT182" s="158" t="s">
        <v>288</v>
      </c>
      <c r="AU182" s="158" t="s">
        <v>92</v>
      </c>
      <c r="AV182" s="13" t="s">
        <v>88</v>
      </c>
      <c r="AW182" s="13" t="s">
        <v>37</v>
      </c>
      <c r="AX182" s="13" t="s">
        <v>83</v>
      </c>
      <c r="AY182" s="158" t="s">
        <v>263</v>
      </c>
    </row>
    <row r="183" spans="2:65" s="1" customFormat="1" ht="24.15" customHeight="1">
      <c r="B183" s="34"/>
      <c r="C183" s="133" t="s">
        <v>664</v>
      </c>
      <c r="D183" s="133" t="s">
        <v>265</v>
      </c>
      <c r="E183" s="134" t="s">
        <v>17799</v>
      </c>
      <c r="F183" s="135" t="s">
        <v>17800</v>
      </c>
      <c r="G183" s="136" t="s">
        <v>285</v>
      </c>
      <c r="H183" s="137">
        <v>16</v>
      </c>
      <c r="I183" s="138"/>
      <c r="J183" s="139">
        <f>ROUND(I183*H183,2)</f>
        <v>0</v>
      </c>
      <c r="K183" s="135" t="s">
        <v>269</v>
      </c>
      <c r="L183" s="34"/>
      <c r="M183" s="140" t="s">
        <v>19</v>
      </c>
      <c r="N183" s="141" t="s">
        <v>48</v>
      </c>
      <c r="P183" s="142">
        <f>O183*H183</f>
        <v>0</v>
      </c>
      <c r="Q183" s="142">
        <v>0</v>
      </c>
      <c r="R183" s="142">
        <f>Q183*H183</f>
        <v>0</v>
      </c>
      <c r="S183" s="142">
        <v>0</v>
      </c>
      <c r="T183" s="143">
        <f>S183*H183</f>
        <v>0</v>
      </c>
      <c r="AR183" s="144" t="s">
        <v>375</v>
      </c>
      <c r="AT183" s="144" t="s">
        <v>265</v>
      </c>
      <c r="AU183" s="144" t="s">
        <v>92</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375</v>
      </c>
      <c r="BM183" s="144" t="s">
        <v>17801</v>
      </c>
    </row>
    <row r="184" spans="2:65" s="1" customFormat="1" ht="10.199999999999999">
      <c r="B184" s="34"/>
      <c r="D184" s="146" t="s">
        <v>271</v>
      </c>
      <c r="F184" s="147" t="s">
        <v>17802</v>
      </c>
      <c r="I184" s="148"/>
      <c r="L184" s="34"/>
      <c r="M184" s="149"/>
      <c r="T184" s="55"/>
      <c r="AT184" s="19" t="s">
        <v>271</v>
      </c>
      <c r="AU184" s="19" t="s">
        <v>92</v>
      </c>
    </row>
    <row r="185" spans="2:65" s="1" customFormat="1" ht="33" customHeight="1">
      <c r="B185" s="34"/>
      <c r="C185" s="133" t="s">
        <v>672</v>
      </c>
      <c r="D185" s="133" t="s">
        <v>265</v>
      </c>
      <c r="E185" s="134" t="s">
        <v>17803</v>
      </c>
      <c r="F185" s="135" t="s">
        <v>17804</v>
      </c>
      <c r="G185" s="136" t="s">
        <v>285</v>
      </c>
      <c r="H185" s="137">
        <v>128</v>
      </c>
      <c r="I185" s="138"/>
      <c r="J185" s="139">
        <f>ROUND(I185*H185,2)</f>
        <v>0</v>
      </c>
      <c r="K185" s="135" t="s">
        <v>269</v>
      </c>
      <c r="L185" s="34"/>
      <c r="M185" s="140" t="s">
        <v>19</v>
      </c>
      <c r="N185" s="141" t="s">
        <v>48</v>
      </c>
      <c r="P185" s="142">
        <f>O185*H185</f>
        <v>0</v>
      </c>
      <c r="Q185" s="142">
        <v>0</v>
      </c>
      <c r="R185" s="142">
        <f>Q185*H185</f>
        <v>0</v>
      </c>
      <c r="S185" s="142">
        <v>0</v>
      </c>
      <c r="T185" s="143">
        <f>S185*H185</f>
        <v>0</v>
      </c>
      <c r="AR185" s="144" t="s">
        <v>375</v>
      </c>
      <c r="AT185" s="144" t="s">
        <v>265</v>
      </c>
      <c r="AU185" s="144" t="s">
        <v>92</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375</v>
      </c>
      <c r="BM185" s="144" t="s">
        <v>17805</v>
      </c>
    </row>
    <row r="186" spans="2:65" s="1" customFormat="1" ht="10.199999999999999">
      <c r="B186" s="34"/>
      <c r="D186" s="146" t="s">
        <v>271</v>
      </c>
      <c r="F186" s="147" t="s">
        <v>17806</v>
      </c>
      <c r="I186" s="148"/>
      <c r="L186" s="34"/>
      <c r="M186" s="149"/>
      <c r="T186" s="55"/>
      <c r="AT186" s="19" t="s">
        <v>271</v>
      </c>
      <c r="AU186" s="19" t="s">
        <v>92</v>
      </c>
    </row>
    <row r="187" spans="2:65" s="13" customFormat="1" ht="10.199999999999999">
      <c r="B187" s="157"/>
      <c r="D187" s="151" t="s">
        <v>288</v>
      </c>
      <c r="E187" s="158" t="s">
        <v>19</v>
      </c>
      <c r="F187" s="159" t="s">
        <v>17807</v>
      </c>
      <c r="H187" s="160">
        <v>128</v>
      </c>
      <c r="I187" s="161"/>
      <c r="L187" s="157"/>
      <c r="M187" s="162"/>
      <c r="T187" s="163"/>
      <c r="AT187" s="158" t="s">
        <v>288</v>
      </c>
      <c r="AU187" s="158" t="s">
        <v>92</v>
      </c>
      <c r="AV187" s="13" t="s">
        <v>88</v>
      </c>
      <c r="AW187" s="13" t="s">
        <v>37</v>
      </c>
      <c r="AX187" s="13" t="s">
        <v>83</v>
      </c>
      <c r="AY187" s="158" t="s">
        <v>263</v>
      </c>
    </row>
    <row r="188" spans="2:65" s="1" customFormat="1" ht="24.15" customHeight="1">
      <c r="B188" s="34"/>
      <c r="C188" s="133" t="s">
        <v>678</v>
      </c>
      <c r="D188" s="133" t="s">
        <v>265</v>
      </c>
      <c r="E188" s="134" t="s">
        <v>17808</v>
      </c>
      <c r="F188" s="135" t="s">
        <v>17809</v>
      </c>
      <c r="G188" s="136" t="s">
        <v>423</v>
      </c>
      <c r="H188" s="137">
        <v>30.4</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375</v>
      </c>
      <c r="AT188" s="144" t="s">
        <v>265</v>
      </c>
      <c r="AU188" s="144" t="s">
        <v>92</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17810</v>
      </c>
    </row>
    <row r="189" spans="2:65" s="1" customFormat="1" ht="10.199999999999999">
      <c r="B189" s="34"/>
      <c r="D189" s="146" t="s">
        <v>271</v>
      </c>
      <c r="F189" s="147" t="s">
        <v>17811</v>
      </c>
      <c r="I189" s="148"/>
      <c r="L189" s="34"/>
      <c r="M189" s="149"/>
      <c r="T189" s="55"/>
      <c r="AT189" s="19" t="s">
        <v>271</v>
      </c>
      <c r="AU189" s="19" t="s">
        <v>92</v>
      </c>
    </row>
    <row r="190" spans="2:65" s="13" customFormat="1" ht="10.199999999999999">
      <c r="B190" s="157"/>
      <c r="D190" s="151" t="s">
        <v>288</v>
      </c>
      <c r="E190" s="158" t="s">
        <v>19</v>
      </c>
      <c r="F190" s="159" t="s">
        <v>17812</v>
      </c>
      <c r="H190" s="160">
        <v>30.4</v>
      </c>
      <c r="I190" s="161"/>
      <c r="L190" s="157"/>
      <c r="M190" s="162"/>
      <c r="T190" s="163"/>
      <c r="AT190" s="158" t="s">
        <v>288</v>
      </c>
      <c r="AU190" s="158" t="s">
        <v>92</v>
      </c>
      <c r="AV190" s="13" t="s">
        <v>88</v>
      </c>
      <c r="AW190" s="13" t="s">
        <v>37</v>
      </c>
      <c r="AX190" s="13" t="s">
        <v>83</v>
      </c>
      <c r="AY190" s="158" t="s">
        <v>263</v>
      </c>
    </row>
    <row r="191" spans="2:65" s="1" customFormat="1" ht="16.5" customHeight="1">
      <c r="B191" s="34"/>
      <c r="C191" s="133" t="s">
        <v>684</v>
      </c>
      <c r="D191" s="133" t="s">
        <v>265</v>
      </c>
      <c r="E191" s="134" t="s">
        <v>17813</v>
      </c>
      <c r="F191" s="135" t="s">
        <v>17814</v>
      </c>
      <c r="G191" s="136" t="s">
        <v>285</v>
      </c>
      <c r="H191" s="137">
        <v>16</v>
      </c>
      <c r="I191" s="138"/>
      <c r="J191" s="139">
        <f>ROUND(I191*H191,2)</f>
        <v>0</v>
      </c>
      <c r="K191" s="135" t="s">
        <v>269</v>
      </c>
      <c r="L191" s="34"/>
      <c r="M191" s="140" t="s">
        <v>19</v>
      </c>
      <c r="N191" s="141" t="s">
        <v>48</v>
      </c>
      <c r="P191" s="142">
        <f>O191*H191</f>
        <v>0</v>
      </c>
      <c r="Q191" s="142">
        <v>0</v>
      </c>
      <c r="R191" s="142">
        <f>Q191*H191</f>
        <v>0</v>
      </c>
      <c r="S191" s="142">
        <v>0</v>
      </c>
      <c r="T191" s="143">
        <f>S191*H191</f>
        <v>0</v>
      </c>
      <c r="AR191" s="144" t="s">
        <v>375</v>
      </c>
      <c r="AT191" s="144" t="s">
        <v>265</v>
      </c>
      <c r="AU191" s="144" t="s">
        <v>92</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375</v>
      </c>
      <c r="BM191" s="144" t="s">
        <v>17815</v>
      </c>
    </row>
    <row r="192" spans="2:65" s="1" customFormat="1" ht="10.199999999999999">
      <c r="B192" s="34"/>
      <c r="D192" s="146" t="s">
        <v>271</v>
      </c>
      <c r="F192" s="147" t="s">
        <v>17816</v>
      </c>
      <c r="I192" s="148"/>
      <c r="L192" s="34"/>
      <c r="M192" s="149"/>
      <c r="T192" s="55"/>
      <c r="AT192" s="19" t="s">
        <v>271</v>
      </c>
      <c r="AU192" s="19" t="s">
        <v>92</v>
      </c>
    </row>
    <row r="193" spans="2:65" s="1" customFormat="1" ht="16.5" customHeight="1">
      <c r="B193" s="34"/>
      <c r="C193" s="133" t="s">
        <v>692</v>
      </c>
      <c r="D193" s="133" t="s">
        <v>265</v>
      </c>
      <c r="E193" s="134" t="s">
        <v>17817</v>
      </c>
      <c r="F193" s="135" t="s">
        <v>17818</v>
      </c>
      <c r="G193" s="136" t="s">
        <v>378</v>
      </c>
      <c r="H193" s="137">
        <v>64</v>
      </c>
      <c r="I193" s="138"/>
      <c r="J193" s="139">
        <f>ROUND(I193*H193,2)</f>
        <v>0</v>
      </c>
      <c r="K193" s="135" t="s">
        <v>19</v>
      </c>
      <c r="L193" s="34"/>
      <c r="M193" s="140" t="s">
        <v>19</v>
      </c>
      <c r="N193" s="141" t="s">
        <v>48</v>
      </c>
      <c r="P193" s="142">
        <f>O193*H193</f>
        <v>0</v>
      </c>
      <c r="Q193" s="142">
        <v>0</v>
      </c>
      <c r="R193" s="142">
        <f>Q193*H193</f>
        <v>0</v>
      </c>
      <c r="S193" s="142">
        <v>0</v>
      </c>
      <c r="T193" s="143">
        <f>S193*H193</f>
        <v>0</v>
      </c>
      <c r="AR193" s="144" t="s">
        <v>375</v>
      </c>
      <c r="AT193" s="144" t="s">
        <v>265</v>
      </c>
      <c r="AU193" s="144" t="s">
        <v>92</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375</v>
      </c>
      <c r="BM193" s="144" t="s">
        <v>17819</v>
      </c>
    </row>
    <row r="194" spans="2:65" s="1" customFormat="1" ht="16.5" customHeight="1">
      <c r="B194" s="34"/>
      <c r="C194" s="133" t="s">
        <v>699</v>
      </c>
      <c r="D194" s="133" t="s">
        <v>265</v>
      </c>
      <c r="E194" s="134" t="s">
        <v>9550</v>
      </c>
      <c r="F194" s="135" t="s">
        <v>9551</v>
      </c>
      <c r="G194" s="136" t="s">
        <v>423</v>
      </c>
      <c r="H194" s="137">
        <v>0.78</v>
      </c>
      <c r="I194" s="138"/>
      <c r="J194" s="139">
        <f>ROUND(I194*H194,2)</f>
        <v>0</v>
      </c>
      <c r="K194" s="135" t="s">
        <v>269</v>
      </c>
      <c r="L194" s="34"/>
      <c r="M194" s="140" t="s">
        <v>19</v>
      </c>
      <c r="N194" s="141" t="s">
        <v>48</v>
      </c>
      <c r="P194" s="142">
        <f>O194*H194</f>
        <v>0</v>
      </c>
      <c r="Q194" s="142">
        <v>0</v>
      </c>
      <c r="R194" s="142">
        <f>Q194*H194</f>
        <v>0</v>
      </c>
      <c r="S194" s="142">
        <v>0</v>
      </c>
      <c r="T194" s="143">
        <f>S194*H194</f>
        <v>0</v>
      </c>
      <c r="AR194" s="144" t="s">
        <v>375</v>
      </c>
      <c r="AT194" s="144" t="s">
        <v>265</v>
      </c>
      <c r="AU194" s="144" t="s">
        <v>92</v>
      </c>
      <c r="AY194" s="19" t="s">
        <v>263</v>
      </c>
      <c r="BE194" s="145">
        <f>IF(N194="základní",J194,0)</f>
        <v>0</v>
      </c>
      <c r="BF194" s="145">
        <f>IF(N194="snížená",J194,0)</f>
        <v>0</v>
      </c>
      <c r="BG194" s="145">
        <f>IF(N194="zákl. přenesená",J194,0)</f>
        <v>0</v>
      </c>
      <c r="BH194" s="145">
        <f>IF(N194="sníž. přenesená",J194,0)</f>
        <v>0</v>
      </c>
      <c r="BI194" s="145">
        <f>IF(N194="nulová",J194,0)</f>
        <v>0</v>
      </c>
      <c r="BJ194" s="19" t="s">
        <v>88</v>
      </c>
      <c r="BK194" s="145">
        <f>ROUND(I194*H194,2)</f>
        <v>0</v>
      </c>
      <c r="BL194" s="19" t="s">
        <v>375</v>
      </c>
      <c r="BM194" s="144" t="s">
        <v>17820</v>
      </c>
    </row>
    <row r="195" spans="2:65" s="1" customFormat="1" ht="10.199999999999999">
      <c r="B195" s="34"/>
      <c r="D195" s="146" t="s">
        <v>271</v>
      </c>
      <c r="F195" s="147" t="s">
        <v>9553</v>
      </c>
      <c r="I195" s="148"/>
      <c r="L195" s="34"/>
      <c r="M195" s="149"/>
      <c r="T195" s="55"/>
      <c r="AT195" s="19" t="s">
        <v>271</v>
      </c>
      <c r="AU195" s="19" t="s">
        <v>92</v>
      </c>
    </row>
    <row r="196" spans="2:65" s="13" customFormat="1" ht="10.199999999999999">
      <c r="B196" s="157"/>
      <c r="D196" s="151" t="s">
        <v>288</v>
      </c>
      <c r="E196" s="158" t="s">
        <v>19</v>
      </c>
      <c r="F196" s="159" t="s">
        <v>17821</v>
      </c>
      <c r="H196" s="160">
        <v>0.78</v>
      </c>
      <c r="I196" s="161"/>
      <c r="L196" s="157"/>
      <c r="M196" s="162"/>
      <c r="T196" s="163"/>
      <c r="AT196" s="158" t="s">
        <v>288</v>
      </c>
      <c r="AU196" s="158" t="s">
        <v>92</v>
      </c>
      <c r="AV196" s="13" t="s">
        <v>88</v>
      </c>
      <c r="AW196" s="13" t="s">
        <v>37</v>
      </c>
      <c r="AX196" s="13" t="s">
        <v>83</v>
      </c>
      <c r="AY196" s="158" t="s">
        <v>263</v>
      </c>
    </row>
    <row r="197" spans="2:65" s="1" customFormat="1" ht="16.5" customHeight="1">
      <c r="B197" s="34"/>
      <c r="C197" s="133" t="s">
        <v>705</v>
      </c>
      <c r="D197" s="133" t="s">
        <v>265</v>
      </c>
      <c r="E197" s="134" t="s">
        <v>8123</v>
      </c>
      <c r="F197" s="135" t="s">
        <v>8124</v>
      </c>
      <c r="G197" s="136" t="s">
        <v>423</v>
      </c>
      <c r="H197" s="137">
        <v>0.19500000000000001</v>
      </c>
      <c r="I197" s="138"/>
      <c r="J197" s="139">
        <f>ROUND(I197*H197,2)</f>
        <v>0</v>
      </c>
      <c r="K197" s="135" t="s">
        <v>269</v>
      </c>
      <c r="L197" s="34"/>
      <c r="M197" s="140" t="s">
        <v>19</v>
      </c>
      <c r="N197" s="141" t="s">
        <v>48</v>
      </c>
      <c r="P197" s="142">
        <f>O197*H197</f>
        <v>0</v>
      </c>
      <c r="Q197" s="142">
        <v>0</v>
      </c>
      <c r="R197" s="142">
        <f>Q197*H197</f>
        <v>0</v>
      </c>
      <c r="S197" s="142">
        <v>0</v>
      </c>
      <c r="T197" s="143">
        <f>S197*H197</f>
        <v>0</v>
      </c>
      <c r="AR197" s="144" t="s">
        <v>375</v>
      </c>
      <c r="AT197" s="144" t="s">
        <v>265</v>
      </c>
      <c r="AU197" s="144" t="s">
        <v>92</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375</v>
      </c>
      <c r="BM197" s="144" t="s">
        <v>17822</v>
      </c>
    </row>
    <row r="198" spans="2:65" s="1" customFormat="1" ht="10.199999999999999">
      <c r="B198" s="34"/>
      <c r="D198" s="146" t="s">
        <v>271</v>
      </c>
      <c r="F198" s="147" t="s">
        <v>8126</v>
      </c>
      <c r="I198" s="148"/>
      <c r="L198" s="34"/>
      <c r="M198" s="149"/>
      <c r="T198" s="55"/>
      <c r="AT198" s="19" t="s">
        <v>271</v>
      </c>
      <c r="AU198" s="19" t="s">
        <v>92</v>
      </c>
    </row>
    <row r="199" spans="2:65" s="13" customFormat="1" ht="10.199999999999999">
      <c r="B199" s="157"/>
      <c r="D199" s="151" t="s">
        <v>288</v>
      </c>
      <c r="E199" s="158" t="s">
        <v>19</v>
      </c>
      <c r="F199" s="159" t="s">
        <v>17823</v>
      </c>
      <c r="H199" s="160">
        <v>0.19500000000000001</v>
      </c>
      <c r="I199" s="161"/>
      <c r="L199" s="157"/>
      <c r="M199" s="162"/>
      <c r="T199" s="163"/>
      <c r="AT199" s="158" t="s">
        <v>288</v>
      </c>
      <c r="AU199" s="158" t="s">
        <v>92</v>
      </c>
      <c r="AV199" s="13" t="s">
        <v>88</v>
      </c>
      <c r="AW199" s="13" t="s">
        <v>37</v>
      </c>
      <c r="AX199" s="13" t="s">
        <v>83</v>
      </c>
      <c r="AY199" s="158" t="s">
        <v>263</v>
      </c>
    </row>
    <row r="200" spans="2:65" s="1" customFormat="1" ht="16.5" customHeight="1">
      <c r="B200" s="34"/>
      <c r="C200" s="133" t="s">
        <v>711</v>
      </c>
      <c r="D200" s="133" t="s">
        <v>265</v>
      </c>
      <c r="E200" s="134" t="s">
        <v>8136</v>
      </c>
      <c r="F200" s="135" t="s">
        <v>8137</v>
      </c>
      <c r="G200" s="136" t="s">
        <v>423</v>
      </c>
      <c r="H200" s="137">
        <v>0.97499999999999998</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375</v>
      </c>
      <c r="AT200" s="144" t="s">
        <v>265</v>
      </c>
      <c r="AU200" s="144" t="s">
        <v>92</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17824</v>
      </c>
    </row>
    <row r="201" spans="2:65" s="1" customFormat="1" ht="10.199999999999999">
      <c r="B201" s="34"/>
      <c r="D201" s="146" t="s">
        <v>271</v>
      </c>
      <c r="F201" s="147" t="s">
        <v>8139</v>
      </c>
      <c r="I201" s="148"/>
      <c r="L201" s="34"/>
      <c r="M201" s="149"/>
      <c r="T201" s="55"/>
      <c r="AT201" s="19" t="s">
        <v>271</v>
      </c>
      <c r="AU201" s="19" t="s">
        <v>92</v>
      </c>
    </row>
    <row r="202" spans="2:65" s="1" customFormat="1" ht="21.75" customHeight="1">
      <c r="B202" s="34"/>
      <c r="C202" s="133" t="s">
        <v>717</v>
      </c>
      <c r="D202" s="133" t="s">
        <v>265</v>
      </c>
      <c r="E202" s="134" t="s">
        <v>8140</v>
      </c>
      <c r="F202" s="135" t="s">
        <v>8141</v>
      </c>
      <c r="G202" s="136" t="s">
        <v>423</v>
      </c>
      <c r="H202" s="137">
        <v>7.8</v>
      </c>
      <c r="I202" s="138"/>
      <c r="J202" s="139">
        <f>ROUND(I202*H202,2)</f>
        <v>0</v>
      </c>
      <c r="K202" s="135" t="s">
        <v>269</v>
      </c>
      <c r="L202" s="34"/>
      <c r="M202" s="140" t="s">
        <v>19</v>
      </c>
      <c r="N202" s="141" t="s">
        <v>48</v>
      </c>
      <c r="P202" s="142">
        <f>O202*H202</f>
        <v>0</v>
      </c>
      <c r="Q202" s="142">
        <v>0</v>
      </c>
      <c r="R202" s="142">
        <f>Q202*H202</f>
        <v>0</v>
      </c>
      <c r="S202" s="142">
        <v>0</v>
      </c>
      <c r="T202" s="143">
        <f>S202*H202</f>
        <v>0</v>
      </c>
      <c r="AR202" s="144" t="s">
        <v>375</v>
      </c>
      <c r="AT202" s="144" t="s">
        <v>265</v>
      </c>
      <c r="AU202" s="144" t="s">
        <v>92</v>
      </c>
      <c r="AY202" s="19" t="s">
        <v>263</v>
      </c>
      <c r="BE202" s="145">
        <f>IF(N202="základní",J202,0)</f>
        <v>0</v>
      </c>
      <c r="BF202" s="145">
        <f>IF(N202="snížená",J202,0)</f>
        <v>0</v>
      </c>
      <c r="BG202" s="145">
        <f>IF(N202="zákl. přenesená",J202,0)</f>
        <v>0</v>
      </c>
      <c r="BH202" s="145">
        <f>IF(N202="sníž. přenesená",J202,0)</f>
        <v>0</v>
      </c>
      <c r="BI202" s="145">
        <f>IF(N202="nulová",J202,0)</f>
        <v>0</v>
      </c>
      <c r="BJ202" s="19" t="s">
        <v>88</v>
      </c>
      <c r="BK202" s="145">
        <f>ROUND(I202*H202,2)</f>
        <v>0</v>
      </c>
      <c r="BL202" s="19" t="s">
        <v>375</v>
      </c>
      <c r="BM202" s="144" t="s">
        <v>17825</v>
      </c>
    </row>
    <row r="203" spans="2:65" s="1" customFormat="1" ht="10.199999999999999">
      <c r="B203" s="34"/>
      <c r="D203" s="146" t="s">
        <v>271</v>
      </c>
      <c r="F203" s="147" t="s">
        <v>8143</v>
      </c>
      <c r="I203" s="148"/>
      <c r="L203" s="34"/>
      <c r="M203" s="149"/>
      <c r="T203" s="55"/>
      <c r="AT203" s="19" t="s">
        <v>271</v>
      </c>
      <c r="AU203" s="19" t="s">
        <v>92</v>
      </c>
    </row>
    <row r="204" spans="2:65" s="13" customFormat="1" ht="10.199999999999999">
      <c r="B204" s="157"/>
      <c r="D204" s="151" t="s">
        <v>288</v>
      </c>
      <c r="E204" s="158" t="s">
        <v>19</v>
      </c>
      <c r="F204" s="159" t="s">
        <v>17826</v>
      </c>
      <c r="H204" s="160">
        <v>7.8</v>
      </c>
      <c r="I204" s="161"/>
      <c r="L204" s="157"/>
      <c r="M204" s="162"/>
      <c r="T204" s="163"/>
      <c r="AT204" s="158" t="s">
        <v>288</v>
      </c>
      <c r="AU204" s="158" t="s">
        <v>92</v>
      </c>
      <c r="AV204" s="13" t="s">
        <v>88</v>
      </c>
      <c r="AW204" s="13" t="s">
        <v>37</v>
      </c>
      <c r="AX204" s="13" t="s">
        <v>83</v>
      </c>
      <c r="AY204" s="158" t="s">
        <v>263</v>
      </c>
    </row>
    <row r="205" spans="2:65" s="1" customFormat="1" ht="24.15" customHeight="1">
      <c r="B205" s="34"/>
      <c r="C205" s="133" t="s">
        <v>723</v>
      </c>
      <c r="D205" s="133" t="s">
        <v>265</v>
      </c>
      <c r="E205" s="134" t="s">
        <v>8145</v>
      </c>
      <c r="F205" s="135" t="s">
        <v>8146</v>
      </c>
      <c r="G205" s="136" t="s">
        <v>423</v>
      </c>
      <c r="H205" s="137">
        <v>0.97499999999999998</v>
      </c>
      <c r="I205" s="138"/>
      <c r="J205" s="139">
        <f>ROUND(I205*H205,2)</f>
        <v>0</v>
      </c>
      <c r="K205" s="135" t="s">
        <v>269</v>
      </c>
      <c r="L205" s="34"/>
      <c r="M205" s="140" t="s">
        <v>19</v>
      </c>
      <c r="N205" s="141" t="s">
        <v>48</v>
      </c>
      <c r="P205" s="142">
        <f>O205*H205</f>
        <v>0</v>
      </c>
      <c r="Q205" s="142">
        <v>0</v>
      </c>
      <c r="R205" s="142">
        <f>Q205*H205</f>
        <v>0</v>
      </c>
      <c r="S205" s="142">
        <v>0</v>
      </c>
      <c r="T205" s="143">
        <f>S205*H205</f>
        <v>0</v>
      </c>
      <c r="AR205" s="144" t="s">
        <v>375</v>
      </c>
      <c r="AT205" s="144" t="s">
        <v>265</v>
      </c>
      <c r="AU205" s="144" t="s">
        <v>92</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375</v>
      </c>
      <c r="BM205" s="144" t="s">
        <v>17827</v>
      </c>
    </row>
    <row r="206" spans="2:65" s="1" customFormat="1" ht="10.199999999999999">
      <c r="B206" s="34"/>
      <c r="D206" s="146" t="s">
        <v>271</v>
      </c>
      <c r="F206" s="147" t="s">
        <v>8148</v>
      </c>
      <c r="I206" s="148"/>
      <c r="L206" s="34"/>
      <c r="M206" s="192"/>
      <c r="N206" s="193"/>
      <c r="O206" s="193"/>
      <c r="P206" s="193"/>
      <c r="Q206" s="193"/>
      <c r="R206" s="193"/>
      <c r="S206" s="193"/>
      <c r="T206" s="194"/>
      <c r="AT206" s="19" t="s">
        <v>271</v>
      </c>
      <c r="AU206" s="19" t="s">
        <v>92</v>
      </c>
    </row>
    <row r="207" spans="2:65" s="1" customFormat="1" ht="6.9" customHeight="1">
      <c r="B207" s="43"/>
      <c r="C207" s="44"/>
      <c r="D207" s="44"/>
      <c r="E207" s="44"/>
      <c r="F207" s="44"/>
      <c r="G207" s="44"/>
      <c r="H207" s="44"/>
      <c r="I207" s="44"/>
      <c r="J207" s="44"/>
      <c r="K207" s="44"/>
      <c r="L207" s="34"/>
    </row>
  </sheetData>
  <sheetProtection algorithmName="SHA-512" hashValue="Fh8Yp/vtpelVo+vycmvadb3uQDKW5N/e/aVSrC0dU0cXdwppZjpdCh3tnCU4jlgRgbPknMutILZLZCt9yPi31g==" saltValue="38r6qKcyNjOGowNe+UgudsLjknnl9Bz79IXnEpUn+jP4fIGu0hvjQ6/UQ3FMPZGHHl1nytcqTj+6MEScy9buPg==" spinCount="100000" sheet="1" objects="1" scenarios="1" formatColumns="0" formatRows="0" autoFilter="0"/>
  <autoFilter ref="C89:K206" xr:uid="{00000000-0009-0000-0000-000017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112" r:id="rId1" xr:uid="{00000000-0004-0000-1700-000000000000}"/>
    <hyperlink ref="F114" r:id="rId2" xr:uid="{00000000-0004-0000-1700-000001000000}"/>
    <hyperlink ref="F117" r:id="rId3" xr:uid="{00000000-0004-0000-1700-000002000000}"/>
    <hyperlink ref="F119" r:id="rId4" xr:uid="{00000000-0004-0000-1700-000003000000}"/>
    <hyperlink ref="F121" r:id="rId5" xr:uid="{00000000-0004-0000-1700-000004000000}"/>
    <hyperlink ref="F140" r:id="rId6" xr:uid="{00000000-0004-0000-1700-000005000000}"/>
    <hyperlink ref="F142" r:id="rId7" xr:uid="{00000000-0004-0000-1700-000006000000}"/>
    <hyperlink ref="F144" r:id="rId8" xr:uid="{00000000-0004-0000-1700-000007000000}"/>
    <hyperlink ref="F146" r:id="rId9" xr:uid="{00000000-0004-0000-1700-000008000000}"/>
    <hyperlink ref="F148" r:id="rId10" xr:uid="{00000000-0004-0000-1700-000009000000}"/>
    <hyperlink ref="F150" r:id="rId11" xr:uid="{00000000-0004-0000-1700-00000A000000}"/>
    <hyperlink ref="F152" r:id="rId12" xr:uid="{00000000-0004-0000-1700-00000B000000}"/>
    <hyperlink ref="F154" r:id="rId13" xr:uid="{00000000-0004-0000-1700-00000C000000}"/>
    <hyperlink ref="F156" r:id="rId14" xr:uid="{00000000-0004-0000-1700-00000D000000}"/>
    <hyperlink ref="F158" r:id="rId15" xr:uid="{00000000-0004-0000-1700-00000E000000}"/>
    <hyperlink ref="F160" r:id="rId16" xr:uid="{00000000-0004-0000-1700-00000F000000}"/>
    <hyperlink ref="F162" r:id="rId17" xr:uid="{00000000-0004-0000-1700-000010000000}"/>
    <hyperlink ref="F164" r:id="rId18" xr:uid="{00000000-0004-0000-1700-000011000000}"/>
    <hyperlink ref="F167" r:id="rId19" xr:uid="{00000000-0004-0000-1700-000012000000}"/>
    <hyperlink ref="F169" r:id="rId20" xr:uid="{00000000-0004-0000-1700-000013000000}"/>
    <hyperlink ref="F171" r:id="rId21" xr:uid="{00000000-0004-0000-1700-000014000000}"/>
    <hyperlink ref="F173" r:id="rId22" xr:uid="{00000000-0004-0000-1700-000015000000}"/>
    <hyperlink ref="F175" r:id="rId23" xr:uid="{00000000-0004-0000-1700-000016000000}"/>
    <hyperlink ref="F177" r:id="rId24" xr:uid="{00000000-0004-0000-1700-000017000000}"/>
    <hyperlink ref="F179" r:id="rId25" xr:uid="{00000000-0004-0000-1700-000018000000}"/>
    <hyperlink ref="F181" r:id="rId26" xr:uid="{00000000-0004-0000-1700-000019000000}"/>
    <hyperlink ref="F184" r:id="rId27" xr:uid="{00000000-0004-0000-1700-00001A000000}"/>
    <hyperlink ref="F186" r:id="rId28" xr:uid="{00000000-0004-0000-1700-00001B000000}"/>
    <hyperlink ref="F189" r:id="rId29" xr:uid="{00000000-0004-0000-1700-00001C000000}"/>
    <hyperlink ref="F192" r:id="rId30" xr:uid="{00000000-0004-0000-1700-00001D000000}"/>
    <hyperlink ref="F195" r:id="rId31" xr:uid="{00000000-0004-0000-1700-00001E000000}"/>
    <hyperlink ref="F198" r:id="rId32" xr:uid="{00000000-0004-0000-1700-00001F000000}"/>
    <hyperlink ref="F201" r:id="rId33" xr:uid="{00000000-0004-0000-1700-000020000000}"/>
    <hyperlink ref="F203" r:id="rId34" xr:uid="{00000000-0004-0000-1700-000021000000}"/>
    <hyperlink ref="F206" r:id="rId35" xr:uid="{00000000-0004-0000-1700-000022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6"/>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pageSetUpPr fitToPage="1"/>
  </sheetPr>
  <dimension ref="B2:BM206"/>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179</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17828</v>
      </c>
      <c r="F11" s="346"/>
      <c r="G11" s="346"/>
      <c r="H11" s="346"/>
      <c r="L11" s="34"/>
    </row>
    <row r="12" spans="2:46" s="1" customFormat="1" ht="10.199999999999999">
      <c r="B12" s="34"/>
      <c r="L12" s="34"/>
    </row>
    <row r="13" spans="2:46" s="1" customFormat="1" ht="12" customHeight="1">
      <c r="B13" s="34"/>
      <c r="D13" s="29" t="s">
        <v>18</v>
      </c>
      <c r="F13" s="27" t="s">
        <v>180</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ROUND(J91,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ROUND((SUM(BE91:BE205)),  2)</f>
        <v>0</v>
      </c>
      <c r="I35" s="95">
        <v>0.21</v>
      </c>
      <c r="J35" s="84">
        <f>ROUND(((SUM(BE91:BE205))*I35),  2)</f>
        <v>0</v>
      </c>
      <c r="L35" s="34"/>
    </row>
    <row r="36" spans="2:12" s="1" customFormat="1" ht="14.4" customHeight="1">
      <c r="B36" s="34"/>
      <c r="E36" s="29" t="s">
        <v>48</v>
      </c>
      <c r="F36" s="84">
        <f>ROUND((SUM(BF91:BF205)),  2)</f>
        <v>0</v>
      </c>
      <c r="I36" s="95">
        <v>0.12</v>
      </c>
      <c r="J36" s="84">
        <f>ROUND(((SUM(BF91:BF205))*I36),  2)</f>
        <v>0</v>
      </c>
      <c r="L36" s="34"/>
    </row>
    <row r="37" spans="2:12" s="1" customFormat="1" ht="14.4" hidden="1" customHeight="1">
      <c r="B37" s="34"/>
      <c r="E37" s="29" t="s">
        <v>49</v>
      </c>
      <c r="F37" s="84">
        <f>ROUND((SUM(BG91:BG205)),  2)</f>
        <v>0</v>
      </c>
      <c r="I37" s="95">
        <v>0.21</v>
      </c>
      <c r="J37" s="84">
        <f>0</f>
        <v>0</v>
      </c>
      <c r="L37" s="34"/>
    </row>
    <row r="38" spans="2:12" s="1" customFormat="1" ht="14.4" hidden="1" customHeight="1">
      <c r="B38" s="34"/>
      <c r="E38" s="29" t="s">
        <v>50</v>
      </c>
      <c r="F38" s="84">
        <f>ROUND((SUM(BH91:BH205)),  2)</f>
        <v>0</v>
      </c>
      <c r="I38" s="95">
        <v>0.12</v>
      </c>
      <c r="J38" s="84">
        <f>0</f>
        <v>0</v>
      </c>
      <c r="L38" s="34"/>
    </row>
    <row r="39" spans="2:12" s="1" customFormat="1" ht="14.4" hidden="1" customHeight="1">
      <c r="B39" s="34"/>
      <c r="E39" s="29" t="s">
        <v>51</v>
      </c>
      <c r="F39" s="84">
        <f>ROUND((SUM(BI91:BI205)),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11 - Venkovní rozvody NN - pavilon D</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J91</f>
        <v>0</v>
      </c>
      <c r="L63" s="34"/>
      <c r="AU63" s="19" t="s">
        <v>216</v>
      </c>
    </row>
    <row r="64" spans="2:47" s="8" customFormat="1" ht="24.9" customHeight="1">
      <c r="B64" s="105"/>
      <c r="D64" s="106" t="s">
        <v>228</v>
      </c>
      <c r="E64" s="107"/>
      <c r="F64" s="107"/>
      <c r="G64" s="107"/>
      <c r="H64" s="107"/>
      <c r="I64" s="107"/>
      <c r="J64" s="108">
        <f>J92</f>
        <v>0</v>
      </c>
      <c r="L64" s="105"/>
    </row>
    <row r="65" spans="2:12" s="9" customFormat="1" ht="19.95" customHeight="1">
      <c r="B65" s="109"/>
      <c r="D65" s="110" t="s">
        <v>7086</v>
      </c>
      <c r="E65" s="111"/>
      <c r="F65" s="111"/>
      <c r="G65" s="111"/>
      <c r="H65" s="111"/>
      <c r="I65" s="111"/>
      <c r="J65" s="112">
        <f>J93</f>
        <v>0</v>
      </c>
      <c r="L65" s="109"/>
    </row>
    <row r="66" spans="2:12" s="9" customFormat="1" ht="14.85" customHeight="1">
      <c r="B66" s="109"/>
      <c r="D66" s="110" t="s">
        <v>17829</v>
      </c>
      <c r="E66" s="111"/>
      <c r="F66" s="111"/>
      <c r="G66" s="111"/>
      <c r="H66" s="111"/>
      <c r="I66" s="111"/>
      <c r="J66" s="112">
        <f>J94</f>
        <v>0</v>
      </c>
      <c r="L66" s="109"/>
    </row>
    <row r="67" spans="2:12" s="9" customFormat="1" ht="14.85" customHeight="1">
      <c r="B67" s="109"/>
      <c r="D67" s="110" t="s">
        <v>17830</v>
      </c>
      <c r="E67" s="111"/>
      <c r="F67" s="111"/>
      <c r="G67" s="111"/>
      <c r="H67" s="111"/>
      <c r="I67" s="111"/>
      <c r="J67" s="112">
        <f>J114</f>
        <v>0</v>
      </c>
      <c r="L67" s="109"/>
    </row>
    <row r="68" spans="2:12" s="9" customFormat="1" ht="14.85" customHeight="1">
      <c r="B68" s="109"/>
      <c r="D68" s="110" t="s">
        <v>17831</v>
      </c>
      <c r="E68" s="111"/>
      <c r="F68" s="111"/>
      <c r="G68" s="111"/>
      <c r="H68" s="111"/>
      <c r="I68" s="111"/>
      <c r="J68" s="112">
        <f>J156</f>
        <v>0</v>
      </c>
      <c r="L68" s="109"/>
    </row>
    <row r="69" spans="2:12" s="9" customFormat="1" ht="14.85" customHeight="1">
      <c r="B69" s="109"/>
      <c r="D69" s="110" t="s">
        <v>17832</v>
      </c>
      <c r="E69" s="111"/>
      <c r="F69" s="111"/>
      <c r="G69" s="111"/>
      <c r="H69" s="111"/>
      <c r="I69" s="111"/>
      <c r="J69" s="112">
        <f>J159</f>
        <v>0</v>
      </c>
      <c r="L69" s="109"/>
    </row>
    <row r="70" spans="2:12" s="1" customFormat="1" ht="21.75" customHeight="1">
      <c r="B70" s="34"/>
      <c r="L70" s="34"/>
    </row>
    <row r="71" spans="2:12" s="1" customFormat="1" ht="6.9" customHeight="1">
      <c r="B71" s="43"/>
      <c r="C71" s="44"/>
      <c r="D71" s="44"/>
      <c r="E71" s="44"/>
      <c r="F71" s="44"/>
      <c r="G71" s="44"/>
      <c r="H71" s="44"/>
      <c r="I71" s="44"/>
      <c r="J71" s="44"/>
      <c r="K71" s="44"/>
      <c r="L71" s="34"/>
    </row>
    <row r="75" spans="2:12" s="1" customFormat="1" ht="6.9" customHeight="1">
      <c r="B75" s="45"/>
      <c r="C75" s="46"/>
      <c r="D75" s="46"/>
      <c r="E75" s="46"/>
      <c r="F75" s="46"/>
      <c r="G75" s="46"/>
      <c r="H75" s="46"/>
      <c r="I75" s="46"/>
      <c r="J75" s="46"/>
      <c r="K75" s="46"/>
      <c r="L75" s="34"/>
    </row>
    <row r="76" spans="2:12" s="1" customFormat="1" ht="24.9" customHeight="1">
      <c r="B76" s="34"/>
      <c r="C76" s="23" t="s">
        <v>248</v>
      </c>
      <c r="L76" s="34"/>
    </row>
    <row r="77" spans="2:12" s="1" customFormat="1" ht="6.9" customHeight="1">
      <c r="B77" s="34"/>
      <c r="L77" s="34"/>
    </row>
    <row r="78" spans="2:12" s="1" customFormat="1" ht="12" customHeight="1">
      <c r="B78" s="34"/>
      <c r="C78" s="29" t="s">
        <v>16</v>
      </c>
      <c r="L78" s="34"/>
    </row>
    <row r="79" spans="2:12" s="1" customFormat="1" ht="16.5" customHeight="1">
      <c r="B79" s="34"/>
      <c r="E79" s="344" t="str">
        <f>E7</f>
        <v>Domov pro seniory - nový pavilon D - Ústí nad Orlicí</v>
      </c>
      <c r="F79" s="345"/>
      <c r="G79" s="345"/>
      <c r="H79" s="345"/>
      <c r="L79" s="34"/>
    </row>
    <row r="80" spans="2:12" ht="12" customHeight="1">
      <c r="B80" s="22"/>
      <c r="C80" s="29" t="s">
        <v>207</v>
      </c>
      <c r="L80" s="22"/>
    </row>
    <row r="81" spans="2:65" s="1" customFormat="1" ht="16.5" customHeight="1">
      <c r="B81" s="34"/>
      <c r="E81" s="344" t="s">
        <v>10206</v>
      </c>
      <c r="F81" s="346"/>
      <c r="G81" s="346"/>
      <c r="H81" s="346"/>
      <c r="L81" s="34"/>
    </row>
    <row r="82" spans="2:65" s="1" customFormat="1" ht="12" customHeight="1">
      <c r="B82" s="34"/>
      <c r="C82" s="29" t="s">
        <v>209</v>
      </c>
      <c r="L82" s="34"/>
    </row>
    <row r="83" spans="2:65" s="1" customFormat="1" ht="16.5" customHeight="1">
      <c r="B83" s="34"/>
      <c r="E83" s="327" t="str">
        <f>E11</f>
        <v>SO 11 - Venkovní rozvody NN - pavilon D</v>
      </c>
      <c r="F83" s="346"/>
      <c r="G83" s="346"/>
      <c r="H83" s="346"/>
      <c r="L83" s="34"/>
    </row>
    <row r="84" spans="2:65" s="1" customFormat="1" ht="6.9" customHeight="1">
      <c r="B84" s="34"/>
      <c r="L84" s="34"/>
    </row>
    <row r="85" spans="2:65" s="1" customFormat="1" ht="12" customHeight="1">
      <c r="B85" s="34"/>
      <c r="C85" s="29" t="s">
        <v>21</v>
      </c>
      <c r="F85" s="27" t="str">
        <f>F14</f>
        <v>k.ú.Ústí n.Orlicí p.č.651/9 561/19 561/20 st.3165</v>
      </c>
      <c r="I85" s="29" t="s">
        <v>23</v>
      </c>
      <c r="J85" s="51" t="str">
        <f>IF(J14="","",J14)</f>
        <v>7. 3. 2024</v>
      </c>
      <c r="L85" s="34"/>
    </row>
    <row r="86" spans="2:65" s="1" customFormat="1" ht="6.9" customHeight="1">
      <c r="B86" s="34"/>
      <c r="L86" s="34"/>
    </row>
    <row r="87" spans="2:65" s="1" customFormat="1" ht="40.049999999999997" customHeight="1">
      <c r="B87" s="34"/>
      <c r="C87" s="29" t="s">
        <v>25</v>
      </c>
      <c r="F87" s="27" t="str">
        <f>E17</f>
        <v>Město Ústí nad Orlicí, Sychrova 16, 56224 Ústí nO</v>
      </c>
      <c r="I87" s="29" t="s">
        <v>33</v>
      </c>
      <c r="J87" s="32" t="str">
        <f>E23</f>
        <v>R21 Architects s.r.o. Mánesova 864/19 12000 Praha2</v>
      </c>
      <c r="L87" s="34"/>
    </row>
    <row r="88" spans="2:65" s="1" customFormat="1" ht="15.15" customHeight="1">
      <c r="B88" s="34"/>
      <c r="C88" s="29" t="s">
        <v>31</v>
      </c>
      <c r="F88" s="27" t="str">
        <f>IF(E20="","",E20)</f>
        <v>Vyplň údaj</v>
      </c>
      <c r="I88" s="29" t="s">
        <v>38</v>
      </c>
      <c r="J88" s="32" t="str">
        <f>E26</f>
        <v xml:space="preserve"> </v>
      </c>
      <c r="L88" s="34"/>
    </row>
    <row r="89" spans="2:65" s="1" customFormat="1" ht="10.35" customHeight="1">
      <c r="B89" s="34"/>
      <c r="L89" s="34"/>
    </row>
    <row r="90" spans="2:65" s="10" customFormat="1" ht="29.25" customHeight="1">
      <c r="B90" s="113"/>
      <c r="C90" s="114" t="s">
        <v>249</v>
      </c>
      <c r="D90" s="115" t="s">
        <v>61</v>
      </c>
      <c r="E90" s="115" t="s">
        <v>57</v>
      </c>
      <c r="F90" s="115" t="s">
        <v>58</v>
      </c>
      <c r="G90" s="115" t="s">
        <v>250</v>
      </c>
      <c r="H90" s="115" t="s">
        <v>251</v>
      </c>
      <c r="I90" s="115" t="s">
        <v>252</v>
      </c>
      <c r="J90" s="115" t="s">
        <v>215</v>
      </c>
      <c r="K90" s="116" t="s">
        <v>253</v>
      </c>
      <c r="L90" s="113"/>
      <c r="M90" s="58" t="s">
        <v>19</v>
      </c>
      <c r="N90" s="59" t="s">
        <v>46</v>
      </c>
      <c r="O90" s="59" t="s">
        <v>254</v>
      </c>
      <c r="P90" s="59" t="s">
        <v>255</v>
      </c>
      <c r="Q90" s="59" t="s">
        <v>256</v>
      </c>
      <c r="R90" s="59" t="s">
        <v>257</v>
      </c>
      <c r="S90" s="59" t="s">
        <v>258</v>
      </c>
      <c r="T90" s="60" t="s">
        <v>259</v>
      </c>
    </row>
    <row r="91" spans="2:65" s="1" customFormat="1" ht="22.8" customHeight="1">
      <c r="B91" s="34"/>
      <c r="C91" s="63" t="s">
        <v>260</v>
      </c>
      <c r="J91" s="117">
        <f>BK91</f>
        <v>0</v>
      </c>
      <c r="L91" s="34"/>
      <c r="M91" s="61"/>
      <c r="N91" s="52"/>
      <c r="O91" s="52"/>
      <c r="P91" s="118">
        <f>P92</f>
        <v>0</v>
      </c>
      <c r="Q91" s="52"/>
      <c r="R91" s="118">
        <f>R92</f>
        <v>1.6052799999999998</v>
      </c>
      <c r="S91" s="52"/>
      <c r="T91" s="119">
        <f>T92</f>
        <v>0</v>
      </c>
      <c r="AT91" s="19" t="s">
        <v>75</v>
      </c>
      <c r="AU91" s="19" t="s">
        <v>216</v>
      </c>
      <c r="BK91" s="120">
        <f>BK92</f>
        <v>0</v>
      </c>
    </row>
    <row r="92" spans="2:65" s="11" customFormat="1" ht="25.95" customHeight="1">
      <c r="B92" s="121"/>
      <c r="D92" s="122" t="s">
        <v>75</v>
      </c>
      <c r="E92" s="123" t="s">
        <v>2964</v>
      </c>
      <c r="F92" s="123" t="s">
        <v>2965</v>
      </c>
      <c r="I92" s="124"/>
      <c r="J92" s="125">
        <f>BK92</f>
        <v>0</v>
      </c>
      <c r="L92" s="121"/>
      <c r="M92" s="126"/>
      <c r="P92" s="127">
        <f>P93</f>
        <v>0</v>
      </c>
      <c r="R92" s="127">
        <f>R93</f>
        <v>1.6052799999999998</v>
      </c>
      <c r="T92" s="128">
        <f>T93</f>
        <v>0</v>
      </c>
      <c r="AR92" s="122" t="s">
        <v>88</v>
      </c>
      <c r="AT92" s="129" t="s">
        <v>75</v>
      </c>
      <c r="AU92" s="129" t="s">
        <v>76</v>
      </c>
      <c r="AY92" s="122" t="s">
        <v>263</v>
      </c>
      <c r="BK92" s="130">
        <f>BK93</f>
        <v>0</v>
      </c>
    </row>
    <row r="93" spans="2:65" s="11" customFormat="1" ht="22.8" customHeight="1">
      <c r="B93" s="121"/>
      <c r="D93" s="122" t="s">
        <v>75</v>
      </c>
      <c r="E93" s="131" t="s">
        <v>5460</v>
      </c>
      <c r="F93" s="131" t="s">
        <v>7105</v>
      </c>
      <c r="I93" s="124"/>
      <c r="J93" s="132">
        <f>BK93</f>
        <v>0</v>
      </c>
      <c r="L93" s="121"/>
      <c r="M93" s="126"/>
      <c r="P93" s="127">
        <f>P94+P114+P156+P159</f>
        <v>0</v>
      </c>
      <c r="R93" s="127">
        <f>R94+R114+R156+R159</f>
        <v>1.6052799999999998</v>
      </c>
      <c r="T93" s="128">
        <f>T94+T114+T156+T159</f>
        <v>0</v>
      </c>
      <c r="AR93" s="122" t="s">
        <v>88</v>
      </c>
      <c r="AT93" s="129" t="s">
        <v>75</v>
      </c>
      <c r="AU93" s="129" t="s">
        <v>83</v>
      </c>
      <c r="AY93" s="122" t="s">
        <v>263</v>
      </c>
      <c r="BK93" s="130">
        <f>BK94+BK114+BK156+BK159</f>
        <v>0</v>
      </c>
    </row>
    <row r="94" spans="2:65" s="11" customFormat="1" ht="20.85" customHeight="1">
      <c r="B94" s="121"/>
      <c r="D94" s="122" t="s">
        <v>75</v>
      </c>
      <c r="E94" s="131" t="s">
        <v>7107</v>
      </c>
      <c r="F94" s="131" t="s">
        <v>17833</v>
      </c>
      <c r="I94" s="124"/>
      <c r="J94" s="132">
        <f>BK94</f>
        <v>0</v>
      </c>
      <c r="L94" s="121"/>
      <c r="M94" s="126"/>
      <c r="P94" s="127">
        <f>SUM(P95:P113)</f>
        <v>0</v>
      </c>
      <c r="R94" s="127">
        <f>SUM(R95:R113)</f>
        <v>1.5739399999999999</v>
      </c>
      <c r="T94" s="128">
        <f>SUM(T95:T113)</f>
        <v>0</v>
      </c>
      <c r="AR94" s="122" t="s">
        <v>88</v>
      </c>
      <c r="AT94" s="129" t="s">
        <v>75</v>
      </c>
      <c r="AU94" s="129" t="s">
        <v>88</v>
      </c>
      <c r="AY94" s="122" t="s">
        <v>263</v>
      </c>
      <c r="BK94" s="130">
        <f>SUM(BK95:BK113)</f>
        <v>0</v>
      </c>
    </row>
    <row r="95" spans="2:65" s="1" customFormat="1" ht="16.5" customHeight="1">
      <c r="B95" s="34"/>
      <c r="C95" s="178" t="s">
        <v>83</v>
      </c>
      <c r="D95" s="178" t="s">
        <v>439</v>
      </c>
      <c r="E95" s="179" t="s">
        <v>7112</v>
      </c>
      <c r="F95" s="180" t="s">
        <v>7110</v>
      </c>
      <c r="G95" s="181" t="s">
        <v>268</v>
      </c>
      <c r="H95" s="182">
        <v>90</v>
      </c>
      <c r="I95" s="183"/>
      <c r="J95" s="184">
        <f t="shared" ref="J95:J102" si="0">ROUND(I95*H95,2)</f>
        <v>0</v>
      </c>
      <c r="K95" s="180" t="s">
        <v>269</v>
      </c>
      <c r="L95" s="185"/>
      <c r="M95" s="186" t="s">
        <v>19</v>
      </c>
      <c r="N95" s="187" t="s">
        <v>48</v>
      </c>
      <c r="P95" s="142">
        <f t="shared" ref="P95:P102" si="1">O95*H95</f>
        <v>0</v>
      </c>
      <c r="Q95" s="142">
        <v>1.2E-4</v>
      </c>
      <c r="R95" s="142">
        <f t="shared" ref="R95:R102" si="2">Q95*H95</f>
        <v>1.0800000000000001E-2</v>
      </c>
      <c r="S95" s="142">
        <v>0</v>
      </c>
      <c r="T95" s="143">
        <f t="shared" ref="T95:T102" si="3">S95*H95</f>
        <v>0</v>
      </c>
      <c r="AR95" s="144" t="s">
        <v>480</v>
      </c>
      <c r="AT95" s="144" t="s">
        <v>439</v>
      </c>
      <c r="AU95" s="144" t="s">
        <v>92</v>
      </c>
      <c r="AY95" s="19" t="s">
        <v>263</v>
      </c>
      <c r="BE95" s="145">
        <f t="shared" ref="BE95:BE102" si="4">IF(N95="základní",J95,0)</f>
        <v>0</v>
      </c>
      <c r="BF95" s="145">
        <f t="shared" ref="BF95:BF102" si="5">IF(N95="snížená",J95,0)</f>
        <v>0</v>
      </c>
      <c r="BG95" s="145">
        <f t="shared" ref="BG95:BG102" si="6">IF(N95="zákl. přenesená",J95,0)</f>
        <v>0</v>
      </c>
      <c r="BH95" s="145">
        <f t="shared" ref="BH95:BH102" si="7">IF(N95="sníž. přenesená",J95,0)</f>
        <v>0</v>
      </c>
      <c r="BI95" s="145">
        <f t="shared" ref="BI95:BI102" si="8">IF(N95="nulová",J95,0)</f>
        <v>0</v>
      </c>
      <c r="BJ95" s="19" t="s">
        <v>88</v>
      </c>
      <c r="BK95" s="145">
        <f t="shared" ref="BK95:BK102" si="9">ROUND(I95*H95,2)</f>
        <v>0</v>
      </c>
      <c r="BL95" s="19" t="s">
        <v>375</v>
      </c>
      <c r="BM95" s="144" t="s">
        <v>17834</v>
      </c>
    </row>
    <row r="96" spans="2:65" s="1" customFormat="1" ht="16.5" customHeight="1">
      <c r="B96" s="34"/>
      <c r="C96" s="178" t="s">
        <v>88</v>
      </c>
      <c r="D96" s="178" t="s">
        <v>439</v>
      </c>
      <c r="E96" s="179" t="s">
        <v>7115</v>
      </c>
      <c r="F96" s="180" t="s">
        <v>7116</v>
      </c>
      <c r="G96" s="181" t="s">
        <v>268</v>
      </c>
      <c r="H96" s="182">
        <v>45</v>
      </c>
      <c r="I96" s="183"/>
      <c r="J96" s="184">
        <f t="shared" si="0"/>
        <v>0</v>
      </c>
      <c r="K96" s="180" t="s">
        <v>269</v>
      </c>
      <c r="L96" s="185"/>
      <c r="M96" s="186" t="s">
        <v>19</v>
      </c>
      <c r="N96" s="187" t="s">
        <v>48</v>
      </c>
      <c r="P96" s="142">
        <f t="shared" si="1"/>
        <v>0</v>
      </c>
      <c r="Q96" s="142">
        <v>1.7000000000000001E-4</v>
      </c>
      <c r="R96" s="142">
        <f t="shared" si="2"/>
        <v>7.6500000000000005E-3</v>
      </c>
      <c r="S96" s="142">
        <v>0</v>
      </c>
      <c r="T96" s="143">
        <f t="shared" si="3"/>
        <v>0</v>
      </c>
      <c r="AR96" s="144" t="s">
        <v>480</v>
      </c>
      <c r="AT96" s="144" t="s">
        <v>439</v>
      </c>
      <c r="AU96" s="144" t="s">
        <v>92</v>
      </c>
      <c r="AY96" s="19" t="s">
        <v>263</v>
      </c>
      <c r="BE96" s="145">
        <f t="shared" si="4"/>
        <v>0</v>
      </c>
      <c r="BF96" s="145">
        <f t="shared" si="5"/>
        <v>0</v>
      </c>
      <c r="BG96" s="145">
        <f t="shared" si="6"/>
        <v>0</v>
      </c>
      <c r="BH96" s="145">
        <f t="shared" si="7"/>
        <v>0</v>
      </c>
      <c r="BI96" s="145">
        <f t="shared" si="8"/>
        <v>0</v>
      </c>
      <c r="BJ96" s="19" t="s">
        <v>88</v>
      </c>
      <c r="BK96" s="145">
        <f t="shared" si="9"/>
        <v>0</v>
      </c>
      <c r="BL96" s="19" t="s">
        <v>375</v>
      </c>
      <c r="BM96" s="144" t="s">
        <v>17835</v>
      </c>
    </row>
    <row r="97" spans="2:65" s="1" customFormat="1" ht="16.5" customHeight="1">
      <c r="B97" s="34"/>
      <c r="C97" s="178" t="s">
        <v>92</v>
      </c>
      <c r="D97" s="178" t="s">
        <v>439</v>
      </c>
      <c r="E97" s="179" t="s">
        <v>7124</v>
      </c>
      <c r="F97" s="180" t="s">
        <v>7125</v>
      </c>
      <c r="G97" s="181" t="s">
        <v>268</v>
      </c>
      <c r="H97" s="182">
        <v>369</v>
      </c>
      <c r="I97" s="183"/>
      <c r="J97" s="184">
        <f t="shared" si="0"/>
        <v>0</v>
      </c>
      <c r="K97" s="180" t="s">
        <v>269</v>
      </c>
      <c r="L97" s="185"/>
      <c r="M97" s="186" t="s">
        <v>19</v>
      </c>
      <c r="N97" s="187" t="s">
        <v>48</v>
      </c>
      <c r="P97" s="142">
        <f t="shared" si="1"/>
        <v>0</v>
      </c>
      <c r="Q97" s="142">
        <v>1.6000000000000001E-4</v>
      </c>
      <c r="R97" s="142">
        <f t="shared" si="2"/>
        <v>5.9040000000000002E-2</v>
      </c>
      <c r="S97" s="142">
        <v>0</v>
      </c>
      <c r="T97" s="143">
        <f t="shared" si="3"/>
        <v>0</v>
      </c>
      <c r="AR97" s="144" t="s">
        <v>480</v>
      </c>
      <c r="AT97" s="144" t="s">
        <v>439</v>
      </c>
      <c r="AU97" s="144" t="s">
        <v>92</v>
      </c>
      <c r="AY97" s="19" t="s">
        <v>263</v>
      </c>
      <c r="BE97" s="145">
        <f t="shared" si="4"/>
        <v>0</v>
      </c>
      <c r="BF97" s="145">
        <f t="shared" si="5"/>
        <v>0</v>
      </c>
      <c r="BG97" s="145">
        <f t="shared" si="6"/>
        <v>0</v>
      </c>
      <c r="BH97" s="145">
        <f t="shared" si="7"/>
        <v>0</v>
      </c>
      <c r="BI97" s="145">
        <f t="shared" si="8"/>
        <v>0</v>
      </c>
      <c r="BJ97" s="19" t="s">
        <v>88</v>
      </c>
      <c r="BK97" s="145">
        <f t="shared" si="9"/>
        <v>0</v>
      </c>
      <c r="BL97" s="19" t="s">
        <v>375</v>
      </c>
      <c r="BM97" s="144" t="s">
        <v>17836</v>
      </c>
    </row>
    <row r="98" spans="2:65" s="1" customFormat="1" ht="16.5" customHeight="1">
      <c r="B98" s="34"/>
      <c r="C98" s="178" t="s">
        <v>98</v>
      </c>
      <c r="D98" s="178" t="s">
        <v>439</v>
      </c>
      <c r="E98" s="179" t="s">
        <v>15715</v>
      </c>
      <c r="F98" s="180" t="s">
        <v>17837</v>
      </c>
      <c r="G98" s="181" t="s">
        <v>268</v>
      </c>
      <c r="H98" s="182">
        <v>24</v>
      </c>
      <c r="I98" s="183"/>
      <c r="J98" s="184">
        <f t="shared" si="0"/>
        <v>0</v>
      </c>
      <c r="K98" s="180" t="s">
        <v>19</v>
      </c>
      <c r="L98" s="185"/>
      <c r="M98" s="186" t="s">
        <v>19</v>
      </c>
      <c r="N98" s="187" t="s">
        <v>48</v>
      </c>
      <c r="P98" s="142">
        <f t="shared" si="1"/>
        <v>0</v>
      </c>
      <c r="Q98" s="142">
        <v>0</v>
      </c>
      <c r="R98" s="142">
        <f t="shared" si="2"/>
        <v>0</v>
      </c>
      <c r="S98" s="142">
        <v>0</v>
      </c>
      <c r="T98" s="143">
        <f t="shared" si="3"/>
        <v>0</v>
      </c>
      <c r="AR98" s="144" t="s">
        <v>480</v>
      </c>
      <c r="AT98" s="144" t="s">
        <v>439</v>
      </c>
      <c r="AU98" s="144" t="s">
        <v>92</v>
      </c>
      <c r="AY98" s="19" t="s">
        <v>263</v>
      </c>
      <c r="BE98" s="145">
        <f t="shared" si="4"/>
        <v>0</v>
      </c>
      <c r="BF98" s="145">
        <f t="shared" si="5"/>
        <v>0</v>
      </c>
      <c r="BG98" s="145">
        <f t="shared" si="6"/>
        <v>0</v>
      </c>
      <c r="BH98" s="145">
        <f t="shared" si="7"/>
        <v>0</v>
      </c>
      <c r="BI98" s="145">
        <f t="shared" si="8"/>
        <v>0</v>
      </c>
      <c r="BJ98" s="19" t="s">
        <v>88</v>
      </c>
      <c r="BK98" s="145">
        <f t="shared" si="9"/>
        <v>0</v>
      </c>
      <c r="BL98" s="19" t="s">
        <v>375</v>
      </c>
      <c r="BM98" s="144" t="s">
        <v>17838</v>
      </c>
    </row>
    <row r="99" spans="2:65" s="1" customFormat="1" ht="16.5" customHeight="1">
      <c r="B99" s="34"/>
      <c r="C99" s="178" t="s">
        <v>292</v>
      </c>
      <c r="D99" s="178" t="s">
        <v>439</v>
      </c>
      <c r="E99" s="179" t="s">
        <v>17839</v>
      </c>
      <c r="F99" s="180" t="s">
        <v>17840</v>
      </c>
      <c r="G99" s="181" t="s">
        <v>268</v>
      </c>
      <c r="H99" s="182">
        <v>8</v>
      </c>
      <c r="I99" s="183"/>
      <c r="J99" s="184">
        <f t="shared" si="0"/>
        <v>0</v>
      </c>
      <c r="K99" s="180" t="s">
        <v>19</v>
      </c>
      <c r="L99" s="185"/>
      <c r="M99" s="186" t="s">
        <v>19</v>
      </c>
      <c r="N99" s="187" t="s">
        <v>48</v>
      </c>
      <c r="P99" s="142">
        <f t="shared" si="1"/>
        <v>0</v>
      </c>
      <c r="Q99" s="142">
        <v>0</v>
      </c>
      <c r="R99" s="142">
        <f t="shared" si="2"/>
        <v>0</v>
      </c>
      <c r="S99" s="142">
        <v>0</v>
      </c>
      <c r="T99" s="143">
        <f t="shared" si="3"/>
        <v>0</v>
      </c>
      <c r="AR99" s="144" t="s">
        <v>480</v>
      </c>
      <c r="AT99" s="144" t="s">
        <v>439</v>
      </c>
      <c r="AU99" s="144" t="s">
        <v>92</v>
      </c>
      <c r="AY99" s="19" t="s">
        <v>263</v>
      </c>
      <c r="BE99" s="145">
        <f t="shared" si="4"/>
        <v>0</v>
      </c>
      <c r="BF99" s="145">
        <f t="shared" si="5"/>
        <v>0</v>
      </c>
      <c r="BG99" s="145">
        <f t="shared" si="6"/>
        <v>0</v>
      </c>
      <c r="BH99" s="145">
        <f t="shared" si="7"/>
        <v>0</v>
      </c>
      <c r="BI99" s="145">
        <f t="shared" si="8"/>
        <v>0</v>
      </c>
      <c r="BJ99" s="19" t="s">
        <v>88</v>
      </c>
      <c r="BK99" s="145">
        <f t="shared" si="9"/>
        <v>0</v>
      </c>
      <c r="BL99" s="19" t="s">
        <v>375</v>
      </c>
      <c r="BM99" s="144" t="s">
        <v>17841</v>
      </c>
    </row>
    <row r="100" spans="2:65" s="1" customFormat="1" ht="16.5" customHeight="1">
      <c r="B100" s="34"/>
      <c r="C100" s="178" t="s">
        <v>298</v>
      </c>
      <c r="D100" s="178" t="s">
        <v>439</v>
      </c>
      <c r="E100" s="179" t="s">
        <v>7142</v>
      </c>
      <c r="F100" s="180" t="s">
        <v>17842</v>
      </c>
      <c r="G100" s="181" t="s">
        <v>268</v>
      </c>
      <c r="H100" s="182">
        <v>45</v>
      </c>
      <c r="I100" s="183"/>
      <c r="J100" s="184">
        <f t="shared" si="0"/>
        <v>0</v>
      </c>
      <c r="K100" s="180" t="s">
        <v>269</v>
      </c>
      <c r="L100" s="185"/>
      <c r="M100" s="186" t="s">
        <v>19</v>
      </c>
      <c r="N100" s="187" t="s">
        <v>48</v>
      </c>
      <c r="P100" s="142">
        <f t="shared" si="1"/>
        <v>0</v>
      </c>
      <c r="Q100" s="142">
        <v>2.33E-3</v>
      </c>
      <c r="R100" s="142">
        <f t="shared" si="2"/>
        <v>0.10485</v>
      </c>
      <c r="S100" s="142">
        <v>0</v>
      </c>
      <c r="T100" s="143">
        <f t="shared" si="3"/>
        <v>0</v>
      </c>
      <c r="AR100" s="144" t="s">
        <v>480</v>
      </c>
      <c r="AT100" s="144" t="s">
        <v>439</v>
      </c>
      <c r="AU100" s="144" t="s">
        <v>92</v>
      </c>
      <c r="AY100" s="19" t="s">
        <v>263</v>
      </c>
      <c r="BE100" s="145">
        <f t="shared" si="4"/>
        <v>0</v>
      </c>
      <c r="BF100" s="145">
        <f t="shared" si="5"/>
        <v>0</v>
      </c>
      <c r="BG100" s="145">
        <f t="shared" si="6"/>
        <v>0</v>
      </c>
      <c r="BH100" s="145">
        <f t="shared" si="7"/>
        <v>0</v>
      </c>
      <c r="BI100" s="145">
        <f t="shared" si="8"/>
        <v>0</v>
      </c>
      <c r="BJ100" s="19" t="s">
        <v>88</v>
      </c>
      <c r="BK100" s="145">
        <f t="shared" si="9"/>
        <v>0</v>
      </c>
      <c r="BL100" s="19" t="s">
        <v>375</v>
      </c>
      <c r="BM100" s="144" t="s">
        <v>17843</v>
      </c>
    </row>
    <row r="101" spans="2:65" s="1" customFormat="1" ht="16.5" customHeight="1">
      <c r="B101" s="34"/>
      <c r="C101" s="178" t="s">
        <v>314</v>
      </c>
      <c r="D101" s="178" t="s">
        <v>439</v>
      </c>
      <c r="E101" s="179" t="s">
        <v>17844</v>
      </c>
      <c r="F101" s="180" t="s">
        <v>17845</v>
      </c>
      <c r="G101" s="181" t="s">
        <v>268</v>
      </c>
      <c r="H101" s="182">
        <v>324</v>
      </c>
      <c r="I101" s="183"/>
      <c r="J101" s="184">
        <f t="shared" si="0"/>
        <v>0</v>
      </c>
      <c r="K101" s="180" t="s">
        <v>269</v>
      </c>
      <c r="L101" s="185"/>
      <c r="M101" s="186" t="s">
        <v>19</v>
      </c>
      <c r="N101" s="187" t="s">
        <v>48</v>
      </c>
      <c r="P101" s="142">
        <f t="shared" si="1"/>
        <v>0</v>
      </c>
      <c r="Q101" s="142">
        <v>3.81E-3</v>
      </c>
      <c r="R101" s="142">
        <f t="shared" si="2"/>
        <v>1.23444</v>
      </c>
      <c r="S101" s="142">
        <v>0</v>
      </c>
      <c r="T101" s="143">
        <f t="shared" si="3"/>
        <v>0</v>
      </c>
      <c r="AR101" s="144" t="s">
        <v>480</v>
      </c>
      <c r="AT101" s="144" t="s">
        <v>439</v>
      </c>
      <c r="AU101" s="144" t="s">
        <v>92</v>
      </c>
      <c r="AY101" s="19" t="s">
        <v>263</v>
      </c>
      <c r="BE101" s="145">
        <f t="shared" si="4"/>
        <v>0</v>
      </c>
      <c r="BF101" s="145">
        <f t="shared" si="5"/>
        <v>0</v>
      </c>
      <c r="BG101" s="145">
        <f t="shared" si="6"/>
        <v>0</v>
      </c>
      <c r="BH101" s="145">
        <f t="shared" si="7"/>
        <v>0</v>
      </c>
      <c r="BI101" s="145">
        <f t="shared" si="8"/>
        <v>0</v>
      </c>
      <c r="BJ101" s="19" t="s">
        <v>88</v>
      </c>
      <c r="BK101" s="145">
        <f t="shared" si="9"/>
        <v>0</v>
      </c>
      <c r="BL101" s="19" t="s">
        <v>375</v>
      </c>
      <c r="BM101" s="144" t="s">
        <v>17846</v>
      </c>
    </row>
    <row r="102" spans="2:65" s="1" customFormat="1" ht="16.5" customHeight="1">
      <c r="B102" s="34"/>
      <c r="C102" s="178" t="s">
        <v>321</v>
      </c>
      <c r="D102" s="178" t="s">
        <v>439</v>
      </c>
      <c r="E102" s="179" t="s">
        <v>8975</v>
      </c>
      <c r="F102" s="180" t="s">
        <v>8976</v>
      </c>
      <c r="G102" s="181" t="s">
        <v>2908</v>
      </c>
      <c r="H102" s="182">
        <v>95</v>
      </c>
      <c r="I102" s="183"/>
      <c r="J102" s="184">
        <f t="shared" si="0"/>
        <v>0</v>
      </c>
      <c r="K102" s="180" t="s">
        <v>269</v>
      </c>
      <c r="L102" s="185"/>
      <c r="M102" s="186" t="s">
        <v>19</v>
      </c>
      <c r="N102" s="187" t="s">
        <v>48</v>
      </c>
      <c r="P102" s="142">
        <f t="shared" si="1"/>
        <v>0</v>
      </c>
      <c r="Q102" s="142">
        <v>1E-3</v>
      </c>
      <c r="R102" s="142">
        <f t="shared" si="2"/>
        <v>9.5000000000000001E-2</v>
      </c>
      <c r="S102" s="142">
        <v>0</v>
      </c>
      <c r="T102" s="143">
        <f t="shared" si="3"/>
        <v>0</v>
      </c>
      <c r="AR102" s="144" t="s">
        <v>480</v>
      </c>
      <c r="AT102" s="144" t="s">
        <v>439</v>
      </c>
      <c r="AU102" s="144" t="s">
        <v>92</v>
      </c>
      <c r="AY102" s="19" t="s">
        <v>263</v>
      </c>
      <c r="BE102" s="145">
        <f t="shared" si="4"/>
        <v>0</v>
      </c>
      <c r="BF102" s="145">
        <f t="shared" si="5"/>
        <v>0</v>
      </c>
      <c r="BG102" s="145">
        <f t="shared" si="6"/>
        <v>0</v>
      </c>
      <c r="BH102" s="145">
        <f t="shared" si="7"/>
        <v>0</v>
      </c>
      <c r="BI102" s="145">
        <f t="shared" si="8"/>
        <v>0</v>
      </c>
      <c r="BJ102" s="19" t="s">
        <v>88</v>
      </c>
      <c r="BK102" s="145">
        <f t="shared" si="9"/>
        <v>0</v>
      </c>
      <c r="BL102" s="19" t="s">
        <v>375</v>
      </c>
      <c r="BM102" s="144" t="s">
        <v>17847</v>
      </c>
    </row>
    <row r="103" spans="2:65" s="13" customFormat="1" ht="10.199999999999999">
      <c r="B103" s="157"/>
      <c r="D103" s="151" t="s">
        <v>288</v>
      </c>
      <c r="E103" s="158" t="s">
        <v>19</v>
      </c>
      <c r="F103" s="159" t="s">
        <v>17848</v>
      </c>
      <c r="H103" s="160">
        <v>95</v>
      </c>
      <c r="I103" s="161"/>
      <c r="L103" s="157"/>
      <c r="M103" s="162"/>
      <c r="T103" s="163"/>
      <c r="AT103" s="158" t="s">
        <v>288</v>
      </c>
      <c r="AU103" s="158" t="s">
        <v>92</v>
      </c>
      <c r="AV103" s="13" t="s">
        <v>88</v>
      </c>
      <c r="AW103" s="13" t="s">
        <v>37</v>
      </c>
      <c r="AX103" s="13" t="s">
        <v>83</v>
      </c>
      <c r="AY103" s="158" t="s">
        <v>263</v>
      </c>
    </row>
    <row r="104" spans="2:65" s="1" customFormat="1" ht="16.5" customHeight="1">
      <c r="B104" s="34"/>
      <c r="C104" s="178" t="s">
        <v>328</v>
      </c>
      <c r="D104" s="178" t="s">
        <v>439</v>
      </c>
      <c r="E104" s="179" t="s">
        <v>7211</v>
      </c>
      <c r="F104" s="180" t="s">
        <v>7212</v>
      </c>
      <c r="G104" s="181" t="s">
        <v>490</v>
      </c>
      <c r="H104" s="182">
        <v>8</v>
      </c>
      <c r="I104" s="183"/>
      <c r="J104" s="184">
        <f t="shared" ref="J104:J113" si="10">ROUND(I104*H104,2)</f>
        <v>0</v>
      </c>
      <c r="K104" s="180" t="s">
        <v>269</v>
      </c>
      <c r="L104" s="185"/>
      <c r="M104" s="186" t="s">
        <v>19</v>
      </c>
      <c r="N104" s="187" t="s">
        <v>48</v>
      </c>
      <c r="P104" s="142">
        <f t="shared" ref="P104:P113" si="11">O104*H104</f>
        <v>0</v>
      </c>
      <c r="Q104" s="142">
        <v>6.9999999999999999E-4</v>
      </c>
      <c r="R104" s="142">
        <f t="shared" ref="R104:R113" si="12">Q104*H104</f>
        <v>5.5999999999999999E-3</v>
      </c>
      <c r="S104" s="142">
        <v>0</v>
      </c>
      <c r="T104" s="143">
        <f t="shared" ref="T104:T113" si="13">S104*H104</f>
        <v>0</v>
      </c>
      <c r="AR104" s="144" t="s">
        <v>480</v>
      </c>
      <c r="AT104" s="144" t="s">
        <v>439</v>
      </c>
      <c r="AU104" s="144" t="s">
        <v>92</v>
      </c>
      <c r="AY104" s="19" t="s">
        <v>263</v>
      </c>
      <c r="BE104" s="145">
        <f t="shared" ref="BE104:BE113" si="14">IF(N104="základní",J104,0)</f>
        <v>0</v>
      </c>
      <c r="BF104" s="145">
        <f t="shared" ref="BF104:BF113" si="15">IF(N104="snížená",J104,0)</f>
        <v>0</v>
      </c>
      <c r="BG104" s="145">
        <f t="shared" ref="BG104:BG113" si="16">IF(N104="zákl. přenesená",J104,0)</f>
        <v>0</v>
      </c>
      <c r="BH104" s="145">
        <f t="shared" ref="BH104:BH113" si="17">IF(N104="sníž. přenesená",J104,0)</f>
        <v>0</v>
      </c>
      <c r="BI104" s="145">
        <f t="shared" ref="BI104:BI113" si="18">IF(N104="nulová",J104,0)</f>
        <v>0</v>
      </c>
      <c r="BJ104" s="19" t="s">
        <v>88</v>
      </c>
      <c r="BK104" s="145">
        <f t="shared" ref="BK104:BK113" si="19">ROUND(I104*H104,2)</f>
        <v>0</v>
      </c>
      <c r="BL104" s="19" t="s">
        <v>375</v>
      </c>
      <c r="BM104" s="144" t="s">
        <v>17849</v>
      </c>
    </row>
    <row r="105" spans="2:65" s="1" customFormat="1" ht="16.5" customHeight="1">
      <c r="B105" s="34"/>
      <c r="C105" s="178" t="s">
        <v>334</v>
      </c>
      <c r="D105" s="178" t="s">
        <v>439</v>
      </c>
      <c r="E105" s="179" t="s">
        <v>17850</v>
      </c>
      <c r="F105" s="180" t="s">
        <v>17851</v>
      </c>
      <c r="G105" s="181" t="s">
        <v>490</v>
      </c>
      <c r="H105" s="182">
        <v>4</v>
      </c>
      <c r="I105" s="183"/>
      <c r="J105" s="184">
        <f t="shared" si="10"/>
        <v>0</v>
      </c>
      <c r="K105" s="180" t="s">
        <v>269</v>
      </c>
      <c r="L105" s="185"/>
      <c r="M105" s="186" t="s">
        <v>19</v>
      </c>
      <c r="N105" s="187" t="s">
        <v>48</v>
      </c>
      <c r="P105" s="142">
        <f t="shared" si="11"/>
        <v>0</v>
      </c>
      <c r="Q105" s="142">
        <v>1.6000000000000001E-4</v>
      </c>
      <c r="R105" s="142">
        <f t="shared" si="12"/>
        <v>6.4000000000000005E-4</v>
      </c>
      <c r="S105" s="142">
        <v>0</v>
      </c>
      <c r="T105" s="143">
        <f t="shared" si="13"/>
        <v>0</v>
      </c>
      <c r="AR105" s="144" t="s">
        <v>480</v>
      </c>
      <c r="AT105" s="144" t="s">
        <v>439</v>
      </c>
      <c r="AU105" s="144" t="s">
        <v>92</v>
      </c>
      <c r="AY105" s="19" t="s">
        <v>263</v>
      </c>
      <c r="BE105" s="145">
        <f t="shared" si="14"/>
        <v>0</v>
      </c>
      <c r="BF105" s="145">
        <f t="shared" si="15"/>
        <v>0</v>
      </c>
      <c r="BG105" s="145">
        <f t="shared" si="16"/>
        <v>0</v>
      </c>
      <c r="BH105" s="145">
        <f t="shared" si="17"/>
        <v>0</v>
      </c>
      <c r="BI105" s="145">
        <f t="shared" si="18"/>
        <v>0</v>
      </c>
      <c r="BJ105" s="19" t="s">
        <v>88</v>
      </c>
      <c r="BK105" s="145">
        <f t="shared" si="19"/>
        <v>0</v>
      </c>
      <c r="BL105" s="19" t="s">
        <v>375</v>
      </c>
      <c r="BM105" s="144" t="s">
        <v>17852</v>
      </c>
    </row>
    <row r="106" spans="2:65" s="1" customFormat="1" ht="16.5" customHeight="1">
      <c r="B106" s="34"/>
      <c r="C106" s="178" t="s">
        <v>340</v>
      </c>
      <c r="D106" s="178" t="s">
        <v>439</v>
      </c>
      <c r="E106" s="179" t="s">
        <v>17853</v>
      </c>
      <c r="F106" s="180" t="s">
        <v>17854</v>
      </c>
      <c r="G106" s="181" t="s">
        <v>268</v>
      </c>
      <c r="H106" s="182">
        <v>45</v>
      </c>
      <c r="I106" s="183"/>
      <c r="J106" s="184">
        <f t="shared" si="10"/>
        <v>0</v>
      </c>
      <c r="K106" s="180" t="s">
        <v>269</v>
      </c>
      <c r="L106" s="185"/>
      <c r="M106" s="186" t="s">
        <v>19</v>
      </c>
      <c r="N106" s="187" t="s">
        <v>48</v>
      </c>
      <c r="P106" s="142">
        <f t="shared" si="11"/>
        <v>0</v>
      </c>
      <c r="Q106" s="142">
        <v>2.5999999999999998E-4</v>
      </c>
      <c r="R106" s="142">
        <f t="shared" si="12"/>
        <v>1.1699999999999999E-2</v>
      </c>
      <c r="S106" s="142">
        <v>0</v>
      </c>
      <c r="T106" s="143">
        <f t="shared" si="13"/>
        <v>0</v>
      </c>
      <c r="AR106" s="144" t="s">
        <v>480</v>
      </c>
      <c r="AT106" s="144" t="s">
        <v>439</v>
      </c>
      <c r="AU106" s="144" t="s">
        <v>92</v>
      </c>
      <c r="AY106" s="19" t="s">
        <v>263</v>
      </c>
      <c r="BE106" s="145">
        <f t="shared" si="14"/>
        <v>0</v>
      </c>
      <c r="BF106" s="145">
        <f t="shared" si="15"/>
        <v>0</v>
      </c>
      <c r="BG106" s="145">
        <f t="shared" si="16"/>
        <v>0</v>
      </c>
      <c r="BH106" s="145">
        <f t="shared" si="17"/>
        <v>0</v>
      </c>
      <c r="BI106" s="145">
        <f t="shared" si="18"/>
        <v>0</v>
      </c>
      <c r="BJ106" s="19" t="s">
        <v>88</v>
      </c>
      <c r="BK106" s="145">
        <f t="shared" si="19"/>
        <v>0</v>
      </c>
      <c r="BL106" s="19" t="s">
        <v>375</v>
      </c>
      <c r="BM106" s="144" t="s">
        <v>17855</v>
      </c>
    </row>
    <row r="107" spans="2:65" s="1" customFormat="1" ht="16.5" customHeight="1">
      <c r="B107" s="34"/>
      <c r="C107" s="178" t="s">
        <v>8</v>
      </c>
      <c r="D107" s="178" t="s">
        <v>439</v>
      </c>
      <c r="E107" s="179" t="s">
        <v>17639</v>
      </c>
      <c r="F107" s="180" t="s">
        <v>17640</v>
      </c>
      <c r="G107" s="181" t="s">
        <v>268</v>
      </c>
      <c r="H107" s="182">
        <v>90</v>
      </c>
      <c r="I107" s="183"/>
      <c r="J107" s="184">
        <f t="shared" si="10"/>
        <v>0</v>
      </c>
      <c r="K107" s="180" t="s">
        <v>269</v>
      </c>
      <c r="L107" s="185"/>
      <c r="M107" s="186" t="s">
        <v>19</v>
      </c>
      <c r="N107" s="187" t="s">
        <v>48</v>
      </c>
      <c r="P107" s="142">
        <f t="shared" si="11"/>
        <v>0</v>
      </c>
      <c r="Q107" s="142">
        <v>4.2999999999999999E-4</v>
      </c>
      <c r="R107" s="142">
        <f t="shared" si="12"/>
        <v>3.8699999999999998E-2</v>
      </c>
      <c r="S107" s="142">
        <v>0</v>
      </c>
      <c r="T107" s="143">
        <f t="shared" si="13"/>
        <v>0</v>
      </c>
      <c r="AR107" s="144" t="s">
        <v>480</v>
      </c>
      <c r="AT107" s="144" t="s">
        <v>439</v>
      </c>
      <c r="AU107" s="144" t="s">
        <v>92</v>
      </c>
      <c r="AY107" s="19" t="s">
        <v>263</v>
      </c>
      <c r="BE107" s="145">
        <f t="shared" si="14"/>
        <v>0</v>
      </c>
      <c r="BF107" s="145">
        <f t="shared" si="15"/>
        <v>0</v>
      </c>
      <c r="BG107" s="145">
        <f t="shared" si="16"/>
        <v>0</v>
      </c>
      <c r="BH107" s="145">
        <f t="shared" si="17"/>
        <v>0</v>
      </c>
      <c r="BI107" s="145">
        <f t="shared" si="18"/>
        <v>0</v>
      </c>
      <c r="BJ107" s="19" t="s">
        <v>88</v>
      </c>
      <c r="BK107" s="145">
        <f t="shared" si="19"/>
        <v>0</v>
      </c>
      <c r="BL107" s="19" t="s">
        <v>375</v>
      </c>
      <c r="BM107" s="144" t="s">
        <v>17856</v>
      </c>
    </row>
    <row r="108" spans="2:65" s="1" customFormat="1" ht="16.5" customHeight="1">
      <c r="B108" s="34"/>
      <c r="C108" s="178" t="s">
        <v>356</v>
      </c>
      <c r="D108" s="178" t="s">
        <v>439</v>
      </c>
      <c r="E108" s="179" t="s">
        <v>17642</v>
      </c>
      <c r="F108" s="180" t="s">
        <v>17643</v>
      </c>
      <c r="G108" s="181" t="s">
        <v>268</v>
      </c>
      <c r="H108" s="182">
        <v>8</v>
      </c>
      <c r="I108" s="183"/>
      <c r="J108" s="184">
        <f t="shared" si="10"/>
        <v>0</v>
      </c>
      <c r="K108" s="180" t="s">
        <v>269</v>
      </c>
      <c r="L108" s="185"/>
      <c r="M108" s="186" t="s">
        <v>19</v>
      </c>
      <c r="N108" s="187" t="s">
        <v>48</v>
      </c>
      <c r="P108" s="142">
        <f t="shared" si="11"/>
        <v>0</v>
      </c>
      <c r="Q108" s="142">
        <v>6.8999999999999997E-4</v>
      </c>
      <c r="R108" s="142">
        <f t="shared" si="12"/>
        <v>5.5199999999999997E-3</v>
      </c>
      <c r="S108" s="142">
        <v>0</v>
      </c>
      <c r="T108" s="143">
        <f t="shared" si="13"/>
        <v>0</v>
      </c>
      <c r="AR108" s="144" t="s">
        <v>480</v>
      </c>
      <c r="AT108" s="144" t="s">
        <v>439</v>
      </c>
      <c r="AU108" s="144" t="s">
        <v>92</v>
      </c>
      <c r="AY108" s="19" t="s">
        <v>263</v>
      </c>
      <c r="BE108" s="145">
        <f t="shared" si="14"/>
        <v>0</v>
      </c>
      <c r="BF108" s="145">
        <f t="shared" si="15"/>
        <v>0</v>
      </c>
      <c r="BG108" s="145">
        <f t="shared" si="16"/>
        <v>0</v>
      </c>
      <c r="BH108" s="145">
        <f t="shared" si="17"/>
        <v>0</v>
      </c>
      <c r="BI108" s="145">
        <f t="shared" si="18"/>
        <v>0</v>
      </c>
      <c r="BJ108" s="19" t="s">
        <v>88</v>
      </c>
      <c r="BK108" s="145">
        <f t="shared" si="19"/>
        <v>0</v>
      </c>
      <c r="BL108" s="19" t="s">
        <v>375</v>
      </c>
      <c r="BM108" s="144" t="s">
        <v>17857</v>
      </c>
    </row>
    <row r="109" spans="2:65" s="1" customFormat="1" ht="16.5" customHeight="1">
      <c r="B109" s="34"/>
      <c r="C109" s="178" t="s">
        <v>363</v>
      </c>
      <c r="D109" s="178" t="s">
        <v>439</v>
      </c>
      <c r="E109" s="179" t="s">
        <v>17858</v>
      </c>
      <c r="F109" s="180" t="s">
        <v>17645</v>
      </c>
      <c r="G109" s="181" t="s">
        <v>268</v>
      </c>
      <c r="H109" s="182">
        <v>30</v>
      </c>
      <c r="I109" s="183"/>
      <c r="J109" s="184">
        <f t="shared" si="10"/>
        <v>0</v>
      </c>
      <c r="K109" s="180" t="s">
        <v>19</v>
      </c>
      <c r="L109" s="185"/>
      <c r="M109" s="186" t="s">
        <v>19</v>
      </c>
      <c r="N109" s="187" t="s">
        <v>48</v>
      </c>
      <c r="P109" s="142">
        <f t="shared" si="11"/>
        <v>0</v>
      </c>
      <c r="Q109" s="142">
        <v>0</v>
      </c>
      <c r="R109" s="142">
        <f t="shared" si="12"/>
        <v>0</v>
      </c>
      <c r="S109" s="142">
        <v>0</v>
      </c>
      <c r="T109" s="143">
        <f t="shared" si="13"/>
        <v>0</v>
      </c>
      <c r="AR109" s="144" t="s">
        <v>480</v>
      </c>
      <c r="AT109" s="144" t="s">
        <v>439</v>
      </c>
      <c r="AU109" s="144" t="s">
        <v>92</v>
      </c>
      <c r="AY109" s="19" t="s">
        <v>263</v>
      </c>
      <c r="BE109" s="145">
        <f t="shared" si="14"/>
        <v>0</v>
      </c>
      <c r="BF109" s="145">
        <f t="shared" si="15"/>
        <v>0</v>
      </c>
      <c r="BG109" s="145">
        <f t="shared" si="16"/>
        <v>0</v>
      </c>
      <c r="BH109" s="145">
        <f t="shared" si="17"/>
        <v>0</v>
      </c>
      <c r="BI109" s="145">
        <f t="shared" si="18"/>
        <v>0</v>
      </c>
      <c r="BJ109" s="19" t="s">
        <v>88</v>
      </c>
      <c r="BK109" s="145">
        <f t="shared" si="19"/>
        <v>0</v>
      </c>
      <c r="BL109" s="19" t="s">
        <v>375</v>
      </c>
      <c r="BM109" s="144" t="s">
        <v>17859</v>
      </c>
    </row>
    <row r="110" spans="2:65" s="1" customFormat="1" ht="16.5" customHeight="1">
      <c r="B110" s="34"/>
      <c r="C110" s="178" t="s">
        <v>369</v>
      </c>
      <c r="D110" s="178" t="s">
        <v>439</v>
      </c>
      <c r="E110" s="179" t="s">
        <v>17860</v>
      </c>
      <c r="F110" s="180" t="s">
        <v>17647</v>
      </c>
      <c r="G110" s="181" t="s">
        <v>268</v>
      </c>
      <c r="H110" s="182">
        <v>30</v>
      </c>
      <c r="I110" s="183"/>
      <c r="J110" s="184">
        <f t="shared" si="10"/>
        <v>0</v>
      </c>
      <c r="K110" s="180" t="s">
        <v>19</v>
      </c>
      <c r="L110" s="185"/>
      <c r="M110" s="186" t="s">
        <v>19</v>
      </c>
      <c r="N110" s="187" t="s">
        <v>48</v>
      </c>
      <c r="P110" s="142">
        <f t="shared" si="11"/>
        <v>0</v>
      </c>
      <c r="Q110" s="142">
        <v>0</v>
      </c>
      <c r="R110" s="142">
        <f t="shared" si="12"/>
        <v>0</v>
      </c>
      <c r="S110" s="142">
        <v>0</v>
      </c>
      <c r="T110" s="143">
        <f t="shared" si="13"/>
        <v>0</v>
      </c>
      <c r="AR110" s="144" t="s">
        <v>480</v>
      </c>
      <c r="AT110" s="144" t="s">
        <v>439</v>
      </c>
      <c r="AU110" s="144" t="s">
        <v>92</v>
      </c>
      <c r="AY110" s="19" t="s">
        <v>263</v>
      </c>
      <c r="BE110" s="145">
        <f t="shared" si="14"/>
        <v>0</v>
      </c>
      <c r="BF110" s="145">
        <f t="shared" si="15"/>
        <v>0</v>
      </c>
      <c r="BG110" s="145">
        <f t="shared" si="16"/>
        <v>0</v>
      </c>
      <c r="BH110" s="145">
        <f t="shared" si="17"/>
        <v>0</v>
      </c>
      <c r="BI110" s="145">
        <f t="shared" si="18"/>
        <v>0</v>
      </c>
      <c r="BJ110" s="19" t="s">
        <v>88</v>
      </c>
      <c r="BK110" s="145">
        <f t="shared" si="19"/>
        <v>0</v>
      </c>
      <c r="BL110" s="19" t="s">
        <v>375</v>
      </c>
      <c r="BM110" s="144" t="s">
        <v>17861</v>
      </c>
    </row>
    <row r="111" spans="2:65" s="1" customFormat="1" ht="16.5" customHeight="1">
      <c r="B111" s="34"/>
      <c r="C111" s="178" t="s">
        <v>375</v>
      </c>
      <c r="D111" s="178" t="s">
        <v>439</v>
      </c>
      <c r="E111" s="179" t="s">
        <v>17862</v>
      </c>
      <c r="F111" s="180" t="s">
        <v>17863</v>
      </c>
      <c r="G111" s="181" t="s">
        <v>6409</v>
      </c>
      <c r="H111" s="182">
        <v>1</v>
      </c>
      <c r="I111" s="183"/>
      <c r="J111" s="184">
        <f t="shared" si="10"/>
        <v>0</v>
      </c>
      <c r="K111" s="180" t="s">
        <v>19</v>
      </c>
      <c r="L111" s="185"/>
      <c r="M111" s="186" t="s">
        <v>19</v>
      </c>
      <c r="N111" s="187" t="s">
        <v>48</v>
      </c>
      <c r="P111" s="142">
        <f t="shared" si="11"/>
        <v>0</v>
      </c>
      <c r="Q111" s="142">
        <v>0</v>
      </c>
      <c r="R111" s="142">
        <f t="shared" si="12"/>
        <v>0</v>
      </c>
      <c r="S111" s="142">
        <v>0</v>
      </c>
      <c r="T111" s="143">
        <f t="shared" si="13"/>
        <v>0</v>
      </c>
      <c r="AR111" s="144" t="s">
        <v>480</v>
      </c>
      <c r="AT111" s="144" t="s">
        <v>439</v>
      </c>
      <c r="AU111" s="144" t="s">
        <v>92</v>
      </c>
      <c r="AY111" s="19" t="s">
        <v>263</v>
      </c>
      <c r="BE111" s="145">
        <f t="shared" si="14"/>
        <v>0</v>
      </c>
      <c r="BF111" s="145">
        <f t="shared" si="15"/>
        <v>0</v>
      </c>
      <c r="BG111" s="145">
        <f t="shared" si="16"/>
        <v>0</v>
      </c>
      <c r="BH111" s="145">
        <f t="shared" si="17"/>
        <v>0</v>
      </c>
      <c r="BI111" s="145">
        <f t="shared" si="18"/>
        <v>0</v>
      </c>
      <c r="BJ111" s="19" t="s">
        <v>88</v>
      </c>
      <c r="BK111" s="145">
        <f t="shared" si="19"/>
        <v>0</v>
      </c>
      <c r="BL111" s="19" t="s">
        <v>375</v>
      </c>
      <c r="BM111" s="144" t="s">
        <v>17864</v>
      </c>
    </row>
    <row r="112" spans="2:65" s="1" customFormat="1" ht="16.5" customHeight="1">
      <c r="B112" s="34"/>
      <c r="C112" s="178" t="s">
        <v>382</v>
      </c>
      <c r="D112" s="178" t="s">
        <v>439</v>
      </c>
      <c r="E112" s="179" t="s">
        <v>17865</v>
      </c>
      <c r="F112" s="180" t="s">
        <v>17866</v>
      </c>
      <c r="G112" s="181" t="s">
        <v>6409</v>
      </c>
      <c r="H112" s="182">
        <v>3</v>
      </c>
      <c r="I112" s="183"/>
      <c r="J112" s="184">
        <f t="shared" si="10"/>
        <v>0</v>
      </c>
      <c r="K112" s="180" t="s">
        <v>19</v>
      </c>
      <c r="L112" s="185"/>
      <c r="M112" s="186" t="s">
        <v>19</v>
      </c>
      <c r="N112" s="187" t="s">
        <v>48</v>
      </c>
      <c r="P112" s="142">
        <f t="shared" si="11"/>
        <v>0</v>
      </c>
      <c r="Q112" s="142">
        <v>0</v>
      </c>
      <c r="R112" s="142">
        <f t="shared" si="12"/>
        <v>0</v>
      </c>
      <c r="S112" s="142">
        <v>0</v>
      </c>
      <c r="T112" s="143">
        <f t="shared" si="13"/>
        <v>0</v>
      </c>
      <c r="AR112" s="144" t="s">
        <v>480</v>
      </c>
      <c r="AT112" s="144" t="s">
        <v>439</v>
      </c>
      <c r="AU112" s="144" t="s">
        <v>92</v>
      </c>
      <c r="AY112" s="19" t="s">
        <v>263</v>
      </c>
      <c r="BE112" s="145">
        <f t="shared" si="14"/>
        <v>0</v>
      </c>
      <c r="BF112" s="145">
        <f t="shared" si="15"/>
        <v>0</v>
      </c>
      <c r="BG112" s="145">
        <f t="shared" si="16"/>
        <v>0</v>
      </c>
      <c r="BH112" s="145">
        <f t="shared" si="17"/>
        <v>0</v>
      </c>
      <c r="BI112" s="145">
        <f t="shared" si="18"/>
        <v>0</v>
      </c>
      <c r="BJ112" s="19" t="s">
        <v>88</v>
      </c>
      <c r="BK112" s="145">
        <f t="shared" si="19"/>
        <v>0</v>
      </c>
      <c r="BL112" s="19" t="s">
        <v>375</v>
      </c>
      <c r="BM112" s="144" t="s">
        <v>17867</v>
      </c>
    </row>
    <row r="113" spans="2:65" s="1" customFormat="1" ht="21.75" customHeight="1">
      <c r="B113" s="34"/>
      <c r="C113" s="178" t="s">
        <v>388</v>
      </c>
      <c r="D113" s="178" t="s">
        <v>439</v>
      </c>
      <c r="E113" s="179" t="s">
        <v>17868</v>
      </c>
      <c r="F113" s="180" t="s">
        <v>7573</v>
      </c>
      <c r="G113" s="181" t="s">
        <v>6409</v>
      </c>
      <c r="H113" s="182">
        <v>2</v>
      </c>
      <c r="I113" s="183"/>
      <c r="J113" s="184">
        <f t="shared" si="10"/>
        <v>0</v>
      </c>
      <c r="K113" s="180" t="s">
        <v>19</v>
      </c>
      <c r="L113" s="185"/>
      <c r="M113" s="186" t="s">
        <v>19</v>
      </c>
      <c r="N113" s="187" t="s">
        <v>48</v>
      </c>
      <c r="P113" s="142">
        <f t="shared" si="11"/>
        <v>0</v>
      </c>
      <c r="Q113" s="142">
        <v>0</v>
      </c>
      <c r="R113" s="142">
        <f t="shared" si="12"/>
        <v>0</v>
      </c>
      <c r="S113" s="142">
        <v>0</v>
      </c>
      <c r="T113" s="143">
        <f t="shared" si="13"/>
        <v>0</v>
      </c>
      <c r="AR113" s="144" t="s">
        <v>480</v>
      </c>
      <c r="AT113" s="144" t="s">
        <v>439</v>
      </c>
      <c r="AU113" s="144" t="s">
        <v>92</v>
      </c>
      <c r="AY113" s="19" t="s">
        <v>263</v>
      </c>
      <c r="BE113" s="145">
        <f t="shared" si="14"/>
        <v>0</v>
      </c>
      <c r="BF113" s="145">
        <f t="shared" si="15"/>
        <v>0</v>
      </c>
      <c r="BG113" s="145">
        <f t="shared" si="16"/>
        <v>0</v>
      </c>
      <c r="BH113" s="145">
        <f t="shared" si="17"/>
        <v>0</v>
      </c>
      <c r="BI113" s="145">
        <f t="shared" si="18"/>
        <v>0</v>
      </c>
      <c r="BJ113" s="19" t="s">
        <v>88</v>
      </c>
      <c r="BK113" s="145">
        <f t="shared" si="19"/>
        <v>0</v>
      </c>
      <c r="BL113" s="19" t="s">
        <v>375</v>
      </c>
      <c r="BM113" s="144" t="s">
        <v>17869</v>
      </c>
    </row>
    <row r="114" spans="2:65" s="11" customFormat="1" ht="20.85" customHeight="1">
      <c r="B114" s="121"/>
      <c r="D114" s="122" t="s">
        <v>75</v>
      </c>
      <c r="E114" s="131" t="s">
        <v>17870</v>
      </c>
      <c r="F114" s="131" t="s">
        <v>17871</v>
      </c>
      <c r="I114" s="124"/>
      <c r="J114" s="132">
        <f>BK114</f>
        <v>0</v>
      </c>
      <c r="L114" s="121"/>
      <c r="M114" s="126"/>
      <c r="P114" s="127">
        <f>SUM(P115:P155)</f>
        <v>0</v>
      </c>
      <c r="R114" s="127">
        <f>SUM(R115:R155)</f>
        <v>0</v>
      </c>
      <c r="T114" s="128">
        <f>SUM(T115:T155)</f>
        <v>0</v>
      </c>
      <c r="AR114" s="122" t="s">
        <v>88</v>
      </c>
      <c r="AT114" s="129" t="s">
        <v>75</v>
      </c>
      <c r="AU114" s="129" t="s">
        <v>88</v>
      </c>
      <c r="AY114" s="122" t="s">
        <v>263</v>
      </c>
      <c r="BK114" s="130">
        <f>SUM(BK115:BK155)</f>
        <v>0</v>
      </c>
    </row>
    <row r="115" spans="2:65" s="1" customFormat="1" ht="24.15" customHeight="1">
      <c r="B115" s="34"/>
      <c r="C115" s="133" t="s">
        <v>393</v>
      </c>
      <c r="D115" s="133" t="s">
        <v>265</v>
      </c>
      <c r="E115" s="134" t="s">
        <v>7583</v>
      </c>
      <c r="F115" s="135" t="s">
        <v>7584</v>
      </c>
      <c r="G115" s="136" t="s">
        <v>268</v>
      </c>
      <c r="H115" s="137">
        <v>90</v>
      </c>
      <c r="I115" s="138"/>
      <c r="J115" s="139">
        <f>ROUND(I115*H115,2)</f>
        <v>0</v>
      </c>
      <c r="K115" s="135" t="s">
        <v>269</v>
      </c>
      <c r="L115" s="34"/>
      <c r="M115" s="140" t="s">
        <v>19</v>
      </c>
      <c r="N115" s="141" t="s">
        <v>48</v>
      </c>
      <c r="P115" s="142">
        <f>O115*H115</f>
        <v>0</v>
      </c>
      <c r="Q115" s="142">
        <v>0</v>
      </c>
      <c r="R115" s="142">
        <f>Q115*H115</f>
        <v>0</v>
      </c>
      <c r="S115" s="142">
        <v>0</v>
      </c>
      <c r="T115" s="143">
        <f>S115*H115</f>
        <v>0</v>
      </c>
      <c r="AR115" s="144" t="s">
        <v>375</v>
      </c>
      <c r="AT115" s="144" t="s">
        <v>265</v>
      </c>
      <c r="AU115" s="144" t="s">
        <v>92</v>
      </c>
      <c r="AY115" s="19" t="s">
        <v>263</v>
      </c>
      <c r="BE115" s="145">
        <f>IF(N115="základní",J115,0)</f>
        <v>0</v>
      </c>
      <c r="BF115" s="145">
        <f>IF(N115="snížená",J115,0)</f>
        <v>0</v>
      </c>
      <c r="BG115" s="145">
        <f>IF(N115="zákl. přenesená",J115,0)</f>
        <v>0</v>
      </c>
      <c r="BH115" s="145">
        <f>IF(N115="sníž. přenesená",J115,0)</f>
        <v>0</v>
      </c>
      <c r="BI115" s="145">
        <f>IF(N115="nulová",J115,0)</f>
        <v>0</v>
      </c>
      <c r="BJ115" s="19" t="s">
        <v>88</v>
      </c>
      <c r="BK115" s="145">
        <f>ROUND(I115*H115,2)</f>
        <v>0</v>
      </c>
      <c r="BL115" s="19" t="s">
        <v>375</v>
      </c>
      <c r="BM115" s="144" t="s">
        <v>17872</v>
      </c>
    </row>
    <row r="116" spans="2:65" s="1" customFormat="1" ht="10.199999999999999">
      <c r="B116" s="34"/>
      <c r="D116" s="146" t="s">
        <v>271</v>
      </c>
      <c r="F116" s="147" t="s">
        <v>7586</v>
      </c>
      <c r="I116" s="148"/>
      <c r="L116" s="34"/>
      <c r="M116" s="149"/>
      <c r="T116" s="55"/>
      <c r="AT116" s="19" t="s">
        <v>271</v>
      </c>
      <c r="AU116" s="19" t="s">
        <v>92</v>
      </c>
    </row>
    <row r="117" spans="2:65" s="1" customFormat="1" ht="24.15" customHeight="1">
      <c r="B117" s="34"/>
      <c r="C117" s="133" t="s">
        <v>399</v>
      </c>
      <c r="D117" s="133" t="s">
        <v>265</v>
      </c>
      <c r="E117" s="134" t="s">
        <v>7583</v>
      </c>
      <c r="F117" s="135" t="s">
        <v>7584</v>
      </c>
      <c r="G117" s="136" t="s">
        <v>268</v>
      </c>
      <c r="H117" s="137">
        <v>45</v>
      </c>
      <c r="I117" s="138"/>
      <c r="J117" s="139">
        <f>ROUND(I117*H117,2)</f>
        <v>0</v>
      </c>
      <c r="K117" s="135" t="s">
        <v>269</v>
      </c>
      <c r="L117" s="34"/>
      <c r="M117" s="140" t="s">
        <v>19</v>
      </c>
      <c r="N117" s="141" t="s">
        <v>48</v>
      </c>
      <c r="P117" s="142">
        <f>O117*H117</f>
        <v>0</v>
      </c>
      <c r="Q117" s="142">
        <v>0</v>
      </c>
      <c r="R117" s="142">
        <f>Q117*H117</f>
        <v>0</v>
      </c>
      <c r="S117" s="142">
        <v>0</v>
      </c>
      <c r="T117" s="143">
        <f>S117*H117</f>
        <v>0</v>
      </c>
      <c r="AR117" s="144" t="s">
        <v>375</v>
      </c>
      <c r="AT117" s="144" t="s">
        <v>265</v>
      </c>
      <c r="AU117" s="144" t="s">
        <v>92</v>
      </c>
      <c r="AY117" s="19" t="s">
        <v>263</v>
      </c>
      <c r="BE117" s="145">
        <f>IF(N117="základní",J117,0)</f>
        <v>0</v>
      </c>
      <c r="BF117" s="145">
        <f>IF(N117="snížená",J117,0)</f>
        <v>0</v>
      </c>
      <c r="BG117" s="145">
        <f>IF(N117="zákl. přenesená",J117,0)</f>
        <v>0</v>
      </c>
      <c r="BH117" s="145">
        <f>IF(N117="sníž. přenesená",J117,0)</f>
        <v>0</v>
      </c>
      <c r="BI117" s="145">
        <f>IF(N117="nulová",J117,0)</f>
        <v>0</v>
      </c>
      <c r="BJ117" s="19" t="s">
        <v>88</v>
      </c>
      <c r="BK117" s="145">
        <f>ROUND(I117*H117,2)</f>
        <v>0</v>
      </c>
      <c r="BL117" s="19" t="s">
        <v>375</v>
      </c>
      <c r="BM117" s="144" t="s">
        <v>17873</v>
      </c>
    </row>
    <row r="118" spans="2:65" s="1" customFormat="1" ht="10.199999999999999">
      <c r="B118" s="34"/>
      <c r="D118" s="146" t="s">
        <v>271</v>
      </c>
      <c r="F118" s="147" t="s">
        <v>7586</v>
      </c>
      <c r="I118" s="148"/>
      <c r="L118" s="34"/>
      <c r="M118" s="149"/>
      <c r="T118" s="55"/>
      <c r="AT118" s="19" t="s">
        <v>271</v>
      </c>
      <c r="AU118" s="19" t="s">
        <v>92</v>
      </c>
    </row>
    <row r="119" spans="2:65" s="1" customFormat="1" ht="24.15" customHeight="1">
      <c r="B119" s="34"/>
      <c r="C119" s="133" t="s">
        <v>7</v>
      </c>
      <c r="D119" s="133" t="s">
        <v>265</v>
      </c>
      <c r="E119" s="134" t="s">
        <v>7591</v>
      </c>
      <c r="F119" s="135" t="s">
        <v>7592</v>
      </c>
      <c r="G119" s="136" t="s">
        <v>268</v>
      </c>
      <c r="H119" s="137">
        <v>369</v>
      </c>
      <c r="I119" s="138"/>
      <c r="J119" s="139">
        <f>ROUND(I119*H119,2)</f>
        <v>0</v>
      </c>
      <c r="K119" s="135" t="s">
        <v>269</v>
      </c>
      <c r="L119" s="34"/>
      <c r="M119" s="140" t="s">
        <v>19</v>
      </c>
      <c r="N119" s="141" t="s">
        <v>48</v>
      </c>
      <c r="P119" s="142">
        <f>O119*H119</f>
        <v>0</v>
      </c>
      <c r="Q119" s="142">
        <v>0</v>
      </c>
      <c r="R119" s="142">
        <f>Q119*H119</f>
        <v>0</v>
      </c>
      <c r="S119" s="142">
        <v>0</v>
      </c>
      <c r="T119" s="143">
        <f>S119*H119</f>
        <v>0</v>
      </c>
      <c r="AR119" s="144" t="s">
        <v>375</v>
      </c>
      <c r="AT119" s="144" t="s">
        <v>265</v>
      </c>
      <c r="AU119" s="144" t="s">
        <v>92</v>
      </c>
      <c r="AY119" s="19" t="s">
        <v>263</v>
      </c>
      <c r="BE119" s="145">
        <f>IF(N119="základní",J119,0)</f>
        <v>0</v>
      </c>
      <c r="BF119" s="145">
        <f>IF(N119="snížená",J119,0)</f>
        <v>0</v>
      </c>
      <c r="BG119" s="145">
        <f>IF(N119="zákl. přenesená",J119,0)</f>
        <v>0</v>
      </c>
      <c r="BH119" s="145">
        <f>IF(N119="sníž. přenesená",J119,0)</f>
        <v>0</v>
      </c>
      <c r="BI119" s="145">
        <f>IF(N119="nulová",J119,0)</f>
        <v>0</v>
      </c>
      <c r="BJ119" s="19" t="s">
        <v>88</v>
      </c>
      <c r="BK119" s="145">
        <f>ROUND(I119*H119,2)</f>
        <v>0</v>
      </c>
      <c r="BL119" s="19" t="s">
        <v>375</v>
      </c>
      <c r="BM119" s="144" t="s">
        <v>17874</v>
      </c>
    </row>
    <row r="120" spans="2:65" s="1" customFormat="1" ht="10.199999999999999">
      <c r="B120" s="34"/>
      <c r="D120" s="146" t="s">
        <v>271</v>
      </c>
      <c r="F120" s="147" t="s">
        <v>7594</v>
      </c>
      <c r="I120" s="148"/>
      <c r="L120" s="34"/>
      <c r="M120" s="149"/>
      <c r="T120" s="55"/>
      <c r="AT120" s="19" t="s">
        <v>271</v>
      </c>
      <c r="AU120" s="19" t="s">
        <v>92</v>
      </c>
    </row>
    <row r="121" spans="2:65" s="1" customFormat="1" ht="24.15" customHeight="1">
      <c r="B121" s="34"/>
      <c r="C121" s="133" t="s">
        <v>414</v>
      </c>
      <c r="D121" s="133" t="s">
        <v>265</v>
      </c>
      <c r="E121" s="134" t="s">
        <v>7662</v>
      </c>
      <c r="F121" s="135" t="s">
        <v>7663</v>
      </c>
      <c r="G121" s="136" t="s">
        <v>268</v>
      </c>
      <c r="H121" s="137">
        <v>24</v>
      </c>
      <c r="I121" s="138"/>
      <c r="J121" s="139">
        <f>ROUND(I121*H121,2)</f>
        <v>0</v>
      </c>
      <c r="K121" s="135" t="s">
        <v>269</v>
      </c>
      <c r="L121" s="34"/>
      <c r="M121" s="140" t="s">
        <v>19</v>
      </c>
      <c r="N121" s="141" t="s">
        <v>48</v>
      </c>
      <c r="P121" s="142">
        <f>O121*H121</f>
        <v>0</v>
      </c>
      <c r="Q121" s="142">
        <v>0</v>
      </c>
      <c r="R121" s="142">
        <f>Q121*H121</f>
        <v>0</v>
      </c>
      <c r="S121" s="142">
        <v>0</v>
      </c>
      <c r="T121" s="143">
        <f>S121*H121</f>
        <v>0</v>
      </c>
      <c r="AR121" s="144" t="s">
        <v>375</v>
      </c>
      <c r="AT121" s="144" t="s">
        <v>265</v>
      </c>
      <c r="AU121" s="144" t="s">
        <v>92</v>
      </c>
      <c r="AY121" s="19" t="s">
        <v>263</v>
      </c>
      <c r="BE121" s="145">
        <f>IF(N121="základní",J121,0)</f>
        <v>0</v>
      </c>
      <c r="BF121" s="145">
        <f>IF(N121="snížená",J121,0)</f>
        <v>0</v>
      </c>
      <c r="BG121" s="145">
        <f>IF(N121="zákl. přenesená",J121,0)</f>
        <v>0</v>
      </c>
      <c r="BH121" s="145">
        <f>IF(N121="sníž. přenesená",J121,0)</f>
        <v>0</v>
      </c>
      <c r="BI121" s="145">
        <f>IF(N121="nulová",J121,0)</f>
        <v>0</v>
      </c>
      <c r="BJ121" s="19" t="s">
        <v>88</v>
      </c>
      <c r="BK121" s="145">
        <f>ROUND(I121*H121,2)</f>
        <v>0</v>
      </c>
      <c r="BL121" s="19" t="s">
        <v>375</v>
      </c>
      <c r="BM121" s="144" t="s">
        <v>17875</v>
      </c>
    </row>
    <row r="122" spans="2:65" s="1" customFormat="1" ht="10.199999999999999">
      <c r="B122" s="34"/>
      <c r="D122" s="146" t="s">
        <v>271</v>
      </c>
      <c r="F122" s="147" t="s">
        <v>7665</v>
      </c>
      <c r="I122" s="148"/>
      <c r="L122" s="34"/>
      <c r="M122" s="149"/>
      <c r="T122" s="55"/>
      <c r="AT122" s="19" t="s">
        <v>271</v>
      </c>
      <c r="AU122" s="19" t="s">
        <v>92</v>
      </c>
    </row>
    <row r="123" spans="2:65" s="1" customFormat="1" ht="24.15" customHeight="1">
      <c r="B123" s="34"/>
      <c r="C123" s="133" t="s">
        <v>420</v>
      </c>
      <c r="D123" s="133" t="s">
        <v>265</v>
      </c>
      <c r="E123" s="134" t="s">
        <v>7662</v>
      </c>
      <c r="F123" s="135" t="s">
        <v>7663</v>
      </c>
      <c r="G123" s="136" t="s">
        <v>268</v>
      </c>
      <c r="H123" s="137">
        <v>8</v>
      </c>
      <c r="I123" s="138"/>
      <c r="J123" s="139">
        <f>ROUND(I123*H123,2)</f>
        <v>0</v>
      </c>
      <c r="K123" s="135" t="s">
        <v>269</v>
      </c>
      <c r="L123" s="34"/>
      <c r="M123" s="140" t="s">
        <v>19</v>
      </c>
      <c r="N123" s="141" t="s">
        <v>48</v>
      </c>
      <c r="P123" s="142">
        <f>O123*H123</f>
        <v>0</v>
      </c>
      <c r="Q123" s="142">
        <v>0</v>
      </c>
      <c r="R123" s="142">
        <f>Q123*H123</f>
        <v>0</v>
      </c>
      <c r="S123" s="142">
        <v>0</v>
      </c>
      <c r="T123" s="143">
        <f>S123*H123</f>
        <v>0</v>
      </c>
      <c r="AR123" s="144" t="s">
        <v>375</v>
      </c>
      <c r="AT123" s="144" t="s">
        <v>265</v>
      </c>
      <c r="AU123" s="144" t="s">
        <v>92</v>
      </c>
      <c r="AY123" s="19" t="s">
        <v>263</v>
      </c>
      <c r="BE123" s="145">
        <f>IF(N123="základní",J123,0)</f>
        <v>0</v>
      </c>
      <c r="BF123" s="145">
        <f>IF(N123="snížená",J123,0)</f>
        <v>0</v>
      </c>
      <c r="BG123" s="145">
        <f>IF(N123="zákl. přenesená",J123,0)</f>
        <v>0</v>
      </c>
      <c r="BH123" s="145">
        <f>IF(N123="sníž. přenesená",J123,0)</f>
        <v>0</v>
      </c>
      <c r="BI123" s="145">
        <f>IF(N123="nulová",J123,0)</f>
        <v>0</v>
      </c>
      <c r="BJ123" s="19" t="s">
        <v>88</v>
      </c>
      <c r="BK123" s="145">
        <f>ROUND(I123*H123,2)</f>
        <v>0</v>
      </c>
      <c r="BL123" s="19" t="s">
        <v>375</v>
      </c>
      <c r="BM123" s="144" t="s">
        <v>17876</v>
      </c>
    </row>
    <row r="124" spans="2:65" s="1" customFormat="1" ht="10.199999999999999">
      <c r="B124" s="34"/>
      <c r="D124" s="146" t="s">
        <v>271</v>
      </c>
      <c r="F124" s="147" t="s">
        <v>7665</v>
      </c>
      <c r="I124" s="148"/>
      <c r="L124" s="34"/>
      <c r="M124" s="149"/>
      <c r="T124" s="55"/>
      <c r="AT124" s="19" t="s">
        <v>271</v>
      </c>
      <c r="AU124" s="19" t="s">
        <v>92</v>
      </c>
    </row>
    <row r="125" spans="2:65" s="1" customFormat="1" ht="24.15" customHeight="1">
      <c r="B125" s="34"/>
      <c r="C125" s="133" t="s">
        <v>427</v>
      </c>
      <c r="D125" s="133" t="s">
        <v>265</v>
      </c>
      <c r="E125" s="134" t="s">
        <v>7609</v>
      </c>
      <c r="F125" s="135" t="s">
        <v>7610</v>
      </c>
      <c r="G125" s="136" t="s">
        <v>268</v>
      </c>
      <c r="H125" s="137">
        <v>45</v>
      </c>
      <c r="I125" s="138"/>
      <c r="J125" s="139">
        <f>ROUND(I125*H125,2)</f>
        <v>0</v>
      </c>
      <c r="K125" s="135" t="s">
        <v>19</v>
      </c>
      <c r="L125" s="34"/>
      <c r="M125" s="140" t="s">
        <v>19</v>
      </c>
      <c r="N125" s="141" t="s">
        <v>48</v>
      </c>
      <c r="P125" s="142">
        <f>O125*H125</f>
        <v>0</v>
      </c>
      <c r="Q125" s="142">
        <v>0</v>
      </c>
      <c r="R125" s="142">
        <f>Q125*H125</f>
        <v>0</v>
      </c>
      <c r="S125" s="142">
        <v>0</v>
      </c>
      <c r="T125" s="143">
        <f>S125*H125</f>
        <v>0</v>
      </c>
      <c r="AR125" s="144" t="s">
        <v>375</v>
      </c>
      <c r="AT125" s="144" t="s">
        <v>265</v>
      </c>
      <c r="AU125" s="144" t="s">
        <v>92</v>
      </c>
      <c r="AY125" s="19" t="s">
        <v>263</v>
      </c>
      <c r="BE125" s="145">
        <f>IF(N125="základní",J125,0)</f>
        <v>0</v>
      </c>
      <c r="BF125" s="145">
        <f>IF(N125="snížená",J125,0)</f>
        <v>0</v>
      </c>
      <c r="BG125" s="145">
        <f>IF(N125="zákl. přenesená",J125,0)</f>
        <v>0</v>
      </c>
      <c r="BH125" s="145">
        <f>IF(N125="sníž. přenesená",J125,0)</f>
        <v>0</v>
      </c>
      <c r="BI125" s="145">
        <f>IF(N125="nulová",J125,0)</f>
        <v>0</v>
      </c>
      <c r="BJ125" s="19" t="s">
        <v>88</v>
      </c>
      <c r="BK125" s="145">
        <f>ROUND(I125*H125,2)</f>
        <v>0</v>
      </c>
      <c r="BL125" s="19" t="s">
        <v>375</v>
      </c>
      <c r="BM125" s="144" t="s">
        <v>17877</v>
      </c>
    </row>
    <row r="126" spans="2:65" s="1" customFormat="1" ht="24.15" customHeight="1">
      <c r="B126" s="34"/>
      <c r="C126" s="133" t="s">
        <v>432</v>
      </c>
      <c r="D126" s="133" t="s">
        <v>265</v>
      </c>
      <c r="E126" s="134" t="s">
        <v>17878</v>
      </c>
      <c r="F126" s="135" t="s">
        <v>17879</v>
      </c>
      <c r="G126" s="136" t="s">
        <v>268</v>
      </c>
      <c r="H126" s="137">
        <v>324</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375</v>
      </c>
      <c r="AT126" s="144" t="s">
        <v>265</v>
      </c>
      <c r="AU126" s="144" t="s">
        <v>92</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375</v>
      </c>
      <c r="BM126" s="144" t="s">
        <v>17880</v>
      </c>
    </row>
    <row r="127" spans="2:65" s="1" customFormat="1" ht="10.199999999999999">
      <c r="B127" s="34"/>
      <c r="D127" s="146" t="s">
        <v>271</v>
      </c>
      <c r="F127" s="147" t="s">
        <v>17881</v>
      </c>
      <c r="I127" s="148"/>
      <c r="L127" s="34"/>
      <c r="M127" s="149"/>
      <c r="T127" s="55"/>
      <c r="AT127" s="19" t="s">
        <v>271</v>
      </c>
      <c r="AU127" s="19" t="s">
        <v>92</v>
      </c>
    </row>
    <row r="128" spans="2:65" s="1" customFormat="1" ht="24.15" customHeight="1">
      <c r="B128" s="34"/>
      <c r="C128" s="133" t="s">
        <v>438</v>
      </c>
      <c r="D128" s="133" t="s">
        <v>265</v>
      </c>
      <c r="E128" s="134" t="s">
        <v>9051</v>
      </c>
      <c r="F128" s="135" t="s">
        <v>9052</v>
      </c>
      <c r="G128" s="136" t="s">
        <v>268</v>
      </c>
      <c r="H128" s="137">
        <v>100</v>
      </c>
      <c r="I128" s="138"/>
      <c r="J128" s="139">
        <f>ROUND(I128*H128,2)</f>
        <v>0</v>
      </c>
      <c r="K128" s="135" t="s">
        <v>269</v>
      </c>
      <c r="L128" s="34"/>
      <c r="M128" s="140" t="s">
        <v>19</v>
      </c>
      <c r="N128" s="141" t="s">
        <v>48</v>
      </c>
      <c r="P128" s="142">
        <f>O128*H128</f>
        <v>0</v>
      </c>
      <c r="Q128" s="142">
        <v>0</v>
      </c>
      <c r="R128" s="142">
        <f>Q128*H128</f>
        <v>0</v>
      </c>
      <c r="S128" s="142">
        <v>0</v>
      </c>
      <c r="T128" s="143">
        <f>S128*H128</f>
        <v>0</v>
      </c>
      <c r="AR128" s="144" t="s">
        <v>375</v>
      </c>
      <c r="AT128" s="144" t="s">
        <v>265</v>
      </c>
      <c r="AU128" s="144" t="s">
        <v>92</v>
      </c>
      <c r="AY128" s="19" t="s">
        <v>263</v>
      </c>
      <c r="BE128" s="145">
        <f>IF(N128="základní",J128,0)</f>
        <v>0</v>
      </c>
      <c r="BF128" s="145">
        <f>IF(N128="snížená",J128,0)</f>
        <v>0</v>
      </c>
      <c r="BG128" s="145">
        <f>IF(N128="zákl. přenesená",J128,0)</f>
        <v>0</v>
      </c>
      <c r="BH128" s="145">
        <f>IF(N128="sníž. přenesená",J128,0)</f>
        <v>0</v>
      </c>
      <c r="BI128" s="145">
        <f>IF(N128="nulová",J128,0)</f>
        <v>0</v>
      </c>
      <c r="BJ128" s="19" t="s">
        <v>88</v>
      </c>
      <c r="BK128" s="145">
        <f>ROUND(I128*H128,2)</f>
        <v>0</v>
      </c>
      <c r="BL128" s="19" t="s">
        <v>375</v>
      </c>
      <c r="BM128" s="144" t="s">
        <v>17882</v>
      </c>
    </row>
    <row r="129" spans="2:65" s="1" customFormat="1" ht="10.199999999999999">
      <c r="B129" s="34"/>
      <c r="D129" s="146" t="s">
        <v>271</v>
      </c>
      <c r="F129" s="147" t="s">
        <v>9054</v>
      </c>
      <c r="I129" s="148"/>
      <c r="L129" s="34"/>
      <c r="M129" s="149"/>
      <c r="T129" s="55"/>
      <c r="AT129" s="19" t="s">
        <v>271</v>
      </c>
      <c r="AU129" s="19" t="s">
        <v>92</v>
      </c>
    </row>
    <row r="130" spans="2:65" s="1" customFormat="1" ht="16.5" customHeight="1">
      <c r="B130" s="34"/>
      <c r="C130" s="133" t="s">
        <v>444</v>
      </c>
      <c r="D130" s="133" t="s">
        <v>265</v>
      </c>
      <c r="E130" s="134" t="s">
        <v>7670</v>
      </c>
      <c r="F130" s="135" t="s">
        <v>7671</v>
      </c>
      <c r="G130" s="136" t="s">
        <v>490</v>
      </c>
      <c r="H130" s="137">
        <v>8</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375</v>
      </c>
      <c r="AT130" s="144" t="s">
        <v>265</v>
      </c>
      <c r="AU130" s="144" t="s">
        <v>92</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375</v>
      </c>
      <c r="BM130" s="144" t="s">
        <v>17883</v>
      </c>
    </row>
    <row r="131" spans="2:65" s="1" customFormat="1" ht="10.199999999999999">
      <c r="B131" s="34"/>
      <c r="D131" s="146" t="s">
        <v>271</v>
      </c>
      <c r="F131" s="147" t="s">
        <v>7673</v>
      </c>
      <c r="I131" s="148"/>
      <c r="L131" s="34"/>
      <c r="M131" s="149"/>
      <c r="T131" s="55"/>
      <c r="AT131" s="19" t="s">
        <v>271</v>
      </c>
      <c r="AU131" s="19" t="s">
        <v>92</v>
      </c>
    </row>
    <row r="132" spans="2:65" s="1" customFormat="1" ht="16.5" customHeight="1">
      <c r="B132" s="34"/>
      <c r="C132" s="133" t="s">
        <v>456</v>
      </c>
      <c r="D132" s="133" t="s">
        <v>265</v>
      </c>
      <c r="E132" s="134" t="s">
        <v>9085</v>
      </c>
      <c r="F132" s="135" t="s">
        <v>9086</v>
      </c>
      <c r="G132" s="136" t="s">
        <v>490</v>
      </c>
      <c r="H132" s="137">
        <v>4</v>
      </c>
      <c r="I132" s="138"/>
      <c r="J132" s="139">
        <f>ROUND(I132*H132,2)</f>
        <v>0</v>
      </c>
      <c r="K132" s="135" t="s">
        <v>269</v>
      </c>
      <c r="L132" s="34"/>
      <c r="M132" s="140" t="s">
        <v>19</v>
      </c>
      <c r="N132" s="141" t="s">
        <v>48</v>
      </c>
      <c r="P132" s="142">
        <f>O132*H132</f>
        <v>0</v>
      </c>
      <c r="Q132" s="142">
        <v>0</v>
      </c>
      <c r="R132" s="142">
        <f>Q132*H132</f>
        <v>0</v>
      </c>
      <c r="S132" s="142">
        <v>0</v>
      </c>
      <c r="T132" s="143">
        <f>S132*H132</f>
        <v>0</v>
      </c>
      <c r="AR132" s="144" t="s">
        <v>375</v>
      </c>
      <c r="AT132" s="144" t="s">
        <v>265</v>
      </c>
      <c r="AU132" s="144" t="s">
        <v>92</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375</v>
      </c>
      <c r="BM132" s="144" t="s">
        <v>17884</v>
      </c>
    </row>
    <row r="133" spans="2:65" s="1" customFormat="1" ht="10.199999999999999">
      <c r="B133" s="34"/>
      <c r="D133" s="146" t="s">
        <v>271</v>
      </c>
      <c r="F133" s="147" t="s">
        <v>9088</v>
      </c>
      <c r="I133" s="148"/>
      <c r="L133" s="34"/>
      <c r="M133" s="149"/>
      <c r="T133" s="55"/>
      <c r="AT133" s="19" t="s">
        <v>271</v>
      </c>
      <c r="AU133" s="19" t="s">
        <v>92</v>
      </c>
    </row>
    <row r="134" spans="2:65" s="1" customFormat="1" ht="24.15" customHeight="1">
      <c r="B134" s="34"/>
      <c r="C134" s="133" t="s">
        <v>462</v>
      </c>
      <c r="D134" s="133" t="s">
        <v>265</v>
      </c>
      <c r="E134" s="134" t="s">
        <v>7708</v>
      </c>
      <c r="F134" s="135" t="s">
        <v>7709</v>
      </c>
      <c r="G134" s="136" t="s">
        <v>490</v>
      </c>
      <c r="H134" s="137">
        <v>4</v>
      </c>
      <c r="I134" s="138"/>
      <c r="J134" s="139">
        <f>ROUND(I134*H134,2)</f>
        <v>0</v>
      </c>
      <c r="K134" s="135" t="s">
        <v>269</v>
      </c>
      <c r="L134" s="34"/>
      <c r="M134" s="140" t="s">
        <v>19</v>
      </c>
      <c r="N134" s="141" t="s">
        <v>48</v>
      </c>
      <c r="P134" s="142">
        <f>O134*H134</f>
        <v>0</v>
      </c>
      <c r="Q134" s="142">
        <v>0</v>
      </c>
      <c r="R134" s="142">
        <f>Q134*H134</f>
        <v>0</v>
      </c>
      <c r="S134" s="142">
        <v>0</v>
      </c>
      <c r="T134" s="143">
        <f>S134*H134</f>
        <v>0</v>
      </c>
      <c r="AR134" s="144" t="s">
        <v>375</v>
      </c>
      <c r="AT134" s="144" t="s">
        <v>265</v>
      </c>
      <c r="AU134" s="144" t="s">
        <v>92</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375</v>
      </c>
      <c r="BM134" s="144" t="s">
        <v>17885</v>
      </c>
    </row>
    <row r="135" spans="2:65" s="1" customFormat="1" ht="10.199999999999999">
      <c r="B135" s="34"/>
      <c r="D135" s="146" t="s">
        <v>271</v>
      </c>
      <c r="F135" s="147" t="s">
        <v>7711</v>
      </c>
      <c r="I135" s="148"/>
      <c r="L135" s="34"/>
      <c r="M135" s="149"/>
      <c r="T135" s="55"/>
      <c r="AT135" s="19" t="s">
        <v>271</v>
      </c>
      <c r="AU135" s="19" t="s">
        <v>92</v>
      </c>
    </row>
    <row r="136" spans="2:65" s="1" customFormat="1" ht="24.15" customHeight="1">
      <c r="B136" s="34"/>
      <c r="C136" s="133" t="s">
        <v>468</v>
      </c>
      <c r="D136" s="133" t="s">
        <v>265</v>
      </c>
      <c r="E136" s="134" t="s">
        <v>7712</v>
      </c>
      <c r="F136" s="135" t="s">
        <v>7713</v>
      </c>
      <c r="G136" s="136" t="s">
        <v>490</v>
      </c>
      <c r="H136" s="137">
        <v>4</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375</v>
      </c>
      <c r="AT136" s="144" t="s">
        <v>265</v>
      </c>
      <c r="AU136" s="144" t="s">
        <v>92</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375</v>
      </c>
      <c r="BM136" s="144" t="s">
        <v>17886</v>
      </c>
    </row>
    <row r="137" spans="2:65" s="1" customFormat="1" ht="10.199999999999999">
      <c r="B137" s="34"/>
      <c r="D137" s="146" t="s">
        <v>271</v>
      </c>
      <c r="F137" s="147" t="s">
        <v>7715</v>
      </c>
      <c r="I137" s="148"/>
      <c r="L137" s="34"/>
      <c r="M137" s="149"/>
      <c r="T137" s="55"/>
      <c r="AT137" s="19" t="s">
        <v>271</v>
      </c>
      <c r="AU137" s="19" t="s">
        <v>92</v>
      </c>
    </row>
    <row r="138" spans="2:65" s="1" customFormat="1" ht="21.75" customHeight="1">
      <c r="B138" s="34"/>
      <c r="C138" s="133" t="s">
        <v>475</v>
      </c>
      <c r="D138" s="133" t="s">
        <v>265</v>
      </c>
      <c r="E138" s="134" t="s">
        <v>17887</v>
      </c>
      <c r="F138" s="135" t="s">
        <v>17888</v>
      </c>
      <c r="G138" s="136" t="s">
        <v>490</v>
      </c>
      <c r="H138" s="137">
        <v>2</v>
      </c>
      <c r="I138" s="138"/>
      <c r="J138" s="139">
        <f>ROUND(I138*H138,2)</f>
        <v>0</v>
      </c>
      <c r="K138" s="135" t="s">
        <v>269</v>
      </c>
      <c r="L138" s="34"/>
      <c r="M138" s="140" t="s">
        <v>19</v>
      </c>
      <c r="N138" s="141" t="s">
        <v>48</v>
      </c>
      <c r="P138" s="142">
        <f>O138*H138</f>
        <v>0</v>
      </c>
      <c r="Q138" s="142">
        <v>0</v>
      </c>
      <c r="R138" s="142">
        <f>Q138*H138</f>
        <v>0</v>
      </c>
      <c r="S138" s="142">
        <v>0</v>
      </c>
      <c r="T138" s="143">
        <f>S138*H138</f>
        <v>0</v>
      </c>
      <c r="AR138" s="144" t="s">
        <v>375</v>
      </c>
      <c r="AT138" s="144" t="s">
        <v>265</v>
      </c>
      <c r="AU138" s="144" t="s">
        <v>92</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375</v>
      </c>
      <c r="BM138" s="144" t="s">
        <v>17889</v>
      </c>
    </row>
    <row r="139" spans="2:65" s="1" customFormat="1" ht="10.199999999999999">
      <c r="B139" s="34"/>
      <c r="D139" s="146" t="s">
        <v>271</v>
      </c>
      <c r="F139" s="147" t="s">
        <v>17890</v>
      </c>
      <c r="I139" s="148"/>
      <c r="L139" s="34"/>
      <c r="M139" s="149"/>
      <c r="T139" s="55"/>
      <c r="AT139" s="19" t="s">
        <v>271</v>
      </c>
      <c r="AU139" s="19" t="s">
        <v>92</v>
      </c>
    </row>
    <row r="140" spans="2:65" s="1" customFormat="1" ht="24.15" customHeight="1">
      <c r="B140" s="34"/>
      <c r="C140" s="133" t="s">
        <v>480</v>
      </c>
      <c r="D140" s="133" t="s">
        <v>265</v>
      </c>
      <c r="E140" s="134" t="s">
        <v>17891</v>
      </c>
      <c r="F140" s="135" t="s">
        <v>17892</v>
      </c>
      <c r="G140" s="136" t="s">
        <v>490</v>
      </c>
      <c r="H140" s="137">
        <v>4</v>
      </c>
      <c r="I140" s="138"/>
      <c r="J140" s="139">
        <f>ROUND(I140*H140,2)</f>
        <v>0</v>
      </c>
      <c r="K140" s="135" t="s">
        <v>269</v>
      </c>
      <c r="L140" s="34"/>
      <c r="M140" s="140" t="s">
        <v>19</v>
      </c>
      <c r="N140" s="141" t="s">
        <v>48</v>
      </c>
      <c r="P140" s="142">
        <f>O140*H140</f>
        <v>0</v>
      </c>
      <c r="Q140" s="142">
        <v>0</v>
      </c>
      <c r="R140" s="142">
        <f>Q140*H140</f>
        <v>0</v>
      </c>
      <c r="S140" s="142">
        <v>0</v>
      </c>
      <c r="T140" s="143">
        <f>S140*H140</f>
        <v>0</v>
      </c>
      <c r="AR140" s="144" t="s">
        <v>375</v>
      </c>
      <c r="AT140" s="144" t="s">
        <v>265</v>
      </c>
      <c r="AU140" s="144" t="s">
        <v>92</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375</v>
      </c>
      <c r="BM140" s="144" t="s">
        <v>17893</v>
      </c>
    </row>
    <row r="141" spans="2:65" s="1" customFormat="1" ht="10.199999999999999">
      <c r="B141" s="34"/>
      <c r="D141" s="146" t="s">
        <v>271</v>
      </c>
      <c r="F141" s="147" t="s">
        <v>17894</v>
      </c>
      <c r="I141" s="148"/>
      <c r="L141" s="34"/>
      <c r="M141" s="149"/>
      <c r="T141" s="55"/>
      <c r="AT141" s="19" t="s">
        <v>271</v>
      </c>
      <c r="AU141" s="19" t="s">
        <v>92</v>
      </c>
    </row>
    <row r="142" spans="2:65" s="1" customFormat="1" ht="16.5" customHeight="1">
      <c r="B142" s="34"/>
      <c r="C142" s="133" t="s">
        <v>487</v>
      </c>
      <c r="D142" s="133" t="s">
        <v>265</v>
      </c>
      <c r="E142" s="134" t="s">
        <v>17895</v>
      </c>
      <c r="F142" s="135" t="s">
        <v>17688</v>
      </c>
      <c r="G142" s="136" t="s">
        <v>268</v>
      </c>
      <c r="H142" s="137">
        <v>45</v>
      </c>
      <c r="I142" s="138"/>
      <c r="J142" s="139">
        <f t="shared" ref="J142:J155" si="20">ROUND(I142*H142,2)</f>
        <v>0</v>
      </c>
      <c r="K142" s="135" t="s">
        <v>19</v>
      </c>
      <c r="L142" s="34"/>
      <c r="M142" s="140" t="s">
        <v>19</v>
      </c>
      <c r="N142" s="141" t="s">
        <v>48</v>
      </c>
      <c r="P142" s="142">
        <f t="shared" ref="P142:P155" si="21">O142*H142</f>
        <v>0</v>
      </c>
      <c r="Q142" s="142">
        <v>0</v>
      </c>
      <c r="R142" s="142">
        <f t="shared" ref="R142:R155" si="22">Q142*H142</f>
        <v>0</v>
      </c>
      <c r="S142" s="142">
        <v>0</v>
      </c>
      <c r="T142" s="143">
        <f t="shared" ref="T142:T155" si="23">S142*H142</f>
        <v>0</v>
      </c>
      <c r="AR142" s="144" t="s">
        <v>375</v>
      </c>
      <c r="AT142" s="144" t="s">
        <v>265</v>
      </c>
      <c r="AU142" s="144" t="s">
        <v>92</v>
      </c>
      <c r="AY142" s="19" t="s">
        <v>263</v>
      </c>
      <c r="BE142" s="145">
        <f t="shared" ref="BE142:BE155" si="24">IF(N142="základní",J142,0)</f>
        <v>0</v>
      </c>
      <c r="BF142" s="145">
        <f t="shared" ref="BF142:BF155" si="25">IF(N142="snížená",J142,0)</f>
        <v>0</v>
      </c>
      <c r="BG142" s="145">
        <f t="shared" ref="BG142:BG155" si="26">IF(N142="zákl. přenesená",J142,0)</f>
        <v>0</v>
      </c>
      <c r="BH142" s="145">
        <f t="shared" ref="BH142:BH155" si="27">IF(N142="sníž. přenesená",J142,0)</f>
        <v>0</v>
      </c>
      <c r="BI142" s="145">
        <f t="shared" ref="BI142:BI155" si="28">IF(N142="nulová",J142,0)</f>
        <v>0</v>
      </c>
      <c r="BJ142" s="19" t="s">
        <v>88</v>
      </c>
      <c r="BK142" s="145">
        <f t="shared" ref="BK142:BK155" si="29">ROUND(I142*H142,2)</f>
        <v>0</v>
      </c>
      <c r="BL142" s="19" t="s">
        <v>375</v>
      </c>
      <c r="BM142" s="144" t="s">
        <v>17896</v>
      </c>
    </row>
    <row r="143" spans="2:65" s="1" customFormat="1" ht="16.5" customHeight="1">
      <c r="B143" s="34"/>
      <c r="C143" s="133" t="s">
        <v>493</v>
      </c>
      <c r="D143" s="133" t="s">
        <v>265</v>
      </c>
      <c r="E143" s="134" t="s">
        <v>17687</v>
      </c>
      <c r="F143" s="135" t="s">
        <v>17897</v>
      </c>
      <c r="G143" s="136" t="s">
        <v>268</v>
      </c>
      <c r="H143" s="137">
        <v>90</v>
      </c>
      <c r="I143" s="138"/>
      <c r="J143" s="139">
        <f t="shared" si="20"/>
        <v>0</v>
      </c>
      <c r="K143" s="135" t="s">
        <v>19</v>
      </c>
      <c r="L143" s="34"/>
      <c r="M143" s="140" t="s">
        <v>19</v>
      </c>
      <c r="N143" s="141" t="s">
        <v>48</v>
      </c>
      <c r="P143" s="142">
        <f t="shared" si="21"/>
        <v>0</v>
      </c>
      <c r="Q143" s="142">
        <v>0</v>
      </c>
      <c r="R143" s="142">
        <f t="shared" si="22"/>
        <v>0</v>
      </c>
      <c r="S143" s="142">
        <v>0</v>
      </c>
      <c r="T143" s="143">
        <f t="shared" si="23"/>
        <v>0</v>
      </c>
      <c r="AR143" s="144" t="s">
        <v>375</v>
      </c>
      <c r="AT143" s="144" t="s">
        <v>265</v>
      </c>
      <c r="AU143" s="144" t="s">
        <v>92</v>
      </c>
      <c r="AY143" s="19" t="s">
        <v>263</v>
      </c>
      <c r="BE143" s="145">
        <f t="shared" si="24"/>
        <v>0</v>
      </c>
      <c r="BF143" s="145">
        <f t="shared" si="25"/>
        <v>0</v>
      </c>
      <c r="BG143" s="145">
        <f t="shared" si="26"/>
        <v>0</v>
      </c>
      <c r="BH143" s="145">
        <f t="shared" si="27"/>
        <v>0</v>
      </c>
      <c r="BI143" s="145">
        <f t="shared" si="28"/>
        <v>0</v>
      </c>
      <c r="BJ143" s="19" t="s">
        <v>88</v>
      </c>
      <c r="BK143" s="145">
        <f t="shared" si="29"/>
        <v>0</v>
      </c>
      <c r="BL143" s="19" t="s">
        <v>375</v>
      </c>
      <c r="BM143" s="144" t="s">
        <v>17898</v>
      </c>
    </row>
    <row r="144" spans="2:65" s="1" customFormat="1" ht="16.5" customHeight="1">
      <c r="B144" s="34"/>
      <c r="C144" s="133" t="s">
        <v>499</v>
      </c>
      <c r="D144" s="133" t="s">
        <v>265</v>
      </c>
      <c r="E144" s="134" t="s">
        <v>17899</v>
      </c>
      <c r="F144" s="135" t="s">
        <v>17694</v>
      </c>
      <c r="G144" s="136" t="s">
        <v>268</v>
      </c>
      <c r="H144" s="137">
        <v>8</v>
      </c>
      <c r="I144" s="138"/>
      <c r="J144" s="139">
        <f t="shared" si="20"/>
        <v>0</v>
      </c>
      <c r="K144" s="135" t="s">
        <v>19</v>
      </c>
      <c r="L144" s="34"/>
      <c r="M144" s="140" t="s">
        <v>19</v>
      </c>
      <c r="N144" s="141" t="s">
        <v>48</v>
      </c>
      <c r="P144" s="142">
        <f t="shared" si="21"/>
        <v>0</v>
      </c>
      <c r="Q144" s="142">
        <v>0</v>
      </c>
      <c r="R144" s="142">
        <f t="shared" si="22"/>
        <v>0</v>
      </c>
      <c r="S144" s="142">
        <v>0</v>
      </c>
      <c r="T144" s="143">
        <f t="shared" si="23"/>
        <v>0</v>
      </c>
      <c r="AR144" s="144" t="s">
        <v>375</v>
      </c>
      <c r="AT144" s="144" t="s">
        <v>265</v>
      </c>
      <c r="AU144" s="144" t="s">
        <v>92</v>
      </c>
      <c r="AY144" s="19" t="s">
        <v>263</v>
      </c>
      <c r="BE144" s="145">
        <f t="shared" si="24"/>
        <v>0</v>
      </c>
      <c r="BF144" s="145">
        <f t="shared" si="25"/>
        <v>0</v>
      </c>
      <c r="BG144" s="145">
        <f t="shared" si="26"/>
        <v>0</v>
      </c>
      <c r="BH144" s="145">
        <f t="shared" si="27"/>
        <v>0</v>
      </c>
      <c r="BI144" s="145">
        <f t="shared" si="28"/>
        <v>0</v>
      </c>
      <c r="BJ144" s="19" t="s">
        <v>88</v>
      </c>
      <c r="BK144" s="145">
        <f t="shared" si="29"/>
        <v>0</v>
      </c>
      <c r="BL144" s="19" t="s">
        <v>375</v>
      </c>
      <c r="BM144" s="144" t="s">
        <v>17900</v>
      </c>
    </row>
    <row r="145" spans="2:65" s="1" customFormat="1" ht="16.5" customHeight="1">
      <c r="B145" s="34"/>
      <c r="C145" s="133" t="s">
        <v>505</v>
      </c>
      <c r="D145" s="133" t="s">
        <v>265</v>
      </c>
      <c r="E145" s="134" t="s">
        <v>17901</v>
      </c>
      <c r="F145" s="135" t="s">
        <v>17697</v>
      </c>
      <c r="G145" s="136" t="s">
        <v>268</v>
      </c>
      <c r="H145" s="137">
        <v>30</v>
      </c>
      <c r="I145" s="138"/>
      <c r="J145" s="139">
        <f t="shared" si="20"/>
        <v>0</v>
      </c>
      <c r="K145" s="135" t="s">
        <v>19</v>
      </c>
      <c r="L145" s="34"/>
      <c r="M145" s="140" t="s">
        <v>19</v>
      </c>
      <c r="N145" s="141" t="s">
        <v>48</v>
      </c>
      <c r="P145" s="142">
        <f t="shared" si="21"/>
        <v>0</v>
      </c>
      <c r="Q145" s="142">
        <v>0</v>
      </c>
      <c r="R145" s="142">
        <f t="shared" si="22"/>
        <v>0</v>
      </c>
      <c r="S145" s="142">
        <v>0</v>
      </c>
      <c r="T145" s="143">
        <f t="shared" si="23"/>
        <v>0</v>
      </c>
      <c r="AR145" s="144" t="s">
        <v>375</v>
      </c>
      <c r="AT145" s="144" t="s">
        <v>265</v>
      </c>
      <c r="AU145" s="144" t="s">
        <v>92</v>
      </c>
      <c r="AY145" s="19" t="s">
        <v>263</v>
      </c>
      <c r="BE145" s="145">
        <f t="shared" si="24"/>
        <v>0</v>
      </c>
      <c r="BF145" s="145">
        <f t="shared" si="25"/>
        <v>0</v>
      </c>
      <c r="BG145" s="145">
        <f t="shared" si="26"/>
        <v>0</v>
      </c>
      <c r="BH145" s="145">
        <f t="shared" si="27"/>
        <v>0</v>
      </c>
      <c r="BI145" s="145">
        <f t="shared" si="28"/>
        <v>0</v>
      </c>
      <c r="BJ145" s="19" t="s">
        <v>88</v>
      </c>
      <c r="BK145" s="145">
        <f t="shared" si="29"/>
        <v>0</v>
      </c>
      <c r="BL145" s="19" t="s">
        <v>375</v>
      </c>
      <c r="BM145" s="144" t="s">
        <v>17902</v>
      </c>
    </row>
    <row r="146" spans="2:65" s="1" customFormat="1" ht="16.5" customHeight="1">
      <c r="B146" s="34"/>
      <c r="C146" s="133" t="s">
        <v>508</v>
      </c>
      <c r="D146" s="133" t="s">
        <v>265</v>
      </c>
      <c r="E146" s="134" t="s">
        <v>17903</v>
      </c>
      <c r="F146" s="135" t="s">
        <v>17647</v>
      </c>
      <c r="G146" s="136" t="s">
        <v>268</v>
      </c>
      <c r="H146" s="137">
        <v>30</v>
      </c>
      <c r="I146" s="138"/>
      <c r="J146" s="139">
        <f t="shared" si="20"/>
        <v>0</v>
      </c>
      <c r="K146" s="135" t="s">
        <v>19</v>
      </c>
      <c r="L146" s="34"/>
      <c r="M146" s="140" t="s">
        <v>19</v>
      </c>
      <c r="N146" s="141" t="s">
        <v>48</v>
      </c>
      <c r="P146" s="142">
        <f t="shared" si="21"/>
        <v>0</v>
      </c>
      <c r="Q146" s="142">
        <v>0</v>
      </c>
      <c r="R146" s="142">
        <f t="shared" si="22"/>
        <v>0</v>
      </c>
      <c r="S146" s="142">
        <v>0</v>
      </c>
      <c r="T146" s="143">
        <f t="shared" si="23"/>
        <v>0</v>
      </c>
      <c r="AR146" s="144" t="s">
        <v>375</v>
      </c>
      <c r="AT146" s="144" t="s">
        <v>265</v>
      </c>
      <c r="AU146" s="144" t="s">
        <v>92</v>
      </c>
      <c r="AY146" s="19" t="s">
        <v>263</v>
      </c>
      <c r="BE146" s="145">
        <f t="shared" si="24"/>
        <v>0</v>
      </c>
      <c r="BF146" s="145">
        <f t="shared" si="25"/>
        <v>0</v>
      </c>
      <c r="BG146" s="145">
        <f t="shared" si="26"/>
        <v>0</v>
      </c>
      <c r="BH146" s="145">
        <f t="shared" si="27"/>
        <v>0</v>
      </c>
      <c r="BI146" s="145">
        <f t="shared" si="28"/>
        <v>0</v>
      </c>
      <c r="BJ146" s="19" t="s">
        <v>88</v>
      </c>
      <c r="BK146" s="145">
        <f t="shared" si="29"/>
        <v>0</v>
      </c>
      <c r="BL146" s="19" t="s">
        <v>375</v>
      </c>
      <c r="BM146" s="144" t="s">
        <v>17904</v>
      </c>
    </row>
    <row r="147" spans="2:65" s="1" customFormat="1" ht="16.5" customHeight="1">
      <c r="B147" s="34"/>
      <c r="C147" s="133" t="s">
        <v>514</v>
      </c>
      <c r="D147" s="133" t="s">
        <v>265</v>
      </c>
      <c r="E147" s="134" t="s">
        <v>17905</v>
      </c>
      <c r="F147" s="135" t="s">
        <v>17863</v>
      </c>
      <c r="G147" s="136" t="s">
        <v>6409</v>
      </c>
      <c r="H147" s="137">
        <v>1</v>
      </c>
      <c r="I147" s="138"/>
      <c r="J147" s="139">
        <f t="shared" si="20"/>
        <v>0</v>
      </c>
      <c r="K147" s="135" t="s">
        <v>19</v>
      </c>
      <c r="L147" s="34"/>
      <c r="M147" s="140" t="s">
        <v>19</v>
      </c>
      <c r="N147" s="141" t="s">
        <v>48</v>
      </c>
      <c r="P147" s="142">
        <f t="shared" si="21"/>
        <v>0</v>
      </c>
      <c r="Q147" s="142">
        <v>0</v>
      </c>
      <c r="R147" s="142">
        <f t="shared" si="22"/>
        <v>0</v>
      </c>
      <c r="S147" s="142">
        <v>0</v>
      </c>
      <c r="T147" s="143">
        <f t="shared" si="23"/>
        <v>0</v>
      </c>
      <c r="AR147" s="144" t="s">
        <v>375</v>
      </c>
      <c r="AT147" s="144" t="s">
        <v>265</v>
      </c>
      <c r="AU147" s="144" t="s">
        <v>92</v>
      </c>
      <c r="AY147" s="19" t="s">
        <v>263</v>
      </c>
      <c r="BE147" s="145">
        <f t="shared" si="24"/>
        <v>0</v>
      </c>
      <c r="BF147" s="145">
        <f t="shared" si="25"/>
        <v>0</v>
      </c>
      <c r="BG147" s="145">
        <f t="shared" si="26"/>
        <v>0</v>
      </c>
      <c r="BH147" s="145">
        <f t="shared" si="27"/>
        <v>0</v>
      </c>
      <c r="BI147" s="145">
        <f t="shared" si="28"/>
        <v>0</v>
      </c>
      <c r="BJ147" s="19" t="s">
        <v>88</v>
      </c>
      <c r="BK147" s="145">
        <f t="shared" si="29"/>
        <v>0</v>
      </c>
      <c r="BL147" s="19" t="s">
        <v>375</v>
      </c>
      <c r="BM147" s="144" t="s">
        <v>17906</v>
      </c>
    </row>
    <row r="148" spans="2:65" s="1" customFormat="1" ht="16.5" customHeight="1">
      <c r="B148" s="34"/>
      <c r="C148" s="133" t="s">
        <v>520</v>
      </c>
      <c r="D148" s="133" t="s">
        <v>265</v>
      </c>
      <c r="E148" s="134" t="s">
        <v>17907</v>
      </c>
      <c r="F148" s="135" t="s">
        <v>17908</v>
      </c>
      <c r="G148" s="136" t="s">
        <v>6409</v>
      </c>
      <c r="H148" s="137">
        <v>3</v>
      </c>
      <c r="I148" s="138"/>
      <c r="J148" s="139">
        <f t="shared" si="20"/>
        <v>0</v>
      </c>
      <c r="K148" s="135" t="s">
        <v>19</v>
      </c>
      <c r="L148" s="34"/>
      <c r="M148" s="140" t="s">
        <v>19</v>
      </c>
      <c r="N148" s="141" t="s">
        <v>48</v>
      </c>
      <c r="P148" s="142">
        <f t="shared" si="21"/>
        <v>0</v>
      </c>
      <c r="Q148" s="142">
        <v>0</v>
      </c>
      <c r="R148" s="142">
        <f t="shared" si="22"/>
        <v>0</v>
      </c>
      <c r="S148" s="142">
        <v>0</v>
      </c>
      <c r="T148" s="143">
        <f t="shared" si="23"/>
        <v>0</v>
      </c>
      <c r="AR148" s="144" t="s">
        <v>375</v>
      </c>
      <c r="AT148" s="144" t="s">
        <v>265</v>
      </c>
      <c r="AU148" s="144" t="s">
        <v>92</v>
      </c>
      <c r="AY148" s="19" t="s">
        <v>263</v>
      </c>
      <c r="BE148" s="145">
        <f t="shared" si="24"/>
        <v>0</v>
      </c>
      <c r="BF148" s="145">
        <f t="shared" si="25"/>
        <v>0</v>
      </c>
      <c r="BG148" s="145">
        <f t="shared" si="26"/>
        <v>0</v>
      </c>
      <c r="BH148" s="145">
        <f t="shared" si="27"/>
        <v>0</v>
      </c>
      <c r="BI148" s="145">
        <f t="shared" si="28"/>
        <v>0</v>
      </c>
      <c r="BJ148" s="19" t="s">
        <v>88</v>
      </c>
      <c r="BK148" s="145">
        <f t="shared" si="29"/>
        <v>0</v>
      </c>
      <c r="BL148" s="19" t="s">
        <v>375</v>
      </c>
      <c r="BM148" s="144" t="s">
        <v>17909</v>
      </c>
    </row>
    <row r="149" spans="2:65" s="1" customFormat="1" ht="21.75" customHeight="1">
      <c r="B149" s="34"/>
      <c r="C149" s="133" t="s">
        <v>528</v>
      </c>
      <c r="D149" s="133" t="s">
        <v>265</v>
      </c>
      <c r="E149" s="134" t="s">
        <v>17910</v>
      </c>
      <c r="F149" s="135" t="s">
        <v>8157</v>
      </c>
      <c r="G149" s="136" t="s">
        <v>6409</v>
      </c>
      <c r="H149" s="137">
        <v>2</v>
      </c>
      <c r="I149" s="138"/>
      <c r="J149" s="139">
        <f t="shared" si="20"/>
        <v>0</v>
      </c>
      <c r="K149" s="135" t="s">
        <v>19</v>
      </c>
      <c r="L149" s="34"/>
      <c r="M149" s="140" t="s">
        <v>19</v>
      </c>
      <c r="N149" s="141" t="s">
        <v>48</v>
      </c>
      <c r="P149" s="142">
        <f t="shared" si="21"/>
        <v>0</v>
      </c>
      <c r="Q149" s="142">
        <v>0</v>
      </c>
      <c r="R149" s="142">
        <f t="shared" si="22"/>
        <v>0</v>
      </c>
      <c r="S149" s="142">
        <v>0</v>
      </c>
      <c r="T149" s="143">
        <f t="shared" si="23"/>
        <v>0</v>
      </c>
      <c r="AR149" s="144" t="s">
        <v>375</v>
      </c>
      <c r="AT149" s="144" t="s">
        <v>265</v>
      </c>
      <c r="AU149" s="144" t="s">
        <v>92</v>
      </c>
      <c r="AY149" s="19" t="s">
        <v>263</v>
      </c>
      <c r="BE149" s="145">
        <f t="shared" si="24"/>
        <v>0</v>
      </c>
      <c r="BF149" s="145">
        <f t="shared" si="25"/>
        <v>0</v>
      </c>
      <c r="BG149" s="145">
        <f t="shared" si="26"/>
        <v>0</v>
      </c>
      <c r="BH149" s="145">
        <f t="shared" si="27"/>
        <v>0</v>
      </c>
      <c r="BI149" s="145">
        <f t="shared" si="28"/>
        <v>0</v>
      </c>
      <c r="BJ149" s="19" t="s">
        <v>88</v>
      </c>
      <c r="BK149" s="145">
        <f t="shared" si="29"/>
        <v>0</v>
      </c>
      <c r="BL149" s="19" t="s">
        <v>375</v>
      </c>
      <c r="BM149" s="144" t="s">
        <v>17911</v>
      </c>
    </row>
    <row r="150" spans="2:65" s="1" customFormat="1" ht="16.5" customHeight="1">
      <c r="B150" s="34"/>
      <c r="C150" s="133" t="s">
        <v>534</v>
      </c>
      <c r="D150" s="133" t="s">
        <v>265</v>
      </c>
      <c r="E150" s="134" t="s">
        <v>17912</v>
      </c>
      <c r="F150" s="135" t="s">
        <v>9376</v>
      </c>
      <c r="G150" s="136" t="s">
        <v>8164</v>
      </c>
      <c r="H150" s="137">
        <v>42</v>
      </c>
      <c r="I150" s="138"/>
      <c r="J150" s="139">
        <f t="shared" si="20"/>
        <v>0</v>
      </c>
      <c r="K150" s="135" t="s">
        <v>19</v>
      </c>
      <c r="L150" s="34"/>
      <c r="M150" s="140" t="s">
        <v>19</v>
      </c>
      <c r="N150" s="141" t="s">
        <v>48</v>
      </c>
      <c r="P150" s="142">
        <f t="shared" si="21"/>
        <v>0</v>
      </c>
      <c r="Q150" s="142">
        <v>0</v>
      </c>
      <c r="R150" s="142">
        <f t="shared" si="22"/>
        <v>0</v>
      </c>
      <c r="S150" s="142">
        <v>0</v>
      </c>
      <c r="T150" s="143">
        <f t="shared" si="23"/>
        <v>0</v>
      </c>
      <c r="AR150" s="144" t="s">
        <v>375</v>
      </c>
      <c r="AT150" s="144" t="s">
        <v>265</v>
      </c>
      <c r="AU150" s="144" t="s">
        <v>92</v>
      </c>
      <c r="AY150" s="19" t="s">
        <v>263</v>
      </c>
      <c r="BE150" s="145">
        <f t="shared" si="24"/>
        <v>0</v>
      </c>
      <c r="BF150" s="145">
        <f t="shared" si="25"/>
        <v>0</v>
      </c>
      <c r="BG150" s="145">
        <f t="shared" si="26"/>
        <v>0</v>
      </c>
      <c r="BH150" s="145">
        <f t="shared" si="27"/>
        <v>0</v>
      </c>
      <c r="BI150" s="145">
        <f t="shared" si="28"/>
        <v>0</v>
      </c>
      <c r="BJ150" s="19" t="s">
        <v>88</v>
      </c>
      <c r="BK150" s="145">
        <f t="shared" si="29"/>
        <v>0</v>
      </c>
      <c r="BL150" s="19" t="s">
        <v>375</v>
      </c>
      <c r="BM150" s="144" t="s">
        <v>17913</v>
      </c>
    </row>
    <row r="151" spans="2:65" s="1" customFormat="1" ht="16.5" customHeight="1">
      <c r="B151" s="34"/>
      <c r="C151" s="133" t="s">
        <v>540</v>
      </c>
      <c r="D151" s="133" t="s">
        <v>265</v>
      </c>
      <c r="E151" s="134" t="s">
        <v>17914</v>
      </c>
      <c r="F151" s="135" t="s">
        <v>8167</v>
      </c>
      <c r="G151" s="136" t="s">
        <v>8164</v>
      </c>
      <c r="H151" s="137">
        <v>28</v>
      </c>
      <c r="I151" s="138"/>
      <c r="J151" s="139">
        <f t="shared" si="20"/>
        <v>0</v>
      </c>
      <c r="K151" s="135" t="s">
        <v>19</v>
      </c>
      <c r="L151" s="34"/>
      <c r="M151" s="140" t="s">
        <v>19</v>
      </c>
      <c r="N151" s="141" t="s">
        <v>48</v>
      </c>
      <c r="P151" s="142">
        <f t="shared" si="21"/>
        <v>0</v>
      </c>
      <c r="Q151" s="142">
        <v>0</v>
      </c>
      <c r="R151" s="142">
        <f t="shared" si="22"/>
        <v>0</v>
      </c>
      <c r="S151" s="142">
        <v>0</v>
      </c>
      <c r="T151" s="143">
        <f t="shared" si="23"/>
        <v>0</v>
      </c>
      <c r="AR151" s="144" t="s">
        <v>375</v>
      </c>
      <c r="AT151" s="144" t="s">
        <v>265</v>
      </c>
      <c r="AU151" s="144" t="s">
        <v>92</v>
      </c>
      <c r="AY151" s="19" t="s">
        <v>263</v>
      </c>
      <c r="BE151" s="145">
        <f t="shared" si="24"/>
        <v>0</v>
      </c>
      <c r="BF151" s="145">
        <f t="shared" si="25"/>
        <v>0</v>
      </c>
      <c r="BG151" s="145">
        <f t="shared" si="26"/>
        <v>0</v>
      </c>
      <c r="BH151" s="145">
        <f t="shared" si="27"/>
        <v>0</v>
      </c>
      <c r="BI151" s="145">
        <f t="shared" si="28"/>
        <v>0</v>
      </c>
      <c r="BJ151" s="19" t="s">
        <v>88</v>
      </c>
      <c r="BK151" s="145">
        <f t="shared" si="29"/>
        <v>0</v>
      </c>
      <c r="BL151" s="19" t="s">
        <v>375</v>
      </c>
      <c r="BM151" s="144" t="s">
        <v>17915</v>
      </c>
    </row>
    <row r="152" spans="2:65" s="1" customFormat="1" ht="16.5" customHeight="1">
      <c r="B152" s="34"/>
      <c r="C152" s="133" t="s">
        <v>546</v>
      </c>
      <c r="D152" s="133" t="s">
        <v>265</v>
      </c>
      <c r="E152" s="134" t="s">
        <v>17916</v>
      </c>
      <c r="F152" s="135" t="s">
        <v>8170</v>
      </c>
      <c r="G152" s="136" t="s">
        <v>8164</v>
      </c>
      <c r="H152" s="137">
        <v>25</v>
      </c>
      <c r="I152" s="138"/>
      <c r="J152" s="139">
        <f t="shared" si="20"/>
        <v>0</v>
      </c>
      <c r="K152" s="135" t="s">
        <v>19</v>
      </c>
      <c r="L152" s="34"/>
      <c r="M152" s="140" t="s">
        <v>19</v>
      </c>
      <c r="N152" s="141" t="s">
        <v>48</v>
      </c>
      <c r="P152" s="142">
        <f t="shared" si="21"/>
        <v>0</v>
      </c>
      <c r="Q152" s="142">
        <v>0</v>
      </c>
      <c r="R152" s="142">
        <f t="shared" si="22"/>
        <v>0</v>
      </c>
      <c r="S152" s="142">
        <v>0</v>
      </c>
      <c r="T152" s="143">
        <f t="shared" si="23"/>
        <v>0</v>
      </c>
      <c r="AR152" s="144" t="s">
        <v>375</v>
      </c>
      <c r="AT152" s="144" t="s">
        <v>265</v>
      </c>
      <c r="AU152" s="144" t="s">
        <v>92</v>
      </c>
      <c r="AY152" s="19" t="s">
        <v>263</v>
      </c>
      <c r="BE152" s="145">
        <f t="shared" si="24"/>
        <v>0</v>
      </c>
      <c r="BF152" s="145">
        <f t="shared" si="25"/>
        <v>0</v>
      </c>
      <c r="BG152" s="145">
        <f t="shared" si="26"/>
        <v>0</v>
      </c>
      <c r="BH152" s="145">
        <f t="shared" si="27"/>
        <v>0</v>
      </c>
      <c r="BI152" s="145">
        <f t="shared" si="28"/>
        <v>0</v>
      </c>
      <c r="BJ152" s="19" t="s">
        <v>88</v>
      </c>
      <c r="BK152" s="145">
        <f t="shared" si="29"/>
        <v>0</v>
      </c>
      <c r="BL152" s="19" t="s">
        <v>375</v>
      </c>
      <c r="BM152" s="144" t="s">
        <v>17917</v>
      </c>
    </row>
    <row r="153" spans="2:65" s="1" customFormat="1" ht="16.5" customHeight="1">
      <c r="B153" s="34"/>
      <c r="C153" s="133" t="s">
        <v>552</v>
      </c>
      <c r="D153" s="133" t="s">
        <v>265</v>
      </c>
      <c r="E153" s="134" t="s">
        <v>17918</v>
      </c>
      <c r="F153" s="135" t="s">
        <v>12491</v>
      </c>
      <c r="G153" s="136" t="s">
        <v>8164</v>
      </c>
      <c r="H153" s="137">
        <v>37</v>
      </c>
      <c r="I153" s="138"/>
      <c r="J153" s="139">
        <f t="shared" si="20"/>
        <v>0</v>
      </c>
      <c r="K153" s="135" t="s">
        <v>19</v>
      </c>
      <c r="L153" s="34"/>
      <c r="M153" s="140" t="s">
        <v>19</v>
      </c>
      <c r="N153" s="141" t="s">
        <v>48</v>
      </c>
      <c r="P153" s="142">
        <f t="shared" si="21"/>
        <v>0</v>
      </c>
      <c r="Q153" s="142">
        <v>0</v>
      </c>
      <c r="R153" s="142">
        <f t="shared" si="22"/>
        <v>0</v>
      </c>
      <c r="S153" s="142">
        <v>0</v>
      </c>
      <c r="T153" s="143">
        <f t="shared" si="23"/>
        <v>0</v>
      </c>
      <c r="AR153" s="144" t="s">
        <v>375</v>
      </c>
      <c r="AT153" s="144" t="s">
        <v>265</v>
      </c>
      <c r="AU153" s="144" t="s">
        <v>92</v>
      </c>
      <c r="AY153" s="19" t="s">
        <v>263</v>
      </c>
      <c r="BE153" s="145">
        <f t="shared" si="24"/>
        <v>0</v>
      </c>
      <c r="BF153" s="145">
        <f t="shared" si="25"/>
        <v>0</v>
      </c>
      <c r="BG153" s="145">
        <f t="shared" si="26"/>
        <v>0</v>
      </c>
      <c r="BH153" s="145">
        <f t="shared" si="27"/>
        <v>0</v>
      </c>
      <c r="BI153" s="145">
        <f t="shared" si="28"/>
        <v>0</v>
      </c>
      <c r="BJ153" s="19" t="s">
        <v>88</v>
      </c>
      <c r="BK153" s="145">
        <f t="shared" si="29"/>
        <v>0</v>
      </c>
      <c r="BL153" s="19" t="s">
        <v>375</v>
      </c>
      <c r="BM153" s="144" t="s">
        <v>17919</v>
      </c>
    </row>
    <row r="154" spans="2:65" s="1" customFormat="1" ht="16.5" customHeight="1">
      <c r="B154" s="34"/>
      <c r="C154" s="133" t="s">
        <v>558</v>
      </c>
      <c r="D154" s="133" t="s">
        <v>265</v>
      </c>
      <c r="E154" s="134" t="s">
        <v>17920</v>
      </c>
      <c r="F154" s="135" t="s">
        <v>9517</v>
      </c>
      <c r="G154" s="136" t="s">
        <v>6409</v>
      </c>
      <c r="H154" s="137">
        <v>1</v>
      </c>
      <c r="I154" s="138"/>
      <c r="J154" s="139">
        <f t="shared" si="20"/>
        <v>0</v>
      </c>
      <c r="K154" s="135" t="s">
        <v>19</v>
      </c>
      <c r="L154" s="34"/>
      <c r="M154" s="140" t="s">
        <v>19</v>
      </c>
      <c r="N154" s="141" t="s">
        <v>48</v>
      </c>
      <c r="P154" s="142">
        <f t="shared" si="21"/>
        <v>0</v>
      </c>
      <c r="Q154" s="142">
        <v>0</v>
      </c>
      <c r="R154" s="142">
        <f t="shared" si="22"/>
        <v>0</v>
      </c>
      <c r="S154" s="142">
        <v>0</v>
      </c>
      <c r="T154" s="143">
        <f t="shared" si="23"/>
        <v>0</v>
      </c>
      <c r="AR154" s="144" t="s">
        <v>375</v>
      </c>
      <c r="AT154" s="144" t="s">
        <v>265</v>
      </c>
      <c r="AU154" s="144" t="s">
        <v>92</v>
      </c>
      <c r="AY154" s="19" t="s">
        <v>263</v>
      </c>
      <c r="BE154" s="145">
        <f t="shared" si="24"/>
        <v>0</v>
      </c>
      <c r="BF154" s="145">
        <f t="shared" si="25"/>
        <v>0</v>
      </c>
      <c r="BG154" s="145">
        <f t="shared" si="26"/>
        <v>0</v>
      </c>
      <c r="BH154" s="145">
        <f t="shared" si="27"/>
        <v>0</v>
      </c>
      <c r="BI154" s="145">
        <f t="shared" si="28"/>
        <v>0</v>
      </c>
      <c r="BJ154" s="19" t="s">
        <v>88</v>
      </c>
      <c r="BK154" s="145">
        <f t="shared" si="29"/>
        <v>0</v>
      </c>
      <c r="BL154" s="19" t="s">
        <v>375</v>
      </c>
      <c r="BM154" s="144" t="s">
        <v>17921</v>
      </c>
    </row>
    <row r="155" spans="2:65" s="1" customFormat="1" ht="16.5" customHeight="1">
      <c r="B155" s="34"/>
      <c r="C155" s="133" t="s">
        <v>565</v>
      </c>
      <c r="D155" s="133" t="s">
        <v>265</v>
      </c>
      <c r="E155" s="134" t="s">
        <v>17922</v>
      </c>
      <c r="F155" s="135" t="s">
        <v>17923</v>
      </c>
      <c r="G155" s="136" t="s">
        <v>6409</v>
      </c>
      <c r="H155" s="137">
        <v>1</v>
      </c>
      <c r="I155" s="138"/>
      <c r="J155" s="139">
        <f t="shared" si="20"/>
        <v>0</v>
      </c>
      <c r="K155" s="135" t="s">
        <v>19</v>
      </c>
      <c r="L155" s="34"/>
      <c r="M155" s="140" t="s">
        <v>19</v>
      </c>
      <c r="N155" s="141" t="s">
        <v>48</v>
      </c>
      <c r="P155" s="142">
        <f t="shared" si="21"/>
        <v>0</v>
      </c>
      <c r="Q155" s="142">
        <v>0</v>
      </c>
      <c r="R155" s="142">
        <f t="shared" si="22"/>
        <v>0</v>
      </c>
      <c r="S155" s="142">
        <v>0</v>
      </c>
      <c r="T155" s="143">
        <f t="shared" si="23"/>
        <v>0</v>
      </c>
      <c r="AR155" s="144" t="s">
        <v>375</v>
      </c>
      <c r="AT155" s="144" t="s">
        <v>265</v>
      </c>
      <c r="AU155" s="144" t="s">
        <v>92</v>
      </c>
      <c r="AY155" s="19" t="s">
        <v>263</v>
      </c>
      <c r="BE155" s="145">
        <f t="shared" si="24"/>
        <v>0</v>
      </c>
      <c r="BF155" s="145">
        <f t="shared" si="25"/>
        <v>0</v>
      </c>
      <c r="BG155" s="145">
        <f t="shared" si="26"/>
        <v>0</v>
      </c>
      <c r="BH155" s="145">
        <f t="shared" si="27"/>
        <v>0</v>
      </c>
      <c r="BI155" s="145">
        <f t="shared" si="28"/>
        <v>0</v>
      </c>
      <c r="BJ155" s="19" t="s">
        <v>88</v>
      </c>
      <c r="BK155" s="145">
        <f t="shared" si="29"/>
        <v>0</v>
      </c>
      <c r="BL155" s="19" t="s">
        <v>375</v>
      </c>
      <c r="BM155" s="144" t="s">
        <v>17924</v>
      </c>
    </row>
    <row r="156" spans="2:65" s="11" customFormat="1" ht="20.85" customHeight="1">
      <c r="B156" s="121"/>
      <c r="D156" s="122" t="s">
        <v>75</v>
      </c>
      <c r="E156" s="131" t="s">
        <v>75</v>
      </c>
      <c r="F156" s="131" t="s">
        <v>17925</v>
      </c>
      <c r="I156" s="124"/>
      <c r="J156" s="132">
        <f>BK156</f>
        <v>0</v>
      </c>
      <c r="L156" s="121"/>
      <c r="M156" s="126"/>
      <c r="P156" s="127">
        <f>SUM(P157:P158)</f>
        <v>0</v>
      </c>
      <c r="R156" s="127">
        <f>SUM(R157:R158)</f>
        <v>0</v>
      </c>
      <c r="T156" s="128">
        <f>SUM(T157:T158)</f>
        <v>0</v>
      </c>
      <c r="AR156" s="122" t="s">
        <v>88</v>
      </c>
      <c r="AT156" s="129" t="s">
        <v>75</v>
      </c>
      <c r="AU156" s="129" t="s">
        <v>88</v>
      </c>
      <c r="AY156" s="122" t="s">
        <v>263</v>
      </c>
      <c r="BK156" s="130">
        <f>SUM(BK157:BK158)</f>
        <v>0</v>
      </c>
    </row>
    <row r="157" spans="2:65" s="1" customFormat="1" ht="55.5" customHeight="1">
      <c r="B157" s="34"/>
      <c r="C157" s="178" t="s">
        <v>572</v>
      </c>
      <c r="D157" s="178" t="s">
        <v>439</v>
      </c>
      <c r="E157" s="179" t="s">
        <v>17926</v>
      </c>
      <c r="F157" s="180" t="s">
        <v>17927</v>
      </c>
      <c r="G157" s="181" t="s">
        <v>6409</v>
      </c>
      <c r="H157" s="182">
        <v>1</v>
      </c>
      <c r="I157" s="183"/>
      <c r="J157" s="184">
        <f>ROUND(I157*H157,2)</f>
        <v>0</v>
      </c>
      <c r="K157" s="180" t="s">
        <v>19</v>
      </c>
      <c r="L157" s="185"/>
      <c r="M157" s="186" t="s">
        <v>19</v>
      </c>
      <c r="N157" s="187" t="s">
        <v>48</v>
      </c>
      <c r="P157" s="142">
        <f>O157*H157</f>
        <v>0</v>
      </c>
      <c r="Q157" s="142">
        <v>0</v>
      </c>
      <c r="R157" s="142">
        <f>Q157*H157</f>
        <v>0</v>
      </c>
      <c r="S157" s="142">
        <v>0</v>
      </c>
      <c r="T157" s="143">
        <f>S157*H157</f>
        <v>0</v>
      </c>
      <c r="AR157" s="144" t="s">
        <v>480</v>
      </c>
      <c r="AT157" s="144" t="s">
        <v>439</v>
      </c>
      <c r="AU157" s="144" t="s">
        <v>92</v>
      </c>
      <c r="AY157" s="19" t="s">
        <v>263</v>
      </c>
      <c r="BE157" s="145">
        <f>IF(N157="základní",J157,0)</f>
        <v>0</v>
      </c>
      <c r="BF157" s="145">
        <f>IF(N157="snížená",J157,0)</f>
        <v>0</v>
      </c>
      <c r="BG157" s="145">
        <f>IF(N157="zákl. přenesená",J157,0)</f>
        <v>0</v>
      </c>
      <c r="BH157" s="145">
        <f>IF(N157="sníž. přenesená",J157,0)</f>
        <v>0</v>
      </c>
      <c r="BI157" s="145">
        <f>IF(N157="nulová",J157,0)</f>
        <v>0</v>
      </c>
      <c r="BJ157" s="19" t="s">
        <v>88</v>
      </c>
      <c r="BK157" s="145">
        <f>ROUND(I157*H157,2)</f>
        <v>0</v>
      </c>
      <c r="BL157" s="19" t="s">
        <v>375</v>
      </c>
      <c r="BM157" s="144" t="s">
        <v>17928</v>
      </c>
    </row>
    <row r="158" spans="2:65" s="1" customFormat="1" ht="44.25" customHeight="1">
      <c r="B158" s="34"/>
      <c r="C158" s="178" t="s">
        <v>581</v>
      </c>
      <c r="D158" s="178" t="s">
        <v>439</v>
      </c>
      <c r="E158" s="179" t="s">
        <v>17929</v>
      </c>
      <c r="F158" s="180" t="s">
        <v>17930</v>
      </c>
      <c r="G158" s="181" t="s">
        <v>6409</v>
      </c>
      <c r="H158" s="182">
        <v>1</v>
      </c>
      <c r="I158" s="183"/>
      <c r="J158" s="184">
        <f>ROUND(I158*H158,2)</f>
        <v>0</v>
      </c>
      <c r="K158" s="180" t="s">
        <v>19</v>
      </c>
      <c r="L158" s="185"/>
      <c r="M158" s="186" t="s">
        <v>19</v>
      </c>
      <c r="N158" s="187" t="s">
        <v>48</v>
      </c>
      <c r="P158" s="142">
        <f>O158*H158</f>
        <v>0</v>
      </c>
      <c r="Q158" s="142">
        <v>0</v>
      </c>
      <c r="R158" s="142">
        <f>Q158*H158</f>
        <v>0</v>
      </c>
      <c r="S158" s="142">
        <v>0</v>
      </c>
      <c r="T158" s="143">
        <f>S158*H158</f>
        <v>0</v>
      </c>
      <c r="AR158" s="144" t="s">
        <v>480</v>
      </c>
      <c r="AT158" s="144" t="s">
        <v>439</v>
      </c>
      <c r="AU158" s="144" t="s">
        <v>92</v>
      </c>
      <c r="AY158" s="19" t="s">
        <v>263</v>
      </c>
      <c r="BE158" s="145">
        <f>IF(N158="základní",J158,0)</f>
        <v>0</v>
      </c>
      <c r="BF158" s="145">
        <f>IF(N158="snížená",J158,0)</f>
        <v>0</v>
      </c>
      <c r="BG158" s="145">
        <f>IF(N158="zákl. přenesená",J158,0)</f>
        <v>0</v>
      </c>
      <c r="BH158" s="145">
        <f>IF(N158="sníž. přenesená",J158,0)</f>
        <v>0</v>
      </c>
      <c r="BI158" s="145">
        <f>IF(N158="nulová",J158,0)</f>
        <v>0</v>
      </c>
      <c r="BJ158" s="19" t="s">
        <v>88</v>
      </c>
      <c r="BK158" s="145">
        <f>ROUND(I158*H158,2)</f>
        <v>0</v>
      </c>
      <c r="BL158" s="19" t="s">
        <v>375</v>
      </c>
      <c r="BM158" s="144" t="s">
        <v>17931</v>
      </c>
    </row>
    <row r="159" spans="2:65" s="11" customFormat="1" ht="20.85" customHeight="1">
      <c r="B159" s="121"/>
      <c r="D159" s="122" t="s">
        <v>75</v>
      </c>
      <c r="E159" s="131" t="s">
        <v>3706</v>
      </c>
      <c r="F159" s="131" t="s">
        <v>17932</v>
      </c>
      <c r="I159" s="124"/>
      <c r="J159" s="132">
        <f>BK159</f>
        <v>0</v>
      </c>
      <c r="L159" s="121"/>
      <c r="M159" s="126"/>
      <c r="P159" s="127">
        <f>SUM(P160:P205)</f>
        <v>0</v>
      </c>
      <c r="R159" s="127">
        <f>SUM(R160:R205)</f>
        <v>3.1340000000000007E-2</v>
      </c>
      <c r="T159" s="128">
        <f>SUM(T160:T205)</f>
        <v>0</v>
      </c>
      <c r="AR159" s="122" t="s">
        <v>88</v>
      </c>
      <c r="AT159" s="129" t="s">
        <v>75</v>
      </c>
      <c r="AU159" s="129" t="s">
        <v>88</v>
      </c>
      <c r="AY159" s="122" t="s">
        <v>263</v>
      </c>
      <c r="BK159" s="130">
        <f>SUM(BK160:BK205)</f>
        <v>0</v>
      </c>
    </row>
    <row r="160" spans="2:65" s="1" customFormat="1" ht="16.5" customHeight="1">
      <c r="B160" s="34"/>
      <c r="C160" s="133" t="s">
        <v>586</v>
      </c>
      <c r="D160" s="133" t="s">
        <v>265</v>
      </c>
      <c r="E160" s="134" t="s">
        <v>17718</v>
      </c>
      <c r="F160" s="135" t="s">
        <v>17719</v>
      </c>
      <c r="G160" s="136" t="s">
        <v>17720</v>
      </c>
      <c r="H160" s="137">
        <v>0.2</v>
      </c>
      <c r="I160" s="138"/>
      <c r="J160" s="139">
        <f>ROUND(I160*H160,2)</f>
        <v>0</v>
      </c>
      <c r="K160" s="135" t="s">
        <v>269</v>
      </c>
      <c r="L160" s="34"/>
      <c r="M160" s="140" t="s">
        <v>19</v>
      </c>
      <c r="N160" s="141" t="s">
        <v>48</v>
      </c>
      <c r="P160" s="142">
        <f>O160*H160</f>
        <v>0</v>
      </c>
      <c r="Q160" s="142">
        <v>8.8000000000000005E-3</v>
      </c>
      <c r="R160" s="142">
        <f>Q160*H160</f>
        <v>1.7600000000000003E-3</v>
      </c>
      <c r="S160" s="142">
        <v>0</v>
      </c>
      <c r="T160" s="143">
        <f>S160*H160</f>
        <v>0</v>
      </c>
      <c r="AR160" s="144" t="s">
        <v>375</v>
      </c>
      <c r="AT160" s="144" t="s">
        <v>265</v>
      </c>
      <c r="AU160" s="144" t="s">
        <v>92</v>
      </c>
      <c r="AY160" s="19" t="s">
        <v>263</v>
      </c>
      <c r="BE160" s="145">
        <f>IF(N160="základní",J160,0)</f>
        <v>0</v>
      </c>
      <c r="BF160" s="145">
        <f>IF(N160="snížená",J160,0)</f>
        <v>0</v>
      </c>
      <c r="BG160" s="145">
        <f>IF(N160="zákl. přenesená",J160,0)</f>
        <v>0</v>
      </c>
      <c r="BH160" s="145">
        <f>IF(N160="sníž. přenesená",J160,0)</f>
        <v>0</v>
      </c>
      <c r="BI160" s="145">
        <f>IF(N160="nulová",J160,0)</f>
        <v>0</v>
      </c>
      <c r="BJ160" s="19" t="s">
        <v>88</v>
      </c>
      <c r="BK160" s="145">
        <f>ROUND(I160*H160,2)</f>
        <v>0</v>
      </c>
      <c r="BL160" s="19" t="s">
        <v>375</v>
      </c>
      <c r="BM160" s="144" t="s">
        <v>17933</v>
      </c>
    </row>
    <row r="161" spans="2:65" s="1" customFormat="1" ht="10.199999999999999">
      <c r="B161" s="34"/>
      <c r="D161" s="146" t="s">
        <v>271</v>
      </c>
      <c r="F161" s="147" t="s">
        <v>17722</v>
      </c>
      <c r="I161" s="148"/>
      <c r="L161" s="34"/>
      <c r="M161" s="149"/>
      <c r="T161" s="55"/>
      <c r="AT161" s="19" t="s">
        <v>271</v>
      </c>
      <c r="AU161" s="19" t="s">
        <v>92</v>
      </c>
    </row>
    <row r="162" spans="2:65" s="1" customFormat="1" ht="37.799999999999997" customHeight="1">
      <c r="B162" s="34"/>
      <c r="C162" s="133" t="s">
        <v>590</v>
      </c>
      <c r="D162" s="133" t="s">
        <v>265</v>
      </c>
      <c r="E162" s="134" t="s">
        <v>17743</v>
      </c>
      <c r="F162" s="135" t="s">
        <v>17744</v>
      </c>
      <c r="G162" s="136" t="s">
        <v>268</v>
      </c>
      <c r="H162" s="137">
        <v>130</v>
      </c>
      <c r="I162" s="138"/>
      <c r="J162" s="139">
        <f>ROUND(I162*H162,2)</f>
        <v>0</v>
      </c>
      <c r="K162" s="135" t="s">
        <v>269</v>
      </c>
      <c r="L162" s="34"/>
      <c r="M162" s="140" t="s">
        <v>19</v>
      </c>
      <c r="N162" s="141" t="s">
        <v>48</v>
      </c>
      <c r="P162" s="142">
        <f>O162*H162</f>
        <v>0</v>
      </c>
      <c r="Q162" s="142">
        <v>0</v>
      </c>
      <c r="R162" s="142">
        <f>Q162*H162</f>
        <v>0</v>
      </c>
      <c r="S162" s="142">
        <v>0</v>
      </c>
      <c r="T162" s="143">
        <f>S162*H162</f>
        <v>0</v>
      </c>
      <c r="AR162" s="144" t="s">
        <v>375</v>
      </c>
      <c r="AT162" s="144" t="s">
        <v>265</v>
      </c>
      <c r="AU162" s="144" t="s">
        <v>92</v>
      </c>
      <c r="AY162" s="19" t="s">
        <v>263</v>
      </c>
      <c r="BE162" s="145">
        <f>IF(N162="základní",J162,0)</f>
        <v>0</v>
      </c>
      <c r="BF162" s="145">
        <f>IF(N162="snížená",J162,0)</f>
        <v>0</v>
      </c>
      <c r="BG162" s="145">
        <f>IF(N162="zákl. přenesená",J162,0)</f>
        <v>0</v>
      </c>
      <c r="BH162" s="145">
        <f>IF(N162="sníž. přenesená",J162,0)</f>
        <v>0</v>
      </c>
      <c r="BI162" s="145">
        <f>IF(N162="nulová",J162,0)</f>
        <v>0</v>
      </c>
      <c r="BJ162" s="19" t="s">
        <v>88</v>
      </c>
      <c r="BK162" s="145">
        <f>ROUND(I162*H162,2)</f>
        <v>0</v>
      </c>
      <c r="BL162" s="19" t="s">
        <v>375</v>
      </c>
      <c r="BM162" s="144" t="s">
        <v>17934</v>
      </c>
    </row>
    <row r="163" spans="2:65" s="1" customFormat="1" ht="10.199999999999999">
      <c r="B163" s="34"/>
      <c r="D163" s="146" t="s">
        <v>271</v>
      </c>
      <c r="F163" s="147" t="s">
        <v>17746</v>
      </c>
      <c r="I163" s="148"/>
      <c r="L163" s="34"/>
      <c r="M163" s="149"/>
      <c r="T163" s="55"/>
      <c r="AT163" s="19" t="s">
        <v>271</v>
      </c>
      <c r="AU163" s="19" t="s">
        <v>92</v>
      </c>
    </row>
    <row r="164" spans="2:65" s="1" customFormat="1" ht="37.799999999999997" customHeight="1">
      <c r="B164" s="34"/>
      <c r="C164" s="133" t="s">
        <v>597</v>
      </c>
      <c r="D164" s="133" t="s">
        <v>265</v>
      </c>
      <c r="E164" s="134" t="s">
        <v>17935</v>
      </c>
      <c r="F164" s="135" t="s">
        <v>17936</v>
      </c>
      <c r="G164" s="136" t="s">
        <v>268</v>
      </c>
      <c r="H164" s="137">
        <v>12</v>
      </c>
      <c r="I164" s="138"/>
      <c r="J164" s="139">
        <f>ROUND(I164*H164,2)</f>
        <v>0</v>
      </c>
      <c r="K164" s="135" t="s">
        <v>269</v>
      </c>
      <c r="L164" s="34"/>
      <c r="M164" s="140" t="s">
        <v>19</v>
      </c>
      <c r="N164" s="141" t="s">
        <v>48</v>
      </c>
      <c r="P164" s="142">
        <f>O164*H164</f>
        <v>0</v>
      </c>
      <c r="Q164" s="142">
        <v>0</v>
      </c>
      <c r="R164" s="142">
        <f>Q164*H164</f>
        <v>0</v>
      </c>
      <c r="S164" s="142">
        <v>0</v>
      </c>
      <c r="T164" s="143">
        <f>S164*H164</f>
        <v>0</v>
      </c>
      <c r="AR164" s="144" t="s">
        <v>375</v>
      </c>
      <c r="AT164" s="144" t="s">
        <v>265</v>
      </c>
      <c r="AU164" s="144" t="s">
        <v>92</v>
      </c>
      <c r="AY164" s="19" t="s">
        <v>263</v>
      </c>
      <c r="BE164" s="145">
        <f>IF(N164="základní",J164,0)</f>
        <v>0</v>
      </c>
      <c r="BF164" s="145">
        <f>IF(N164="snížená",J164,0)</f>
        <v>0</v>
      </c>
      <c r="BG164" s="145">
        <f>IF(N164="zákl. přenesená",J164,0)</f>
        <v>0</v>
      </c>
      <c r="BH164" s="145">
        <f>IF(N164="sníž. přenesená",J164,0)</f>
        <v>0</v>
      </c>
      <c r="BI164" s="145">
        <f>IF(N164="nulová",J164,0)</f>
        <v>0</v>
      </c>
      <c r="BJ164" s="19" t="s">
        <v>88</v>
      </c>
      <c r="BK164" s="145">
        <f>ROUND(I164*H164,2)</f>
        <v>0</v>
      </c>
      <c r="BL164" s="19" t="s">
        <v>375</v>
      </c>
      <c r="BM164" s="144" t="s">
        <v>17937</v>
      </c>
    </row>
    <row r="165" spans="2:65" s="1" customFormat="1" ht="10.199999999999999">
      <c r="B165" s="34"/>
      <c r="D165" s="146" t="s">
        <v>271</v>
      </c>
      <c r="F165" s="147" t="s">
        <v>17938</v>
      </c>
      <c r="I165" s="148"/>
      <c r="L165" s="34"/>
      <c r="M165" s="149"/>
      <c r="T165" s="55"/>
      <c r="AT165" s="19" t="s">
        <v>271</v>
      </c>
      <c r="AU165" s="19" t="s">
        <v>92</v>
      </c>
    </row>
    <row r="166" spans="2:65" s="1" customFormat="1" ht="37.799999999999997" customHeight="1">
      <c r="B166" s="34"/>
      <c r="C166" s="133" t="s">
        <v>603</v>
      </c>
      <c r="D166" s="133" t="s">
        <v>265</v>
      </c>
      <c r="E166" s="134" t="s">
        <v>17747</v>
      </c>
      <c r="F166" s="135" t="s">
        <v>17748</v>
      </c>
      <c r="G166" s="136" t="s">
        <v>268</v>
      </c>
      <c r="H166" s="137">
        <v>42</v>
      </c>
      <c r="I166" s="138"/>
      <c r="J166" s="139">
        <f>ROUND(I166*H166,2)</f>
        <v>0</v>
      </c>
      <c r="K166" s="135" t="s">
        <v>269</v>
      </c>
      <c r="L166" s="34"/>
      <c r="M166" s="140" t="s">
        <v>19</v>
      </c>
      <c r="N166" s="141" t="s">
        <v>48</v>
      </c>
      <c r="P166" s="142">
        <f>O166*H166</f>
        <v>0</v>
      </c>
      <c r="Q166" s="142">
        <v>0</v>
      </c>
      <c r="R166" s="142">
        <f>Q166*H166</f>
        <v>0</v>
      </c>
      <c r="S166" s="142">
        <v>0</v>
      </c>
      <c r="T166" s="143">
        <f>S166*H166</f>
        <v>0</v>
      </c>
      <c r="AR166" s="144" t="s">
        <v>375</v>
      </c>
      <c r="AT166" s="144" t="s">
        <v>265</v>
      </c>
      <c r="AU166" s="144" t="s">
        <v>92</v>
      </c>
      <c r="AY166" s="19" t="s">
        <v>263</v>
      </c>
      <c r="BE166" s="145">
        <f>IF(N166="základní",J166,0)</f>
        <v>0</v>
      </c>
      <c r="BF166" s="145">
        <f>IF(N166="snížená",J166,0)</f>
        <v>0</v>
      </c>
      <c r="BG166" s="145">
        <f>IF(N166="zákl. přenesená",J166,0)</f>
        <v>0</v>
      </c>
      <c r="BH166" s="145">
        <f>IF(N166="sníž. přenesená",J166,0)</f>
        <v>0</v>
      </c>
      <c r="BI166" s="145">
        <f>IF(N166="nulová",J166,0)</f>
        <v>0</v>
      </c>
      <c r="BJ166" s="19" t="s">
        <v>88</v>
      </c>
      <c r="BK166" s="145">
        <f>ROUND(I166*H166,2)</f>
        <v>0</v>
      </c>
      <c r="BL166" s="19" t="s">
        <v>375</v>
      </c>
      <c r="BM166" s="144" t="s">
        <v>17939</v>
      </c>
    </row>
    <row r="167" spans="2:65" s="1" customFormat="1" ht="10.199999999999999">
      <c r="B167" s="34"/>
      <c r="D167" s="146" t="s">
        <v>271</v>
      </c>
      <c r="F167" s="147" t="s">
        <v>17750</v>
      </c>
      <c r="I167" s="148"/>
      <c r="L167" s="34"/>
      <c r="M167" s="149"/>
      <c r="T167" s="55"/>
      <c r="AT167" s="19" t="s">
        <v>271</v>
      </c>
      <c r="AU167" s="19" t="s">
        <v>92</v>
      </c>
    </row>
    <row r="168" spans="2:65" s="1" customFormat="1" ht="21.75" customHeight="1">
      <c r="B168" s="34"/>
      <c r="C168" s="133" t="s">
        <v>615</v>
      </c>
      <c r="D168" s="133" t="s">
        <v>265</v>
      </c>
      <c r="E168" s="134" t="s">
        <v>17751</v>
      </c>
      <c r="F168" s="135" t="s">
        <v>17752</v>
      </c>
      <c r="G168" s="136" t="s">
        <v>268</v>
      </c>
      <c r="H168" s="137">
        <v>184</v>
      </c>
      <c r="I168" s="138"/>
      <c r="J168" s="139">
        <f>ROUND(I168*H168,2)</f>
        <v>0</v>
      </c>
      <c r="K168" s="135" t="s">
        <v>269</v>
      </c>
      <c r="L168" s="34"/>
      <c r="M168" s="140" t="s">
        <v>19</v>
      </c>
      <c r="N168" s="141" t="s">
        <v>48</v>
      </c>
      <c r="P168" s="142">
        <f>O168*H168</f>
        <v>0</v>
      </c>
      <c r="Q168" s="142">
        <v>9.0000000000000006E-5</v>
      </c>
      <c r="R168" s="142">
        <f>Q168*H168</f>
        <v>1.6560000000000002E-2</v>
      </c>
      <c r="S168" s="142">
        <v>0</v>
      </c>
      <c r="T168" s="143">
        <f>S168*H168</f>
        <v>0</v>
      </c>
      <c r="AR168" s="144" t="s">
        <v>375</v>
      </c>
      <c r="AT168" s="144" t="s">
        <v>265</v>
      </c>
      <c r="AU168" s="144" t="s">
        <v>92</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375</v>
      </c>
      <c r="BM168" s="144" t="s">
        <v>17940</v>
      </c>
    </row>
    <row r="169" spans="2:65" s="1" customFormat="1" ht="10.199999999999999">
      <c r="B169" s="34"/>
      <c r="D169" s="146" t="s">
        <v>271</v>
      </c>
      <c r="F169" s="147" t="s">
        <v>17754</v>
      </c>
      <c r="I169" s="148"/>
      <c r="L169" s="34"/>
      <c r="M169" s="149"/>
      <c r="T169" s="55"/>
      <c r="AT169" s="19" t="s">
        <v>271</v>
      </c>
      <c r="AU169" s="19" t="s">
        <v>92</v>
      </c>
    </row>
    <row r="170" spans="2:65" s="1" customFormat="1" ht="21.75" customHeight="1">
      <c r="B170" s="34"/>
      <c r="C170" s="133" t="s">
        <v>621</v>
      </c>
      <c r="D170" s="133" t="s">
        <v>265</v>
      </c>
      <c r="E170" s="134" t="s">
        <v>17755</v>
      </c>
      <c r="F170" s="135" t="s">
        <v>17756</v>
      </c>
      <c r="G170" s="136" t="s">
        <v>268</v>
      </c>
      <c r="H170" s="137">
        <v>130</v>
      </c>
      <c r="I170" s="138"/>
      <c r="J170" s="139">
        <f>ROUND(I170*H170,2)</f>
        <v>0</v>
      </c>
      <c r="K170" s="135" t="s">
        <v>269</v>
      </c>
      <c r="L170" s="34"/>
      <c r="M170" s="140" t="s">
        <v>19</v>
      </c>
      <c r="N170" s="141" t="s">
        <v>48</v>
      </c>
      <c r="P170" s="142">
        <f>O170*H170</f>
        <v>0</v>
      </c>
      <c r="Q170" s="142">
        <v>0</v>
      </c>
      <c r="R170" s="142">
        <f>Q170*H170</f>
        <v>0</v>
      </c>
      <c r="S170" s="142">
        <v>0</v>
      </c>
      <c r="T170" s="143">
        <f>S170*H170</f>
        <v>0</v>
      </c>
      <c r="AR170" s="144" t="s">
        <v>375</v>
      </c>
      <c r="AT170" s="144" t="s">
        <v>265</v>
      </c>
      <c r="AU170" s="144" t="s">
        <v>92</v>
      </c>
      <c r="AY170" s="19" t="s">
        <v>263</v>
      </c>
      <c r="BE170" s="145">
        <f>IF(N170="základní",J170,0)</f>
        <v>0</v>
      </c>
      <c r="BF170" s="145">
        <f>IF(N170="snížená",J170,0)</f>
        <v>0</v>
      </c>
      <c r="BG170" s="145">
        <f>IF(N170="zákl. přenesená",J170,0)</f>
        <v>0</v>
      </c>
      <c r="BH170" s="145">
        <f>IF(N170="sníž. přenesená",J170,0)</f>
        <v>0</v>
      </c>
      <c r="BI170" s="145">
        <f>IF(N170="nulová",J170,0)</f>
        <v>0</v>
      </c>
      <c r="BJ170" s="19" t="s">
        <v>88</v>
      </c>
      <c r="BK170" s="145">
        <f>ROUND(I170*H170,2)</f>
        <v>0</v>
      </c>
      <c r="BL170" s="19" t="s">
        <v>375</v>
      </c>
      <c r="BM170" s="144" t="s">
        <v>17941</v>
      </c>
    </row>
    <row r="171" spans="2:65" s="1" customFormat="1" ht="10.199999999999999">
      <c r="B171" s="34"/>
      <c r="D171" s="146" t="s">
        <v>271</v>
      </c>
      <c r="F171" s="147" t="s">
        <v>17758</v>
      </c>
      <c r="I171" s="148"/>
      <c r="L171" s="34"/>
      <c r="M171" s="149"/>
      <c r="T171" s="55"/>
      <c r="AT171" s="19" t="s">
        <v>271</v>
      </c>
      <c r="AU171" s="19" t="s">
        <v>92</v>
      </c>
    </row>
    <row r="172" spans="2:65" s="1" customFormat="1" ht="24.15" customHeight="1">
      <c r="B172" s="34"/>
      <c r="C172" s="133" t="s">
        <v>631</v>
      </c>
      <c r="D172" s="133" t="s">
        <v>265</v>
      </c>
      <c r="E172" s="134" t="s">
        <v>17759</v>
      </c>
      <c r="F172" s="135" t="s">
        <v>17760</v>
      </c>
      <c r="G172" s="136" t="s">
        <v>268</v>
      </c>
      <c r="H172" s="137">
        <v>54</v>
      </c>
      <c r="I172" s="138"/>
      <c r="J172" s="139">
        <f>ROUND(I172*H172,2)</f>
        <v>0</v>
      </c>
      <c r="K172" s="135" t="s">
        <v>269</v>
      </c>
      <c r="L172" s="34"/>
      <c r="M172" s="140" t="s">
        <v>19</v>
      </c>
      <c r="N172" s="141" t="s">
        <v>48</v>
      </c>
      <c r="P172" s="142">
        <f>O172*H172</f>
        <v>0</v>
      </c>
      <c r="Q172" s="142">
        <v>0</v>
      </c>
      <c r="R172" s="142">
        <f>Q172*H172</f>
        <v>0</v>
      </c>
      <c r="S172" s="142">
        <v>0</v>
      </c>
      <c r="T172" s="143">
        <f>S172*H172</f>
        <v>0</v>
      </c>
      <c r="AR172" s="144" t="s">
        <v>375</v>
      </c>
      <c r="AT172" s="144" t="s">
        <v>265</v>
      </c>
      <c r="AU172" s="144" t="s">
        <v>92</v>
      </c>
      <c r="AY172" s="19" t="s">
        <v>263</v>
      </c>
      <c r="BE172" s="145">
        <f>IF(N172="základní",J172,0)</f>
        <v>0</v>
      </c>
      <c r="BF172" s="145">
        <f>IF(N172="snížená",J172,0)</f>
        <v>0</v>
      </c>
      <c r="BG172" s="145">
        <f>IF(N172="zákl. přenesená",J172,0)</f>
        <v>0</v>
      </c>
      <c r="BH172" s="145">
        <f>IF(N172="sníž. přenesená",J172,0)</f>
        <v>0</v>
      </c>
      <c r="BI172" s="145">
        <f>IF(N172="nulová",J172,0)</f>
        <v>0</v>
      </c>
      <c r="BJ172" s="19" t="s">
        <v>88</v>
      </c>
      <c r="BK172" s="145">
        <f>ROUND(I172*H172,2)</f>
        <v>0</v>
      </c>
      <c r="BL172" s="19" t="s">
        <v>375</v>
      </c>
      <c r="BM172" s="144" t="s">
        <v>17942</v>
      </c>
    </row>
    <row r="173" spans="2:65" s="1" customFormat="1" ht="10.199999999999999">
      <c r="B173" s="34"/>
      <c r="D173" s="146" t="s">
        <v>271</v>
      </c>
      <c r="F173" s="147" t="s">
        <v>17762</v>
      </c>
      <c r="I173" s="148"/>
      <c r="L173" s="34"/>
      <c r="M173" s="149"/>
      <c r="T173" s="55"/>
      <c r="AT173" s="19" t="s">
        <v>271</v>
      </c>
      <c r="AU173" s="19" t="s">
        <v>92</v>
      </c>
    </row>
    <row r="174" spans="2:65" s="13" customFormat="1" ht="10.199999999999999">
      <c r="B174" s="157"/>
      <c r="D174" s="151" t="s">
        <v>288</v>
      </c>
      <c r="E174" s="158" t="s">
        <v>19</v>
      </c>
      <c r="F174" s="159" t="s">
        <v>17943</v>
      </c>
      <c r="H174" s="160">
        <v>54</v>
      </c>
      <c r="I174" s="161"/>
      <c r="L174" s="157"/>
      <c r="M174" s="162"/>
      <c r="T174" s="163"/>
      <c r="AT174" s="158" t="s">
        <v>288</v>
      </c>
      <c r="AU174" s="158" t="s">
        <v>92</v>
      </c>
      <c r="AV174" s="13" t="s">
        <v>88</v>
      </c>
      <c r="AW174" s="13" t="s">
        <v>37</v>
      </c>
      <c r="AX174" s="13" t="s">
        <v>83</v>
      </c>
      <c r="AY174" s="158" t="s">
        <v>263</v>
      </c>
    </row>
    <row r="175" spans="2:65" s="1" customFormat="1" ht="24.15" customHeight="1">
      <c r="B175" s="34"/>
      <c r="C175" s="133" t="s">
        <v>637</v>
      </c>
      <c r="D175" s="133" t="s">
        <v>265</v>
      </c>
      <c r="E175" s="134" t="s">
        <v>17772</v>
      </c>
      <c r="F175" s="135" t="s">
        <v>17773</v>
      </c>
      <c r="G175" s="136" t="s">
        <v>268</v>
      </c>
      <c r="H175" s="137">
        <v>45</v>
      </c>
      <c r="I175" s="138"/>
      <c r="J175" s="139">
        <f>ROUND(I175*H175,2)</f>
        <v>0</v>
      </c>
      <c r="K175" s="135" t="s">
        <v>269</v>
      </c>
      <c r="L175" s="34"/>
      <c r="M175" s="140" t="s">
        <v>19</v>
      </c>
      <c r="N175" s="141" t="s">
        <v>48</v>
      </c>
      <c r="P175" s="142">
        <f>O175*H175</f>
        <v>0</v>
      </c>
      <c r="Q175" s="142">
        <v>0</v>
      </c>
      <c r="R175" s="142">
        <f>Q175*H175</f>
        <v>0</v>
      </c>
      <c r="S175" s="142">
        <v>0</v>
      </c>
      <c r="T175" s="143">
        <f>S175*H175</f>
        <v>0</v>
      </c>
      <c r="AR175" s="144" t="s">
        <v>375</v>
      </c>
      <c r="AT175" s="144" t="s">
        <v>265</v>
      </c>
      <c r="AU175" s="144" t="s">
        <v>92</v>
      </c>
      <c r="AY175" s="19" t="s">
        <v>263</v>
      </c>
      <c r="BE175" s="145">
        <f>IF(N175="základní",J175,0)</f>
        <v>0</v>
      </c>
      <c r="BF175" s="145">
        <f>IF(N175="snížená",J175,0)</f>
        <v>0</v>
      </c>
      <c r="BG175" s="145">
        <f>IF(N175="zákl. přenesená",J175,0)</f>
        <v>0</v>
      </c>
      <c r="BH175" s="145">
        <f>IF(N175="sníž. přenesená",J175,0)</f>
        <v>0</v>
      </c>
      <c r="BI175" s="145">
        <f>IF(N175="nulová",J175,0)</f>
        <v>0</v>
      </c>
      <c r="BJ175" s="19" t="s">
        <v>88</v>
      </c>
      <c r="BK175" s="145">
        <f>ROUND(I175*H175,2)</f>
        <v>0</v>
      </c>
      <c r="BL175" s="19" t="s">
        <v>375</v>
      </c>
      <c r="BM175" s="144" t="s">
        <v>17944</v>
      </c>
    </row>
    <row r="176" spans="2:65" s="1" customFormat="1" ht="10.199999999999999">
      <c r="B176" s="34"/>
      <c r="D176" s="146" t="s">
        <v>271</v>
      </c>
      <c r="F176" s="147" t="s">
        <v>17775</v>
      </c>
      <c r="I176" s="148"/>
      <c r="L176" s="34"/>
      <c r="M176" s="149"/>
      <c r="T176" s="55"/>
      <c r="AT176" s="19" t="s">
        <v>271</v>
      </c>
      <c r="AU176" s="19" t="s">
        <v>92</v>
      </c>
    </row>
    <row r="177" spans="2:65" s="1" customFormat="1" ht="24.15" customHeight="1">
      <c r="B177" s="34"/>
      <c r="C177" s="133" t="s">
        <v>643</v>
      </c>
      <c r="D177" s="133" t="s">
        <v>265</v>
      </c>
      <c r="E177" s="134" t="s">
        <v>17772</v>
      </c>
      <c r="F177" s="135" t="s">
        <v>17773</v>
      </c>
      <c r="G177" s="136" t="s">
        <v>268</v>
      </c>
      <c r="H177" s="137">
        <v>90</v>
      </c>
      <c r="I177" s="138"/>
      <c r="J177" s="139">
        <f>ROUND(I177*H177,2)</f>
        <v>0</v>
      </c>
      <c r="K177" s="135" t="s">
        <v>269</v>
      </c>
      <c r="L177" s="34"/>
      <c r="M177" s="140" t="s">
        <v>19</v>
      </c>
      <c r="N177" s="141" t="s">
        <v>48</v>
      </c>
      <c r="P177" s="142">
        <f>O177*H177</f>
        <v>0</v>
      </c>
      <c r="Q177" s="142">
        <v>0</v>
      </c>
      <c r="R177" s="142">
        <f>Q177*H177</f>
        <v>0</v>
      </c>
      <c r="S177" s="142">
        <v>0</v>
      </c>
      <c r="T177" s="143">
        <f>S177*H177</f>
        <v>0</v>
      </c>
      <c r="AR177" s="144" t="s">
        <v>375</v>
      </c>
      <c r="AT177" s="144" t="s">
        <v>265</v>
      </c>
      <c r="AU177" s="144" t="s">
        <v>92</v>
      </c>
      <c r="AY177" s="19" t="s">
        <v>263</v>
      </c>
      <c r="BE177" s="145">
        <f>IF(N177="základní",J177,0)</f>
        <v>0</v>
      </c>
      <c r="BF177" s="145">
        <f>IF(N177="snížená",J177,0)</f>
        <v>0</v>
      </c>
      <c r="BG177" s="145">
        <f>IF(N177="zákl. přenesená",J177,0)</f>
        <v>0</v>
      </c>
      <c r="BH177" s="145">
        <f>IF(N177="sníž. přenesená",J177,0)</f>
        <v>0</v>
      </c>
      <c r="BI177" s="145">
        <f>IF(N177="nulová",J177,0)</f>
        <v>0</v>
      </c>
      <c r="BJ177" s="19" t="s">
        <v>88</v>
      </c>
      <c r="BK177" s="145">
        <f>ROUND(I177*H177,2)</f>
        <v>0</v>
      </c>
      <c r="BL177" s="19" t="s">
        <v>375</v>
      </c>
      <c r="BM177" s="144" t="s">
        <v>17945</v>
      </c>
    </row>
    <row r="178" spans="2:65" s="1" customFormat="1" ht="10.199999999999999">
      <c r="B178" s="34"/>
      <c r="D178" s="146" t="s">
        <v>271</v>
      </c>
      <c r="F178" s="147" t="s">
        <v>17775</v>
      </c>
      <c r="I178" s="148"/>
      <c r="L178" s="34"/>
      <c r="M178" s="149"/>
      <c r="T178" s="55"/>
      <c r="AT178" s="19" t="s">
        <v>271</v>
      </c>
      <c r="AU178" s="19" t="s">
        <v>92</v>
      </c>
    </row>
    <row r="179" spans="2:65" s="1" customFormat="1" ht="24.15" customHeight="1">
      <c r="B179" s="34"/>
      <c r="C179" s="133" t="s">
        <v>648</v>
      </c>
      <c r="D179" s="133" t="s">
        <v>265</v>
      </c>
      <c r="E179" s="134" t="s">
        <v>17772</v>
      </c>
      <c r="F179" s="135" t="s">
        <v>17773</v>
      </c>
      <c r="G179" s="136" t="s">
        <v>268</v>
      </c>
      <c r="H179" s="137">
        <v>8</v>
      </c>
      <c r="I179" s="138"/>
      <c r="J179" s="139">
        <f>ROUND(I179*H179,2)</f>
        <v>0</v>
      </c>
      <c r="K179" s="135" t="s">
        <v>269</v>
      </c>
      <c r="L179" s="34"/>
      <c r="M179" s="140" t="s">
        <v>19</v>
      </c>
      <c r="N179" s="141" t="s">
        <v>48</v>
      </c>
      <c r="P179" s="142">
        <f>O179*H179</f>
        <v>0</v>
      </c>
      <c r="Q179" s="142">
        <v>0</v>
      </c>
      <c r="R179" s="142">
        <f>Q179*H179</f>
        <v>0</v>
      </c>
      <c r="S179" s="142">
        <v>0</v>
      </c>
      <c r="T179" s="143">
        <f>S179*H179</f>
        <v>0</v>
      </c>
      <c r="AR179" s="144" t="s">
        <v>375</v>
      </c>
      <c r="AT179" s="144" t="s">
        <v>265</v>
      </c>
      <c r="AU179" s="144" t="s">
        <v>92</v>
      </c>
      <c r="AY179" s="19" t="s">
        <v>263</v>
      </c>
      <c r="BE179" s="145">
        <f>IF(N179="základní",J179,0)</f>
        <v>0</v>
      </c>
      <c r="BF179" s="145">
        <f>IF(N179="snížená",J179,0)</f>
        <v>0</v>
      </c>
      <c r="BG179" s="145">
        <f>IF(N179="zákl. přenesená",J179,0)</f>
        <v>0</v>
      </c>
      <c r="BH179" s="145">
        <f>IF(N179="sníž. přenesená",J179,0)</f>
        <v>0</v>
      </c>
      <c r="BI179" s="145">
        <f>IF(N179="nulová",J179,0)</f>
        <v>0</v>
      </c>
      <c r="BJ179" s="19" t="s">
        <v>88</v>
      </c>
      <c r="BK179" s="145">
        <f>ROUND(I179*H179,2)</f>
        <v>0</v>
      </c>
      <c r="BL179" s="19" t="s">
        <v>375</v>
      </c>
      <c r="BM179" s="144" t="s">
        <v>17946</v>
      </c>
    </row>
    <row r="180" spans="2:65" s="1" customFormat="1" ht="10.199999999999999">
      <c r="B180" s="34"/>
      <c r="D180" s="146" t="s">
        <v>271</v>
      </c>
      <c r="F180" s="147" t="s">
        <v>17775</v>
      </c>
      <c r="I180" s="148"/>
      <c r="L180" s="34"/>
      <c r="M180" s="149"/>
      <c r="T180" s="55"/>
      <c r="AT180" s="19" t="s">
        <v>271</v>
      </c>
      <c r="AU180" s="19" t="s">
        <v>92</v>
      </c>
    </row>
    <row r="181" spans="2:65" s="1" customFormat="1" ht="24.15" customHeight="1">
      <c r="B181" s="34"/>
      <c r="C181" s="133" t="s">
        <v>654</v>
      </c>
      <c r="D181" s="133" t="s">
        <v>265</v>
      </c>
      <c r="E181" s="134" t="s">
        <v>17778</v>
      </c>
      <c r="F181" s="135" t="s">
        <v>17779</v>
      </c>
      <c r="G181" s="136" t="s">
        <v>268</v>
      </c>
      <c r="H181" s="137">
        <v>30</v>
      </c>
      <c r="I181" s="138"/>
      <c r="J181" s="139">
        <f>ROUND(I181*H181,2)</f>
        <v>0</v>
      </c>
      <c r="K181" s="135" t="s">
        <v>269</v>
      </c>
      <c r="L181" s="34"/>
      <c r="M181" s="140" t="s">
        <v>19</v>
      </c>
      <c r="N181" s="141" t="s">
        <v>48</v>
      </c>
      <c r="P181" s="142">
        <f>O181*H181</f>
        <v>0</v>
      </c>
      <c r="Q181" s="142">
        <v>0</v>
      </c>
      <c r="R181" s="142">
        <f>Q181*H181</f>
        <v>0</v>
      </c>
      <c r="S181" s="142">
        <v>0</v>
      </c>
      <c r="T181" s="143">
        <f>S181*H181</f>
        <v>0</v>
      </c>
      <c r="AR181" s="144" t="s">
        <v>375</v>
      </c>
      <c r="AT181" s="144" t="s">
        <v>265</v>
      </c>
      <c r="AU181" s="144" t="s">
        <v>92</v>
      </c>
      <c r="AY181" s="19" t="s">
        <v>263</v>
      </c>
      <c r="BE181" s="145">
        <f>IF(N181="základní",J181,0)</f>
        <v>0</v>
      </c>
      <c r="BF181" s="145">
        <f>IF(N181="snížená",J181,0)</f>
        <v>0</v>
      </c>
      <c r="BG181" s="145">
        <f>IF(N181="zákl. přenesená",J181,0)</f>
        <v>0</v>
      </c>
      <c r="BH181" s="145">
        <f>IF(N181="sníž. přenesená",J181,0)</f>
        <v>0</v>
      </c>
      <c r="BI181" s="145">
        <f>IF(N181="nulová",J181,0)</f>
        <v>0</v>
      </c>
      <c r="BJ181" s="19" t="s">
        <v>88</v>
      </c>
      <c r="BK181" s="145">
        <f>ROUND(I181*H181,2)</f>
        <v>0</v>
      </c>
      <c r="BL181" s="19" t="s">
        <v>375</v>
      </c>
      <c r="BM181" s="144" t="s">
        <v>17947</v>
      </c>
    </row>
    <row r="182" spans="2:65" s="1" customFormat="1" ht="10.199999999999999">
      <c r="B182" s="34"/>
      <c r="D182" s="146" t="s">
        <v>271</v>
      </c>
      <c r="F182" s="147" t="s">
        <v>17781</v>
      </c>
      <c r="I182" s="148"/>
      <c r="L182" s="34"/>
      <c r="M182" s="149"/>
      <c r="T182" s="55"/>
      <c r="AT182" s="19" t="s">
        <v>271</v>
      </c>
      <c r="AU182" s="19" t="s">
        <v>92</v>
      </c>
    </row>
    <row r="183" spans="2:65" s="1" customFormat="1" ht="21.75" customHeight="1">
      <c r="B183" s="34"/>
      <c r="C183" s="133" t="s">
        <v>664</v>
      </c>
      <c r="D183" s="133" t="s">
        <v>265</v>
      </c>
      <c r="E183" s="134" t="s">
        <v>17782</v>
      </c>
      <c r="F183" s="135" t="s">
        <v>17783</v>
      </c>
      <c r="G183" s="136" t="s">
        <v>268</v>
      </c>
      <c r="H183" s="137">
        <v>42</v>
      </c>
      <c r="I183" s="138"/>
      <c r="J183" s="139">
        <f>ROUND(I183*H183,2)</f>
        <v>0</v>
      </c>
      <c r="K183" s="135" t="s">
        <v>269</v>
      </c>
      <c r="L183" s="34"/>
      <c r="M183" s="140" t="s">
        <v>19</v>
      </c>
      <c r="N183" s="141" t="s">
        <v>48</v>
      </c>
      <c r="P183" s="142">
        <f>O183*H183</f>
        <v>0</v>
      </c>
      <c r="Q183" s="142">
        <v>3.1E-4</v>
      </c>
      <c r="R183" s="142">
        <f>Q183*H183</f>
        <v>1.302E-2</v>
      </c>
      <c r="S183" s="142">
        <v>0</v>
      </c>
      <c r="T183" s="143">
        <f>S183*H183</f>
        <v>0</v>
      </c>
      <c r="AR183" s="144" t="s">
        <v>375</v>
      </c>
      <c r="AT183" s="144" t="s">
        <v>265</v>
      </c>
      <c r="AU183" s="144" t="s">
        <v>92</v>
      </c>
      <c r="AY183" s="19" t="s">
        <v>263</v>
      </c>
      <c r="BE183" s="145">
        <f>IF(N183="základní",J183,0)</f>
        <v>0</v>
      </c>
      <c r="BF183" s="145">
        <f>IF(N183="snížená",J183,0)</f>
        <v>0</v>
      </c>
      <c r="BG183" s="145">
        <f>IF(N183="zákl. přenesená",J183,0)</f>
        <v>0</v>
      </c>
      <c r="BH183" s="145">
        <f>IF(N183="sníž. přenesená",J183,0)</f>
        <v>0</v>
      </c>
      <c r="BI183" s="145">
        <f>IF(N183="nulová",J183,0)</f>
        <v>0</v>
      </c>
      <c r="BJ183" s="19" t="s">
        <v>88</v>
      </c>
      <c r="BK183" s="145">
        <f>ROUND(I183*H183,2)</f>
        <v>0</v>
      </c>
      <c r="BL183" s="19" t="s">
        <v>375</v>
      </c>
      <c r="BM183" s="144" t="s">
        <v>17948</v>
      </c>
    </row>
    <row r="184" spans="2:65" s="1" customFormat="1" ht="10.199999999999999">
      <c r="B184" s="34"/>
      <c r="D184" s="146" t="s">
        <v>271</v>
      </c>
      <c r="F184" s="147" t="s">
        <v>17785</v>
      </c>
      <c r="I184" s="148"/>
      <c r="L184" s="34"/>
      <c r="M184" s="149"/>
      <c r="T184" s="55"/>
      <c r="AT184" s="19" t="s">
        <v>271</v>
      </c>
      <c r="AU184" s="19" t="s">
        <v>92</v>
      </c>
    </row>
    <row r="185" spans="2:65" s="1" customFormat="1" ht="16.5" customHeight="1">
      <c r="B185" s="34"/>
      <c r="C185" s="133" t="s">
        <v>672</v>
      </c>
      <c r="D185" s="133" t="s">
        <v>265</v>
      </c>
      <c r="E185" s="134" t="s">
        <v>17949</v>
      </c>
      <c r="F185" s="135" t="s">
        <v>17950</v>
      </c>
      <c r="G185" s="136" t="s">
        <v>6409</v>
      </c>
      <c r="H185" s="137">
        <v>1</v>
      </c>
      <c r="I185" s="138"/>
      <c r="J185" s="139">
        <f>ROUND(I185*H185,2)</f>
        <v>0</v>
      </c>
      <c r="K185" s="135" t="s">
        <v>19</v>
      </c>
      <c r="L185" s="34"/>
      <c r="M185" s="140" t="s">
        <v>19</v>
      </c>
      <c r="N185" s="141" t="s">
        <v>48</v>
      </c>
      <c r="P185" s="142">
        <f>O185*H185</f>
        <v>0</v>
      </c>
      <c r="Q185" s="142">
        <v>0</v>
      </c>
      <c r="R185" s="142">
        <f>Q185*H185</f>
        <v>0</v>
      </c>
      <c r="S185" s="142">
        <v>0</v>
      </c>
      <c r="T185" s="143">
        <f>S185*H185</f>
        <v>0</v>
      </c>
      <c r="AR185" s="144" t="s">
        <v>375</v>
      </c>
      <c r="AT185" s="144" t="s">
        <v>265</v>
      </c>
      <c r="AU185" s="144" t="s">
        <v>92</v>
      </c>
      <c r="AY185" s="19" t="s">
        <v>263</v>
      </c>
      <c r="BE185" s="145">
        <f>IF(N185="základní",J185,0)</f>
        <v>0</v>
      </c>
      <c r="BF185" s="145">
        <f>IF(N185="snížená",J185,0)</f>
        <v>0</v>
      </c>
      <c r="BG185" s="145">
        <f>IF(N185="zákl. přenesená",J185,0)</f>
        <v>0</v>
      </c>
      <c r="BH185" s="145">
        <f>IF(N185="sníž. přenesená",J185,0)</f>
        <v>0</v>
      </c>
      <c r="BI185" s="145">
        <f>IF(N185="nulová",J185,0)</f>
        <v>0</v>
      </c>
      <c r="BJ185" s="19" t="s">
        <v>88</v>
      </c>
      <c r="BK185" s="145">
        <f>ROUND(I185*H185,2)</f>
        <v>0</v>
      </c>
      <c r="BL185" s="19" t="s">
        <v>375</v>
      </c>
      <c r="BM185" s="144" t="s">
        <v>17951</v>
      </c>
    </row>
    <row r="186" spans="2:65" s="1" customFormat="1" ht="33" customHeight="1">
      <c r="B186" s="34"/>
      <c r="C186" s="133" t="s">
        <v>678</v>
      </c>
      <c r="D186" s="133" t="s">
        <v>265</v>
      </c>
      <c r="E186" s="134" t="s">
        <v>17786</v>
      </c>
      <c r="F186" s="135" t="s">
        <v>17787</v>
      </c>
      <c r="G186" s="136" t="s">
        <v>268</v>
      </c>
      <c r="H186" s="137">
        <v>130</v>
      </c>
      <c r="I186" s="138"/>
      <c r="J186" s="139">
        <f>ROUND(I186*H186,2)</f>
        <v>0</v>
      </c>
      <c r="K186" s="135" t="s">
        <v>269</v>
      </c>
      <c r="L186" s="34"/>
      <c r="M186" s="140" t="s">
        <v>19</v>
      </c>
      <c r="N186" s="141" t="s">
        <v>48</v>
      </c>
      <c r="P186" s="142">
        <f>O186*H186</f>
        <v>0</v>
      </c>
      <c r="Q186" s="142">
        <v>0</v>
      </c>
      <c r="R186" s="142">
        <f>Q186*H186</f>
        <v>0</v>
      </c>
      <c r="S186" s="142">
        <v>0</v>
      </c>
      <c r="T186" s="143">
        <f>S186*H186</f>
        <v>0</v>
      </c>
      <c r="AR186" s="144" t="s">
        <v>375</v>
      </c>
      <c r="AT186" s="144" t="s">
        <v>265</v>
      </c>
      <c r="AU186" s="144" t="s">
        <v>92</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375</v>
      </c>
      <c r="BM186" s="144" t="s">
        <v>17952</v>
      </c>
    </row>
    <row r="187" spans="2:65" s="1" customFormat="1" ht="10.199999999999999">
      <c r="B187" s="34"/>
      <c r="D187" s="146" t="s">
        <v>271</v>
      </c>
      <c r="F187" s="147" t="s">
        <v>17789</v>
      </c>
      <c r="I187" s="148"/>
      <c r="L187" s="34"/>
      <c r="M187" s="149"/>
      <c r="T187" s="55"/>
      <c r="AT187" s="19" t="s">
        <v>271</v>
      </c>
      <c r="AU187" s="19" t="s">
        <v>92</v>
      </c>
    </row>
    <row r="188" spans="2:65" s="1" customFormat="1" ht="33" customHeight="1">
      <c r="B188" s="34"/>
      <c r="C188" s="133" t="s">
        <v>684</v>
      </c>
      <c r="D188" s="133" t="s">
        <v>265</v>
      </c>
      <c r="E188" s="134" t="s">
        <v>17953</v>
      </c>
      <c r="F188" s="135" t="s">
        <v>17954</v>
      </c>
      <c r="G188" s="136" t="s">
        <v>268</v>
      </c>
      <c r="H188" s="137">
        <v>12</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375</v>
      </c>
      <c r="AT188" s="144" t="s">
        <v>265</v>
      </c>
      <c r="AU188" s="144" t="s">
        <v>92</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17955</v>
      </c>
    </row>
    <row r="189" spans="2:65" s="1" customFormat="1" ht="10.199999999999999">
      <c r="B189" s="34"/>
      <c r="D189" s="146" t="s">
        <v>271</v>
      </c>
      <c r="F189" s="147" t="s">
        <v>17956</v>
      </c>
      <c r="I189" s="148"/>
      <c r="L189" s="34"/>
      <c r="M189" s="149"/>
      <c r="T189" s="55"/>
      <c r="AT189" s="19" t="s">
        <v>271</v>
      </c>
      <c r="AU189" s="19" t="s">
        <v>92</v>
      </c>
    </row>
    <row r="190" spans="2:65" s="1" customFormat="1" ht="33" customHeight="1">
      <c r="B190" s="34"/>
      <c r="C190" s="133" t="s">
        <v>692</v>
      </c>
      <c r="D190" s="133" t="s">
        <v>265</v>
      </c>
      <c r="E190" s="134" t="s">
        <v>17790</v>
      </c>
      <c r="F190" s="135" t="s">
        <v>17791</v>
      </c>
      <c r="G190" s="136" t="s">
        <v>268</v>
      </c>
      <c r="H190" s="137">
        <v>42</v>
      </c>
      <c r="I190" s="138"/>
      <c r="J190" s="139">
        <f>ROUND(I190*H190,2)</f>
        <v>0</v>
      </c>
      <c r="K190" s="135" t="s">
        <v>269</v>
      </c>
      <c r="L190" s="34"/>
      <c r="M190" s="140" t="s">
        <v>19</v>
      </c>
      <c r="N190" s="141" t="s">
        <v>48</v>
      </c>
      <c r="P190" s="142">
        <f>O190*H190</f>
        <v>0</v>
      </c>
      <c r="Q190" s="142">
        <v>0</v>
      </c>
      <c r="R190" s="142">
        <f>Q190*H190</f>
        <v>0</v>
      </c>
      <c r="S190" s="142">
        <v>0</v>
      </c>
      <c r="T190" s="143">
        <f>S190*H190</f>
        <v>0</v>
      </c>
      <c r="AR190" s="144" t="s">
        <v>375</v>
      </c>
      <c r="AT190" s="144" t="s">
        <v>265</v>
      </c>
      <c r="AU190" s="144" t="s">
        <v>92</v>
      </c>
      <c r="AY190" s="19" t="s">
        <v>263</v>
      </c>
      <c r="BE190" s="145">
        <f>IF(N190="základní",J190,0)</f>
        <v>0</v>
      </c>
      <c r="BF190" s="145">
        <f>IF(N190="snížená",J190,0)</f>
        <v>0</v>
      </c>
      <c r="BG190" s="145">
        <f>IF(N190="zákl. přenesená",J190,0)</f>
        <v>0</v>
      </c>
      <c r="BH190" s="145">
        <f>IF(N190="sníž. přenesená",J190,0)</f>
        <v>0</v>
      </c>
      <c r="BI190" s="145">
        <f>IF(N190="nulová",J190,0)</f>
        <v>0</v>
      </c>
      <c r="BJ190" s="19" t="s">
        <v>88</v>
      </c>
      <c r="BK190" s="145">
        <f>ROUND(I190*H190,2)</f>
        <v>0</v>
      </c>
      <c r="BL190" s="19" t="s">
        <v>375</v>
      </c>
      <c r="BM190" s="144" t="s">
        <v>17957</v>
      </c>
    </row>
    <row r="191" spans="2:65" s="1" customFormat="1" ht="10.199999999999999">
      <c r="B191" s="34"/>
      <c r="D191" s="146" t="s">
        <v>271</v>
      </c>
      <c r="F191" s="147" t="s">
        <v>17793</v>
      </c>
      <c r="I191" s="148"/>
      <c r="L191" s="34"/>
      <c r="M191" s="149"/>
      <c r="T191" s="55"/>
      <c r="AT191" s="19" t="s">
        <v>271</v>
      </c>
      <c r="AU191" s="19" t="s">
        <v>92</v>
      </c>
    </row>
    <row r="192" spans="2:65" s="1" customFormat="1" ht="16.5" customHeight="1">
      <c r="B192" s="34"/>
      <c r="C192" s="133" t="s">
        <v>699</v>
      </c>
      <c r="D192" s="133" t="s">
        <v>265</v>
      </c>
      <c r="E192" s="134" t="s">
        <v>17794</v>
      </c>
      <c r="F192" s="135" t="s">
        <v>17795</v>
      </c>
      <c r="G192" s="136" t="s">
        <v>378</v>
      </c>
      <c r="H192" s="137">
        <v>72.5</v>
      </c>
      <c r="I192" s="138"/>
      <c r="J192" s="139">
        <f>ROUND(I192*H192,2)</f>
        <v>0</v>
      </c>
      <c r="K192" s="135" t="s">
        <v>269</v>
      </c>
      <c r="L192" s="34"/>
      <c r="M192" s="140" t="s">
        <v>19</v>
      </c>
      <c r="N192" s="141" t="s">
        <v>48</v>
      </c>
      <c r="P192" s="142">
        <f>O192*H192</f>
        <v>0</v>
      </c>
      <c r="Q192" s="142">
        <v>0</v>
      </c>
      <c r="R192" s="142">
        <f>Q192*H192</f>
        <v>0</v>
      </c>
      <c r="S192" s="142">
        <v>0</v>
      </c>
      <c r="T192" s="143">
        <f>S192*H192</f>
        <v>0</v>
      </c>
      <c r="AR192" s="144" t="s">
        <v>375</v>
      </c>
      <c r="AT192" s="144" t="s">
        <v>265</v>
      </c>
      <c r="AU192" s="144" t="s">
        <v>92</v>
      </c>
      <c r="AY192" s="19" t="s">
        <v>263</v>
      </c>
      <c r="BE192" s="145">
        <f>IF(N192="základní",J192,0)</f>
        <v>0</v>
      </c>
      <c r="BF192" s="145">
        <f>IF(N192="snížená",J192,0)</f>
        <v>0</v>
      </c>
      <c r="BG192" s="145">
        <f>IF(N192="zákl. přenesená",J192,0)</f>
        <v>0</v>
      </c>
      <c r="BH192" s="145">
        <f>IF(N192="sníž. přenesená",J192,0)</f>
        <v>0</v>
      </c>
      <c r="BI192" s="145">
        <f>IF(N192="nulová",J192,0)</f>
        <v>0</v>
      </c>
      <c r="BJ192" s="19" t="s">
        <v>88</v>
      </c>
      <c r="BK192" s="145">
        <f>ROUND(I192*H192,2)</f>
        <v>0</v>
      </c>
      <c r="BL192" s="19" t="s">
        <v>375</v>
      </c>
      <c r="BM192" s="144" t="s">
        <v>17958</v>
      </c>
    </row>
    <row r="193" spans="2:65" s="1" customFormat="1" ht="10.199999999999999">
      <c r="B193" s="34"/>
      <c r="D193" s="146" t="s">
        <v>271</v>
      </c>
      <c r="F193" s="147" t="s">
        <v>17797</v>
      </c>
      <c r="I193" s="148"/>
      <c r="L193" s="34"/>
      <c r="M193" s="149"/>
      <c r="T193" s="55"/>
      <c r="AT193" s="19" t="s">
        <v>271</v>
      </c>
      <c r="AU193" s="19" t="s">
        <v>92</v>
      </c>
    </row>
    <row r="194" spans="2:65" s="13" customFormat="1" ht="10.199999999999999">
      <c r="B194" s="157"/>
      <c r="D194" s="151" t="s">
        <v>288</v>
      </c>
      <c r="E194" s="158" t="s">
        <v>19</v>
      </c>
      <c r="F194" s="159" t="s">
        <v>17959</v>
      </c>
      <c r="H194" s="160">
        <v>72.5</v>
      </c>
      <c r="I194" s="161"/>
      <c r="L194" s="157"/>
      <c r="M194" s="162"/>
      <c r="T194" s="163"/>
      <c r="AT194" s="158" t="s">
        <v>288</v>
      </c>
      <c r="AU194" s="158" t="s">
        <v>92</v>
      </c>
      <c r="AV194" s="13" t="s">
        <v>88</v>
      </c>
      <c r="AW194" s="13" t="s">
        <v>37</v>
      </c>
      <c r="AX194" s="13" t="s">
        <v>83</v>
      </c>
      <c r="AY194" s="158" t="s">
        <v>263</v>
      </c>
    </row>
    <row r="195" spans="2:65" s="1" customFormat="1" ht="24.15" customHeight="1">
      <c r="B195" s="34"/>
      <c r="C195" s="133" t="s">
        <v>705</v>
      </c>
      <c r="D195" s="133" t="s">
        <v>265</v>
      </c>
      <c r="E195" s="134" t="s">
        <v>17799</v>
      </c>
      <c r="F195" s="135" t="s">
        <v>17800</v>
      </c>
      <c r="G195" s="136" t="s">
        <v>285</v>
      </c>
      <c r="H195" s="137">
        <v>18</v>
      </c>
      <c r="I195" s="138"/>
      <c r="J195" s="139">
        <f>ROUND(I195*H195,2)</f>
        <v>0</v>
      </c>
      <c r="K195" s="135" t="s">
        <v>269</v>
      </c>
      <c r="L195" s="34"/>
      <c r="M195" s="140" t="s">
        <v>19</v>
      </c>
      <c r="N195" s="141" t="s">
        <v>48</v>
      </c>
      <c r="P195" s="142">
        <f>O195*H195</f>
        <v>0</v>
      </c>
      <c r="Q195" s="142">
        <v>0</v>
      </c>
      <c r="R195" s="142">
        <f>Q195*H195</f>
        <v>0</v>
      </c>
      <c r="S195" s="142">
        <v>0</v>
      </c>
      <c r="T195" s="143">
        <f>S195*H195</f>
        <v>0</v>
      </c>
      <c r="AR195" s="144" t="s">
        <v>375</v>
      </c>
      <c r="AT195" s="144" t="s">
        <v>265</v>
      </c>
      <c r="AU195" s="144" t="s">
        <v>92</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375</v>
      </c>
      <c r="BM195" s="144" t="s">
        <v>17960</v>
      </c>
    </row>
    <row r="196" spans="2:65" s="1" customFormat="1" ht="10.199999999999999">
      <c r="B196" s="34"/>
      <c r="D196" s="146" t="s">
        <v>271</v>
      </c>
      <c r="F196" s="147" t="s">
        <v>17802</v>
      </c>
      <c r="I196" s="148"/>
      <c r="L196" s="34"/>
      <c r="M196" s="149"/>
      <c r="T196" s="55"/>
      <c r="AT196" s="19" t="s">
        <v>271</v>
      </c>
      <c r="AU196" s="19" t="s">
        <v>92</v>
      </c>
    </row>
    <row r="197" spans="2:65" s="1" customFormat="1" ht="33" customHeight="1">
      <c r="B197" s="34"/>
      <c r="C197" s="133" t="s">
        <v>711</v>
      </c>
      <c r="D197" s="133" t="s">
        <v>265</v>
      </c>
      <c r="E197" s="134" t="s">
        <v>17803</v>
      </c>
      <c r="F197" s="135" t="s">
        <v>17804</v>
      </c>
      <c r="G197" s="136" t="s">
        <v>285</v>
      </c>
      <c r="H197" s="137">
        <v>144</v>
      </c>
      <c r="I197" s="138"/>
      <c r="J197" s="139">
        <f>ROUND(I197*H197,2)</f>
        <v>0</v>
      </c>
      <c r="K197" s="135" t="s">
        <v>269</v>
      </c>
      <c r="L197" s="34"/>
      <c r="M197" s="140" t="s">
        <v>19</v>
      </c>
      <c r="N197" s="141" t="s">
        <v>48</v>
      </c>
      <c r="P197" s="142">
        <f>O197*H197</f>
        <v>0</v>
      </c>
      <c r="Q197" s="142">
        <v>0</v>
      </c>
      <c r="R197" s="142">
        <f>Q197*H197</f>
        <v>0</v>
      </c>
      <c r="S197" s="142">
        <v>0</v>
      </c>
      <c r="T197" s="143">
        <f>S197*H197</f>
        <v>0</v>
      </c>
      <c r="AR197" s="144" t="s">
        <v>375</v>
      </c>
      <c r="AT197" s="144" t="s">
        <v>265</v>
      </c>
      <c r="AU197" s="144" t="s">
        <v>92</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375</v>
      </c>
      <c r="BM197" s="144" t="s">
        <v>17961</v>
      </c>
    </row>
    <row r="198" spans="2:65" s="1" customFormat="1" ht="10.199999999999999">
      <c r="B198" s="34"/>
      <c r="D198" s="146" t="s">
        <v>271</v>
      </c>
      <c r="F198" s="147" t="s">
        <v>17806</v>
      </c>
      <c r="I198" s="148"/>
      <c r="L198" s="34"/>
      <c r="M198" s="149"/>
      <c r="T198" s="55"/>
      <c r="AT198" s="19" t="s">
        <v>271</v>
      </c>
      <c r="AU198" s="19" t="s">
        <v>92</v>
      </c>
    </row>
    <row r="199" spans="2:65" s="13" customFormat="1" ht="10.199999999999999">
      <c r="B199" s="157"/>
      <c r="D199" s="151" t="s">
        <v>288</v>
      </c>
      <c r="E199" s="158" t="s">
        <v>19</v>
      </c>
      <c r="F199" s="159" t="s">
        <v>17962</v>
      </c>
      <c r="H199" s="160">
        <v>144</v>
      </c>
      <c r="I199" s="161"/>
      <c r="L199" s="157"/>
      <c r="M199" s="162"/>
      <c r="T199" s="163"/>
      <c r="AT199" s="158" t="s">
        <v>288</v>
      </c>
      <c r="AU199" s="158" t="s">
        <v>92</v>
      </c>
      <c r="AV199" s="13" t="s">
        <v>88</v>
      </c>
      <c r="AW199" s="13" t="s">
        <v>37</v>
      </c>
      <c r="AX199" s="13" t="s">
        <v>83</v>
      </c>
      <c r="AY199" s="158" t="s">
        <v>263</v>
      </c>
    </row>
    <row r="200" spans="2:65" s="1" customFormat="1" ht="24.15" customHeight="1">
      <c r="B200" s="34"/>
      <c r="C200" s="133" t="s">
        <v>717</v>
      </c>
      <c r="D200" s="133" t="s">
        <v>265</v>
      </c>
      <c r="E200" s="134" t="s">
        <v>17808</v>
      </c>
      <c r="F200" s="135" t="s">
        <v>17809</v>
      </c>
      <c r="G200" s="136" t="s">
        <v>423</v>
      </c>
      <c r="H200" s="137">
        <v>34.200000000000003</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375</v>
      </c>
      <c r="AT200" s="144" t="s">
        <v>265</v>
      </c>
      <c r="AU200" s="144" t="s">
        <v>92</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17963</v>
      </c>
    </row>
    <row r="201" spans="2:65" s="1" customFormat="1" ht="10.199999999999999">
      <c r="B201" s="34"/>
      <c r="D201" s="146" t="s">
        <v>271</v>
      </c>
      <c r="F201" s="147" t="s">
        <v>17811</v>
      </c>
      <c r="I201" s="148"/>
      <c r="L201" s="34"/>
      <c r="M201" s="149"/>
      <c r="T201" s="55"/>
      <c r="AT201" s="19" t="s">
        <v>271</v>
      </c>
      <c r="AU201" s="19" t="s">
        <v>92</v>
      </c>
    </row>
    <row r="202" spans="2:65" s="13" customFormat="1" ht="10.199999999999999">
      <c r="B202" s="157"/>
      <c r="D202" s="151" t="s">
        <v>288</v>
      </c>
      <c r="E202" s="158" t="s">
        <v>19</v>
      </c>
      <c r="F202" s="159" t="s">
        <v>17964</v>
      </c>
      <c r="H202" s="160">
        <v>34.200000000000003</v>
      </c>
      <c r="I202" s="161"/>
      <c r="L202" s="157"/>
      <c r="M202" s="162"/>
      <c r="T202" s="163"/>
      <c r="AT202" s="158" t="s">
        <v>288</v>
      </c>
      <c r="AU202" s="158" t="s">
        <v>92</v>
      </c>
      <c r="AV202" s="13" t="s">
        <v>88</v>
      </c>
      <c r="AW202" s="13" t="s">
        <v>37</v>
      </c>
      <c r="AX202" s="13" t="s">
        <v>83</v>
      </c>
      <c r="AY202" s="158" t="s">
        <v>263</v>
      </c>
    </row>
    <row r="203" spans="2:65" s="1" customFormat="1" ht="16.5" customHeight="1">
      <c r="B203" s="34"/>
      <c r="C203" s="133" t="s">
        <v>723</v>
      </c>
      <c r="D203" s="133" t="s">
        <v>265</v>
      </c>
      <c r="E203" s="134" t="s">
        <v>17813</v>
      </c>
      <c r="F203" s="135" t="s">
        <v>17814</v>
      </c>
      <c r="G203" s="136" t="s">
        <v>285</v>
      </c>
      <c r="H203" s="137">
        <v>18</v>
      </c>
      <c r="I203" s="138"/>
      <c r="J203" s="139">
        <f>ROUND(I203*H203,2)</f>
        <v>0</v>
      </c>
      <c r="K203" s="135" t="s">
        <v>269</v>
      </c>
      <c r="L203" s="34"/>
      <c r="M203" s="140" t="s">
        <v>19</v>
      </c>
      <c r="N203" s="141" t="s">
        <v>48</v>
      </c>
      <c r="P203" s="142">
        <f>O203*H203</f>
        <v>0</v>
      </c>
      <c r="Q203" s="142">
        <v>0</v>
      </c>
      <c r="R203" s="142">
        <f>Q203*H203</f>
        <v>0</v>
      </c>
      <c r="S203" s="142">
        <v>0</v>
      </c>
      <c r="T203" s="143">
        <f>S203*H203</f>
        <v>0</v>
      </c>
      <c r="AR203" s="144" t="s">
        <v>375</v>
      </c>
      <c r="AT203" s="144" t="s">
        <v>265</v>
      </c>
      <c r="AU203" s="144" t="s">
        <v>92</v>
      </c>
      <c r="AY203" s="19" t="s">
        <v>263</v>
      </c>
      <c r="BE203" s="145">
        <f>IF(N203="základní",J203,0)</f>
        <v>0</v>
      </c>
      <c r="BF203" s="145">
        <f>IF(N203="snížená",J203,0)</f>
        <v>0</v>
      </c>
      <c r="BG203" s="145">
        <f>IF(N203="zákl. přenesená",J203,0)</f>
        <v>0</v>
      </c>
      <c r="BH203" s="145">
        <f>IF(N203="sníž. přenesená",J203,0)</f>
        <v>0</v>
      </c>
      <c r="BI203" s="145">
        <f>IF(N203="nulová",J203,0)</f>
        <v>0</v>
      </c>
      <c r="BJ203" s="19" t="s">
        <v>88</v>
      </c>
      <c r="BK203" s="145">
        <f>ROUND(I203*H203,2)</f>
        <v>0</v>
      </c>
      <c r="BL203" s="19" t="s">
        <v>375</v>
      </c>
      <c r="BM203" s="144" t="s">
        <v>17965</v>
      </c>
    </row>
    <row r="204" spans="2:65" s="1" customFormat="1" ht="10.199999999999999">
      <c r="B204" s="34"/>
      <c r="D204" s="146" t="s">
        <v>271</v>
      </c>
      <c r="F204" s="147" t="s">
        <v>17816</v>
      </c>
      <c r="I204" s="148"/>
      <c r="L204" s="34"/>
      <c r="M204" s="149"/>
      <c r="T204" s="55"/>
      <c r="AT204" s="19" t="s">
        <v>271</v>
      </c>
      <c r="AU204" s="19" t="s">
        <v>92</v>
      </c>
    </row>
    <row r="205" spans="2:65" s="1" customFormat="1" ht="16.5" customHeight="1">
      <c r="B205" s="34"/>
      <c r="C205" s="133" t="s">
        <v>728</v>
      </c>
      <c r="D205" s="133" t="s">
        <v>265</v>
      </c>
      <c r="E205" s="134" t="s">
        <v>17966</v>
      </c>
      <c r="F205" s="135" t="s">
        <v>17818</v>
      </c>
      <c r="G205" s="136" t="s">
        <v>378</v>
      </c>
      <c r="H205" s="137">
        <v>73</v>
      </c>
      <c r="I205" s="138"/>
      <c r="J205" s="139">
        <f>ROUND(I205*H205,2)</f>
        <v>0</v>
      </c>
      <c r="K205" s="135" t="s">
        <v>19</v>
      </c>
      <c r="L205" s="34"/>
      <c r="M205" s="195" t="s">
        <v>19</v>
      </c>
      <c r="N205" s="196" t="s">
        <v>48</v>
      </c>
      <c r="O205" s="193"/>
      <c r="P205" s="197">
        <f>O205*H205</f>
        <v>0</v>
      </c>
      <c r="Q205" s="197">
        <v>0</v>
      </c>
      <c r="R205" s="197">
        <f>Q205*H205</f>
        <v>0</v>
      </c>
      <c r="S205" s="197">
        <v>0</v>
      </c>
      <c r="T205" s="198">
        <f>S205*H205</f>
        <v>0</v>
      </c>
      <c r="AR205" s="144" t="s">
        <v>375</v>
      </c>
      <c r="AT205" s="144" t="s">
        <v>265</v>
      </c>
      <c r="AU205" s="144" t="s">
        <v>92</v>
      </c>
      <c r="AY205" s="19" t="s">
        <v>263</v>
      </c>
      <c r="BE205" s="145">
        <f>IF(N205="základní",J205,0)</f>
        <v>0</v>
      </c>
      <c r="BF205" s="145">
        <f>IF(N205="snížená",J205,0)</f>
        <v>0</v>
      </c>
      <c r="BG205" s="145">
        <f>IF(N205="zákl. přenesená",J205,0)</f>
        <v>0</v>
      </c>
      <c r="BH205" s="145">
        <f>IF(N205="sníž. přenesená",J205,0)</f>
        <v>0</v>
      </c>
      <c r="BI205" s="145">
        <f>IF(N205="nulová",J205,0)</f>
        <v>0</v>
      </c>
      <c r="BJ205" s="19" t="s">
        <v>88</v>
      </c>
      <c r="BK205" s="145">
        <f>ROUND(I205*H205,2)</f>
        <v>0</v>
      </c>
      <c r="BL205" s="19" t="s">
        <v>375</v>
      </c>
      <c r="BM205" s="144" t="s">
        <v>17967</v>
      </c>
    </row>
    <row r="206" spans="2:65" s="1" customFormat="1" ht="6.9" customHeight="1">
      <c r="B206" s="43"/>
      <c r="C206" s="44"/>
      <c r="D206" s="44"/>
      <c r="E206" s="44"/>
      <c r="F206" s="44"/>
      <c r="G206" s="44"/>
      <c r="H206" s="44"/>
      <c r="I206" s="44"/>
      <c r="J206" s="44"/>
      <c r="K206" s="44"/>
      <c r="L206" s="34"/>
    </row>
  </sheetData>
  <sheetProtection algorithmName="SHA-512" hashValue="PDGbvNJbOi8QmnyPdM4Q6aI2MhySaaIocFEhn8ETzVYE7vll54YFiLmsG98RN2dMKPjVvdkWCPS+pCWJCTPPZw==" saltValue="MwgfaVKNnKvzy/j3h0VfOIw5umvUOqYkXqt5xzIj5ZT48pU3YPh4SsJHlyA4ncn69SMYXCz3JZcSOgQrwi531A==" spinCount="100000" sheet="1" objects="1" scenarios="1" formatColumns="0" formatRows="0" autoFilter="0"/>
  <autoFilter ref="C90:K205" xr:uid="{00000000-0009-0000-0000-000018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116" r:id="rId1" xr:uid="{00000000-0004-0000-1800-000000000000}"/>
    <hyperlink ref="F118" r:id="rId2" xr:uid="{00000000-0004-0000-1800-000001000000}"/>
    <hyperlink ref="F120" r:id="rId3" xr:uid="{00000000-0004-0000-1800-000002000000}"/>
    <hyperlink ref="F122" r:id="rId4" xr:uid="{00000000-0004-0000-1800-000003000000}"/>
    <hyperlink ref="F124" r:id="rId5" xr:uid="{00000000-0004-0000-1800-000004000000}"/>
    <hyperlink ref="F127" r:id="rId6" xr:uid="{00000000-0004-0000-1800-000005000000}"/>
    <hyperlink ref="F129" r:id="rId7" xr:uid="{00000000-0004-0000-1800-000006000000}"/>
    <hyperlink ref="F131" r:id="rId8" xr:uid="{00000000-0004-0000-1800-000007000000}"/>
    <hyperlink ref="F133" r:id="rId9" xr:uid="{00000000-0004-0000-1800-000008000000}"/>
    <hyperlink ref="F135" r:id="rId10" xr:uid="{00000000-0004-0000-1800-000009000000}"/>
    <hyperlink ref="F137" r:id="rId11" xr:uid="{00000000-0004-0000-1800-00000A000000}"/>
    <hyperlink ref="F139" r:id="rId12" xr:uid="{00000000-0004-0000-1800-00000B000000}"/>
    <hyperlink ref="F141" r:id="rId13" xr:uid="{00000000-0004-0000-1800-00000C000000}"/>
    <hyperlink ref="F161" r:id="rId14" xr:uid="{00000000-0004-0000-1800-00000D000000}"/>
    <hyperlink ref="F163" r:id="rId15" xr:uid="{00000000-0004-0000-1800-00000E000000}"/>
    <hyperlink ref="F165" r:id="rId16" xr:uid="{00000000-0004-0000-1800-00000F000000}"/>
    <hyperlink ref="F167" r:id="rId17" xr:uid="{00000000-0004-0000-1800-000010000000}"/>
    <hyperlink ref="F169" r:id="rId18" xr:uid="{00000000-0004-0000-1800-000011000000}"/>
    <hyperlink ref="F171" r:id="rId19" xr:uid="{00000000-0004-0000-1800-000012000000}"/>
    <hyperlink ref="F173" r:id="rId20" xr:uid="{00000000-0004-0000-1800-000013000000}"/>
    <hyperlink ref="F176" r:id="rId21" xr:uid="{00000000-0004-0000-1800-000014000000}"/>
    <hyperlink ref="F178" r:id="rId22" xr:uid="{00000000-0004-0000-1800-000015000000}"/>
    <hyperlink ref="F180" r:id="rId23" xr:uid="{00000000-0004-0000-1800-000016000000}"/>
    <hyperlink ref="F182" r:id="rId24" xr:uid="{00000000-0004-0000-1800-000017000000}"/>
    <hyperlink ref="F184" r:id="rId25" xr:uid="{00000000-0004-0000-1800-000018000000}"/>
    <hyperlink ref="F187" r:id="rId26" xr:uid="{00000000-0004-0000-1800-000019000000}"/>
    <hyperlink ref="F189" r:id="rId27" xr:uid="{00000000-0004-0000-1800-00001A000000}"/>
    <hyperlink ref="F191" r:id="rId28" xr:uid="{00000000-0004-0000-1800-00001B000000}"/>
    <hyperlink ref="F193" r:id="rId29" xr:uid="{00000000-0004-0000-1800-00001C000000}"/>
    <hyperlink ref="F196" r:id="rId30" xr:uid="{00000000-0004-0000-1800-00001D000000}"/>
    <hyperlink ref="F198" r:id="rId31" xr:uid="{00000000-0004-0000-1800-00001E000000}"/>
    <hyperlink ref="F201" r:id="rId32" xr:uid="{00000000-0004-0000-1800-00001F000000}"/>
    <hyperlink ref="F204" r:id="rId33" xr:uid="{00000000-0004-0000-1800-000020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4"/>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pageSetUpPr fitToPage="1"/>
  </sheetPr>
  <dimension ref="B2:BM402"/>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183</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17968</v>
      </c>
      <c r="F11" s="346"/>
      <c r="G11" s="346"/>
      <c r="H11" s="346"/>
      <c r="L11" s="34"/>
    </row>
    <row r="12" spans="2:46" s="1" customFormat="1" ht="10.199999999999999">
      <c r="B12" s="34"/>
      <c r="L12" s="34"/>
    </row>
    <row r="13" spans="2:46" s="1" customFormat="1" ht="12" customHeight="1">
      <c r="B13" s="34"/>
      <c r="D13" s="29" t="s">
        <v>18</v>
      </c>
      <c r="F13" s="27" t="s">
        <v>184</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ROUND(J91,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ROUND((SUM(BE91:BE401)),  2)</f>
        <v>0</v>
      </c>
      <c r="I35" s="95">
        <v>0.21</v>
      </c>
      <c r="J35" s="84">
        <f>ROUND(((SUM(BE91:BE401))*I35),  2)</f>
        <v>0</v>
      </c>
      <c r="L35" s="34"/>
    </row>
    <row r="36" spans="2:12" s="1" customFormat="1" ht="14.4" customHeight="1">
      <c r="B36" s="34"/>
      <c r="E36" s="29" t="s">
        <v>48</v>
      </c>
      <c r="F36" s="84">
        <f>ROUND((SUM(BF91:BF401)),  2)</f>
        <v>0</v>
      </c>
      <c r="I36" s="95">
        <v>0.12</v>
      </c>
      <c r="J36" s="84">
        <f>ROUND(((SUM(BF91:BF401))*I36),  2)</f>
        <v>0</v>
      </c>
      <c r="L36" s="34"/>
    </row>
    <row r="37" spans="2:12" s="1" customFormat="1" ht="14.4" hidden="1" customHeight="1">
      <c r="B37" s="34"/>
      <c r="E37" s="29" t="s">
        <v>49</v>
      </c>
      <c r="F37" s="84">
        <f>ROUND((SUM(BG91:BG401)),  2)</f>
        <v>0</v>
      </c>
      <c r="I37" s="95">
        <v>0.21</v>
      </c>
      <c r="J37" s="84">
        <f>0</f>
        <v>0</v>
      </c>
      <c r="L37" s="34"/>
    </row>
    <row r="38" spans="2:12" s="1" customFormat="1" ht="14.4" hidden="1" customHeight="1">
      <c r="B38" s="34"/>
      <c r="E38" s="29" t="s">
        <v>50</v>
      </c>
      <c r="F38" s="84">
        <f>ROUND((SUM(BH91:BH401)),  2)</f>
        <v>0</v>
      </c>
      <c r="I38" s="95">
        <v>0.12</v>
      </c>
      <c r="J38" s="84">
        <f>0</f>
        <v>0</v>
      </c>
      <c r="L38" s="34"/>
    </row>
    <row r="39" spans="2:12" s="1" customFormat="1" ht="14.4" hidden="1" customHeight="1">
      <c r="B39" s="34"/>
      <c r="E39" s="29" t="s">
        <v>51</v>
      </c>
      <c r="F39" s="84">
        <f>ROUND((SUM(BI91:BI401)),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12 - Přeložka areálového STL plynovodu</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J91</f>
        <v>0</v>
      </c>
      <c r="L63" s="34"/>
      <c r="AU63" s="19" t="s">
        <v>216</v>
      </c>
    </row>
    <row r="64" spans="2:47" s="8" customFormat="1" ht="24.9" customHeight="1">
      <c r="B64" s="105"/>
      <c r="D64" s="106" t="s">
        <v>217</v>
      </c>
      <c r="E64" s="107"/>
      <c r="F64" s="107"/>
      <c r="G64" s="107"/>
      <c r="H64" s="107"/>
      <c r="I64" s="107"/>
      <c r="J64" s="108">
        <f>J92</f>
        <v>0</v>
      </c>
      <c r="L64" s="105"/>
    </row>
    <row r="65" spans="2:12" s="9" customFormat="1" ht="19.95" customHeight="1">
      <c r="B65" s="109"/>
      <c r="D65" s="110" t="s">
        <v>218</v>
      </c>
      <c r="E65" s="111"/>
      <c r="F65" s="111"/>
      <c r="G65" s="111"/>
      <c r="H65" s="111"/>
      <c r="I65" s="111"/>
      <c r="J65" s="112">
        <f>J93</f>
        <v>0</v>
      </c>
      <c r="L65" s="109"/>
    </row>
    <row r="66" spans="2:12" s="9" customFormat="1" ht="19.95" customHeight="1">
      <c r="B66" s="109"/>
      <c r="D66" s="110" t="s">
        <v>221</v>
      </c>
      <c r="E66" s="111"/>
      <c r="F66" s="111"/>
      <c r="G66" s="111"/>
      <c r="H66" s="111"/>
      <c r="I66" s="111"/>
      <c r="J66" s="112">
        <f>J211</f>
        <v>0</v>
      </c>
      <c r="L66" s="109"/>
    </row>
    <row r="67" spans="2:12" s="8" customFormat="1" ht="24.9" customHeight="1">
      <c r="B67" s="105"/>
      <c r="D67" s="106" t="s">
        <v>16922</v>
      </c>
      <c r="E67" s="107"/>
      <c r="F67" s="107"/>
      <c r="G67" s="107"/>
      <c r="H67" s="107"/>
      <c r="I67" s="107"/>
      <c r="J67" s="108">
        <f>J220</f>
        <v>0</v>
      </c>
      <c r="L67" s="105"/>
    </row>
    <row r="68" spans="2:12" s="9" customFormat="1" ht="19.95" customHeight="1">
      <c r="B68" s="109"/>
      <c r="D68" s="110" t="s">
        <v>17969</v>
      </c>
      <c r="E68" s="111"/>
      <c r="F68" s="111"/>
      <c r="G68" s="111"/>
      <c r="H68" s="111"/>
      <c r="I68" s="111"/>
      <c r="J68" s="112">
        <f>J221</f>
        <v>0</v>
      </c>
      <c r="L68" s="109"/>
    </row>
    <row r="69" spans="2:12" s="9" customFormat="1" ht="19.95" customHeight="1">
      <c r="B69" s="109"/>
      <c r="D69" s="110" t="s">
        <v>17970</v>
      </c>
      <c r="E69" s="111"/>
      <c r="F69" s="111"/>
      <c r="G69" s="111"/>
      <c r="H69" s="111"/>
      <c r="I69" s="111"/>
      <c r="J69" s="112">
        <f>J236</f>
        <v>0</v>
      </c>
      <c r="L69" s="109"/>
    </row>
    <row r="70" spans="2:12" s="1" customFormat="1" ht="21.75" customHeight="1">
      <c r="B70" s="34"/>
      <c r="L70" s="34"/>
    </row>
    <row r="71" spans="2:12" s="1" customFormat="1" ht="6.9" customHeight="1">
      <c r="B71" s="43"/>
      <c r="C71" s="44"/>
      <c r="D71" s="44"/>
      <c r="E71" s="44"/>
      <c r="F71" s="44"/>
      <c r="G71" s="44"/>
      <c r="H71" s="44"/>
      <c r="I71" s="44"/>
      <c r="J71" s="44"/>
      <c r="K71" s="44"/>
      <c r="L71" s="34"/>
    </row>
    <row r="75" spans="2:12" s="1" customFormat="1" ht="6.9" customHeight="1">
      <c r="B75" s="45"/>
      <c r="C75" s="46"/>
      <c r="D75" s="46"/>
      <c r="E75" s="46"/>
      <c r="F75" s="46"/>
      <c r="G75" s="46"/>
      <c r="H75" s="46"/>
      <c r="I75" s="46"/>
      <c r="J75" s="46"/>
      <c r="K75" s="46"/>
      <c r="L75" s="34"/>
    </row>
    <row r="76" spans="2:12" s="1" customFormat="1" ht="24.9" customHeight="1">
      <c r="B76" s="34"/>
      <c r="C76" s="23" t="s">
        <v>248</v>
      </c>
      <c r="L76" s="34"/>
    </row>
    <row r="77" spans="2:12" s="1" customFormat="1" ht="6.9" customHeight="1">
      <c r="B77" s="34"/>
      <c r="L77" s="34"/>
    </row>
    <row r="78" spans="2:12" s="1" customFormat="1" ht="12" customHeight="1">
      <c r="B78" s="34"/>
      <c r="C78" s="29" t="s">
        <v>16</v>
      </c>
      <c r="L78" s="34"/>
    </row>
    <row r="79" spans="2:12" s="1" customFormat="1" ht="16.5" customHeight="1">
      <c r="B79" s="34"/>
      <c r="E79" s="344" t="str">
        <f>E7</f>
        <v>Domov pro seniory - nový pavilon D - Ústí nad Orlicí</v>
      </c>
      <c r="F79" s="345"/>
      <c r="G79" s="345"/>
      <c r="H79" s="345"/>
      <c r="L79" s="34"/>
    </row>
    <row r="80" spans="2:12" ht="12" customHeight="1">
      <c r="B80" s="22"/>
      <c r="C80" s="29" t="s">
        <v>207</v>
      </c>
      <c r="L80" s="22"/>
    </row>
    <row r="81" spans="2:65" s="1" customFormat="1" ht="16.5" customHeight="1">
      <c r="B81" s="34"/>
      <c r="E81" s="344" t="s">
        <v>10206</v>
      </c>
      <c r="F81" s="346"/>
      <c r="G81" s="346"/>
      <c r="H81" s="346"/>
      <c r="L81" s="34"/>
    </row>
    <row r="82" spans="2:65" s="1" customFormat="1" ht="12" customHeight="1">
      <c r="B82" s="34"/>
      <c r="C82" s="29" t="s">
        <v>209</v>
      </c>
      <c r="L82" s="34"/>
    </row>
    <row r="83" spans="2:65" s="1" customFormat="1" ht="16.5" customHeight="1">
      <c r="B83" s="34"/>
      <c r="E83" s="327" t="str">
        <f>E11</f>
        <v>SO 12 - Přeložka areálového STL plynovodu</v>
      </c>
      <c r="F83" s="346"/>
      <c r="G83" s="346"/>
      <c r="H83" s="346"/>
      <c r="L83" s="34"/>
    </row>
    <row r="84" spans="2:65" s="1" customFormat="1" ht="6.9" customHeight="1">
      <c r="B84" s="34"/>
      <c r="L84" s="34"/>
    </row>
    <row r="85" spans="2:65" s="1" customFormat="1" ht="12" customHeight="1">
      <c r="B85" s="34"/>
      <c r="C85" s="29" t="s">
        <v>21</v>
      </c>
      <c r="F85" s="27" t="str">
        <f>F14</f>
        <v>k.ú.Ústí n.Orlicí p.č.651/9 561/19 561/20 st.3165</v>
      </c>
      <c r="I85" s="29" t="s">
        <v>23</v>
      </c>
      <c r="J85" s="51" t="str">
        <f>IF(J14="","",J14)</f>
        <v>7. 3. 2024</v>
      </c>
      <c r="L85" s="34"/>
    </row>
    <row r="86" spans="2:65" s="1" customFormat="1" ht="6.9" customHeight="1">
      <c r="B86" s="34"/>
      <c r="L86" s="34"/>
    </row>
    <row r="87" spans="2:65" s="1" customFormat="1" ht="40.049999999999997" customHeight="1">
      <c r="B87" s="34"/>
      <c r="C87" s="29" t="s">
        <v>25</v>
      </c>
      <c r="F87" s="27" t="str">
        <f>E17</f>
        <v>Město Ústí nad Orlicí, Sychrova 16, 56224 Ústí nO</v>
      </c>
      <c r="I87" s="29" t="s">
        <v>33</v>
      </c>
      <c r="J87" s="32" t="str">
        <f>E23</f>
        <v>R21 Architects s.r.o. Mánesova 864/19 12000 Praha2</v>
      </c>
      <c r="L87" s="34"/>
    </row>
    <row r="88" spans="2:65" s="1" customFormat="1" ht="15.15" customHeight="1">
      <c r="B88" s="34"/>
      <c r="C88" s="29" t="s">
        <v>31</v>
      </c>
      <c r="F88" s="27" t="str">
        <f>IF(E20="","",E20)</f>
        <v>Vyplň údaj</v>
      </c>
      <c r="I88" s="29" t="s">
        <v>38</v>
      </c>
      <c r="J88" s="32" t="str">
        <f>E26</f>
        <v xml:space="preserve"> </v>
      </c>
      <c r="L88" s="34"/>
    </row>
    <row r="89" spans="2:65" s="1" customFormat="1" ht="10.35" customHeight="1">
      <c r="B89" s="34"/>
      <c r="L89" s="34"/>
    </row>
    <row r="90" spans="2:65" s="10" customFormat="1" ht="29.25" customHeight="1">
      <c r="B90" s="113"/>
      <c r="C90" s="114" t="s">
        <v>249</v>
      </c>
      <c r="D90" s="115" t="s">
        <v>61</v>
      </c>
      <c r="E90" s="115" t="s">
        <v>57</v>
      </c>
      <c r="F90" s="115" t="s">
        <v>58</v>
      </c>
      <c r="G90" s="115" t="s">
        <v>250</v>
      </c>
      <c r="H90" s="115" t="s">
        <v>251</v>
      </c>
      <c r="I90" s="115" t="s">
        <v>252</v>
      </c>
      <c r="J90" s="115" t="s">
        <v>215</v>
      </c>
      <c r="K90" s="116" t="s">
        <v>253</v>
      </c>
      <c r="L90" s="113"/>
      <c r="M90" s="58" t="s">
        <v>19</v>
      </c>
      <c r="N90" s="59" t="s">
        <v>46</v>
      </c>
      <c r="O90" s="59" t="s">
        <v>254</v>
      </c>
      <c r="P90" s="59" t="s">
        <v>255</v>
      </c>
      <c r="Q90" s="59" t="s">
        <v>256</v>
      </c>
      <c r="R90" s="59" t="s">
        <v>257</v>
      </c>
      <c r="S90" s="59" t="s">
        <v>258</v>
      </c>
      <c r="T90" s="60" t="s">
        <v>259</v>
      </c>
    </row>
    <row r="91" spans="2:65" s="1" customFormat="1" ht="22.8" customHeight="1">
      <c r="B91" s="34"/>
      <c r="C91" s="63" t="s">
        <v>260</v>
      </c>
      <c r="J91" s="117">
        <f>BK91</f>
        <v>0</v>
      </c>
      <c r="L91" s="34"/>
      <c r="M91" s="61"/>
      <c r="N91" s="52"/>
      <c r="O91" s="52"/>
      <c r="P91" s="118">
        <f>P92+P220</f>
        <v>0</v>
      </c>
      <c r="Q91" s="52"/>
      <c r="R91" s="118">
        <f>R92+R220</f>
        <v>23.366516480000001</v>
      </c>
      <c r="S91" s="52"/>
      <c r="T91" s="119">
        <f>T92+T220</f>
        <v>0</v>
      </c>
      <c r="AT91" s="19" t="s">
        <v>75</v>
      </c>
      <c r="AU91" s="19" t="s">
        <v>216</v>
      </c>
      <c r="BK91" s="120">
        <f>BK92+BK220</f>
        <v>0</v>
      </c>
    </row>
    <row r="92" spans="2:65" s="11" customFormat="1" ht="25.95" customHeight="1">
      <c r="B92" s="121"/>
      <c r="D92" s="122" t="s">
        <v>75</v>
      </c>
      <c r="E92" s="123" t="s">
        <v>261</v>
      </c>
      <c r="F92" s="123" t="s">
        <v>262</v>
      </c>
      <c r="I92" s="124"/>
      <c r="J92" s="125">
        <f>BK92</f>
        <v>0</v>
      </c>
      <c r="L92" s="121"/>
      <c r="M92" s="126"/>
      <c r="P92" s="127">
        <f>P93+P211</f>
        <v>0</v>
      </c>
      <c r="R92" s="127">
        <f>R93+R211</f>
        <v>23.182860080000001</v>
      </c>
      <c r="T92" s="128">
        <f>T93+T211</f>
        <v>0</v>
      </c>
      <c r="AR92" s="122" t="s">
        <v>83</v>
      </c>
      <c r="AT92" s="129" t="s">
        <v>75</v>
      </c>
      <c r="AU92" s="129" t="s">
        <v>76</v>
      </c>
      <c r="AY92" s="122" t="s">
        <v>263</v>
      </c>
      <c r="BK92" s="130">
        <f>BK93+BK211</f>
        <v>0</v>
      </c>
    </row>
    <row r="93" spans="2:65" s="11" customFormat="1" ht="22.8" customHeight="1">
      <c r="B93" s="121"/>
      <c r="D93" s="122" t="s">
        <v>75</v>
      </c>
      <c r="E93" s="131" t="s">
        <v>83</v>
      </c>
      <c r="F93" s="131" t="s">
        <v>264</v>
      </c>
      <c r="I93" s="124"/>
      <c r="J93" s="132">
        <f>BK93</f>
        <v>0</v>
      </c>
      <c r="L93" s="121"/>
      <c r="M93" s="126"/>
      <c r="P93" s="127">
        <f>SUM(P94:P210)</f>
        <v>0</v>
      </c>
      <c r="R93" s="127">
        <f>SUM(R94:R210)</f>
        <v>23.182860080000001</v>
      </c>
      <c r="T93" s="128">
        <f>SUM(T94:T210)</f>
        <v>0</v>
      </c>
      <c r="AR93" s="122" t="s">
        <v>83</v>
      </c>
      <c r="AT93" s="129" t="s">
        <v>75</v>
      </c>
      <c r="AU93" s="129" t="s">
        <v>83</v>
      </c>
      <c r="AY93" s="122" t="s">
        <v>263</v>
      </c>
      <c r="BK93" s="130">
        <f>SUM(BK94:BK210)</f>
        <v>0</v>
      </c>
    </row>
    <row r="94" spans="2:65" s="1" customFormat="1" ht="24.15" customHeight="1">
      <c r="B94" s="34"/>
      <c r="C94" s="133" t="s">
        <v>83</v>
      </c>
      <c r="D94" s="133" t="s">
        <v>265</v>
      </c>
      <c r="E94" s="134" t="s">
        <v>17971</v>
      </c>
      <c r="F94" s="135" t="s">
        <v>17972</v>
      </c>
      <c r="G94" s="136" t="s">
        <v>285</v>
      </c>
      <c r="H94" s="137">
        <v>38.843000000000004</v>
      </c>
      <c r="I94" s="138"/>
      <c r="J94" s="139">
        <f>ROUND(I94*H94,2)</f>
        <v>0</v>
      </c>
      <c r="K94" s="135" t="s">
        <v>269</v>
      </c>
      <c r="L94" s="34"/>
      <c r="M94" s="140" t="s">
        <v>19</v>
      </c>
      <c r="N94" s="141" t="s">
        <v>48</v>
      </c>
      <c r="P94" s="142">
        <f>O94*H94</f>
        <v>0</v>
      </c>
      <c r="Q94" s="142">
        <v>0</v>
      </c>
      <c r="R94" s="142">
        <f>Q94*H94</f>
        <v>0</v>
      </c>
      <c r="S94" s="142">
        <v>0</v>
      </c>
      <c r="T94" s="143">
        <f>S94*H94</f>
        <v>0</v>
      </c>
      <c r="AR94" s="144" t="s">
        <v>98</v>
      </c>
      <c r="AT94" s="144" t="s">
        <v>265</v>
      </c>
      <c r="AU94" s="144" t="s">
        <v>88</v>
      </c>
      <c r="AY94" s="19" t="s">
        <v>263</v>
      </c>
      <c r="BE94" s="145">
        <f>IF(N94="základní",J94,0)</f>
        <v>0</v>
      </c>
      <c r="BF94" s="145">
        <f>IF(N94="snížená",J94,0)</f>
        <v>0</v>
      </c>
      <c r="BG94" s="145">
        <f>IF(N94="zákl. přenesená",J94,0)</f>
        <v>0</v>
      </c>
      <c r="BH94" s="145">
        <f>IF(N94="sníž. přenesená",J94,0)</f>
        <v>0</v>
      </c>
      <c r="BI94" s="145">
        <f>IF(N94="nulová",J94,0)</f>
        <v>0</v>
      </c>
      <c r="BJ94" s="19" t="s">
        <v>88</v>
      </c>
      <c r="BK94" s="145">
        <f>ROUND(I94*H94,2)</f>
        <v>0</v>
      </c>
      <c r="BL94" s="19" t="s">
        <v>98</v>
      </c>
      <c r="BM94" s="144" t="s">
        <v>17973</v>
      </c>
    </row>
    <row r="95" spans="2:65" s="1" customFormat="1" ht="10.199999999999999">
      <c r="B95" s="34"/>
      <c r="D95" s="146" t="s">
        <v>271</v>
      </c>
      <c r="F95" s="147" t="s">
        <v>17974</v>
      </c>
      <c r="I95" s="148"/>
      <c r="L95" s="34"/>
      <c r="M95" s="149"/>
      <c r="T95" s="55"/>
      <c r="AT95" s="19" t="s">
        <v>271</v>
      </c>
      <c r="AU95" s="19" t="s">
        <v>88</v>
      </c>
    </row>
    <row r="96" spans="2:65" s="12" customFormat="1" ht="10.199999999999999">
      <c r="B96" s="150"/>
      <c r="D96" s="151" t="s">
        <v>288</v>
      </c>
      <c r="E96" s="152" t="s">
        <v>19</v>
      </c>
      <c r="F96" s="153" t="s">
        <v>17975</v>
      </c>
      <c r="H96" s="152" t="s">
        <v>19</v>
      </c>
      <c r="I96" s="154"/>
      <c r="L96" s="150"/>
      <c r="M96" s="155"/>
      <c r="T96" s="156"/>
      <c r="AT96" s="152" t="s">
        <v>288</v>
      </c>
      <c r="AU96" s="152" t="s">
        <v>88</v>
      </c>
      <c r="AV96" s="12" t="s">
        <v>83</v>
      </c>
      <c r="AW96" s="12" t="s">
        <v>37</v>
      </c>
      <c r="AX96" s="12" t="s">
        <v>76</v>
      </c>
      <c r="AY96" s="152" t="s">
        <v>263</v>
      </c>
    </row>
    <row r="97" spans="2:65" s="13" customFormat="1" ht="10.199999999999999">
      <c r="B97" s="157"/>
      <c r="D97" s="151" t="s">
        <v>288</v>
      </c>
      <c r="E97" s="158" t="s">
        <v>19</v>
      </c>
      <c r="F97" s="159" t="s">
        <v>17976</v>
      </c>
      <c r="H97" s="160">
        <v>4.8479999999999999</v>
      </c>
      <c r="I97" s="161"/>
      <c r="L97" s="157"/>
      <c r="M97" s="162"/>
      <c r="T97" s="163"/>
      <c r="AT97" s="158" t="s">
        <v>288</v>
      </c>
      <c r="AU97" s="158" t="s">
        <v>88</v>
      </c>
      <c r="AV97" s="13" t="s">
        <v>88</v>
      </c>
      <c r="AW97" s="13" t="s">
        <v>37</v>
      </c>
      <c r="AX97" s="13" t="s">
        <v>76</v>
      </c>
      <c r="AY97" s="158" t="s">
        <v>263</v>
      </c>
    </row>
    <row r="98" spans="2:65" s="13" customFormat="1" ht="10.199999999999999">
      <c r="B98" s="157"/>
      <c r="D98" s="151" t="s">
        <v>288</v>
      </c>
      <c r="E98" s="158" t="s">
        <v>19</v>
      </c>
      <c r="F98" s="159" t="s">
        <v>17977</v>
      </c>
      <c r="H98" s="160">
        <v>5.0350000000000001</v>
      </c>
      <c r="I98" s="161"/>
      <c r="L98" s="157"/>
      <c r="M98" s="162"/>
      <c r="T98" s="163"/>
      <c r="AT98" s="158" t="s">
        <v>288</v>
      </c>
      <c r="AU98" s="158" t="s">
        <v>88</v>
      </c>
      <c r="AV98" s="13" t="s">
        <v>88</v>
      </c>
      <c r="AW98" s="13" t="s">
        <v>37</v>
      </c>
      <c r="AX98" s="13" t="s">
        <v>76</v>
      </c>
      <c r="AY98" s="158" t="s">
        <v>263</v>
      </c>
    </row>
    <row r="99" spans="2:65" s="13" customFormat="1" ht="10.199999999999999">
      <c r="B99" s="157"/>
      <c r="D99" s="151" t="s">
        <v>288</v>
      </c>
      <c r="E99" s="158" t="s">
        <v>19</v>
      </c>
      <c r="F99" s="159" t="s">
        <v>17978</v>
      </c>
      <c r="H99" s="160">
        <v>22.56</v>
      </c>
      <c r="I99" s="161"/>
      <c r="L99" s="157"/>
      <c r="M99" s="162"/>
      <c r="T99" s="163"/>
      <c r="AT99" s="158" t="s">
        <v>288</v>
      </c>
      <c r="AU99" s="158" t="s">
        <v>88</v>
      </c>
      <c r="AV99" s="13" t="s">
        <v>88</v>
      </c>
      <c r="AW99" s="13" t="s">
        <v>37</v>
      </c>
      <c r="AX99" s="13" t="s">
        <v>76</v>
      </c>
      <c r="AY99" s="158" t="s">
        <v>263</v>
      </c>
    </row>
    <row r="100" spans="2:65" s="13" customFormat="1" ht="10.199999999999999">
      <c r="B100" s="157"/>
      <c r="D100" s="151" t="s">
        <v>288</v>
      </c>
      <c r="E100" s="158" t="s">
        <v>19</v>
      </c>
      <c r="F100" s="159" t="s">
        <v>17979</v>
      </c>
      <c r="H100" s="160">
        <v>6.4</v>
      </c>
      <c r="I100" s="161"/>
      <c r="L100" s="157"/>
      <c r="M100" s="162"/>
      <c r="T100" s="163"/>
      <c r="AT100" s="158" t="s">
        <v>288</v>
      </c>
      <c r="AU100" s="158" t="s">
        <v>88</v>
      </c>
      <c r="AV100" s="13" t="s">
        <v>88</v>
      </c>
      <c r="AW100" s="13" t="s">
        <v>37</v>
      </c>
      <c r="AX100" s="13" t="s">
        <v>76</v>
      </c>
      <c r="AY100" s="158" t="s">
        <v>263</v>
      </c>
    </row>
    <row r="101" spans="2:65" s="15" customFormat="1" ht="10.199999999999999">
      <c r="B101" s="171"/>
      <c r="D101" s="151" t="s">
        <v>288</v>
      </c>
      <c r="E101" s="172" t="s">
        <v>19</v>
      </c>
      <c r="F101" s="173" t="s">
        <v>355</v>
      </c>
      <c r="H101" s="174">
        <v>38.843000000000004</v>
      </c>
      <c r="I101" s="175"/>
      <c r="L101" s="171"/>
      <c r="M101" s="176"/>
      <c r="T101" s="177"/>
      <c r="AT101" s="172" t="s">
        <v>288</v>
      </c>
      <c r="AU101" s="172" t="s">
        <v>88</v>
      </c>
      <c r="AV101" s="15" t="s">
        <v>98</v>
      </c>
      <c r="AW101" s="15" t="s">
        <v>37</v>
      </c>
      <c r="AX101" s="15" t="s">
        <v>83</v>
      </c>
      <c r="AY101" s="172" t="s">
        <v>263</v>
      </c>
    </row>
    <row r="102" spans="2:65" s="1" customFormat="1" ht="24.15" customHeight="1">
      <c r="B102" s="34"/>
      <c r="C102" s="133" t="s">
        <v>88</v>
      </c>
      <c r="D102" s="133" t="s">
        <v>265</v>
      </c>
      <c r="E102" s="134" t="s">
        <v>9663</v>
      </c>
      <c r="F102" s="135" t="s">
        <v>9664</v>
      </c>
      <c r="G102" s="136" t="s">
        <v>285</v>
      </c>
      <c r="H102" s="137">
        <v>25.984000000000002</v>
      </c>
      <c r="I102" s="138"/>
      <c r="J102" s="139">
        <f>ROUND(I102*H102,2)</f>
        <v>0</v>
      </c>
      <c r="K102" s="135" t="s">
        <v>269</v>
      </c>
      <c r="L102" s="34"/>
      <c r="M102" s="140" t="s">
        <v>19</v>
      </c>
      <c r="N102" s="141" t="s">
        <v>48</v>
      </c>
      <c r="P102" s="142">
        <f>O102*H102</f>
        <v>0</v>
      </c>
      <c r="Q102" s="142">
        <v>0</v>
      </c>
      <c r="R102" s="142">
        <f>Q102*H102</f>
        <v>0</v>
      </c>
      <c r="S102" s="142">
        <v>0</v>
      </c>
      <c r="T102" s="143">
        <f>S102*H102</f>
        <v>0</v>
      </c>
      <c r="AR102" s="144" t="s">
        <v>98</v>
      </c>
      <c r="AT102" s="144" t="s">
        <v>265</v>
      </c>
      <c r="AU102" s="144" t="s">
        <v>88</v>
      </c>
      <c r="AY102" s="19" t="s">
        <v>263</v>
      </c>
      <c r="BE102" s="145">
        <f>IF(N102="základní",J102,0)</f>
        <v>0</v>
      </c>
      <c r="BF102" s="145">
        <f>IF(N102="snížená",J102,0)</f>
        <v>0</v>
      </c>
      <c r="BG102" s="145">
        <f>IF(N102="zákl. přenesená",J102,0)</f>
        <v>0</v>
      </c>
      <c r="BH102" s="145">
        <f>IF(N102="sníž. přenesená",J102,0)</f>
        <v>0</v>
      </c>
      <c r="BI102" s="145">
        <f>IF(N102="nulová",J102,0)</f>
        <v>0</v>
      </c>
      <c r="BJ102" s="19" t="s">
        <v>88</v>
      </c>
      <c r="BK102" s="145">
        <f>ROUND(I102*H102,2)</f>
        <v>0</v>
      </c>
      <c r="BL102" s="19" t="s">
        <v>98</v>
      </c>
      <c r="BM102" s="144" t="s">
        <v>17980</v>
      </c>
    </row>
    <row r="103" spans="2:65" s="1" customFormat="1" ht="10.199999999999999">
      <c r="B103" s="34"/>
      <c r="D103" s="146" t="s">
        <v>271</v>
      </c>
      <c r="F103" s="147" t="s">
        <v>9666</v>
      </c>
      <c r="I103" s="148"/>
      <c r="L103" s="34"/>
      <c r="M103" s="149"/>
      <c r="T103" s="55"/>
      <c r="AT103" s="19" t="s">
        <v>271</v>
      </c>
      <c r="AU103" s="19" t="s">
        <v>88</v>
      </c>
    </row>
    <row r="104" spans="2:65" s="13" customFormat="1" ht="10.199999999999999">
      <c r="B104" s="157"/>
      <c r="D104" s="151" t="s">
        <v>288</v>
      </c>
      <c r="E104" s="158" t="s">
        <v>19</v>
      </c>
      <c r="F104" s="159" t="s">
        <v>17981</v>
      </c>
      <c r="H104" s="160">
        <v>25.984000000000002</v>
      </c>
      <c r="I104" s="161"/>
      <c r="L104" s="157"/>
      <c r="M104" s="162"/>
      <c r="T104" s="163"/>
      <c r="AT104" s="158" t="s">
        <v>288</v>
      </c>
      <c r="AU104" s="158" t="s">
        <v>88</v>
      </c>
      <c r="AV104" s="13" t="s">
        <v>88</v>
      </c>
      <c r="AW104" s="13" t="s">
        <v>37</v>
      </c>
      <c r="AX104" s="13" t="s">
        <v>83</v>
      </c>
      <c r="AY104" s="158" t="s">
        <v>263</v>
      </c>
    </row>
    <row r="105" spans="2:65" s="1" customFormat="1" ht="21.75" customHeight="1">
      <c r="B105" s="34"/>
      <c r="C105" s="133" t="s">
        <v>92</v>
      </c>
      <c r="D105" s="133" t="s">
        <v>265</v>
      </c>
      <c r="E105" s="134" t="s">
        <v>5594</v>
      </c>
      <c r="F105" s="135" t="s">
        <v>5595</v>
      </c>
      <c r="G105" s="136" t="s">
        <v>378</v>
      </c>
      <c r="H105" s="137">
        <v>71.262</v>
      </c>
      <c r="I105" s="138"/>
      <c r="J105" s="139">
        <f>ROUND(I105*H105,2)</f>
        <v>0</v>
      </c>
      <c r="K105" s="135" t="s">
        <v>269</v>
      </c>
      <c r="L105" s="34"/>
      <c r="M105" s="140" t="s">
        <v>19</v>
      </c>
      <c r="N105" s="141" t="s">
        <v>48</v>
      </c>
      <c r="P105" s="142">
        <f>O105*H105</f>
        <v>0</v>
      </c>
      <c r="Q105" s="142">
        <v>8.4000000000000003E-4</v>
      </c>
      <c r="R105" s="142">
        <f>Q105*H105</f>
        <v>5.9860080000000003E-2</v>
      </c>
      <c r="S105" s="142">
        <v>0</v>
      </c>
      <c r="T105" s="143">
        <f>S105*H105</f>
        <v>0</v>
      </c>
      <c r="AR105" s="144" t="s">
        <v>98</v>
      </c>
      <c r="AT105" s="144" t="s">
        <v>265</v>
      </c>
      <c r="AU105" s="144" t="s">
        <v>88</v>
      </c>
      <c r="AY105" s="19" t="s">
        <v>263</v>
      </c>
      <c r="BE105" s="145">
        <f>IF(N105="základní",J105,0)</f>
        <v>0</v>
      </c>
      <c r="BF105" s="145">
        <f>IF(N105="snížená",J105,0)</f>
        <v>0</v>
      </c>
      <c r="BG105" s="145">
        <f>IF(N105="zákl. přenesená",J105,0)</f>
        <v>0</v>
      </c>
      <c r="BH105" s="145">
        <f>IF(N105="sníž. přenesená",J105,0)</f>
        <v>0</v>
      </c>
      <c r="BI105" s="145">
        <f>IF(N105="nulová",J105,0)</f>
        <v>0</v>
      </c>
      <c r="BJ105" s="19" t="s">
        <v>88</v>
      </c>
      <c r="BK105" s="145">
        <f>ROUND(I105*H105,2)</f>
        <v>0</v>
      </c>
      <c r="BL105" s="19" t="s">
        <v>98</v>
      </c>
      <c r="BM105" s="144" t="s">
        <v>17982</v>
      </c>
    </row>
    <row r="106" spans="2:65" s="1" customFormat="1" ht="10.199999999999999">
      <c r="B106" s="34"/>
      <c r="D106" s="146" t="s">
        <v>271</v>
      </c>
      <c r="F106" s="147" t="s">
        <v>5597</v>
      </c>
      <c r="I106" s="148"/>
      <c r="L106" s="34"/>
      <c r="M106" s="149"/>
      <c r="T106" s="55"/>
      <c r="AT106" s="19" t="s">
        <v>271</v>
      </c>
      <c r="AU106" s="19" t="s">
        <v>88</v>
      </c>
    </row>
    <row r="107" spans="2:65" s="12" customFormat="1" ht="10.199999999999999">
      <c r="B107" s="150"/>
      <c r="D107" s="151" t="s">
        <v>288</v>
      </c>
      <c r="E107" s="152" t="s">
        <v>19</v>
      </c>
      <c r="F107" s="153" t="s">
        <v>17983</v>
      </c>
      <c r="H107" s="152" t="s">
        <v>19</v>
      </c>
      <c r="I107" s="154"/>
      <c r="L107" s="150"/>
      <c r="M107" s="155"/>
      <c r="T107" s="156"/>
      <c r="AT107" s="152" t="s">
        <v>288</v>
      </c>
      <c r="AU107" s="152" t="s">
        <v>88</v>
      </c>
      <c r="AV107" s="12" t="s">
        <v>83</v>
      </c>
      <c r="AW107" s="12" t="s">
        <v>37</v>
      </c>
      <c r="AX107" s="12" t="s">
        <v>76</v>
      </c>
      <c r="AY107" s="152" t="s">
        <v>263</v>
      </c>
    </row>
    <row r="108" spans="2:65" s="13" customFormat="1" ht="10.199999999999999">
      <c r="B108" s="157"/>
      <c r="D108" s="151" t="s">
        <v>288</v>
      </c>
      <c r="E108" s="158" t="s">
        <v>19</v>
      </c>
      <c r="F108" s="159" t="s">
        <v>17984</v>
      </c>
      <c r="H108" s="160">
        <v>9.2919999999999998</v>
      </c>
      <c r="I108" s="161"/>
      <c r="L108" s="157"/>
      <c r="M108" s="162"/>
      <c r="T108" s="163"/>
      <c r="AT108" s="158" t="s">
        <v>288</v>
      </c>
      <c r="AU108" s="158" t="s">
        <v>88</v>
      </c>
      <c r="AV108" s="13" t="s">
        <v>88</v>
      </c>
      <c r="AW108" s="13" t="s">
        <v>37</v>
      </c>
      <c r="AX108" s="13" t="s">
        <v>76</v>
      </c>
      <c r="AY108" s="158" t="s">
        <v>263</v>
      </c>
    </row>
    <row r="109" spans="2:65" s="13" customFormat="1" ht="10.199999999999999">
      <c r="B109" s="157"/>
      <c r="D109" s="151" t="s">
        <v>288</v>
      </c>
      <c r="E109" s="158" t="s">
        <v>19</v>
      </c>
      <c r="F109" s="159" t="s">
        <v>17985</v>
      </c>
      <c r="H109" s="160">
        <v>10.45</v>
      </c>
      <c r="I109" s="161"/>
      <c r="L109" s="157"/>
      <c r="M109" s="162"/>
      <c r="T109" s="163"/>
      <c r="AT109" s="158" t="s">
        <v>288</v>
      </c>
      <c r="AU109" s="158" t="s">
        <v>88</v>
      </c>
      <c r="AV109" s="13" t="s">
        <v>88</v>
      </c>
      <c r="AW109" s="13" t="s">
        <v>37</v>
      </c>
      <c r="AX109" s="13" t="s">
        <v>76</v>
      </c>
      <c r="AY109" s="158" t="s">
        <v>263</v>
      </c>
    </row>
    <row r="110" spans="2:65" s="13" customFormat="1" ht="10.199999999999999">
      <c r="B110" s="157"/>
      <c r="D110" s="151" t="s">
        <v>288</v>
      </c>
      <c r="E110" s="158" t="s">
        <v>19</v>
      </c>
      <c r="F110" s="159" t="s">
        <v>17986</v>
      </c>
      <c r="H110" s="160">
        <v>45.12</v>
      </c>
      <c r="I110" s="161"/>
      <c r="L110" s="157"/>
      <c r="M110" s="162"/>
      <c r="T110" s="163"/>
      <c r="AT110" s="158" t="s">
        <v>288</v>
      </c>
      <c r="AU110" s="158" t="s">
        <v>88</v>
      </c>
      <c r="AV110" s="13" t="s">
        <v>88</v>
      </c>
      <c r="AW110" s="13" t="s">
        <v>37</v>
      </c>
      <c r="AX110" s="13" t="s">
        <v>76</v>
      </c>
      <c r="AY110" s="158" t="s">
        <v>263</v>
      </c>
    </row>
    <row r="111" spans="2:65" s="13" customFormat="1" ht="10.199999999999999">
      <c r="B111" s="157"/>
      <c r="D111" s="151" t="s">
        <v>288</v>
      </c>
      <c r="E111" s="158" t="s">
        <v>19</v>
      </c>
      <c r="F111" s="159" t="s">
        <v>17987</v>
      </c>
      <c r="H111" s="160">
        <v>6.4</v>
      </c>
      <c r="I111" s="161"/>
      <c r="L111" s="157"/>
      <c r="M111" s="162"/>
      <c r="T111" s="163"/>
      <c r="AT111" s="158" t="s">
        <v>288</v>
      </c>
      <c r="AU111" s="158" t="s">
        <v>88</v>
      </c>
      <c r="AV111" s="13" t="s">
        <v>88</v>
      </c>
      <c r="AW111" s="13" t="s">
        <v>37</v>
      </c>
      <c r="AX111" s="13" t="s">
        <v>76</v>
      </c>
      <c r="AY111" s="158" t="s">
        <v>263</v>
      </c>
    </row>
    <row r="112" spans="2:65" s="15" customFormat="1" ht="10.199999999999999">
      <c r="B112" s="171"/>
      <c r="D112" s="151" t="s">
        <v>288</v>
      </c>
      <c r="E112" s="172" t="s">
        <v>19</v>
      </c>
      <c r="F112" s="173" t="s">
        <v>355</v>
      </c>
      <c r="H112" s="174">
        <v>71.262</v>
      </c>
      <c r="I112" s="175"/>
      <c r="L112" s="171"/>
      <c r="M112" s="176"/>
      <c r="T112" s="177"/>
      <c r="AT112" s="172" t="s">
        <v>288</v>
      </c>
      <c r="AU112" s="172" t="s">
        <v>88</v>
      </c>
      <c r="AV112" s="15" t="s">
        <v>98</v>
      </c>
      <c r="AW112" s="15" t="s">
        <v>37</v>
      </c>
      <c r="AX112" s="15" t="s">
        <v>83</v>
      </c>
      <c r="AY112" s="172" t="s">
        <v>263</v>
      </c>
    </row>
    <row r="113" spans="2:65" s="1" customFormat="1" ht="24.15" customHeight="1">
      <c r="B113" s="34"/>
      <c r="C113" s="133" t="s">
        <v>98</v>
      </c>
      <c r="D113" s="133" t="s">
        <v>265</v>
      </c>
      <c r="E113" s="134" t="s">
        <v>5599</v>
      </c>
      <c r="F113" s="135" t="s">
        <v>5600</v>
      </c>
      <c r="G113" s="136" t="s">
        <v>378</v>
      </c>
      <c r="H113" s="137">
        <v>71.262</v>
      </c>
      <c r="I113" s="138"/>
      <c r="J113" s="139">
        <f>ROUND(I113*H113,2)</f>
        <v>0</v>
      </c>
      <c r="K113" s="135" t="s">
        <v>269</v>
      </c>
      <c r="L113" s="34"/>
      <c r="M113" s="140" t="s">
        <v>19</v>
      </c>
      <c r="N113" s="141" t="s">
        <v>48</v>
      </c>
      <c r="P113" s="142">
        <f>O113*H113</f>
        <v>0</v>
      </c>
      <c r="Q113" s="142">
        <v>0</v>
      </c>
      <c r="R113" s="142">
        <f>Q113*H113</f>
        <v>0</v>
      </c>
      <c r="S113" s="142">
        <v>0</v>
      </c>
      <c r="T113" s="143">
        <f>S113*H113</f>
        <v>0</v>
      </c>
      <c r="AR113" s="144" t="s">
        <v>98</v>
      </c>
      <c r="AT113" s="144" t="s">
        <v>265</v>
      </c>
      <c r="AU113" s="144" t="s">
        <v>88</v>
      </c>
      <c r="AY113" s="19" t="s">
        <v>263</v>
      </c>
      <c r="BE113" s="145">
        <f>IF(N113="základní",J113,0)</f>
        <v>0</v>
      </c>
      <c r="BF113" s="145">
        <f>IF(N113="snížená",J113,0)</f>
        <v>0</v>
      </c>
      <c r="BG113" s="145">
        <f>IF(N113="zákl. přenesená",J113,0)</f>
        <v>0</v>
      </c>
      <c r="BH113" s="145">
        <f>IF(N113="sníž. přenesená",J113,0)</f>
        <v>0</v>
      </c>
      <c r="BI113" s="145">
        <f>IF(N113="nulová",J113,0)</f>
        <v>0</v>
      </c>
      <c r="BJ113" s="19" t="s">
        <v>88</v>
      </c>
      <c r="BK113" s="145">
        <f>ROUND(I113*H113,2)</f>
        <v>0</v>
      </c>
      <c r="BL113" s="19" t="s">
        <v>98</v>
      </c>
      <c r="BM113" s="144" t="s">
        <v>17988</v>
      </c>
    </row>
    <row r="114" spans="2:65" s="1" customFormat="1" ht="10.199999999999999">
      <c r="B114" s="34"/>
      <c r="D114" s="146" t="s">
        <v>271</v>
      </c>
      <c r="F114" s="147" t="s">
        <v>5602</v>
      </c>
      <c r="I114" s="148"/>
      <c r="L114" s="34"/>
      <c r="M114" s="149"/>
      <c r="T114" s="55"/>
      <c r="AT114" s="19" t="s">
        <v>271</v>
      </c>
      <c r="AU114" s="19" t="s">
        <v>88</v>
      </c>
    </row>
    <row r="115" spans="2:65" s="13" customFormat="1" ht="20.399999999999999">
      <c r="B115" s="157"/>
      <c r="D115" s="151" t="s">
        <v>288</v>
      </c>
      <c r="E115" s="158" t="s">
        <v>19</v>
      </c>
      <c r="F115" s="159" t="s">
        <v>17989</v>
      </c>
      <c r="H115" s="160">
        <v>71.262</v>
      </c>
      <c r="I115" s="161"/>
      <c r="L115" s="157"/>
      <c r="M115" s="162"/>
      <c r="T115" s="163"/>
      <c r="AT115" s="158" t="s">
        <v>288</v>
      </c>
      <c r="AU115" s="158" t="s">
        <v>88</v>
      </c>
      <c r="AV115" s="13" t="s">
        <v>88</v>
      </c>
      <c r="AW115" s="13" t="s">
        <v>37</v>
      </c>
      <c r="AX115" s="13" t="s">
        <v>83</v>
      </c>
      <c r="AY115" s="158" t="s">
        <v>263</v>
      </c>
    </row>
    <row r="116" spans="2:65" s="1" customFormat="1" ht="37.799999999999997" customHeight="1">
      <c r="B116" s="34"/>
      <c r="C116" s="133" t="s">
        <v>292</v>
      </c>
      <c r="D116" s="133" t="s">
        <v>265</v>
      </c>
      <c r="E116" s="134" t="s">
        <v>5603</v>
      </c>
      <c r="F116" s="135" t="s">
        <v>5604</v>
      </c>
      <c r="G116" s="136" t="s">
        <v>285</v>
      </c>
      <c r="H116" s="137">
        <v>65.364000000000004</v>
      </c>
      <c r="I116" s="138"/>
      <c r="J116" s="139">
        <f>ROUND(I116*H116,2)</f>
        <v>0</v>
      </c>
      <c r="K116" s="135" t="s">
        <v>269</v>
      </c>
      <c r="L116" s="34"/>
      <c r="M116" s="140" t="s">
        <v>19</v>
      </c>
      <c r="N116" s="141" t="s">
        <v>48</v>
      </c>
      <c r="P116" s="142">
        <f>O116*H116</f>
        <v>0</v>
      </c>
      <c r="Q116" s="142">
        <v>0</v>
      </c>
      <c r="R116" s="142">
        <f>Q116*H116</f>
        <v>0</v>
      </c>
      <c r="S116" s="142">
        <v>0</v>
      </c>
      <c r="T116" s="143">
        <f>S116*H116</f>
        <v>0</v>
      </c>
      <c r="AR116" s="144" t="s">
        <v>98</v>
      </c>
      <c r="AT116" s="144" t="s">
        <v>265</v>
      </c>
      <c r="AU116" s="144" t="s">
        <v>88</v>
      </c>
      <c r="AY116" s="19" t="s">
        <v>263</v>
      </c>
      <c r="BE116" s="145">
        <f>IF(N116="základní",J116,0)</f>
        <v>0</v>
      </c>
      <c r="BF116" s="145">
        <f>IF(N116="snížená",J116,0)</f>
        <v>0</v>
      </c>
      <c r="BG116" s="145">
        <f>IF(N116="zákl. přenesená",J116,0)</f>
        <v>0</v>
      </c>
      <c r="BH116" s="145">
        <f>IF(N116="sníž. přenesená",J116,0)</f>
        <v>0</v>
      </c>
      <c r="BI116" s="145">
        <f>IF(N116="nulová",J116,0)</f>
        <v>0</v>
      </c>
      <c r="BJ116" s="19" t="s">
        <v>88</v>
      </c>
      <c r="BK116" s="145">
        <f>ROUND(I116*H116,2)</f>
        <v>0</v>
      </c>
      <c r="BL116" s="19" t="s">
        <v>98</v>
      </c>
      <c r="BM116" s="144" t="s">
        <v>17990</v>
      </c>
    </row>
    <row r="117" spans="2:65" s="1" customFormat="1" ht="10.199999999999999">
      <c r="B117" s="34"/>
      <c r="D117" s="146" t="s">
        <v>271</v>
      </c>
      <c r="F117" s="147" t="s">
        <v>5606</v>
      </c>
      <c r="I117" s="148"/>
      <c r="L117" s="34"/>
      <c r="M117" s="149"/>
      <c r="T117" s="55"/>
      <c r="AT117" s="19" t="s">
        <v>271</v>
      </c>
      <c r="AU117" s="19" t="s">
        <v>88</v>
      </c>
    </row>
    <row r="118" spans="2:65" s="12" customFormat="1" ht="10.199999999999999">
      <c r="B118" s="150"/>
      <c r="D118" s="151" t="s">
        <v>288</v>
      </c>
      <c r="E118" s="152" t="s">
        <v>19</v>
      </c>
      <c r="F118" s="153" t="s">
        <v>17991</v>
      </c>
      <c r="H118" s="152" t="s">
        <v>19</v>
      </c>
      <c r="I118" s="154"/>
      <c r="L118" s="150"/>
      <c r="M118" s="155"/>
      <c r="T118" s="156"/>
      <c r="AT118" s="152" t="s">
        <v>288</v>
      </c>
      <c r="AU118" s="152" t="s">
        <v>88</v>
      </c>
      <c r="AV118" s="12" t="s">
        <v>83</v>
      </c>
      <c r="AW118" s="12" t="s">
        <v>37</v>
      </c>
      <c r="AX118" s="12" t="s">
        <v>76</v>
      </c>
      <c r="AY118" s="152" t="s">
        <v>263</v>
      </c>
    </row>
    <row r="119" spans="2:65" s="13" customFormat="1" ht="10.199999999999999">
      <c r="B119" s="157"/>
      <c r="D119" s="151" t="s">
        <v>288</v>
      </c>
      <c r="E119" s="158" t="s">
        <v>19</v>
      </c>
      <c r="F119" s="159" t="s">
        <v>17976</v>
      </c>
      <c r="H119" s="160">
        <v>4.8479999999999999</v>
      </c>
      <c r="I119" s="161"/>
      <c r="L119" s="157"/>
      <c r="M119" s="162"/>
      <c r="T119" s="163"/>
      <c r="AT119" s="158" t="s">
        <v>288</v>
      </c>
      <c r="AU119" s="158" t="s">
        <v>88</v>
      </c>
      <c r="AV119" s="13" t="s">
        <v>88</v>
      </c>
      <c r="AW119" s="13" t="s">
        <v>37</v>
      </c>
      <c r="AX119" s="13" t="s">
        <v>76</v>
      </c>
      <c r="AY119" s="158" t="s">
        <v>263</v>
      </c>
    </row>
    <row r="120" spans="2:65" s="13" customFormat="1" ht="10.199999999999999">
      <c r="B120" s="157"/>
      <c r="D120" s="151" t="s">
        <v>288</v>
      </c>
      <c r="E120" s="158" t="s">
        <v>19</v>
      </c>
      <c r="F120" s="159" t="s">
        <v>17977</v>
      </c>
      <c r="H120" s="160">
        <v>5.0350000000000001</v>
      </c>
      <c r="I120" s="161"/>
      <c r="L120" s="157"/>
      <c r="M120" s="162"/>
      <c r="T120" s="163"/>
      <c r="AT120" s="158" t="s">
        <v>288</v>
      </c>
      <c r="AU120" s="158" t="s">
        <v>88</v>
      </c>
      <c r="AV120" s="13" t="s">
        <v>88</v>
      </c>
      <c r="AW120" s="13" t="s">
        <v>37</v>
      </c>
      <c r="AX120" s="13" t="s">
        <v>76</v>
      </c>
      <c r="AY120" s="158" t="s">
        <v>263</v>
      </c>
    </row>
    <row r="121" spans="2:65" s="13" customFormat="1" ht="10.199999999999999">
      <c r="B121" s="157"/>
      <c r="D121" s="151" t="s">
        <v>288</v>
      </c>
      <c r="E121" s="158" t="s">
        <v>19</v>
      </c>
      <c r="F121" s="159" t="s">
        <v>17978</v>
      </c>
      <c r="H121" s="160">
        <v>22.56</v>
      </c>
      <c r="I121" s="161"/>
      <c r="L121" s="157"/>
      <c r="M121" s="162"/>
      <c r="T121" s="163"/>
      <c r="AT121" s="158" t="s">
        <v>288</v>
      </c>
      <c r="AU121" s="158" t="s">
        <v>88</v>
      </c>
      <c r="AV121" s="13" t="s">
        <v>88</v>
      </c>
      <c r="AW121" s="13" t="s">
        <v>37</v>
      </c>
      <c r="AX121" s="13" t="s">
        <v>76</v>
      </c>
      <c r="AY121" s="158" t="s">
        <v>263</v>
      </c>
    </row>
    <row r="122" spans="2:65" s="13" customFormat="1" ht="10.199999999999999">
      <c r="B122" s="157"/>
      <c r="D122" s="151" t="s">
        <v>288</v>
      </c>
      <c r="E122" s="158" t="s">
        <v>19</v>
      </c>
      <c r="F122" s="159" t="s">
        <v>17979</v>
      </c>
      <c r="H122" s="160">
        <v>6.4</v>
      </c>
      <c r="I122" s="161"/>
      <c r="L122" s="157"/>
      <c r="M122" s="162"/>
      <c r="T122" s="163"/>
      <c r="AT122" s="158" t="s">
        <v>288</v>
      </c>
      <c r="AU122" s="158" t="s">
        <v>88</v>
      </c>
      <c r="AV122" s="13" t="s">
        <v>88</v>
      </c>
      <c r="AW122" s="13" t="s">
        <v>37</v>
      </c>
      <c r="AX122" s="13" t="s">
        <v>76</v>
      </c>
      <c r="AY122" s="158" t="s">
        <v>263</v>
      </c>
    </row>
    <row r="123" spans="2:65" s="14" customFormat="1" ht="10.199999999999999">
      <c r="B123" s="164"/>
      <c r="D123" s="151" t="s">
        <v>288</v>
      </c>
      <c r="E123" s="165" t="s">
        <v>19</v>
      </c>
      <c r="F123" s="166" t="s">
        <v>312</v>
      </c>
      <c r="H123" s="167">
        <v>38.842999999999996</v>
      </c>
      <c r="I123" s="168"/>
      <c r="L123" s="164"/>
      <c r="M123" s="169"/>
      <c r="T123" s="170"/>
      <c r="AT123" s="165" t="s">
        <v>288</v>
      </c>
      <c r="AU123" s="165" t="s">
        <v>88</v>
      </c>
      <c r="AV123" s="14" t="s">
        <v>92</v>
      </c>
      <c r="AW123" s="14" t="s">
        <v>37</v>
      </c>
      <c r="AX123" s="14" t="s">
        <v>76</v>
      </c>
      <c r="AY123" s="165" t="s">
        <v>263</v>
      </c>
    </row>
    <row r="124" spans="2:65" s="12" customFormat="1" ht="10.199999999999999">
      <c r="B124" s="150"/>
      <c r="D124" s="151" t="s">
        <v>288</v>
      </c>
      <c r="E124" s="152" t="s">
        <v>19</v>
      </c>
      <c r="F124" s="153" t="s">
        <v>17992</v>
      </c>
      <c r="H124" s="152" t="s">
        <v>19</v>
      </c>
      <c r="I124" s="154"/>
      <c r="L124" s="150"/>
      <c r="M124" s="155"/>
      <c r="T124" s="156"/>
      <c r="AT124" s="152" t="s">
        <v>288</v>
      </c>
      <c r="AU124" s="152" t="s">
        <v>88</v>
      </c>
      <c r="AV124" s="12" t="s">
        <v>83</v>
      </c>
      <c r="AW124" s="12" t="s">
        <v>37</v>
      </c>
      <c r="AX124" s="12" t="s">
        <v>76</v>
      </c>
      <c r="AY124" s="152" t="s">
        <v>263</v>
      </c>
    </row>
    <row r="125" spans="2:65" s="13" customFormat="1" ht="10.199999999999999">
      <c r="B125" s="157"/>
      <c r="D125" s="151" t="s">
        <v>288</v>
      </c>
      <c r="E125" s="158" t="s">
        <v>19</v>
      </c>
      <c r="F125" s="159" t="s">
        <v>17993</v>
      </c>
      <c r="H125" s="160">
        <v>2.4</v>
      </c>
      <c r="I125" s="161"/>
      <c r="L125" s="157"/>
      <c r="M125" s="162"/>
      <c r="T125" s="163"/>
      <c r="AT125" s="158" t="s">
        <v>288</v>
      </c>
      <c r="AU125" s="158" t="s">
        <v>88</v>
      </c>
      <c r="AV125" s="13" t="s">
        <v>88</v>
      </c>
      <c r="AW125" s="13" t="s">
        <v>37</v>
      </c>
      <c r="AX125" s="13" t="s">
        <v>76</v>
      </c>
      <c r="AY125" s="158" t="s">
        <v>263</v>
      </c>
    </row>
    <row r="126" spans="2:65" s="13" customFormat="1" ht="10.199999999999999">
      <c r="B126" s="157"/>
      <c r="D126" s="151" t="s">
        <v>288</v>
      </c>
      <c r="E126" s="158" t="s">
        <v>19</v>
      </c>
      <c r="F126" s="159" t="s">
        <v>17994</v>
      </c>
      <c r="H126" s="160">
        <v>2.3319999999999999</v>
      </c>
      <c r="I126" s="161"/>
      <c r="L126" s="157"/>
      <c r="M126" s="162"/>
      <c r="T126" s="163"/>
      <c r="AT126" s="158" t="s">
        <v>288</v>
      </c>
      <c r="AU126" s="158" t="s">
        <v>88</v>
      </c>
      <c r="AV126" s="13" t="s">
        <v>88</v>
      </c>
      <c r="AW126" s="13" t="s">
        <v>37</v>
      </c>
      <c r="AX126" s="13" t="s">
        <v>76</v>
      </c>
      <c r="AY126" s="158" t="s">
        <v>263</v>
      </c>
    </row>
    <row r="127" spans="2:65" s="13" customFormat="1" ht="10.199999999999999">
      <c r="B127" s="157"/>
      <c r="D127" s="151" t="s">
        <v>288</v>
      </c>
      <c r="E127" s="158" t="s">
        <v>19</v>
      </c>
      <c r="F127" s="159" t="s">
        <v>17995</v>
      </c>
      <c r="H127" s="160">
        <v>8.1780000000000008</v>
      </c>
      <c r="I127" s="161"/>
      <c r="L127" s="157"/>
      <c r="M127" s="162"/>
      <c r="T127" s="163"/>
      <c r="AT127" s="158" t="s">
        <v>288</v>
      </c>
      <c r="AU127" s="158" t="s">
        <v>88</v>
      </c>
      <c r="AV127" s="13" t="s">
        <v>88</v>
      </c>
      <c r="AW127" s="13" t="s">
        <v>37</v>
      </c>
      <c r="AX127" s="13" t="s">
        <v>76</v>
      </c>
      <c r="AY127" s="158" t="s">
        <v>263</v>
      </c>
    </row>
    <row r="128" spans="2:65" s="13" customFormat="1" ht="10.199999999999999">
      <c r="B128" s="157"/>
      <c r="D128" s="151" t="s">
        <v>288</v>
      </c>
      <c r="E128" s="158" t="s">
        <v>19</v>
      </c>
      <c r="F128" s="159" t="s">
        <v>17996</v>
      </c>
      <c r="H128" s="160">
        <v>2.3199999999999998</v>
      </c>
      <c r="I128" s="161"/>
      <c r="L128" s="157"/>
      <c r="M128" s="162"/>
      <c r="T128" s="163"/>
      <c r="AT128" s="158" t="s">
        <v>288</v>
      </c>
      <c r="AU128" s="158" t="s">
        <v>88</v>
      </c>
      <c r="AV128" s="13" t="s">
        <v>88</v>
      </c>
      <c r="AW128" s="13" t="s">
        <v>37</v>
      </c>
      <c r="AX128" s="13" t="s">
        <v>76</v>
      </c>
      <c r="AY128" s="158" t="s">
        <v>263</v>
      </c>
    </row>
    <row r="129" spans="2:65" s="14" customFormat="1" ht="10.199999999999999">
      <c r="B129" s="164"/>
      <c r="D129" s="151" t="s">
        <v>288</v>
      </c>
      <c r="E129" s="165" t="s">
        <v>19</v>
      </c>
      <c r="F129" s="166" t="s">
        <v>312</v>
      </c>
      <c r="H129" s="167">
        <v>15.23</v>
      </c>
      <c r="I129" s="168"/>
      <c r="L129" s="164"/>
      <c r="M129" s="169"/>
      <c r="T129" s="170"/>
      <c r="AT129" s="165" t="s">
        <v>288</v>
      </c>
      <c r="AU129" s="165" t="s">
        <v>88</v>
      </c>
      <c r="AV129" s="14" t="s">
        <v>92</v>
      </c>
      <c r="AW129" s="14" t="s">
        <v>37</v>
      </c>
      <c r="AX129" s="14" t="s">
        <v>76</v>
      </c>
      <c r="AY129" s="165" t="s">
        <v>263</v>
      </c>
    </row>
    <row r="130" spans="2:65" s="12" customFormat="1" ht="10.199999999999999">
      <c r="B130" s="150"/>
      <c r="D130" s="151" t="s">
        <v>288</v>
      </c>
      <c r="E130" s="152" t="s">
        <v>19</v>
      </c>
      <c r="F130" s="153" t="s">
        <v>17997</v>
      </c>
      <c r="H130" s="152" t="s">
        <v>19</v>
      </c>
      <c r="I130" s="154"/>
      <c r="L130" s="150"/>
      <c r="M130" s="155"/>
      <c r="T130" s="156"/>
      <c r="AT130" s="152" t="s">
        <v>288</v>
      </c>
      <c r="AU130" s="152" t="s">
        <v>88</v>
      </c>
      <c r="AV130" s="12" t="s">
        <v>83</v>
      </c>
      <c r="AW130" s="12" t="s">
        <v>37</v>
      </c>
      <c r="AX130" s="12" t="s">
        <v>76</v>
      </c>
      <c r="AY130" s="152" t="s">
        <v>263</v>
      </c>
    </row>
    <row r="131" spans="2:65" s="13" customFormat="1" ht="10.199999999999999">
      <c r="B131" s="157"/>
      <c r="D131" s="151" t="s">
        <v>288</v>
      </c>
      <c r="E131" s="158" t="s">
        <v>19</v>
      </c>
      <c r="F131" s="159" t="s">
        <v>17998</v>
      </c>
      <c r="H131" s="160">
        <v>1.6E-2</v>
      </c>
      <c r="I131" s="161"/>
      <c r="L131" s="157"/>
      <c r="M131" s="162"/>
      <c r="T131" s="163"/>
      <c r="AT131" s="158" t="s">
        <v>288</v>
      </c>
      <c r="AU131" s="158" t="s">
        <v>88</v>
      </c>
      <c r="AV131" s="13" t="s">
        <v>88</v>
      </c>
      <c r="AW131" s="13" t="s">
        <v>37</v>
      </c>
      <c r="AX131" s="13" t="s">
        <v>76</v>
      </c>
      <c r="AY131" s="158" t="s">
        <v>263</v>
      </c>
    </row>
    <row r="132" spans="2:65" s="13" customFormat="1" ht="10.199999999999999">
      <c r="B132" s="157"/>
      <c r="D132" s="151" t="s">
        <v>288</v>
      </c>
      <c r="E132" s="158" t="s">
        <v>19</v>
      </c>
      <c r="F132" s="159" t="s">
        <v>17999</v>
      </c>
      <c r="H132" s="160">
        <v>1.7000000000000001E-2</v>
      </c>
      <c r="I132" s="161"/>
      <c r="L132" s="157"/>
      <c r="M132" s="162"/>
      <c r="T132" s="163"/>
      <c r="AT132" s="158" t="s">
        <v>288</v>
      </c>
      <c r="AU132" s="158" t="s">
        <v>88</v>
      </c>
      <c r="AV132" s="13" t="s">
        <v>88</v>
      </c>
      <c r="AW132" s="13" t="s">
        <v>37</v>
      </c>
      <c r="AX132" s="13" t="s">
        <v>76</v>
      </c>
      <c r="AY132" s="158" t="s">
        <v>263</v>
      </c>
    </row>
    <row r="133" spans="2:65" s="13" customFormat="1" ht="10.199999999999999">
      <c r="B133" s="157"/>
      <c r="D133" s="151" t="s">
        <v>288</v>
      </c>
      <c r="E133" s="158" t="s">
        <v>19</v>
      </c>
      <c r="F133" s="159" t="s">
        <v>18000</v>
      </c>
      <c r="H133" s="160">
        <v>8.77</v>
      </c>
      <c r="I133" s="161"/>
      <c r="L133" s="157"/>
      <c r="M133" s="162"/>
      <c r="T133" s="163"/>
      <c r="AT133" s="158" t="s">
        <v>288</v>
      </c>
      <c r="AU133" s="158" t="s">
        <v>88</v>
      </c>
      <c r="AV133" s="13" t="s">
        <v>88</v>
      </c>
      <c r="AW133" s="13" t="s">
        <v>37</v>
      </c>
      <c r="AX133" s="13" t="s">
        <v>76</v>
      </c>
      <c r="AY133" s="158" t="s">
        <v>263</v>
      </c>
    </row>
    <row r="134" spans="2:65" s="13" customFormat="1" ht="10.199999999999999">
      <c r="B134" s="157"/>
      <c r="D134" s="151" t="s">
        <v>288</v>
      </c>
      <c r="E134" s="158" t="s">
        <v>19</v>
      </c>
      <c r="F134" s="159" t="s">
        <v>18001</v>
      </c>
      <c r="H134" s="160">
        <v>2.488</v>
      </c>
      <c r="I134" s="161"/>
      <c r="L134" s="157"/>
      <c r="M134" s="162"/>
      <c r="T134" s="163"/>
      <c r="AT134" s="158" t="s">
        <v>288</v>
      </c>
      <c r="AU134" s="158" t="s">
        <v>88</v>
      </c>
      <c r="AV134" s="13" t="s">
        <v>88</v>
      </c>
      <c r="AW134" s="13" t="s">
        <v>37</v>
      </c>
      <c r="AX134" s="13" t="s">
        <v>76</v>
      </c>
      <c r="AY134" s="158" t="s">
        <v>263</v>
      </c>
    </row>
    <row r="135" spans="2:65" s="14" customFormat="1" ht="10.199999999999999">
      <c r="B135" s="164"/>
      <c r="D135" s="151" t="s">
        <v>288</v>
      </c>
      <c r="E135" s="165" t="s">
        <v>19</v>
      </c>
      <c r="F135" s="166" t="s">
        <v>312</v>
      </c>
      <c r="H135" s="167">
        <v>11.290999999999999</v>
      </c>
      <c r="I135" s="168"/>
      <c r="L135" s="164"/>
      <c r="M135" s="169"/>
      <c r="T135" s="170"/>
      <c r="AT135" s="165" t="s">
        <v>288</v>
      </c>
      <c r="AU135" s="165" t="s">
        <v>88</v>
      </c>
      <c r="AV135" s="14" t="s">
        <v>92</v>
      </c>
      <c r="AW135" s="14" t="s">
        <v>37</v>
      </c>
      <c r="AX135" s="14" t="s">
        <v>76</v>
      </c>
      <c r="AY135" s="165" t="s">
        <v>263</v>
      </c>
    </row>
    <row r="136" spans="2:65" s="15" customFormat="1" ht="10.199999999999999">
      <c r="B136" s="171"/>
      <c r="D136" s="151" t="s">
        <v>288</v>
      </c>
      <c r="E136" s="172" t="s">
        <v>19</v>
      </c>
      <c r="F136" s="173" t="s">
        <v>355</v>
      </c>
      <c r="H136" s="174">
        <v>65.364000000000004</v>
      </c>
      <c r="I136" s="175"/>
      <c r="L136" s="171"/>
      <c r="M136" s="176"/>
      <c r="T136" s="177"/>
      <c r="AT136" s="172" t="s">
        <v>288</v>
      </c>
      <c r="AU136" s="172" t="s">
        <v>88</v>
      </c>
      <c r="AV136" s="15" t="s">
        <v>98</v>
      </c>
      <c r="AW136" s="15" t="s">
        <v>37</v>
      </c>
      <c r="AX136" s="15" t="s">
        <v>83</v>
      </c>
      <c r="AY136" s="172" t="s">
        <v>263</v>
      </c>
    </row>
    <row r="137" spans="2:65" s="1" customFormat="1" ht="37.799999999999997" customHeight="1">
      <c r="B137" s="34"/>
      <c r="C137" s="133" t="s">
        <v>298</v>
      </c>
      <c r="D137" s="133" t="s">
        <v>265</v>
      </c>
      <c r="E137" s="134" t="s">
        <v>18002</v>
      </c>
      <c r="F137" s="135" t="s">
        <v>18003</v>
      </c>
      <c r="G137" s="136" t="s">
        <v>285</v>
      </c>
      <c r="H137" s="137">
        <v>11.291</v>
      </c>
      <c r="I137" s="138"/>
      <c r="J137" s="139">
        <f>ROUND(I137*H137,2)</f>
        <v>0</v>
      </c>
      <c r="K137" s="135" t="s">
        <v>269</v>
      </c>
      <c r="L137" s="34"/>
      <c r="M137" s="140" t="s">
        <v>19</v>
      </c>
      <c r="N137" s="141" t="s">
        <v>48</v>
      </c>
      <c r="P137" s="142">
        <f>O137*H137</f>
        <v>0</v>
      </c>
      <c r="Q137" s="142">
        <v>0</v>
      </c>
      <c r="R137" s="142">
        <f>Q137*H137</f>
        <v>0</v>
      </c>
      <c r="S137" s="142">
        <v>0</v>
      </c>
      <c r="T137" s="143">
        <f>S137*H137</f>
        <v>0</v>
      </c>
      <c r="AR137" s="144" t="s">
        <v>98</v>
      </c>
      <c r="AT137" s="144" t="s">
        <v>265</v>
      </c>
      <c r="AU137" s="144" t="s">
        <v>88</v>
      </c>
      <c r="AY137" s="19" t="s">
        <v>263</v>
      </c>
      <c r="BE137" s="145">
        <f>IF(N137="základní",J137,0)</f>
        <v>0</v>
      </c>
      <c r="BF137" s="145">
        <f>IF(N137="snížená",J137,0)</f>
        <v>0</v>
      </c>
      <c r="BG137" s="145">
        <f>IF(N137="zákl. přenesená",J137,0)</f>
        <v>0</v>
      </c>
      <c r="BH137" s="145">
        <f>IF(N137="sníž. přenesená",J137,0)</f>
        <v>0</v>
      </c>
      <c r="BI137" s="145">
        <f>IF(N137="nulová",J137,0)</f>
        <v>0</v>
      </c>
      <c r="BJ137" s="19" t="s">
        <v>88</v>
      </c>
      <c r="BK137" s="145">
        <f>ROUND(I137*H137,2)</f>
        <v>0</v>
      </c>
      <c r="BL137" s="19" t="s">
        <v>98</v>
      </c>
      <c r="BM137" s="144" t="s">
        <v>18004</v>
      </c>
    </row>
    <row r="138" spans="2:65" s="1" customFormat="1" ht="10.199999999999999">
      <c r="B138" s="34"/>
      <c r="D138" s="146" t="s">
        <v>271</v>
      </c>
      <c r="F138" s="147" t="s">
        <v>18005</v>
      </c>
      <c r="I138" s="148"/>
      <c r="L138" s="34"/>
      <c r="M138" s="149"/>
      <c r="T138" s="55"/>
      <c r="AT138" s="19" t="s">
        <v>271</v>
      </c>
      <c r="AU138" s="19" t="s">
        <v>88</v>
      </c>
    </row>
    <row r="139" spans="2:65" s="12" customFormat="1" ht="10.199999999999999">
      <c r="B139" s="150"/>
      <c r="D139" s="151" t="s">
        <v>288</v>
      </c>
      <c r="E139" s="152" t="s">
        <v>19</v>
      </c>
      <c r="F139" s="153" t="s">
        <v>18006</v>
      </c>
      <c r="H139" s="152" t="s">
        <v>19</v>
      </c>
      <c r="I139" s="154"/>
      <c r="L139" s="150"/>
      <c r="M139" s="155"/>
      <c r="T139" s="156"/>
      <c r="AT139" s="152" t="s">
        <v>288</v>
      </c>
      <c r="AU139" s="152" t="s">
        <v>88</v>
      </c>
      <c r="AV139" s="12" t="s">
        <v>83</v>
      </c>
      <c r="AW139" s="12" t="s">
        <v>37</v>
      </c>
      <c r="AX139" s="12" t="s">
        <v>76</v>
      </c>
      <c r="AY139" s="152" t="s">
        <v>263</v>
      </c>
    </row>
    <row r="140" spans="2:65" s="13" customFormat="1" ht="10.199999999999999">
      <c r="B140" s="157"/>
      <c r="D140" s="151" t="s">
        <v>288</v>
      </c>
      <c r="E140" s="158" t="s">
        <v>19</v>
      </c>
      <c r="F140" s="159" t="s">
        <v>17998</v>
      </c>
      <c r="H140" s="160">
        <v>1.6E-2</v>
      </c>
      <c r="I140" s="161"/>
      <c r="L140" s="157"/>
      <c r="M140" s="162"/>
      <c r="T140" s="163"/>
      <c r="AT140" s="158" t="s">
        <v>288</v>
      </c>
      <c r="AU140" s="158" t="s">
        <v>88</v>
      </c>
      <c r="AV140" s="13" t="s">
        <v>88</v>
      </c>
      <c r="AW140" s="13" t="s">
        <v>37</v>
      </c>
      <c r="AX140" s="13" t="s">
        <v>76</v>
      </c>
      <c r="AY140" s="158" t="s">
        <v>263</v>
      </c>
    </row>
    <row r="141" spans="2:65" s="13" customFormat="1" ht="10.199999999999999">
      <c r="B141" s="157"/>
      <c r="D141" s="151" t="s">
        <v>288</v>
      </c>
      <c r="E141" s="158" t="s">
        <v>19</v>
      </c>
      <c r="F141" s="159" t="s">
        <v>17999</v>
      </c>
      <c r="H141" s="160">
        <v>1.7000000000000001E-2</v>
      </c>
      <c r="I141" s="161"/>
      <c r="L141" s="157"/>
      <c r="M141" s="162"/>
      <c r="T141" s="163"/>
      <c r="AT141" s="158" t="s">
        <v>288</v>
      </c>
      <c r="AU141" s="158" t="s">
        <v>88</v>
      </c>
      <c r="AV141" s="13" t="s">
        <v>88</v>
      </c>
      <c r="AW141" s="13" t="s">
        <v>37</v>
      </c>
      <c r="AX141" s="13" t="s">
        <v>76</v>
      </c>
      <c r="AY141" s="158" t="s">
        <v>263</v>
      </c>
    </row>
    <row r="142" spans="2:65" s="13" customFormat="1" ht="10.199999999999999">
      <c r="B142" s="157"/>
      <c r="D142" s="151" t="s">
        <v>288</v>
      </c>
      <c r="E142" s="158" t="s">
        <v>19</v>
      </c>
      <c r="F142" s="159" t="s">
        <v>18000</v>
      </c>
      <c r="H142" s="160">
        <v>8.77</v>
      </c>
      <c r="I142" s="161"/>
      <c r="L142" s="157"/>
      <c r="M142" s="162"/>
      <c r="T142" s="163"/>
      <c r="AT142" s="158" t="s">
        <v>288</v>
      </c>
      <c r="AU142" s="158" t="s">
        <v>88</v>
      </c>
      <c r="AV142" s="13" t="s">
        <v>88</v>
      </c>
      <c r="AW142" s="13" t="s">
        <v>37</v>
      </c>
      <c r="AX142" s="13" t="s">
        <v>76</v>
      </c>
      <c r="AY142" s="158" t="s">
        <v>263</v>
      </c>
    </row>
    <row r="143" spans="2:65" s="13" customFormat="1" ht="10.199999999999999">
      <c r="B143" s="157"/>
      <c r="D143" s="151" t="s">
        <v>288</v>
      </c>
      <c r="E143" s="158" t="s">
        <v>19</v>
      </c>
      <c r="F143" s="159" t="s">
        <v>18001</v>
      </c>
      <c r="H143" s="160">
        <v>2.488</v>
      </c>
      <c r="I143" s="161"/>
      <c r="L143" s="157"/>
      <c r="M143" s="162"/>
      <c r="T143" s="163"/>
      <c r="AT143" s="158" t="s">
        <v>288</v>
      </c>
      <c r="AU143" s="158" t="s">
        <v>88</v>
      </c>
      <c r="AV143" s="13" t="s">
        <v>88</v>
      </c>
      <c r="AW143" s="13" t="s">
        <v>37</v>
      </c>
      <c r="AX143" s="13" t="s">
        <v>76</v>
      </c>
      <c r="AY143" s="158" t="s">
        <v>263</v>
      </c>
    </row>
    <row r="144" spans="2:65" s="15" customFormat="1" ht="10.199999999999999">
      <c r="B144" s="171"/>
      <c r="D144" s="151" t="s">
        <v>288</v>
      </c>
      <c r="E144" s="172" t="s">
        <v>19</v>
      </c>
      <c r="F144" s="173" t="s">
        <v>355</v>
      </c>
      <c r="H144" s="174">
        <v>11.291</v>
      </c>
      <c r="I144" s="175"/>
      <c r="L144" s="171"/>
      <c r="M144" s="176"/>
      <c r="T144" s="177"/>
      <c r="AT144" s="172" t="s">
        <v>288</v>
      </c>
      <c r="AU144" s="172" t="s">
        <v>88</v>
      </c>
      <c r="AV144" s="15" t="s">
        <v>98</v>
      </c>
      <c r="AW144" s="15" t="s">
        <v>37</v>
      </c>
      <c r="AX144" s="15" t="s">
        <v>83</v>
      </c>
      <c r="AY144" s="172" t="s">
        <v>263</v>
      </c>
    </row>
    <row r="145" spans="2:65" s="1" customFormat="1" ht="24.15" customHeight="1">
      <c r="B145" s="34"/>
      <c r="C145" s="133" t="s">
        <v>314</v>
      </c>
      <c r="D145" s="133" t="s">
        <v>265</v>
      </c>
      <c r="E145" s="134" t="s">
        <v>5610</v>
      </c>
      <c r="F145" s="135" t="s">
        <v>5611</v>
      </c>
      <c r="G145" s="136" t="s">
        <v>285</v>
      </c>
      <c r="H145" s="137">
        <v>50.134</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98</v>
      </c>
      <c r="AT145" s="144" t="s">
        <v>265</v>
      </c>
      <c r="AU145" s="144" t="s">
        <v>88</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98</v>
      </c>
      <c r="BM145" s="144" t="s">
        <v>18007</v>
      </c>
    </row>
    <row r="146" spans="2:65" s="1" customFormat="1" ht="10.199999999999999">
      <c r="B146" s="34"/>
      <c r="D146" s="146" t="s">
        <v>271</v>
      </c>
      <c r="F146" s="147" t="s">
        <v>5613</v>
      </c>
      <c r="I146" s="148"/>
      <c r="L146" s="34"/>
      <c r="M146" s="149"/>
      <c r="T146" s="55"/>
      <c r="AT146" s="19" t="s">
        <v>271</v>
      </c>
      <c r="AU146" s="19" t="s">
        <v>88</v>
      </c>
    </row>
    <row r="147" spans="2:65" s="12" customFormat="1" ht="10.199999999999999">
      <c r="B147" s="150"/>
      <c r="D147" s="151" t="s">
        <v>288</v>
      </c>
      <c r="E147" s="152" t="s">
        <v>19</v>
      </c>
      <c r="F147" s="153" t="s">
        <v>18008</v>
      </c>
      <c r="H147" s="152" t="s">
        <v>19</v>
      </c>
      <c r="I147" s="154"/>
      <c r="L147" s="150"/>
      <c r="M147" s="155"/>
      <c r="T147" s="156"/>
      <c r="AT147" s="152" t="s">
        <v>288</v>
      </c>
      <c r="AU147" s="152" t="s">
        <v>88</v>
      </c>
      <c r="AV147" s="12" t="s">
        <v>83</v>
      </c>
      <c r="AW147" s="12" t="s">
        <v>37</v>
      </c>
      <c r="AX147" s="12" t="s">
        <v>76</v>
      </c>
      <c r="AY147" s="152" t="s">
        <v>263</v>
      </c>
    </row>
    <row r="148" spans="2:65" s="13" customFormat="1" ht="10.199999999999999">
      <c r="B148" s="157"/>
      <c r="D148" s="151" t="s">
        <v>288</v>
      </c>
      <c r="E148" s="158" t="s">
        <v>19</v>
      </c>
      <c r="F148" s="159" t="s">
        <v>17976</v>
      </c>
      <c r="H148" s="160">
        <v>4.8479999999999999</v>
      </c>
      <c r="I148" s="161"/>
      <c r="L148" s="157"/>
      <c r="M148" s="162"/>
      <c r="T148" s="163"/>
      <c r="AT148" s="158" t="s">
        <v>288</v>
      </c>
      <c r="AU148" s="158" t="s">
        <v>88</v>
      </c>
      <c r="AV148" s="13" t="s">
        <v>88</v>
      </c>
      <c r="AW148" s="13" t="s">
        <v>37</v>
      </c>
      <c r="AX148" s="13" t="s">
        <v>76</v>
      </c>
      <c r="AY148" s="158" t="s">
        <v>263</v>
      </c>
    </row>
    <row r="149" spans="2:65" s="13" customFormat="1" ht="10.199999999999999">
      <c r="B149" s="157"/>
      <c r="D149" s="151" t="s">
        <v>288</v>
      </c>
      <c r="E149" s="158" t="s">
        <v>19</v>
      </c>
      <c r="F149" s="159" t="s">
        <v>17977</v>
      </c>
      <c r="H149" s="160">
        <v>5.0350000000000001</v>
      </c>
      <c r="I149" s="161"/>
      <c r="L149" s="157"/>
      <c r="M149" s="162"/>
      <c r="T149" s="163"/>
      <c r="AT149" s="158" t="s">
        <v>288</v>
      </c>
      <c r="AU149" s="158" t="s">
        <v>88</v>
      </c>
      <c r="AV149" s="13" t="s">
        <v>88</v>
      </c>
      <c r="AW149" s="13" t="s">
        <v>37</v>
      </c>
      <c r="AX149" s="13" t="s">
        <v>76</v>
      </c>
      <c r="AY149" s="158" t="s">
        <v>263</v>
      </c>
    </row>
    <row r="150" spans="2:65" s="13" customFormat="1" ht="10.199999999999999">
      <c r="B150" s="157"/>
      <c r="D150" s="151" t="s">
        <v>288</v>
      </c>
      <c r="E150" s="158" t="s">
        <v>19</v>
      </c>
      <c r="F150" s="159" t="s">
        <v>17978</v>
      </c>
      <c r="H150" s="160">
        <v>22.56</v>
      </c>
      <c r="I150" s="161"/>
      <c r="L150" s="157"/>
      <c r="M150" s="162"/>
      <c r="T150" s="163"/>
      <c r="AT150" s="158" t="s">
        <v>288</v>
      </c>
      <c r="AU150" s="158" t="s">
        <v>88</v>
      </c>
      <c r="AV150" s="13" t="s">
        <v>88</v>
      </c>
      <c r="AW150" s="13" t="s">
        <v>37</v>
      </c>
      <c r="AX150" s="13" t="s">
        <v>76</v>
      </c>
      <c r="AY150" s="158" t="s">
        <v>263</v>
      </c>
    </row>
    <row r="151" spans="2:65" s="13" customFormat="1" ht="10.199999999999999">
      <c r="B151" s="157"/>
      <c r="D151" s="151" t="s">
        <v>288</v>
      </c>
      <c r="E151" s="158" t="s">
        <v>19</v>
      </c>
      <c r="F151" s="159" t="s">
        <v>17979</v>
      </c>
      <c r="H151" s="160">
        <v>6.4</v>
      </c>
      <c r="I151" s="161"/>
      <c r="L151" s="157"/>
      <c r="M151" s="162"/>
      <c r="T151" s="163"/>
      <c r="AT151" s="158" t="s">
        <v>288</v>
      </c>
      <c r="AU151" s="158" t="s">
        <v>88</v>
      </c>
      <c r="AV151" s="13" t="s">
        <v>88</v>
      </c>
      <c r="AW151" s="13" t="s">
        <v>37</v>
      </c>
      <c r="AX151" s="13" t="s">
        <v>76</v>
      </c>
      <c r="AY151" s="158" t="s">
        <v>263</v>
      </c>
    </row>
    <row r="152" spans="2:65" s="14" customFormat="1" ht="10.199999999999999">
      <c r="B152" s="164"/>
      <c r="D152" s="151" t="s">
        <v>288</v>
      </c>
      <c r="E152" s="165" t="s">
        <v>19</v>
      </c>
      <c r="F152" s="166" t="s">
        <v>312</v>
      </c>
      <c r="H152" s="167">
        <v>38.842999999999996</v>
      </c>
      <c r="I152" s="168"/>
      <c r="L152" s="164"/>
      <c r="M152" s="169"/>
      <c r="T152" s="170"/>
      <c r="AT152" s="165" t="s">
        <v>288</v>
      </c>
      <c r="AU152" s="165" t="s">
        <v>88</v>
      </c>
      <c r="AV152" s="14" t="s">
        <v>92</v>
      </c>
      <c r="AW152" s="14" t="s">
        <v>37</v>
      </c>
      <c r="AX152" s="14" t="s">
        <v>76</v>
      </c>
      <c r="AY152" s="165" t="s">
        <v>263</v>
      </c>
    </row>
    <row r="153" spans="2:65" s="12" customFormat="1" ht="10.199999999999999">
      <c r="B153" s="150"/>
      <c r="D153" s="151" t="s">
        <v>288</v>
      </c>
      <c r="E153" s="152" t="s">
        <v>19</v>
      </c>
      <c r="F153" s="153" t="s">
        <v>18009</v>
      </c>
      <c r="H153" s="152" t="s">
        <v>19</v>
      </c>
      <c r="I153" s="154"/>
      <c r="L153" s="150"/>
      <c r="M153" s="155"/>
      <c r="T153" s="156"/>
      <c r="AT153" s="152" t="s">
        <v>288</v>
      </c>
      <c r="AU153" s="152" t="s">
        <v>88</v>
      </c>
      <c r="AV153" s="12" t="s">
        <v>83</v>
      </c>
      <c r="AW153" s="12" t="s">
        <v>37</v>
      </c>
      <c r="AX153" s="12" t="s">
        <v>76</v>
      </c>
      <c r="AY153" s="152" t="s">
        <v>263</v>
      </c>
    </row>
    <row r="154" spans="2:65" s="13" customFormat="1" ht="10.199999999999999">
      <c r="B154" s="157"/>
      <c r="D154" s="151" t="s">
        <v>288</v>
      </c>
      <c r="E154" s="158" t="s">
        <v>19</v>
      </c>
      <c r="F154" s="159" t="s">
        <v>17998</v>
      </c>
      <c r="H154" s="160">
        <v>1.6E-2</v>
      </c>
      <c r="I154" s="161"/>
      <c r="L154" s="157"/>
      <c r="M154" s="162"/>
      <c r="T154" s="163"/>
      <c r="AT154" s="158" t="s">
        <v>288</v>
      </c>
      <c r="AU154" s="158" t="s">
        <v>88</v>
      </c>
      <c r="AV154" s="13" t="s">
        <v>88</v>
      </c>
      <c r="AW154" s="13" t="s">
        <v>37</v>
      </c>
      <c r="AX154" s="13" t="s">
        <v>76</v>
      </c>
      <c r="AY154" s="158" t="s">
        <v>263</v>
      </c>
    </row>
    <row r="155" spans="2:65" s="13" customFormat="1" ht="10.199999999999999">
      <c r="B155" s="157"/>
      <c r="D155" s="151" t="s">
        <v>288</v>
      </c>
      <c r="E155" s="158" t="s">
        <v>19</v>
      </c>
      <c r="F155" s="159" t="s">
        <v>17999</v>
      </c>
      <c r="H155" s="160">
        <v>1.7000000000000001E-2</v>
      </c>
      <c r="I155" s="161"/>
      <c r="L155" s="157"/>
      <c r="M155" s="162"/>
      <c r="T155" s="163"/>
      <c r="AT155" s="158" t="s">
        <v>288</v>
      </c>
      <c r="AU155" s="158" t="s">
        <v>88</v>
      </c>
      <c r="AV155" s="13" t="s">
        <v>88</v>
      </c>
      <c r="AW155" s="13" t="s">
        <v>37</v>
      </c>
      <c r="AX155" s="13" t="s">
        <v>76</v>
      </c>
      <c r="AY155" s="158" t="s">
        <v>263</v>
      </c>
    </row>
    <row r="156" spans="2:65" s="13" customFormat="1" ht="10.199999999999999">
      <c r="B156" s="157"/>
      <c r="D156" s="151" t="s">
        <v>288</v>
      </c>
      <c r="E156" s="158" t="s">
        <v>19</v>
      </c>
      <c r="F156" s="159" t="s">
        <v>18000</v>
      </c>
      <c r="H156" s="160">
        <v>8.77</v>
      </c>
      <c r="I156" s="161"/>
      <c r="L156" s="157"/>
      <c r="M156" s="162"/>
      <c r="T156" s="163"/>
      <c r="AT156" s="158" t="s">
        <v>288</v>
      </c>
      <c r="AU156" s="158" t="s">
        <v>88</v>
      </c>
      <c r="AV156" s="13" t="s">
        <v>88</v>
      </c>
      <c r="AW156" s="13" t="s">
        <v>37</v>
      </c>
      <c r="AX156" s="13" t="s">
        <v>76</v>
      </c>
      <c r="AY156" s="158" t="s">
        <v>263</v>
      </c>
    </row>
    <row r="157" spans="2:65" s="13" customFormat="1" ht="10.199999999999999">
      <c r="B157" s="157"/>
      <c r="D157" s="151" t="s">
        <v>288</v>
      </c>
      <c r="E157" s="158" t="s">
        <v>19</v>
      </c>
      <c r="F157" s="159" t="s">
        <v>18001</v>
      </c>
      <c r="H157" s="160">
        <v>2.488</v>
      </c>
      <c r="I157" s="161"/>
      <c r="L157" s="157"/>
      <c r="M157" s="162"/>
      <c r="T157" s="163"/>
      <c r="AT157" s="158" t="s">
        <v>288</v>
      </c>
      <c r="AU157" s="158" t="s">
        <v>88</v>
      </c>
      <c r="AV157" s="13" t="s">
        <v>88</v>
      </c>
      <c r="AW157" s="13" t="s">
        <v>37</v>
      </c>
      <c r="AX157" s="13" t="s">
        <v>76</v>
      </c>
      <c r="AY157" s="158" t="s">
        <v>263</v>
      </c>
    </row>
    <row r="158" spans="2:65" s="14" customFormat="1" ht="10.199999999999999">
      <c r="B158" s="164"/>
      <c r="D158" s="151" t="s">
        <v>288</v>
      </c>
      <c r="E158" s="165" t="s">
        <v>19</v>
      </c>
      <c r="F158" s="166" t="s">
        <v>312</v>
      </c>
      <c r="H158" s="167">
        <v>11.290999999999999</v>
      </c>
      <c r="I158" s="168"/>
      <c r="L158" s="164"/>
      <c r="M158" s="169"/>
      <c r="T158" s="170"/>
      <c r="AT158" s="165" t="s">
        <v>288</v>
      </c>
      <c r="AU158" s="165" t="s">
        <v>88</v>
      </c>
      <c r="AV158" s="14" t="s">
        <v>92</v>
      </c>
      <c r="AW158" s="14" t="s">
        <v>37</v>
      </c>
      <c r="AX158" s="14" t="s">
        <v>76</v>
      </c>
      <c r="AY158" s="165" t="s">
        <v>263</v>
      </c>
    </row>
    <row r="159" spans="2:65" s="15" customFormat="1" ht="10.199999999999999">
      <c r="B159" s="171"/>
      <c r="D159" s="151" t="s">
        <v>288</v>
      </c>
      <c r="E159" s="172" t="s">
        <v>19</v>
      </c>
      <c r="F159" s="173" t="s">
        <v>355</v>
      </c>
      <c r="H159" s="174">
        <v>50.134</v>
      </c>
      <c r="I159" s="175"/>
      <c r="L159" s="171"/>
      <c r="M159" s="176"/>
      <c r="T159" s="177"/>
      <c r="AT159" s="172" t="s">
        <v>288</v>
      </c>
      <c r="AU159" s="172" t="s">
        <v>88</v>
      </c>
      <c r="AV159" s="15" t="s">
        <v>98</v>
      </c>
      <c r="AW159" s="15" t="s">
        <v>37</v>
      </c>
      <c r="AX159" s="15" t="s">
        <v>83</v>
      </c>
      <c r="AY159" s="172" t="s">
        <v>263</v>
      </c>
    </row>
    <row r="160" spans="2:65" s="1" customFormat="1" ht="24.15" customHeight="1">
      <c r="B160" s="34"/>
      <c r="C160" s="133" t="s">
        <v>321</v>
      </c>
      <c r="D160" s="133" t="s">
        <v>265</v>
      </c>
      <c r="E160" s="134" t="s">
        <v>421</v>
      </c>
      <c r="F160" s="135" t="s">
        <v>422</v>
      </c>
      <c r="G160" s="136" t="s">
        <v>423</v>
      </c>
      <c r="H160" s="137">
        <v>11.291</v>
      </c>
      <c r="I160" s="138"/>
      <c r="J160" s="139">
        <f>ROUND(I160*H160,2)</f>
        <v>0</v>
      </c>
      <c r="K160" s="135" t="s">
        <v>269</v>
      </c>
      <c r="L160" s="34"/>
      <c r="M160" s="140" t="s">
        <v>19</v>
      </c>
      <c r="N160" s="141" t="s">
        <v>48</v>
      </c>
      <c r="P160" s="142">
        <f>O160*H160</f>
        <v>0</v>
      </c>
      <c r="Q160" s="142">
        <v>0</v>
      </c>
      <c r="R160" s="142">
        <f>Q160*H160</f>
        <v>0</v>
      </c>
      <c r="S160" s="142">
        <v>0</v>
      </c>
      <c r="T160" s="143">
        <f>S160*H160</f>
        <v>0</v>
      </c>
      <c r="AR160" s="144" t="s">
        <v>98</v>
      </c>
      <c r="AT160" s="144" t="s">
        <v>265</v>
      </c>
      <c r="AU160" s="144" t="s">
        <v>88</v>
      </c>
      <c r="AY160" s="19" t="s">
        <v>263</v>
      </c>
      <c r="BE160" s="145">
        <f>IF(N160="základní",J160,0)</f>
        <v>0</v>
      </c>
      <c r="BF160" s="145">
        <f>IF(N160="snížená",J160,0)</f>
        <v>0</v>
      </c>
      <c r="BG160" s="145">
        <f>IF(N160="zákl. přenesená",J160,0)</f>
        <v>0</v>
      </c>
      <c r="BH160" s="145">
        <f>IF(N160="sníž. přenesená",J160,0)</f>
        <v>0</v>
      </c>
      <c r="BI160" s="145">
        <f>IF(N160="nulová",J160,0)</f>
        <v>0</v>
      </c>
      <c r="BJ160" s="19" t="s">
        <v>88</v>
      </c>
      <c r="BK160" s="145">
        <f>ROUND(I160*H160,2)</f>
        <v>0</v>
      </c>
      <c r="BL160" s="19" t="s">
        <v>98</v>
      </c>
      <c r="BM160" s="144" t="s">
        <v>18010</v>
      </c>
    </row>
    <row r="161" spans="2:65" s="1" customFormat="1" ht="10.199999999999999">
      <c r="B161" s="34"/>
      <c r="D161" s="146" t="s">
        <v>271</v>
      </c>
      <c r="F161" s="147" t="s">
        <v>425</v>
      </c>
      <c r="I161" s="148"/>
      <c r="L161" s="34"/>
      <c r="M161" s="149"/>
      <c r="T161" s="55"/>
      <c r="AT161" s="19" t="s">
        <v>271</v>
      </c>
      <c r="AU161" s="19" t="s">
        <v>88</v>
      </c>
    </row>
    <row r="162" spans="2:65" s="12" customFormat="1" ht="10.199999999999999">
      <c r="B162" s="150"/>
      <c r="D162" s="151" t="s">
        <v>288</v>
      </c>
      <c r="E162" s="152" t="s">
        <v>19</v>
      </c>
      <c r="F162" s="153" t="s">
        <v>18011</v>
      </c>
      <c r="H162" s="152" t="s">
        <v>19</v>
      </c>
      <c r="I162" s="154"/>
      <c r="L162" s="150"/>
      <c r="M162" s="155"/>
      <c r="T162" s="156"/>
      <c r="AT162" s="152" t="s">
        <v>288</v>
      </c>
      <c r="AU162" s="152" t="s">
        <v>88</v>
      </c>
      <c r="AV162" s="12" t="s">
        <v>83</v>
      </c>
      <c r="AW162" s="12" t="s">
        <v>37</v>
      </c>
      <c r="AX162" s="12" t="s">
        <v>76</v>
      </c>
      <c r="AY162" s="152" t="s">
        <v>263</v>
      </c>
    </row>
    <row r="163" spans="2:65" s="13" customFormat="1" ht="10.199999999999999">
      <c r="B163" s="157"/>
      <c r="D163" s="151" t="s">
        <v>288</v>
      </c>
      <c r="E163" s="158" t="s">
        <v>19</v>
      </c>
      <c r="F163" s="159" t="s">
        <v>17998</v>
      </c>
      <c r="H163" s="160">
        <v>1.6E-2</v>
      </c>
      <c r="I163" s="161"/>
      <c r="L163" s="157"/>
      <c r="M163" s="162"/>
      <c r="T163" s="163"/>
      <c r="AT163" s="158" t="s">
        <v>288</v>
      </c>
      <c r="AU163" s="158" t="s">
        <v>88</v>
      </c>
      <c r="AV163" s="13" t="s">
        <v>88</v>
      </c>
      <c r="AW163" s="13" t="s">
        <v>37</v>
      </c>
      <c r="AX163" s="13" t="s">
        <v>76</v>
      </c>
      <c r="AY163" s="158" t="s">
        <v>263</v>
      </c>
    </row>
    <row r="164" spans="2:65" s="13" customFormat="1" ht="10.199999999999999">
      <c r="B164" s="157"/>
      <c r="D164" s="151" t="s">
        <v>288</v>
      </c>
      <c r="E164" s="158" t="s">
        <v>19</v>
      </c>
      <c r="F164" s="159" t="s">
        <v>17999</v>
      </c>
      <c r="H164" s="160">
        <v>1.7000000000000001E-2</v>
      </c>
      <c r="I164" s="161"/>
      <c r="L164" s="157"/>
      <c r="M164" s="162"/>
      <c r="T164" s="163"/>
      <c r="AT164" s="158" t="s">
        <v>288</v>
      </c>
      <c r="AU164" s="158" t="s">
        <v>88</v>
      </c>
      <c r="AV164" s="13" t="s">
        <v>88</v>
      </c>
      <c r="AW164" s="13" t="s">
        <v>37</v>
      </c>
      <c r="AX164" s="13" t="s">
        <v>76</v>
      </c>
      <c r="AY164" s="158" t="s">
        <v>263</v>
      </c>
    </row>
    <row r="165" spans="2:65" s="13" customFormat="1" ht="10.199999999999999">
      <c r="B165" s="157"/>
      <c r="D165" s="151" t="s">
        <v>288</v>
      </c>
      <c r="E165" s="158" t="s">
        <v>19</v>
      </c>
      <c r="F165" s="159" t="s">
        <v>18000</v>
      </c>
      <c r="H165" s="160">
        <v>8.77</v>
      </c>
      <c r="I165" s="161"/>
      <c r="L165" s="157"/>
      <c r="M165" s="162"/>
      <c r="T165" s="163"/>
      <c r="AT165" s="158" t="s">
        <v>288</v>
      </c>
      <c r="AU165" s="158" t="s">
        <v>88</v>
      </c>
      <c r="AV165" s="13" t="s">
        <v>88</v>
      </c>
      <c r="AW165" s="13" t="s">
        <v>37</v>
      </c>
      <c r="AX165" s="13" t="s">
        <v>76</v>
      </c>
      <c r="AY165" s="158" t="s">
        <v>263</v>
      </c>
    </row>
    <row r="166" spans="2:65" s="13" customFormat="1" ht="10.199999999999999">
      <c r="B166" s="157"/>
      <c r="D166" s="151" t="s">
        <v>288</v>
      </c>
      <c r="E166" s="158" t="s">
        <v>19</v>
      </c>
      <c r="F166" s="159" t="s">
        <v>18001</v>
      </c>
      <c r="H166" s="160">
        <v>2.488</v>
      </c>
      <c r="I166" s="161"/>
      <c r="L166" s="157"/>
      <c r="M166" s="162"/>
      <c r="T166" s="163"/>
      <c r="AT166" s="158" t="s">
        <v>288</v>
      </c>
      <c r="AU166" s="158" t="s">
        <v>88</v>
      </c>
      <c r="AV166" s="13" t="s">
        <v>88</v>
      </c>
      <c r="AW166" s="13" t="s">
        <v>37</v>
      </c>
      <c r="AX166" s="13" t="s">
        <v>76</v>
      </c>
      <c r="AY166" s="158" t="s">
        <v>263</v>
      </c>
    </row>
    <row r="167" spans="2:65" s="15" customFormat="1" ht="10.199999999999999">
      <c r="B167" s="171"/>
      <c r="D167" s="151" t="s">
        <v>288</v>
      </c>
      <c r="E167" s="172" t="s">
        <v>19</v>
      </c>
      <c r="F167" s="173" t="s">
        <v>355</v>
      </c>
      <c r="H167" s="174">
        <v>11.291</v>
      </c>
      <c r="I167" s="175"/>
      <c r="L167" s="171"/>
      <c r="M167" s="176"/>
      <c r="T167" s="177"/>
      <c r="AT167" s="172" t="s">
        <v>288</v>
      </c>
      <c r="AU167" s="172" t="s">
        <v>88</v>
      </c>
      <c r="AV167" s="15" t="s">
        <v>98</v>
      </c>
      <c r="AW167" s="15" t="s">
        <v>37</v>
      </c>
      <c r="AX167" s="15" t="s">
        <v>83</v>
      </c>
      <c r="AY167" s="172" t="s">
        <v>263</v>
      </c>
    </row>
    <row r="168" spans="2:65" s="1" customFormat="1" ht="24.15" customHeight="1">
      <c r="B168" s="34"/>
      <c r="C168" s="133" t="s">
        <v>328</v>
      </c>
      <c r="D168" s="133" t="s">
        <v>265</v>
      </c>
      <c r="E168" s="134" t="s">
        <v>428</v>
      </c>
      <c r="F168" s="135" t="s">
        <v>429</v>
      </c>
      <c r="G168" s="136" t="s">
        <v>285</v>
      </c>
      <c r="H168" s="137">
        <v>38.843000000000004</v>
      </c>
      <c r="I168" s="138"/>
      <c r="J168" s="139">
        <f>ROUND(I168*H168,2)</f>
        <v>0</v>
      </c>
      <c r="K168" s="135" t="s">
        <v>269</v>
      </c>
      <c r="L168" s="34"/>
      <c r="M168" s="140" t="s">
        <v>19</v>
      </c>
      <c r="N168" s="141" t="s">
        <v>48</v>
      </c>
      <c r="P168" s="142">
        <f>O168*H168</f>
        <v>0</v>
      </c>
      <c r="Q168" s="142">
        <v>0</v>
      </c>
      <c r="R168" s="142">
        <f>Q168*H168</f>
        <v>0</v>
      </c>
      <c r="S168" s="142">
        <v>0</v>
      </c>
      <c r="T168" s="143">
        <f>S168*H168</f>
        <v>0</v>
      </c>
      <c r="AR168" s="144" t="s">
        <v>98</v>
      </c>
      <c r="AT168" s="144" t="s">
        <v>265</v>
      </c>
      <c r="AU168" s="144" t="s">
        <v>88</v>
      </c>
      <c r="AY168" s="19" t="s">
        <v>263</v>
      </c>
      <c r="BE168" s="145">
        <f>IF(N168="základní",J168,0)</f>
        <v>0</v>
      </c>
      <c r="BF168" s="145">
        <f>IF(N168="snížená",J168,0)</f>
        <v>0</v>
      </c>
      <c r="BG168" s="145">
        <f>IF(N168="zákl. přenesená",J168,0)</f>
        <v>0</v>
      </c>
      <c r="BH168" s="145">
        <f>IF(N168="sníž. přenesená",J168,0)</f>
        <v>0</v>
      </c>
      <c r="BI168" s="145">
        <f>IF(N168="nulová",J168,0)</f>
        <v>0</v>
      </c>
      <c r="BJ168" s="19" t="s">
        <v>88</v>
      </c>
      <c r="BK168" s="145">
        <f>ROUND(I168*H168,2)</f>
        <v>0</v>
      </c>
      <c r="BL168" s="19" t="s">
        <v>98</v>
      </c>
      <c r="BM168" s="144" t="s">
        <v>18012</v>
      </c>
    </row>
    <row r="169" spans="2:65" s="1" customFormat="1" ht="10.199999999999999">
      <c r="B169" s="34"/>
      <c r="D169" s="146" t="s">
        <v>271</v>
      </c>
      <c r="F169" s="147" t="s">
        <v>431</v>
      </c>
      <c r="I169" s="148"/>
      <c r="L169" s="34"/>
      <c r="M169" s="149"/>
      <c r="T169" s="55"/>
      <c r="AT169" s="19" t="s">
        <v>271</v>
      </c>
      <c r="AU169" s="19" t="s">
        <v>88</v>
      </c>
    </row>
    <row r="170" spans="2:65" s="12" customFormat="1" ht="10.199999999999999">
      <c r="B170" s="150"/>
      <c r="D170" s="151" t="s">
        <v>288</v>
      </c>
      <c r="E170" s="152" t="s">
        <v>19</v>
      </c>
      <c r="F170" s="153" t="s">
        <v>18013</v>
      </c>
      <c r="H170" s="152" t="s">
        <v>19</v>
      </c>
      <c r="I170" s="154"/>
      <c r="L170" s="150"/>
      <c r="M170" s="155"/>
      <c r="T170" s="156"/>
      <c r="AT170" s="152" t="s">
        <v>288</v>
      </c>
      <c r="AU170" s="152" t="s">
        <v>88</v>
      </c>
      <c r="AV170" s="12" t="s">
        <v>83</v>
      </c>
      <c r="AW170" s="12" t="s">
        <v>37</v>
      </c>
      <c r="AX170" s="12" t="s">
        <v>76</v>
      </c>
      <c r="AY170" s="152" t="s">
        <v>263</v>
      </c>
    </row>
    <row r="171" spans="2:65" s="13" customFormat="1" ht="10.199999999999999">
      <c r="B171" s="157"/>
      <c r="D171" s="151" t="s">
        <v>288</v>
      </c>
      <c r="E171" s="158" t="s">
        <v>19</v>
      </c>
      <c r="F171" s="159" t="s">
        <v>17976</v>
      </c>
      <c r="H171" s="160">
        <v>4.8479999999999999</v>
      </c>
      <c r="I171" s="161"/>
      <c r="L171" s="157"/>
      <c r="M171" s="162"/>
      <c r="T171" s="163"/>
      <c r="AT171" s="158" t="s">
        <v>288</v>
      </c>
      <c r="AU171" s="158" t="s">
        <v>88</v>
      </c>
      <c r="AV171" s="13" t="s">
        <v>88</v>
      </c>
      <c r="AW171" s="13" t="s">
        <v>37</v>
      </c>
      <c r="AX171" s="13" t="s">
        <v>76</v>
      </c>
      <c r="AY171" s="158" t="s">
        <v>263</v>
      </c>
    </row>
    <row r="172" spans="2:65" s="13" customFormat="1" ht="10.199999999999999">
      <c r="B172" s="157"/>
      <c r="D172" s="151" t="s">
        <v>288</v>
      </c>
      <c r="E172" s="158" t="s">
        <v>19</v>
      </c>
      <c r="F172" s="159" t="s">
        <v>17977</v>
      </c>
      <c r="H172" s="160">
        <v>5.0350000000000001</v>
      </c>
      <c r="I172" s="161"/>
      <c r="L172" s="157"/>
      <c r="M172" s="162"/>
      <c r="T172" s="163"/>
      <c r="AT172" s="158" t="s">
        <v>288</v>
      </c>
      <c r="AU172" s="158" t="s">
        <v>88</v>
      </c>
      <c r="AV172" s="13" t="s">
        <v>88</v>
      </c>
      <c r="AW172" s="13" t="s">
        <v>37</v>
      </c>
      <c r="AX172" s="13" t="s">
        <v>76</v>
      </c>
      <c r="AY172" s="158" t="s">
        <v>263</v>
      </c>
    </row>
    <row r="173" spans="2:65" s="13" customFormat="1" ht="10.199999999999999">
      <c r="B173" s="157"/>
      <c r="D173" s="151" t="s">
        <v>288</v>
      </c>
      <c r="E173" s="158" t="s">
        <v>19</v>
      </c>
      <c r="F173" s="159" t="s">
        <v>17978</v>
      </c>
      <c r="H173" s="160">
        <v>22.56</v>
      </c>
      <c r="I173" s="161"/>
      <c r="L173" s="157"/>
      <c r="M173" s="162"/>
      <c r="T173" s="163"/>
      <c r="AT173" s="158" t="s">
        <v>288</v>
      </c>
      <c r="AU173" s="158" t="s">
        <v>88</v>
      </c>
      <c r="AV173" s="13" t="s">
        <v>88</v>
      </c>
      <c r="AW173" s="13" t="s">
        <v>37</v>
      </c>
      <c r="AX173" s="13" t="s">
        <v>76</v>
      </c>
      <c r="AY173" s="158" t="s">
        <v>263</v>
      </c>
    </row>
    <row r="174" spans="2:65" s="13" customFormat="1" ht="10.199999999999999">
      <c r="B174" s="157"/>
      <c r="D174" s="151" t="s">
        <v>288</v>
      </c>
      <c r="E174" s="158" t="s">
        <v>19</v>
      </c>
      <c r="F174" s="159" t="s">
        <v>17979</v>
      </c>
      <c r="H174" s="160">
        <v>6.4</v>
      </c>
      <c r="I174" s="161"/>
      <c r="L174" s="157"/>
      <c r="M174" s="162"/>
      <c r="T174" s="163"/>
      <c r="AT174" s="158" t="s">
        <v>288</v>
      </c>
      <c r="AU174" s="158" t="s">
        <v>88</v>
      </c>
      <c r="AV174" s="13" t="s">
        <v>88</v>
      </c>
      <c r="AW174" s="13" t="s">
        <v>37</v>
      </c>
      <c r="AX174" s="13" t="s">
        <v>76</v>
      </c>
      <c r="AY174" s="158" t="s">
        <v>263</v>
      </c>
    </row>
    <row r="175" spans="2:65" s="15" customFormat="1" ht="10.199999999999999">
      <c r="B175" s="171"/>
      <c r="D175" s="151" t="s">
        <v>288</v>
      </c>
      <c r="E175" s="172" t="s">
        <v>19</v>
      </c>
      <c r="F175" s="173" t="s">
        <v>355</v>
      </c>
      <c r="H175" s="174">
        <v>38.843000000000004</v>
      </c>
      <c r="I175" s="175"/>
      <c r="L175" s="171"/>
      <c r="M175" s="176"/>
      <c r="T175" s="177"/>
      <c r="AT175" s="172" t="s">
        <v>288</v>
      </c>
      <c r="AU175" s="172" t="s">
        <v>88</v>
      </c>
      <c r="AV175" s="15" t="s">
        <v>98</v>
      </c>
      <c r="AW175" s="15" t="s">
        <v>37</v>
      </c>
      <c r="AX175" s="15" t="s">
        <v>83</v>
      </c>
      <c r="AY175" s="172" t="s">
        <v>263</v>
      </c>
    </row>
    <row r="176" spans="2:65" s="1" customFormat="1" ht="24.15" customHeight="1">
      <c r="B176" s="34"/>
      <c r="C176" s="133" t="s">
        <v>334</v>
      </c>
      <c r="D176" s="133" t="s">
        <v>265</v>
      </c>
      <c r="E176" s="134" t="s">
        <v>445</v>
      </c>
      <c r="F176" s="135" t="s">
        <v>446</v>
      </c>
      <c r="G176" s="136" t="s">
        <v>285</v>
      </c>
      <c r="H176" s="137">
        <v>4.8319999999999999</v>
      </c>
      <c r="I176" s="138"/>
      <c r="J176" s="139">
        <f>ROUND(I176*H176,2)</f>
        <v>0</v>
      </c>
      <c r="K176" s="135" t="s">
        <v>269</v>
      </c>
      <c r="L176" s="34"/>
      <c r="M176" s="140" t="s">
        <v>19</v>
      </c>
      <c r="N176" s="141" t="s">
        <v>48</v>
      </c>
      <c r="P176" s="142">
        <f>O176*H176</f>
        <v>0</v>
      </c>
      <c r="Q176" s="142">
        <v>0</v>
      </c>
      <c r="R176" s="142">
        <f>Q176*H176</f>
        <v>0</v>
      </c>
      <c r="S176" s="142">
        <v>0</v>
      </c>
      <c r="T176" s="143">
        <f>S176*H176</f>
        <v>0</v>
      </c>
      <c r="AR176" s="144" t="s">
        <v>98</v>
      </c>
      <c r="AT176" s="144" t="s">
        <v>265</v>
      </c>
      <c r="AU176" s="144" t="s">
        <v>88</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98</v>
      </c>
      <c r="BM176" s="144" t="s">
        <v>18014</v>
      </c>
    </row>
    <row r="177" spans="2:65" s="1" customFormat="1" ht="10.199999999999999">
      <c r="B177" s="34"/>
      <c r="D177" s="146" t="s">
        <v>271</v>
      </c>
      <c r="F177" s="147" t="s">
        <v>448</v>
      </c>
      <c r="I177" s="148"/>
      <c r="L177" s="34"/>
      <c r="M177" s="149"/>
      <c r="T177" s="55"/>
      <c r="AT177" s="19" t="s">
        <v>271</v>
      </c>
      <c r="AU177" s="19" t="s">
        <v>88</v>
      </c>
    </row>
    <row r="178" spans="2:65" s="12" customFormat="1" ht="10.199999999999999">
      <c r="B178" s="150"/>
      <c r="D178" s="151" t="s">
        <v>288</v>
      </c>
      <c r="E178" s="152" t="s">
        <v>19</v>
      </c>
      <c r="F178" s="153" t="s">
        <v>18015</v>
      </c>
      <c r="H178" s="152" t="s">
        <v>19</v>
      </c>
      <c r="I178" s="154"/>
      <c r="L178" s="150"/>
      <c r="M178" s="155"/>
      <c r="T178" s="156"/>
      <c r="AT178" s="152" t="s">
        <v>288</v>
      </c>
      <c r="AU178" s="152" t="s">
        <v>88</v>
      </c>
      <c r="AV178" s="12" t="s">
        <v>83</v>
      </c>
      <c r="AW178" s="12" t="s">
        <v>37</v>
      </c>
      <c r="AX178" s="12" t="s">
        <v>76</v>
      </c>
      <c r="AY178" s="152" t="s">
        <v>263</v>
      </c>
    </row>
    <row r="179" spans="2:65" s="13" customFormat="1" ht="10.199999999999999">
      <c r="B179" s="157"/>
      <c r="D179" s="151" t="s">
        <v>288</v>
      </c>
      <c r="E179" s="158" t="s">
        <v>19</v>
      </c>
      <c r="F179" s="159" t="s">
        <v>17976</v>
      </c>
      <c r="H179" s="160">
        <v>4.8479999999999999</v>
      </c>
      <c r="I179" s="161"/>
      <c r="L179" s="157"/>
      <c r="M179" s="162"/>
      <c r="T179" s="163"/>
      <c r="AT179" s="158" t="s">
        <v>288</v>
      </c>
      <c r="AU179" s="158" t="s">
        <v>88</v>
      </c>
      <c r="AV179" s="13" t="s">
        <v>88</v>
      </c>
      <c r="AW179" s="13" t="s">
        <v>37</v>
      </c>
      <c r="AX179" s="13" t="s">
        <v>76</v>
      </c>
      <c r="AY179" s="158" t="s">
        <v>263</v>
      </c>
    </row>
    <row r="180" spans="2:65" s="14" customFormat="1" ht="10.199999999999999">
      <c r="B180" s="164"/>
      <c r="D180" s="151" t="s">
        <v>288</v>
      </c>
      <c r="E180" s="165" t="s">
        <v>19</v>
      </c>
      <c r="F180" s="166" t="s">
        <v>312</v>
      </c>
      <c r="H180" s="167">
        <v>4.8479999999999999</v>
      </c>
      <c r="I180" s="168"/>
      <c r="L180" s="164"/>
      <c r="M180" s="169"/>
      <c r="T180" s="170"/>
      <c r="AT180" s="165" t="s">
        <v>288</v>
      </c>
      <c r="AU180" s="165" t="s">
        <v>88</v>
      </c>
      <c r="AV180" s="14" t="s">
        <v>92</v>
      </c>
      <c r="AW180" s="14" t="s">
        <v>37</v>
      </c>
      <c r="AX180" s="14" t="s">
        <v>76</v>
      </c>
      <c r="AY180" s="165" t="s">
        <v>263</v>
      </c>
    </row>
    <row r="181" spans="2:65" s="12" customFormat="1" ht="10.199999999999999">
      <c r="B181" s="150"/>
      <c r="D181" s="151" t="s">
        <v>288</v>
      </c>
      <c r="E181" s="152" t="s">
        <v>19</v>
      </c>
      <c r="F181" s="153" t="s">
        <v>18016</v>
      </c>
      <c r="H181" s="152" t="s">
        <v>19</v>
      </c>
      <c r="I181" s="154"/>
      <c r="L181" s="150"/>
      <c r="M181" s="155"/>
      <c r="T181" s="156"/>
      <c r="AT181" s="152" t="s">
        <v>288</v>
      </c>
      <c r="AU181" s="152" t="s">
        <v>88</v>
      </c>
      <c r="AV181" s="12" t="s">
        <v>83</v>
      </c>
      <c r="AW181" s="12" t="s">
        <v>37</v>
      </c>
      <c r="AX181" s="12" t="s">
        <v>76</v>
      </c>
      <c r="AY181" s="152" t="s">
        <v>263</v>
      </c>
    </row>
    <row r="182" spans="2:65" s="13" customFormat="1" ht="10.199999999999999">
      <c r="B182" s="157"/>
      <c r="D182" s="151" t="s">
        <v>288</v>
      </c>
      <c r="E182" s="158" t="s">
        <v>19</v>
      </c>
      <c r="F182" s="159" t="s">
        <v>18017</v>
      </c>
      <c r="H182" s="160">
        <v>-1.6E-2</v>
      </c>
      <c r="I182" s="161"/>
      <c r="L182" s="157"/>
      <c r="M182" s="162"/>
      <c r="T182" s="163"/>
      <c r="AT182" s="158" t="s">
        <v>288</v>
      </c>
      <c r="AU182" s="158" t="s">
        <v>88</v>
      </c>
      <c r="AV182" s="13" t="s">
        <v>88</v>
      </c>
      <c r="AW182" s="13" t="s">
        <v>37</v>
      </c>
      <c r="AX182" s="13" t="s">
        <v>76</v>
      </c>
      <c r="AY182" s="158" t="s">
        <v>263</v>
      </c>
    </row>
    <row r="183" spans="2:65" s="15" customFormat="1" ht="10.199999999999999">
      <c r="B183" s="171"/>
      <c r="D183" s="151" t="s">
        <v>288</v>
      </c>
      <c r="E183" s="172" t="s">
        <v>19</v>
      </c>
      <c r="F183" s="173" t="s">
        <v>355</v>
      </c>
      <c r="H183" s="174">
        <v>4.8319999999999999</v>
      </c>
      <c r="I183" s="175"/>
      <c r="L183" s="171"/>
      <c r="M183" s="176"/>
      <c r="T183" s="177"/>
      <c r="AT183" s="172" t="s">
        <v>288</v>
      </c>
      <c r="AU183" s="172" t="s">
        <v>88</v>
      </c>
      <c r="AV183" s="15" t="s">
        <v>98</v>
      </c>
      <c r="AW183" s="15" t="s">
        <v>37</v>
      </c>
      <c r="AX183" s="15" t="s">
        <v>83</v>
      </c>
      <c r="AY183" s="172" t="s">
        <v>263</v>
      </c>
    </row>
    <row r="184" spans="2:65" s="1" customFormat="1" ht="37.799999999999997" customHeight="1">
      <c r="B184" s="34"/>
      <c r="C184" s="133" t="s">
        <v>340</v>
      </c>
      <c r="D184" s="133" t="s">
        <v>265</v>
      </c>
      <c r="E184" s="134" t="s">
        <v>5622</v>
      </c>
      <c r="F184" s="135" t="s">
        <v>5623</v>
      </c>
      <c r="G184" s="136" t="s">
        <v>285</v>
      </c>
      <c r="H184" s="137">
        <v>15.175000000000001</v>
      </c>
      <c r="I184" s="138"/>
      <c r="J184" s="139">
        <f>ROUND(I184*H184,2)</f>
        <v>0</v>
      </c>
      <c r="K184" s="135" t="s">
        <v>269</v>
      </c>
      <c r="L184" s="34"/>
      <c r="M184" s="140" t="s">
        <v>19</v>
      </c>
      <c r="N184" s="141" t="s">
        <v>48</v>
      </c>
      <c r="P184" s="142">
        <f>O184*H184</f>
        <v>0</v>
      </c>
      <c r="Q184" s="142">
        <v>0</v>
      </c>
      <c r="R184" s="142">
        <f>Q184*H184</f>
        <v>0</v>
      </c>
      <c r="S184" s="142">
        <v>0</v>
      </c>
      <c r="T184" s="143">
        <f>S184*H184</f>
        <v>0</v>
      </c>
      <c r="AR184" s="144" t="s">
        <v>98</v>
      </c>
      <c r="AT184" s="144" t="s">
        <v>265</v>
      </c>
      <c r="AU184" s="144" t="s">
        <v>88</v>
      </c>
      <c r="AY184" s="19" t="s">
        <v>263</v>
      </c>
      <c r="BE184" s="145">
        <f>IF(N184="základní",J184,0)</f>
        <v>0</v>
      </c>
      <c r="BF184" s="145">
        <f>IF(N184="snížená",J184,0)</f>
        <v>0</v>
      </c>
      <c r="BG184" s="145">
        <f>IF(N184="zákl. přenesená",J184,0)</f>
        <v>0</v>
      </c>
      <c r="BH184" s="145">
        <f>IF(N184="sníž. přenesená",J184,0)</f>
        <v>0</v>
      </c>
      <c r="BI184" s="145">
        <f>IF(N184="nulová",J184,0)</f>
        <v>0</v>
      </c>
      <c r="BJ184" s="19" t="s">
        <v>88</v>
      </c>
      <c r="BK184" s="145">
        <f>ROUND(I184*H184,2)</f>
        <v>0</v>
      </c>
      <c r="BL184" s="19" t="s">
        <v>98</v>
      </c>
      <c r="BM184" s="144" t="s">
        <v>18018</v>
      </c>
    </row>
    <row r="185" spans="2:65" s="1" customFormat="1" ht="10.199999999999999">
      <c r="B185" s="34"/>
      <c r="D185" s="146" t="s">
        <v>271</v>
      </c>
      <c r="F185" s="147" t="s">
        <v>5625</v>
      </c>
      <c r="I185" s="148"/>
      <c r="L185" s="34"/>
      <c r="M185" s="149"/>
      <c r="T185" s="55"/>
      <c r="AT185" s="19" t="s">
        <v>271</v>
      </c>
      <c r="AU185" s="19" t="s">
        <v>88</v>
      </c>
    </row>
    <row r="186" spans="2:65" s="12" customFormat="1" ht="10.199999999999999">
      <c r="B186" s="150"/>
      <c r="D186" s="151" t="s">
        <v>288</v>
      </c>
      <c r="E186" s="152" t="s">
        <v>19</v>
      </c>
      <c r="F186" s="153" t="s">
        <v>18019</v>
      </c>
      <c r="H186" s="152" t="s">
        <v>19</v>
      </c>
      <c r="I186" s="154"/>
      <c r="L186" s="150"/>
      <c r="M186" s="155"/>
      <c r="T186" s="156"/>
      <c r="AT186" s="152" t="s">
        <v>288</v>
      </c>
      <c r="AU186" s="152" t="s">
        <v>88</v>
      </c>
      <c r="AV186" s="12" t="s">
        <v>83</v>
      </c>
      <c r="AW186" s="12" t="s">
        <v>37</v>
      </c>
      <c r="AX186" s="12" t="s">
        <v>76</v>
      </c>
      <c r="AY186" s="152" t="s">
        <v>263</v>
      </c>
    </row>
    <row r="187" spans="2:65" s="13" customFormat="1" ht="10.199999999999999">
      <c r="B187" s="157"/>
      <c r="D187" s="151" t="s">
        <v>288</v>
      </c>
      <c r="E187" s="158" t="s">
        <v>19</v>
      </c>
      <c r="F187" s="159" t="s">
        <v>18020</v>
      </c>
      <c r="H187" s="160">
        <v>0.158</v>
      </c>
      <c r="I187" s="161"/>
      <c r="L187" s="157"/>
      <c r="M187" s="162"/>
      <c r="T187" s="163"/>
      <c r="AT187" s="158" t="s">
        <v>288</v>
      </c>
      <c r="AU187" s="158" t="s">
        <v>88</v>
      </c>
      <c r="AV187" s="13" t="s">
        <v>88</v>
      </c>
      <c r="AW187" s="13" t="s">
        <v>37</v>
      </c>
      <c r="AX187" s="13" t="s">
        <v>76</v>
      </c>
      <c r="AY187" s="158" t="s">
        <v>263</v>
      </c>
    </row>
    <row r="188" spans="2:65" s="13" customFormat="1" ht="10.199999999999999">
      <c r="B188" s="157"/>
      <c r="D188" s="151" t="s">
        <v>288</v>
      </c>
      <c r="E188" s="158" t="s">
        <v>19</v>
      </c>
      <c r="F188" s="159" t="s">
        <v>18021</v>
      </c>
      <c r="H188" s="160">
        <v>0.17499999999999999</v>
      </c>
      <c r="I188" s="161"/>
      <c r="L188" s="157"/>
      <c r="M188" s="162"/>
      <c r="T188" s="163"/>
      <c r="AT188" s="158" t="s">
        <v>288</v>
      </c>
      <c r="AU188" s="158" t="s">
        <v>88</v>
      </c>
      <c r="AV188" s="13" t="s">
        <v>88</v>
      </c>
      <c r="AW188" s="13" t="s">
        <v>37</v>
      </c>
      <c r="AX188" s="13" t="s">
        <v>76</v>
      </c>
      <c r="AY188" s="158" t="s">
        <v>263</v>
      </c>
    </row>
    <row r="189" spans="2:65" s="13" customFormat="1" ht="10.199999999999999">
      <c r="B189" s="157"/>
      <c r="D189" s="151" t="s">
        <v>288</v>
      </c>
      <c r="E189" s="158" t="s">
        <v>19</v>
      </c>
      <c r="F189" s="159" t="s">
        <v>18022</v>
      </c>
      <c r="H189" s="160">
        <v>11.561999999999999</v>
      </c>
      <c r="I189" s="161"/>
      <c r="L189" s="157"/>
      <c r="M189" s="162"/>
      <c r="T189" s="163"/>
      <c r="AT189" s="158" t="s">
        <v>288</v>
      </c>
      <c r="AU189" s="158" t="s">
        <v>88</v>
      </c>
      <c r="AV189" s="13" t="s">
        <v>88</v>
      </c>
      <c r="AW189" s="13" t="s">
        <v>37</v>
      </c>
      <c r="AX189" s="13" t="s">
        <v>76</v>
      </c>
      <c r="AY189" s="158" t="s">
        <v>263</v>
      </c>
    </row>
    <row r="190" spans="2:65" s="13" customFormat="1" ht="10.199999999999999">
      <c r="B190" s="157"/>
      <c r="D190" s="151" t="s">
        <v>288</v>
      </c>
      <c r="E190" s="158" t="s">
        <v>19</v>
      </c>
      <c r="F190" s="159" t="s">
        <v>18023</v>
      </c>
      <c r="H190" s="160">
        <v>3.28</v>
      </c>
      <c r="I190" s="161"/>
      <c r="L190" s="157"/>
      <c r="M190" s="162"/>
      <c r="T190" s="163"/>
      <c r="AT190" s="158" t="s">
        <v>288</v>
      </c>
      <c r="AU190" s="158" t="s">
        <v>88</v>
      </c>
      <c r="AV190" s="13" t="s">
        <v>88</v>
      </c>
      <c r="AW190" s="13" t="s">
        <v>37</v>
      </c>
      <c r="AX190" s="13" t="s">
        <v>76</v>
      </c>
      <c r="AY190" s="158" t="s">
        <v>263</v>
      </c>
    </row>
    <row r="191" spans="2:65" s="15" customFormat="1" ht="10.199999999999999">
      <c r="B191" s="171"/>
      <c r="D191" s="151" t="s">
        <v>288</v>
      </c>
      <c r="E191" s="172" t="s">
        <v>19</v>
      </c>
      <c r="F191" s="173" t="s">
        <v>355</v>
      </c>
      <c r="H191" s="174">
        <v>15.175000000000001</v>
      </c>
      <c r="I191" s="175"/>
      <c r="L191" s="171"/>
      <c r="M191" s="176"/>
      <c r="T191" s="177"/>
      <c r="AT191" s="172" t="s">
        <v>288</v>
      </c>
      <c r="AU191" s="172" t="s">
        <v>88</v>
      </c>
      <c r="AV191" s="15" t="s">
        <v>98</v>
      </c>
      <c r="AW191" s="15" t="s">
        <v>37</v>
      </c>
      <c r="AX191" s="15" t="s">
        <v>83</v>
      </c>
      <c r="AY191" s="172" t="s">
        <v>263</v>
      </c>
    </row>
    <row r="192" spans="2:65" s="1" customFormat="1" ht="16.5" customHeight="1">
      <c r="B192" s="34"/>
      <c r="C192" s="178" t="s">
        <v>8</v>
      </c>
      <c r="D192" s="178" t="s">
        <v>439</v>
      </c>
      <c r="E192" s="179" t="s">
        <v>5629</v>
      </c>
      <c r="F192" s="180" t="s">
        <v>5630</v>
      </c>
      <c r="G192" s="181" t="s">
        <v>423</v>
      </c>
      <c r="H192" s="182">
        <v>20.324000000000002</v>
      </c>
      <c r="I192" s="183"/>
      <c r="J192" s="184">
        <f>ROUND(I192*H192,2)</f>
        <v>0</v>
      </c>
      <c r="K192" s="180" t="s">
        <v>269</v>
      </c>
      <c r="L192" s="185"/>
      <c r="M192" s="186" t="s">
        <v>19</v>
      </c>
      <c r="N192" s="187" t="s">
        <v>48</v>
      </c>
      <c r="P192" s="142">
        <f>O192*H192</f>
        <v>0</v>
      </c>
      <c r="Q192" s="142">
        <v>1</v>
      </c>
      <c r="R192" s="142">
        <f>Q192*H192</f>
        <v>20.324000000000002</v>
      </c>
      <c r="S192" s="142">
        <v>0</v>
      </c>
      <c r="T192" s="143">
        <f>S192*H192</f>
        <v>0</v>
      </c>
      <c r="AR192" s="144" t="s">
        <v>321</v>
      </c>
      <c r="AT192" s="144" t="s">
        <v>439</v>
      </c>
      <c r="AU192" s="144" t="s">
        <v>88</v>
      </c>
      <c r="AY192" s="19" t="s">
        <v>263</v>
      </c>
      <c r="BE192" s="145">
        <f>IF(N192="základní",J192,0)</f>
        <v>0</v>
      </c>
      <c r="BF192" s="145">
        <f>IF(N192="snížená",J192,0)</f>
        <v>0</v>
      </c>
      <c r="BG192" s="145">
        <f>IF(N192="zákl. přenesená",J192,0)</f>
        <v>0</v>
      </c>
      <c r="BH192" s="145">
        <f>IF(N192="sníž. přenesená",J192,0)</f>
        <v>0</v>
      </c>
      <c r="BI192" s="145">
        <f>IF(N192="nulová",J192,0)</f>
        <v>0</v>
      </c>
      <c r="BJ192" s="19" t="s">
        <v>88</v>
      </c>
      <c r="BK192" s="145">
        <f>ROUND(I192*H192,2)</f>
        <v>0</v>
      </c>
      <c r="BL192" s="19" t="s">
        <v>98</v>
      </c>
      <c r="BM192" s="144" t="s">
        <v>18024</v>
      </c>
    </row>
    <row r="193" spans="2:65" s="12" customFormat="1" ht="10.199999999999999">
      <c r="B193" s="150"/>
      <c r="D193" s="151" t="s">
        <v>288</v>
      </c>
      <c r="E193" s="152" t="s">
        <v>19</v>
      </c>
      <c r="F193" s="153" t="s">
        <v>18025</v>
      </c>
      <c r="H193" s="152" t="s">
        <v>19</v>
      </c>
      <c r="I193" s="154"/>
      <c r="L193" s="150"/>
      <c r="M193" s="155"/>
      <c r="T193" s="156"/>
      <c r="AT193" s="152" t="s">
        <v>288</v>
      </c>
      <c r="AU193" s="152" t="s">
        <v>88</v>
      </c>
      <c r="AV193" s="12" t="s">
        <v>83</v>
      </c>
      <c r="AW193" s="12" t="s">
        <v>37</v>
      </c>
      <c r="AX193" s="12" t="s">
        <v>76</v>
      </c>
      <c r="AY193" s="152" t="s">
        <v>263</v>
      </c>
    </row>
    <row r="194" spans="2:65" s="13" customFormat="1" ht="10.199999999999999">
      <c r="B194" s="157"/>
      <c r="D194" s="151" t="s">
        <v>288</v>
      </c>
      <c r="E194" s="158" t="s">
        <v>19</v>
      </c>
      <c r="F194" s="159" t="s">
        <v>18026</v>
      </c>
      <c r="H194" s="160">
        <v>2.9000000000000001E-2</v>
      </c>
      <c r="I194" s="161"/>
      <c r="L194" s="157"/>
      <c r="M194" s="162"/>
      <c r="T194" s="163"/>
      <c r="AT194" s="158" t="s">
        <v>288</v>
      </c>
      <c r="AU194" s="158" t="s">
        <v>88</v>
      </c>
      <c r="AV194" s="13" t="s">
        <v>88</v>
      </c>
      <c r="AW194" s="13" t="s">
        <v>37</v>
      </c>
      <c r="AX194" s="13" t="s">
        <v>76</v>
      </c>
      <c r="AY194" s="158" t="s">
        <v>263</v>
      </c>
    </row>
    <row r="195" spans="2:65" s="13" customFormat="1" ht="10.199999999999999">
      <c r="B195" s="157"/>
      <c r="D195" s="151" t="s">
        <v>288</v>
      </c>
      <c r="E195" s="158" t="s">
        <v>19</v>
      </c>
      <c r="F195" s="159" t="s">
        <v>18027</v>
      </c>
      <c r="H195" s="160">
        <v>3.1E-2</v>
      </c>
      <c r="I195" s="161"/>
      <c r="L195" s="157"/>
      <c r="M195" s="162"/>
      <c r="T195" s="163"/>
      <c r="AT195" s="158" t="s">
        <v>288</v>
      </c>
      <c r="AU195" s="158" t="s">
        <v>88</v>
      </c>
      <c r="AV195" s="13" t="s">
        <v>88</v>
      </c>
      <c r="AW195" s="13" t="s">
        <v>37</v>
      </c>
      <c r="AX195" s="13" t="s">
        <v>76</v>
      </c>
      <c r="AY195" s="158" t="s">
        <v>263</v>
      </c>
    </row>
    <row r="196" spans="2:65" s="13" customFormat="1" ht="10.199999999999999">
      <c r="B196" s="157"/>
      <c r="D196" s="151" t="s">
        <v>288</v>
      </c>
      <c r="E196" s="158" t="s">
        <v>19</v>
      </c>
      <c r="F196" s="159" t="s">
        <v>18028</v>
      </c>
      <c r="H196" s="160">
        <v>15.786</v>
      </c>
      <c r="I196" s="161"/>
      <c r="L196" s="157"/>
      <c r="M196" s="162"/>
      <c r="T196" s="163"/>
      <c r="AT196" s="158" t="s">
        <v>288</v>
      </c>
      <c r="AU196" s="158" t="s">
        <v>88</v>
      </c>
      <c r="AV196" s="13" t="s">
        <v>88</v>
      </c>
      <c r="AW196" s="13" t="s">
        <v>37</v>
      </c>
      <c r="AX196" s="13" t="s">
        <v>76</v>
      </c>
      <c r="AY196" s="158" t="s">
        <v>263</v>
      </c>
    </row>
    <row r="197" spans="2:65" s="13" customFormat="1" ht="10.199999999999999">
      <c r="B197" s="157"/>
      <c r="D197" s="151" t="s">
        <v>288</v>
      </c>
      <c r="E197" s="158" t="s">
        <v>19</v>
      </c>
      <c r="F197" s="159" t="s">
        <v>18029</v>
      </c>
      <c r="H197" s="160">
        <v>4.4779999999999998</v>
      </c>
      <c r="I197" s="161"/>
      <c r="L197" s="157"/>
      <c r="M197" s="162"/>
      <c r="T197" s="163"/>
      <c r="AT197" s="158" t="s">
        <v>288</v>
      </c>
      <c r="AU197" s="158" t="s">
        <v>88</v>
      </c>
      <c r="AV197" s="13" t="s">
        <v>88</v>
      </c>
      <c r="AW197" s="13" t="s">
        <v>37</v>
      </c>
      <c r="AX197" s="13" t="s">
        <v>76</v>
      </c>
      <c r="AY197" s="158" t="s">
        <v>263</v>
      </c>
    </row>
    <row r="198" spans="2:65" s="15" customFormat="1" ht="10.199999999999999">
      <c r="B198" s="171"/>
      <c r="D198" s="151" t="s">
        <v>288</v>
      </c>
      <c r="E198" s="172" t="s">
        <v>19</v>
      </c>
      <c r="F198" s="173" t="s">
        <v>355</v>
      </c>
      <c r="H198" s="174">
        <v>20.323999999999998</v>
      </c>
      <c r="I198" s="175"/>
      <c r="L198" s="171"/>
      <c r="M198" s="176"/>
      <c r="T198" s="177"/>
      <c r="AT198" s="172" t="s">
        <v>288</v>
      </c>
      <c r="AU198" s="172" t="s">
        <v>88</v>
      </c>
      <c r="AV198" s="15" t="s">
        <v>98</v>
      </c>
      <c r="AW198" s="15" t="s">
        <v>37</v>
      </c>
      <c r="AX198" s="15" t="s">
        <v>83</v>
      </c>
      <c r="AY198" s="172" t="s">
        <v>263</v>
      </c>
    </row>
    <row r="199" spans="2:65" s="1" customFormat="1" ht="16.5" customHeight="1">
      <c r="B199" s="34"/>
      <c r="C199" s="178" t="s">
        <v>356</v>
      </c>
      <c r="D199" s="178" t="s">
        <v>439</v>
      </c>
      <c r="E199" s="179" t="s">
        <v>18030</v>
      </c>
      <c r="F199" s="180" t="s">
        <v>18031</v>
      </c>
      <c r="G199" s="181" t="s">
        <v>423</v>
      </c>
      <c r="H199" s="182">
        <v>2.7989999999999999</v>
      </c>
      <c r="I199" s="183"/>
      <c r="J199" s="184">
        <f>ROUND(I199*H199,2)</f>
        <v>0</v>
      </c>
      <c r="K199" s="180" t="s">
        <v>269</v>
      </c>
      <c r="L199" s="185"/>
      <c r="M199" s="186" t="s">
        <v>19</v>
      </c>
      <c r="N199" s="187" t="s">
        <v>48</v>
      </c>
      <c r="P199" s="142">
        <f>O199*H199</f>
        <v>0</v>
      </c>
      <c r="Q199" s="142">
        <v>1</v>
      </c>
      <c r="R199" s="142">
        <f>Q199*H199</f>
        <v>2.7989999999999999</v>
      </c>
      <c r="S199" s="142">
        <v>0</v>
      </c>
      <c r="T199" s="143">
        <f>S199*H199</f>
        <v>0</v>
      </c>
      <c r="AR199" s="144" t="s">
        <v>321</v>
      </c>
      <c r="AT199" s="144" t="s">
        <v>439</v>
      </c>
      <c r="AU199" s="144" t="s">
        <v>88</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98</v>
      </c>
      <c r="BM199" s="144" t="s">
        <v>18032</v>
      </c>
    </row>
    <row r="200" spans="2:65" s="12" customFormat="1" ht="10.199999999999999">
      <c r="B200" s="150"/>
      <c r="D200" s="151" t="s">
        <v>288</v>
      </c>
      <c r="E200" s="152" t="s">
        <v>19</v>
      </c>
      <c r="F200" s="153" t="s">
        <v>18033</v>
      </c>
      <c r="H200" s="152" t="s">
        <v>19</v>
      </c>
      <c r="I200" s="154"/>
      <c r="L200" s="150"/>
      <c r="M200" s="155"/>
      <c r="T200" s="156"/>
      <c r="AT200" s="152" t="s">
        <v>288</v>
      </c>
      <c r="AU200" s="152" t="s">
        <v>88</v>
      </c>
      <c r="AV200" s="12" t="s">
        <v>83</v>
      </c>
      <c r="AW200" s="12" t="s">
        <v>37</v>
      </c>
      <c r="AX200" s="12" t="s">
        <v>76</v>
      </c>
      <c r="AY200" s="152" t="s">
        <v>263</v>
      </c>
    </row>
    <row r="201" spans="2:65" s="12" customFormat="1" ht="10.199999999999999">
      <c r="B201" s="150"/>
      <c r="D201" s="151" t="s">
        <v>288</v>
      </c>
      <c r="E201" s="152" t="s">
        <v>19</v>
      </c>
      <c r="F201" s="153" t="s">
        <v>17992</v>
      </c>
      <c r="H201" s="152" t="s">
        <v>19</v>
      </c>
      <c r="I201" s="154"/>
      <c r="L201" s="150"/>
      <c r="M201" s="155"/>
      <c r="T201" s="156"/>
      <c r="AT201" s="152" t="s">
        <v>288</v>
      </c>
      <c r="AU201" s="152" t="s">
        <v>88</v>
      </c>
      <c r="AV201" s="12" t="s">
        <v>83</v>
      </c>
      <c r="AW201" s="12" t="s">
        <v>37</v>
      </c>
      <c r="AX201" s="12" t="s">
        <v>76</v>
      </c>
      <c r="AY201" s="152" t="s">
        <v>263</v>
      </c>
    </row>
    <row r="202" spans="2:65" s="13" customFormat="1" ht="10.199999999999999">
      <c r="B202" s="157"/>
      <c r="D202" s="151" t="s">
        <v>288</v>
      </c>
      <c r="E202" s="158" t="s">
        <v>19</v>
      </c>
      <c r="F202" s="159" t="s">
        <v>18034</v>
      </c>
      <c r="H202" s="160">
        <v>4.1980000000000004</v>
      </c>
      <c r="I202" s="161"/>
      <c r="L202" s="157"/>
      <c r="M202" s="162"/>
      <c r="T202" s="163"/>
      <c r="AT202" s="158" t="s">
        <v>288</v>
      </c>
      <c r="AU202" s="158" t="s">
        <v>88</v>
      </c>
      <c r="AV202" s="13" t="s">
        <v>88</v>
      </c>
      <c r="AW202" s="13" t="s">
        <v>37</v>
      </c>
      <c r="AX202" s="13" t="s">
        <v>76</v>
      </c>
      <c r="AY202" s="158" t="s">
        <v>263</v>
      </c>
    </row>
    <row r="203" spans="2:65" s="13" customFormat="1" ht="10.199999999999999">
      <c r="B203" s="157"/>
      <c r="D203" s="151" t="s">
        <v>288</v>
      </c>
      <c r="E203" s="158" t="s">
        <v>19</v>
      </c>
      <c r="F203" s="159" t="s">
        <v>18035</v>
      </c>
      <c r="H203" s="160">
        <v>14.72</v>
      </c>
      <c r="I203" s="161"/>
      <c r="L203" s="157"/>
      <c r="M203" s="162"/>
      <c r="T203" s="163"/>
      <c r="AT203" s="158" t="s">
        <v>288</v>
      </c>
      <c r="AU203" s="158" t="s">
        <v>88</v>
      </c>
      <c r="AV203" s="13" t="s">
        <v>88</v>
      </c>
      <c r="AW203" s="13" t="s">
        <v>37</v>
      </c>
      <c r="AX203" s="13" t="s">
        <v>76</v>
      </c>
      <c r="AY203" s="158" t="s">
        <v>263</v>
      </c>
    </row>
    <row r="204" spans="2:65" s="13" customFormat="1" ht="10.199999999999999">
      <c r="B204" s="157"/>
      <c r="D204" s="151" t="s">
        <v>288</v>
      </c>
      <c r="E204" s="158" t="s">
        <v>19</v>
      </c>
      <c r="F204" s="159" t="s">
        <v>18036</v>
      </c>
      <c r="H204" s="160">
        <v>4.1760000000000002</v>
      </c>
      <c r="I204" s="161"/>
      <c r="L204" s="157"/>
      <c r="M204" s="162"/>
      <c r="T204" s="163"/>
      <c r="AT204" s="158" t="s">
        <v>288</v>
      </c>
      <c r="AU204" s="158" t="s">
        <v>88</v>
      </c>
      <c r="AV204" s="13" t="s">
        <v>88</v>
      </c>
      <c r="AW204" s="13" t="s">
        <v>37</v>
      </c>
      <c r="AX204" s="13" t="s">
        <v>76</v>
      </c>
      <c r="AY204" s="158" t="s">
        <v>263</v>
      </c>
    </row>
    <row r="205" spans="2:65" s="14" customFormat="1" ht="10.199999999999999">
      <c r="B205" s="164"/>
      <c r="D205" s="151" t="s">
        <v>288</v>
      </c>
      <c r="E205" s="165" t="s">
        <v>19</v>
      </c>
      <c r="F205" s="166" t="s">
        <v>312</v>
      </c>
      <c r="H205" s="167">
        <v>23.094000000000001</v>
      </c>
      <c r="I205" s="168"/>
      <c r="L205" s="164"/>
      <c r="M205" s="169"/>
      <c r="T205" s="170"/>
      <c r="AT205" s="165" t="s">
        <v>288</v>
      </c>
      <c r="AU205" s="165" t="s">
        <v>88</v>
      </c>
      <c r="AV205" s="14" t="s">
        <v>92</v>
      </c>
      <c r="AW205" s="14" t="s">
        <v>37</v>
      </c>
      <c r="AX205" s="14" t="s">
        <v>76</v>
      </c>
      <c r="AY205" s="165" t="s">
        <v>263</v>
      </c>
    </row>
    <row r="206" spans="2:65" s="12" customFormat="1" ht="10.199999999999999">
      <c r="B206" s="150"/>
      <c r="D206" s="151" t="s">
        <v>288</v>
      </c>
      <c r="E206" s="152" t="s">
        <v>19</v>
      </c>
      <c r="F206" s="153" t="s">
        <v>18037</v>
      </c>
      <c r="H206" s="152" t="s">
        <v>19</v>
      </c>
      <c r="I206" s="154"/>
      <c r="L206" s="150"/>
      <c r="M206" s="155"/>
      <c r="T206" s="156"/>
      <c r="AT206" s="152" t="s">
        <v>288</v>
      </c>
      <c r="AU206" s="152" t="s">
        <v>88</v>
      </c>
      <c r="AV206" s="12" t="s">
        <v>83</v>
      </c>
      <c r="AW206" s="12" t="s">
        <v>37</v>
      </c>
      <c r="AX206" s="12" t="s">
        <v>76</v>
      </c>
      <c r="AY206" s="152" t="s">
        <v>263</v>
      </c>
    </row>
    <row r="207" spans="2:65" s="13" customFormat="1" ht="10.199999999999999">
      <c r="B207" s="157"/>
      <c r="D207" s="151" t="s">
        <v>288</v>
      </c>
      <c r="E207" s="158" t="s">
        <v>19</v>
      </c>
      <c r="F207" s="159" t="s">
        <v>18038</v>
      </c>
      <c r="H207" s="160">
        <v>-3.1E-2</v>
      </c>
      <c r="I207" s="161"/>
      <c r="L207" s="157"/>
      <c r="M207" s="162"/>
      <c r="T207" s="163"/>
      <c r="AT207" s="158" t="s">
        <v>288</v>
      </c>
      <c r="AU207" s="158" t="s">
        <v>88</v>
      </c>
      <c r="AV207" s="13" t="s">
        <v>88</v>
      </c>
      <c r="AW207" s="13" t="s">
        <v>37</v>
      </c>
      <c r="AX207" s="13" t="s">
        <v>76</v>
      </c>
      <c r="AY207" s="158" t="s">
        <v>263</v>
      </c>
    </row>
    <row r="208" spans="2:65" s="13" customFormat="1" ht="10.199999999999999">
      <c r="B208" s="157"/>
      <c r="D208" s="151" t="s">
        <v>288</v>
      </c>
      <c r="E208" s="158" t="s">
        <v>19</v>
      </c>
      <c r="F208" s="159" t="s">
        <v>18039</v>
      </c>
      <c r="H208" s="160">
        <v>-15.786</v>
      </c>
      <c r="I208" s="161"/>
      <c r="L208" s="157"/>
      <c r="M208" s="162"/>
      <c r="T208" s="163"/>
      <c r="AT208" s="158" t="s">
        <v>288</v>
      </c>
      <c r="AU208" s="158" t="s">
        <v>88</v>
      </c>
      <c r="AV208" s="13" t="s">
        <v>88</v>
      </c>
      <c r="AW208" s="13" t="s">
        <v>37</v>
      </c>
      <c r="AX208" s="13" t="s">
        <v>76</v>
      </c>
      <c r="AY208" s="158" t="s">
        <v>263</v>
      </c>
    </row>
    <row r="209" spans="2:65" s="13" customFormat="1" ht="10.199999999999999">
      <c r="B209" s="157"/>
      <c r="D209" s="151" t="s">
        <v>288</v>
      </c>
      <c r="E209" s="158" t="s">
        <v>19</v>
      </c>
      <c r="F209" s="159" t="s">
        <v>18040</v>
      </c>
      <c r="H209" s="160">
        <v>-4.4779999999999998</v>
      </c>
      <c r="I209" s="161"/>
      <c r="L209" s="157"/>
      <c r="M209" s="162"/>
      <c r="T209" s="163"/>
      <c r="AT209" s="158" t="s">
        <v>288</v>
      </c>
      <c r="AU209" s="158" t="s">
        <v>88</v>
      </c>
      <c r="AV209" s="13" t="s">
        <v>88</v>
      </c>
      <c r="AW209" s="13" t="s">
        <v>37</v>
      </c>
      <c r="AX209" s="13" t="s">
        <v>76</v>
      </c>
      <c r="AY209" s="158" t="s">
        <v>263</v>
      </c>
    </row>
    <row r="210" spans="2:65" s="15" customFormat="1" ht="10.199999999999999">
      <c r="B210" s="171"/>
      <c r="D210" s="151" t="s">
        <v>288</v>
      </c>
      <c r="E210" s="172" t="s">
        <v>19</v>
      </c>
      <c r="F210" s="173" t="s">
        <v>355</v>
      </c>
      <c r="H210" s="174">
        <v>2.799000000000003</v>
      </c>
      <c r="I210" s="175"/>
      <c r="L210" s="171"/>
      <c r="M210" s="176"/>
      <c r="T210" s="177"/>
      <c r="AT210" s="172" t="s">
        <v>288</v>
      </c>
      <c r="AU210" s="172" t="s">
        <v>88</v>
      </c>
      <c r="AV210" s="15" t="s">
        <v>98</v>
      </c>
      <c r="AW210" s="15" t="s">
        <v>37</v>
      </c>
      <c r="AX210" s="15" t="s">
        <v>83</v>
      </c>
      <c r="AY210" s="172" t="s">
        <v>263</v>
      </c>
    </row>
    <row r="211" spans="2:65" s="11" customFormat="1" ht="22.8" customHeight="1">
      <c r="B211" s="121"/>
      <c r="D211" s="122" t="s">
        <v>75</v>
      </c>
      <c r="E211" s="131" t="s">
        <v>98</v>
      </c>
      <c r="F211" s="131" t="s">
        <v>1442</v>
      </c>
      <c r="I211" s="124"/>
      <c r="J211" s="132">
        <f>BK211</f>
        <v>0</v>
      </c>
      <c r="L211" s="121"/>
      <c r="M211" s="126"/>
      <c r="P211" s="127">
        <f>SUM(P212:P219)</f>
        <v>0</v>
      </c>
      <c r="R211" s="127">
        <f>SUM(R212:R219)</f>
        <v>0</v>
      </c>
      <c r="T211" s="128">
        <f>SUM(T212:T219)</f>
        <v>0</v>
      </c>
      <c r="AR211" s="122" t="s">
        <v>83</v>
      </c>
      <c r="AT211" s="129" t="s">
        <v>75</v>
      </c>
      <c r="AU211" s="129" t="s">
        <v>83</v>
      </c>
      <c r="AY211" s="122" t="s">
        <v>263</v>
      </c>
      <c r="BK211" s="130">
        <f>SUM(BK212:BK219)</f>
        <v>0</v>
      </c>
    </row>
    <row r="212" spans="2:65" s="1" customFormat="1" ht="16.5" customHeight="1">
      <c r="B212" s="34"/>
      <c r="C212" s="133" t="s">
        <v>363</v>
      </c>
      <c r="D212" s="133" t="s">
        <v>265</v>
      </c>
      <c r="E212" s="134" t="s">
        <v>18041</v>
      </c>
      <c r="F212" s="135" t="s">
        <v>18042</v>
      </c>
      <c r="G212" s="136" t="s">
        <v>285</v>
      </c>
      <c r="H212" s="137">
        <v>4.63</v>
      </c>
      <c r="I212" s="138"/>
      <c r="J212" s="139">
        <f>ROUND(I212*H212,2)</f>
        <v>0</v>
      </c>
      <c r="K212" s="135" t="s">
        <v>269</v>
      </c>
      <c r="L212" s="34"/>
      <c r="M212" s="140" t="s">
        <v>19</v>
      </c>
      <c r="N212" s="141" t="s">
        <v>48</v>
      </c>
      <c r="P212" s="142">
        <f>O212*H212</f>
        <v>0</v>
      </c>
      <c r="Q212" s="142">
        <v>0</v>
      </c>
      <c r="R212" s="142">
        <f>Q212*H212</f>
        <v>0</v>
      </c>
      <c r="S212" s="142">
        <v>0</v>
      </c>
      <c r="T212" s="143">
        <f>S212*H212</f>
        <v>0</v>
      </c>
      <c r="AR212" s="144" t="s">
        <v>98</v>
      </c>
      <c r="AT212" s="144" t="s">
        <v>265</v>
      </c>
      <c r="AU212" s="144" t="s">
        <v>88</v>
      </c>
      <c r="AY212" s="19" t="s">
        <v>263</v>
      </c>
      <c r="BE212" s="145">
        <f>IF(N212="základní",J212,0)</f>
        <v>0</v>
      </c>
      <c r="BF212" s="145">
        <f>IF(N212="snížená",J212,0)</f>
        <v>0</v>
      </c>
      <c r="BG212" s="145">
        <f>IF(N212="zákl. přenesená",J212,0)</f>
        <v>0</v>
      </c>
      <c r="BH212" s="145">
        <f>IF(N212="sníž. přenesená",J212,0)</f>
        <v>0</v>
      </c>
      <c r="BI212" s="145">
        <f>IF(N212="nulová",J212,0)</f>
        <v>0</v>
      </c>
      <c r="BJ212" s="19" t="s">
        <v>88</v>
      </c>
      <c r="BK212" s="145">
        <f>ROUND(I212*H212,2)</f>
        <v>0</v>
      </c>
      <c r="BL212" s="19" t="s">
        <v>98</v>
      </c>
      <c r="BM212" s="144" t="s">
        <v>18043</v>
      </c>
    </row>
    <row r="213" spans="2:65" s="1" customFormat="1" ht="10.199999999999999">
      <c r="B213" s="34"/>
      <c r="D213" s="146" t="s">
        <v>271</v>
      </c>
      <c r="F213" s="147" t="s">
        <v>18044</v>
      </c>
      <c r="I213" s="148"/>
      <c r="L213" s="34"/>
      <c r="M213" s="149"/>
      <c r="T213" s="55"/>
      <c r="AT213" s="19" t="s">
        <v>271</v>
      </c>
      <c r="AU213" s="19" t="s">
        <v>88</v>
      </c>
    </row>
    <row r="214" spans="2:65" s="12" customFormat="1" ht="10.199999999999999">
      <c r="B214" s="150"/>
      <c r="D214" s="151" t="s">
        <v>288</v>
      </c>
      <c r="E214" s="152" t="s">
        <v>19</v>
      </c>
      <c r="F214" s="153" t="s">
        <v>18045</v>
      </c>
      <c r="H214" s="152" t="s">
        <v>19</v>
      </c>
      <c r="I214" s="154"/>
      <c r="L214" s="150"/>
      <c r="M214" s="155"/>
      <c r="T214" s="156"/>
      <c r="AT214" s="152" t="s">
        <v>288</v>
      </c>
      <c r="AU214" s="152" t="s">
        <v>88</v>
      </c>
      <c r="AV214" s="12" t="s">
        <v>83</v>
      </c>
      <c r="AW214" s="12" t="s">
        <v>37</v>
      </c>
      <c r="AX214" s="12" t="s">
        <v>76</v>
      </c>
      <c r="AY214" s="152" t="s">
        <v>263</v>
      </c>
    </row>
    <row r="215" spans="2:65" s="13" customFormat="1" ht="10.199999999999999">
      <c r="B215" s="157"/>
      <c r="D215" s="151" t="s">
        <v>288</v>
      </c>
      <c r="E215" s="158" t="s">
        <v>19</v>
      </c>
      <c r="F215" s="159" t="s">
        <v>18046</v>
      </c>
      <c r="H215" s="160">
        <v>0.48</v>
      </c>
      <c r="I215" s="161"/>
      <c r="L215" s="157"/>
      <c r="M215" s="162"/>
      <c r="T215" s="163"/>
      <c r="AT215" s="158" t="s">
        <v>288</v>
      </c>
      <c r="AU215" s="158" t="s">
        <v>88</v>
      </c>
      <c r="AV215" s="13" t="s">
        <v>88</v>
      </c>
      <c r="AW215" s="13" t="s">
        <v>37</v>
      </c>
      <c r="AX215" s="13" t="s">
        <v>76</v>
      </c>
      <c r="AY215" s="158" t="s">
        <v>263</v>
      </c>
    </row>
    <row r="216" spans="2:65" s="13" customFormat="1" ht="10.199999999999999">
      <c r="B216" s="157"/>
      <c r="D216" s="151" t="s">
        <v>288</v>
      </c>
      <c r="E216" s="158" t="s">
        <v>19</v>
      </c>
      <c r="F216" s="159" t="s">
        <v>18047</v>
      </c>
      <c r="H216" s="160">
        <v>0.53</v>
      </c>
      <c r="I216" s="161"/>
      <c r="L216" s="157"/>
      <c r="M216" s="162"/>
      <c r="T216" s="163"/>
      <c r="AT216" s="158" t="s">
        <v>288</v>
      </c>
      <c r="AU216" s="158" t="s">
        <v>88</v>
      </c>
      <c r="AV216" s="13" t="s">
        <v>88</v>
      </c>
      <c r="AW216" s="13" t="s">
        <v>37</v>
      </c>
      <c r="AX216" s="13" t="s">
        <v>76</v>
      </c>
      <c r="AY216" s="158" t="s">
        <v>263</v>
      </c>
    </row>
    <row r="217" spans="2:65" s="13" customFormat="1" ht="10.199999999999999">
      <c r="B217" s="157"/>
      <c r="D217" s="151" t="s">
        <v>288</v>
      </c>
      <c r="E217" s="158" t="s">
        <v>19</v>
      </c>
      <c r="F217" s="159" t="s">
        <v>18048</v>
      </c>
      <c r="H217" s="160">
        <v>2.82</v>
      </c>
      <c r="I217" s="161"/>
      <c r="L217" s="157"/>
      <c r="M217" s="162"/>
      <c r="T217" s="163"/>
      <c r="AT217" s="158" t="s">
        <v>288</v>
      </c>
      <c r="AU217" s="158" t="s">
        <v>88</v>
      </c>
      <c r="AV217" s="13" t="s">
        <v>88</v>
      </c>
      <c r="AW217" s="13" t="s">
        <v>37</v>
      </c>
      <c r="AX217" s="13" t="s">
        <v>76</v>
      </c>
      <c r="AY217" s="158" t="s">
        <v>263</v>
      </c>
    </row>
    <row r="218" spans="2:65" s="13" customFormat="1" ht="10.199999999999999">
      <c r="B218" s="157"/>
      <c r="D218" s="151" t="s">
        <v>288</v>
      </c>
      <c r="E218" s="158" t="s">
        <v>19</v>
      </c>
      <c r="F218" s="159" t="s">
        <v>18049</v>
      </c>
      <c r="H218" s="160">
        <v>0.8</v>
      </c>
      <c r="I218" s="161"/>
      <c r="L218" s="157"/>
      <c r="M218" s="162"/>
      <c r="T218" s="163"/>
      <c r="AT218" s="158" t="s">
        <v>288</v>
      </c>
      <c r="AU218" s="158" t="s">
        <v>88</v>
      </c>
      <c r="AV218" s="13" t="s">
        <v>88</v>
      </c>
      <c r="AW218" s="13" t="s">
        <v>37</v>
      </c>
      <c r="AX218" s="13" t="s">
        <v>76</v>
      </c>
      <c r="AY218" s="158" t="s">
        <v>263</v>
      </c>
    </row>
    <row r="219" spans="2:65" s="15" customFormat="1" ht="10.199999999999999">
      <c r="B219" s="171"/>
      <c r="D219" s="151" t="s">
        <v>288</v>
      </c>
      <c r="E219" s="172" t="s">
        <v>19</v>
      </c>
      <c r="F219" s="173" t="s">
        <v>355</v>
      </c>
      <c r="H219" s="174">
        <v>4.63</v>
      </c>
      <c r="I219" s="175"/>
      <c r="L219" s="171"/>
      <c r="M219" s="176"/>
      <c r="T219" s="177"/>
      <c r="AT219" s="172" t="s">
        <v>288</v>
      </c>
      <c r="AU219" s="172" t="s">
        <v>88</v>
      </c>
      <c r="AV219" s="15" t="s">
        <v>98</v>
      </c>
      <c r="AW219" s="15" t="s">
        <v>37</v>
      </c>
      <c r="AX219" s="15" t="s">
        <v>83</v>
      </c>
      <c r="AY219" s="172" t="s">
        <v>263</v>
      </c>
    </row>
    <row r="220" spans="2:65" s="11" customFormat="1" ht="25.95" customHeight="1">
      <c r="B220" s="121"/>
      <c r="D220" s="122" t="s">
        <v>75</v>
      </c>
      <c r="E220" s="123" t="s">
        <v>439</v>
      </c>
      <c r="F220" s="123" t="s">
        <v>17164</v>
      </c>
      <c r="I220" s="124"/>
      <c r="J220" s="125">
        <f>BK220</f>
        <v>0</v>
      </c>
      <c r="L220" s="121"/>
      <c r="M220" s="126"/>
      <c r="P220" s="127">
        <f>P221+P236</f>
        <v>0</v>
      </c>
      <c r="R220" s="127">
        <f>R221+R236</f>
        <v>0.1836564</v>
      </c>
      <c r="T220" s="128">
        <f>T221+T236</f>
        <v>0</v>
      </c>
      <c r="AR220" s="122" t="s">
        <v>92</v>
      </c>
      <c r="AT220" s="129" t="s">
        <v>75</v>
      </c>
      <c r="AU220" s="129" t="s">
        <v>76</v>
      </c>
      <c r="AY220" s="122" t="s">
        <v>263</v>
      </c>
      <c r="BK220" s="130">
        <f>BK221+BK236</f>
        <v>0</v>
      </c>
    </row>
    <row r="221" spans="2:65" s="11" customFormat="1" ht="22.8" customHeight="1">
      <c r="B221" s="121"/>
      <c r="D221" s="122" t="s">
        <v>75</v>
      </c>
      <c r="E221" s="131" t="s">
        <v>18050</v>
      </c>
      <c r="F221" s="131" t="s">
        <v>18051</v>
      </c>
      <c r="I221" s="124"/>
      <c r="J221" s="132">
        <f>BK221</f>
        <v>0</v>
      </c>
      <c r="L221" s="121"/>
      <c r="M221" s="126"/>
      <c r="P221" s="127">
        <f>SUM(P222:P235)</f>
        <v>0</v>
      </c>
      <c r="R221" s="127">
        <f>SUM(R222:R235)</f>
        <v>1.7600000000000001E-3</v>
      </c>
      <c r="T221" s="128">
        <f>SUM(T222:T235)</f>
        <v>0</v>
      </c>
      <c r="AR221" s="122" t="s">
        <v>92</v>
      </c>
      <c r="AT221" s="129" t="s">
        <v>75</v>
      </c>
      <c r="AU221" s="129" t="s">
        <v>83</v>
      </c>
      <c r="AY221" s="122" t="s">
        <v>263</v>
      </c>
      <c r="BK221" s="130">
        <f>SUM(BK222:BK235)</f>
        <v>0</v>
      </c>
    </row>
    <row r="222" spans="2:65" s="1" customFormat="1" ht="37.799999999999997" customHeight="1">
      <c r="B222" s="34"/>
      <c r="C222" s="133" t="s">
        <v>369</v>
      </c>
      <c r="D222" s="133" t="s">
        <v>265</v>
      </c>
      <c r="E222" s="134" t="s">
        <v>18052</v>
      </c>
      <c r="F222" s="135" t="s">
        <v>18053</v>
      </c>
      <c r="G222" s="136" t="s">
        <v>268</v>
      </c>
      <c r="H222" s="137">
        <v>44</v>
      </c>
      <c r="I222" s="138"/>
      <c r="J222" s="139">
        <f>ROUND(I222*H222,2)</f>
        <v>0</v>
      </c>
      <c r="K222" s="135" t="s">
        <v>269</v>
      </c>
      <c r="L222" s="34"/>
      <c r="M222" s="140" t="s">
        <v>19</v>
      </c>
      <c r="N222" s="141" t="s">
        <v>48</v>
      </c>
      <c r="P222" s="142">
        <f>O222*H222</f>
        <v>0</v>
      </c>
      <c r="Q222" s="142">
        <v>0</v>
      </c>
      <c r="R222" s="142">
        <f>Q222*H222</f>
        <v>0</v>
      </c>
      <c r="S222" s="142">
        <v>0</v>
      </c>
      <c r="T222" s="143">
        <f>S222*H222</f>
        <v>0</v>
      </c>
      <c r="AR222" s="144" t="s">
        <v>692</v>
      </c>
      <c r="AT222" s="144" t="s">
        <v>265</v>
      </c>
      <c r="AU222" s="144" t="s">
        <v>88</v>
      </c>
      <c r="AY222" s="19" t="s">
        <v>263</v>
      </c>
      <c r="BE222" s="145">
        <f>IF(N222="základní",J222,0)</f>
        <v>0</v>
      </c>
      <c r="BF222" s="145">
        <f>IF(N222="snížená",J222,0)</f>
        <v>0</v>
      </c>
      <c r="BG222" s="145">
        <f>IF(N222="zákl. přenesená",J222,0)</f>
        <v>0</v>
      </c>
      <c r="BH222" s="145">
        <f>IF(N222="sníž. přenesená",J222,0)</f>
        <v>0</v>
      </c>
      <c r="BI222" s="145">
        <f>IF(N222="nulová",J222,0)</f>
        <v>0</v>
      </c>
      <c r="BJ222" s="19" t="s">
        <v>88</v>
      </c>
      <c r="BK222" s="145">
        <f>ROUND(I222*H222,2)</f>
        <v>0</v>
      </c>
      <c r="BL222" s="19" t="s">
        <v>692</v>
      </c>
      <c r="BM222" s="144" t="s">
        <v>18054</v>
      </c>
    </row>
    <row r="223" spans="2:65" s="1" customFormat="1" ht="10.199999999999999">
      <c r="B223" s="34"/>
      <c r="D223" s="146" t="s">
        <v>271</v>
      </c>
      <c r="F223" s="147" t="s">
        <v>18055</v>
      </c>
      <c r="I223" s="148"/>
      <c r="L223" s="34"/>
      <c r="M223" s="149"/>
      <c r="T223" s="55"/>
      <c r="AT223" s="19" t="s">
        <v>271</v>
      </c>
      <c r="AU223" s="19" t="s">
        <v>88</v>
      </c>
    </row>
    <row r="224" spans="2:65" s="1" customFormat="1" ht="16.5" customHeight="1">
      <c r="B224" s="34"/>
      <c r="C224" s="178" t="s">
        <v>375</v>
      </c>
      <c r="D224" s="178" t="s">
        <v>439</v>
      </c>
      <c r="E224" s="179" t="s">
        <v>18056</v>
      </c>
      <c r="F224" s="180" t="s">
        <v>18057</v>
      </c>
      <c r="G224" s="181" t="s">
        <v>268</v>
      </c>
      <c r="H224" s="182">
        <v>44</v>
      </c>
      <c r="I224" s="183"/>
      <c r="J224" s="184">
        <f>ROUND(I224*H224,2)</f>
        <v>0</v>
      </c>
      <c r="K224" s="180" t="s">
        <v>269</v>
      </c>
      <c r="L224" s="185"/>
      <c r="M224" s="186" t="s">
        <v>19</v>
      </c>
      <c r="N224" s="187" t="s">
        <v>48</v>
      </c>
      <c r="P224" s="142">
        <f>O224*H224</f>
        <v>0</v>
      </c>
      <c r="Q224" s="142">
        <v>4.0000000000000003E-5</v>
      </c>
      <c r="R224" s="142">
        <f>Q224*H224</f>
        <v>1.7600000000000001E-3</v>
      </c>
      <c r="S224" s="142">
        <v>0</v>
      </c>
      <c r="T224" s="143">
        <f>S224*H224</f>
        <v>0</v>
      </c>
      <c r="AR224" s="144" t="s">
        <v>1220</v>
      </c>
      <c r="AT224" s="144" t="s">
        <v>439</v>
      </c>
      <c r="AU224" s="144" t="s">
        <v>88</v>
      </c>
      <c r="AY224" s="19" t="s">
        <v>263</v>
      </c>
      <c r="BE224" s="145">
        <f>IF(N224="základní",J224,0)</f>
        <v>0</v>
      </c>
      <c r="BF224" s="145">
        <f>IF(N224="snížená",J224,0)</f>
        <v>0</v>
      </c>
      <c r="BG224" s="145">
        <f>IF(N224="zákl. přenesená",J224,0)</f>
        <v>0</v>
      </c>
      <c r="BH224" s="145">
        <f>IF(N224="sníž. přenesená",J224,0)</f>
        <v>0</v>
      </c>
      <c r="BI224" s="145">
        <f>IF(N224="nulová",J224,0)</f>
        <v>0</v>
      </c>
      <c r="BJ224" s="19" t="s">
        <v>88</v>
      </c>
      <c r="BK224" s="145">
        <f>ROUND(I224*H224,2)</f>
        <v>0</v>
      </c>
      <c r="BL224" s="19" t="s">
        <v>1220</v>
      </c>
      <c r="BM224" s="144" t="s">
        <v>18058</v>
      </c>
    </row>
    <row r="225" spans="2:65" s="13" customFormat="1" ht="10.199999999999999">
      <c r="B225" s="157"/>
      <c r="D225" s="151" t="s">
        <v>288</v>
      </c>
      <c r="E225" s="158" t="s">
        <v>19</v>
      </c>
      <c r="F225" s="159" t="s">
        <v>18059</v>
      </c>
      <c r="H225" s="160">
        <v>44</v>
      </c>
      <c r="I225" s="161"/>
      <c r="L225" s="157"/>
      <c r="M225" s="162"/>
      <c r="T225" s="163"/>
      <c r="AT225" s="158" t="s">
        <v>288</v>
      </c>
      <c r="AU225" s="158" t="s">
        <v>88</v>
      </c>
      <c r="AV225" s="13" t="s">
        <v>88</v>
      </c>
      <c r="AW225" s="13" t="s">
        <v>37</v>
      </c>
      <c r="AX225" s="13" t="s">
        <v>83</v>
      </c>
      <c r="AY225" s="158" t="s">
        <v>263</v>
      </c>
    </row>
    <row r="226" spans="2:65" s="12" customFormat="1" ht="10.199999999999999">
      <c r="B226" s="150"/>
      <c r="D226" s="151" t="s">
        <v>288</v>
      </c>
      <c r="E226" s="152" t="s">
        <v>19</v>
      </c>
      <c r="F226" s="153" t="s">
        <v>18060</v>
      </c>
      <c r="H226" s="152" t="s">
        <v>19</v>
      </c>
      <c r="I226" s="154"/>
      <c r="L226" s="150"/>
      <c r="M226" s="155"/>
      <c r="T226" s="156"/>
      <c r="AT226" s="152" t="s">
        <v>288</v>
      </c>
      <c r="AU226" s="152" t="s">
        <v>88</v>
      </c>
      <c r="AV226" s="12" t="s">
        <v>83</v>
      </c>
      <c r="AW226" s="12" t="s">
        <v>37</v>
      </c>
      <c r="AX226" s="12" t="s">
        <v>76</v>
      </c>
      <c r="AY226" s="152" t="s">
        <v>263</v>
      </c>
    </row>
    <row r="227" spans="2:65" s="1" customFormat="1" ht="16.5" customHeight="1">
      <c r="B227" s="34"/>
      <c r="C227" s="133" t="s">
        <v>382</v>
      </c>
      <c r="D227" s="133" t="s">
        <v>265</v>
      </c>
      <c r="E227" s="134" t="s">
        <v>18061</v>
      </c>
      <c r="F227" s="135" t="s">
        <v>18062</v>
      </c>
      <c r="G227" s="136" t="s">
        <v>6409</v>
      </c>
      <c r="H227" s="137">
        <v>7</v>
      </c>
      <c r="I227" s="138"/>
      <c r="J227" s="139">
        <f>ROUND(I227*H227,2)</f>
        <v>0</v>
      </c>
      <c r="K227" s="135" t="s">
        <v>19</v>
      </c>
      <c r="L227" s="34"/>
      <c r="M227" s="140" t="s">
        <v>19</v>
      </c>
      <c r="N227" s="141" t="s">
        <v>48</v>
      </c>
      <c r="P227" s="142">
        <f>O227*H227</f>
        <v>0</v>
      </c>
      <c r="Q227" s="142">
        <v>0</v>
      </c>
      <c r="R227" s="142">
        <f>Q227*H227</f>
        <v>0</v>
      </c>
      <c r="S227" s="142">
        <v>0</v>
      </c>
      <c r="T227" s="143">
        <f>S227*H227</f>
        <v>0</v>
      </c>
      <c r="AR227" s="144" t="s">
        <v>692</v>
      </c>
      <c r="AT227" s="144" t="s">
        <v>265</v>
      </c>
      <c r="AU227" s="144" t="s">
        <v>88</v>
      </c>
      <c r="AY227" s="19" t="s">
        <v>263</v>
      </c>
      <c r="BE227" s="145">
        <f>IF(N227="základní",J227,0)</f>
        <v>0</v>
      </c>
      <c r="BF227" s="145">
        <f>IF(N227="snížená",J227,0)</f>
        <v>0</v>
      </c>
      <c r="BG227" s="145">
        <f>IF(N227="zákl. přenesená",J227,0)</f>
        <v>0</v>
      </c>
      <c r="BH227" s="145">
        <f>IF(N227="sníž. přenesená",J227,0)</f>
        <v>0</v>
      </c>
      <c r="BI227" s="145">
        <f>IF(N227="nulová",J227,0)</f>
        <v>0</v>
      </c>
      <c r="BJ227" s="19" t="s">
        <v>88</v>
      </c>
      <c r="BK227" s="145">
        <f>ROUND(I227*H227,2)</f>
        <v>0</v>
      </c>
      <c r="BL227" s="19" t="s">
        <v>692</v>
      </c>
      <c r="BM227" s="144" t="s">
        <v>18063</v>
      </c>
    </row>
    <row r="228" spans="2:65" s="13" customFormat="1" ht="10.199999999999999">
      <c r="B228" s="157"/>
      <c r="D228" s="151" t="s">
        <v>288</v>
      </c>
      <c r="E228" s="158" t="s">
        <v>19</v>
      </c>
      <c r="F228" s="159" t="s">
        <v>18064</v>
      </c>
      <c r="H228" s="160">
        <v>7</v>
      </c>
      <c r="I228" s="161"/>
      <c r="L228" s="157"/>
      <c r="M228" s="162"/>
      <c r="T228" s="163"/>
      <c r="AT228" s="158" t="s">
        <v>288</v>
      </c>
      <c r="AU228" s="158" t="s">
        <v>88</v>
      </c>
      <c r="AV228" s="13" t="s">
        <v>88</v>
      </c>
      <c r="AW228" s="13" t="s">
        <v>37</v>
      </c>
      <c r="AX228" s="13" t="s">
        <v>83</v>
      </c>
      <c r="AY228" s="158" t="s">
        <v>263</v>
      </c>
    </row>
    <row r="229" spans="2:65" s="12" customFormat="1" ht="10.199999999999999">
      <c r="B229" s="150"/>
      <c r="D229" s="151" t="s">
        <v>288</v>
      </c>
      <c r="E229" s="152" t="s">
        <v>19</v>
      </c>
      <c r="F229" s="153" t="s">
        <v>18065</v>
      </c>
      <c r="H229" s="152" t="s">
        <v>19</v>
      </c>
      <c r="I229" s="154"/>
      <c r="L229" s="150"/>
      <c r="M229" s="155"/>
      <c r="T229" s="156"/>
      <c r="AT229" s="152" t="s">
        <v>288</v>
      </c>
      <c r="AU229" s="152" t="s">
        <v>88</v>
      </c>
      <c r="AV229" s="12" t="s">
        <v>83</v>
      </c>
      <c r="AW229" s="12" t="s">
        <v>37</v>
      </c>
      <c r="AX229" s="12" t="s">
        <v>76</v>
      </c>
      <c r="AY229" s="152" t="s">
        <v>263</v>
      </c>
    </row>
    <row r="230" spans="2:65" s="1" customFormat="1" ht="24.15" customHeight="1">
      <c r="B230" s="34"/>
      <c r="C230" s="133" t="s">
        <v>388</v>
      </c>
      <c r="D230" s="133" t="s">
        <v>265</v>
      </c>
      <c r="E230" s="134" t="s">
        <v>18066</v>
      </c>
      <c r="F230" s="135" t="s">
        <v>18067</v>
      </c>
      <c r="G230" s="136" t="s">
        <v>6409</v>
      </c>
      <c r="H230" s="137">
        <v>3</v>
      </c>
      <c r="I230" s="138"/>
      <c r="J230" s="139">
        <f>ROUND(I230*H230,2)</f>
        <v>0</v>
      </c>
      <c r="K230" s="135" t="s">
        <v>19</v>
      </c>
      <c r="L230" s="34"/>
      <c r="M230" s="140" t="s">
        <v>19</v>
      </c>
      <c r="N230" s="141" t="s">
        <v>48</v>
      </c>
      <c r="P230" s="142">
        <f>O230*H230</f>
        <v>0</v>
      </c>
      <c r="Q230" s="142">
        <v>0</v>
      </c>
      <c r="R230" s="142">
        <f>Q230*H230</f>
        <v>0</v>
      </c>
      <c r="S230" s="142">
        <v>0</v>
      </c>
      <c r="T230" s="143">
        <f>S230*H230</f>
        <v>0</v>
      </c>
      <c r="AR230" s="144" t="s">
        <v>692</v>
      </c>
      <c r="AT230" s="144" t="s">
        <v>265</v>
      </c>
      <c r="AU230" s="144" t="s">
        <v>88</v>
      </c>
      <c r="AY230" s="19" t="s">
        <v>263</v>
      </c>
      <c r="BE230" s="145">
        <f>IF(N230="základní",J230,0)</f>
        <v>0</v>
      </c>
      <c r="BF230" s="145">
        <f>IF(N230="snížená",J230,0)</f>
        <v>0</v>
      </c>
      <c r="BG230" s="145">
        <f>IF(N230="zákl. přenesená",J230,0)</f>
        <v>0</v>
      </c>
      <c r="BH230" s="145">
        <f>IF(N230="sníž. přenesená",J230,0)</f>
        <v>0</v>
      </c>
      <c r="BI230" s="145">
        <f>IF(N230="nulová",J230,0)</f>
        <v>0</v>
      </c>
      <c r="BJ230" s="19" t="s">
        <v>88</v>
      </c>
      <c r="BK230" s="145">
        <f>ROUND(I230*H230,2)</f>
        <v>0</v>
      </c>
      <c r="BL230" s="19" t="s">
        <v>692</v>
      </c>
      <c r="BM230" s="144" t="s">
        <v>18068</v>
      </c>
    </row>
    <row r="231" spans="2:65" s="13" customFormat="1" ht="10.199999999999999">
      <c r="B231" s="157"/>
      <c r="D231" s="151" t="s">
        <v>288</v>
      </c>
      <c r="E231" s="158" t="s">
        <v>19</v>
      </c>
      <c r="F231" s="159" t="s">
        <v>18069</v>
      </c>
      <c r="H231" s="160">
        <v>1</v>
      </c>
      <c r="I231" s="161"/>
      <c r="L231" s="157"/>
      <c r="M231" s="162"/>
      <c r="T231" s="163"/>
      <c r="AT231" s="158" t="s">
        <v>288</v>
      </c>
      <c r="AU231" s="158" t="s">
        <v>88</v>
      </c>
      <c r="AV231" s="13" t="s">
        <v>88</v>
      </c>
      <c r="AW231" s="13" t="s">
        <v>37</v>
      </c>
      <c r="AX231" s="13" t="s">
        <v>76</v>
      </c>
      <c r="AY231" s="158" t="s">
        <v>263</v>
      </c>
    </row>
    <row r="232" spans="2:65" s="13" customFormat="1" ht="10.199999999999999">
      <c r="B232" s="157"/>
      <c r="D232" s="151" t="s">
        <v>288</v>
      </c>
      <c r="E232" s="158" t="s">
        <v>19</v>
      </c>
      <c r="F232" s="159" t="s">
        <v>18070</v>
      </c>
      <c r="H232" s="160">
        <v>1</v>
      </c>
      <c r="I232" s="161"/>
      <c r="L232" s="157"/>
      <c r="M232" s="162"/>
      <c r="T232" s="163"/>
      <c r="AT232" s="158" t="s">
        <v>288</v>
      </c>
      <c r="AU232" s="158" t="s">
        <v>88</v>
      </c>
      <c r="AV232" s="13" t="s">
        <v>88</v>
      </c>
      <c r="AW232" s="13" t="s">
        <v>37</v>
      </c>
      <c r="AX232" s="13" t="s">
        <v>76</v>
      </c>
      <c r="AY232" s="158" t="s">
        <v>263</v>
      </c>
    </row>
    <row r="233" spans="2:65" s="13" customFormat="1" ht="10.199999999999999">
      <c r="B233" s="157"/>
      <c r="D233" s="151" t="s">
        <v>288</v>
      </c>
      <c r="E233" s="158" t="s">
        <v>19</v>
      </c>
      <c r="F233" s="159" t="s">
        <v>18071</v>
      </c>
      <c r="H233" s="160">
        <v>1</v>
      </c>
      <c r="I233" s="161"/>
      <c r="L233" s="157"/>
      <c r="M233" s="162"/>
      <c r="T233" s="163"/>
      <c r="AT233" s="158" t="s">
        <v>288</v>
      </c>
      <c r="AU233" s="158" t="s">
        <v>88</v>
      </c>
      <c r="AV233" s="13" t="s">
        <v>88</v>
      </c>
      <c r="AW233" s="13" t="s">
        <v>37</v>
      </c>
      <c r="AX233" s="13" t="s">
        <v>76</v>
      </c>
      <c r="AY233" s="158" t="s">
        <v>263</v>
      </c>
    </row>
    <row r="234" spans="2:65" s="15" customFormat="1" ht="10.199999999999999">
      <c r="B234" s="171"/>
      <c r="D234" s="151" t="s">
        <v>288</v>
      </c>
      <c r="E234" s="172" t="s">
        <v>19</v>
      </c>
      <c r="F234" s="173" t="s">
        <v>355</v>
      </c>
      <c r="H234" s="174">
        <v>3</v>
      </c>
      <c r="I234" s="175"/>
      <c r="L234" s="171"/>
      <c r="M234" s="176"/>
      <c r="T234" s="177"/>
      <c r="AT234" s="172" t="s">
        <v>288</v>
      </c>
      <c r="AU234" s="172" t="s">
        <v>88</v>
      </c>
      <c r="AV234" s="15" t="s">
        <v>98</v>
      </c>
      <c r="AW234" s="15" t="s">
        <v>37</v>
      </c>
      <c r="AX234" s="15" t="s">
        <v>83</v>
      </c>
      <c r="AY234" s="172" t="s">
        <v>263</v>
      </c>
    </row>
    <row r="235" spans="2:65" s="12" customFormat="1" ht="10.199999999999999">
      <c r="B235" s="150"/>
      <c r="D235" s="151" t="s">
        <v>288</v>
      </c>
      <c r="E235" s="152" t="s">
        <v>19</v>
      </c>
      <c r="F235" s="153" t="s">
        <v>18072</v>
      </c>
      <c r="H235" s="152" t="s">
        <v>19</v>
      </c>
      <c r="I235" s="154"/>
      <c r="L235" s="150"/>
      <c r="M235" s="155"/>
      <c r="T235" s="156"/>
      <c r="AT235" s="152" t="s">
        <v>288</v>
      </c>
      <c r="AU235" s="152" t="s">
        <v>88</v>
      </c>
      <c r="AV235" s="12" t="s">
        <v>83</v>
      </c>
      <c r="AW235" s="12" t="s">
        <v>37</v>
      </c>
      <c r="AX235" s="12" t="s">
        <v>76</v>
      </c>
      <c r="AY235" s="152" t="s">
        <v>263</v>
      </c>
    </row>
    <row r="236" spans="2:65" s="11" customFormat="1" ht="22.8" customHeight="1">
      <c r="B236" s="121"/>
      <c r="D236" s="122" t="s">
        <v>75</v>
      </c>
      <c r="E236" s="131" t="s">
        <v>17165</v>
      </c>
      <c r="F236" s="131" t="s">
        <v>18073</v>
      </c>
      <c r="I236" s="124"/>
      <c r="J236" s="132">
        <f>BK236</f>
        <v>0</v>
      </c>
      <c r="L236" s="121"/>
      <c r="M236" s="126"/>
      <c r="P236" s="127">
        <f>SUM(P237:P401)</f>
        <v>0</v>
      </c>
      <c r="R236" s="127">
        <f>SUM(R237:R401)</f>
        <v>0.18189639999999999</v>
      </c>
      <c r="T236" s="128">
        <f>SUM(T237:T401)</f>
        <v>0</v>
      </c>
      <c r="AR236" s="122" t="s">
        <v>92</v>
      </c>
      <c r="AT236" s="129" t="s">
        <v>75</v>
      </c>
      <c r="AU236" s="129" t="s">
        <v>83</v>
      </c>
      <c r="AY236" s="122" t="s">
        <v>263</v>
      </c>
      <c r="BK236" s="130">
        <f>SUM(BK237:BK401)</f>
        <v>0</v>
      </c>
    </row>
    <row r="237" spans="2:65" s="1" customFormat="1" ht="24.15" customHeight="1">
      <c r="B237" s="34"/>
      <c r="C237" s="133" t="s">
        <v>393</v>
      </c>
      <c r="D237" s="133" t="s">
        <v>265</v>
      </c>
      <c r="E237" s="134" t="s">
        <v>18074</v>
      </c>
      <c r="F237" s="135" t="s">
        <v>18075</v>
      </c>
      <c r="G237" s="136" t="s">
        <v>268</v>
      </c>
      <c r="H237" s="137">
        <v>1</v>
      </c>
      <c r="I237" s="138"/>
      <c r="J237" s="139">
        <f>ROUND(I237*H237,2)</f>
        <v>0</v>
      </c>
      <c r="K237" s="135" t="s">
        <v>269</v>
      </c>
      <c r="L237" s="34"/>
      <c r="M237" s="140" t="s">
        <v>19</v>
      </c>
      <c r="N237" s="141" t="s">
        <v>48</v>
      </c>
      <c r="P237" s="142">
        <f>O237*H237</f>
        <v>0</v>
      </c>
      <c r="Q237" s="142">
        <v>0</v>
      </c>
      <c r="R237" s="142">
        <f>Q237*H237</f>
        <v>0</v>
      </c>
      <c r="S237" s="142">
        <v>0</v>
      </c>
      <c r="T237" s="143">
        <f>S237*H237</f>
        <v>0</v>
      </c>
      <c r="AR237" s="144" t="s">
        <v>692</v>
      </c>
      <c r="AT237" s="144" t="s">
        <v>265</v>
      </c>
      <c r="AU237" s="144" t="s">
        <v>88</v>
      </c>
      <c r="AY237" s="19" t="s">
        <v>263</v>
      </c>
      <c r="BE237" s="145">
        <f>IF(N237="základní",J237,0)</f>
        <v>0</v>
      </c>
      <c r="BF237" s="145">
        <f>IF(N237="snížená",J237,0)</f>
        <v>0</v>
      </c>
      <c r="BG237" s="145">
        <f>IF(N237="zákl. přenesená",J237,0)</f>
        <v>0</v>
      </c>
      <c r="BH237" s="145">
        <f>IF(N237="sníž. přenesená",J237,0)</f>
        <v>0</v>
      </c>
      <c r="BI237" s="145">
        <f>IF(N237="nulová",J237,0)</f>
        <v>0</v>
      </c>
      <c r="BJ237" s="19" t="s">
        <v>88</v>
      </c>
      <c r="BK237" s="145">
        <f>ROUND(I237*H237,2)</f>
        <v>0</v>
      </c>
      <c r="BL237" s="19" t="s">
        <v>692</v>
      </c>
      <c r="BM237" s="144" t="s">
        <v>18076</v>
      </c>
    </row>
    <row r="238" spans="2:65" s="1" customFormat="1" ht="10.199999999999999">
      <c r="B238" s="34"/>
      <c r="D238" s="146" t="s">
        <v>271</v>
      </c>
      <c r="F238" s="147" t="s">
        <v>18077</v>
      </c>
      <c r="I238" s="148"/>
      <c r="L238" s="34"/>
      <c r="M238" s="149"/>
      <c r="T238" s="55"/>
      <c r="AT238" s="19" t="s">
        <v>271</v>
      </c>
      <c r="AU238" s="19" t="s">
        <v>88</v>
      </c>
    </row>
    <row r="239" spans="2:65" s="1" customFormat="1" ht="16.5" customHeight="1">
      <c r="B239" s="34"/>
      <c r="C239" s="178" t="s">
        <v>399</v>
      </c>
      <c r="D239" s="178" t="s">
        <v>439</v>
      </c>
      <c r="E239" s="179" t="s">
        <v>18078</v>
      </c>
      <c r="F239" s="180" t="s">
        <v>18079</v>
      </c>
      <c r="G239" s="181" t="s">
        <v>268</v>
      </c>
      <c r="H239" s="182">
        <v>1</v>
      </c>
      <c r="I239" s="183"/>
      <c r="J239" s="184">
        <f>ROUND(I239*H239,2)</f>
        <v>0</v>
      </c>
      <c r="K239" s="180" t="s">
        <v>269</v>
      </c>
      <c r="L239" s="185"/>
      <c r="M239" s="186" t="s">
        <v>19</v>
      </c>
      <c r="N239" s="187" t="s">
        <v>48</v>
      </c>
      <c r="P239" s="142">
        <f>O239*H239</f>
        <v>0</v>
      </c>
      <c r="Q239" s="142">
        <v>4.8999999999999998E-4</v>
      </c>
      <c r="R239" s="142">
        <f>Q239*H239</f>
        <v>4.8999999999999998E-4</v>
      </c>
      <c r="S239" s="142">
        <v>0</v>
      </c>
      <c r="T239" s="143">
        <f>S239*H239</f>
        <v>0</v>
      </c>
      <c r="AR239" s="144" t="s">
        <v>1220</v>
      </c>
      <c r="AT239" s="144" t="s">
        <v>439</v>
      </c>
      <c r="AU239" s="144" t="s">
        <v>88</v>
      </c>
      <c r="AY239" s="19" t="s">
        <v>263</v>
      </c>
      <c r="BE239" s="145">
        <f>IF(N239="základní",J239,0)</f>
        <v>0</v>
      </c>
      <c r="BF239" s="145">
        <f>IF(N239="snížená",J239,0)</f>
        <v>0</v>
      </c>
      <c r="BG239" s="145">
        <f>IF(N239="zákl. přenesená",J239,0)</f>
        <v>0</v>
      </c>
      <c r="BH239" s="145">
        <f>IF(N239="sníž. přenesená",J239,0)</f>
        <v>0</v>
      </c>
      <c r="BI239" s="145">
        <f>IF(N239="nulová",J239,0)</f>
        <v>0</v>
      </c>
      <c r="BJ239" s="19" t="s">
        <v>88</v>
      </c>
      <c r="BK239" s="145">
        <f>ROUND(I239*H239,2)</f>
        <v>0</v>
      </c>
      <c r="BL239" s="19" t="s">
        <v>1220</v>
      </c>
      <c r="BM239" s="144" t="s">
        <v>18080</v>
      </c>
    </row>
    <row r="240" spans="2:65" s="13" customFormat="1" ht="10.199999999999999">
      <c r="B240" s="157"/>
      <c r="D240" s="151" t="s">
        <v>288</v>
      </c>
      <c r="E240" s="158" t="s">
        <v>19</v>
      </c>
      <c r="F240" s="159" t="s">
        <v>18081</v>
      </c>
      <c r="H240" s="160">
        <v>1</v>
      </c>
      <c r="I240" s="161"/>
      <c r="L240" s="157"/>
      <c r="M240" s="162"/>
      <c r="T240" s="163"/>
      <c r="AT240" s="158" t="s">
        <v>288</v>
      </c>
      <c r="AU240" s="158" t="s">
        <v>88</v>
      </c>
      <c r="AV240" s="13" t="s">
        <v>88</v>
      </c>
      <c r="AW240" s="13" t="s">
        <v>37</v>
      </c>
      <c r="AX240" s="13" t="s">
        <v>83</v>
      </c>
      <c r="AY240" s="158" t="s">
        <v>263</v>
      </c>
    </row>
    <row r="241" spans="2:65" s="12" customFormat="1" ht="10.199999999999999">
      <c r="B241" s="150"/>
      <c r="D241" s="151" t="s">
        <v>288</v>
      </c>
      <c r="E241" s="152" t="s">
        <v>19</v>
      </c>
      <c r="F241" s="153" t="s">
        <v>18060</v>
      </c>
      <c r="H241" s="152" t="s">
        <v>19</v>
      </c>
      <c r="I241" s="154"/>
      <c r="L241" s="150"/>
      <c r="M241" s="155"/>
      <c r="T241" s="156"/>
      <c r="AT241" s="152" t="s">
        <v>288</v>
      </c>
      <c r="AU241" s="152" t="s">
        <v>88</v>
      </c>
      <c r="AV241" s="12" t="s">
        <v>83</v>
      </c>
      <c r="AW241" s="12" t="s">
        <v>37</v>
      </c>
      <c r="AX241" s="12" t="s">
        <v>76</v>
      </c>
      <c r="AY241" s="152" t="s">
        <v>263</v>
      </c>
    </row>
    <row r="242" spans="2:65" s="1" customFormat="1" ht="24.15" customHeight="1">
      <c r="B242" s="34"/>
      <c r="C242" s="133" t="s">
        <v>7</v>
      </c>
      <c r="D242" s="133" t="s">
        <v>265</v>
      </c>
      <c r="E242" s="134" t="s">
        <v>18082</v>
      </c>
      <c r="F242" s="135" t="s">
        <v>18083</v>
      </c>
      <c r="G242" s="136" t="s">
        <v>268</v>
      </c>
      <c r="H242" s="137">
        <v>1</v>
      </c>
      <c r="I242" s="138"/>
      <c r="J242" s="139">
        <f>ROUND(I242*H242,2)</f>
        <v>0</v>
      </c>
      <c r="K242" s="135" t="s">
        <v>269</v>
      </c>
      <c r="L242" s="34"/>
      <c r="M242" s="140" t="s">
        <v>19</v>
      </c>
      <c r="N242" s="141" t="s">
        <v>48</v>
      </c>
      <c r="P242" s="142">
        <f>O242*H242</f>
        <v>0</v>
      </c>
      <c r="Q242" s="142">
        <v>0</v>
      </c>
      <c r="R242" s="142">
        <f>Q242*H242</f>
        <v>0</v>
      </c>
      <c r="S242" s="142">
        <v>0</v>
      </c>
      <c r="T242" s="143">
        <f>S242*H242</f>
        <v>0</v>
      </c>
      <c r="AR242" s="144" t="s">
        <v>692</v>
      </c>
      <c r="AT242" s="144" t="s">
        <v>265</v>
      </c>
      <c r="AU242" s="144" t="s">
        <v>88</v>
      </c>
      <c r="AY242" s="19" t="s">
        <v>263</v>
      </c>
      <c r="BE242" s="145">
        <f>IF(N242="základní",J242,0)</f>
        <v>0</v>
      </c>
      <c r="BF242" s="145">
        <f>IF(N242="snížená",J242,0)</f>
        <v>0</v>
      </c>
      <c r="BG242" s="145">
        <f>IF(N242="zákl. přenesená",J242,0)</f>
        <v>0</v>
      </c>
      <c r="BH242" s="145">
        <f>IF(N242="sníž. přenesená",J242,0)</f>
        <v>0</v>
      </c>
      <c r="BI242" s="145">
        <f>IF(N242="nulová",J242,0)</f>
        <v>0</v>
      </c>
      <c r="BJ242" s="19" t="s">
        <v>88</v>
      </c>
      <c r="BK242" s="145">
        <f>ROUND(I242*H242,2)</f>
        <v>0</v>
      </c>
      <c r="BL242" s="19" t="s">
        <v>692</v>
      </c>
      <c r="BM242" s="144" t="s">
        <v>18084</v>
      </c>
    </row>
    <row r="243" spans="2:65" s="1" customFormat="1" ht="10.199999999999999">
      <c r="B243" s="34"/>
      <c r="D243" s="146" t="s">
        <v>271</v>
      </c>
      <c r="F243" s="147" t="s">
        <v>18085</v>
      </c>
      <c r="I243" s="148"/>
      <c r="L243" s="34"/>
      <c r="M243" s="149"/>
      <c r="T243" s="55"/>
      <c r="AT243" s="19" t="s">
        <v>271</v>
      </c>
      <c r="AU243" s="19" t="s">
        <v>88</v>
      </c>
    </row>
    <row r="244" spans="2:65" s="1" customFormat="1" ht="16.5" customHeight="1">
      <c r="B244" s="34"/>
      <c r="C244" s="178" t="s">
        <v>414</v>
      </c>
      <c r="D244" s="178" t="s">
        <v>439</v>
      </c>
      <c r="E244" s="179" t="s">
        <v>18086</v>
      </c>
      <c r="F244" s="180" t="s">
        <v>18087</v>
      </c>
      <c r="G244" s="181" t="s">
        <v>268</v>
      </c>
      <c r="H244" s="182">
        <v>1</v>
      </c>
      <c r="I244" s="183"/>
      <c r="J244" s="184">
        <f>ROUND(I244*H244,2)</f>
        <v>0</v>
      </c>
      <c r="K244" s="180" t="s">
        <v>269</v>
      </c>
      <c r="L244" s="185"/>
      <c r="M244" s="186" t="s">
        <v>19</v>
      </c>
      <c r="N244" s="187" t="s">
        <v>48</v>
      </c>
      <c r="P244" s="142">
        <f>O244*H244</f>
        <v>0</v>
      </c>
      <c r="Q244" s="142">
        <v>1.4400000000000001E-3</v>
      </c>
      <c r="R244" s="142">
        <f>Q244*H244</f>
        <v>1.4400000000000001E-3</v>
      </c>
      <c r="S244" s="142">
        <v>0</v>
      </c>
      <c r="T244" s="143">
        <f>S244*H244</f>
        <v>0</v>
      </c>
      <c r="AR244" s="144" t="s">
        <v>1220</v>
      </c>
      <c r="AT244" s="144" t="s">
        <v>439</v>
      </c>
      <c r="AU244" s="144" t="s">
        <v>88</v>
      </c>
      <c r="AY244" s="19" t="s">
        <v>263</v>
      </c>
      <c r="BE244" s="145">
        <f>IF(N244="základní",J244,0)</f>
        <v>0</v>
      </c>
      <c r="BF244" s="145">
        <f>IF(N244="snížená",J244,0)</f>
        <v>0</v>
      </c>
      <c r="BG244" s="145">
        <f>IF(N244="zákl. přenesená",J244,0)</f>
        <v>0</v>
      </c>
      <c r="BH244" s="145">
        <f>IF(N244="sníž. přenesená",J244,0)</f>
        <v>0</v>
      </c>
      <c r="BI244" s="145">
        <f>IF(N244="nulová",J244,0)</f>
        <v>0</v>
      </c>
      <c r="BJ244" s="19" t="s">
        <v>88</v>
      </c>
      <c r="BK244" s="145">
        <f>ROUND(I244*H244,2)</f>
        <v>0</v>
      </c>
      <c r="BL244" s="19" t="s">
        <v>1220</v>
      </c>
      <c r="BM244" s="144" t="s">
        <v>18088</v>
      </c>
    </row>
    <row r="245" spans="2:65" s="13" customFormat="1" ht="10.199999999999999">
      <c r="B245" s="157"/>
      <c r="D245" s="151" t="s">
        <v>288</v>
      </c>
      <c r="E245" s="158" t="s">
        <v>19</v>
      </c>
      <c r="F245" s="159" t="s">
        <v>18081</v>
      </c>
      <c r="H245" s="160">
        <v>1</v>
      </c>
      <c r="I245" s="161"/>
      <c r="L245" s="157"/>
      <c r="M245" s="162"/>
      <c r="T245" s="163"/>
      <c r="AT245" s="158" t="s">
        <v>288</v>
      </c>
      <c r="AU245" s="158" t="s">
        <v>88</v>
      </c>
      <c r="AV245" s="13" t="s">
        <v>88</v>
      </c>
      <c r="AW245" s="13" t="s">
        <v>37</v>
      </c>
      <c r="AX245" s="13" t="s">
        <v>83</v>
      </c>
      <c r="AY245" s="158" t="s">
        <v>263</v>
      </c>
    </row>
    <row r="246" spans="2:65" s="12" customFormat="1" ht="10.199999999999999">
      <c r="B246" s="150"/>
      <c r="D246" s="151" t="s">
        <v>288</v>
      </c>
      <c r="E246" s="152" t="s">
        <v>19</v>
      </c>
      <c r="F246" s="153" t="s">
        <v>18060</v>
      </c>
      <c r="H246" s="152" t="s">
        <v>19</v>
      </c>
      <c r="I246" s="154"/>
      <c r="L246" s="150"/>
      <c r="M246" s="155"/>
      <c r="T246" s="156"/>
      <c r="AT246" s="152" t="s">
        <v>288</v>
      </c>
      <c r="AU246" s="152" t="s">
        <v>88</v>
      </c>
      <c r="AV246" s="12" t="s">
        <v>83</v>
      </c>
      <c r="AW246" s="12" t="s">
        <v>37</v>
      </c>
      <c r="AX246" s="12" t="s">
        <v>76</v>
      </c>
      <c r="AY246" s="152" t="s">
        <v>263</v>
      </c>
    </row>
    <row r="247" spans="2:65" s="1" customFormat="1" ht="24.15" customHeight="1">
      <c r="B247" s="34"/>
      <c r="C247" s="133" t="s">
        <v>420</v>
      </c>
      <c r="D247" s="133" t="s">
        <v>265</v>
      </c>
      <c r="E247" s="134" t="s">
        <v>18089</v>
      </c>
      <c r="F247" s="135" t="s">
        <v>18090</v>
      </c>
      <c r="G247" s="136" t="s">
        <v>268</v>
      </c>
      <c r="H247" s="137">
        <v>0.6</v>
      </c>
      <c r="I247" s="138"/>
      <c r="J247" s="139">
        <f>ROUND(I247*H247,2)</f>
        <v>0</v>
      </c>
      <c r="K247" s="135" t="s">
        <v>269</v>
      </c>
      <c r="L247" s="34"/>
      <c r="M247" s="140" t="s">
        <v>19</v>
      </c>
      <c r="N247" s="141" t="s">
        <v>48</v>
      </c>
      <c r="P247" s="142">
        <f>O247*H247</f>
        <v>0</v>
      </c>
      <c r="Q247" s="142">
        <v>0</v>
      </c>
      <c r="R247" s="142">
        <f>Q247*H247</f>
        <v>0</v>
      </c>
      <c r="S247" s="142">
        <v>0</v>
      </c>
      <c r="T247" s="143">
        <f>S247*H247</f>
        <v>0</v>
      </c>
      <c r="AR247" s="144" t="s">
        <v>692</v>
      </c>
      <c r="AT247" s="144" t="s">
        <v>265</v>
      </c>
      <c r="AU247" s="144" t="s">
        <v>88</v>
      </c>
      <c r="AY247" s="19" t="s">
        <v>263</v>
      </c>
      <c r="BE247" s="145">
        <f>IF(N247="základní",J247,0)</f>
        <v>0</v>
      </c>
      <c r="BF247" s="145">
        <f>IF(N247="snížená",J247,0)</f>
        <v>0</v>
      </c>
      <c r="BG247" s="145">
        <f>IF(N247="zákl. přenesená",J247,0)</f>
        <v>0</v>
      </c>
      <c r="BH247" s="145">
        <f>IF(N247="sníž. přenesená",J247,0)</f>
        <v>0</v>
      </c>
      <c r="BI247" s="145">
        <f>IF(N247="nulová",J247,0)</f>
        <v>0</v>
      </c>
      <c r="BJ247" s="19" t="s">
        <v>88</v>
      </c>
      <c r="BK247" s="145">
        <f>ROUND(I247*H247,2)</f>
        <v>0</v>
      </c>
      <c r="BL247" s="19" t="s">
        <v>692</v>
      </c>
      <c r="BM247" s="144" t="s">
        <v>18091</v>
      </c>
    </row>
    <row r="248" spans="2:65" s="1" customFormat="1" ht="10.199999999999999">
      <c r="B248" s="34"/>
      <c r="D248" s="146" t="s">
        <v>271</v>
      </c>
      <c r="F248" s="147" t="s">
        <v>18092</v>
      </c>
      <c r="I248" s="148"/>
      <c r="L248" s="34"/>
      <c r="M248" s="149"/>
      <c r="T248" s="55"/>
      <c r="AT248" s="19" t="s">
        <v>271</v>
      </c>
      <c r="AU248" s="19" t="s">
        <v>88</v>
      </c>
    </row>
    <row r="249" spans="2:65" s="1" customFormat="1" ht="16.5" customHeight="1">
      <c r="B249" s="34"/>
      <c r="C249" s="178" t="s">
        <v>427</v>
      </c>
      <c r="D249" s="178" t="s">
        <v>439</v>
      </c>
      <c r="E249" s="179" t="s">
        <v>18093</v>
      </c>
      <c r="F249" s="180" t="s">
        <v>18094</v>
      </c>
      <c r="G249" s="181" t="s">
        <v>268</v>
      </c>
      <c r="H249" s="182">
        <v>0.6</v>
      </c>
      <c r="I249" s="183"/>
      <c r="J249" s="184">
        <f>ROUND(I249*H249,2)</f>
        <v>0</v>
      </c>
      <c r="K249" s="180" t="s">
        <v>269</v>
      </c>
      <c r="L249" s="185"/>
      <c r="M249" s="186" t="s">
        <v>19</v>
      </c>
      <c r="N249" s="187" t="s">
        <v>48</v>
      </c>
      <c r="P249" s="142">
        <f>O249*H249</f>
        <v>0</v>
      </c>
      <c r="Q249" s="142">
        <v>1.8000000000000001E-4</v>
      </c>
      <c r="R249" s="142">
        <f>Q249*H249</f>
        <v>1.0800000000000001E-4</v>
      </c>
      <c r="S249" s="142">
        <v>0</v>
      </c>
      <c r="T249" s="143">
        <f>S249*H249</f>
        <v>0</v>
      </c>
      <c r="AR249" s="144" t="s">
        <v>1220</v>
      </c>
      <c r="AT249" s="144" t="s">
        <v>439</v>
      </c>
      <c r="AU249" s="144" t="s">
        <v>88</v>
      </c>
      <c r="AY249" s="19" t="s">
        <v>263</v>
      </c>
      <c r="BE249" s="145">
        <f>IF(N249="základní",J249,0)</f>
        <v>0</v>
      </c>
      <c r="BF249" s="145">
        <f>IF(N249="snížená",J249,0)</f>
        <v>0</v>
      </c>
      <c r="BG249" s="145">
        <f>IF(N249="zákl. přenesená",J249,0)</f>
        <v>0</v>
      </c>
      <c r="BH249" s="145">
        <f>IF(N249="sníž. přenesená",J249,0)</f>
        <v>0</v>
      </c>
      <c r="BI249" s="145">
        <f>IF(N249="nulová",J249,0)</f>
        <v>0</v>
      </c>
      <c r="BJ249" s="19" t="s">
        <v>88</v>
      </c>
      <c r="BK249" s="145">
        <f>ROUND(I249*H249,2)</f>
        <v>0</v>
      </c>
      <c r="BL249" s="19" t="s">
        <v>1220</v>
      </c>
      <c r="BM249" s="144" t="s">
        <v>18095</v>
      </c>
    </row>
    <row r="250" spans="2:65" s="13" customFormat="1" ht="10.199999999999999">
      <c r="B250" s="157"/>
      <c r="D250" s="151" t="s">
        <v>288</v>
      </c>
      <c r="E250" s="158" t="s">
        <v>19</v>
      </c>
      <c r="F250" s="159" t="s">
        <v>18096</v>
      </c>
      <c r="H250" s="160">
        <v>0.6</v>
      </c>
      <c r="I250" s="161"/>
      <c r="L250" s="157"/>
      <c r="M250" s="162"/>
      <c r="T250" s="163"/>
      <c r="AT250" s="158" t="s">
        <v>288</v>
      </c>
      <c r="AU250" s="158" t="s">
        <v>88</v>
      </c>
      <c r="AV250" s="13" t="s">
        <v>88</v>
      </c>
      <c r="AW250" s="13" t="s">
        <v>37</v>
      </c>
      <c r="AX250" s="13" t="s">
        <v>83</v>
      </c>
      <c r="AY250" s="158" t="s">
        <v>263</v>
      </c>
    </row>
    <row r="251" spans="2:65" s="12" customFormat="1" ht="10.199999999999999">
      <c r="B251" s="150"/>
      <c r="D251" s="151" t="s">
        <v>288</v>
      </c>
      <c r="E251" s="152" t="s">
        <v>19</v>
      </c>
      <c r="F251" s="153" t="s">
        <v>18060</v>
      </c>
      <c r="H251" s="152" t="s">
        <v>19</v>
      </c>
      <c r="I251" s="154"/>
      <c r="L251" s="150"/>
      <c r="M251" s="155"/>
      <c r="T251" s="156"/>
      <c r="AT251" s="152" t="s">
        <v>288</v>
      </c>
      <c r="AU251" s="152" t="s">
        <v>88</v>
      </c>
      <c r="AV251" s="12" t="s">
        <v>83</v>
      </c>
      <c r="AW251" s="12" t="s">
        <v>37</v>
      </c>
      <c r="AX251" s="12" t="s">
        <v>76</v>
      </c>
      <c r="AY251" s="152" t="s">
        <v>263</v>
      </c>
    </row>
    <row r="252" spans="2:65" s="1" customFormat="1" ht="24.15" customHeight="1">
      <c r="B252" s="34"/>
      <c r="C252" s="133" t="s">
        <v>432</v>
      </c>
      <c r="D252" s="133" t="s">
        <v>265</v>
      </c>
      <c r="E252" s="134" t="s">
        <v>18097</v>
      </c>
      <c r="F252" s="135" t="s">
        <v>18098</v>
      </c>
      <c r="G252" s="136" t="s">
        <v>268</v>
      </c>
      <c r="H252" s="137">
        <v>38</v>
      </c>
      <c r="I252" s="138"/>
      <c r="J252" s="139">
        <f>ROUND(I252*H252,2)</f>
        <v>0</v>
      </c>
      <c r="K252" s="135" t="s">
        <v>269</v>
      </c>
      <c r="L252" s="34"/>
      <c r="M252" s="140" t="s">
        <v>19</v>
      </c>
      <c r="N252" s="141" t="s">
        <v>48</v>
      </c>
      <c r="P252" s="142">
        <f>O252*H252</f>
        <v>0</v>
      </c>
      <c r="Q252" s="142">
        <v>0</v>
      </c>
      <c r="R252" s="142">
        <f>Q252*H252</f>
        <v>0</v>
      </c>
      <c r="S252" s="142">
        <v>0</v>
      </c>
      <c r="T252" s="143">
        <f>S252*H252</f>
        <v>0</v>
      </c>
      <c r="AR252" s="144" t="s">
        <v>692</v>
      </c>
      <c r="AT252" s="144" t="s">
        <v>265</v>
      </c>
      <c r="AU252" s="144" t="s">
        <v>88</v>
      </c>
      <c r="AY252" s="19" t="s">
        <v>263</v>
      </c>
      <c r="BE252" s="145">
        <f>IF(N252="základní",J252,0)</f>
        <v>0</v>
      </c>
      <c r="BF252" s="145">
        <f>IF(N252="snížená",J252,0)</f>
        <v>0</v>
      </c>
      <c r="BG252" s="145">
        <f>IF(N252="zákl. přenesená",J252,0)</f>
        <v>0</v>
      </c>
      <c r="BH252" s="145">
        <f>IF(N252="sníž. přenesená",J252,0)</f>
        <v>0</v>
      </c>
      <c r="BI252" s="145">
        <f>IF(N252="nulová",J252,0)</f>
        <v>0</v>
      </c>
      <c r="BJ252" s="19" t="s">
        <v>88</v>
      </c>
      <c r="BK252" s="145">
        <f>ROUND(I252*H252,2)</f>
        <v>0</v>
      </c>
      <c r="BL252" s="19" t="s">
        <v>692</v>
      </c>
      <c r="BM252" s="144" t="s">
        <v>18099</v>
      </c>
    </row>
    <row r="253" spans="2:65" s="1" customFormat="1" ht="10.199999999999999">
      <c r="B253" s="34"/>
      <c r="D253" s="146" t="s">
        <v>271</v>
      </c>
      <c r="F253" s="147" t="s">
        <v>18100</v>
      </c>
      <c r="I253" s="148"/>
      <c r="L253" s="34"/>
      <c r="M253" s="149"/>
      <c r="T253" s="55"/>
      <c r="AT253" s="19" t="s">
        <v>271</v>
      </c>
      <c r="AU253" s="19" t="s">
        <v>88</v>
      </c>
    </row>
    <row r="254" spans="2:65" s="1" customFormat="1" ht="16.5" customHeight="1">
      <c r="B254" s="34"/>
      <c r="C254" s="178" t="s">
        <v>438</v>
      </c>
      <c r="D254" s="178" t="s">
        <v>439</v>
      </c>
      <c r="E254" s="179" t="s">
        <v>18101</v>
      </c>
      <c r="F254" s="180" t="s">
        <v>18102</v>
      </c>
      <c r="G254" s="181" t="s">
        <v>268</v>
      </c>
      <c r="H254" s="182">
        <v>38</v>
      </c>
      <c r="I254" s="183"/>
      <c r="J254" s="184">
        <f>ROUND(I254*H254,2)</f>
        <v>0</v>
      </c>
      <c r="K254" s="180" t="s">
        <v>269</v>
      </c>
      <c r="L254" s="185"/>
      <c r="M254" s="186" t="s">
        <v>19</v>
      </c>
      <c r="N254" s="187" t="s">
        <v>48</v>
      </c>
      <c r="P254" s="142">
        <f>O254*H254</f>
        <v>0</v>
      </c>
      <c r="Q254" s="142">
        <v>3.1800000000000001E-3</v>
      </c>
      <c r="R254" s="142">
        <f>Q254*H254</f>
        <v>0.12084</v>
      </c>
      <c r="S254" s="142">
        <v>0</v>
      </c>
      <c r="T254" s="143">
        <f>S254*H254</f>
        <v>0</v>
      </c>
      <c r="AR254" s="144" t="s">
        <v>1220</v>
      </c>
      <c r="AT254" s="144" t="s">
        <v>439</v>
      </c>
      <c r="AU254" s="144" t="s">
        <v>88</v>
      </c>
      <c r="AY254" s="19" t="s">
        <v>263</v>
      </c>
      <c r="BE254" s="145">
        <f>IF(N254="základní",J254,0)</f>
        <v>0</v>
      </c>
      <c r="BF254" s="145">
        <f>IF(N254="snížená",J254,0)</f>
        <v>0</v>
      </c>
      <c r="BG254" s="145">
        <f>IF(N254="zákl. přenesená",J254,0)</f>
        <v>0</v>
      </c>
      <c r="BH254" s="145">
        <f>IF(N254="sníž. přenesená",J254,0)</f>
        <v>0</v>
      </c>
      <c r="BI254" s="145">
        <f>IF(N254="nulová",J254,0)</f>
        <v>0</v>
      </c>
      <c r="BJ254" s="19" t="s">
        <v>88</v>
      </c>
      <c r="BK254" s="145">
        <f>ROUND(I254*H254,2)</f>
        <v>0</v>
      </c>
      <c r="BL254" s="19" t="s">
        <v>1220</v>
      </c>
      <c r="BM254" s="144" t="s">
        <v>18103</v>
      </c>
    </row>
    <row r="255" spans="2:65" s="13" customFormat="1" ht="10.199999999999999">
      <c r="B255" s="157"/>
      <c r="D255" s="151" t="s">
        <v>288</v>
      </c>
      <c r="E255" s="158" t="s">
        <v>19</v>
      </c>
      <c r="F255" s="159" t="s">
        <v>18104</v>
      </c>
      <c r="H255" s="160">
        <v>38</v>
      </c>
      <c r="I255" s="161"/>
      <c r="L255" s="157"/>
      <c r="M255" s="162"/>
      <c r="T255" s="163"/>
      <c r="AT255" s="158" t="s">
        <v>288</v>
      </c>
      <c r="AU255" s="158" t="s">
        <v>88</v>
      </c>
      <c r="AV255" s="13" t="s">
        <v>88</v>
      </c>
      <c r="AW255" s="13" t="s">
        <v>37</v>
      </c>
      <c r="AX255" s="13" t="s">
        <v>83</v>
      </c>
      <c r="AY255" s="158" t="s">
        <v>263</v>
      </c>
    </row>
    <row r="256" spans="2:65" s="12" customFormat="1" ht="10.199999999999999">
      <c r="B256" s="150"/>
      <c r="D256" s="151" t="s">
        <v>288</v>
      </c>
      <c r="E256" s="152" t="s">
        <v>19</v>
      </c>
      <c r="F256" s="153" t="s">
        <v>18060</v>
      </c>
      <c r="H256" s="152" t="s">
        <v>19</v>
      </c>
      <c r="I256" s="154"/>
      <c r="L256" s="150"/>
      <c r="M256" s="155"/>
      <c r="T256" s="156"/>
      <c r="AT256" s="152" t="s">
        <v>288</v>
      </c>
      <c r="AU256" s="152" t="s">
        <v>88</v>
      </c>
      <c r="AV256" s="12" t="s">
        <v>83</v>
      </c>
      <c r="AW256" s="12" t="s">
        <v>37</v>
      </c>
      <c r="AX256" s="12" t="s">
        <v>76</v>
      </c>
      <c r="AY256" s="152" t="s">
        <v>263</v>
      </c>
    </row>
    <row r="257" spans="2:65" s="1" customFormat="1" ht="16.5" customHeight="1">
      <c r="B257" s="34"/>
      <c r="C257" s="133" t="s">
        <v>444</v>
      </c>
      <c r="D257" s="133" t="s">
        <v>265</v>
      </c>
      <c r="E257" s="134" t="s">
        <v>18105</v>
      </c>
      <c r="F257" s="135" t="s">
        <v>18106</v>
      </c>
      <c r="G257" s="136" t="s">
        <v>268</v>
      </c>
      <c r="H257" s="137">
        <v>1</v>
      </c>
      <c r="I257" s="138"/>
      <c r="J257" s="139">
        <f>ROUND(I257*H257,2)</f>
        <v>0</v>
      </c>
      <c r="K257" s="135" t="s">
        <v>269</v>
      </c>
      <c r="L257" s="34"/>
      <c r="M257" s="140" t="s">
        <v>19</v>
      </c>
      <c r="N257" s="141" t="s">
        <v>48</v>
      </c>
      <c r="P257" s="142">
        <f>O257*H257</f>
        <v>0</v>
      </c>
      <c r="Q257" s="142">
        <v>1.2999999999999999E-4</v>
      </c>
      <c r="R257" s="142">
        <f>Q257*H257</f>
        <v>1.2999999999999999E-4</v>
      </c>
      <c r="S257" s="142">
        <v>0</v>
      </c>
      <c r="T257" s="143">
        <f>S257*H257</f>
        <v>0</v>
      </c>
      <c r="AR257" s="144" t="s">
        <v>692</v>
      </c>
      <c r="AT257" s="144" t="s">
        <v>265</v>
      </c>
      <c r="AU257" s="144" t="s">
        <v>88</v>
      </c>
      <c r="AY257" s="19" t="s">
        <v>263</v>
      </c>
      <c r="BE257" s="145">
        <f>IF(N257="základní",J257,0)</f>
        <v>0</v>
      </c>
      <c r="BF257" s="145">
        <f>IF(N257="snížená",J257,0)</f>
        <v>0</v>
      </c>
      <c r="BG257" s="145">
        <f>IF(N257="zákl. přenesená",J257,0)</f>
        <v>0</v>
      </c>
      <c r="BH257" s="145">
        <f>IF(N257="sníž. přenesená",J257,0)</f>
        <v>0</v>
      </c>
      <c r="BI257" s="145">
        <f>IF(N257="nulová",J257,0)</f>
        <v>0</v>
      </c>
      <c r="BJ257" s="19" t="s">
        <v>88</v>
      </c>
      <c r="BK257" s="145">
        <f>ROUND(I257*H257,2)</f>
        <v>0</v>
      </c>
      <c r="BL257" s="19" t="s">
        <v>692</v>
      </c>
      <c r="BM257" s="144" t="s">
        <v>18107</v>
      </c>
    </row>
    <row r="258" spans="2:65" s="1" customFormat="1" ht="10.199999999999999">
      <c r="B258" s="34"/>
      <c r="D258" s="146" t="s">
        <v>271</v>
      </c>
      <c r="F258" s="147" t="s">
        <v>18108</v>
      </c>
      <c r="I258" s="148"/>
      <c r="L258" s="34"/>
      <c r="M258" s="149"/>
      <c r="T258" s="55"/>
      <c r="AT258" s="19" t="s">
        <v>271</v>
      </c>
      <c r="AU258" s="19" t="s">
        <v>88</v>
      </c>
    </row>
    <row r="259" spans="2:65" s="1" customFormat="1" ht="16.5" customHeight="1">
      <c r="B259" s="34"/>
      <c r="C259" s="178" t="s">
        <v>456</v>
      </c>
      <c r="D259" s="178" t="s">
        <v>439</v>
      </c>
      <c r="E259" s="179" t="s">
        <v>18109</v>
      </c>
      <c r="F259" s="180" t="s">
        <v>18110</v>
      </c>
      <c r="G259" s="181" t="s">
        <v>268</v>
      </c>
      <c r="H259" s="182">
        <v>1</v>
      </c>
      <c r="I259" s="183"/>
      <c r="J259" s="184">
        <f>ROUND(I259*H259,2)</f>
        <v>0</v>
      </c>
      <c r="K259" s="180" t="s">
        <v>19</v>
      </c>
      <c r="L259" s="185"/>
      <c r="M259" s="186" t="s">
        <v>19</v>
      </c>
      <c r="N259" s="187" t="s">
        <v>48</v>
      </c>
      <c r="P259" s="142">
        <f>O259*H259</f>
        <v>0</v>
      </c>
      <c r="Q259" s="142">
        <v>1.4710000000000001E-2</v>
      </c>
      <c r="R259" s="142">
        <f>Q259*H259</f>
        <v>1.4710000000000001E-2</v>
      </c>
      <c r="S259" s="142">
        <v>0</v>
      </c>
      <c r="T259" s="143">
        <f>S259*H259</f>
        <v>0</v>
      </c>
      <c r="AR259" s="144" t="s">
        <v>1220</v>
      </c>
      <c r="AT259" s="144" t="s">
        <v>439</v>
      </c>
      <c r="AU259" s="144" t="s">
        <v>88</v>
      </c>
      <c r="AY259" s="19" t="s">
        <v>263</v>
      </c>
      <c r="BE259" s="145">
        <f>IF(N259="základní",J259,0)</f>
        <v>0</v>
      </c>
      <c r="BF259" s="145">
        <f>IF(N259="snížená",J259,0)</f>
        <v>0</v>
      </c>
      <c r="BG259" s="145">
        <f>IF(N259="zákl. přenesená",J259,0)</f>
        <v>0</v>
      </c>
      <c r="BH259" s="145">
        <f>IF(N259="sníž. přenesená",J259,0)</f>
        <v>0</v>
      </c>
      <c r="BI259" s="145">
        <f>IF(N259="nulová",J259,0)</f>
        <v>0</v>
      </c>
      <c r="BJ259" s="19" t="s">
        <v>88</v>
      </c>
      <c r="BK259" s="145">
        <f>ROUND(I259*H259,2)</f>
        <v>0</v>
      </c>
      <c r="BL259" s="19" t="s">
        <v>1220</v>
      </c>
      <c r="BM259" s="144" t="s">
        <v>18111</v>
      </c>
    </row>
    <row r="260" spans="2:65" s="13" customFormat="1" ht="10.199999999999999">
      <c r="B260" s="157"/>
      <c r="D260" s="151" t="s">
        <v>288</v>
      </c>
      <c r="E260" s="158" t="s">
        <v>19</v>
      </c>
      <c r="F260" s="159" t="s">
        <v>18112</v>
      </c>
      <c r="H260" s="160">
        <v>1</v>
      </c>
      <c r="I260" s="161"/>
      <c r="L260" s="157"/>
      <c r="M260" s="162"/>
      <c r="T260" s="163"/>
      <c r="AT260" s="158" t="s">
        <v>288</v>
      </c>
      <c r="AU260" s="158" t="s">
        <v>88</v>
      </c>
      <c r="AV260" s="13" t="s">
        <v>88</v>
      </c>
      <c r="AW260" s="13" t="s">
        <v>37</v>
      </c>
      <c r="AX260" s="13" t="s">
        <v>83</v>
      </c>
      <c r="AY260" s="158" t="s">
        <v>263</v>
      </c>
    </row>
    <row r="261" spans="2:65" s="12" customFormat="1" ht="10.199999999999999">
      <c r="B261" s="150"/>
      <c r="D261" s="151" t="s">
        <v>288</v>
      </c>
      <c r="E261" s="152" t="s">
        <v>19</v>
      </c>
      <c r="F261" s="153" t="s">
        <v>18060</v>
      </c>
      <c r="H261" s="152" t="s">
        <v>19</v>
      </c>
      <c r="I261" s="154"/>
      <c r="L261" s="150"/>
      <c r="M261" s="155"/>
      <c r="T261" s="156"/>
      <c r="AT261" s="152" t="s">
        <v>288</v>
      </c>
      <c r="AU261" s="152" t="s">
        <v>88</v>
      </c>
      <c r="AV261" s="12" t="s">
        <v>83</v>
      </c>
      <c r="AW261" s="12" t="s">
        <v>37</v>
      </c>
      <c r="AX261" s="12" t="s">
        <v>76</v>
      </c>
      <c r="AY261" s="152" t="s">
        <v>263</v>
      </c>
    </row>
    <row r="262" spans="2:65" s="1" customFormat="1" ht="16.5" customHeight="1">
      <c r="B262" s="34"/>
      <c r="C262" s="133" t="s">
        <v>462</v>
      </c>
      <c r="D262" s="133" t="s">
        <v>265</v>
      </c>
      <c r="E262" s="134" t="s">
        <v>18113</v>
      </c>
      <c r="F262" s="135" t="s">
        <v>18114</v>
      </c>
      <c r="G262" s="136" t="s">
        <v>268</v>
      </c>
      <c r="H262" s="137">
        <v>1</v>
      </c>
      <c r="I262" s="138"/>
      <c r="J262" s="139">
        <f>ROUND(I262*H262,2)</f>
        <v>0</v>
      </c>
      <c r="K262" s="135" t="s">
        <v>269</v>
      </c>
      <c r="L262" s="34"/>
      <c r="M262" s="140" t="s">
        <v>19</v>
      </c>
      <c r="N262" s="141" t="s">
        <v>48</v>
      </c>
      <c r="P262" s="142">
        <f>O262*H262</f>
        <v>0</v>
      </c>
      <c r="Q262" s="142">
        <v>2.4000000000000001E-4</v>
      </c>
      <c r="R262" s="142">
        <f>Q262*H262</f>
        <v>2.4000000000000001E-4</v>
      </c>
      <c r="S262" s="142">
        <v>0</v>
      </c>
      <c r="T262" s="143">
        <f>S262*H262</f>
        <v>0</v>
      </c>
      <c r="AR262" s="144" t="s">
        <v>692</v>
      </c>
      <c r="AT262" s="144" t="s">
        <v>265</v>
      </c>
      <c r="AU262" s="144" t="s">
        <v>88</v>
      </c>
      <c r="AY262" s="19" t="s">
        <v>263</v>
      </c>
      <c r="BE262" s="145">
        <f>IF(N262="základní",J262,0)</f>
        <v>0</v>
      </c>
      <c r="BF262" s="145">
        <f>IF(N262="snížená",J262,0)</f>
        <v>0</v>
      </c>
      <c r="BG262" s="145">
        <f>IF(N262="zákl. přenesená",J262,0)</f>
        <v>0</v>
      </c>
      <c r="BH262" s="145">
        <f>IF(N262="sníž. přenesená",J262,0)</f>
        <v>0</v>
      </c>
      <c r="BI262" s="145">
        <f>IF(N262="nulová",J262,0)</f>
        <v>0</v>
      </c>
      <c r="BJ262" s="19" t="s">
        <v>88</v>
      </c>
      <c r="BK262" s="145">
        <f>ROUND(I262*H262,2)</f>
        <v>0</v>
      </c>
      <c r="BL262" s="19" t="s">
        <v>692</v>
      </c>
      <c r="BM262" s="144" t="s">
        <v>18115</v>
      </c>
    </row>
    <row r="263" spans="2:65" s="1" customFormat="1" ht="10.199999999999999">
      <c r="B263" s="34"/>
      <c r="D263" s="146" t="s">
        <v>271</v>
      </c>
      <c r="F263" s="147" t="s">
        <v>18116</v>
      </c>
      <c r="I263" s="148"/>
      <c r="L263" s="34"/>
      <c r="M263" s="149"/>
      <c r="T263" s="55"/>
      <c r="AT263" s="19" t="s">
        <v>271</v>
      </c>
      <c r="AU263" s="19" t="s">
        <v>88</v>
      </c>
    </row>
    <row r="264" spans="2:65" s="1" customFormat="1" ht="16.5" customHeight="1">
      <c r="B264" s="34"/>
      <c r="C264" s="178" t="s">
        <v>468</v>
      </c>
      <c r="D264" s="178" t="s">
        <v>439</v>
      </c>
      <c r="E264" s="179" t="s">
        <v>18117</v>
      </c>
      <c r="F264" s="180" t="s">
        <v>18118</v>
      </c>
      <c r="G264" s="181" t="s">
        <v>268</v>
      </c>
      <c r="H264" s="182">
        <v>1</v>
      </c>
      <c r="I264" s="183"/>
      <c r="J264" s="184">
        <f>ROUND(I264*H264,2)</f>
        <v>0</v>
      </c>
      <c r="K264" s="180" t="s">
        <v>19</v>
      </c>
      <c r="L264" s="185"/>
      <c r="M264" s="186" t="s">
        <v>19</v>
      </c>
      <c r="N264" s="187" t="s">
        <v>48</v>
      </c>
      <c r="P264" s="142">
        <f>O264*H264</f>
        <v>0</v>
      </c>
      <c r="Q264" s="142">
        <v>1.4710000000000001E-2</v>
      </c>
      <c r="R264" s="142">
        <f>Q264*H264</f>
        <v>1.4710000000000001E-2</v>
      </c>
      <c r="S264" s="142">
        <v>0</v>
      </c>
      <c r="T264" s="143">
        <f>S264*H264</f>
        <v>0</v>
      </c>
      <c r="AR264" s="144" t="s">
        <v>1220</v>
      </c>
      <c r="AT264" s="144" t="s">
        <v>439</v>
      </c>
      <c r="AU264" s="144" t="s">
        <v>88</v>
      </c>
      <c r="AY264" s="19" t="s">
        <v>263</v>
      </c>
      <c r="BE264" s="145">
        <f>IF(N264="základní",J264,0)</f>
        <v>0</v>
      </c>
      <c r="BF264" s="145">
        <f>IF(N264="snížená",J264,0)</f>
        <v>0</v>
      </c>
      <c r="BG264" s="145">
        <f>IF(N264="zákl. přenesená",J264,0)</f>
        <v>0</v>
      </c>
      <c r="BH264" s="145">
        <f>IF(N264="sníž. přenesená",J264,0)</f>
        <v>0</v>
      </c>
      <c r="BI264" s="145">
        <f>IF(N264="nulová",J264,0)</f>
        <v>0</v>
      </c>
      <c r="BJ264" s="19" t="s">
        <v>88</v>
      </c>
      <c r="BK264" s="145">
        <f>ROUND(I264*H264,2)</f>
        <v>0</v>
      </c>
      <c r="BL264" s="19" t="s">
        <v>1220</v>
      </c>
      <c r="BM264" s="144" t="s">
        <v>18119</v>
      </c>
    </row>
    <row r="265" spans="2:65" s="13" customFormat="1" ht="10.199999999999999">
      <c r="B265" s="157"/>
      <c r="D265" s="151" t="s">
        <v>288</v>
      </c>
      <c r="E265" s="158" t="s">
        <v>19</v>
      </c>
      <c r="F265" s="159" t="s">
        <v>18112</v>
      </c>
      <c r="H265" s="160">
        <v>1</v>
      </c>
      <c r="I265" s="161"/>
      <c r="L265" s="157"/>
      <c r="M265" s="162"/>
      <c r="T265" s="163"/>
      <c r="AT265" s="158" t="s">
        <v>288</v>
      </c>
      <c r="AU265" s="158" t="s">
        <v>88</v>
      </c>
      <c r="AV265" s="13" t="s">
        <v>88</v>
      </c>
      <c r="AW265" s="13" t="s">
        <v>37</v>
      </c>
      <c r="AX265" s="13" t="s">
        <v>83</v>
      </c>
      <c r="AY265" s="158" t="s">
        <v>263</v>
      </c>
    </row>
    <row r="266" spans="2:65" s="12" customFormat="1" ht="10.199999999999999">
      <c r="B266" s="150"/>
      <c r="D266" s="151" t="s">
        <v>288</v>
      </c>
      <c r="E266" s="152" t="s">
        <v>19</v>
      </c>
      <c r="F266" s="153" t="s">
        <v>18060</v>
      </c>
      <c r="H266" s="152" t="s">
        <v>19</v>
      </c>
      <c r="I266" s="154"/>
      <c r="L266" s="150"/>
      <c r="M266" s="155"/>
      <c r="T266" s="156"/>
      <c r="AT266" s="152" t="s">
        <v>288</v>
      </c>
      <c r="AU266" s="152" t="s">
        <v>88</v>
      </c>
      <c r="AV266" s="12" t="s">
        <v>83</v>
      </c>
      <c r="AW266" s="12" t="s">
        <v>37</v>
      </c>
      <c r="AX266" s="12" t="s">
        <v>76</v>
      </c>
      <c r="AY266" s="152" t="s">
        <v>263</v>
      </c>
    </row>
    <row r="267" spans="2:65" s="1" customFormat="1" ht="16.5" customHeight="1">
      <c r="B267" s="34"/>
      <c r="C267" s="133" t="s">
        <v>475</v>
      </c>
      <c r="D267" s="133" t="s">
        <v>265</v>
      </c>
      <c r="E267" s="134" t="s">
        <v>18120</v>
      </c>
      <c r="F267" s="135" t="s">
        <v>18114</v>
      </c>
      <c r="G267" s="136" t="s">
        <v>268</v>
      </c>
      <c r="H267" s="137">
        <v>1</v>
      </c>
      <c r="I267" s="138"/>
      <c r="J267" s="139">
        <f>ROUND(I267*H267,2)</f>
        <v>0</v>
      </c>
      <c r="K267" s="135" t="s">
        <v>269</v>
      </c>
      <c r="L267" s="34"/>
      <c r="M267" s="140" t="s">
        <v>19</v>
      </c>
      <c r="N267" s="141" t="s">
        <v>48</v>
      </c>
      <c r="P267" s="142">
        <f>O267*H267</f>
        <v>0</v>
      </c>
      <c r="Q267" s="142">
        <v>2.4000000000000001E-4</v>
      </c>
      <c r="R267" s="142">
        <f>Q267*H267</f>
        <v>2.4000000000000001E-4</v>
      </c>
      <c r="S267" s="142">
        <v>0</v>
      </c>
      <c r="T267" s="143">
        <f>S267*H267</f>
        <v>0</v>
      </c>
      <c r="AR267" s="144" t="s">
        <v>692</v>
      </c>
      <c r="AT267" s="144" t="s">
        <v>265</v>
      </c>
      <c r="AU267" s="144" t="s">
        <v>88</v>
      </c>
      <c r="AY267" s="19" t="s">
        <v>263</v>
      </c>
      <c r="BE267" s="145">
        <f>IF(N267="základní",J267,0)</f>
        <v>0</v>
      </c>
      <c r="BF267" s="145">
        <f>IF(N267="snížená",J267,0)</f>
        <v>0</v>
      </c>
      <c r="BG267" s="145">
        <f>IF(N267="zákl. přenesená",J267,0)</f>
        <v>0</v>
      </c>
      <c r="BH267" s="145">
        <f>IF(N267="sníž. přenesená",J267,0)</f>
        <v>0</v>
      </c>
      <c r="BI267" s="145">
        <f>IF(N267="nulová",J267,0)</f>
        <v>0</v>
      </c>
      <c r="BJ267" s="19" t="s">
        <v>88</v>
      </c>
      <c r="BK267" s="145">
        <f>ROUND(I267*H267,2)</f>
        <v>0</v>
      </c>
      <c r="BL267" s="19" t="s">
        <v>692</v>
      </c>
      <c r="BM267" s="144" t="s">
        <v>18121</v>
      </c>
    </row>
    <row r="268" spans="2:65" s="1" customFormat="1" ht="10.199999999999999">
      <c r="B268" s="34"/>
      <c r="D268" s="146" t="s">
        <v>271</v>
      </c>
      <c r="F268" s="147" t="s">
        <v>18122</v>
      </c>
      <c r="I268" s="148"/>
      <c r="L268" s="34"/>
      <c r="M268" s="149"/>
      <c r="T268" s="55"/>
      <c r="AT268" s="19" t="s">
        <v>271</v>
      </c>
      <c r="AU268" s="19" t="s">
        <v>88</v>
      </c>
    </row>
    <row r="269" spans="2:65" s="1" customFormat="1" ht="16.5" customHeight="1">
      <c r="B269" s="34"/>
      <c r="C269" s="178" t="s">
        <v>480</v>
      </c>
      <c r="D269" s="178" t="s">
        <v>439</v>
      </c>
      <c r="E269" s="179" t="s">
        <v>18123</v>
      </c>
      <c r="F269" s="180" t="s">
        <v>18124</v>
      </c>
      <c r="G269" s="181" t="s">
        <v>268</v>
      </c>
      <c r="H269" s="182">
        <v>1</v>
      </c>
      <c r="I269" s="183"/>
      <c r="J269" s="184">
        <f>ROUND(I269*H269,2)</f>
        <v>0</v>
      </c>
      <c r="K269" s="180" t="s">
        <v>19</v>
      </c>
      <c r="L269" s="185"/>
      <c r="M269" s="186" t="s">
        <v>19</v>
      </c>
      <c r="N269" s="187" t="s">
        <v>48</v>
      </c>
      <c r="P269" s="142">
        <f>O269*H269</f>
        <v>0</v>
      </c>
      <c r="Q269" s="142">
        <v>1.4710000000000001E-2</v>
      </c>
      <c r="R269" s="142">
        <f>Q269*H269</f>
        <v>1.4710000000000001E-2</v>
      </c>
      <c r="S269" s="142">
        <v>0</v>
      </c>
      <c r="T269" s="143">
        <f>S269*H269</f>
        <v>0</v>
      </c>
      <c r="AR269" s="144" t="s">
        <v>1220</v>
      </c>
      <c r="AT269" s="144" t="s">
        <v>439</v>
      </c>
      <c r="AU269" s="144" t="s">
        <v>88</v>
      </c>
      <c r="AY269" s="19" t="s">
        <v>263</v>
      </c>
      <c r="BE269" s="145">
        <f>IF(N269="základní",J269,0)</f>
        <v>0</v>
      </c>
      <c r="BF269" s="145">
        <f>IF(N269="snížená",J269,0)</f>
        <v>0</v>
      </c>
      <c r="BG269" s="145">
        <f>IF(N269="zákl. přenesená",J269,0)</f>
        <v>0</v>
      </c>
      <c r="BH269" s="145">
        <f>IF(N269="sníž. přenesená",J269,0)</f>
        <v>0</v>
      </c>
      <c r="BI269" s="145">
        <f>IF(N269="nulová",J269,0)</f>
        <v>0</v>
      </c>
      <c r="BJ269" s="19" t="s">
        <v>88</v>
      </c>
      <c r="BK269" s="145">
        <f>ROUND(I269*H269,2)</f>
        <v>0</v>
      </c>
      <c r="BL269" s="19" t="s">
        <v>1220</v>
      </c>
      <c r="BM269" s="144" t="s">
        <v>18125</v>
      </c>
    </row>
    <row r="270" spans="2:65" s="13" customFormat="1" ht="10.199999999999999">
      <c r="B270" s="157"/>
      <c r="D270" s="151" t="s">
        <v>288</v>
      </c>
      <c r="E270" s="158" t="s">
        <v>19</v>
      </c>
      <c r="F270" s="159" t="s">
        <v>18112</v>
      </c>
      <c r="H270" s="160">
        <v>1</v>
      </c>
      <c r="I270" s="161"/>
      <c r="L270" s="157"/>
      <c r="M270" s="162"/>
      <c r="T270" s="163"/>
      <c r="AT270" s="158" t="s">
        <v>288</v>
      </c>
      <c r="AU270" s="158" t="s">
        <v>88</v>
      </c>
      <c r="AV270" s="13" t="s">
        <v>88</v>
      </c>
      <c r="AW270" s="13" t="s">
        <v>37</v>
      </c>
      <c r="AX270" s="13" t="s">
        <v>83</v>
      </c>
      <c r="AY270" s="158" t="s">
        <v>263</v>
      </c>
    </row>
    <row r="271" spans="2:65" s="12" customFormat="1" ht="10.199999999999999">
      <c r="B271" s="150"/>
      <c r="D271" s="151" t="s">
        <v>288</v>
      </c>
      <c r="E271" s="152" t="s">
        <v>19</v>
      </c>
      <c r="F271" s="153" t="s">
        <v>18060</v>
      </c>
      <c r="H271" s="152" t="s">
        <v>19</v>
      </c>
      <c r="I271" s="154"/>
      <c r="L271" s="150"/>
      <c r="M271" s="155"/>
      <c r="T271" s="156"/>
      <c r="AT271" s="152" t="s">
        <v>288</v>
      </c>
      <c r="AU271" s="152" t="s">
        <v>88</v>
      </c>
      <c r="AV271" s="12" t="s">
        <v>83</v>
      </c>
      <c r="AW271" s="12" t="s">
        <v>37</v>
      </c>
      <c r="AX271" s="12" t="s">
        <v>76</v>
      </c>
      <c r="AY271" s="152" t="s">
        <v>263</v>
      </c>
    </row>
    <row r="272" spans="2:65" s="1" customFormat="1" ht="16.5" customHeight="1">
      <c r="B272" s="34"/>
      <c r="C272" s="133" t="s">
        <v>487</v>
      </c>
      <c r="D272" s="133" t="s">
        <v>265</v>
      </c>
      <c r="E272" s="134" t="s">
        <v>18126</v>
      </c>
      <c r="F272" s="135" t="s">
        <v>18127</v>
      </c>
      <c r="G272" s="136" t="s">
        <v>268</v>
      </c>
      <c r="H272" s="137">
        <v>2</v>
      </c>
      <c r="I272" s="138"/>
      <c r="J272" s="139">
        <f>ROUND(I272*H272,2)</f>
        <v>0</v>
      </c>
      <c r="K272" s="135" t="s">
        <v>19</v>
      </c>
      <c r="L272" s="34"/>
      <c r="M272" s="140" t="s">
        <v>19</v>
      </c>
      <c r="N272" s="141" t="s">
        <v>48</v>
      </c>
      <c r="P272" s="142">
        <f>O272*H272</f>
        <v>0</v>
      </c>
      <c r="Q272" s="142">
        <v>0</v>
      </c>
      <c r="R272" s="142">
        <f>Q272*H272</f>
        <v>0</v>
      </c>
      <c r="S272" s="142">
        <v>0</v>
      </c>
      <c r="T272" s="143">
        <f>S272*H272</f>
        <v>0</v>
      </c>
      <c r="AR272" s="144" t="s">
        <v>692</v>
      </c>
      <c r="AT272" s="144" t="s">
        <v>265</v>
      </c>
      <c r="AU272" s="144" t="s">
        <v>88</v>
      </c>
      <c r="AY272" s="19" t="s">
        <v>263</v>
      </c>
      <c r="BE272" s="145">
        <f>IF(N272="základní",J272,0)</f>
        <v>0</v>
      </c>
      <c r="BF272" s="145">
        <f>IF(N272="snížená",J272,0)</f>
        <v>0</v>
      </c>
      <c r="BG272" s="145">
        <f>IF(N272="zákl. přenesená",J272,0)</f>
        <v>0</v>
      </c>
      <c r="BH272" s="145">
        <f>IF(N272="sníž. přenesená",J272,0)</f>
        <v>0</v>
      </c>
      <c r="BI272" s="145">
        <f>IF(N272="nulová",J272,0)</f>
        <v>0</v>
      </c>
      <c r="BJ272" s="19" t="s">
        <v>88</v>
      </c>
      <c r="BK272" s="145">
        <f>ROUND(I272*H272,2)</f>
        <v>0</v>
      </c>
      <c r="BL272" s="19" t="s">
        <v>692</v>
      </c>
      <c r="BM272" s="144" t="s">
        <v>18128</v>
      </c>
    </row>
    <row r="273" spans="2:65" s="13" customFormat="1" ht="10.199999999999999">
      <c r="B273" s="157"/>
      <c r="D273" s="151" t="s">
        <v>288</v>
      </c>
      <c r="E273" s="158" t="s">
        <v>19</v>
      </c>
      <c r="F273" s="159" t="s">
        <v>18129</v>
      </c>
      <c r="H273" s="160">
        <v>1</v>
      </c>
      <c r="I273" s="161"/>
      <c r="L273" s="157"/>
      <c r="M273" s="162"/>
      <c r="T273" s="163"/>
      <c r="AT273" s="158" t="s">
        <v>288</v>
      </c>
      <c r="AU273" s="158" t="s">
        <v>88</v>
      </c>
      <c r="AV273" s="13" t="s">
        <v>88</v>
      </c>
      <c r="AW273" s="13" t="s">
        <v>37</v>
      </c>
      <c r="AX273" s="13" t="s">
        <v>76</v>
      </c>
      <c r="AY273" s="158" t="s">
        <v>263</v>
      </c>
    </row>
    <row r="274" spans="2:65" s="13" customFormat="1" ht="10.199999999999999">
      <c r="B274" s="157"/>
      <c r="D274" s="151" t="s">
        <v>288</v>
      </c>
      <c r="E274" s="158" t="s">
        <v>19</v>
      </c>
      <c r="F274" s="159" t="s">
        <v>18130</v>
      </c>
      <c r="H274" s="160">
        <v>1</v>
      </c>
      <c r="I274" s="161"/>
      <c r="L274" s="157"/>
      <c r="M274" s="162"/>
      <c r="T274" s="163"/>
      <c r="AT274" s="158" t="s">
        <v>288</v>
      </c>
      <c r="AU274" s="158" t="s">
        <v>88</v>
      </c>
      <c r="AV274" s="13" t="s">
        <v>88</v>
      </c>
      <c r="AW274" s="13" t="s">
        <v>37</v>
      </c>
      <c r="AX274" s="13" t="s">
        <v>76</v>
      </c>
      <c r="AY274" s="158" t="s">
        <v>263</v>
      </c>
    </row>
    <row r="275" spans="2:65" s="15" customFormat="1" ht="10.199999999999999">
      <c r="B275" s="171"/>
      <c r="D275" s="151" t="s">
        <v>288</v>
      </c>
      <c r="E275" s="172" t="s">
        <v>19</v>
      </c>
      <c r="F275" s="173" t="s">
        <v>355</v>
      </c>
      <c r="H275" s="174">
        <v>2</v>
      </c>
      <c r="I275" s="175"/>
      <c r="L275" s="171"/>
      <c r="M275" s="176"/>
      <c r="T275" s="177"/>
      <c r="AT275" s="172" t="s">
        <v>288</v>
      </c>
      <c r="AU275" s="172" t="s">
        <v>88</v>
      </c>
      <c r="AV275" s="15" t="s">
        <v>98</v>
      </c>
      <c r="AW275" s="15" t="s">
        <v>37</v>
      </c>
      <c r="AX275" s="15" t="s">
        <v>83</v>
      </c>
      <c r="AY275" s="172" t="s">
        <v>263</v>
      </c>
    </row>
    <row r="276" spans="2:65" s="12" customFormat="1" ht="10.199999999999999">
      <c r="B276" s="150"/>
      <c r="D276" s="151" t="s">
        <v>288</v>
      </c>
      <c r="E276" s="152" t="s">
        <v>19</v>
      </c>
      <c r="F276" s="153" t="s">
        <v>18060</v>
      </c>
      <c r="H276" s="152" t="s">
        <v>19</v>
      </c>
      <c r="I276" s="154"/>
      <c r="L276" s="150"/>
      <c r="M276" s="155"/>
      <c r="T276" s="156"/>
      <c r="AT276" s="152" t="s">
        <v>288</v>
      </c>
      <c r="AU276" s="152" t="s">
        <v>88</v>
      </c>
      <c r="AV276" s="12" t="s">
        <v>83</v>
      </c>
      <c r="AW276" s="12" t="s">
        <v>37</v>
      </c>
      <c r="AX276" s="12" t="s">
        <v>76</v>
      </c>
      <c r="AY276" s="152" t="s">
        <v>263</v>
      </c>
    </row>
    <row r="277" spans="2:65" s="1" customFormat="1" ht="16.5" customHeight="1">
      <c r="B277" s="34"/>
      <c r="C277" s="133" t="s">
        <v>493</v>
      </c>
      <c r="D277" s="133" t="s">
        <v>265</v>
      </c>
      <c r="E277" s="134" t="s">
        <v>18131</v>
      </c>
      <c r="F277" s="135" t="s">
        <v>18132</v>
      </c>
      <c r="G277" s="136" t="s">
        <v>268</v>
      </c>
      <c r="H277" s="137">
        <v>1</v>
      </c>
      <c r="I277" s="138"/>
      <c r="J277" s="139">
        <f>ROUND(I277*H277,2)</f>
        <v>0</v>
      </c>
      <c r="K277" s="135" t="s">
        <v>269</v>
      </c>
      <c r="L277" s="34"/>
      <c r="M277" s="140" t="s">
        <v>19</v>
      </c>
      <c r="N277" s="141" t="s">
        <v>48</v>
      </c>
      <c r="P277" s="142">
        <f>O277*H277</f>
        <v>0</v>
      </c>
      <c r="Q277" s="142">
        <v>0</v>
      </c>
      <c r="R277" s="142">
        <f>Q277*H277</f>
        <v>0</v>
      </c>
      <c r="S277" s="142">
        <v>0</v>
      </c>
      <c r="T277" s="143">
        <f>S277*H277</f>
        <v>0</v>
      </c>
      <c r="AR277" s="144" t="s">
        <v>692</v>
      </c>
      <c r="AT277" s="144" t="s">
        <v>265</v>
      </c>
      <c r="AU277" s="144" t="s">
        <v>88</v>
      </c>
      <c r="AY277" s="19" t="s">
        <v>263</v>
      </c>
      <c r="BE277" s="145">
        <f>IF(N277="základní",J277,0)</f>
        <v>0</v>
      </c>
      <c r="BF277" s="145">
        <f>IF(N277="snížená",J277,0)</f>
        <v>0</v>
      </c>
      <c r="BG277" s="145">
        <f>IF(N277="zákl. přenesená",J277,0)</f>
        <v>0</v>
      </c>
      <c r="BH277" s="145">
        <f>IF(N277="sníž. přenesená",J277,0)</f>
        <v>0</v>
      </c>
      <c r="BI277" s="145">
        <f>IF(N277="nulová",J277,0)</f>
        <v>0</v>
      </c>
      <c r="BJ277" s="19" t="s">
        <v>88</v>
      </c>
      <c r="BK277" s="145">
        <f>ROUND(I277*H277,2)</f>
        <v>0</v>
      </c>
      <c r="BL277" s="19" t="s">
        <v>692</v>
      </c>
      <c r="BM277" s="144" t="s">
        <v>18133</v>
      </c>
    </row>
    <row r="278" spans="2:65" s="1" customFormat="1" ht="10.199999999999999">
      <c r="B278" s="34"/>
      <c r="D278" s="146" t="s">
        <v>271</v>
      </c>
      <c r="F278" s="147" t="s">
        <v>18134</v>
      </c>
      <c r="I278" s="148"/>
      <c r="L278" s="34"/>
      <c r="M278" s="149"/>
      <c r="T278" s="55"/>
      <c r="AT278" s="19" t="s">
        <v>271</v>
      </c>
      <c r="AU278" s="19" t="s">
        <v>88</v>
      </c>
    </row>
    <row r="279" spans="2:65" s="13" customFormat="1" ht="10.199999999999999">
      <c r="B279" s="157"/>
      <c r="D279" s="151" t="s">
        <v>288</v>
      </c>
      <c r="E279" s="158" t="s">
        <v>19</v>
      </c>
      <c r="F279" s="159" t="s">
        <v>18129</v>
      </c>
      <c r="H279" s="160">
        <v>1</v>
      </c>
      <c r="I279" s="161"/>
      <c r="L279" s="157"/>
      <c r="M279" s="162"/>
      <c r="T279" s="163"/>
      <c r="AT279" s="158" t="s">
        <v>288</v>
      </c>
      <c r="AU279" s="158" t="s">
        <v>88</v>
      </c>
      <c r="AV279" s="13" t="s">
        <v>88</v>
      </c>
      <c r="AW279" s="13" t="s">
        <v>37</v>
      </c>
      <c r="AX279" s="13" t="s">
        <v>83</v>
      </c>
      <c r="AY279" s="158" t="s">
        <v>263</v>
      </c>
    </row>
    <row r="280" spans="2:65" s="12" customFormat="1" ht="10.199999999999999">
      <c r="B280" s="150"/>
      <c r="D280" s="151" t="s">
        <v>288</v>
      </c>
      <c r="E280" s="152" t="s">
        <v>19</v>
      </c>
      <c r="F280" s="153" t="s">
        <v>18060</v>
      </c>
      <c r="H280" s="152" t="s">
        <v>19</v>
      </c>
      <c r="I280" s="154"/>
      <c r="L280" s="150"/>
      <c r="M280" s="155"/>
      <c r="T280" s="156"/>
      <c r="AT280" s="152" t="s">
        <v>288</v>
      </c>
      <c r="AU280" s="152" t="s">
        <v>88</v>
      </c>
      <c r="AV280" s="12" t="s">
        <v>83</v>
      </c>
      <c r="AW280" s="12" t="s">
        <v>37</v>
      </c>
      <c r="AX280" s="12" t="s">
        <v>76</v>
      </c>
      <c r="AY280" s="152" t="s">
        <v>263</v>
      </c>
    </row>
    <row r="281" spans="2:65" s="1" customFormat="1" ht="16.5" customHeight="1">
      <c r="B281" s="34"/>
      <c r="C281" s="133" t="s">
        <v>499</v>
      </c>
      <c r="D281" s="133" t="s">
        <v>265</v>
      </c>
      <c r="E281" s="134" t="s">
        <v>18135</v>
      </c>
      <c r="F281" s="135" t="s">
        <v>18136</v>
      </c>
      <c r="G281" s="136" t="s">
        <v>268</v>
      </c>
      <c r="H281" s="137">
        <v>1.6</v>
      </c>
      <c r="I281" s="138"/>
      <c r="J281" s="139">
        <f>ROUND(I281*H281,2)</f>
        <v>0</v>
      </c>
      <c r="K281" s="135" t="s">
        <v>269</v>
      </c>
      <c r="L281" s="34"/>
      <c r="M281" s="140" t="s">
        <v>19</v>
      </c>
      <c r="N281" s="141" t="s">
        <v>48</v>
      </c>
      <c r="P281" s="142">
        <f>O281*H281</f>
        <v>0</v>
      </c>
      <c r="Q281" s="142">
        <v>0</v>
      </c>
      <c r="R281" s="142">
        <f>Q281*H281</f>
        <v>0</v>
      </c>
      <c r="S281" s="142">
        <v>0</v>
      </c>
      <c r="T281" s="143">
        <f>S281*H281</f>
        <v>0</v>
      </c>
      <c r="AR281" s="144" t="s">
        <v>692</v>
      </c>
      <c r="AT281" s="144" t="s">
        <v>265</v>
      </c>
      <c r="AU281" s="144" t="s">
        <v>88</v>
      </c>
      <c r="AY281" s="19" t="s">
        <v>263</v>
      </c>
      <c r="BE281" s="145">
        <f>IF(N281="základní",J281,0)</f>
        <v>0</v>
      </c>
      <c r="BF281" s="145">
        <f>IF(N281="snížená",J281,0)</f>
        <v>0</v>
      </c>
      <c r="BG281" s="145">
        <f>IF(N281="zákl. přenesená",J281,0)</f>
        <v>0</v>
      </c>
      <c r="BH281" s="145">
        <f>IF(N281="sníž. přenesená",J281,0)</f>
        <v>0</v>
      </c>
      <c r="BI281" s="145">
        <f>IF(N281="nulová",J281,0)</f>
        <v>0</v>
      </c>
      <c r="BJ281" s="19" t="s">
        <v>88</v>
      </c>
      <c r="BK281" s="145">
        <f>ROUND(I281*H281,2)</f>
        <v>0</v>
      </c>
      <c r="BL281" s="19" t="s">
        <v>692</v>
      </c>
      <c r="BM281" s="144" t="s">
        <v>18137</v>
      </c>
    </row>
    <row r="282" spans="2:65" s="1" customFormat="1" ht="10.199999999999999">
      <c r="B282" s="34"/>
      <c r="D282" s="146" t="s">
        <v>271</v>
      </c>
      <c r="F282" s="147" t="s">
        <v>18138</v>
      </c>
      <c r="I282" s="148"/>
      <c r="L282" s="34"/>
      <c r="M282" s="149"/>
      <c r="T282" s="55"/>
      <c r="AT282" s="19" t="s">
        <v>271</v>
      </c>
      <c r="AU282" s="19" t="s">
        <v>88</v>
      </c>
    </row>
    <row r="283" spans="2:65" s="13" customFormat="1" ht="10.199999999999999">
      <c r="B283" s="157"/>
      <c r="D283" s="151" t="s">
        <v>288</v>
      </c>
      <c r="E283" s="158" t="s">
        <v>19</v>
      </c>
      <c r="F283" s="159" t="s">
        <v>18139</v>
      </c>
      <c r="H283" s="160">
        <v>0.6</v>
      </c>
      <c r="I283" s="161"/>
      <c r="L283" s="157"/>
      <c r="M283" s="162"/>
      <c r="T283" s="163"/>
      <c r="AT283" s="158" t="s">
        <v>288</v>
      </c>
      <c r="AU283" s="158" t="s">
        <v>88</v>
      </c>
      <c r="AV283" s="13" t="s">
        <v>88</v>
      </c>
      <c r="AW283" s="13" t="s">
        <v>37</v>
      </c>
      <c r="AX283" s="13" t="s">
        <v>76</v>
      </c>
      <c r="AY283" s="158" t="s">
        <v>263</v>
      </c>
    </row>
    <row r="284" spans="2:65" s="13" customFormat="1" ht="10.199999999999999">
      <c r="B284" s="157"/>
      <c r="D284" s="151" t="s">
        <v>288</v>
      </c>
      <c r="E284" s="158" t="s">
        <v>19</v>
      </c>
      <c r="F284" s="159" t="s">
        <v>18130</v>
      </c>
      <c r="H284" s="160">
        <v>1</v>
      </c>
      <c r="I284" s="161"/>
      <c r="L284" s="157"/>
      <c r="M284" s="162"/>
      <c r="T284" s="163"/>
      <c r="AT284" s="158" t="s">
        <v>288</v>
      </c>
      <c r="AU284" s="158" t="s">
        <v>88</v>
      </c>
      <c r="AV284" s="13" t="s">
        <v>88</v>
      </c>
      <c r="AW284" s="13" t="s">
        <v>37</v>
      </c>
      <c r="AX284" s="13" t="s">
        <v>76</v>
      </c>
      <c r="AY284" s="158" t="s">
        <v>263</v>
      </c>
    </row>
    <row r="285" spans="2:65" s="15" customFormat="1" ht="10.199999999999999">
      <c r="B285" s="171"/>
      <c r="D285" s="151" t="s">
        <v>288</v>
      </c>
      <c r="E285" s="172" t="s">
        <v>19</v>
      </c>
      <c r="F285" s="173" t="s">
        <v>355</v>
      </c>
      <c r="H285" s="174">
        <v>1.6</v>
      </c>
      <c r="I285" s="175"/>
      <c r="L285" s="171"/>
      <c r="M285" s="176"/>
      <c r="T285" s="177"/>
      <c r="AT285" s="172" t="s">
        <v>288</v>
      </c>
      <c r="AU285" s="172" t="s">
        <v>88</v>
      </c>
      <c r="AV285" s="15" t="s">
        <v>98</v>
      </c>
      <c r="AW285" s="15" t="s">
        <v>37</v>
      </c>
      <c r="AX285" s="15" t="s">
        <v>83</v>
      </c>
      <c r="AY285" s="172" t="s">
        <v>263</v>
      </c>
    </row>
    <row r="286" spans="2:65" s="12" customFormat="1" ht="10.199999999999999">
      <c r="B286" s="150"/>
      <c r="D286" s="151" t="s">
        <v>288</v>
      </c>
      <c r="E286" s="152" t="s">
        <v>19</v>
      </c>
      <c r="F286" s="153" t="s">
        <v>18060</v>
      </c>
      <c r="H286" s="152" t="s">
        <v>19</v>
      </c>
      <c r="I286" s="154"/>
      <c r="L286" s="150"/>
      <c r="M286" s="155"/>
      <c r="T286" s="156"/>
      <c r="AT286" s="152" t="s">
        <v>288</v>
      </c>
      <c r="AU286" s="152" t="s">
        <v>88</v>
      </c>
      <c r="AV286" s="12" t="s">
        <v>83</v>
      </c>
      <c r="AW286" s="12" t="s">
        <v>37</v>
      </c>
      <c r="AX286" s="12" t="s">
        <v>76</v>
      </c>
      <c r="AY286" s="152" t="s">
        <v>263</v>
      </c>
    </row>
    <row r="287" spans="2:65" s="1" customFormat="1" ht="16.5" customHeight="1">
      <c r="B287" s="34"/>
      <c r="C287" s="133" t="s">
        <v>505</v>
      </c>
      <c r="D287" s="133" t="s">
        <v>265</v>
      </c>
      <c r="E287" s="134" t="s">
        <v>18140</v>
      </c>
      <c r="F287" s="135" t="s">
        <v>18141</v>
      </c>
      <c r="G287" s="136" t="s">
        <v>268</v>
      </c>
      <c r="H287" s="137">
        <v>39</v>
      </c>
      <c r="I287" s="138"/>
      <c r="J287" s="139">
        <f>ROUND(I287*H287,2)</f>
        <v>0</v>
      </c>
      <c r="K287" s="135" t="s">
        <v>269</v>
      </c>
      <c r="L287" s="34"/>
      <c r="M287" s="140" t="s">
        <v>19</v>
      </c>
      <c r="N287" s="141" t="s">
        <v>48</v>
      </c>
      <c r="P287" s="142">
        <f>O287*H287</f>
        <v>0</v>
      </c>
      <c r="Q287" s="142">
        <v>0</v>
      </c>
      <c r="R287" s="142">
        <f>Q287*H287</f>
        <v>0</v>
      </c>
      <c r="S287" s="142">
        <v>0</v>
      </c>
      <c r="T287" s="143">
        <f>S287*H287</f>
        <v>0</v>
      </c>
      <c r="AR287" s="144" t="s">
        <v>692</v>
      </c>
      <c r="AT287" s="144" t="s">
        <v>265</v>
      </c>
      <c r="AU287" s="144" t="s">
        <v>88</v>
      </c>
      <c r="AY287" s="19" t="s">
        <v>263</v>
      </c>
      <c r="BE287" s="145">
        <f>IF(N287="základní",J287,0)</f>
        <v>0</v>
      </c>
      <c r="BF287" s="145">
        <f>IF(N287="snížená",J287,0)</f>
        <v>0</v>
      </c>
      <c r="BG287" s="145">
        <f>IF(N287="zákl. přenesená",J287,0)</f>
        <v>0</v>
      </c>
      <c r="BH287" s="145">
        <f>IF(N287="sníž. přenesená",J287,0)</f>
        <v>0</v>
      </c>
      <c r="BI287" s="145">
        <f>IF(N287="nulová",J287,0)</f>
        <v>0</v>
      </c>
      <c r="BJ287" s="19" t="s">
        <v>88</v>
      </c>
      <c r="BK287" s="145">
        <f>ROUND(I287*H287,2)</f>
        <v>0</v>
      </c>
      <c r="BL287" s="19" t="s">
        <v>692</v>
      </c>
      <c r="BM287" s="144" t="s">
        <v>18142</v>
      </c>
    </row>
    <row r="288" spans="2:65" s="1" customFormat="1" ht="10.199999999999999">
      <c r="B288" s="34"/>
      <c r="D288" s="146" t="s">
        <v>271</v>
      </c>
      <c r="F288" s="147" t="s">
        <v>18143</v>
      </c>
      <c r="I288" s="148"/>
      <c r="L288" s="34"/>
      <c r="M288" s="149"/>
      <c r="T288" s="55"/>
      <c r="AT288" s="19" t="s">
        <v>271</v>
      </c>
      <c r="AU288" s="19" t="s">
        <v>88</v>
      </c>
    </row>
    <row r="289" spans="2:65" s="13" customFormat="1" ht="10.199999999999999">
      <c r="B289" s="157"/>
      <c r="D289" s="151" t="s">
        <v>288</v>
      </c>
      <c r="E289" s="158" t="s">
        <v>19</v>
      </c>
      <c r="F289" s="159" t="s">
        <v>18144</v>
      </c>
      <c r="H289" s="160">
        <v>38</v>
      </c>
      <c r="I289" s="161"/>
      <c r="L289" s="157"/>
      <c r="M289" s="162"/>
      <c r="T289" s="163"/>
      <c r="AT289" s="158" t="s">
        <v>288</v>
      </c>
      <c r="AU289" s="158" t="s">
        <v>88</v>
      </c>
      <c r="AV289" s="13" t="s">
        <v>88</v>
      </c>
      <c r="AW289" s="13" t="s">
        <v>37</v>
      </c>
      <c r="AX289" s="13" t="s">
        <v>76</v>
      </c>
      <c r="AY289" s="158" t="s">
        <v>263</v>
      </c>
    </row>
    <row r="290" spans="2:65" s="13" customFormat="1" ht="10.199999999999999">
      <c r="B290" s="157"/>
      <c r="D290" s="151" t="s">
        <v>288</v>
      </c>
      <c r="E290" s="158" t="s">
        <v>19</v>
      </c>
      <c r="F290" s="159" t="s">
        <v>18130</v>
      </c>
      <c r="H290" s="160">
        <v>1</v>
      </c>
      <c r="I290" s="161"/>
      <c r="L290" s="157"/>
      <c r="M290" s="162"/>
      <c r="T290" s="163"/>
      <c r="AT290" s="158" t="s">
        <v>288</v>
      </c>
      <c r="AU290" s="158" t="s">
        <v>88</v>
      </c>
      <c r="AV290" s="13" t="s">
        <v>88</v>
      </c>
      <c r="AW290" s="13" t="s">
        <v>37</v>
      </c>
      <c r="AX290" s="13" t="s">
        <v>76</v>
      </c>
      <c r="AY290" s="158" t="s">
        <v>263</v>
      </c>
    </row>
    <row r="291" spans="2:65" s="15" customFormat="1" ht="10.199999999999999">
      <c r="B291" s="171"/>
      <c r="D291" s="151" t="s">
        <v>288</v>
      </c>
      <c r="E291" s="172" t="s">
        <v>19</v>
      </c>
      <c r="F291" s="173" t="s">
        <v>355</v>
      </c>
      <c r="H291" s="174">
        <v>39</v>
      </c>
      <c r="I291" s="175"/>
      <c r="L291" s="171"/>
      <c r="M291" s="176"/>
      <c r="T291" s="177"/>
      <c r="AT291" s="172" t="s">
        <v>288</v>
      </c>
      <c r="AU291" s="172" t="s">
        <v>88</v>
      </c>
      <c r="AV291" s="15" t="s">
        <v>98</v>
      </c>
      <c r="AW291" s="15" t="s">
        <v>37</v>
      </c>
      <c r="AX291" s="15" t="s">
        <v>83</v>
      </c>
      <c r="AY291" s="172" t="s">
        <v>263</v>
      </c>
    </row>
    <row r="292" spans="2:65" s="12" customFormat="1" ht="10.199999999999999">
      <c r="B292" s="150"/>
      <c r="D292" s="151" t="s">
        <v>288</v>
      </c>
      <c r="E292" s="152" t="s">
        <v>19</v>
      </c>
      <c r="F292" s="153" t="s">
        <v>18060</v>
      </c>
      <c r="H292" s="152" t="s">
        <v>19</v>
      </c>
      <c r="I292" s="154"/>
      <c r="L292" s="150"/>
      <c r="M292" s="155"/>
      <c r="T292" s="156"/>
      <c r="AT292" s="152" t="s">
        <v>288</v>
      </c>
      <c r="AU292" s="152" t="s">
        <v>88</v>
      </c>
      <c r="AV292" s="12" t="s">
        <v>83</v>
      </c>
      <c r="AW292" s="12" t="s">
        <v>37</v>
      </c>
      <c r="AX292" s="12" t="s">
        <v>76</v>
      </c>
      <c r="AY292" s="152" t="s">
        <v>263</v>
      </c>
    </row>
    <row r="293" spans="2:65" s="1" customFormat="1" ht="16.5" customHeight="1">
      <c r="B293" s="34"/>
      <c r="C293" s="133" t="s">
        <v>508</v>
      </c>
      <c r="D293" s="133" t="s">
        <v>265</v>
      </c>
      <c r="E293" s="134" t="s">
        <v>18145</v>
      </c>
      <c r="F293" s="135" t="s">
        <v>18146</v>
      </c>
      <c r="G293" s="136" t="s">
        <v>268</v>
      </c>
      <c r="H293" s="137">
        <v>1</v>
      </c>
      <c r="I293" s="138"/>
      <c r="J293" s="139">
        <f>ROUND(I293*H293,2)</f>
        <v>0</v>
      </c>
      <c r="K293" s="135" t="s">
        <v>269</v>
      </c>
      <c r="L293" s="34"/>
      <c r="M293" s="140" t="s">
        <v>19</v>
      </c>
      <c r="N293" s="141" t="s">
        <v>48</v>
      </c>
      <c r="P293" s="142">
        <f>O293*H293</f>
        <v>0</v>
      </c>
      <c r="Q293" s="142">
        <v>0</v>
      </c>
      <c r="R293" s="142">
        <f>Q293*H293</f>
        <v>0</v>
      </c>
      <c r="S293" s="142">
        <v>0</v>
      </c>
      <c r="T293" s="143">
        <f>S293*H293</f>
        <v>0</v>
      </c>
      <c r="AR293" s="144" t="s">
        <v>692</v>
      </c>
      <c r="AT293" s="144" t="s">
        <v>265</v>
      </c>
      <c r="AU293" s="144" t="s">
        <v>88</v>
      </c>
      <c r="AY293" s="19" t="s">
        <v>263</v>
      </c>
      <c r="BE293" s="145">
        <f>IF(N293="základní",J293,0)</f>
        <v>0</v>
      </c>
      <c r="BF293" s="145">
        <f>IF(N293="snížená",J293,0)</f>
        <v>0</v>
      </c>
      <c r="BG293" s="145">
        <f>IF(N293="zákl. přenesená",J293,0)</f>
        <v>0</v>
      </c>
      <c r="BH293" s="145">
        <f>IF(N293="sníž. přenesená",J293,0)</f>
        <v>0</v>
      </c>
      <c r="BI293" s="145">
        <f>IF(N293="nulová",J293,0)</f>
        <v>0</v>
      </c>
      <c r="BJ293" s="19" t="s">
        <v>88</v>
      </c>
      <c r="BK293" s="145">
        <f>ROUND(I293*H293,2)</f>
        <v>0</v>
      </c>
      <c r="BL293" s="19" t="s">
        <v>692</v>
      </c>
      <c r="BM293" s="144" t="s">
        <v>18147</v>
      </c>
    </row>
    <row r="294" spans="2:65" s="1" customFormat="1" ht="10.199999999999999">
      <c r="B294" s="34"/>
      <c r="D294" s="146" t="s">
        <v>271</v>
      </c>
      <c r="F294" s="147" t="s">
        <v>18148</v>
      </c>
      <c r="I294" s="148"/>
      <c r="L294" s="34"/>
      <c r="M294" s="149"/>
      <c r="T294" s="55"/>
      <c r="AT294" s="19" t="s">
        <v>271</v>
      </c>
      <c r="AU294" s="19" t="s">
        <v>88</v>
      </c>
    </row>
    <row r="295" spans="2:65" s="13" customFormat="1" ht="10.199999999999999">
      <c r="B295" s="157"/>
      <c r="D295" s="151" t="s">
        <v>288</v>
      </c>
      <c r="E295" s="158" t="s">
        <v>19</v>
      </c>
      <c r="F295" s="159" t="s">
        <v>18129</v>
      </c>
      <c r="H295" s="160">
        <v>1</v>
      </c>
      <c r="I295" s="161"/>
      <c r="L295" s="157"/>
      <c r="M295" s="162"/>
      <c r="T295" s="163"/>
      <c r="AT295" s="158" t="s">
        <v>288</v>
      </c>
      <c r="AU295" s="158" t="s">
        <v>88</v>
      </c>
      <c r="AV295" s="13" t="s">
        <v>88</v>
      </c>
      <c r="AW295" s="13" t="s">
        <v>37</v>
      </c>
      <c r="AX295" s="13" t="s">
        <v>83</v>
      </c>
      <c r="AY295" s="158" t="s">
        <v>263</v>
      </c>
    </row>
    <row r="296" spans="2:65" s="12" customFormat="1" ht="10.199999999999999">
      <c r="B296" s="150"/>
      <c r="D296" s="151" t="s">
        <v>288</v>
      </c>
      <c r="E296" s="152" t="s">
        <v>19</v>
      </c>
      <c r="F296" s="153" t="s">
        <v>18060</v>
      </c>
      <c r="H296" s="152" t="s">
        <v>19</v>
      </c>
      <c r="I296" s="154"/>
      <c r="L296" s="150"/>
      <c r="M296" s="155"/>
      <c r="T296" s="156"/>
      <c r="AT296" s="152" t="s">
        <v>288</v>
      </c>
      <c r="AU296" s="152" t="s">
        <v>88</v>
      </c>
      <c r="AV296" s="12" t="s">
        <v>83</v>
      </c>
      <c r="AW296" s="12" t="s">
        <v>37</v>
      </c>
      <c r="AX296" s="12" t="s">
        <v>76</v>
      </c>
      <c r="AY296" s="152" t="s">
        <v>263</v>
      </c>
    </row>
    <row r="297" spans="2:65" s="1" customFormat="1" ht="16.5" customHeight="1">
      <c r="B297" s="34"/>
      <c r="C297" s="133" t="s">
        <v>514</v>
      </c>
      <c r="D297" s="133" t="s">
        <v>265</v>
      </c>
      <c r="E297" s="134" t="s">
        <v>18149</v>
      </c>
      <c r="F297" s="135" t="s">
        <v>18150</v>
      </c>
      <c r="G297" s="136" t="s">
        <v>268</v>
      </c>
      <c r="H297" s="137">
        <v>1</v>
      </c>
      <c r="I297" s="138"/>
      <c r="J297" s="139">
        <f>ROUND(I297*H297,2)</f>
        <v>0</v>
      </c>
      <c r="K297" s="135" t="s">
        <v>269</v>
      </c>
      <c r="L297" s="34"/>
      <c r="M297" s="140" t="s">
        <v>19</v>
      </c>
      <c r="N297" s="141" t="s">
        <v>48</v>
      </c>
      <c r="P297" s="142">
        <f>O297*H297</f>
        <v>0</v>
      </c>
      <c r="Q297" s="142">
        <v>0</v>
      </c>
      <c r="R297" s="142">
        <f>Q297*H297</f>
        <v>0</v>
      </c>
      <c r="S297" s="142">
        <v>0</v>
      </c>
      <c r="T297" s="143">
        <f>S297*H297</f>
        <v>0</v>
      </c>
      <c r="AR297" s="144" t="s">
        <v>692</v>
      </c>
      <c r="AT297" s="144" t="s">
        <v>265</v>
      </c>
      <c r="AU297" s="144" t="s">
        <v>88</v>
      </c>
      <c r="AY297" s="19" t="s">
        <v>263</v>
      </c>
      <c r="BE297" s="145">
        <f>IF(N297="základní",J297,0)</f>
        <v>0</v>
      </c>
      <c r="BF297" s="145">
        <f>IF(N297="snížená",J297,0)</f>
        <v>0</v>
      </c>
      <c r="BG297" s="145">
        <f>IF(N297="zákl. přenesená",J297,0)</f>
        <v>0</v>
      </c>
      <c r="BH297" s="145">
        <f>IF(N297="sníž. přenesená",J297,0)</f>
        <v>0</v>
      </c>
      <c r="BI297" s="145">
        <f>IF(N297="nulová",J297,0)</f>
        <v>0</v>
      </c>
      <c r="BJ297" s="19" t="s">
        <v>88</v>
      </c>
      <c r="BK297" s="145">
        <f>ROUND(I297*H297,2)</f>
        <v>0</v>
      </c>
      <c r="BL297" s="19" t="s">
        <v>692</v>
      </c>
      <c r="BM297" s="144" t="s">
        <v>18151</v>
      </c>
    </row>
    <row r="298" spans="2:65" s="1" customFormat="1" ht="10.199999999999999">
      <c r="B298" s="34"/>
      <c r="D298" s="146" t="s">
        <v>271</v>
      </c>
      <c r="F298" s="147" t="s">
        <v>18152</v>
      </c>
      <c r="I298" s="148"/>
      <c r="L298" s="34"/>
      <c r="M298" s="149"/>
      <c r="T298" s="55"/>
      <c r="AT298" s="19" t="s">
        <v>271</v>
      </c>
      <c r="AU298" s="19" t="s">
        <v>88</v>
      </c>
    </row>
    <row r="299" spans="2:65" s="13" customFormat="1" ht="10.199999999999999">
      <c r="B299" s="157"/>
      <c r="D299" s="151" t="s">
        <v>288</v>
      </c>
      <c r="E299" s="158" t="s">
        <v>19</v>
      </c>
      <c r="F299" s="159" t="s">
        <v>18129</v>
      </c>
      <c r="H299" s="160">
        <v>1</v>
      </c>
      <c r="I299" s="161"/>
      <c r="L299" s="157"/>
      <c r="M299" s="162"/>
      <c r="T299" s="163"/>
      <c r="AT299" s="158" t="s">
        <v>288</v>
      </c>
      <c r="AU299" s="158" t="s">
        <v>88</v>
      </c>
      <c r="AV299" s="13" t="s">
        <v>88</v>
      </c>
      <c r="AW299" s="13" t="s">
        <v>37</v>
      </c>
      <c r="AX299" s="13" t="s">
        <v>83</v>
      </c>
      <c r="AY299" s="158" t="s">
        <v>263</v>
      </c>
    </row>
    <row r="300" spans="2:65" s="12" customFormat="1" ht="10.199999999999999">
      <c r="B300" s="150"/>
      <c r="D300" s="151" t="s">
        <v>288</v>
      </c>
      <c r="E300" s="152" t="s">
        <v>19</v>
      </c>
      <c r="F300" s="153" t="s">
        <v>18060</v>
      </c>
      <c r="H300" s="152" t="s">
        <v>19</v>
      </c>
      <c r="I300" s="154"/>
      <c r="L300" s="150"/>
      <c r="M300" s="155"/>
      <c r="T300" s="156"/>
      <c r="AT300" s="152" t="s">
        <v>288</v>
      </c>
      <c r="AU300" s="152" t="s">
        <v>88</v>
      </c>
      <c r="AV300" s="12" t="s">
        <v>83</v>
      </c>
      <c r="AW300" s="12" t="s">
        <v>37</v>
      </c>
      <c r="AX300" s="12" t="s">
        <v>76</v>
      </c>
      <c r="AY300" s="152" t="s">
        <v>263</v>
      </c>
    </row>
    <row r="301" spans="2:65" s="1" customFormat="1" ht="16.5" customHeight="1">
      <c r="B301" s="34"/>
      <c r="C301" s="133" t="s">
        <v>520</v>
      </c>
      <c r="D301" s="133" t="s">
        <v>265</v>
      </c>
      <c r="E301" s="134" t="s">
        <v>18153</v>
      </c>
      <c r="F301" s="135" t="s">
        <v>18154</v>
      </c>
      <c r="G301" s="136" t="s">
        <v>268</v>
      </c>
      <c r="H301" s="137">
        <v>38</v>
      </c>
      <c r="I301" s="138"/>
      <c r="J301" s="139">
        <f>ROUND(I301*H301,2)</f>
        <v>0</v>
      </c>
      <c r="K301" s="135" t="s">
        <v>269</v>
      </c>
      <c r="L301" s="34"/>
      <c r="M301" s="140" t="s">
        <v>19</v>
      </c>
      <c r="N301" s="141" t="s">
        <v>48</v>
      </c>
      <c r="P301" s="142">
        <f>O301*H301</f>
        <v>0</v>
      </c>
      <c r="Q301" s="142">
        <v>0</v>
      </c>
      <c r="R301" s="142">
        <f>Q301*H301</f>
        <v>0</v>
      </c>
      <c r="S301" s="142">
        <v>0</v>
      </c>
      <c r="T301" s="143">
        <f>S301*H301</f>
        <v>0</v>
      </c>
      <c r="AR301" s="144" t="s">
        <v>692</v>
      </c>
      <c r="AT301" s="144" t="s">
        <v>265</v>
      </c>
      <c r="AU301" s="144" t="s">
        <v>88</v>
      </c>
      <c r="AY301" s="19" t="s">
        <v>263</v>
      </c>
      <c r="BE301" s="145">
        <f>IF(N301="základní",J301,0)</f>
        <v>0</v>
      </c>
      <c r="BF301" s="145">
        <f>IF(N301="snížená",J301,0)</f>
        <v>0</v>
      </c>
      <c r="BG301" s="145">
        <f>IF(N301="zákl. přenesená",J301,0)</f>
        <v>0</v>
      </c>
      <c r="BH301" s="145">
        <f>IF(N301="sníž. přenesená",J301,0)</f>
        <v>0</v>
      </c>
      <c r="BI301" s="145">
        <f>IF(N301="nulová",J301,0)</f>
        <v>0</v>
      </c>
      <c r="BJ301" s="19" t="s">
        <v>88</v>
      </c>
      <c r="BK301" s="145">
        <f>ROUND(I301*H301,2)</f>
        <v>0</v>
      </c>
      <c r="BL301" s="19" t="s">
        <v>692</v>
      </c>
      <c r="BM301" s="144" t="s">
        <v>18155</v>
      </c>
    </row>
    <row r="302" spans="2:65" s="1" customFormat="1" ht="10.199999999999999">
      <c r="B302" s="34"/>
      <c r="D302" s="146" t="s">
        <v>271</v>
      </c>
      <c r="F302" s="147" t="s">
        <v>18156</v>
      </c>
      <c r="I302" s="148"/>
      <c r="L302" s="34"/>
      <c r="M302" s="149"/>
      <c r="T302" s="55"/>
      <c r="AT302" s="19" t="s">
        <v>271</v>
      </c>
      <c r="AU302" s="19" t="s">
        <v>88</v>
      </c>
    </row>
    <row r="303" spans="2:65" s="13" customFormat="1" ht="10.199999999999999">
      <c r="B303" s="157"/>
      <c r="D303" s="151" t="s">
        <v>288</v>
      </c>
      <c r="E303" s="158" t="s">
        <v>19</v>
      </c>
      <c r="F303" s="159" t="s">
        <v>18144</v>
      </c>
      <c r="H303" s="160">
        <v>38</v>
      </c>
      <c r="I303" s="161"/>
      <c r="L303" s="157"/>
      <c r="M303" s="162"/>
      <c r="T303" s="163"/>
      <c r="AT303" s="158" t="s">
        <v>288</v>
      </c>
      <c r="AU303" s="158" t="s">
        <v>88</v>
      </c>
      <c r="AV303" s="13" t="s">
        <v>88</v>
      </c>
      <c r="AW303" s="13" t="s">
        <v>37</v>
      </c>
      <c r="AX303" s="13" t="s">
        <v>83</v>
      </c>
      <c r="AY303" s="158" t="s">
        <v>263</v>
      </c>
    </row>
    <row r="304" spans="2:65" s="12" customFormat="1" ht="10.199999999999999">
      <c r="B304" s="150"/>
      <c r="D304" s="151" t="s">
        <v>288</v>
      </c>
      <c r="E304" s="152" t="s">
        <v>19</v>
      </c>
      <c r="F304" s="153" t="s">
        <v>18060</v>
      </c>
      <c r="H304" s="152" t="s">
        <v>19</v>
      </c>
      <c r="I304" s="154"/>
      <c r="L304" s="150"/>
      <c r="M304" s="155"/>
      <c r="T304" s="156"/>
      <c r="AT304" s="152" t="s">
        <v>288</v>
      </c>
      <c r="AU304" s="152" t="s">
        <v>88</v>
      </c>
      <c r="AV304" s="12" t="s">
        <v>83</v>
      </c>
      <c r="AW304" s="12" t="s">
        <v>37</v>
      </c>
      <c r="AX304" s="12" t="s">
        <v>76</v>
      </c>
      <c r="AY304" s="152" t="s">
        <v>263</v>
      </c>
    </row>
    <row r="305" spans="2:65" s="1" customFormat="1" ht="16.5" customHeight="1">
      <c r="B305" s="34"/>
      <c r="C305" s="133" t="s">
        <v>528</v>
      </c>
      <c r="D305" s="133" t="s">
        <v>265</v>
      </c>
      <c r="E305" s="134" t="s">
        <v>18157</v>
      </c>
      <c r="F305" s="135" t="s">
        <v>18158</v>
      </c>
      <c r="G305" s="136" t="s">
        <v>2889</v>
      </c>
      <c r="H305" s="137">
        <v>1</v>
      </c>
      <c r="I305" s="138"/>
      <c r="J305" s="139">
        <f>ROUND(I305*H305,2)</f>
        <v>0</v>
      </c>
      <c r="K305" s="135" t="s">
        <v>269</v>
      </c>
      <c r="L305" s="34"/>
      <c r="M305" s="140" t="s">
        <v>19</v>
      </c>
      <c r="N305" s="141" t="s">
        <v>48</v>
      </c>
      <c r="P305" s="142">
        <f>O305*H305</f>
        <v>0</v>
      </c>
      <c r="Q305" s="142">
        <v>0</v>
      </c>
      <c r="R305" s="142">
        <f>Q305*H305</f>
        <v>0</v>
      </c>
      <c r="S305" s="142">
        <v>0</v>
      </c>
      <c r="T305" s="143">
        <f>S305*H305</f>
        <v>0</v>
      </c>
      <c r="AR305" s="144" t="s">
        <v>692</v>
      </c>
      <c r="AT305" s="144" t="s">
        <v>265</v>
      </c>
      <c r="AU305" s="144" t="s">
        <v>88</v>
      </c>
      <c r="AY305" s="19" t="s">
        <v>263</v>
      </c>
      <c r="BE305" s="145">
        <f>IF(N305="základní",J305,0)</f>
        <v>0</v>
      </c>
      <c r="BF305" s="145">
        <f>IF(N305="snížená",J305,0)</f>
        <v>0</v>
      </c>
      <c r="BG305" s="145">
        <f>IF(N305="zákl. přenesená",J305,0)</f>
        <v>0</v>
      </c>
      <c r="BH305" s="145">
        <f>IF(N305="sníž. přenesená",J305,0)</f>
        <v>0</v>
      </c>
      <c r="BI305" s="145">
        <f>IF(N305="nulová",J305,0)</f>
        <v>0</v>
      </c>
      <c r="BJ305" s="19" t="s">
        <v>88</v>
      </c>
      <c r="BK305" s="145">
        <f>ROUND(I305*H305,2)</f>
        <v>0</v>
      </c>
      <c r="BL305" s="19" t="s">
        <v>692</v>
      </c>
      <c r="BM305" s="144" t="s">
        <v>18159</v>
      </c>
    </row>
    <row r="306" spans="2:65" s="1" customFormat="1" ht="10.199999999999999">
      <c r="B306" s="34"/>
      <c r="D306" s="146" t="s">
        <v>271</v>
      </c>
      <c r="F306" s="147" t="s">
        <v>18160</v>
      </c>
      <c r="I306" s="148"/>
      <c r="L306" s="34"/>
      <c r="M306" s="149"/>
      <c r="T306" s="55"/>
      <c r="AT306" s="19" t="s">
        <v>271</v>
      </c>
      <c r="AU306" s="19" t="s">
        <v>88</v>
      </c>
    </row>
    <row r="307" spans="2:65" s="1" customFormat="1" ht="16.5" customHeight="1">
      <c r="B307" s="34"/>
      <c r="C307" s="133" t="s">
        <v>534</v>
      </c>
      <c r="D307" s="133" t="s">
        <v>265</v>
      </c>
      <c r="E307" s="134" t="s">
        <v>17196</v>
      </c>
      <c r="F307" s="135" t="s">
        <v>17197</v>
      </c>
      <c r="G307" s="136" t="s">
        <v>2889</v>
      </c>
      <c r="H307" s="137">
        <v>1</v>
      </c>
      <c r="I307" s="138"/>
      <c r="J307" s="139">
        <f>ROUND(I307*H307,2)</f>
        <v>0</v>
      </c>
      <c r="K307" s="135" t="s">
        <v>269</v>
      </c>
      <c r="L307" s="34"/>
      <c r="M307" s="140" t="s">
        <v>19</v>
      </c>
      <c r="N307" s="141" t="s">
        <v>48</v>
      </c>
      <c r="P307" s="142">
        <f>O307*H307</f>
        <v>0</v>
      </c>
      <c r="Q307" s="142">
        <v>0</v>
      </c>
      <c r="R307" s="142">
        <f>Q307*H307</f>
        <v>0</v>
      </c>
      <c r="S307" s="142">
        <v>0</v>
      </c>
      <c r="T307" s="143">
        <f>S307*H307</f>
        <v>0</v>
      </c>
      <c r="AR307" s="144" t="s">
        <v>692</v>
      </c>
      <c r="AT307" s="144" t="s">
        <v>265</v>
      </c>
      <c r="AU307" s="144" t="s">
        <v>88</v>
      </c>
      <c r="AY307" s="19" t="s">
        <v>263</v>
      </c>
      <c r="BE307" s="145">
        <f>IF(N307="základní",J307,0)</f>
        <v>0</v>
      </c>
      <c r="BF307" s="145">
        <f>IF(N307="snížená",J307,0)</f>
        <v>0</v>
      </c>
      <c r="BG307" s="145">
        <f>IF(N307="zákl. přenesená",J307,0)</f>
        <v>0</v>
      </c>
      <c r="BH307" s="145">
        <f>IF(N307="sníž. přenesená",J307,0)</f>
        <v>0</v>
      </c>
      <c r="BI307" s="145">
        <f>IF(N307="nulová",J307,0)</f>
        <v>0</v>
      </c>
      <c r="BJ307" s="19" t="s">
        <v>88</v>
      </c>
      <c r="BK307" s="145">
        <f>ROUND(I307*H307,2)</f>
        <v>0</v>
      </c>
      <c r="BL307" s="19" t="s">
        <v>692</v>
      </c>
      <c r="BM307" s="144" t="s">
        <v>18161</v>
      </c>
    </row>
    <row r="308" spans="2:65" s="1" customFormat="1" ht="10.199999999999999">
      <c r="B308" s="34"/>
      <c r="D308" s="146" t="s">
        <v>271</v>
      </c>
      <c r="F308" s="147" t="s">
        <v>17199</v>
      </c>
      <c r="I308" s="148"/>
      <c r="L308" s="34"/>
      <c r="M308" s="149"/>
      <c r="T308" s="55"/>
      <c r="AT308" s="19" t="s">
        <v>271</v>
      </c>
      <c r="AU308" s="19" t="s">
        <v>88</v>
      </c>
    </row>
    <row r="309" spans="2:65" s="1" customFormat="1" ht="16.5" customHeight="1">
      <c r="B309" s="34"/>
      <c r="C309" s="133" t="s">
        <v>540</v>
      </c>
      <c r="D309" s="133" t="s">
        <v>265</v>
      </c>
      <c r="E309" s="134" t="s">
        <v>18162</v>
      </c>
      <c r="F309" s="135" t="s">
        <v>18163</v>
      </c>
      <c r="G309" s="136" t="s">
        <v>2889</v>
      </c>
      <c r="H309" s="137">
        <v>1</v>
      </c>
      <c r="I309" s="138"/>
      <c r="J309" s="139">
        <f>ROUND(I309*H309,2)</f>
        <v>0</v>
      </c>
      <c r="K309" s="135" t="s">
        <v>269</v>
      </c>
      <c r="L309" s="34"/>
      <c r="M309" s="140" t="s">
        <v>19</v>
      </c>
      <c r="N309" s="141" t="s">
        <v>48</v>
      </c>
      <c r="P309" s="142">
        <f>O309*H309</f>
        <v>0</v>
      </c>
      <c r="Q309" s="142">
        <v>0</v>
      </c>
      <c r="R309" s="142">
        <f>Q309*H309</f>
        <v>0</v>
      </c>
      <c r="S309" s="142">
        <v>0</v>
      </c>
      <c r="T309" s="143">
        <f>S309*H309</f>
        <v>0</v>
      </c>
      <c r="AR309" s="144" t="s">
        <v>692</v>
      </c>
      <c r="AT309" s="144" t="s">
        <v>265</v>
      </c>
      <c r="AU309" s="144" t="s">
        <v>88</v>
      </c>
      <c r="AY309" s="19" t="s">
        <v>263</v>
      </c>
      <c r="BE309" s="145">
        <f>IF(N309="základní",J309,0)</f>
        <v>0</v>
      </c>
      <c r="BF309" s="145">
        <f>IF(N309="snížená",J309,0)</f>
        <v>0</v>
      </c>
      <c r="BG309" s="145">
        <f>IF(N309="zákl. přenesená",J309,0)</f>
        <v>0</v>
      </c>
      <c r="BH309" s="145">
        <f>IF(N309="sníž. přenesená",J309,0)</f>
        <v>0</v>
      </c>
      <c r="BI309" s="145">
        <f>IF(N309="nulová",J309,0)</f>
        <v>0</v>
      </c>
      <c r="BJ309" s="19" t="s">
        <v>88</v>
      </c>
      <c r="BK309" s="145">
        <f>ROUND(I309*H309,2)</f>
        <v>0</v>
      </c>
      <c r="BL309" s="19" t="s">
        <v>692</v>
      </c>
      <c r="BM309" s="144" t="s">
        <v>18164</v>
      </c>
    </row>
    <row r="310" spans="2:65" s="1" customFormat="1" ht="10.199999999999999">
      <c r="B310" s="34"/>
      <c r="D310" s="146" t="s">
        <v>271</v>
      </c>
      <c r="F310" s="147" t="s">
        <v>18165</v>
      </c>
      <c r="I310" s="148"/>
      <c r="L310" s="34"/>
      <c r="M310" s="149"/>
      <c r="T310" s="55"/>
      <c r="AT310" s="19" t="s">
        <v>271</v>
      </c>
      <c r="AU310" s="19" t="s">
        <v>88</v>
      </c>
    </row>
    <row r="311" spans="2:65" s="1" customFormat="1" ht="16.5" customHeight="1">
      <c r="B311" s="34"/>
      <c r="C311" s="133" t="s">
        <v>546</v>
      </c>
      <c r="D311" s="133" t="s">
        <v>265</v>
      </c>
      <c r="E311" s="134" t="s">
        <v>18166</v>
      </c>
      <c r="F311" s="135" t="s">
        <v>18167</v>
      </c>
      <c r="G311" s="136" t="s">
        <v>268</v>
      </c>
      <c r="H311" s="137">
        <v>1</v>
      </c>
      <c r="I311" s="138"/>
      <c r="J311" s="139">
        <f>ROUND(I311*H311,2)</f>
        <v>0</v>
      </c>
      <c r="K311" s="135" t="s">
        <v>269</v>
      </c>
      <c r="L311" s="34"/>
      <c r="M311" s="140" t="s">
        <v>19</v>
      </c>
      <c r="N311" s="141" t="s">
        <v>48</v>
      </c>
      <c r="P311" s="142">
        <f>O311*H311</f>
        <v>0</v>
      </c>
      <c r="Q311" s="142">
        <v>0</v>
      </c>
      <c r="R311" s="142">
        <f>Q311*H311</f>
        <v>0</v>
      </c>
      <c r="S311" s="142">
        <v>0</v>
      </c>
      <c r="T311" s="143">
        <f>S311*H311</f>
        <v>0</v>
      </c>
      <c r="AR311" s="144" t="s">
        <v>692</v>
      </c>
      <c r="AT311" s="144" t="s">
        <v>265</v>
      </c>
      <c r="AU311" s="144" t="s">
        <v>88</v>
      </c>
      <c r="AY311" s="19" t="s">
        <v>263</v>
      </c>
      <c r="BE311" s="145">
        <f>IF(N311="základní",J311,0)</f>
        <v>0</v>
      </c>
      <c r="BF311" s="145">
        <f>IF(N311="snížená",J311,0)</f>
        <v>0</v>
      </c>
      <c r="BG311" s="145">
        <f>IF(N311="zákl. přenesená",J311,0)</f>
        <v>0</v>
      </c>
      <c r="BH311" s="145">
        <f>IF(N311="sníž. přenesená",J311,0)</f>
        <v>0</v>
      </c>
      <c r="BI311" s="145">
        <f>IF(N311="nulová",J311,0)</f>
        <v>0</v>
      </c>
      <c r="BJ311" s="19" t="s">
        <v>88</v>
      </c>
      <c r="BK311" s="145">
        <f>ROUND(I311*H311,2)</f>
        <v>0</v>
      </c>
      <c r="BL311" s="19" t="s">
        <v>692</v>
      </c>
      <c r="BM311" s="144" t="s">
        <v>18168</v>
      </c>
    </row>
    <row r="312" spans="2:65" s="1" customFormat="1" ht="10.199999999999999">
      <c r="B312" s="34"/>
      <c r="D312" s="146" t="s">
        <v>271</v>
      </c>
      <c r="F312" s="147" t="s">
        <v>18169</v>
      </c>
      <c r="I312" s="148"/>
      <c r="L312" s="34"/>
      <c r="M312" s="149"/>
      <c r="T312" s="55"/>
      <c r="AT312" s="19" t="s">
        <v>271</v>
      </c>
      <c r="AU312" s="19" t="s">
        <v>88</v>
      </c>
    </row>
    <row r="313" spans="2:65" s="13" customFormat="1" ht="10.199999999999999">
      <c r="B313" s="157"/>
      <c r="D313" s="151" t="s">
        <v>288</v>
      </c>
      <c r="E313" s="158" t="s">
        <v>19</v>
      </c>
      <c r="F313" s="159" t="s">
        <v>18129</v>
      </c>
      <c r="H313" s="160">
        <v>1</v>
      </c>
      <c r="I313" s="161"/>
      <c r="L313" s="157"/>
      <c r="M313" s="162"/>
      <c r="T313" s="163"/>
      <c r="AT313" s="158" t="s">
        <v>288</v>
      </c>
      <c r="AU313" s="158" t="s">
        <v>88</v>
      </c>
      <c r="AV313" s="13" t="s">
        <v>88</v>
      </c>
      <c r="AW313" s="13" t="s">
        <v>37</v>
      </c>
      <c r="AX313" s="13" t="s">
        <v>83</v>
      </c>
      <c r="AY313" s="158" t="s">
        <v>263</v>
      </c>
    </row>
    <row r="314" spans="2:65" s="12" customFormat="1" ht="10.199999999999999">
      <c r="B314" s="150"/>
      <c r="D314" s="151" t="s">
        <v>288</v>
      </c>
      <c r="E314" s="152" t="s">
        <v>19</v>
      </c>
      <c r="F314" s="153" t="s">
        <v>18060</v>
      </c>
      <c r="H314" s="152" t="s">
        <v>19</v>
      </c>
      <c r="I314" s="154"/>
      <c r="L314" s="150"/>
      <c r="M314" s="155"/>
      <c r="T314" s="156"/>
      <c r="AT314" s="152" t="s">
        <v>288</v>
      </c>
      <c r="AU314" s="152" t="s">
        <v>88</v>
      </c>
      <c r="AV314" s="12" t="s">
        <v>83</v>
      </c>
      <c r="AW314" s="12" t="s">
        <v>37</v>
      </c>
      <c r="AX314" s="12" t="s">
        <v>76</v>
      </c>
      <c r="AY314" s="152" t="s">
        <v>263</v>
      </c>
    </row>
    <row r="315" spans="2:65" s="1" customFormat="1" ht="16.5" customHeight="1">
      <c r="B315" s="34"/>
      <c r="C315" s="133" t="s">
        <v>552</v>
      </c>
      <c r="D315" s="133" t="s">
        <v>265</v>
      </c>
      <c r="E315" s="134" t="s">
        <v>17200</v>
      </c>
      <c r="F315" s="135" t="s">
        <v>17201</v>
      </c>
      <c r="G315" s="136" t="s">
        <v>268</v>
      </c>
      <c r="H315" s="137">
        <v>1.6</v>
      </c>
      <c r="I315" s="138"/>
      <c r="J315" s="139">
        <f>ROUND(I315*H315,2)</f>
        <v>0</v>
      </c>
      <c r="K315" s="135" t="s">
        <v>269</v>
      </c>
      <c r="L315" s="34"/>
      <c r="M315" s="140" t="s">
        <v>19</v>
      </c>
      <c r="N315" s="141" t="s">
        <v>48</v>
      </c>
      <c r="P315" s="142">
        <f>O315*H315</f>
        <v>0</v>
      </c>
      <c r="Q315" s="142">
        <v>0</v>
      </c>
      <c r="R315" s="142">
        <f>Q315*H315</f>
        <v>0</v>
      </c>
      <c r="S315" s="142">
        <v>0</v>
      </c>
      <c r="T315" s="143">
        <f>S315*H315</f>
        <v>0</v>
      </c>
      <c r="AR315" s="144" t="s">
        <v>692</v>
      </c>
      <c r="AT315" s="144" t="s">
        <v>265</v>
      </c>
      <c r="AU315" s="144" t="s">
        <v>88</v>
      </c>
      <c r="AY315" s="19" t="s">
        <v>263</v>
      </c>
      <c r="BE315" s="145">
        <f>IF(N315="základní",J315,0)</f>
        <v>0</v>
      </c>
      <c r="BF315" s="145">
        <f>IF(N315="snížená",J315,0)</f>
        <v>0</v>
      </c>
      <c r="BG315" s="145">
        <f>IF(N315="zákl. přenesená",J315,0)</f>
        <v>0</v>
      </c>
      <c r="BH315" s="145">
        <f>IF(N315="sníž. přenesená",J315,0)</f>
        <v>0</v>
      </c>
      <c r="BI315" s="145">
        <f>IF(N315="nulová",J315,0)</f>
        <v>0</v>
      </c>
      <c r="BJ315" s="19" t="s">
        <v>88</v>
      </c>
      <c r="BK315" s="145">
        <f>ROUND(I315*H315,2)</f>
        <v>0</v>
      </c>
      <c r="BL315" s="19" t="s">
        <v>692</v>
      </c>
      <c r="BM315" s="144" t="s">
        <v>18170</v>
      </c>
    </row>
    <row r="316" spans="2:65" s="1" customFormat="1" ht="10.199999999999999">
      <c r="B316" s="34"/>
      <c r="D316" s="146" t="s">
        <v>271</v>
      </c>
      <c r="F316" s="147" t="s">
        <v>17203</v>
      </c>
      <c r="I316" s="148"/>
      <c r="L316" s="34"/>
      <c r="M316" s="149"/>
      <c r="T316" s="55"/>
      <c r="AT316" s="19" t="s">
        <v>271</v>
      </c>
      <c r="AU316" s="19" t="s">
        <v>88</v>
      </c>
    </row>
    <row r="317" spans="2:65" s="13" customFormat="1" ht="10.199999999999999">
      <c r="B317" s="157"/>
      <c r="D317" s="151" t="s">
        <v>288</v>
      </c>
      <c r="E317" s="158" t="s">
        <v>19</v>
      </c>
      <c r="F317" s="159" t="s">
        <v>18171</v>
      </c>
      <c r="H317" s="160">
        <v>1.6</v>
      </c>
      <c r="I317" s="161"/>
      <c r="L317" s="157"/>
      <c r="M317" s="162"/>
      <c r="T317" s="163"/>
      <c r="AT317" s="158" t="s">
        <v>288</v>
      </c>
      <c r="AU317" s="158" t="s">
        <v>88</v>
      </c>
      <c r="AV317" s="13" t="s">
        <v>88</v>
      </c>
      <c r="AW317" s="13" t="s">
        <v>37</v>
      </c>
      <c r="AX317" s="13" t="s">
        <v>83</v>
      </c>
      <c r="AY317" s="158" t="s">
        <v>263</v>
      </c>
    </row>
    <row r="318" spans="2:65" s="12" customFormat="1" ht="10.199999999999999">
      <c r="B318" s="150"/>
      <c r="D318" s="151" t="s">
        <v>288</v>
      </c>
      <c r="E318" s="152" t="s">
        <v>19</v>
      </c>
      <c r="F318" s="153" t="s">
        <v>18060</v>
      </c>
      <c r="H318" s="152" t="s">
        <v>19</v>
      </c>
      <c r="I318" s="154"/>
      <c r="L318" s="150"/>
      <c r="M318" s="155"/>
      <c r="T318" s="156"/>
      <c r="AT318" s="152" t="s">
        <v>288</v>
      </c>
      <c r="AU318" s="152" t="s">
        <v>88</v>
      </c>
      <c r="AV318" s="12" t="s">
        <v>83</v>
      </c>
      <c r="AW318" s="12" t="s">
        <v>37</v>
      </c>
      <c r="AX318" s="12" t="s">
        <v>76</v>
      </c>
      <c r="AY318" s="152" t="s">
        <v>263</v>
      </c>
    </row>
    <row r="319" spans="2:65" s="1" customFormat="1" ht="16.5" customHeight="1">
      <c r="B319" s="34"/>
      <c r="C319" s="133" t="s">
        <v>558</v>
      </c>
      <c r="D319" s="133" t="s">
        <v>265</v>
      </c>
      <c r="E319" s="134" t="s">
        <v>18172</v>
      </c>
      <c r="F319" s="135" t="s">
        <v>18173</v>
      </c>
      <c r="G319" s="136" t="s">
        <v>268</v>
      </c>
      <c r="H319" s="137">
        <v>38</v>
      </c>
      <c r="I319" s="138"/>
      <c r="J319" s="139">
        <f>ROUND(I319*H319,2)</f>
        <v>0</v>
      </c>
      <c r="K319" s="135" t="s">
        <v>269</v>
      </c>
      <c r="L319" s="34"/>
      <c r="M319" s="140" t="s">
        <v>19</v>
      </c>
      <c r="N319" s="141" t="s">
        <v>48</v>
      </c>
      <c r="P319" s="142">
        <f>O319*H319</f>
        <v>0</v>
      </c>
      <c r="Q319" s="142">
        <v>0</v>
      </c>
      <c r="R319" s="142">
        <f>Q319*H319</f>
        <v>0</v>
      </c>
      <c r="S319" s="142">
        <v>0</v>
      </c>
      <c r="T319" s="143">
        <f>S319*H319</f>
        <v>0</v>
      </c>
      <c r="AR319" s="144" t="s">
        <v>692</v>
      </c>
      <c r="AT319" s="144" t="s">
        <v>265</v>
      </c>
      <c r="AU319" s="144" t="s">
        <v>88</v>
      </c>
      <c r="AY319" s="19" t="s">
        <v>263</v>
      </c>
      <c r="BE319" s="145">
        <f>IF(N319="základní",J319,0)</f>
        <v>0</v>
      </c>
      <c r="BF319" s="145">
        <f>IF(N319="snížená",J319,0)</f>
        <v>0</v>
      </c>
      <c r="BG319" s="145">
        <f>IF(N319="zákl. přenesená",J319,0)</f>
        <v>0</v>
      </c>
      <c r="BH319" s="145">
        <f>IF(N319="sníž. přenesená",J319,0)</f>
        <v>0</v>
      </c>
      <c r="BI319" s="145">
        <f>IF(N319="nulová",J319,0)</f>
        <v>0</v>
      </c>
      <c r="BJ319" s="19" t="s">
        <v>88</v>
      </c>
      <c r="BK319" s="145">
        <f>ROUND(I319*H319,2)</f>
        <v>0</v>
      </c>
      <c r="BL319" s="19" t="s">
        <v>692</v>
      </c>
      <c r="BM319" s="144" t="s">
        <v>18174</v>
      </c>
    </row>
    <row r="320" spans="2:65" s="1" customFormat="1" ht="10.199999999999999">
      <c r="B320" s="34"/>
      <c r="D320" s="146" t="s">
        <v>271</v>
      </c>
      <c r="F320" s="147" t="s">
        <v>18175</v>
      </c>
      <c r="I320" s="148"/>
      <c r="L320" s="34"/>
      <c r="M320" s="149"/>
      <c r="T320" s="55"/>
      <c r="AT320" s="19" t="s">
        <v>271</v>
      </c>
      <c r="AU320" s="19" t="s">
        <v>88</v>
      </c>
    </row>
    <row r="321" spans="2:65" s="13" customFormat="1" ht="10.199999999999999">
      <c r="B321" s="157"/>
      <c r="D321" s="151" t="s">
        <v>288</v>
      </c>
      <c r="E321" s="158" t="s">
        <v>19</v>
      </c>
      <c r="F321" s="159" t="s">
        <v>18144</v>
      </c>
      <c r="H321" s="160">
        <v>38</v>
      </c>
      <c r="I321" s="161"/>
      <c r="L321" s="157"/>
      <c r="M321" s="162"/>
      <c r="T321" s="163"/>
      <c r="AT321" s="158" t="s">
        <v>288</v>
      </c>
      <c r="AU321" s="158" t="s">
        <v>88</v>
      </c>
      <c r="AV321" s="13" t="s">
        <v>88</v>
      </c>
      <c r="AW321" s="13" t="s">
        <v>37</v>
      </c>
      <c r="AX321" s="13" t="s">
        <v>83</v>
      </c>
      <c r="AY321" s="158" t="s">
        <v>263</v>
      </c>
    </row>
    <row r="322" spans="2:65" s="12" customFormat="1" ht="10.199999999999999">
      <c r="B322" s="150"/>
      <c r="D322" s="151" t="s">
        <v>288</v>
      </c>
      <c r="E322" s="152" t="s">
        <v>19</v>
      </c>
      <c r="F322" s="153" t="s">
        <v>18060</v>
      </c>
      <c r="H322" s="152" t="s">
        <v>19</v>
      </c>
      <c r="I322" s="154"/>
      <c r="L322" s="150"/>
      <c r="M322" s="155"/>
      <c r="T322" s="156"/>
      <c r="AT322" s="152" t="s">
        <v>288</v>
      </c>
      <c r="AU322" s="152" t="s">
        <v>88</v>
      </c>
      <c r="AV322" s="12" t="s">
        <v>83</v>
      </c>
      <c r="AW322" s="12" t="s">
        <v>37</v>
      </c>
      <c r="AX322" s="12" t="s">
        <v>76</v>
      </c>
      <c r="AY322" s="152" t="s">
        <v>263</v>
      </c>
    </row>
    <row r="323" spans="2:65" s="1" customFormat="1" ht="21.75" customHeight="1">
      <c r="B323" s="34"/>
      <c r="C323" s="133" t="s">
        <v>565</v>
      </c>
      <c r="D323" s="133" t="s">
        <v>265</v>
      </c>
      <c r="E323" s="134" t="s">
        <v>18176</v>
      </c>
      <c r="F323" s="135" t="s">
        <v>18177</v>
      </c>
      <c r="G323" s="136" t="s">
        <v>268</v>
      </c>
      <c r="H323" s="137">
        <v>50</v>
      </c>
      <c r="I323" s="138"/>
      <c r="J323" s="139">
        <f>ROUND(I323*H323,2)</f>
        <v>0</v>
      </c>
      <c r="K323" s="135" t="s">
        <v>269</v>
      </c>
      <c r="L323" s="34"/>
      <c r="M323" s="140" t="s">
        <v>19</v>
      </c>
      <c r="N323" s="141" t="s">
        <v>48</v>
      </c>
      <c r="P323" s="142">
        <f>O323*H323</f>
        <v>0</v>
      </c>
      <c r="Q323" s="142">
        <v>6.9999999999999994E-5</v>
      </c>
      <c r="R323" s="142">
        <f>Q323*H323</f>
        <v>3.4999999999999996E-3</v>
      </c>
      <c r="S323" s="142">
        <v>0</v>
      </c>
      <c r="T323" s="143">
        <f>S323*H323</f>
        <v>0</v>
      </c>
      <c r="AR323" s="144" t="s">
        <v>692</v>
      </c>
      <c r="AT323" s="144" t="s">
        <v>265</v>
      </c>
      <c r="AU323" s="144" t="s">
        <v>88</v>
      </c>
      <c r="AY323" s="19" t="s">
        <v>263</v>
      </c>
      <c r="BE323" s="145">
        <f>IF(N323="základní",J323,0)</f>
        <v>0</v>
      </c>
      <c r="BF323" s="145">
        <f>IF(N323="snížená",J323,0)</f>
        <v>0</v>
      </c>
      <c r="BG323" s="145">
        <f>IF(N323="zákl. přenesená",J323,0)</f>
        <v>0</v>
      </c>
      <c r="BH323" s="145">
        <f>IF(N323="sníž. přenesená",J323,0)</f>
        <v>0</v>
      </c>
      <c r="BI323" s="145">
        <f>IF(N323="nulová",J323,0)</f>
        <v>0</v>
      </c>
      <c r="BJ323" s="19" t="s">
        <v>88</v>
      </c>
      <c r="BK323" s="145">
        <f>ROUND(I323*H323,2)</f>
        <v>0</v>
      </c>
      <c r="BL323" s="19" t="s">
        <v>692</v>
      </c>
      <c r="BM323" s="144" t="s">
        <v>18178</v>
      </c>
    </row>
    <row r="324" spans="2:65" s="1" customFormat="1" ht="10.199999999999999">
      <c r="B324" s="34"/>
      <c r="D324" s="146" t="s">
        <v>271</v>
      </c>
      <c r="F324" s="147" t="s">
        <v>18179</v>
      </c>
      <c r="I324" s="148"/>
      <c r="L324" s="34"/>
      <c r="M324" s="149"/>
      <c r="T324" s="55"/>
      <c r="AT324" s="19" t="s">
        <v>271</v>
      </c>
      <c r="AU324" s="19" t="s">
        <v>88</v>
      </c>
    </row>
    <row r="325" spans="2:65" s="13" customFormat="1" ht="10.199999999999999">
      <c r="B325" s="157"/>
      <c r="D325" s="151" t="s">
        <v>288</v>
      </c>
      <c r="E325" s="158" t="s">
        <v>19</v>
      </c>
      <c r="F325" s="159" t="s">
        <v>18180</v>
      </c>
      <c r="H325" s="160">
        <v>50</v>
      </c>
      <c r="I325" s="161"/>
      <c r="L325" s="157"/>
      <c r="M325" s="162"/>
      <c r="T325" s="163"/>
      <c r="AT325" s="158" t="s">
        <v>288</v>
      </c>
      <c r="AU325" s="158" t="s">
        <v>88</v>
      </c>
      <c r="AV325" s="13" t="s">
        <v>88</v>
      </c>
      <c r="AW325" s="13" t="s">
        <v>37</v>
      </c>
      <c r="AX325" s="13" t="s">
        <v>83</v>
      </c>
      <c r="AY325" s="158" t="s">
        <v>263</v>
      </c>
    </row>
    <row r="326" spans="2:65" s="12" customFormat="1" ht="20.399999999999999">
      <c r="B326" s="150"/>
      <c r="D326" s="151" t="s">
        <v>288</v>
      </c>
      <c r="E326" s="152" t="s">
        <v>19</v>
      </c>
      <c r="F326" s="153" t="s">
        <v>18181</v>
      </c>
      <c r="H326" s="152" t="s">
        <v>19</v>
      </c>
      <c r="I326" s="154"/>
      <c r="L326" s="150"/>
      <c r="M326" s="155"/>
      <c r="T326" s="156"/>
      <c r="AT326" s="152" t="s">
        <v>288</v>
      </c>
      <c r="AU326" s="152" t="s">
        <v>88</v>
      </c>
      <c r="AV326" s="12" t="s">
        <v>83</v>
      </c>
      <c r="AW326" s="12" t="s">
        <v>37</v>
      </c>
      <c r="AX326" s="12" t="s">
        <v>76</v>
      </c>
      <c r="AY326" s="152" t="s">
        <v>263</v>
      </c>
    </row>
    <row r="327" spans="2:65" s="1" customFormat="1" ht="21.75" customHeight="1">
      <c r="B327" s="34"/>
      <c r="C327" s="133" t="s">
        <v>572</v>
      </c>
      <c r="D327" s="133" t="s">
        <v>265</v>
      </c>
      <c r="E327" s="134" t="s">
        <v>18182</v>
      </c>
      <c r="F327" s="135" t="s">
        <v>18183</v>
      </c>
      <c r="G327" s="136" t="s">
        <v>490</v>
      </c>
      <c r="H327" s="137">
        <v>2</v>
      </c>
      <c r="I327" s="138"/>
      <c r="J327" s="139">
        <f>ROUND(I327*H327,2)</f>
        <v>0</v>
      </c>
      <c r="K327" s="135" t="s">
        <v>269</v>
      </c>
      <c r="L327" s="34"/>
      <c r="M327" s="140" t="s">
        <v>19</v>
      </c>
      <c r="N327" s="141" t="s">
        <v>48</v>
      </c>
      <c r="P327" s="142">
        <f>O327*H327</f>
        <v>0</v>
      </c>
      <c r="Q327" s="142">
        <v>0</v>
      </c>
      <c r="R327" s="142">
        <f>Q327*H327</f>
        <v>0</v>
      </c>
      <c r="S327" s="142">
        <v>0</v>
      </c>
      <c r="T327" s="143">
        <f>S327*H327</f>
        <v>0</v>
      </c>
      <c r="AR327" s="144" t="s">
        <v>692</v>
      </c>
      <c r="AT327" s="144" t="s">
        <v>265</v>
      </c>
      <c r="AU327" s="144" t="s">
        <v>88</v>
      </c>
      <c r="AY327" s="19" t="s">
        <v>263</v>
      </c>
      <c r="BE327" s="145">
        <f>IF(N327="základní",J327,0)</f>
        <v>0</v>
      </c>
      <c r="BF327" s="145">
        <f>IF(N327="snížená",J327,0)</f>
        <v>0</v>
      </c>
      <c r="BG327" s="145">
        <f>IF(N327="zákl. přenesená",J327,0)</f>
        <v>0</v>
      </c>
      <c r="BH327" s="145">
        <f>IF(N327="sníž. přenesená",J327,0)</f>
        <v>0</v>
      </c>
      <c r="BI327" s="145">
        <f>IF(N327="nulová",J327,0)</f>
        <v>0</v>
      </c>
      <c r="BJ327" s="19" t="s">
        <v>88</v>
      </c>
      <c r="BK327" s="145">
        <f>ROUND(I327*H327,2)</f>
        <v>0</v>
      </c>
      <c r="BL327" s="19" t="s">
        <v>692</v>
      </c>
      <c r="BM327" s="144" t="s">
        <v>18184</v>
      </c>
    </row>
    <row r="328" spans="2:65" s="1" customFormat="1" ht="10.199999999999999">
      <c r="B328" s="34"/>
      <c r="D328" s="146" t="s">
        <v>271</v>
      </c>
      <c r="F328" s="147" t="s">
        <v>18185</v>
      </c>
      <c r="I328" s="148"/>
      <c r="L328" s="34"/>
      <c r="M328" s="149"/>
      <c r="T328" s="55"/>
      <c r="AT328" s="19" t="s">
        <v>271</v>
      </c>
      <c r="AU328" s="19" t="s">
        <v>88</v>
      </c>
    </row>
    <row r="329" spans="2:65" s="1" customFormat="1" ht="16.5" customHeight="1">
      <c r="B329" s="34"/>
      <c r="C329" s="178" t="s">
        <v>581</v>
      </c>
      <c r="D329" s="178" t="s">
        <v>439</v>
      </c>
      <c r="E329" s="179" t="s">
        <v>18186</v>
      </c>
      <c r="F329" s="180" t="s">
        <v>18187</v>
      </c>
      <c r="G329" s="181" t="s">
        <v>490</v>
      </c>
      <c r="H329" s="182">
        <v>1</v>
      </c>
      <c r="I329" s="183"/>
      <c r="J329" s="184">
        <f>ROUND(I329*H329,2)</f>
        <v>0</v>
      </c>
      <c r="K329" s="180" t="s">
        <v>269</v>
      </c>
      <c r="L329" s="185"/>
      <c r="M329" s="186" t="s">
        <v>19</v>
      </c>
      <c r="N329" s="187" t="s">
        <v>48</v>
      </c>
      <c r="P329" s="142">
        <f>O329*H329</f>
        <v>0</v>
      </c>
      <c r="Q329" s="142">
        <v>6.0000000000000002E-5</v>
      </c>
      <c r="R329" s="142">
        <f>Q329*H329</f>
        <v>6.0000000000000002E-5</v>
      </c>
      <c r="S329" s="142">
        <v>0</v>
      </c>
      <c r="T329" s="143">
        <f>S329*H329</f>
        <v>0</v>
      </c>
      <c r="AR329" s="144" t="s">
        <v>1220</v>
      </c>
      <c r="AT329" s="144" t="s">
        <v>439</v>
      </c>
      <c r="AU329" s="144" t="s">
        <v>88</v>
      </c>
      <c r="AY329" s="19" t="s">
        <v>263</v>
      </c>
      <c r="BE329" s="145">
        <f>IF(N329="základní",J329,0)</f>
        <v>0</v>
      </c>
      <c r="BF329" s="145">
        <f>IF(N329="snížená",J329,0)</f>
        <v>0</v>
      </c>
      <c r="BG329" s="145">
        <f>IF(N329="zákl. přenesená",J329,0)</f>
        <v>0</v>
      </c>
      <c r="BH329" s="145">
        <f>IF(N329="sníž. přenesená",J329,0)</f>
        <v>0</v>
      </c>
      <c r="BI329" s="145">
        <f>IF(N329="nulová",J329,0)</f>
        <v>0</v>
      </c>
      <c r="BJ329" s="19" t="s">
        <v>88</v>
      </c>
      <c r="BK329" s="145">
        <f>ROUND(I329*H329,2)</f>
        <v>0</v>
      </c>
      <c r="BL329" s="19" t="s">
        <v>1220</v>
      </c>
      <c r="BM329" s="144" t="s">
        <v>18188</v>
      </c>
    </row>
    <row r="330" spans="2:65" s="13" customFormat="1" ht="10.199999999999999">
      <c r="B330" s="157"/>
      <c r="D330" s="151" t="s">
        <v>288</v>
      </c>
      <c r="E330" s="158" t="s">
        <v>19</v>
      </c>
      <c r="F330" s="159" t="s">
        <v>18189</v>
      </c>
      <c r="H330" s="160">
        <v>1</v>
      </c>
      <c r="I330" s="161"/>
      <c r="L330" s="157"/>
      <c r="M330" s="162"/>
      <c r="T330" s="163"/>
      <c r="AT330" s="158" t="s">
        <v>288</v>
      </c>
      <c r="AU330" s="158" t="s">
        <v>88</v>
      </c>
      <c r="AV330" s="13" t="s">
        <v>88</v>
      </c>
      <c r="AW330" s="13" t="s">
        <v>37</v>
      </c>
      <c r="AX330" s="13" t="s">
        <v>83</v>
      </c>
      <c r="AY330" s="158" t="s">
        <v>263</v>
      </c>
    </row>
    <row r="331" spans="2:65" s="12" customFormat="1" ht="10.199999999999999">
      <c r="B331" s="150"/>
      <c r="D331" s="151" t="s">
        <v>288</v>
      </c>
      <c r="E331" s="152" t="s">
        <v>19</v>
      </c>
      <c r="F331" s="153" t="s">
        <v>18060</v>
      </c>
      <c r="H331" s="152" t="s">
        <v>19</v>
      </c>
      <c r="I331" s="154"/>
      <c r="L331" s="150"/>
      <c r="M331" s="155"/>
      <c r="T331" s="156"/>
      <c r="AT331" s="152" t="s">
        <v>288</v>
      </c>
      <c r="AU331" s="152" t="s">
        <v>88</v>
      </c>
      <c r="AV331" s="12" t="s">
        <v>83</v>
      </c>
      <c r="AW331" s="12" t="s">
        <v>37</v>
      </c>
      <c r="AX331" s="12" t="s">
        <v>76</v>
      </c>
      <c r="AY331" s="152" t="s">
        <v>263</v>
      </c>
    </row>
    <row r="332" spans="2:65" s="1" customFormat="1" ht="24.15" customHeight="1">
      <c r="B332" s="34"/>
      <c r="C332" s="133" t="s">
        <v>586</v>
      </c>
      <c r="D332" s="133" t="s">
        <v>265</v>
      </c>
      <c r="E332" s="134" t="s">
        <v>18190</v>
      </c>
      <c r="F332" s="135" t="s">
        <v>18191</v>
      </c>
      <c r="G332" s="136" t="s">
        <v>490</v>
      </c>
      <c r="H332" s="137">
        <v>1</v>
      </c>
      <c r="I332" s="138"/>
      <c r="J332" s="139">
        <f>ROUND(I332*H332,2)</f>
        <v>0</v>
      </c>
      <c r="K332" s="135" t="s">
        <v>19</v>
      </c>
      <c r="L332" s="34"/>
      <c r="M332" s="140" t="s">
        <v>19</v>
      </c>
      <c r="N332" s="141" t="s">
        <v>48</v>
      </c>
      <c r="P332" s="142">
        <f>O332*H332</f>
        <v>0</v>
      </c>
      <c r="Q332" s="142">
        <v>0</v>
      </c>
      <c r="R332" s="142">
        <f>Q332*H332</f>
        <v>0</v>
      </c>
      <c r="S332" s="142">
        <v>0</v>
      </c>
      <c r="T332" s="143">
        <f>S332*H332</f>
        <v>0</v>
      </c>
      <c r="AR332" s="144" t="s">
        <v>692</v>
      </c>
      <c r="AT332" s="144" t="s">
        <v>265</v>
      </c>
      <c r="AU332" s="144" t="s">
        <v>88</v>
      </c>
      <c r="AY332" s="19" t="s">
        <v>263</v>
      </c>
      <c r="BE332" s="145">
        <f>IF(N332="základní",J332,0)</f>
        <v>0</v>
      </c>
      <c r="BF332" s="145">
        <f>IF(N332="snížená",J332,0)</f>
        <v>0</v>
      </c>
      <c r="BG332" s="145">
        <f>IF(N332="zákl. přenesená",J332,0)</f>
        <v>0</v>
      </c>
      <c r="BH332" s="145">
        <f>IF(N332="sníž. přenesená",J332,0)</f>
        <v>0</v>
      </c>
      <c r="BI332" s="145">
        <f>IF(N332="nulová",J332,0)</f>
        <v>0</v>
      </c>
      <c r="BJ332" s="19" t="s">
        <v>88</v>
      </c>
      <c r="BK332" s="145">
        <f>ROUND(I332*H332,2)</f>
        <v>0</v>
      </c>
      <c r="BL332" s="19" t="s">
        <v>692</v>
      </c>
      <c r="BM332" s="144" t="s">
        <v>18192</v>
      </c>
    </row>
    <row r="333" spans="2:65" s="13" customFormat="1" ht="10.199999999999999">
      <c r="B333" s="157"/>
      <c r="D333" s="151" t="s">
        <v>288</v>
      </c>
      <c r="E333" s="158" t="s">
        <v>19</v>
      </c>
      <c r="F333" s="159" t="s">
        <v>18193</v>
      </c>
      <c r="H333" s="160">
        <v>1</v>
      </c>
      <c r="I333" s="161"/>
      <c r="L333" s="157"/>
      <c r="M333" s="162"/>
      <c r="T333" s="163"/>
      <c r="AT333" s="158" t="s">
        <v>288</v>
      </c>
      <c r="AU333" s="158" t="s">
        <v>88</v>
      </c>
      <c r="AV333" s="13" t="s">
        <v>88</v>
      </c>
      <c r="AW333" s="13" t="s">
        <v>37</v>
      </c>
      <c r="AX333" s="13" t="s">
        <v>83</v>
      </c>
      <c r="AY333" s="158" t="s">
        <v>263</v>
      </c>
    </row>
    <row r="334" spans="2:65" s="12" customFormat="1" ht="10.199999999999999">
      <c r="B334" s="150"/>
      <c r="D334" s="151" t="s">
        <v>288</v>
      </c>
      <c r="E334" s="152" t="s">
        <v>19</v>
      </c>
      <c r="F334" s="153" t="s">
        <v>18060</v>
      </c>
      <c r="H334" s="152" t="s">
        <v>19</v>
      </c>
      <c r="I334" s="154"/>
      <c r="L334" s="150"/>
      <c r="M334" s="155"/>
      <c r="T334" s="156"/>
      <c r="AT334" s="152" t="s">
        <v>288</v>
      </c>
      <c r="AU334" s="152" t="s">
        <v>88</v>
      </c>
      <c r="AV334" s="12" t="s">
        <v>83</v>
      </c>
      <c r="AW334" s="12" t="s">
        <v>37</v>
      </c>
      <c r="AX334" s="12" t="s">
        <v>76</v>
      </c>
      <c r="AY334" s="152" t="s">
        <v>263</v>
      </c>
    </row>
    <row r="335" spans="2:65" s="1" customFormat="1" ht="21.75" customHeight="1">
      <c r="B335" s="34"/>
      <c r="C335" s="133" t="s">
        <v>590</v>
      </c>
      <c r="D335" s="133" t="s">
        <v>265</v>
      </c>
      <c r="E335" s="134" t="s">
        <v>18194</v>
      </c>
      <c r="F335" s="135" t="s">
        <v>18195</v>
      </c>
      <c r="G335" s="136" t="s">
        <v>490</v>
      </c>
      <c r="H335" s="137">
        <v>2</v>
      </c>
      <c r="I335" s="138"/>
      <c r="J335" s="139">
        <f>ROUND(I335*H335,2)</f>
        <v>0</v>
      </c>
      <c r="K335" s="135" t="s">
        <v>269</v>
      </c>
      <c r="L335" s="34"/>
      <c r="M335" s="140" t="s">
        <v>19</v>
      </c>
      <c r="N335" s="141" t="s">
        <v>48</v>
      </c>
      <c r="P335" s="142">
        <f>O335*H335</f>
        <v>0</v>
      </c>
      <c r="Q335" s="142">
        <v>0</v>
      </c>
      <c r="R335" s="142">
        <f>Q335*H335</f>
        <v>0</v>
      </c>
      <c r="S335" s="142">
        <v>0</v>
      </c>
      <c r="T335" s="143">
        <f>S335*H335</f>
        <v>0</v>
      </c>
      <c r="AR335" s="144" t="s">
        <v>692</v>
      </c>
      <c r="AT335" s="144" t="s">
        <v>265</v>
      </c>
      <c r="AU335" s="144" t="s">
        <v>88</v>
      </c>
      <c r="AY335" s="19" t="s">
        <v>263</v>
      </c>
      <c r="BE335" s="145">
        <f>IF(N335="základní",J335,0)</f>
        <v>0</v>
      </c>
      <c r="BF335" s="145">
        <f>IF(N335="snížená",J335,0)</f>
        <v>0</v>
      </c>
      <c r="BG335" s="145">
        <f>IF(N335="zákl. přenesená",J335,0)</f>
        <v>0</v>
      </c>
      <c r="BH335" s="145">
        <f>IF(N335="sníž. přenesená",J335,0)</f>
        <v>0</v>
      </c>
      <c r="BI335" s="145">
        <f>IF(N335="nulová",J335,0)</f>
        <v>0</v>
      </c>
      <c r="BJ335" s="19" t="s">
        <v>88</v>
      </c>
      <c r="BK335" s="145">
        <f>ROUND(I335*H335,2)</f>
        <v>0</v>
      </c>
      <c r="BL335" s="19" t="s">
        <v>692</v>
      </c>
      <c r="BM335" s="144" t="s">
        <v>18196</v>
      </c>
    </row>
    <row r="336" spans="2:65" s="1" customFormat="1" ht="10.199999999999999">
      <c r="B336" s="34"/>
      <c r="D336" s="146" t="s">
        <v>271</v>
      </c>
      <c r="F336" s="147" t="s">
        <v>18197</v>
      </c>
      <c r="I336" s="148"/>
      <c r="L336" s="34"/>
      <c r="M336" s="149"/>
      <c r="T336" s="55"/>
      <c r="AT336" s="19" t="s">
        <v>271</v>
      </c>
      <c r="AU336" s="19" t="s">
        <v>88</v>
      </c>
    </row>
    <row r="337" spans="2:65" s="1" customFormat="1" ht="16.5" customHeight="1">
      <c r="B337" s="34"/>
      <c r="C337" s="178" t="s">
        <v>597</v>
      </c>
      <c r="D337" s="178" t="s">
        <v>439</v>
      </c>
      <c r="E337" s="179" t="s">
        <v>18198</v>
      </c>
      <c r="F337" s="180" t="s">
        <v>18199</v>
      </c>
      <c r="G337" s="181" t="s">
        <v>490</v>
      </c>
      <c r="H337" s="182">
        <v>1</v>
      </c>
      <c r="I337" s="183"/>
      <c r="J337" s="184">
        <f>ROUND(I337*H337,2)</f>
        <v>0</v>
      </c>
      <c r="K337" s="180" t="s">
        <v>269</v>
      </c>
      <c r="L337" s="185"/>
      <c r="M337" s="186" t="s">
        <v>19</v>
      </c>
      <c r="N337" s="187" t="s">
        <v>48</v>
      </c>
      <c r="P337" s="142">
        <f>O337*H337</f>
        <v>0</v>
      </c>
      <c r="Q337" s="142">
        <v>2.2000000000000001E-4</v>
      </c>
      <c r="R337" s="142">
        <f>Q337*H337</f>
        <v>2.2000000000000001E-4</v>
      </c>
      <c r="S337" s="142">
        <v>0</v>
      </c>
      <c r="T337" s="143">
        <f>S337*H337</f>
        <v>0</v>
      </c>
      <c r="AR337" s="144" t="s">
        <v>1220</v>
      </c>
      <c r="AT337" s="144" t="s">
        <v>439</v>
      </c>
      <c r="AU337" s="144" t="s">
        <v>88</v>
      </c>
      <c r="AY337" s="19" t="s">
        <v>263</v>
      </c>
      <c r="BE337" s="145">
        <f>IF(N337="základní",J337,0)</f>
        <v>0</v>
      </c>
      <c r="BF337" s="145">
        <f>IF(N337="snížená",J337,0)</f>
        <v>0</v>
      </c>
      <c r="BG337" s="145">
        <f>IF(N337="zákl. přenesená",J337,0)</f>
        <v>0</v>
      </c>
      <c r="BH337" s="145">
        <f>IF(N337="sníž. přenesená",J337,0)</f>
        <v>0</v>
      </c>
      <c r="BI337" s="145">
        <f>IF(N337="nulová",J337,0)</f>
        <v>0</v>
      </c>
      <c r="BJ337" s="19" t="s">
        <v>88</v>
      </c>
      <c r="BK337" s="145">
        <f>ROUND(I337*H337,2)</f>
        <v>0</v>
      </c>
      <c r="BL337" s="19" t="s">
        <v>1220</v>
      </c>
      <c r="BM337" s="144" t="s">
        <v>18200</v>
      </c>
    </row>
    <row r="338" spans="2:65" s="13" customFormat="1" ht="10.199999999999999">
      <c r="B338" s="157"/>
      <c r="D338" s="151" t="s">
        <v>288</v>
      </c>
      <c r="E338" s="158" t="s">
        <v>19</v>
      </c>
      <c r="F338" s="159" t="s">
        <v>18201</v>
      </c>
      <c r="H338" s="160">
        <v>1</v>
      </c>
      <c r="I338" s="161"/>
      <c r="L338" s="157"/>
      <c r="M338" s="162"/>
      <c r="T338" s="163"/>
      <c r="AT338" s="158" t="s">
        <v>288</v>
      </c>
      <c r="AU338" s="158" t="s">
        <v>88</v>
      </c>
      <c r="AV338" s="13" t="s">
        <v>88</v>
      </c>
      <c r="AW338" s="13" t="s">
        <v>37</v>
      </c>
      <c r="AX338" s="13" t="s">
        <v>83</v>
      </c>
      <c r="AY338" s="158" t="s">
        <v>263</v>
      </c>
    </row>
    <row r="339" spans="2:65" s="12" customFormat="1" ht="10.199999999999999">
      <c r="B339" s="150"/>
      <c r="D339" s="151" t="s">
        <v>288</v>
      </c>
      <c r="E339" s="152" t="s">
        <v>19</v>
      </c>
      <c r="F339" s="153" t="s">
        <v>18060</v>
      </c>
      <c r="H339" s="152" t="s">
        <v>19</v>
      </c>
      <c r="I339" s="154"/>
      <c r="L339" s="150"/>
      <c r="M339" s="155"/>
      <c r="T339" s="156"/>
      <c r="AT339" s="152" t="s">
        <v>288</v>
      </c>
      <c r="AU339" s="152" t="s">
        <v>88</v>
      </c>
      <c r="AV339" s="12" t="s">
        <v>83</v>
      </c>
      <c r="AW339" s="12" t="s">
        <v>37</v>
      </c>
      <c r="AX339" s="12" t="s">
        <v>76</v>
      </c>
      <c r="AY339" s="152" t="s">
        <v>263</v>
      </c>
    </row>
    <row r="340" spans="2:65" s="1" customFormat="1" ht="16.5" customHeight="1">
      <c r="B340" s="34"/>
      <c r="C340" s="178" t="s">
        <v>603</v>
      </c>
      <c r="D340" s="178" t="s">
        <v>439</v>
      </c>
      <c r="E340" s="179" t="s">
        <v>18202</v>
      </c>
      <c r="F340" s="180" t="s">
        <v>18203</v>
      </c>
      <c r="G340" s="181" t="s">
        <v>490</v>
      </c>
      <c r="H340" s="182">
        <v>1</v>
      </c>
      <c r="I340" s="183"/>
      <c r="J340" s="184">
        <f>ROUND(I340*H340,2)</f>
        <v>0</v>
      </c>
      <c r="K340" s="180" t="s">
        <v>269</v>
      </c>
      <c r="L340" s="185"/>
      <c r="M340" s="186" t="s">
        <v>19</v>
      </c>
      <c r="N340" s="187" t="s">
        <v>48</v>
      </c>
      <c r="P340" s="142">
        <f>O340*H340</f>
        <v>0</v>
      </c>
      <c r="Q340" s="142">
        <v>1.7000000000000001E-4</v>
      </c>
      <c r="R340" s="142">
        <f>Q340*H340</f>
        <v>1.7000000000000001E-4</v>
      </c>
      <c r="S340" s="142">
        <v>0</v>
      </c>
      <c r="T340" s="143">
        <f>S340*H340</f>
        <v>0</v>
      </c>
      <c r="AR340" s="144" t="s">
        <v>1220</v>
      </c>
      <c r="AT340" s="144" t="s">
        <v>439</v>
      </c>
      <c r="AU340" s="144" t="s">
        <v>88</v>
      </c>
      <c r="AY340" s="19" t="s">
        <v>263</v>
      </c>
      <c r="BE340" s="145">
        <f>IF(N340="základní",J340,0)</f>
        <v>0</v>
      </c>
      <c r="BF340" s="145">
        <f>IF(N340="snížená",J340,0)</f>
        <v>0</v>
      </c>
      <c r="BG340" s="145">
        <f>IF(N340="zákl. přenesená",J340,0)</f>
        <v>0</v>
      </c>
      <c r="BH340" s="145">
        <f>IF(N340="sníž. přenesená",J340,0)</f>
        <v>0</v>
      </c>
      <c r="BI340" s="145">
        <f>IF(N340="nulová",J340,0)</f>
        <v>0</v>
      </c>
      <c r="BJ340" s="19" t="s">
        <v>88</v>
      </c>
      <c r="BK340" s="145">
        <f>ROUND(I340*H340,2)</f>
        <v>0</v>
      </c>
      <c r="BL340" s="19" t="s">
        <v>1220</v>
      </c>
      <c r="BM340" s="144" t="s">
        <v>18204</v>
      </c>
    </row>
    <row r="341" spans="2:65" s="13" customFormat="1" ht="10.199999999999999">
      <c r="B341" s="157"/>
      <c r="D341" s="151" t="s">
        <v>288</v>
      </c>
      <c r="E341" s="158" t="s">
        <v>19</v>
      </c>
      <c r="F341" s="159" t="s">
        <v>18205</v>
      </c>
      <c r="H341" s="160">
        <v>1</v>
      </c>
      <c r="I341" s="161"/>
      <c r="L341" s="157"/>
      <c r="M341" s="162"/>
      <c r="T341" s="163"/>
      <c r="AT341" s="158" t="s">
        <v>288</v>
      </c>
      <c r="AU341" s="158" t="s">
        <v>88</v>
      </c>
      <c r="AV341" s="13" t="s">
        <v>88</v>
      </c>
      <c r="AW341" s="13" t="s">
        <v>37</v>
      </c>
      <c r="AX341" s="13" t="s">
        <v>83</v>
      </c>
      <c r="AY341" s="158" t="s">
        <v>263</v>
      </c>
    </row>
    <row r="342" spans="2:65" s="12" customFormat="1" ht="10.199999999999999">
      <c r="B342" s="150"/>
      <c r="D342" s="151" t="s">
        <v>288</v>
      </c>
      <c r="E342" s="152" t="s">
        <v>19</v>
      </c>
      <c r="F342" s="153" t="s">
        <v>18065</v>
      </c>
      <c r="H342" s="152" t="s">
        <v>19</v>
      </c>
      <c r="I342" s="154"/>
      <c r="L342" s="150"/>
      <c r="M342" s="155"/>
      <c r="T342" s="156"/>
      <c r="AT342" s="152" t="s">
        <v>288</v>
      </c>
      <c r="AU342" s="152" t="s">
        <v>88</v>
      </c>
      <c r="AV342" s="12" t="s">
        <v>83</v>
      </c>
      <c r="AW342" s="12" t="s">
        <v>37</v>
      </c>
      <c r="AX342" s="12" t="s">
        <v>76</v>
      </c>
      <c r="AY342" s="152" t="s">
        <v>263</v>
      </c>
    </row>
    <row r="343" spans="2:65" s="1" customFormat="1" ht="21.75" customHeight="1">
      <c r="B343" s="34"/>
      <c r="C343" s="133" t="s">
        <v>615</v>
      </c>
      <c r="D343" s="133" t="s">
        <v>265</v>
      </c>
      <c r="E343" s="134" t="s">
        <v>18206</v>
      </c>
      <c r="F343" s="135" t="s">
        <v>18207</v>
      </c>
      <c r="G343" s="136" t="s">
        <v>490</v>
      </c>
      <c r="H343" s="137">
        <v>3</v>
      </c>
      <c r="I343" s="138"/>
      <c r="J343" s="139">
        <f>ROUND(I343*H343,2)</f>
        <v>0</v>
      </c>
      <c r="K343" s="135" t="s">
        <v>269</v>
      </c>
      <c r="L343" s="34"/>
      <c r="M343" s="140" t="s">
        <v>19</v>
      </c>
      <c r="N343" s="141" t="s">
        <v>48</v>
      </c>
      <c r="P343" s="142">
        <f>O343*H343</f>
        <v>0</v>
      </c>
      <c r="Q343" s="142">
        <v>0</v>
      </c>
      <c r="R343" s="142">
        <f>Q343*H343</f>
        <v>0</v>
      </c>
      <c r="S343" s="142">
        <v>0</v>
      </c>
      <c r="T343" s="143">
        <f>S343*H343</f>
        <v>0</v>
      </c>
      <c r="AR343" s="144" t="s">
        <v>692</v>
      </c>
      <c r="AT343" s="144" t="s">
        <v>265</v>
      </c>
      <c r="AU343" s="144" t="s">
        <v>88</v>
      </c>
      <c r="AY343" s="19" t="s">
        <v>263</v>
      </c>
      <c r="BE343" s="145">
        <f>IF(N343="základní",J343,0)</f>
        <v>0</v>
      </c>
      <c r="BF343" s="145">
        <f>IF(N343="snížená",J343,0)</f>
        <v>0</v>
      </c>
      <c r="BG343" s="145">
        <f>IF(N343="zákl. přenesená",J343,0)</f>
        <v>0</v>
      </c>
      <c r="BH343" s="145">
        <f>IF(N343="sníž. přenesená",J343,0)</f>
        <v>0</v>
      </c>
      <c r="BI343" s="145">
        <f>IF(N343="nulová",J343,0)</f>
        <v>0</v>
      </c>
      <c r="BJ343" s="19" t="s">
        <v>88</v>
      </c>
      <c r="BK343" s="145">
        <f>ROUND(I343*H343,2)</f>
        <v>0</v>
      </c>
      <c r="BL343" s="19" t="s">
        <v>692</v>
      </c>
      <c r="BM343" s="144" t="s">
        <v>18208</v>
      </c>
    </row>
    <row r="344" spans="2:65" s="1" customFormat="1" ht="10.199999999999999">
      <c r="B344" s="34"/>
      <c r="D344" s="146" t="s">
        <v>271</v>
      </c>
      <c r="F344" s="147" t="s">
        <v>18209</v>
      </c>
      <c r="I344" s="148"/>
      <c r="L344" s="34"/>
      <c r="M344" s="149"/>
      <c r="T344" s="55"/>
      <c r="AT344" s="19" t="s">
        <v>271</v>
      </c>
      <c r="AU344" s="19" t="s">
        <v>88</v>
      </c>
    </row>
    <row r="345" spans="2:65" s="1" customFormat="1" ht="16.5" customHeight="1">
      <c r="B345" s="34"/>
      <c r="C345" s="178" t="s">
        <v>621</v>
      </c>
      <c r="D345" s="178" t="s">
        <v>439</v>
      </c>
      <c r="E345" s="179" t="s">
        <v>18210</v>
      </c>
      <c r="F345" s="180" t="s">
        <v>18211</v>
      </c>
      <c r="G345" s="181" t="s">
        <v>490</v>
      </c>
      <c r="H345" s="182">
        <v>1</v>
      </c>
      <c r="I345" s="183"/>
      <c r="J345" s="184">
        <f>ROUND(I345*H345,2)</f>
        <v>0</v>
      </c>
      <c r="K345" s="180" t="s">
        <v>269</v>
      </c>
      <c r="L345" s="185"/>
      <c r="M345" s="186" t="s">
        <v>19</v>
      </c>
      <c r="N345" s="187" t="s">
        <v>48</v>
      </c>
      <c r="P345" s="142">
        <f>O345*H345</f>
        <v>0</v>
      </c>
      <c r="Q345" s="142">
        <v>5.5999999999999995E-4</v>
      </c>
      <c r="R345" s="142">
        <f>Q345*H345</f>
        <v>5.5999999999999995E-4</v>
      </c>
      <c r="S345" s="142">
        <v>0</v>
      </c>
      <c r="T345" s="143">
        <f>S345*H345</f>
        <v>0</v>
      </c>
      <c r="AR345" s="144" t="s">
        <v>1220</v>
      </c>
      <c r="AT345" s="144" t="s">
        <v>439</v>
      </c>
      <c r="AU345" s="144" t="s">
        <v>88</v>
      </c>
      <c r="AY345" s="19" t="s">
        <v>263</v>
      </c>
      <c r="BE345" s="145">
        <f>IF(N345="základní",J345,0)</f>
        <v>0</v>
      </c>
      <c r="BF345" s="145">
        <f>IF(N345="snížená",J345,0)</f>
        <v>0</v>
      </c>
      <c r="BG345" s="145">
        <f>IF(N345="zákl. přenesená",J345,0)</f>
        <v>0</v>
      </c>
      <c r="BH345" s="145">
        <f>IF(N345="sníž. přenesená",J345,0)</f>
        <v>0</v>
      </c>
      <c r="BI345" s="145">
        <f>IF(N345="nulová",J345,0)</f>
        <v>0</v>
      </c>
      <c r="BJ345" s="19" t="s">
        <v>88</v>
      </c>
      <c r="BK345" s="145">
        <f>ROUND(I345*H345,2)</f>
        <v>0</v>
      </c>
      <c r="BL345" s="19" t="s">
        <v>1220</v>
      </c>
      <c r="BM345" s="144" t="s">
        <v>18212</v>
      </c>
    </row>
    <row r="346" spans="2:65" s="13" customFormat="1" ht="10.199999999999999">
      <c r="B346" s="157"/>
      <c r="D346" s="151" t="s">
        <v>288</v>
      </c>
      <c r="E346" s="158" t="s">
        <v>19</v>
      </c>
      <c r="F346" s="159" t="s">
        <v>18189</v>
      </c>
      <c r="H346" s="160">
        <v>1</v>
      </c>
      <c r="I346" s="161"/>
      <c r="L346" s="157"/>
      <c r="M346" s="162"/>
      <c r="T346" s="163"/>
      <c r="AT346" s="158" t="s">
        <v>288</v>
      </c>
      <c r="AU346" s="158" t="s">
        <v>88</v>
      </c>
      <c r="AV346" s="13" t="s">
        <v>88</v>
      </c>
      <c r="AW346" s="13" t="s">
        <v>37</v>
      </c>
      <c r="AX346" s="13" t="s">
        <v>83</v>
      </c>
      <c r="AY346" s="158" t="s">
        <v>263</v>
      </c>
    </row>
    <row r="347" spans="2:65" s="12" customFormat="1" ht="10.199999999999999">
      <c r="B347" s="150"/>
      <c r="D347" s="151" t="s">
        <v>288</v>
      </c>
      <c r="E347" s="152" t="s">
        <v>19</v>
      </c>
      <c r="F347" s="153" t="s">
        <v>18060</v>
      </c>
      <c r="H347" s="152" t="s">
        <v>19</v>
      </c>
      <c r="I347" s="154"/>
      <c r="L347" s="150"/>
      <c r="M347" s="155"/>
      <c r="T347" s="156"/>
      <c r="AT347" s="152" t="s">
        <v>288</v>
      </c>
      <c r="AU347" s="152" t="s">
        <v>88</v>
      </c>
      <c r="AV347" s="12" t="s">
        <v>83</v>
      </c>
      <c r="AW347" s="12" t="s">
        <v>37</v>
      </c>
      <c r="AX347" s="12" t="s">
        <v>76</v>
      </c>
      <c r="AY347" s="152" t="s">
        <v>263</v>
      </c>
    </row>
    <row r="348" spans="2:65" s="1" customFormat="1" ht="16.5" customHeight="1">
      <c r="B348" s="34"/>
      <c r="C348" s="178" t="s">
        <v>631</v>
      </c>
      <c r="D348" s="178" t="s">
        <v>439</v>
      </c>
      <c r="E348" s="179" t="s">
        <v>18213</v>
      </c>
      <c r="F348" s="180" t="s">
        <v>18214</v>
      </c>
      <c r="G348" s="181" t="s">
        <v>490</v>
      </c>
      <c r="H348" s="182">
        <v>1</v>
      </c>
      <c r="I348" s="183"/>
      <c r="J348" s="184">
        <f>ROUND(I348*H348,2)</f>
        <v>0</v>
      </c>
      <c r="K348" s="180" t="s">
        <v>269</v>
      </c>
      <c r="L348" s="185"/>
      <c r="M348" s="186" t="s">
        <v>19</v>
      </c>
      <c r="N348" s="187" t="s">
        <v>48</v>
      </c>
      <c r="P348" s="142">
        <f>O348*H348</f>
        <v>0</v>
      </c>
      <c r="Q348" s="142">
        <v>3.2000000000000003E-4</v>
      </c>
      <c r="R348" s="142">
        <f>Q348*H348</f>
        <v>3.2000000000000003E-4</v>
      </c>
      <c r="S348" s="142">
        <v>0</v>
      </c>
      <c r="T348" s="143">
        <f>S348*H348</f>
        <v>0</v>
      </c>
      <c r="AR348" s="144" t="s">
        <v>1220</v>
      </c>
      <c r="AT348" s="144" t="s">
        <v>439</v>
      </c>
      <c r="AU348" s="144" t="s">
        <v>88</v>
      </c>
      <c r="AY348" s="19" t="s">
        <v>263</v>
      </c>
      <c r="BE348" s="145">
        <f>IF(N348="základní",J348,0)</f>
        <v>0</v>
      </c>
      <c r="BF348" s="145">
        <f>IF(N348="snížená",J348,0)</f>
        <v>0</v>
      </c>
      <c r="BG348" s="145">
        <f>IF(N348="zákl. přenesená",J348,0)</f>
        <v>0</v>
      </c>
      <c r="BH348" s="145">
        <f>IF(N348="sníž. přenesená",J348,0)</f>
        <v>0</v>
      </c>
      <c r="BI348" s="145">
        <f>IF(N348="nulová",J348,0)</f>
        <v>0</v>
      </c>
      <c r="BJ348" s="19" t="s">
        <v>88</v>
      </c>
      <c r="BK348" s="145">
        <f>ROUND(I348*H348,2)</f>
        <v>0</v>
      </c>
      <c r="BL348" s="19" t="s">
        <v>1220</v>
      </c>
      <c r="BM348" s="144" t="s">
        <v>18215</v>
      </c>
    </row>
    <row r="349" spans="2:65" s="13" customFormat="1" ht="10.199999999999999">
      <c r="B349" s="157"/>
      <c r="D349" s="151" t="s">
        <v>288</v>
      </c>
      <c r="E349" s="158" t="s">
        <v>19</v>
      </c>
      <c r="F349" s="159" t="s">
        <v>18205</v>
      </c>
      <c r="H349" s="160">
        <v>1</v>
      </c>
      <c r="I349" s="161"/>
      <c r="L349" s="157"/>
      <c r="M349" s="162"/>
      <c r="T349" s="163"/>
      <c r="AT349" s="158" t="s">
        <v>288</v>
      </c>
      <c r="AU349" s="158" t="s">
        <v>88</v>
      </c>
      <c r="AV349" s="13" t="s">
        <v>88</v>
      </c>
      <c r="AW349" s="13" t="s">
        <v>37</v>
      </c>
      <c r="AX349" s="13" t="s">
        <v>83</v>
      </c>
      <c r="AY349" s="158" t="s">
        <v>263</v>
      </c>
    </row>
    <row r="350" spans="2:65" s="12" customFormat="1" ht="10.199999999999999">
      <c r="B350" s="150"/>
      <c r="D350" s="151" t="s">
        <v>288</v>
      </c>
      <c r="E350" s="152" t="s">
        <v>19</v>
      </c>
      <c r="F350" s="153" t="s">
        <v>18065</v>
      </c>
      <c r="H350" s="152" t="s">
        <v>19</v>
      </c>
      <c r="I350" s="154"/>
      <c r="L350" s="150"/>
      <c r="M350" s="155"/>
      <c r="T350" s="156"/>
      <c r="AT350" s="152" t="s">
        <v>288</v>
      </c>
      <c r="AU350" s="152" t="s">
        <v>88</v>
      </c>
      <c r="AV350" s="12" t="s">
        <v>83</v>
      </c>
      <c r="AW350" s="12" t="s">
        <v>37</v>
      </c>
      <c r="AX350" s="12" t="s">
        <v>76</v>
      </c>
      <c r="AY350" s="152" t="s">
        <v>263</v>
      </c>
    </row>
    <row r="351" spans="2:65" s="1" customFormat="1" ht="24.15" customHeight="1">
      <c r="B351" s="34"/>
      <c r="C351" s="133" t="s">
        <v>637</v>
      </c>
      <c r="D351" s="133" t="s">
        <v>265</v>
      </c>
      <c r="E351" s="134" t="s">
        <v>18216</v>
      </c>
      <c r="F351" s="135" t="s">
        <v>18217</v>
      </c>
      <c r="G351" s="136" t="s">
        <v>490</v>
      </c>
      <c r="H351" s="137">
        <v>1</v>
      </c>
      <c r="I351" s="138"/>
      <c r="J351" s="139">
        <f>ROUND(I351*H351,2)</f>
        <v>0</v>
      </c>
      <c r="K351" s="135" t="s">
        <v>19</v>
      </c>
      <c r="L351" s="34"/>
      <c r="M351" s="140" t="s">
        <v>19</v>
      </c>
      <c r="N351" s="141" t="s">
        <v>48</v>
      </c>
      <c r="P351" s="142">
        <f>O351*H351</f>
        <v>0</v>
      </c>
      <c r="Q351" s="142">
        <v>0</v>
      </c>
      <c r="R351" s="142">
        <f>Q351*H351</f>
        <v>0</v>
      </c>
      <c r="S351" s="142">
        <v>0</v>
      </c>
      <c r="T351" s="143">
        <f>S351*H351</f>
        <v>0</v>
      </c>
      <c r="AR351" s="144" t="s">
        <v>692</v>
      </c>
      <c r="AT351" s="144" t="s">
        <v>265</v>
      </c>
      <c r="AU351" s="144" t="s">
        <v>88</v>
      </c>
      <c r="AY351" s="19" t="s">
        <v>263</v>
      </c>
      <c r="BE351" s="145">
        <f>IF(N351="základní",J351,0)</f>
        <v>0</v>
      </c>
      <c r="BF351" s="145">
        <f>IF(N351="snížená",J351,0)</f>
        <v>0</v>
      </c>
      <c r="BG351" s="145">
        <f>IF(N351="zákl. přenesená",J351,0)</f>
        <v>0</v>
      </c>
      <c r="BH351" s="145">
        <f>IF(N351="sníž. přenesená",J351,0)</f>
        <v>0</v>
      </c>
      <c r="BI351" s="145">
        <f>IF(N351="nulová",J351,0)</f>
        <v>0</v>
      </c>
      <c r="BJ351" s="19" t="s">
        <v>88</v>
      </c>
      <c r="BK351" s="145">
        <f>ROUND(I351*H351,2)</f>
        <v>0</v>
      </c>
      <c r="BL351" s="19" t="s">
        <v>692</v>
      </c>
      <c r="BM351" s="144" t="s">
        <v>18218</v>
      </c>
    </row>
    <row r="352" spans="2:65" s="13" customFormat="1" ht="10.199999999999999">
      <c r="B352" s="157"/>
      <c r="D352" s="151" t="s">
        <v>288</v>
      </c>
      <c r="E352" s="158" t="s">
        <v>19</v>
      </c>
      <c r="F352" s="159" t="s">
        <v>18219</v>
      </c>
      <c r="H352" s="160">
        <v>1</v>
      </c>
      <c r="I352" s="161"/>
      <c r="L352" s="157"/>
      <c r="M352" s="162"/>
      <c r="T352" s="163"/>
      <c r="AT352" s="158" t="s">
        <v>288</v>
      </c>
      <c r="AU352" s="158" t="s">
        <v>88</v>
      </c>
      <c r="AV352" s="13" t="s">
        <v>88</v>
      </c>
      <c r="AW352" s="13" t="s">
        <v>37</v>
      </c>
      <c r="AX352" s="13" t="s">
        <v>83</v>
      </c>
      <c r="AY352" s="158" t="s">
        <v>263</v>
      </c>
    </row>
    <row r="353" spans="2:65" s="12" customFormat="1" ht="10.199999999999999">
      <c r="B353" s="150"/>
      <c r="D353" s="151" t="s">
        <v>288</v>
      </c>
      <c r="E353" s="152" t="s">
        <v>19</v>
      </c>
      <c r="F353" s="153" t="s">
        <v>18060</v>
      </c>
      <c r="H353" s="152" t="s">
        <v>19</v>
      </c>
      <c r="I353" s="154"/>
      <c r="L353" s="150"/>
      <c r="M353" s="155"/>
      <c r="T353" s="156"/>
      <c r="AT353" s="152" t="s">
        <v>288</v>
      </c>
      <c r="AU353" s="152" t="s">
        <v>88</v>
      </c>
      <c r="AV353" s="12" t="s">
        <v>83</v>
      </c>
      <c r="AW353" s="12" t="s">
        <v>37</v>
      </c>
      <c r="AX353" s="12" t="s">
        <v>76</v>
      </c>
      <c r="AY353" s="152" t="s">
        <v>263</v>
      </c>
    </row>
    <row r="354" spans="2:65" s="1" customFormat="1" ht="21.75" customHeight="1">
      <c r="B354" s="34"/>
      <c r="C354" s="133" t="s">
        <v>643</v>
      </c>
      <c r="D354" s="133" t="s">
        <v>265</v>
      </c>
      <c r="E354" s="134" t="s">
        <v>18220</v>
      </c>
      <c r="F354" s="135" t="s">
        <v>18221</v>
      </c>
      <c r="G354" s="136" t="s">
        <v>490</v>
      </c>
      <c r="H354" s="137">
        <v>7</v>
      </c>
      <c r="I354" s="138"/>
      <c r="J354" s="139">
        <f>ROUND(I354*H354,2)</f>
        <v>0</v>
      </c>
      <c r="K354" s="135" t="s">
        <v>269</v>
      </c>
      <c r="L354" s="34"/>
      <c r="M354" s="140" t="s">
        <v>19</v>
      </c>
      <c r="N354" s="141" t="s">
        <v>48</v>
      </c>
      <c r="P354" s="142">
        <f>O354*H354</f>
        <v>0</v>
      </c>
      <c r="Q354" s="142">
        <v>0</v>
      </c>
      <c r="R354" s="142">
        <f>Q354*H354</f>
        <v>0</v>
      </c>
      <c r="S354" s="142">
        <v>0</v>
      </c>
      <c r="T354" s="143">
        <f>S354*H354</f>
        <v>0</v>
      </c>
      <c r="AR354" s="144" t="s">
        <v>692</v>
      </c>
      <c r="AT354" s="144" t="s">
        <v>265</v>
      </c>
      <c r="AU354" s="144" t="s">
        <v>88</v>
      </c>
      <c r="AY354" s="19" t="s">
        <v>263</v>
      </c>
      <c r="BE354" s="145">
        <f>IF(N354="základní",J354,0)</f>
        <v>0</v>
      </c>
      <c r="BF354" s="145">
        <f>IF(N354="snížená",J354,0)</f>
        <v>0</v>
      </c>
      <c r="BG354" s="145">
        <f>IF(N354="zákl. přenesená",J354,0)</f>
        <v>0</v>
      </c>
      <c r="BH354" s="145">
        <f>IF(N354="sníž. přenesená",J354,0)</f>
        <v>0</v>
      </c>
      <c r="BI354" s="145">
        <f>IF(N354="nulová",J354,0)</f>
        <v>0</v>
      </c>
      <c r="BJ354" s="19" t="s">
        <v>88</v>
      </c>
      <c r="BK354" s="145">
        <f>ROUND(I354*H354,2)</f>
        <v>0</v>
      </c>
      <c r="BL354" s="19" t="s">
        <v>692</v>
      </c>
      <c r="BM354" s="144" t="s">
        <v>18222</v>
      </c>
    </row>
    <row r="355" spans="2:65" s="1" customFormat="1" ht="10.199999999999999">
      <c r="B355" s="34"/>
      <c r="D355" s="146" t="s">
        <v>271</v>
      </c>
      <c r="F355" s="147" t="s">
        <v>18223</v>
      </c>
      <c r="I355" s="148"/>
      <c r="L355" s="34"/>
      <c r="M355" s="149"/>
      <c r="T355" s="55"/>
      <c r="AT355" s="19" t="s">
        <v>271</v>
      </c>
      <c r="AU355" s="19" t="s">
        <v>88</v>
      </c>
    </row>
    <row r="356" spans="2:65" s="1" customFormat="1" ht="16.5" customHeight="1">
      <c r="B356" s="34"/>
      <c r="C356" s="178" t="s">
        <v>648</v>
      </c>
      <c r="D356" s="178" t="s">
        <v>439</v>
      </c>
      <c r="E356" s="179" t="s">
        <v>18224</v>
      </c>
      <c r="F356" s="180" t="s">
        <v>18225</v>
      </c>
      <c r="G356" s="181" t="s">
        <v>490</v>
      </c>
      <c r="H356" s="182">
        <v>1</v>
      </c>
      <c r="I356" s="183"/>
      <c r="J356" s="184">
        <f>ROUND(I356*H356,2)</f>
        <v>0</v>
      </c>
      <c r="K356" s="180" t="s">
        <v>269</v>
      </c>
      <c r="L356" s="185"/>
      <c r="M356" s="186" t="s">
        <v>19</v>
      </c>
      <c r="N356" s="187" t="s">
        <v>48</v>
      </c>
      <c r="P356" s="142">
        <f>O356*H356</f>
        <v>0</v>
      </c>
      <c r="Q356" s="142">
        <v>1.14E-3</v>
      </c>
      <c r="R356" s="142">
        <f>Q356*H356</f>
        <v>1.14E-3</v>
      </c>
      <c r="S356" s="142">
        <v>0</v>
      </c>
      <c r="T356" s="143">
        <f>S356*H356</f>
        <v>0</v>
      </c>
      <c r="AR356" s="144" t="s">
        <v>1220</v>
      </c>
      <c r="AT356" s="144" t="s">
        <v>439</v>
      </c>
      <c r="AU356" s="144" t="s">
        <v>88</v>
      </c>
      <c r="AY356" s="19" t="s">
        <v>263</v>
      </c>
      <c r="BE356" s="145">
        <f>IF(N356="základní",J356,0)</f>
        <v>0</v>
      </c>
      <c r="BF356" s="145">
        <f>IF(N356="snížená",J356,0)</f>
        <v>0</v>
      </c>
      <c r="BG356" s="145">
        <f>IF(N356="zákl. přenesená",J356,0)</f>
        <v>0</v>
      </c>
      <c r="BH356" s="145">
        <f>IF(N356="sníž. přenesená",J356,0)</f>
        <v>0</v>
      </c>
      <c r="BI356" s="145">
        <f>IF(N356="nulová",J356,0)</f>
        <v>0</v>
      </c>
      <c r="BJ356" s="19" t="s">
        <v>88</v>
      </c>
      <c r="BK356" s="145">
        <f>ROUND(I356*H356,2)</f>
        <v>0</v>
      </c>
      <c r="BL356" s="19" t="s">
        <v>1220</v>
      </c>
      <c r="BM356" s="144" t="s">
        <v>18226</v>
      </c>
    </row>
    <row r="357" spans="2:65" s="13" customFormat="1" ht="10.199999999999999">
      <c r="B357" s="157"/>
      <c r="D357" s="151" t="s">
        <v>288</v>
      </c>
      <c r="E357" s="158" t="s">
        <v>19</v>
      </c>
      <c r="F357" s="159" t="s">
        <v>18205</v>
      </c>
      <c r="H357" s="160">
        <v>1</v>
      </c>
      <c r="I357" s="161"/>
      <c r="L357" s="157"/>
      <c r="M357" s="162"/>
      <c r="T357" s="163"/>
      <c r="AT357" s="158" t="s">
        <v>288</v>
      </c>
      <c r="AU357" s="158" t="s">
        <v>88</v>
      </c>
      <c r="AV357" s="13" t="s">
        <v>88</v>
      </c>
      <c r="AW357" s="13" t="s">
        <v>37</v>
      </c>
      <c r="AX357" s="13" t="s">
        <v>83</v>
      </c>
      <c r="AY357" s="158" t="s">
        <v>263</v>
      </c>
    </row>
    <row r="358" spans="2:65" s="12" customFormat="1" ht="10.199999999999999">
      <c r="B358" s="150"/>
      <c r="D358" s="151" t="s">
        <v>288</v>
      </c>
      <c r="E358" s="152" t="s">
        <v>19</v>
      </c>
      <c r="F358" s="153" t="s">
        <v>18065</v>
      </c>
      <c r="H358" s="152" t="s">
        <v>19</v>
      </c>
      <c r="I358" s="154"/>
      <c r="L358" s="150"/>
      <c r="M358" s="155"/>
      <c r="T358" s="156"/>
      <c r="AT358" s="152" t="s">
        <v>288</v>
      </c>
      <c r="AU358" s="152" t="s">
        <v>88</v>
      </c>
      <c r="AV358" s="12" t="s">
        <v>83</v>
      </c>
      <c r="AW358" s="12" t="s">
        <v>37</v>
      </c>
      <c r="AX358" s="12" t="s">
        <v>76</v>
      </c>
      <c r="AY358" s="152" t="s">
        <v>263</v>
      </c>
    </row>
    <row r="359" spans="2:65" s="1" customFormat="1" ht="16.5" customHeight="1">
      <c r="B359" s="34"/>
      <c r="C359" s="178" t="s">
        <v>654</v>
      </c>
      <c r="D359" s="178" t="s">
        <v>439</v>
      </c>
      <c r="E359" s="179" t="s">
        <v>18227</v>
      </c>
      <c r="F359" s="180" t="s">
        <v>18228</v>
      </c>
      <c r="G359" s="181" t="s">
        <v>490</v>
      </c>
      <c r="H359" s="182">
        <v>2</v>
      </c>
      <c r="I359" s="183"/>
      <c r="J359" s="184">
        <f>ROUND(I359*H359,2)</f>
        <v>0</v>
      </c>
      <c r="K359" s="180" t="s">
        <v>269</v>
      </c>
      <c r="L359" s="185"/>
      <c r="M359" s="186" t="s">
        <v>19</v>
      </c>
      <c r="N359" s="187" t="s">
        <v>48</v>
      </c>
      <c r="P359" s="142">
        <f>O359*H359</f>
        <v>0</v>
      </c>
      <c r="Q359" s="142">
        <v>9.3000000000000005E-4</v>
      </c>
      <c r="R359" s="142">
        <f>Q359*H359</f>
        <v>1.8600000000000001E-3</v>
      </c>
      <c r="S359" s="142">
        <v>0</v>
      </c>
      <c r="T359" s="143">
        <f>S359*H359</f>
        <v>0</v>
      </c>
      <c r="AR359" s="144" t="s">
        <v>1220</v>
      </c>
      <c r="AT359" s="144" t="s">
        <v>439</v>
      </c>
      <c r="AU359" s="144" t="s">
        <v>88</v>
      </c>
      <c r="AY359" s="19" t="s">
        <v>263</v>
      </c>
      <c r="BE359" s="145">
        <f>IF(N359="základní",J359,0)</f>
        <v>0</v>
      </c>
      <c r="BF359" s="145">
        <f>IF(N359="snížená",J359,0)</f>
        <v>0</v>
      </c>
      <c r="BG359" s="145">
        <f>IF(N359="zákl. přenesená",J359,0)</f>
        <v>0</v>
      </c>
      <c r="BH359" s="145">
        <f>IF(N359="sníž. přenesená",J359,0)</f>
        <v>0</v>
      </c>
      <c r="BI359" s="145">
        <f>IF(N359="nulová",J359,0)</f>
        <v>0</v>
      </c>
      <c r="BJ359" s="19" t="s">
        <v>88</v>
      </c>
      <c r="BK359" s="145">
        <f>ROUND(I359*H359,2)</f>
        <v>0</v>
      </c>
      <c r="BL359" s="19" t="s">
        <v>1220</v>
      </c>
      <c r="BM359" s="144" t="s">
        <v>18229</v>
      </c>
    </row>
    <row r="360" spans="2:65" s="13" customFormat="1" ht="10.199999999999999">
      <c r="B360" s="157"/>
      <c r="D360" s="151" t="s">
        <v>288</v>
      </c>
      <c r="E360" s="158" t="s">
        <v>19</v>
      </c>
      <c r="F360" s="159" t="s">
        <v>18230</v>
      </c>
      <c r="H360" s="160">
        <v>2</v>
      </c>
      <c r="I360" s="161"/>
      <c r="L360" s="157"/>
      <c r="M360" s="162"/>
      <c r="T360" s="163"/>
      <c r="AT360" s="158" t="s">
        <v>288</v>
      </c>
      <c r="AU360" s="158" t="s">
        <v>88</v>
      </c>
      <c r="AV360" s="13" t="s">
        <v>88</v>
      </c>
      <c r="AW360" s="13" t="s">
        <v>37</v>
      </c>
      <c r="AX360" s="13" t="s">
        <v>83</v>
      </c>
      <c r="AY360" s="158" t="s">
        <v>263</v>
      </c>
    </row>
    <row r="361" spans="2:65" s="12" customFormat="1" ht="10.199999999999999">
      <c r="B361" s="150"/>
      <c r="D361" s="151" t="s">
        <v>288</v>
      </c>
      <c r="E361" s="152" t="s">
        <v>19</v>
      </c>
      <c r="F361" s="153" t="s">
        <v>18065</v>
      </c>
      <c r="H361" s="152" t="s">
        <v>19</v>
      </c>
      <c r="I361" s="154"/>
      <c r="L361" s="150"/>
      <c r="M361" s="155"/>
      <c r="T361" s="156"/>
      <c r="AT361" s="152" t="s">
        <v>288</v>
      </c>
      <c r="AU361" s="152" t="s">
        <v>88</v>
      </c>
      <c r="AV361" s="12" t="s">
        <v>83</v>
      </c>
      <c r="AW361" s="12" t="s">
        <v>37</v>
      </c>
      <c r="AX361" s="12" t="s">
        <v>76</v>
      </c>
      <c r="AY361" s="152" t="s">
        <v>263</v>
      </c>
    </row>
    <row r="362" spans="2:65" s="1" customFormat="1" ht="16.5" customHeight="1">
      <c r="B362" s="34"/>
      <c r="C362" s="178" t="s">
        <v>664</v>
      </c>
      <c r="D362" s="178" t="s">
        <v>439</v>
      </c>
      <c r="E362" s="179" t="s">
        <v>18231</v>
      </c>
      <c r="F362" s="180" t="s">
        <v>18232</v>
      </c>
      <c r="G362" s="181" t="s">
        <v>490</v>
      </c>
      <c r="H362" s="182">
        <v>1</v>
      </c>
      <c r="I362" s="183"/>
      <c r="J362" s="184">
        <f>ROUND(I362*H362,2)</f>
        <v>0</v>
      </c>
      <c r="K362" s="180" t="s">
        <v>269</v>
      </c>
      <c r="L362" s="185"/>
      <c r="M362" s="186" t="s">
        <v>19</v>
      </c>
      <c r="N362" s="187" t="s">
        <v>48</v>
      </c>
      <c r="P362" s="142">
        <f>O362*H362</f>
        <v>0</v>
      </c>
      <c r="Q362" s="142">
        <v>4.1999999999999997E-3</v>
      </c>
      <c r="R362" s="142">
        <f>Q362*H362</f>
        <v>4.1999999999999997E-3</v>
      </c>
      <c r="S362" s="142">
        <v>0</v>
      </c>
      <c r="T362" s="143">
        <f>S362*H362</f>
        <v>0</v>
      </c>
      <c r="AR362" s="144" t="s">
        <v>1220</v>
      </c>
      <c r="AT362" s="144" t="s">
        <v>439</v>
      </c>
      <c r="AU362" s="144" t="s">
        <v>88</v>
      </c>
      <c r="AY362" s="19" t="s">
        <v>263</v>
      </c>
      <c r="BE362" s="145">
        <f>IF(N362="základní",J362,0)</f>
        <v>0</v>
      </c>
      <c r="BF362" s="145">
        <f>IF(N362="snížená",J362,0)</f>
        <v>0</v>
      </c>
      <c r="BG362" s="145">
        <f>IF(N362="zákl. přenesená",J362,0)</f>
        <v>0</v>
      </c>
      <c r="BH362" s="145">
        <f>IF(N362="sníž. přenesená",J362,0)</f>
        <v>0</v>
      </c>
      <c r="BI362" s="145">
        <f>IF(N362="nulová",J362,0)</f>
        <v>0</v>
      </c>
      <c r="BJ362" s="19" t="s">
        <v>88</v>
      </c>
      <c r="BK362" s="145">
        <f>ROUND(I362*H362,2)</f>
        <v>0</v>
      </c>
      <c r="BL362" s="19" t="s">
        <v>1220</v>
      </c>
      <c r="BM362" s="144" t="s">
        <v>18233</v>
      </c>
    </row>
    <row r="363" spans="2:65" s="13" customFormat="1" ht="10.199999999999999">
      <c r="B363" s="157"/>
      <c r="D363" s="151" t="s">
        <v>288</v>
      </c>
      <c r="E363" s="158" t="s">
        <v>19</v>
      </c>
      <c r="F363" s="159" t="s">
        <v>18234</v>
      </c>
      <c r="H363" s="160">
        <v>1</v>
      </c>
      <c r="I363" s="161"/>
      <c r="L363" s="157"/>
      <c r="M363" s="162"/>
      <c r="T363" s="163"/>
      <c r="AT363" s="158" t="s">
        <v>288</v>
      </c>
      <c r="AU363" s="158" t="s">
        <v>88</v>
      </c>
      <c r="AV363" s="13" t="s">
        <v>88</v>
      </c>
      <c r="AW363" s="13" t="s">
        <v>37</v>
      </c>
      <c r="AX363" s="13" t="s">
        <v>83</v>
      </c>
      <c r="AY363" s="158" t="s">
        <v>263</v>
      </c>
    </row>
    <row r="364" spans="2:65" s="12" customFormat="1" ht="10.199999999999999">
      <c r="B364" s="150"/>
      <c r="D364" s="151" t="s">
        <v>288</v>
      </c>
      <c r="E364" s="152" t="s">
        <v>19</v>
      </c>
      <c r="F364" s="153" t="s">
        <v>18065</v>
      </c>
      <c r="H364" s="152" t="s">
        <v>19</v>
      </c>
      <c r="I364" s="154"/>
      <c r="L364" s="150"/>
      <c r="M364" s="155"/>
      <c r="T364" s="156"/>
      <c r="AT364" s="152" t="s">
        <v>288</v>
      </c>
      <c r="AU364" s="152" t="s">
        <v>88</v>
      </c>
      <c r="AV364" s="12" t="s">
        <v>83</v>
      </c>
      <c r="AW364" s="12" t="s">
        <v>37</v>
      </c>
      <c r="AX364" s="12" t="s">
        <v>76</v>
      </c>
      <c r="AY364" s="152" t="s">
        <v>263</v>
      </c>
    </row>
    <row r="365" spans="2:65" s="1" customFormat="1" ht="16.5" customHeight="1">
      <c r="B365" s="34"/>
      <c r="C365" s="178" t="s">
        <v>672</v>
      </c>
      <c r="D365" s="178" t="s">
        <v>439</v>
      </c>
      <c r="E365" s="179" t="s">
        <v>18235</v>
      </c>
      <c r="F365" s="180" t="s">
        <v>18236</v>
      </c>
      <c r="G365" s="181" t="s">
        <v>490</v>
      </c>
      <c r="H365" s="182">
        <v>1</v>
      </c>
      <c r="I365" s="183"/>
      <c r="J365" s="184">
        <f>ROUND(I365*H365,2)</f>
        <v>0</v>
      </c>
      <c r="K365" s="180" t="s">
        <v>269</v>
      </c>
      <c r="L365" s="185"/>
      <c r="M365" s="186" t="s">
        <v>19</v>
      </c>
      <c r="N365" s="187" t="s">
        <v>48</v>
      </c>
      <c r="P365" s="142">
        <f>O365*H365</f>
        <v>0</v>
      </c>
      <c r="Q365" s="142">
        <v>8.0000000000000004E-4</v>
      </c>
      <c r="R365" s="142">
        <f>Q365*H365</f>
        <v>8.0000000000000004E-4</v>
      </c>
      <c r="S365" s="142">
        <v>0</v>
      </c>
      <c r="T365" s="143">
        <f>S365*H365</f>
        <v>0</v>
      </c>
      <c r="AR365" s="144" t="s">
        <v>1220</v>
      </c>
      <c r="AT365" s="144" t="s">
        <v>439</v>
      </c>
      <c r="AU365" s="144" t="s">
        <v>88</v>
      </c>
      <c r="AY365" s="19" t="s">
        <v>263</v>
      </c>
      <c r="BE365" s="145">
        <f>IF(N365="základní",J365,0)</f>
        <v>0</v>
      </c>
      <c r="BF365" s="145">
        <f>IF(N365="snížená",J365,0)</f>
        <v>0</v>
      </c>
      <c r="BG365" s="145">
        <f>IF(N365="zákl. přenesená",J365,0)</f>
        <v>0</v>
      </c>
      <c r="BH365" s="145">
        <f>IF(N365="sníž. přenesená",J365,0)</f>
        <v>0</v>
      </c>
      <c r="BI365" s="145">
        <f>IF(N365="nulová",J365,0)</f>
        <v>0</v>
      </c>
      <c r="BJ365" s="19" t="s">
        <v>88</v>
      </c>
      <c r="BK365" s="145">
        <f>ROUND(I365*H365,2)</f>
        <v>0</v>
      </c>
      <c r="BL365" s="19" t="s">
        <v>1220</v>
      </c>
      <c r="BM365" s="144" t="s">
        <v>18237</v>
      </c>
    </row>
    <row r="366" spans="2:65" s="13" customFormat="1" ht="10.199999999999999">
      <c r="B366" s="157"/>
      <c r="D366" s="151" t="s">
        <v>288</v>
      </c>
      <c r="E366" s="158" t="s">
        <v>19</v>
      </c>
      <c r="F366" s="159" t="s">
        <v>18189</v>
      </c>
      <c r="H366" s="160">
        <v>1</v>
      </c>
      <c r="I366" s="161"/>
      <c r="L366" s="157"/>
      <c r="M366" s="162"/>
      <c r="T366" s="163"/>
      <c r="AT366" s="158" t="s">
        <v>288</v>
      </c>
      <c r="AU366" s="158" t="s">
        <v>88</v>
      </c>
      <c r="AV366" s="13" t="s">
        <v>88</v>
      </c>
      <c r="AW366" s="13" t="s">
        <v>37</v>
      </c>
      <c r="AX366" s="13" t="s">
        <v>83</v>
      </c>
      <c r="AY366" s="158" t="s">
        <v>263</v>
      </c>
    </row>
    <row r="367" spans="2:65" s="12" customFormat="1" ht="10.199999999999999">
      <c r="B367" s="150"/>
      <c r="D367" s="151" t="s">
        <v>288</v>
      </c>
      <c r="E367" s="152" t="s">
        <v>19</v>
      </c>
      <c r="F367" s="153" t="s">
        <v>18060</v>
      </c>
      <c r="H367" s="152" t="s">
        <v>19</v>
      </c>
      <c r="I367" s="154"/>
      <c r="L367" s="150"/>
      <c r="M367" s="155"/>
      <c r="T367" s="156"/>
      <c r="AT367" s="152" t="s">
        <v>288</v>
      </c>
      <c r="AU367" s="152" t="s">
        <v>88</v>
      </c>
      <c r="AV367" s="12" t="s">
        <v>83</v>
      </c>
      <c r="AW367" s="12" t="s">
        <v>37</v>
      </c>
      <c r="AX367" s="12" t="s">
        <v>76</v>
      </c>
      <c r="AY367" s="152" t="s">
        <v>263</v>
      </c>
    </row>
    <row r="368" spans="2:65" s="1" customFormat="1" ht="16.5" customHeight="1">
      <c r="B368" s="34"/>
      <c r="C368" s="178" t="s">
        <v>678</v>
      </c>
      <c r="D368" s="178" t="s">
        <v>439</v>
      </c>
      <c r="E368" s="179" t="s">
        <v>18238</v>
      </c>
      <c r="F368" s="180" t="s">
        <v>18239</v>
      </c>
      <c r="G368" s="181" t="s">
        <v>490</v>
      </c>
      <c r="H368" s="182">
        <v>1</v>
      </c>
      <c r="I368" s="183"/>
      <c r="J368" s="184">
        <f>ROUND(I368*H368,2)</f>
        <v>0</v>
      </c>
      <c r="K368" s="180" t="s">
        <v>269</v>
      </c>
      <c r="L368" s="185"/>
      <c r="M368" s="186" t="s">
        <v>19</v>
      </c>
      <c r="N368" s="187" t="s">
        <v>48</v>
      </c>
      <c r="P368" s="142">
        <f>O368*H368</f>
        <v>0</v>
      </c>
      <c r="Q368" s="142">
        <v>9.1E-4</v>
      </c>
      <c r="R368" s="142">
        <f>Q368*H368</f>
        <v>9.1E-4</v>
      </c>
      <c r="S368" s="142">
        <v>0</v>
      </c>
      <c r="T368" s="143">
        <f>S368*H368</f>
        <v>0</v>
      </c>
      <c r="AR368" s="144" t="s">
        <v>1220</v>
      </c>
      <c r="AT368" s="144" t="s">
        <v>439</v>
      </c>
      <c r="AU368" s="144" t="s">
        <v>88</v>
      </c>
      <c r="AY368" s="19" t="s">
        <v>263</v>
      </c>
      <c r="BE368" s="145">
        <f>IF(N368="základní",J368,0)</f>
        <v>0</v>
      </c>
      <c r="BF368" s="145">
        <f>IF(N368="snížená",J368,0)</f>
        <v>0</v>
      </c>
      <c r="BG368" s="145">
        <f>IF(N368="zákl. přenesená",J368,0)</f>
        <v>0</v>
      </c>
      <c r="BH368" s="145">
        <f>IF(N368="sníž. přenesená",J368,0)</f>
        <v>0</v>
      </c>
      <c r="BI368" s="145">
        <f>IF(N368="nulová",J368,0)</f>
        <v>0</v>
      </c>
      <c r="BJ368" s="19" t="s">
        <v>88</v>
      </c>
      <c r="BK368" s="145">
        <f>ROUND(I368*H368,2)</f>
        <v>0</v>
      </c>
      <c r="BL368" s="19" t="s">
        <v>1220</v>
      </c>
      <c r="BM368" s="144" t="s">
        <v>18240</v>
      </c>
    </row>
    <row r="369" spans="2:65" s="13" customFormat="1" ht="10.199999999999999">
      <c r="B369" s="157"/>
      <c r="D369" s="151" t="s">
        <v>288</v>
      </c>
      <c r="E369" s="158" t="s">
        <v>19</v>
      </c>
      <c r="F369" s="159" t="s">
        <v>18189</v>
      </c>
      <c r="H369" s="160">
        <v>1</v>
      </c>
      <c r="I369" s="161"/>
      <c r="L369" s="157"/>
      <c r="M369" s="162"/>
      <c r="T369" s="163"/>
      <c r="AT369" s="158" t="s">
        <v>288</v>
      </c>
      <c r="AU369" s="158" t="s">
        <v>88</v>
      </c>
      <c r="AV369" s="13" t="s">
        <v>88</v>
      </c>
      <c r="AW369" s="13" t="s">
        <v>37</v>
      </c>
      <c r="AX369" s="13" t="s">
        <v>83</v>
      </c>
      <c r="AY369" s="158" t="s">
        <v>263</v>
      </c>
    </row>
    <row r="370" spans="2:65" s="12" customFormat="1" ht="10.199999999999999">
      <c r="B370" s="150"/>
      <c r="D370" s="151" t="s">
        <v>288</v>
      </c>
      <c r="E370" s="152" t="s">
        <v>19</v>
      </c>
      <c r="F370" s="153" t="s">
        <v>18060</v>
      </c>
      <c r="H370" s="152" t="s">
        <v>19</v>
      </c>
      <c r="I370" s="154"/>
      <c r="L370" s="150"/>
      <c r="M370" s="155"/>
      <c r="T370" s="156"/>
      <c r="AT370" s="152" t="s">
        <v>288</v>
      </c>
      <c r="AU370" s="152" t="s">
        <v>88</v>
      </c>
      <c r="AV370" s="12" t="s">
        <v>83</v>
      </c>
      <c r="AW370" s="12" t="s">
        <v>37</v>
      </c>
      <c r="AX370" s="12" t="s">
        <v>76</v>
      </c>
      <c r="AY370" s="152" t="s">
        <v>263</v>
      </c>
    </row>
    <row r="371" spans="2:65" s="1" customFormat="1" ht="24.15" customHeight="1">
      <c r="B371" s="34"/>
      <c r="C371" s="133" t="s">
        <v>684</v>
      </c>
      <c r="D371" s="133" t="s">
        <v>265</v>
      </c>
      <c r="E371" s="134" t="s">
        <v>18241</v>
      </c>
      <c r="F371" s="135" t="s">
        <v>18242</v>
      </c>
      <c r="G371" s="136" t="s">
        <v>490</v>
      </c>
      <c r="H371" s="137">
        <v>1</v>
      </c>
      <c r="I371" s="138"/>
      <c r="J371" s="139">
        <f>ROUND(I371*H371,2)</f>
        <v>0</v>
      </c>
      <c r="K371" s="135" t="s">
        <v>19</v>
      </c>
      <c r="L371" s="34"/>
      <c r="M371" s="140" t="s">
        <v>19</v>
      </c>
      <c r="N371" s="141" t="s">
        <v>48</v>
      </c>
      <c r="P371" s="142">
        <f>O371*H371</f>
        <v>0</v>
      </c>
      <c r="Q371" s="142">
        <v>0</v>
      </c>
      <c r="R371" s="142">
        <f>Q371*H371</f>
        <v>0</v>
      </c>
      <c r="S371" s="142">
        <v>0</v>
      </c>
      <c r="T371" s="143">
        <f>S371*H371</f>
        <v>0</v>
      </c>
      <c r="AR371" s="144" t="s">
        <v>692</v>
      </c>
      <c r="AT371" s="144" t="s">
        <v>265</v>
      </c>
      <c r="AU371" s="144" t="s">
        <v>88</v>
      </c>
      <c r="AY371" s="19" t="s">
        <v>263</v>
      </c>
      <c r="BE371" s="145">
        <f>IF(N371="základní",J371,0)</f>
        <v>0</v>
      </c>
      <c r="BF371" s="145">
        <f>IF(N371="snížená",J371,0)</f>
        <v>0</v>
      </c>
      <c r="BG371" s="145">
        <f>IF(N371="zákl. přenesená",J371,0)</f>
        <v>0</v>
      </c>
      <c r="BH371" s="145">
        <f>IF(N371="sníž. přenesená",J371,0)</f>
        <v>0</v>
      </c>
      <c r="BI371" s="145">
        <f>IF(N371="nulová",J371,0)</f>
        <v>0</v>
      </c>
      <c r="BJ371" s="19" t="s">
        <v>88</v>
      </c>
      <c r="BK371" s="145">
        <f>ROUND(I371*H371,2)</f>
        <v>0</v>
      </c>
      <c r="BL371" s="19" t="s">
        <v>692</v>
      </c>
      <c r="BM371" s="144" t="s">
        <v>18243</v>
      </c>
    </row>
    <row r="372" spans="2:65" s="13" customFormat="1" ht="10.199999999999999">
      <c r="B372" s="157"/>
      <c r="D372" s="151" t="s">
        <v>288</v>
      </c>
      <c r="E372" s="158" t="s">
        <v>19</v>
      </c>
      <c r="F372" s="159" t="s">
        <v>18244</v>
      </c>
      <c r="H372" s="160">
        <v>1</v>
      </c>
      <c r="I372" s="161"/>
      <c r="L372" s="157"/>
      <c r="M372" s="162"/>
      <c r="T372" s="163"/>
      <c r="AT372" s="158" t="s">
        <v>288</v>
      </c>
      <c r="AU372" s="158" t="s">
        <v>88</v>
      </c>
      <c r="AV372" s="13" t="s">
        <v>88</v>
      </c>
      <c r="AW372" s="13" t="s">
        <v>37</v>
      </c>
      <c r="AX372" s="13" t="s">
        <v>83</v>
      </c>
      <c r="AY372" s="158" t="s">
        <v>263</v>
      </c>
    </row>
    <row r="373" spans="2:65" s="12" customFormat="1" ht="10.199999999999999">
      <c r="B373" s="150"/>
      <c r="D373" s="151" t="s">
        <v>288</v>
      </c>
      <c r="E373" s="152" t="s">
        <v>19</v>
      </c>
      <c r="F373" s="153" t="s">
        <v>18060</v>
      </c>
      <c r="H373" s="152" t="s">
        <v>19</v>
      </c>
      <c r="I373" s="154"/>
      <c r="L373" s="150"/>
      <c r="M373" s="155"/>
      <c r="T373" s="156"/>
      <c r="AT373" s="152" t="s">
        <v>288</v>
      </c>
      <c r="AU373" s="152" t="s">
        <v>88</v>
      </c>
      <c r="AV373" s="12" t="s">
        <v>83</v>
      </c>
      <c r="AW373" s="12" t="s">
        <v>37</v>
      </c>
      <c r="AX373" s="12" t="s">
        <v>76</v>
      </c>
      <c r="AY373" s="152" t="s">
        <v>263</v>
      </c>
    </row>
    <row r="374" spans="2:65" s="1" customFormat="1" ht="16.5" customHeight="1">
      <c r="B374" s="34"/>
      <c r="C374" s="133" t="s">
        <v>692</v>
      </c>
      <c r="D374" s="133" t="s">
        <v>265</v>
      </c>
      <c r="E374" s="134" t="s">
        <v>18245</v>
      </c>
      <c r="F374" s="135" t="s">
        <v>18246</v>
      </c>
      <c r="G374" s="136" t="s">
        <v>10033</v>
      </c>
      <c r="H374" s="137">
        <v>1</v>
      </c>
      <c r="I374" s="138"/>
      <c r="J374" s="139">
        <f>ROUND(I374*H374,2)</f>
        <v>0</v>
      </c>
      <c r="K374" s="135" t="s">
        <v>269</v>
      </c>
      <c r="L374" s="34"/>
      <c r="M374" s="140" t="s">
        <v>19</v>
      </c>
      <c r="N374" s="141" t="s">
        <v>48</v>
      </c>
      <c r="P374" s="142">
        <f>O374*H374</f>
        <v>0</v>
      </c>
      <c r="Q374" s="142">
        <v>0</v>
      </c>
      <c r="R374" s="142">
        <f>Q374*H374</f>
        <v>0</v>
      </c>
      <c r="S374" s="142">
        <v>0</v>
      </c>
      <c r="T374" s="143">
        <f>S374*H374</f>
        <v>0</v>
      </c>
      <c r="AR374" s="144" t="s">
        <v>692</v>
      </c>
      <c r="AT374" s="144" t="s">
        <v>265</v>
      </c>
      <c r="AU374" s="144" t="s">
        <v>88</v>
      </c>
      <c r="AY374" s="19" t="s">
        <v>263</v>
      </c>
      <c r="BE374" s="145">
        <f>IF(N374="základní",J374,0)</f>
        <v>0</v>
      </c>
      <c r="BF374" s="145">
        <f>IF(N374="snížená",J374,0)</f>
        <v>0</v>
      </c>
      <c r="BG374" s="145">
        <f>IF(N374="zákl. přenesená",J374,0)</f>
        <v>0</v>
      </c>
      <c r="BH374" s="145">
        <f>IF(N374="sníž. přenesená",J374,0)</f>
        <v>0</v>
      </c>
      <c r="BI374" s="145">
        <f>IF(N374="nulová",J374,0)</f>
        <v>0</v>
      </c>
      <c r="BJ374" s="19" t="s">
        <v>88</v>
      </c>
      <c r="BK374" s="145">
        <f>ROUND(I374*H374,2)</f>
        <v>0</v>
      </c>
      <c r="BL374" s="19" t="s">
        <v>692</v>
      </c>
      <c r="BM374" s="144" t="s">
        <v>18247</v>
      </c>
    </row>
    <row r="375" spans="2:65" s="1" customFormat="1" ht="10.199999999999999">
      <c r="B375" s="34"/>
      <c r="D375" s="146" t="s">
        <v>271</v>
      </c>
      <c r="F375" s="147" t="s">
        <v>18248</v>
      </c>
      <c r="I375" s="148"/>
      <c r="L375" s="34"/>
      <c r="M375" s="149"/>
      <c r="T375" s="55"/>
      <c r="AT375" s="19" t="s">
        <v>271</v>
      </c>
      <c r="AU375" s="19" t="s">
        <v>88</v>
      </c>
    </row>
    <row r="376" spans="2:65" s="1" customFormat="1" ht="16.5" customHeight="1">
      <c r="B376" s="34"/>
      <c r="C376" s="133" t="s">
        <v>699</v>
      </c>
      <c r="D376" s="133" t="s">
        <v>265</v>
      </c>
      <c r="E376" s="134" t="s">
        <v>18249</v>
      </c>
      <c r="F376" s="135" t="s">
        <v>18250</v>
      </c>
      <c r="G376" s="136" t="s">
        <v>490</v>
      </c>
      <c r="H376" s="137">
        <v>1</v>
      </c>
      <c r="I376" s="138"/>
      <c r="J376" s="139">
        <f>ROUND(I376*H376,2)</f>
        <v>0</v>
      </c>
      <c r="K376" s="135" t="s">
        <v>269</v>
      </c>
      <c r="L376" s="34"/>
      <c r="M376" s="140" t="s">
        <v>19</v>
      </c>
      <c r="N376" s="141" t="s">
        <v>48</v>
      </c>
      <c r="P376" s="142">
        <f>O376*H376</f>
        <v>0</v>
      </c>
      <c r="Q376" s="142">
        <v>0</v>
      </c>
      <c r="R376" s="142">
        <f>Q376*H376</f>
        <v>0</v>
      </c>
      <c r="S376" s="142">
        <v>0</v>
      </c>
      <c r="T376" s="143">
        <f>S376*H376</f>
        <v>0</v>
      </c>
      <c r="AR376" s="144" t="s">
        <v>692</v>
      </c>
      <c r="AT376" s="144" t="s">
        <v>265</v>
      </c>
      <c r="AU376" s="144" t="s">
        <v>88</v>
      </c>
      <c r="AY376" s="19" t="s">
        <v>263</v>
      </c>
      <c r="BE376" s="145">
        <f>IF(N376="základní",J376,0)</f>
        <v>0</v>
      </c>
      <c r="BF376" s="145">
        <f>IF(N376="snížená",J376,0)</f>
        <v>0</v>
      </c>
      <c r="BG376" s="145">
        <f>IF(N376="zákl. přenesená",J376,0)</f>
        <v>0</v>
      </c>
      <c r="BH376" s="145">
        <f>IF(N376="sníž. přenesená",J376,0)</f>
        <v>0</v>
      </c>
      <c r="BI376" s="145">
        <f>IF(N376="nulová",J376,0)</f>
        <v>0</v>
      </c>
      <c r="BJ376" s="19" t="s">
        <v>88</v>
      </c>
      <c r="BK376" s="145">
        <f>ROUND(I376*H376,2)</f>
        <v>0</v>
      </c>
      <c r="BL376" s="19" t="s">
        <v>692</v>
      </c>
      <c r="BM376" s="144" t="s">
        <v>18251</v>
      </c>
    </row>
    <row r="377" spans="2:65" s="1" customFormat="1" ht="10.199999999999999">
      <c r="B377" s="34"/>
      <c r="D377" s="146" t="s">
        <v>271</v>
      </c>
      <c r="F377" s="147" t="s">
        <v>18252</v>
      </c>
      <c r="I377" s="148"/>
      <c r="L377" s="34"/>
      <c r="M377" s="149"/>
      <c r="T377" s="55"/>
      <c r="AT377" s="19" t="s">
        <v>271</v>
      </c>
      <c r="AU377" s="19" t="s">
        <v>88</v>
      </c>
    </row>
    <row r="378" spans="2:65" s="1" customFormat="1" ht="16.5" customHeight="1">
      <c r="B378" s="34"/>
      <c r="C378" s="133" t="s">
        <v>705</v>
      </c>
      <c r="D378" s="133" t="s">
        <v>265</v>
      </c>
      <c r="E378" s="134" t="s">
        <v>18253</v>
      </c>
      <c r="F378" s="135" t="s">
        <v>18254</v>
      </c>
      <c r="G378" s="136" t="s">
        <v>490</v>
      </c>
      <c r="H378" s="137">
        <v>1</v>
      </c>
      <c r="I378" s="138"/>
      <c r="J378" s="139">
        <f>ROUND(I378*H378,2)</f>
        <v>0</v>
      </c>
      <c r="K378" s="135" t="s">
        <v>269</v>
      </c>
      <c r="L378" s="34"/>
      <c r="M378" s="140" t="s">
        <v>19</v>
      </c>
      <c r="N378" s="141" t="s">
        <v>48</v>
      </c>
      <c r="P378" s="142">
        <f>O378*H378</f>
        <v>0</v>
      </c>
      <c r="Q378" s="142">
        <v>0</v>
      </c>
      <c r="R378" s="142">
        <f>Q378*H378</f>
        <v>0</v>
      </c>
      <c r="S378" s="142">
        <v>0</v>
      </c>
      <c r="T378" s="143">
        <f>S378*H378</f>
        <v>0</v>
      </c>
      <c r="AR378" s="144" t="s">
        <v>692</v>
      </c>
      <c r="AT378" s="144" t="s">
        <v>265</v>
      </c>
      <c r="AU378" s="144" t="s">
        <v>88</v>
      </c>
      <c r="AY378" s="19" t="s">
        <v>263</v>
      </c>
      <c r="BE378" s="145">
        <f>IF(N378="základní",J378,0)</f>
        <v>0</v>
      </c>
      <c r="BF378" s="145">
        <f>IF(N378="snížená",J378,0)</f>
        <v>0</v>
      </c>
      <c r="BG378" s="145">
        <f>IF(N378="zákl. přenesená",J378,0)</f>
        <v>0</v>
      </c>
      <c r="BH378" s="145">
        <f>IF(N378="sníž. přenesená",J378,0)</f>
        <v>0</v>
      </c>
      <c r="BI378" s="145">
        <f>IF(N378="nulová",J378,0)</f>
        <v>0</v>
      </c>
      <c r="BJ378" s="19" t="s">
        <v>88</v>
      </c>
      <c r="BK378" s="145">
        <f>ROUND(I378*H378,2)</f>
        <v>0</v>
      </c>
      <c r="BL378" s="19" t="s">
        <v>692</v>
      </c>
      <c r="BM378" s="144" t="s">
        <v>18255</v>
      </c>
    </row>
    <row r="379" spans="2:65" s="1" customFormat="1" ht="10.199999999999999">
      <c r="B379" s="34"/>
      <c r="D379" s="146" t="s">
        <v>271</v>
      </c>
      <c r="F379" s="147" t="s">
        <v>18256</v>
      </c>
      <c r="I379" s="148"/>
      <c r="L379" s="34"/>
      <c r="M379" s="149"/>
      <c r="T379" s="55"/>
      <c r="AT379" s="19" t="s">
        <v>271</v>
      </c>
      <c r="AU379" s="19" t="s">
        <v>88</v>
      </c>
    </row>
    <row r="380" spans="2:65" s="1" customFormat="1" ht="16.5" customHeight="1">
      <c r="B380" s="34"/>
      <c r="C380" s="133" t="s">
        <v>711</v>
      </c>
      <c r="D380" s="133" t="s">
        <v>265</v>
      </c>
      <c r="E380" s="134" t="s">
        <v>18257</v>
      </c>
      <c r="F380" s="135" t="s">
        <v>18258</v>
      </c>
      <c r="G380" s="136" t="s">
        <v>490</v>
      </c>
      <c r="H380" s="137">
        <v>1</v>
      </c>
      <c r="I380" s="138"/>
      <c r="J380" s="139">
        <f>ROUND(I380*H380,2)</f>
        <v>0</v>
      </c>
      <c r="K380" s="135" t="s">
        <v>19</v>
      </c>
      <c r="L380" s="34"/>
      <c r="M380" s="140" t="s">
        <v>19</v>
      </c>
      <c r="N380" s="141" t="s">
        <v>48</v>
      </c>
      <c r="P380" s="142">
        <f>O380*H380</f>
        <v>0</v>
      </c>
      <c r="Q380" s="142">
        <v>0</v>
      </c>
      <c r="R380" s="142">
        <f>Q380*H380</f>
        <v>0</v>
      </c>
      <c r="S380" s="142">
        <v>0</v>
      </c>
      <c r="T380" s="143">
        <f>S380*H380</f>
        <v>0</v>
      </c>
      <c r="AR380" s="144" t="s">
        <v>375</v>
      </c>
      <c r="AT380" s="144" t="s">
        <v>265</v>
      </c>
      <c r="AU380" s="144" t="s">
        <v>88</v>
      </c>
      <c r="AY380" s="19" t="s">
        <v>263</v>
      </c>
      <c r="BE380" s="145">
        <f>IF(N380="základní",J380,0)</f>
        <v>0</v>
      </c>
      <c r="BF380" s="145">
        <f>IF(N380="snížená",J380,0)</f>
        <v>0</v>
      </c>
      <c r="BG380" s="145">
        <f>IF(N380="zákl. přenesená",J380,0)</f>
        <v>0</v>
      </c>
      <c r="BH380" s="145">
        <f>IF(N380="sníž. přenesená",J380,0)</f>
        <v>0</v>
      </c>
      <c r="BI380" s="145">
        <f>IF(N380="nulová",J380,0)</f>
        <v>0</v>
      </c>
      <c r="BJ380" s="19" t="s">
        <v>88</v>
      </c>
      <c r="BK380" s="145">
        <f>ROUND(I380*H380,2)</f>
        <v>0</v>
      </c>
      <c r="BL380" s="19" t="s">
        <v>375</v>
      </c>
      <c r="BM380" s="144" t="s">
        <v>18259</v>
      </c>
    </row>
    <row r="381" spans="2:65" s="1" customFormat="1" ht="16.5" customHeight="1">
      <c r="B381" s="34"/>
      <c r="C381" s="133" t="s">
        <v>717</v>
      </c>
      <c r="D381" s="133" t="s">
        <v>265</v>
      </c>
      <c r="E381" s="134" t="s">
        <v>18260</v>
      </c>
      <c r="F381" s="135" t="s">
        <v>18261</v>
      </c>
      <c r="G381" s="136" t="s">
        <v>268</v>
      </c>
      <c r="H381" s="137">
        <v>157.1</v>
      </c>
      <c r="I381" s="138"/>
      <c r="J381" s="139">
        <f>ROUND(I381*H381,2)</f>
        <v>0</v>
      </c>
      <c r="K381" s="135" t="s">
        <v>19</v>
      </c>
      <c r="L381" s="34"/>
      <c r="M381" s="140" t="s">
        <v>19</v>
      </c>
      <c r="N381" s="141" t="s">
        <v>48</v>
      </c>
      <c r="P381" s="142">
        <f>O381*H381</f>
        <v>0</v>
      </c>
      <c r="Q381" s="142">
        <v>0</v>
      </c>
      <c r="R381" s="142">
        <f>Q381*H381</f>
        <v>0</v>
      </c>
      <c r="S381" s="142">
        <v>0</v>
      </c>
      <c r="T381" s="143">
        <f>S381*H381</f>
        <v>0</v>
      </c>
      <c r="AR381" s="144" t="s">
        <v>375</v>
      </c>
      <c r="AT381" s="144" t="s">
        <v>265</v>
      </c>
      <c r="AU381" s="144" t="s">
        <v>88</v>
      </c>
      <c r="AY381" s="19" t="s">
        <v>263</v>
      </c>
      <c r="BE381" s="145">
        <f>IF(N381="základní",J381,0)</f>
        <v>0</v>
      </c>
      <c r="BF381" s="145">
        <f>IF(N381="snížená",J381,0)</f>
        <v>0</v>
      </c>
      <c r="BG381" s="145">
        <f>IF(N381="zákl. přenesená",J381,0)</f>
        <v>0</v>
      </c>
      <c r="BH381" s="145">
        <f>IF(N381="sníž. přenesená",J381,0)</f>
        <v>0</v>
      </c>
      <c r="BI381" s="145">
        <f>IF(N381="nulová",J381,0)</f>
        <v>0</v>
      </c>
      <c r="BJ381" s="19" t="s">
        <v>88</v>
      </c>
      <c r="BK381" s="145">
        <f>ROUND(I381*H381,2)</f>
        <v>0</v>
      </c>
      <c r="BL381" s="19" t="s">
        <v>375</v>
      </c>
      <c r="BM381" s="144" t="s">
        <v>18262</v>
      </c>
    </row>
    <row r="382" spans="2:65" s="13" customFormat="1" ht="10.199999999999999">
      <c r="B382" s="157"/>
      <c r="D382" s="151" t="s">
        <v>288</v>
      </c>
      <c r="E382" s="158" t="s">
        <v>19</v>
      </c>
      <c r="F382" s="159" t="s">
        <v>18263</v>
      </c>
      <c r="H382" s="160">
        <v>40.6</v>
      </c>
      <c r="I382" s="161"/>
      <c r="L382" s="157"/>
      <c r="M382" s="162"/>
      <c r="T382" s="163"/>
      <c r="AT382" s="158" t="s">
        <v>288</v>
      </c>
      <c r="AU382" s="158" t="s">
        <v>88</v>
      </c>
      <c r="AV382" s="13" t="s">
        <v>88</v>
      </c>
      <c r="AW382" s="13" t="s">
        <v>37</v>
      </c>
      <c r="AX382" s="13" t="s">
        <v>76</v>
      </c>
      <c r="AY382" s="158" t="s">
        <v>263</v>
      </c>
    </row>
    <row r="383" spans="2:65" s="13" customFormat="1" ht="10.199999999999999">
      <c r="B383" s="157"/>
      <c r="D383" s="151" t="s">
        <v>288</v>
      </c>
      <c r="E383" s="158" t="s">
        <v>19</v>
      </c>
      <c r="F383" s="159" t="s">
        <v>18264</v>
      </c>
      <c r="H383" s="160">
        <v>116.5</v>
      </c>
      <c r="I383" s="161"/>
      <c r="L383" s="157"/>
      <c r="M383" s="162"/>
      <c r="T383" s="163"/>
      <c r="AT383" s="158" t="s">
        <v>288</v>
      </c>
      <c r="AU383" s="158" t="s">
        <v>88</v>
      </c>
      <c r="AV383" s="13" t="s">
        <v>88</v>
      </c>
      <c r="AW383" s="13" t="s">
        <v>37</v>
      </c>
      <c r="AX383" s="13" t="s">
        <v>76</v>
      </c>
      <c r="AY383" s="158" t="s">
        <v>263</v>
      </c>
    </row>
    <row r="384" spans="2:65" s="15" customFormat="1" ht="10.199999999999999">
      <c r="B384" s="171"/>
      <c r="D384" s="151" t="s">
        <v>288</v>
      </c>
      <c r="E384" s="172" t="s">
        <v>19</v>
      </c>
      <c r="F384" s="173" t="s">
        <v>355</v>
      </c>
      <c r="H384" s="174">
        <v>157.1</v>
      </c>
      <c r="I384" s="175"/>
      <c r="L384" s="171"/>
      <c r="M384" s="176"/>
      <c r="T384" s="177"/>
      <c r="AT384" s="172" t="s">
        <v>288</v>
      </c>
      <c r="AU384" s="172" t="s">
        <v>88</v>
      </c>
      <c r="AV384" s="15" t="s">
        <v>98</v>
      </c>
      <c r="AW384" s="15" t="s">
        <v>37</v>
      </c>
      <c r="AX384" s="15" t="s">
        <v>83</v>
      </c>
      <c r="AY384" s="172" t="s">
        <v>263</v>
      </c>
    </row>
    <row r="385" spans="2:65" s="1" customFormat="1" ht="21.75" customHeight="1">
      <c r="B385" s="34"/>
      <c r="C385" s="133" t="s">
        <v>723</v>
      </c>
      <c r="D385" s="133" t="s">
        <v>265</v>
      </c>
      <c r="E385" s="134" t="s">
        <v>18265</v>
      </c>
      <c r="F385" s="135" t="s">
        <v>18266</v>
      </c>
      <c r="G385" s="136" t="s">
        <v>490</v>
      </c>
      <c r="H385" s="137">
        <v>1</v>
      </c>
      <c r="I385" s="138"/>
      <c r="J385" s="139">
        <f>ROUND(I385*H385,2)</f>
        <v>0</v>
      </c>
      <c r="K385" s="135" t="s">
        <v>269</v>
      </c>
      <c r="L385" s="34"/>
      <c r="M385" s="140" t="s">
        <v>19</v>
      </c>
      <c r="N385" s="141" t="s">
        <v>48</v>
      </c>
      <c r="P385" s="142">
        <f>O385*H385</f>
        <v>0</v>
      </c>
      <c r="Q385" s="142">
        <v>4.0000000000000003E-5</v>
      </c>
      <c r="R385" s="142">
        <f>Q385*H385</f>
        <v>4.0000000000000003E-5</v>
      </c>
      <c r="S385" s="142">
        <v>0</v>
      </c>
      <c r="T385" s="143">
        <f>S385*H385</f>
        <v>0</v>
      </c>
      <c r="AR385" s="144" t="s">
        <v>692</v>
      </c>
      <c r="AT385" s="144" t="s">
        <v>265</v>
      </c>
      <c r="AU385" s="144" t="s">
        <v>88</v>
      </c>
      <c r="AY385" s="19" t="s">
        <v>263</v>
      </c>
      <c r="BE385" s="145">
        <f>IF(N385="základní",J385,0)</f>
        <v>0</v>
      </c>
      <c r="BF385" s="145">
        <f>IF(N385="snížená",J385,0)</f>
        <v>0</v>
      </c>
      <c r="BG385" s="145">
        <f>IF(N385="zákl. přenesená",J385,0)</f>
        <v>0</v>
      </c>
      <c r="BH385" s="145">
        <f>IF(N385="sníž. přenesená",J385,0)</f>
        <v>0</v>
      </c>
      <c r="BI385" s="145">
        <f>IF(N385="nulová",J385,0)</f>
        <v>0</v>
      </c>
      <c r="BJ385" s="19" t="s">
        <v>88</v>
      </c>
      <c r="BK385" s="145">
        <f>ROUND(I385*H385,2)</f>
        <v>0</v>
      </c>
      <c r="BL385" s="19" t="s">
        <v>692</v>
      </c>
      <c r="BM385" s="144" t="s">
        <v>18267</v>
      </c>
    </row>
    <row r="386" spans="2:65" s="1" customFormat="1" ht="10.199999999999999">
      <c r="B386" s="34"/>
      <c r="D386" s="146" t="s">
        <v>271</v>
      </c>
      <c r="F386" s="147" t="s">
        <v>18268</v>
      </c>
      <c r="I386" s="148"/>
      <c r="L386" s="34"/>
      <c r="M386" s="149"/>
      <c r="T386" s="55"/>
      <c r="AT386" s="19" t="s">
        <v>271</v>
      </c>
      <c r="AU386" s="19" t="s">
        <v>88</v>
      </c>
    </row>
    <row r="387" spans="2:65" s="1" customFormat="1" ht="16.5" customHeight="1">
      <c r="B387" s="34"/>
      <c r="C387" s="178" t="s">
        <v>728</v>
      </c>
      <c r="D387" s="178" t="s">
        <v>439</v>
      </c>
      <c r="E387" s="179" t="s">
        <v>18269</v>
      </c>
      <c r="F387" s="180" t="s">
        <v>18270</v>
      </c>
      <c r="G387" s="181" t="s">
        <v>6409</v>
      </c>
      <c r="H387" s="182">
        <v>1</v>
      </c>
      <c r="I387" s="183"/>
      <c r="J387" s="184">
        <f>ROUND(I387*H387,2)</f>
        <v>0</v>
      </c>
      <c r="K387" s="180" t="s">
        <v>19</v>
      </c>
      <c r="L387" s="185"/>
      <c r="M387" s="186" t="s">
        <v>19</v>
      </c>
      <c r="N387" s="187" t="s">
        <v>48</v>
      </c>
      <c r="P387" s="142">
        <f>O387*H387</f>
        <v>0</v>
      </c>
      <c r="Q387" s="142">
        <v>0</v>
      </c>
      <c r="R387" s="142">
        <f>Q387*H387</f>
        <v>0</v>
      </c>
      <c r="S387" s="142">
        <v>0</v>
      </c>
      <c r="T387" s="143">
        <f>S387*H387</f>
        <v>0</v>
      </c>
      <c r="AR387" s="144" t="s">
        <v>2438</v>
      </c>
      <c r="AT387" s="144" t="s">
        <v>439</v>
      </c>
      <c r="AU387" s="144" t="s">
        <v>88</v>
      </c>
      <c r="AY387" s="19" t="s">
        <v>263</v>
      </c>
      <c r="BE387" s="145">
        <f>IF(N387="základní",J387,0)</f>
        <v>0</v>
      </c>
      <c r="BF387" s="145">
        <f>IF(N387="snížená",J387,0)</f>
        <v>0</v>
      </c>
      <c r="BG387" s="145">
        <f>IF(N387="zákl. přenesená",J387,0)</f>
        <v>0</v>
      </c>
      <c r="BH387" s="145">
        <f>IF(N387="sníž. přenesená",J387,0)</f>
        <v>0</v>
      </c>
      <c r="BI387" s="145">
        <f>IF(N387="nulová",J387,0)</f>
        <v>0</v>
      </c>
      <c r="BJ387" s="19" t="s">
        <v>88</v>
      </c>
      <c r="BK387" s="145">
        <f>ROUND(I387*H387,2)</f>
        <v>0</v>
      </c>
      <c r="BL387" s="19" t="s">
        <v>692</v>
      </c>
      <c r="BM387" s="144" t="s">
        <v>18271</v>
      </c>
    </row>
    <row r="388" spans="2:65" s="13" customFormat="1" ht="10.199999999999999">
      <c r="B388" s="157"/>
      <c r="D388" s="151" t="s">
        <v>288</v>
      </c>
      <c r="E388" s="158" t="s">
        <v>19</v>
      </c>
      <c r="F388" s="159" t="s">
        <v>18272</v>
      </c>
      <c r="H388" s="160">
        <v>1</v>
      </c>
      <c r="I388" s="161"/>
      <c r="L388" s="157"/>
      <c r="M388" s="162"/>
      <c r="T388" s="163"/>
      <c r="AT388" s="158" t="s">
        <v>288</v>
      </c>
      <c r="AU388" s="158" t="s">
        <v>88</v>
      </c>
      <c r="AV388" s="13" t="s">
        <v>88</v>
      </c>
      <c r="AW388" s="13" t="s">
        <v>37</v>
      </c>
      <c r="AX388" s="13" t="s">
        <v>83</v>
      </c>
      <c r="AY388" s="158" t="s">
        <v>263</v>
      </c>
    </row>
    <row r="389" spans="2:65" s="12" customFormat="1" ht="10.199999999999999">
      <c r="B389" s="150"/>
      <c r="D389" s="151" t="s">
        <v>288</v>
      </c>
      <c r="E389" s="152" t="s">
        <v>19</v>
      </c>
      <c r="F389" s="153" t="s">
        <v>18273</v>
      </c>
      <c r="H389" s="152" t="s">
        <v>19</v>
      </c>
      <c r="I389" s="154"/>
      <c r="L389" s="150"/>
      <c r="M389" s="155"/>
      <c r="T389" s="156"/>
      <c r="AT389" s="152" t="s">
        <v>288</v>
      </c>
      <c r="AU389" s="152" t="s">
        <v>88</v>
      </c>
      <c r="AV389" s="12" t="s">
        <v>83</v>
      </c>
      <c r="AW389" s="12" t="s">
        <v>37</v>
      </c>
      <c r="AX389" s="12" t="s">
        <v>76</v>
      </c>
      <c r="AY389" s="152" t="s">
        <v>263</v>
      </c>
    </row>
    <row r="390" spans="2:65" s="1" customFormat="1" ht="21.75" customHeight="1">
      <c r="B390" s="34"/>
      <c r="C390" s="133" t="s">
        <v>732</v>
      </c>
      <c r="D390" s="133" t="s">
        <v>265</v>
      </c>
      <c r="E390" s="134" t="s">
        <v>18274</v>
      </c>
      <c r="F390" s="135" t="s">
        <v>18275</v>
      </c>
      <c r="G390" s="136" t="s">
        <v>490</v>
      </c>
      <c r="H390" s="137">
        <v>1</v>
      </c>
      <c r="I390" s="138"/>
      <c r="J390" s="139">
        <f>ROUND(I390*H390,2)</f>
        <v>0</v>
      </c>
      <c r="K390" s="135" t="s">
        <v>269</v>
      </c>
      <c r="L390" s="34"/>
      <c r="M390" s="140" t="s">
        <v>19</v>
      </c>
      <c r="N390" s="141" t="s">
        <v>48</v>
      </c>
      <c r="P390" s="142">
        <f>O390*H390</f>
        <v>0</v>
      </c>
      <c r="Q390" s="142">
        <v>3.8000000000000002E-4</v>
      </c>
      <c r="R390" s="142">
        <f>Q390*H390</f>
        <v>3.8000000000000002E-4</v>
      </c>
      <c r="S390" s="142">
        <v>0</v>
      </c>
      <c r="T390" s="143">
        <f>S390*H390</f>
        <v>0</v>
      </c>
      <c r="AR390" s="144" t="s">
        <v>692</v>
      </c>
      <c r="AT390" s="144" t="s">
        <v>265</v>
      </c>
      <c r="AU390" s="144" t="s">
        <v>88</v>
      </c>
      <c r="AY390" s="19" t="s">
        <v>263</v>
      </c>
      <c r="BE390" s="145">
        <f>IF(N390="základní",J390,0)</f>
        <v>0</v>
      </c>
      <c r="BF390" s="145">
        <f>IF(N390="snížená",J390,0)</f>
        <v>0</v>
      </c>
      <c r="BG390" s="145">
        <f>IF(N390="zákl. přenesená",J390,0)</f>
        <v>0</v>
      </c>
      <c r="BH390" s="145">
        <f>IF(N390="sníž. přenesená",J390,0)</f>
        <v>0</v>
      </c>
      <c r="BI390" s="145">
        <f>IF(N390="nulová",J390,0)</f>
        <v>0</v>
      </c>
      <c r="BJ390" s="19" t="s">
        <v>88</v>
      </c>
      <c r="BK390" s="145">
        <f>ROUND(I390*H390,2)</f>
        <v>0</v>
      </c>
      <c r="BL390" s="19" t="s">
        <v>692</v>
      </c>
      <c r="BM390" s="144" t="s">
        <v>18276</v>
      </c>
    </row>
    <row r="391" spans="2:65" s="1" customFormat="1" ht="10.199999999999999">
      <c r="B391" s="34"/>
      <c r="D391" s="146" t="s">
        <v>271</v>
      </c>
      <c r="F391" s="147" t="s">
        <v>18277</v>
      </c>
      <c r="I391" s="148"/>
      <c r="L391" s="34"/>
      <c r="M391" s="149"/>
      <c r="T391" s="55"/>
      <c r="AT391" s="19" t="s">
        <v>271</v>
      </c>
      <c r="AU391" s="19" t="s">
        <v>88</v>
      </c>
    </row>
    <row r="392" spans="2:65" s="1" customFormat="1" ht="16.5" customHeight="1">
      <c r="B392" s="34"/>
      <c r="C392" s="178" t="s">
        <v>737</v>
      </c>
      <c r="D392" s="178" t="s">
        <v>439</v>
      </c>
      <c r="E392" s="179" t="s">
        <v>18278</v>
      </c>
      <c r="F392" s="180" t="s">
        <v>18279</v>
      </c>
      <c r="G392" s="181" t="s">
        <v>6409</v>
      </c>
      <c r="H392" s="182">
        <v>1</v>
      </c>
      <c r="I392" s="183"/>
      <c r="J392" s="184">
        <f>ROUND(I392*H392,2)</f>
        <v>0</v>
      </c>
      <c r="K392" s="180" t="s">
        <v>19</v>
      </c>
      <c r="L392" s="185"/>
      <c r="M392" s="186" t="s">
        <v>19</v>
      </c>
      <c r="N392" s="187" t="s">
        <v>48</v>
      </c>
      <c r="P392" s="142">
        <f>O392*H392</f>
        <v>0</v>
      </c>
      <c r="Q392" s="142">
        <v>0</v>
      </c>
      <c r="R392" s="142">
        <f>Q392*H392</f>
        <v>0</v>
      </c>
      <c r="S392" s="142">
        <v>0</v>
      </c>
      <c r="T392" s="143">
        <f>S392*H392</f>
        <v>0</v>
      </c>
      <c r="AR392" s="144" t="s">
        <v>2438</v>
      </c>
      <c r="AT392" s="144" t="s">
        <v>439</v>
      </c>
      <c r="AU392" s="144" t="s">
        <v>88</v>
      </c>
      <c r="AY392" s="19" t="s">
        <v>263</v>
      </c>
      <c r="BE392" s="145">
        <f>IF(N392="základní",J392,0)</f>
        <v>0</v>
      </c>
      <c r="BF392" s="145">
        <f>IF(N392="snížená",J392,0)</f>
        <v>0</v>
      </c>
      <c r="BG392" s="145">
        <f>IF(N392="zákl. přenesená",J392,0)</f>
        <v>0</v>
      </c>
      <c r="BH392" s="145">
        <f>IF(N392="sníž. přenesená",J392,0)</f>
        <v>0</v>
      </c>
      <c r="BI392" s="145">
        <f>IF(N392="nulová",J392,0)</f>
        <v>0</v>
      </c>
      <c r="BJ392" s="19" t="s">
        <v>88</v>
      </c>
      <c r="BK392" s="145">
        <f>ROUND(I392*H392,2)</f>
        <v>0</v>
      </c>
      <c r="BL392" s="19" t="s">
        <v>692</v>
      </c>
      <c r="BM392" s="144" t="s">
        <v>18280</v>
      </c>
    </row>
    <row r="393" spans="2:65" s="13" customFormat="1" ht="10.199999999999999">
      <c r="B393" s="157"/>
      <c r="D393" s="151" t="s">
        <v>288</v>
      </c>
      <c r="E393" s="158" t="s">
        <v>19</v>
      </c>
      <c r="F393" s="159" t="s">
        <v>18281</v>
      </c>
      <c r="H393" s="160">
        <v>1</v>
      </c>
      <c r="I393" s="161"/>
      <c r="L393" s="157"/>
      <c r="M393" s="162"/>
      <c r="T393" s="163"/>
      <c r="AT393" s="158" t="s">
        <v>288</v>
      </c>
      <c r="AU393" s="158" t="s">
        <v>88</v>
      </c>
      <c r="AV393" s="13" t="s">
        <v>88</v>
      </c>
      <c r="AW393" s="13" t="s">
        <v>37</v>
      </c>
      <c r="AX393" s="13" t="s">
        <v>83</v>
      </c>
      <c r="AY393" s="158" t="s">
        <v>263</v>
      </c>
    </row>
    <row r="394" spans="2:65" s="12" customFormat="1" ht="10.199999999999999">
      <c r="B394" s="150"/>
      <c r="D394" s="151" t="s">
        <v>288</v>
      </c>
      <c r="E394" s="152" t="s">
        <v>19</v>
      </c>
      <c r="F394" s="153" t="s">
        <v>18273</v>
      </c>
      <c r="H394" s="152" t="s">
        <v>19</v>
      </c>
      <c r="I394" s="154"/>
      <c r="L394" s="150"/>
      <c r="M394" s="155"/>
      <c r="T394" s="156"/>
      <c r="AT394" s="152" t="s">
        <v>288</v>
      </c>
      <c r="AU394" s="152" t="s">
        <v>88</v>
      </c>
      <c r="AV394" s="12" t="s">
        <v>83</v>
      </c>
      <c r="AW394" s="12" t="s">
        <v>37</v>
      </c>
      <c r="AX394" s="12" t="s">
        <v>76</v>
      </c>
      <c r="AY394" s="152" t="s">
        <v>263</v>
      </c>
    </row>
    <row r="395" spans="2:65" s="1" customFormat="1" ht="16.5" customHeight="1">
      <c r="B395" s="34"/>
      <c r="C395" s="133" t="s">
        <v>743</v>
      </c>
      <c r="D395" s="133" t="s">
        <v>265</v>
      </c>
      <c r="E395" s="134" t="s">
        <v>18282</v>
      </c>
      <c r="F395" s="135" t="s">
        <v>18283</v>
      </c>
      <c r="G395" s="136" t="s">
        <v>378</v>
      </c>
      <c r="H395" s="137">
        <v>0.185</v>
      </c>
      <c r="I395" s="138"/>
      <c r="J395" s="139">
        <f>ROUND(I395*H395,2)</f>
        <v>0</v>
      </c>
      <c r="K395" s="135" t="s">
        <v>19</v>
      </c>
      <c r="L395" s="34"/>
      <c r="M395" s="140" t="s">
        <v>19</v>
      </c>
      <c r="N395" s="141" t="s">
        <v>48</v>
      </c>
      <c r="P395" s="142">
        <f>O395*H395</f>
        <v>0</v>
      </c>
      <c r="Q395" s="142">
        <v>0</v>
      </c>
      <c r="R395" s="142">
        <f>Q395*H395</f>
        <v>0</v>
      </c>
      <c r="S395" s="142">
        <v>0</v>
      </c>
      <c r="T395" s="143">
        <f>S395*H395</f>
        <v>0</v>
      </c>
      <c r="AR395" s="144" t="s">
        <v>692</v>
      </c>
      <c r="AT395" s="144" t="s">
        <v>265</v>
      </c>
      <c r="AU395" s="144" t="s">
        <v>88</v>
      </c>
      <c r="AY395" s="19" t="s">
        <v>263</v>
      </c>
      <c r="BE395" s="145">
        <f>IF(N395="základní",J395,0)</f>
        <v>0</v>
      </c>
      <c r="BF395" s="145">
        <f>IF(N395="snížená",J395,0)</f>
        <v>0</v>
      </c>
      <c r="BG395" s="145">
        <f>IF(N395="zákl. přenesená",J395,0)</f>
        <v>0</v>
      </c>
      <c r="BH395" s="145">
        <f>IF(N395="sníž. přenesená",J395,0)</f>
        <v>0</v>
      </c>
      <c r="BI395" s="145">
        <f>IF(N395="nulová",J395,0)</f>
        <v>0</v>
      </c>
      <c r="BJ395" s="19" t="s">
        <v>88</v>
      </c>
      <c r="BK395" s="145">
        <f>ROUND(I395*H395,2)</f>
        <v>0</v>
      </c>
      <c r="BL395" s="19" t="s">
        <v>692</v>
      </c>
      <c r="BM395" s="144" t="s">
        <v>18284</v>
      </c>
    </row>
    <row r="396" spans="2:65" s="1" customFormat="1" ht="16.5" customHeight="1">
      <c r="B396" s="34"/>
      <c r="C396" s="178" t="s">
        <v>750</v>
      </c>
      <c r="D396" s="178" t="s">
        <v>439</v>
      </c>
      <c r="E396" s="179" t="s">
        <v>18285</v>
      </c>
      <c r="F396" s="180" t="s">
        <v>18286</v>
      </c>
      <c r="G396" s="181" t="s">
        <v>378</v>
      </c>
      <c r="H396" s="182">
        <v>0.185</v>
      </c>
      <c r="I396" s="183"/>
      <c r="J396" s="184">
        <f>ROUND(I396*H396,2)</f>
        <v>0</v>
      </c>
      <c r="K396" s="180" t="s">
        <v>19</v>
      </c>
      <c r="L396" s="185"/>
      <c r="M396" s="186" t="s">
        <v>19</v>
      </c>
      <c r="N396" s="187" t="s">
        <v>48</v>
      </c>
      <c r="P396" s="142">
        <f>O396*H396</f>
        <v>0</v>
      </c>
      <c r="Q396" s="142">
        <v>6.4000000000000005E-4</v>
      </c>
      <c r="R396" s="142">
        <f>Q396*H396</f>
        <v>1.184E-4</v>
      </c>
      <c r="S396" s="142">
        <v>0</v>
      </c>
      <c r="T396" s="143">
        <f>S396*H396</f>
        <v>0</v>
      </c>
      <c r="AR396" s="144" t="s">
        <v>1220</v>
      </c>
      <c r="AT396" s="144" t="s">
        <v>439</v>
      </c>
      <c r="AU396" s="144" t="s">
        <v>88</v>
      </c>
      <c r="AY396" s="19" t="s">
        <v>263</v>
      </c>
      <c r="BE396" s="145">
        <f>IF(N396="základní",J396,0)</f>
        <v>0</v>
      </c>
      <c r="BF396" s="145">
        <f>IF(N396="snížená",J396,0)</f>
        <v>0</v>
      </c>
      <c r="BG396" s="145">
        <f>IF(N396="zákl. přenesená",J396,0)</f>
        <v>0</v>
      </c>
      <c r="BH396" s="145">
        <f>IF(N396="sníž. přenesená",J396,0)</f>
        <v>0</v>
      </c>
      <c r="BI396" s="145">
        <f>IF(N396="nulová",J396,0)</f>
        <v>0</v>
      </c>
      <c r="BJ396" s="19" t="s">
        <v>88</v>
      </c>
      <c r="BK396" s="145">
        <f>ROUND(I396*H396,2)</f>
        <v>0</v>
      </c>
      <c r="BL396" s="19" t="s">
        <v>1220</v>
      </c>
      <c r="BM396" s="144" t="s">
        <v>18287</v>
      </c>
    </row>
    <row r="397" spans="2:65" s="12" customFormat="1" ht="10.199999999999999">
      <c r="B397" s="150"/>
      <c r="D397" s="151" t="s">
        <v>288</v>
      </c>
      <c r="E397" s="152" t="s">
        <v>19</v>
      </c>
      <c r="F397" s="153" t="s">
        <v>18288</v>
      </c>
      <c r="H397" s="152" t="s">
        <v>19</v>
      </c>
      <c r="I397" s="154"/>
      <c r="L397" s="150"/>
      <c r="M397" s="155"/>
      <c r="T397" s="156"/>
      <c r="AT397" s="152" t="s">
        <v>288</v>
      </c>
      <c r="AU397" s="152" t="s">
        <v>88</v>
      </c>
      <c r="AV397" s="12" t="s">
        <v>83</v>
      </c>
      <c r="AW397" s="12" t="s">
        <v>37</v>
      </c>
      <c r="AX397" s="12" t="s">
        <v>76</v>
      </c>
      <c r="AY397" s="152" t="s">
        <v>263</v>
      </c>
    </row>
    <row r="398" spans="2:65" s="13" customFormat="1" ht="10.199999999999999">
      <c r="B398" s="157"/>
      <c r="D398" s="151" t="s">
        <v>288</v>
      </c>
      <c r="E398" s="158" t="s">
        <v>19</v>
      </c>
      <c r="F398" s="159" t="s">
        <v>18289</v>
      </c>
      <c r="H398" s="160">
        <v>0.03</v>
      </c>
      <c r="I398" s="161"/>
      <c r="L398" s="157"/>
      <c r="M398" s="162"/>
      <c r="T398" s="163"/>
      <c r="AT398" s="158" t="s">
        <v>288</v>
      </c>
      <c r="AU398" s="158" t="s">
        <v>88</v>
      </c>
      <c r="AV398" s="13" t="s">
        <v>88</v>
      </c>
      <c r="AW398" s="13" t="s">
        <v>37</v>
      </c>
      <c r="AX398" s="13" t="s">
        <v>76</v>
      </c>
      <c r="AY398" s="158" t="s">
        <v>263</v>
      </c>
    </row>
    <row r="399" spans="2:65" s="12" customFormat="1" ht="10.199999999999999">
      <c r="B399" s="150"/>
      <c r="D399" s="151" t="s">
        <v>288</v>
      </c>
      <c r="E399" s="152" t="s">
        <v>19</v>
      </c>
      <c r="F399" s="153" t="s">
        <v>18290</v>
      </c>
      <c r="H399" s="152" t="s">
        <v>19</v>
      </c>
      <c r="I399" s="154"/>
      <c r="L399" s="150"/>
      <c r="M399" s="155"/>
      <c r="T399" s="156"/>
      <c r="AT399" s="152" t="s">
        <v>288</v>
      </c>
      <c r="AU399" s="152" t="s">
        <v>88</v>
      </c>
      <c r="AV399" s="12" t="s">
        <v>83</v>
      </c>
      <c r="AW399" s="12" t="s">
        <v>37</v>
      </c>
      <c r="AX399" s="12" t="s">
        <v>76</v>
      </c>
      <c r="AY399" s="152" t="s">
        <v>263</v>
      </c>
    </row>
    <row r="400" spans="2:65" s="13" customFormat="1" ht="10.199999999999999">
      <c r="B400" s="157"/>
      <c r="D400" s="151" t="s">
        <v>288</v>
      </c>
      <c r="E400" s="158" t="s">
        <v>19</v>
      </c>
      <c r="F400" s="159" t="s">
        <v>18291</v>
      </c>
      <c r="H400" s="160">
        <v>0.155</v>
      </c>
      <c r="I400" s="161"/>
      <c r="L400" s="157"/>
      <c r="M400" s="162"/>
      <c r="T400" s="163"/>
      <c r="AT400" s="158" t="s">
        <v>288</v>
      </c>
      <c r="AU400" s="158" t="s">
        <v>88</v>
      </c>
      <c r="AV400" s="13" t="s">
        <v>88</v>
      </c>
      <c r="AW400" s="13" t="s">
        <v>37</v>
      </c>
      <c r="AX400" s="13" t="s">
        <v>76</v>
      </c>
      <c r="AY400" s="158" t="s">
        <v>263</v>
      </c>
    </row>
    <row r="401" spans="2:51" s="15" customFormat="1" ht="10.199999999999999">
      <c r="B401" s="171"/>
      <c r="D401" s="151" t="s">
        <v>288</v>
      </c>
      <c r="E401" s="172" t="s">
        <v>19</v>
      </c>
      <c r="F401" s="173" t="s">
        <v>355</v>
      </c>
      <c r="H401" s="174">
        <v>0.185</v>
      </c>
      <c r="I401" s="175"/>
      <c r="L401" s="171"/>
      <c r="M401" s="211"/>
      <c r="N401" s="212"/>
      <c r="O401" s="212"/>
      <c r="P401" s="212"/>
      <c r="Q401" s="212"/>
      <c r="R401" s="212"/>
      <c r="S401" s="212"/>
      <c r="T401" s="213"/>
      <c r="AT401" s="172" t="s">
        <v>288</v>
      </c>
      <c r="AU401" s="172" t="s">
        <v>88</v>
      </c>
      <c r="AV401" s="15" t="s">
        <v>98</v>
      </c>
      <c r="AW401" s="15" t="s">
        <v>37</v>
      </c>
      <c r="AX401" s="15" t="s">
        <v>83</v>
      </c>
      <c r="AY401" s="172" t="s">
        <v>263</v>
      </c>
    </row>
    <row r="402" spans="2:51" s="1" customFormat="1" ht="6.9" customHeight="1">
      <c r="B402" s="43"/>
      <c r="C402" s="44"/>
      <c r="D402" s="44"/>
      <c r="E402" s="44"/>
      <c r="F402" s="44"/>
      <c r="G402" s="44"/>
      <c r="H402" s="44"/>
      <c r="I402" s="44"/>
      <c r="J402" s="44"/>
      <c r="K402" s="44"/>
      <c r="L402" s="34"/>
    </row>
  </sheetData>
  <sheetProtection algorithmName="SHA-512" hashValue="rB0If4+2BUz1PEs5ATq7mxYjn9UqjC8b1ENMU/4lt+Pv8Q5X5yuUutg9DvTcsMp0lrpo1S3anuazSEHuLaIxPg==" saltValue="6RktnXU3fv60ajj++WnWMq5DJyA94SpPiubwGuxe0W6B2NDDJsmx8Aw0YH2kYBFiKQUB16L3JPfaJqHQKYkW6w==" spinCount="100000" sheet="1" objects="1" scenarios="1" formatColumns="0" formatRows="0" autoFilter="0"/>
  <autoFilter ref="C90:K401" xr:uid="{00000000-0009-0000-0000-000019000000}"/>
  <mergeCells count="12">
    <mergeCell ref="E83:H83"/>
    <mergeCell ref="L2:V2"/>
    <mergeCell ref="E50:H50"/>
    <mergeCell ref="E52:H52"/>
    <mergeCell ref="E54:H54"/>
    <mergeCell ref="E79:H79"/>
    <mergeCell ref="E81:H81"/>
    <mergeCell ref="E7:H7"/>
    <mergeCell ref="E9:H9"/>
    <mergeCell ref="E11:H11"/>
    <mergeCell ref="E20:H20"/>
    <mergeCell ref="E29:H29"/>
  </mergeCells>
  <hyperlinks>
    <hyperlink ref="F95" r:id="rId1" xr:uid="{00000000-0004-0000-1900-000000000000}"/>
    <hyperlink ref="F103" r:id="rId2" xr:uid="{00000000-0004-0000-1900-000001000000}"/>
    <hyperlink ref="F106" r:id="rId3" xr:uid="{00000000-0004-0000-1900-000002000000}"/>
    <hyperlink ref="F114" r:id="rId4" xr:uid="{00000000-0004-0000-1900-000003000000}"/>
    <hyperlink ref="F117" r:id="rId5" xr:uid="{00000000-0004-0000-1900-000004000000}"/>
    <hyperlink ref="F138" r:id="rId6" xr:uid="{00000000-0004-0000-1900-000005000000}"/>
    <hyperlink ref="F146" r:id="rId7" xr:uid="{00000000-0004-0000-1900-000006000000}"/>
    <hyperlink ref="F161" r:id="rId8" xr:uid="{00000000-0004-0000-1900-000007000000}"/>
    <hyperlink ref="F169" r:id="rId9" xr:uid="{00000000-0004-0000-1900-000008000000}"/>
    <hyperlink ref="F177" r:id="rId10" xr:uid="{00000000-0004-0000-1900-000009000000}"/>
    <hyperlink ref="F185" r:id="rId11" xr:uid="{00000000-0004-0000-1900-00000A000000}"/>
    <hyperlink ref="F213" r:id="rId12" xr:uid="{00000000-0004-0000-1900-00000B000000}"/>
    <hyperlink ref="F223" r:id="rId13" xr:uid="{00000000-0004-0000-1900-00000C000000}"/>
    <hyperlink ref="F238" r:id="rId14" xr:uid="{00000000-0004-0000-1900-00000D000000}"/>
    <hyperlink ref="F243" r:id="rId15" xr:uid="{00000000-0004-0000-1900-00000E000000}"/>
    <hyperlink ref="F248" r:id="rId16" xr:uid="{00000000-0004-0000-1900-00000F000000}"/>
    <hyperlink ref="F253" r:id="rId17" xr:uid="{00000000-0004-0000-1900-000010000000}"/>
    <hyperlink ref="F258" r:id="rId18" xr:uid="{00000000-0004-0000-1900-000011000000}"/>
    <hyperlink ref="F263" r:id="rId19" xr:uid="{00000000-0004-0000-1900-000012000000}"/>
    <hyperlink ref="F268" r:id="rId20" xr:uid="{00000000-0004-0000-1900-000013000000}"/>
    <hyperlink ref="F278" r:id="rId21" xr:uid="{00000000-0004-0000-1900-000014000000}"/>
    <hyperlink ref="F282" r:id="rId22" xr:uid="{00000000-0004-0000-1900-000015000000}"/>
    <hyperlink ref="F288" r:id="rId23" xr:uid="{00000000-0004-0000-1900-000016000000}"/>
    <hyperlink ref="F294" r:id="rId24" xr:uid="{00000000-0004-0000-1900-000017000000}"/>
    <hyperlink ref="F298" r:id="rId25" xr:uid="{00000000-0004-0000-1900-000018000000}"/>
    <hyperlink ref="F302" r:id="rId26" xr:uid="{00000000-0004-0000-1900-000019000000}"/>
    <hyperlink ref="F306" r:id="rId27" xr:uid="{00000000-0004-0000-1900-00001A000000}"/>
    <hyperlink ref="F308" r:id="rId28" xr:uid="{00000000-0004-0000-1900-00001B000000}"/>
    <hyperlink ref="F310" r:id="rId29" xr:uid="{00000000-0004-0000-1900-00001C000000}"/>
    <hyperlink ref="F312" r:id="rId30" xr:uid="{00000000-0004-0000-1900-00001D000000}"/>
    <hyperlink ref="F316" r:id="rId31" xr:uid="{00000000-0004-0000-1900-00001E000000}"/>
    <hyperlink ref="F320" r:id="rId32" xr:uid="{00000000-0004-0000-1900-00001F000000}"/>
    <hyperlink ref="F324" r:id="rId33" xr:uid="{00000000-0004-0000-1900-000020000000}"/>
    <hyperlink ref="F328" r:id="rId34" xr:uid="{00000000-0004-0000-1900-000021000000}"/>
    <hyperlink ref="F336" r:id="rId35" xr:uid="{00000000-0004-0000-1900-000022000000}"/>
    <hyperlink ref="F344" r:id="rId36" xr:uid="{00000000-0004-0000-1900-000023000000}"/>
    <hyperlink ref="F355" r:id="rId37" xr:uid="{00000000-0004-0000-1900-000024000000}"/>
    <hyperlink ref="F375" r:id="rId38" xr:uid="{00000000-0004-0000-1900-000025000000}"/>
    <hyperlink ref="F377" r:id="rId39" xr:uid="{00000000-0004-0000-1900-000026000000}"/>
    <hyperlink ref="F379" r:id="rId40" xr:uid="{00000000-0004-0000-1900-000027000000}"/>
    <hyperlink ref="F386" r:id="rId41" xr:uid="{00000000-0004-0000-1900-000028000000}"/>
    <hyperlink ref="F391" r:id="rId42" xr:uid="{00000000-0004-0000-1900-000029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4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pageSetUpPr fitToPage="1"/>
  </sheetPr>
  <dimension ref="B2:BM220"/>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187</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18292</v>
      </c>
      <c r="F11" s="346"/>
      <c r="G11" s="346"/>
      <c r="H11" s="346"/>
      <c r="L11" s="34"/>
    </row>
    <row r="12" spans="2:46" s="1" customFormat="1" ht="10.199999999999999">
      <c r="B12" s="34"/>
      <c r="L12" s="34"/>
    </row>
    <row r="13" spans="2:46" s="1" customFormat="1" ht="12" customHeight="1">
      <c r="B13" s="34"/>
      <c r="D13" s="29" t="s">
        <v>18</v>
      </c>
      <c r="F13" s="27" t="s">
        <v>180</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ROUND(J90,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ROUND((SUM(BE90:BE219)),  2)</f>
        <v>0</v>
      </c>
      <c r="I35" s="95">
        <v>0.21</v>
      </c>
      <c r="J35" s="84">
        <f>ROUND(((SUM(BE90:BE219))*I35),  2)</f>
        <v>0</v>
      </c>
      <c r="L35" s="34"/>
    </row>
    <row r="36" spans="2:12" s="1" customFormat="1" ht="14.4" customHeight="1">
      <c r="B36" s="34"/>
      <c r="E36" s="29" t="s">
        <v>48</v>
      </c>
      <c r="F36" s="84">
        <f>ROUND((SUM(BF90:BF219)),  2)</f>
        <v>0</v>
      </c>
      <c r="I36" s="95">
        <v>0.12</v>
      </c>
      <c r="J36" s="84">
        <f>ROUND(((SUM(BF90:BF219))*I36),  2)</f>
        <v>0</v>
      </c>
      <c r="L36" s="34"/>
    </row>
    <row r="37" spans="2:12" s="1" customFormat="1" ht="14.4" hidden="1" customHeight="1">
      <c r="B37" s="34"/>
      <c r="E37" s="29" t="s">
        <v>49</v>
      </c>
      <c r="F37" s="84">
        <f>ROUND((SUM(BG90:BG219)),  2)</f>
        <v>0</v>
      </c>
      <c r="I37" s="95">
        <v>0.21</v>
      </c>
      <c r="J37" s="84">
        <f>0</f>
        <v>0</v>
      </c>
      <c r="L37" s="34"/>
    </row>
    <row r="38" spans="2:12" s="1" customFormat="1" ht="14.4" hidden="1" customHeight="1">
      <c r="B38" s="34"/>
      <c r="E38" s="29" t="s">
        <v>50</v>
      </c>
      <c r="F38" s="84">
        <f>ROUND((SUM(BH90:BH219)),  2)</f>
        <v>0</v>
      </c>
      <c r="I38" s="95">
        <v>0.12</v>
      </c>
      <c r="J38" s="84">
        <f>0</f>
        <v>0</v>
      </c>
      <c r="L38" s="34"/>
    </row>
    <row r="39" spans="2:12" s="1" customFormat="1" ht="14.4" hidden="1" customHeight="1">
      <c r="B39" s="34"/>
      <c r="E39" s="29" t="s">
        <v>51</v>
      </c>
      <c r="F39" s="84">
        <f>ROUND((SUM(BI90:BI219)),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SO 13 - Venkovní rozvody NN - pavilon B</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J90</f>
        <v>0</v>
      </c>
      <c r="L63" s="34"/>
      <c r="AU63" s="19" t="s">
        <v>216</v>
      </c>
    </row>
    <row r="64" spans="2:47" s="8" customFormat="1" ht="24.9" customHeight="1">
      <c r="B64" s="105"/>
      <c r="D64" s="106" t="s">
        <v>17611</v>
      </c>
      <c r="E64" s="107"/>
      <c r="F64" s="107"/>
      <c r="G64" s="107"/>
      <c r="H64" s="107"/>
      <c r="I64" s="107"/>
      <c r="J64" s="108">
        <f>J91</f>
        <v>0</v>
      </c>
      <c r="L64" s="105"/>
    </row>
    <row r="65" spans="2:12" s="9" customFormat="1" ht="19.95" customHeight="1">
      <c r="B65" s="109"/>
      <c r="D65" s="110" t="s">
        <v>7086</v>
      </c>
      <c r="E65" s="111"/>
      <c r="F65" s="111"/>
      <c r="G65" s="111"/>
      <c r="H65" s="111"/>
      <c r="I65" s="111"/>
      <c r="J65" s="112">
        <f>J92</f>
        <v>0</v>
      </c>
      <c r="L65" s="109"/>
    </row>
    <row r="66" spans="2:12" s="9" customFormat="1" ht="14.85" customHeight="1">
      <c r="B66" s="109"/>
      <c r="D66" s="110" t="s">
        <v>18293</v>
      </c>
      <c r="E66" s="111"/>
      <c r="F66" s="111"/>
      <c r="G66" s="111"/>
      <c r="H66" s="111"/>
      <c r="I66" s="111"/>
      <c r="J66" s="112">
        <f>J93</f>
        <v>0</v>
      </c>
      <c r="L66" s="109"/>
    </row>
    <row r="67" spans="2:12" s="9" customFormat="1" ht="14.85" customHeight="1">
      <c r="B67" s="109"/>
      <c r="D67" s="110" t="s">
        <v>18294</v>
      </c>
      <c r="E67" s="111"/>
      <c r="F67" s="111"/>
      <c r="G67" s="111"/>
      <c r="H67" s="111"/>
      <c r="I67" s="111"/>
      <c r="J67" s="112">
        <f>J121</f>
        <v>0</v>
      </c>
      <c r="L67" s="109"/>
    </row>
    <row r="68" spans="2:12" s="9" customFormat="1" ht="14.85" customHeight="1">
      <c r="B68" s="109"/>
      <c r="D68" s="110" t="s">
        <v>18295</v>
      </c>
      <c r="E68" s="111"/>
      <c r="F68" s="111"/>
      <c r="G68" s="111"/>
      <c r="H68" s="111"/>
      <c r="I68" s="111"/>
      <c r="J68" s="112">
        <f>J175</f>
        <v>0</v>
      </c>
      <c r="L68" s="109"/>
    </row>
    <row r="69" spans="2:12" s="1" customFormat="1" ht="21.75" customHeight="1">
      <c r="B69" s="34"/>
      <c r="L69" s="34"/>
    </row>
    <row r="70" spans="2:12" s="1" customFormat="1" ht="6.9" customHeight="1">
      <c r="B70" s="43"/>
      <c r="C70" s="44"/>
      <c r="D70" s="44"/>
      <c r="E70" s="44"/>
      <c r="F70" s="44"/>
      <c r="G70" s="44"/>
      <c r="H70" s="44"/>
      <c r="I70" s="44"/>
      <c r="J70" s="44"/>
      <c r="K70" s="44"/>
      <c r="L70" s="34"/>
    </row>
    <row r="74" spans="2:12" s="1" customFormat="1" ht="6.9" customHeight="1">
      <c r="B74" s="45"/>
      <c r="C74" s="46"/>
      <c r="D74" s="46"/>
      <c r="E74" s="46"/>
      <c r="F74" s="46"/>
      <c r="G74" s="46"/>
      <c r="H74" s="46"/>
      <c r="I74" s="46"/>
      <c r="J74" s="46"/>
      <c r="K74" s="46"/>
      <c r="L74" s="34"/>
    </row>
    <row r="75" spans="2:12" s="1" customFormat="1" ht="24.9" customHeight="1">
      <c r="B75" s="34"/>
      <c r="C75" s="23" t="s">
        <v>248</v>
      </c>
      <c r="L75" s="34"/>
    </row>
    <row r="76" spans="2:12" s="1" customFormat="1" ht="6.9" customHeight="1">
      <c r="B76" s="34"/>
      <c r="L76" s="34"/>
    </row>
    <row r="77" spans="2:12" s="1" customFormat="1" ht="12" customHeight="1">
      <c r="B77" s="34"/>
      <c r="C77" s="29" t="s">
        <v>16</v>
      </c>
      <c r="L77" s="34"/>
    </row>
    <row r="78" spans="2:12" s="1" customFormat="1" ht="16.5" customHeight="1">
      <c r="B78" s="34"/>
      <c r="E78" s="344" t="str">
        <f>E7</f>
        <v>Domov pro seniory - nový pavilon D - Ústí nad Orlicí</v>
      </c>
      <c r="F78" s="345"/>
      <c r="G78" s="345"/>
      <c r="H78" s="345"/>
      <c r="L78" s="34"/>
    </row>
    <row r="79" spans="2:12" ht="12" customHeight="1">
      <c r="B79" s="22"/>
      <c r="C79" s="29" t="s">
        <v>207</v>
      </c>
      <c r="L79" s="22"/>
    </row>
    <row r="80" spans="2:12" s="1" customFormat="1" ht="16.5" customHeight="1">
      <c r="B80" s="34"/>
      <c r="E80" s="344" t="s">
        <v>10206</v>
      </c>
      <c r="F80" s="346"/>
      <c r="G80" s="346"/>
      <c r="H80" s="346"/>
      <c r="L80" s="34"/>
    </row>
    <row r="81" spans="2:65" s="1" customFormat="1" ht="12" customHeight="1">
      <c r="B81" s="34"/>
      <c r="C81" s="29" t="s">
        <v>209</v>
      </c>
      <c r="L81" s="34"/>
    </row>
    <row r="82" spans="2:65" s="1" customFormat="1" ht="16.5" customHeight="1">
      <c r="B82" s="34"/>
      <c r="E82" s="327" t="str">
        <f>E11</f>
        <v>SO 13 - Venkovní rozvody NN - pavilon B</v>
      </c>
      <c r="F82" s="346"/>
      <c r="G82" s="346"/>
      <c r="H82" s="346"/>
      <c r="L82" s="34"/>
    </row>
    <row r="83" spans="2:65" s="1" customFormat="1" ht="6.9" customHeight="1">
      <c r="B83" s="34"/>
      <c r="L83" s="34"/>
    </row>
    <row r="84" spans="2:65" s="1" customFormat="1" ht="12" customHeight="1">
      <c r="B84" s="34"/>
      <c r="C84" s="29" t="s">
        <v>21</v>
      </c>
      <c r="F84" s="27" t="str">
        <f>F14</f>
        <v>k.ú.Ústí n.Orlicí p.č.651/9 561/19 561/20 st.3165</v>
      </c>
      <c r="I84" s="29" t="s">
        <v>23</v>
      </c>
      <c r="J84" s="51" t="str">
        <f>IF(J14="","",J14)</f>
        <v>7. 3. 2024</v>
      </c>
      <c r="L84" s="34"/>
    </row>
    <row r="85" spans="2:65" s="1" customFormat="1" ht="6.9" customHeight="1">
      <c r="B85" s="34"/>
      <c r="L85" s="34"/>
    </row>
    <row r="86" spans="2:65" s="1" customFormat="1" ht="40.049999999999997" customHeight="1">
      <c r="B86" s="34"/>
      <c r="C86" s="29" t="s">
        <v>25</v>
      </c>
      <c r="F86" s="27" t="str">
        <f>E17</f>
        <v>Město Ústí nad Orlicí, Sychrova 16, 56224 Ústí nO</v>
      </c>
      <c r="I86" s="29" t="s">
        <v>33</v>
      </c>
      <c r="J86" s="32" t="str">
        <f>E23</f>
        <v>R21 Architects s.r.o. Mánesova 864/19 12000 Praha2</v>
      </c>
      <c r="L86" s="34"/>
    </row>
    <row r="87" spans="2:65" s="1" customFormat="1" ht="15.15" customHeight="1">
      <c r="B87" s="34"/>
      <c r="C87" s="29" t="s">
        <v>31</v>
      </c>
      <c r="F87" s="27" t="str">
        <f>IF(E20="","",E20)</f>
        <v>Vyplň údaj</v>
      </c>
      <c r="I87" s="29" t="s">
        <v>38</v>
      </c>
      <c r="J87" s="32" t="str">
        <f>E26</f>
        <v xml:space="preserve"> </v>
      </c>
      <c r="L87" s="34"/>
    </row>
    <row r="88" spans="2:65" s="1" customFormat="1" ht="10.35" customHeight="1">
      <c r="B88" s="34"/>
      <c r="L88" s="34"/>
    </row>
    <row r="89" spans="2:65" s="10" customFormat="1" ht="29.25" customHeight="1">
      <c r="B89" s="113"/>
      <c r="C89" s="114" t="s">
        <v>249</v>
      </c>
      <c r="D89" s="115" t="s">
        <v>61</v>
      </c>
      <c r="E89" s="115" t="s">
        <v>57</v>
      </c>
      <c r="F89" s="115" t="s">
        <v>58</v>
      </c>
      <c r="G89" s="115" t="s">
        <v>250</v>
      </c>
      <c r="H89" s="115" t="s">
        <v>251</v>
      </c>
      <c r="I89" s="115" t="s">
        <v>252</v>
      </c>
      <c r="J89" s="115" t="s">
        <v>215</v>
      </c>
      <c r="K89" s="116" t="s">
        <v>253</v>
      </c>
      <c r="L89" s="113"/>
      <c r="M89" s="58" t="s">
        <v>19</v>
      </c>
      <c r="N89" s="59" t="s">
        <v>46</v>
      </c>
      <c r="O89" s="59" t="s">
        <v>254</v>
      </c>
      <c r="P89" s="59" t="s">
        <v>255</v>
      </c>
      <c r="Q89" s="59" t="s">
        <v>256</v>
      </c>
      <c r="R89" s="59" t="s">
        <v>257</v>
      </c>
      <c r="S89" s="59" t="s">
        <v>258</v>
      </c>
      <c r="T89" s="60" t="s">
        <v>259</v>
      </c>
    </row>
    <row r="90" spans="2:65" s="1" customFormat="1" ht="22.8" customHeight="1">
      <c r="B90" s="34"/>
      <c r="C90" s="63" t="s">
        <v>260</v>
      </c>
      <c r="J90" s="117">
        <f>BK90</f>
        <v>0</v>
      </c>
      <c r="L90" s="34"/>
      <c r="M90" s="61"/>
      <c r="N90" s="52"/>
      <c r="O90" s="52"/>
      <c r="P90" s="118">
        <f>P91</f>
        <v>0</v>
      </c>
      <c r="Q90" s="52"/>
      <c r="R90" s="118">
        <f>R91</f>
        <v>0.85584999999999989</v>
      </c>
      <c r="S90" s="52"/>
      <c r="T90" s="119">
        <f>T91</f>
        <v>0</v>
      </c>
      <c r="AT90" s="19" t="s">
        <v>75</v>
      </c>
      <c r="AU90" s="19" t="s">
        <v>216</v>
      </c>
      <c r="BK90" s="120">
        <f>BK91</f>
        <v>0</v>
      </c>
    </row>
    <row r="91" spans="2:65" s="11" customFormat="1" ht="25.95" customHeight="1">
      <c r="B91" s="121"/>
      <c r="D91" s="122" t="s">
        <v>75</v>
      </c>
      <c r="E91" s="123" t="s">
        <v>2964</v>
      </c>
      <c r="F91" s="123" t="s">
        <v>2964</v>
      </c>
      <c r="I91" s="124"/>
      <c r="J91" s="125">
        <f>BK91</f>
        <v>0</v>
      </c>
      <c r="L91" s="121"/>
      <c r="M91" s="126"/>
      <c r="P91" s="127">
        <f>P92</f>
        <v>0</v>
      </c>
      <c r="R91" s="127">
        <f>R92</f>
        <v>0.85584999999999989</v>
      </c>
      <c r="T91" s="128">
        <f>T92</f>
        <v>0</v>
      </c>
      <c r="AR91" s="122" t="s">
        <v>88</v>
      </c>
      <c r="AT91" s="129" t="s">
        <v>75</v>
      </c>
      <c r="AU91" s="129" t="s">
        <v>76</v>
      </c>
      <c r="AY91" s="122" t="s">
        <v>263</v>
      </c>
      <c r="BK91" s="130">
        <f>BK92</f>
        <v>0</v>
      </c>
    </row>
    <row r="92" spans="2:65" s="11" customFormat="1" ht="22.8" customHeight="1">
      <c r="B92" s="121"/>
      <c r="D92" s="122" t="s">
        <v>75</v>
      </c>
      <c r="E92" s="131" t="s">
        <v>5460</v>
      </c>
      <c r="F92" s="131" t="s">
        <v>7105</v>
      </c>
      <c r="I92" s="124"/>
      <c r="J92" s="132">
        <f>BK92</f>
        <v>0</v>
      </c>
      <c r="L92" s="121"/>
      <c r="M92" s="126"/>
      <c r="P92" s="127">
        <f>P93+P121+P175</f>
        <v>0</v>
      </c>
      <c r="R92" s="127">
        <f>R93+R121+R175</f>
        <v>0.85584999999999989</v>
      </c>
      <c r="T92" s="128">
        <f>T93+T121+T175</f>
        <v>0</v>
      </c>
      <c r="AR92" s="122" t="s">
        <v>88</v>
      </c>
      <c r="AT92" s="129" t="s">
        <v>75</v>
      </c>
      <c r="AU92" s="129" t="s">
        <v>83</v>
      </c>
      <c r="AY92" s="122" t="s">
        <v>263</v>
      </c>
      <c r="BK92" s="130">
        <f>BK93+BK121+BK175</f>
        <v>0</v>
      </c>
    </row>
    <row r="93" spans="2:65" s="11" customFormat="1" ht="20.85" customHeight="1">
      <c r="B93" s="121"/>
      <c r="D93" s="122" t="s">
        <v>75</v>
      </c>
      <c r="E93" s="131" t="s">
        <v>7107</v>
      </c>
      <c r="F93" s="131" t="s">
        <v>18296</v>
      </c>
      <c r="I93" s="124"/>
      <c r="J93" s="132">
        <f>BK93</f>
        <v>0</v>
      </c>
      <c r="L93" s="121"/>
      <c r="M93" s="126"/>
      <c r="P93" s="127">
        <f>SUM(P94:P120)</f>
        <v>0</v>
      </c>
      <c r="R93" s="127">
        <f>SUM(R94:R120)</f>
        <v>0.83403999999999989</v>
      </c>
      <c r="T93" s="128">
        <f>SUM(T94:T120)</f>
        <v>0</v>
      </c>
      <c r="AR93" s="122" t="s">
        <v>88</v>
      </c>
      <c r="AT93" s="129" t="s">
        <v>75</v>
      </c>
      <c r="AU93" s="129" t="s">
        <v>88</v>
      </c>
      <c r="AY93" s="122" t="s">
        <v>263</v>
      </c>
      <c r="BK93" s="130">
        <f>SUM(BK94:BK120)</f>
        <v>0</v>
      </c>
    </row>
    <row r="94" spans="2:65" s="1" customFormat="1" ht="16.5" customHeight="1">
      <c r="B94" s="34"/>
      <c r="C94" s="178" t="s">
        <v>83</v>
      </c>
      <c r="D94" s="178" t="s">
        <v>439</v>
      </c>
      <c r="E94" s="179" t="s">
        <v>18297</v>
      </c>
      <c r="F94" s="180" t="s">
        <v>7110</v>
      </c>
      <c r="G94" s="181" t="s">
        <v>268</v>
      </c>
      <c r="H94" s="182">
        <v>48</v>
      </c>
      <c r="I94" s="183"/>
      <c r="J94" s="184">
        <f t="shared" ref="J94:J107" si="0">ROUND(I94*H94,2)</f>
        <v>0</v>
      </c>
      <c r="K94" s="180" t="s">
        <v>19</v>
      </c>
      <c r="L94" s="185"/>
      <c r="M94" s="186" t="s">
        <v>19</v>
      </c>
      <c r="N94" s="187" t="s">
        <v>48</v>
      </c>
      <c r="P94" s="142">
        <f t="shared" ref="P94:P107" si="1">O94*H94</f>
        <v>0</v>
      </c>
      <c r="Q94" s="142">
        <v>1.2E-4</v>
      </c>
      <c r="R94" s="142">
        <f t="shared" ref="R94:R107" si="2">Q94*H94</f>
        <v>5.7600000000000004E-3</v>
      </c>
      <c r="S94" s="142">
        <v>0</v>
      </c>
      <c r="T94" s="143">
        <f t="shared" ref="T94:T107" si="3">S94*H94</f>
        <v>0</v>
      </c>
      <c r="AR94" s="144" t="s">
        <v>480</v>
      </c>
      <c r="AT94" s="144" t="s">
        <v>439</v>
      </c>
      <c r="AU94" s="144" t="s">
        <v>92</v>
      </c>
      <c r="AY94" s="19" t="s">
        <v>263</v>
      </c>
      <c r="BE94" s="145">
        <f t="shared" ref="BE94:BE107" si="4">IF(N94="základní",J94,0)</f>
        <v>0</v>
      </c>
      <c r="BF94" s="145">
        <f t="shared" ref="BF94:BF107" si="5">IF(N94="snížená",J94,0)</f>
        <v>0</v>
      </c>
      <c r="BG94" s="145">
        <f t="shared" ref="BG94:BG107" si="6">IF(N94="zákl. přenesená",J94,0)</f>
        <v>0</v>
      </c>
      <c r="BH94" s="145">
        <f t="shared" ref="BH94:BH107" si="7">IF(N94="sníž. přenesená",J94,0)</f>
        <v>0</v>
      </c>
      <c r="BI94" s="145">
        <f t="shared" ref="BI94:BI107" si="8">IF(N94="nulová",J94,0)</f>
        <v>0</v>
      </c>
      <c r="BJ94" s="19" t="s">
        <v>88</v>
      </c>
      <c r="BK94" s="145">
        <f t="shared" ref="BK94:BK107" si="9">ROUND(I94*H94,2)</f>
        <v>0</v>
      </c>
      <c r="BL94" s="19" t="s">
        <v>375</v>
      </c>
      <c r="BM94" s="144" t="s">
        <v>18298</v>
      </c>
    </row>
    <row r="95" spans="2:65" s="1" customFormat="1" ht="16.5" customHeight="1">
      <c r="B95" s="34"/>
      <c r="C95" s="178" t="s">
        <v>88</v>
      </c>
      <c r="D95" s="178" t="s">
        <v>439</v>
      </c>
      <c r="E95" s="179" t="s">
        <v>7115</v>
      </c>
      <c r="F95" s="180" t="s">
        <v>7116</v>
      </c>
      <c r="G95" s="181" t="s">
        <v>268</v>
      </c>
      <c r="H95" s="182">
        <v>24</v>
      </c>
      <c r="I95" s="183"/>
      <c r="J95" s="184">
        <f t="shared" si="0"/>
        <v>0</v>
      </c>
      <c r="K95" s="180" t="s">
        <v>269</v>
      </c>
      <c r="L95" s="185"/>
      <c r="M95" s="186" t="s">
        <v>19</v>
      </c>
      <c r="N95" s="187" t="s">
        <v>48</v>
      </c>
      <c r="P95" s="142">
        <f t="shared" si="1"/>
        <v>0</v>
      </c>
      <c r="Q95" s="142">
        <v>1.7000000000000001E-4</v>
      </c>
      <c r="R95" s="142">
        <f t="shared" si="2"/>
        <v>4.0800000000000003E-3</v>
      </c>
      <c r="S95" s="142">
        <v>0</v>
      </c>
      <c r="T95" s="143">
        <f t="shared" si="3"/>
        <v>0</v>
      </c>
      <c r="AR95" s="144" t="s">
        <v>480</v>
      </c>
      <c r="AT95" s="144" t="s">
        <v>439</v>
      </c>
      <c r="AU95" s="144" t="s">
        <v>92</v>
      </c>
      <c r="AY95" s="19" t="s">
        <v>263</v>
      </c>
      <c r="BE95" s="145">
        <f t="shared" si="4"/>
        <v>0</v>
      </c>
      <c r="BF95" s="145">
        <f t="shared" si="5"/>
        <v>0</v>
      </c>
      <c r="BG95" s="145">
        <f t="shared" si="6"/>
        <v>0</v>
      </c>
      <c r="BH95" s="145">
        <f t="shared" si="7"/>
        <v>0</v>
      </c>
      <c r="BI95" s="145">
        <f t="shared" si="8"/>
        <v>0</v>
      </c>
      <c r="BJ95" s="19" t="s">
        <v>88</v>
      </c>
      <c r="BK95" s="145">
        <f t="shared" si="9"/>
        <v>0</v>
      </c>
      <c r="BL95" s="19" t="s">
        <v>375</v>
      </c>
      <c r="BM95" s="144" t="s">
        <v>18299</v>
      </c>
    </row>
    <row r="96" spans="2:65" s="1" customFormat="1" ht="16.5" customHeight="1">
      <c r="B96" s="34"/>
      <c r="C96" s="178" t="s">
        <v>92</v>
      </c>
      <c r="D96" s="178" t="s">
        <v>439</v>
      </c>
      <c r="E96" s="179" t="s">
        <v>18300</v>
      </c>
      <c r="F96" s="180" t="s">
        <v>18301</v>
      </c>
      <c r="G96" s="181" t="s">
        <v>268</v>
      </c>
      <c r="H96" s="182">
        <v>296</v>
      </c>
      <c r="I96" s="183"/>
      <c r="J96" s="184">
        <f t="shared" si="0"/>
        <v>0</v>
      </c>
      <c r="K96" s="180" t="s">
        <v>19</v>
      </c>
      <c r="L96" s="185"/>
      <c r="M96" s="186" t="s">
        <v>19</v>
      </c>
      <c r="N96" s="187" t="s">
        <v>48</v>
      </c>
      <c r="P96" s="142">
        <f t="shared" si="1"/>
        <v>0</v>
      </c>
      <c r="Q96" s="142">
        <v>1.7000000000000001E-4</v>
      </c>
      <c r="R96" s="142">
        <f t="shared" si="2"/>
        <v>5.0320000000000004E-2</v>
      </c>
      <c r="S96" s="142">
        <v>0</v>
      </c>
      <c r="T96" s="143">
        <f t="shared" si="3"/>
        <v>0</v>
      </c>
      <c r="AR96" s="144" t="s">
        <v>480</v>
      </c>
      <c r="AT96" s="144" t="s">
        <v>439</v>
      </c>
      <c r="AU96" s="144" t="s">
        <v>92</v>
      </c>
      <c r="AY96" s="19" t="s">
        <v>263</v>
      </c>
      <c r="BE96" s="145">
        <f t="shared" si="4"/>
        <v>0</v>
      </c>
      <c r="BF96" s="145">
        <f t="shared" si="5"/>
        <v>0</v>
      </c>
      <c r="BG96" s="145">
        <f t="shared" si="6"/>
        <v>0</v>
      </c>
      <c r="BH96" s="145">
        <f t="shared" si="7"/>
        <v>0</v>
      </c>
      <c r="BI96" s="145">
        <f t="shared" si="8"/>
        <v>0</v>
      </c>
      <c r="BJ96" s="19" t="s">
        <v>88</v>
      </c>
      <c r="BK96" s="145">
        <f t="shared" si="9"/>
        <v>0</v>
      </c>
      <c r="BL96" s="19" t="s">
        <v>375</v>
      </c>
      <c r="BM96" s="144" t="s">
        <v>18302</v>
      </c>
    </row>
    <row r="97" spans="2:65" s="1" customFormat="1" ht="16.5" customHeight="1">
      <c r="B97" s="34"/>
      <c r="C97" s="178" t="s">
        <v>98</v>
      </c>
      <c r="D97" s="178" t="s">
        <v>439</v>
      </c>
      <c r="E97" s="179" t="s">
        <v>7124</v>
      </c>
      <c r="F97" s="180" t="s">
        <v>7125</v>
      </c>
      <c r="G97" s="181" t="s">
        <v>268</v>
      </c>
      <c r="H97" s="182">
        <v>150</v>
      </c>
      <c r="I97" s="183"/>
      <c r="J97" s="184">
        <f t="shared" si="0"/>
        <v>0</v>
      </c>
      <c r="K97" s="180" t="s">
        <v>269</v>
      </c>
      <c r="L97" s="185"/>
      <c r="M97" s="186" t="s">
        <v>19</v>
      </c>
      <c r="N97" s="187" t="s">
        <v>48</v>
      </c>
      <c r="P97" s="142">
        <f t="shared" si="1"/>
        <v>0</v>
      </c>
      <c r="Q97" s="142">
        <v>1.6000000000000001E-4</v>
      </c>
      <c r="R97" s="142">
        <f t="shared" si="2"/>
        <v>2.4E-2</v>
      </c>
      <c r="S97" s="142">
        <v>0</v>
      </c>
      <c r="T97" s="143">
        <f t="shared" si="3"/>
        <v>0</v>
      </c>
      <c r="AR97" s="144" t="s">
        <v>480</v>
      </c>
      <c r="AT97" s="144" t="s">
        <v>439</v>
      </c>
      <c r="AU97" s="144" t="s">
        <v>92</v>
      </c>
      <c r="AY97" s="19" t="s">
        <v>263</v>
      </c>
      <c r="BE97" s="145">
        <f t="shared" si="4"/>
        <v>0</v>
      </c>
      <c r="BF97" s="145">
        <f t="shared" si="5"/>
        <v>0</v>
      </c>
      <c r="BG97" s="145">
        <f t="shared" si="6"/>
        <v>0</v>
      </c>
      <c r="BH97" s="145">
        <f t="shared" si="7"/>
        <v>0</v>
      </c>
      <c r="BI97" s="145">
        <f t="shared" si="8"/>
        <v>0</v>
      </c>
      <c r="BJ97" s="19" t="s">
        <v>88</v>
      </c>
      <c r="BK97" s="145">
        <f t="shared" si="9"/>
        <v>0</v>
      </c>
      <c r="BL97" s="19" t="s">
        <v>375</v>
      </c>
      <c r="BM97" s="144" t="s">
        <v>18303</v>
      </c>
    </row>
    <row r="98" spans="2:65" s="1" customFormat="1" ht="16.5" customHeight="1">
      <c r="B98" s="34"/>
      <c r="C98" s="178" t="s">
        <v>292</v>
      </c>
      <c r="D98" s="178" t="s">
        <v>439</v>
      </c>
      <c r="E98" s="179" t="s">
        <v>7118</v>
      </c>
      <c r="F98" s="180" t="s">
        <v>7119</v>
      </c>
      <c r="G98" s="181" t="s">
        <v>268</v>
      </c>
      <c r="H98" s="182">
        <v>148</v>
      </c>
      <c r="I98" s="183"/>
      <c r="J98" s="184">
        <f t="shared" si="0"/>
        <v>0</v>
      </c>
      <c r="K98" s="180" t="s">
        <v>269</v>
      </c>
      <c r="L98" s="185"/>
      <c r="M98" s="186" t="s">
        <v>19</v>
      </c>
      <c r="N98" s="187" t="s">
        <v>48</v>
      </c>
      <c r="P98" s="142">
        <f t="shared" si="1"/>
        <v>0</v>
      </c>
      <c r="Q98" s="142">
        <v>2.3000000000000001E-4</v>
      </c>
      <c r="R98" s="142">
        <f t="shared" si="2"/>
        <v>3.4040000000000001E-2</v>
      </c>
      <c r="S98" s="142">
        <v>0</v>
      </c>
      <c r="T98" s="143">
        <f t="shared" si="3"/>
        <v>0</v>
      </c>
      <c r="AR98" s="144" t="s">
        <v>480</v>
      </c>
      <c r="AT98" s="144" t="s">
        <v>439</v>
      </c>
      <c r="AU98" s="144" t="s">
        <v>92</v>
      </c>
      <c r="AY98" s="19" t="s">
        <v>263</v>
      </c>
      <c r="BE98" s="145">
        <f t="shared" si="4"/>
        <v>0</v>
      </c>
      <c r="BF98" s="145">
        <f t="shared" si="5"/>
        <v>0</v>
      </c>
      <c r="BG98" s="145">
        <f t="shared" si="6"/>
        <v>0</v>
      </c>
      <c r="BH98" s="145">
        <f t="shared" si="7"/>
        <v>0</v>
      </c>
      <c r="BI98" s="145">
        <f t="shared" si="8"/>
        <v>0</v>
      </c>
      <c r="BJ98" s="19" t="s">
        <v>88</v>
      </c>
      <c r="BK98" s="145">
        <f t="shared" si="9"/>
        <v>0</v>
      </c>
      <c r="BL98" s="19" t="s">
        <v>375</v>
      </c>
      <c r="BM98" s="144" t="s">
        <v>18304</v>
      </c>
    </row>
    <row r="99" spans="2:65" s="1" customFormat="1" ht="16.5" customHeight="1">
      <c r="B99" s="34"/>
      <c r="C99" s="178" t="s">
        <v>298</v>
      </c>
      <c r="D99" s="178" t="s">
        <v>439</v>
      </c>
      <c r="E99" s="179" t="s">
        <v>18305</v>
      </c>
      <c r="F99" s="180" t="s">
        <v>18306</v>
      </c>
      <c r="G99" s="181" t="s">
        <v>268</v>
      </c>
      <c r="H99" s="182">
        <v>150</v>
      </c>
      <c r="I99" s="183"/>
      <c r="J99" s="184">
        <f t="shared" si="0"/>
        <v>0</v>
      </c>
      <c r="K99" s="180" t="s">
        <v>269</v>
      </c>
      <c r="L99" s="185"/>
      <c r="M99" s="186" t="s">
        <v>19</v>
      </c>
      <c r="N99" s="187" t="s">
        <v>48</v>
      </c>
      <c r="P99" s="142">
        <f t="shared" si="1"/>
        <v>0</v>
      </c>
      <c r="Q99" s="142">
        <v>8.9999999999999998E-4</v>
      </c>
      <c r="R99" s="142">
        <f t="shared" si="2"/>
        <v>0.13500000000000001</v>
      </c>
      <c r="S99" s="142">
        <v>0</v>
      </c>
      <c r="T99" s="143">
        <f t="shared" si="3"/>
        <v>0</v>
      </c>
      <c r="AR99" s="144" t="s">
        <v>480</v>
      </c>
      <c r="AT99" s="144" t="s">
        <v>439</v>
      </c>
      <c r="AU99" s="144" t="s">
        <v>92</v>
      </c>
      <c r="AY99" s="19" t="s">
        <v>263</v>
      </c>
      <c r="BE99" s="145">
        <f t="shared" si="4"/>
        <v>0</v>
      </c>
      <c r="BF99" s="145">
        <f t="shared" si="5"/>
        <v>0</v>
      </c>
      <c r="BG99" s="145">
        <f t="shared" si="6"/>
        <v>0</v>
      </c>
      <c r="BH99" s="145">
        <f t="shared" si="7"/>
        <v>0</v>
      </c>
      <c r="BI99" s="145">
        <f t="shared" si="8"/>
        <v>0</v>
      </c>
      <c r="BJ99" s="19" t="s">
        <v>88</v>
      </c>
      <c r="BK99" s="145">
        <f t="shared" si="9"/>
        <v>0</v>
      </c>
      <c r="BL99" s="19" t="s">
        <v>375</v>
      </c>
      <c r="BM99" s="144" t="s">
        <v>18307</v>
      </c>
    </row>
    <row r="100" spans="2:65" s="1" customFormat="1" ht="16.5" customHeight="1">
      <c r="B100" s="34"/>
      <c r="C100" s="178" t="s">
        <v>314</v>
      </c>
      <c r="D100" s="178" t="s">
        <v>439</v>
      </c>
      <c r="E100" s="179" t="s">
        <v>15715</v>
      </c>
      <c r="F100" s="180" t="s">
        <v>17837</v>
      </c>
      <c r="G100" s="181" t="s">
        <v>268</v>
      </c>
      <c r="H100" s="182">
        <v>70</v>
      </c>
      <c r="I100" s="183"/>
      <c r="J100" s="184">
        <f t="shared" si="0"/>
        <v>0</v>
      </c>
      <c r="K100" s="180" t="s">
        <v>19</v>
      </c>
      <c r="L100" s="185"/>
      <c r="M100" s="186" t="s">
        <v>19</v>
      </c>
      <c r="N100" s="187" t="s">
        <v>48</v>
      </c>
      <c r="P100" s="142">
        <f t="shared" si="1"/>
        <v>0</v>
      </c>
      <c r="Q100" s="142">
        <v>0</v>
      </c>
      <c r="R100" s="142">
        <f t="shared" si="2"/>
        <v>0</v>
      </c>
      <c r="S100" s="142">
        <v>0</v>
      </c>
      <c r="T100" s="143">
        <f t="shared" si="3"/>
        <v>0</v>
      </c>
      <c r="AR100" s="144" t="s">
        <v>480</v>
      </c>
      <c r="AT100" s="144" t="s">
        <v>439</v>
      </c>
      <c r="AU100" s="144" t="s">
        <v>92</v>
      </c>
      <c r="AY100" s="19" t="s">
        <v>263</v>
      </c>
      <c r="BE100" s="145">
        <f t="shared" si="4"/>
        <v>0</v>
      </c>
      <c r="BF100" s="145">
        <f t="shared" si="5"/>
        <v>0</v>
      </c>
      <c r="BG100" s="145">
        <f t="shared" si="6"/>
        <v>0</v>
      </c>
      <c r="BH100" s="145">
        <f t="shared" si="7"/>
        <v>0</v>
      </c>
      <c r="BI100" s="145">
        <f t="shared" si="8"/>
        <v>0</v>
      </c>
      <c r="BJ100" s="19" t="s">
        <v>88</v>
      </c>
      <c r="BK100" s="145">
        <f t="shared" si="9"/>
        <v>0</v>
      </c>
      <c r="BL100" s="19" t="s">
        <v>375</v>
      </c>
      <c r="BM100" s="144" t="s">
        <v>18308</v>
      </c>
    </row>
    <row r="101" spans="2:65" s="1" customFormat="1" ht="16.5" customHeight="1">
      <c r="B101" s="34"/>
      <c r="C101" s="178" t="s">
        <v>321</v>
      </c>
      <c r="D101" s="178" t="s">
        <v>439</v>
      </c>
      <c r="E101" s="179" t="s">
        <v>17839</v>
      </c>
      <c r="F101" s="180" t="s">
        <v>17840</v>
      </c>
      <c r="G101" s="181" t="s">
        <v>268</v>
      </c>
      <c r="H101" s="182">
        <v>32</v>
      </c>
      <c r="I101" s="183"/>
      <c r="J101" s="184">
        <f t="shared" si="0"/>
        <v>0</v>
      </c>
      <c r="K101" s="180" t="s">
        <v>19</v>
      </c>
      <c r="L101" s="185"/>
      <c r="M101" s="186" t="s">
        <v>19</v>
      </c>
      <c r="N101" s="187" t="s">
        <v>48</v>
      </c>
      <c r="P101" s="142">
        <f t="shared" si="1"/>
        <v>0</v>
      </c>
      <c r="Q101" s="142">
        <v>0</v>
      </c>
      <c r="R101" s="142">
        <f t="shared" si="2"/>
        <v>0</v>
      </c>
      <c r="S101" s="142">
        <v>0</v>
      </c>
      <c r="T101" s="143">
        <f t="shared" si="3"/>
        <v>0</v>
      </c>
      <c r="AR101" s="144" t="s">
        <v>480</v>
      </c>
      <c r="AT101" s="144" t="s">
        <v>439</v>
      </c>
      <c r="AU101" s="144" t="s">
        <v>92</v>
      </c>
      <c r="AY101" s="19" t="s">
        <v>263</v>
      </c>
      <c r="BE101" s="145">
        <f t="shared" si="4"/>
        <v>0</v>
      </c>
      <c r="BF101" s="145">
        <f t="shared" si="5"/>
        <v>0</v>
      </c>
      <c r="BG101" s="145">
        <f t="shared" si="6"/>
        <v>0</v>
      </c>
      <c r="BH101" s="145">
        <f t="shared" si="7"/>
        <v>0</v>
      </c>
      <c r="BI101" s="145">
        <f t="shared" si="8"/>
        <v>0</v>
      </c>
      <c r="BJ101" s="19" t="s">
        <v>88</v>
      </c>
      <c r="BK101" s="145">
        <f t="shared" si="9"/>
        <v>0</v>
      </c>
      <c r="BL101" s="19" t="s">
        <v>375</v>
      </c>
      <c r="BM101" s="144" t="s">
        <v>18309</v>
      </c>
    </row>
    <row r="102" spans="2:65" s="1" customFormat="1" ht="16.5" customHeight="1">
      <c r="B102" s="34"/>
      <c r="C102" s="178" t="s">
        <v>328</v>
      </c>
      <c r="D102" s="178" t="s">
        <v>439</v>
      </c>
      <c r="E102" s="179" t="s">
        <v>7142</v>
      </c>
      <c r="F102" s="180" t="s">
        <v>7143</v>
      </c>
      <c r="G102" s="181" t="s">
        <v>268</v>
      </c>
      <c r="H102" s="182">
        <v>30</v>
      </c>
      <c r="I102" s="183"/>
      <c r="J102" s="184">
        <f t="shared" si="0"/>
        <v>0</v>
      </c>
      <c r="K102" s="180" t="s">
        <v>269</v>
      </c>
      <c r="L102" s="185"/>
      <c r="M102" s="186" t="s">
        <v>19</v>
      </c>
      <c r="N102" s="187" t="s">
        <v>48</v>
      </c>
      <c r="P102" s="142">
        <f t="shared" si="1"/>
        <v>0</v>
      </c>
      <c r="Q102" s="142">
        <v>2.33E-3</v>
      </c>
      <c r="R102" s="142">
        <f t="shared" si="2"/>
        <v>6.9900000000000004E-2</v>
      </c>
      <c r="S102" s="142">
        <v>0</v>
      </c>
      <c r="T102" s="143">
        <f t="shared" si="3"/>
        <v>0</v>
      </c>
      <c r="AR102" s="144" t="s">
        <v>480</v>
      </c>
      <c r="AT102" s="144" t="s">
        <v>439</v>
      </c>
      <c r="AU102" s="144" t="s">
        <v>92</v>
      </c>
      <c r="AY102" s="19" t="s">
        <v>263</v>
      </c>
      <c r="BE102" s="145">
        <f t="shared" si="4"/>
        <v>0</v>
      </c>
      <c r="BF102" s="145">
        <f t="shared" si="5"/>
        <v>0</v>
      </c>
      <c r="BG102" s="145">
        <f t="shared" si="6"/>
        <v>0</v>
      </c>
      <c r="BH102" s="145">
        <f t="shared" si="7"/>
        <v>0</v>
      </c>
      <c r="BI102" s="145">
        <f t="shared" si="8"/>
        <v>0</v>
      </c>
      <c r="BJ102" s="19" t="s">
        <v>88</v>
      </c>
      <c r="BK102" s="145">
        <f t="shared" si="9"/>
        <v>0</v>
      </c>
      <c r="BL102" s="19" t="s">
        <v>375</v>
      </c>
      <c r="BM102" s="144" t="s">
        <v>18310</v>
      </c>
    </row>
    <row r="103" spans="2:65" s="1" customFormat="1" ht="16.5" customHeight="1">
      <c r="B103" s="34"/>
      <c r="C103" s="178" t="s">
        <v>334</v>
      </c>
      <c r="D103" s="178" t="s">
        <v>439</v>
      </c>
      <c r="E103" s="179" t="s">
        <v>18311</v>
      </c>
      <c r="F103" s="180" t="s">
        <v>18312</v>
      </c>
      <c r="G103" s="181" t="s">
        <v>268</v>
      </c>
      <c r="H103" s="182">
        <v>150</v>
      </c>
      <c r="I103" s="183"/>
      <c r="J103" s="184">
        <f t="shared" si="0"/>
        <v>0</v>
      </c>
      <c r="K103" s="180" t="s">
        <v>269</v>
      </c>
      <c r="L103" s="185"/>
      <c r="M103" s="186" t="s">
        <v>19</v>
      </c>
      <c r="N103" s="187" t="s">
        <v>48</v>
      </c>
      <c r="P103" s="142">
        <f t="shared" si="1"/>
        <v>0</v>
      </c>
      <c r="Q103" s="142">
        <v>2.0600000000000002E-3</v>
      </c>
      <c r="R103" s="142">
        <f t="shared" si="2"/>
        <v>0.30900000000000005</v>
      </c>
      <c r="S103" s="142">
        <v>0</v>
      </c>
      <c r="T103" s="143">
        <f t="shared" si="3"/>
        <v>0</v>
      </c>
      <c r="AR103" s="144" t="s">
        <v>480</v>
      </c>
      <c r="AT103" s="144" t="s">
        <v>439</v>
      </c>
      <c r="AU103" s="144" t="s">
        <v>92</v>
      </c>
      <c r="AY103" s="19" t="s">
        <v>263</v>
      </c>
      <c r="BE103" s="145">
        <f t="shared" si="4"/>
        <v>0</v>
      </c>
      <c r="BF103" s="145">
        <f t="shared" si="5"/>
        <v>0</v>
      </c>
      <c r="BG103" s="145">
        <f t="shared" si="6"/>
        <v>0</v>
      </c>
      <c r="BH103" s="145">
        <f t="shared" si="7"/>
        <v>0</v>
      </c>
      <c r="BI103" s="145">
        <f t="shared" si="8"/>
        <v>0</v>
      </c>
      <c r="BJ103" s="19" t="s">
        <v>88</v>
      </c>
      <c r="BK103" s="145">
        <f t="shared" si="9"/>
        <v>0</v>
      </c>
      <c r="BL103" s="19" t="s">
        <v>375</v>
      </c>
      <c r="BM103" s="144" t="s">
        <v>18313</v>
      </c>
    </row>
    <row r="104" spans="2:65" s="1" customFormat="1" ht="24.15" customHeight="1">
      <c r="B104" s="34"/>
      <c r="C104" s="178" t="s">
        <v>340</v>
      </c>
      <c r="D104" s="178" t="s">
        <v>439</v>
      </c>
      <c r="E104" s="179" t="s">
        <v>7166</v>
      </c>
      <c r="F104" s="180" t="s">
        <v>7167</v>
      </c>
      <c r="G104" s="181" t="s">
        <v>268</v>
      </c>
      <c r="H104" s="182">
        <v>32</v>
      </c>
      <c r="I104" s="183"/>
      <c r="J104" s="184">
        <f t="shared" si="0"/>
        <v>0</v>
      </c>
      <c r="K104" s="180" t="s">
        <v>269</v>
      </c>
      <c r="L104" s="185"/>
      <c r="M104" s="186" t="s">
        <v>19</v>
      </c>
      <c r="N104" s="187" t="s">
        <v>48</v>
      </c>
      <c r="P104" s="142">
        <f t="shared" si="1"/>
        <v>0</v>
      </c>
      <c r="Q104" s="142">
        <v>1.8000000000000001E-4</v>
      </c>
      <c r="R104" s="142">
        <f t="shared" si="2"/>
        <v>5.7600000000000004E-3</v>
      </c>
      <c r="S104" s="142">
        <v>0</v>
      </c>
      <c r="T104" s="143">
        <f t="shared" si="3"/>
        <v>0</v>
      </c>
      <c r="AR104" s="144" t="s">
        <v>480</v>
      </c>
      <c r="AT104" s="144" t="s">
        <v>439</v>
      </c>
      <c r="AU104" s="144" t="s">
        <v>92</v>
      </c>
      <c r="AY104" s="19" t="s">
        <v>263</v>
      </c>
      <c r="BE104" s="145">
        <f t="shared" si="4"/>
        <v>0</v>
      </c>
      <c r="BF104" s="145">
        <f t="shared" si="5"/>
        <v>0</v>
      </c>
      <c r="BG104" s="145">
        <f t="shared" si="6"/>
        <v>0</v>
      </c>
      <c r="BH104" s="145">
        <f t="shared" si="7"/>
        <v>0</v>
      </c>
      <c r="BI104" s="145">
        <f t="shared" si="8"/>
        <v>0</v>
      </c>
      <c r="BJ104" s="19" t="s">
        <v>88</v>
      </c>
      <c r="BK104" s="145">
        <f t="shared" si="9"/>
        <v>0</v>
      </c>
      <c r="BL104" s="19" t="s">
        <v>375</v>
      </c>
      <c r="BM104" s="144" t="s">
        <v>18314</v>
      </c>
    </row>
    <row r="105" spans="2:65" s="1" customFormat="1" ht="24.15" customHeight="1">
      <c r="B105" s="34"/>
      <c r="C105" s="178" t="s">
        <v>8</v>
      </c>
      <c r="D105" s="178" t="s">
        <v>439</v>
      </c>
      <c r="E105" s="179" t="s">
        <v>18315</v>
      </c>
      <c r="F105" s="180" t="s">
        <v>18316</v>
      </c>
      <c r="G105" s="181" t="s">
        <v>268</v>
      </c>
      <c r="H105" s="182">
        <v>18</v>
      </c>
      <c r="I105" s="183"/>
      <c r="J105" s="184">
        <f t="shared" si="0"/>
        <v>0</v>
      </c>
      <c r="K105" s="180" t="s">
        <v>269</v>
      </c>
      <c r="L105" s="185"/>
      <c r="M105" s="186" t="s">
        <v>19</v>
      </c>
      <c r="N105" s="187" t="s">
        <v>48</v>
      </c>
      <c r="P105" s="142">
        <f t="shared" si="1"/>
        <v>0</v>
      </c>
      <c r="Q105" s="142">
        <v>1.01E-3</v>
      </c>
      <c r="R105" s="142">
        <f t="shared" si="2"/>
        <v>1.8180000000000002E-2</v>
      </c>
      <c r="S105" s="142">
        <v>0</v>
      </c>
      <c r="T105" s="143">
        <f t="shared" si="3"/>
        <v>0</v>
      </c>
      <c r="AR105" s="144" t="s">
        <v>480</v>
      </c>
      <c r="AT105" s="144" t="s">
        <v>439</v>
      </c>
      <c r="AU105" s="144" t="s">
        <v>92</v>
      </c>
      <c r="AY105" s="19" t="s">
        <v>263</v>
      </c>
      <c r="BE105" s="145">
        <f t="shared" si="4"/>
        <v>0</v>
      </c>
      <c r="BF105" s="145">
        <f t="shared" si="5"/>
        <v>0</v>
      </c>
      <c r="BG105" s="145">
        <f t="shared" si="6"/>
        <v>0</v>
      </c>
      <c r="BH105" s="145">
        <f t="shared" si="7"/>
        <v>0</v>
      </c>
      <c r="BI105" s="145">
        <f t="shared" si="8"/>
        <v>0</v>
      </c>
      <c r="BJ105" s="19" t="s">
        <v>88</v>
      </c>
      <c r="BK105" s="145">
        <f t="shared" si="9"/>
        <v>0</v>
      </c>
      <c r="BL105" s="19" t="s">
        <v>375</v>
      </c>
      <c r="BM105" s="144" t="s">
        <v>18317</v>
      </c>
    </row>
    <row r="106" spans="2:65" s="1" customFormat="1" ht="24.15" customHeight="1">
      <c r="B106" s="34"/>
      <c r="C106" s="178" t="s">
        <v>356</v>
      </c>
      <c r="D106" s="178" t="s">
        <v>439</v>
      </c>
      <c r="E106" s="179" t="s">
        <v>18318</v>
      </c>
      <c r="F106" s="180" t="s">
        <v>18319</v>
      </c>
      <c r="G106" s="181" t="s">
        <v>268</v>
      </c>
      <c r="H106" s="182">
        <v>18</v>
      </c>
      <c r="I106" s="183"/>
      <c r="J106" s="184">
        <f t="shared" si="0"/>
        <v>0</v>
      </c>
      <c r="K106" s="180" t="s">
        <v>269</v>
      </c>
      <c r="L106" s="185"/>
      <c r="M106" s="186" t="s">
        <v>19</v>
      </c>
      <c r="N106" s="187" t="s">
        <v>48</v>
      </c>
      <c r="P106" s="142">
        <f t="shared" si="1"/>
        <v>0</v>
      </c>
      <c r="Q106" s="142">
        <v>2.8400000000000001E-3</v>
      </c>
      <c r="R106" s="142">
        <f t="shared" si="2"/>
        <v>5.1119999999999999E-2</v>
      </c>
      <c r="S106" s="142">
        <v>0</v>
      </c>
      <c r="T106" s="143">
        <f t="shared" si="3"/>
        <v>0</v>
      </c>
      <c r="AR106" s="144" t="s">
        <v>480</v>
      </c>
      <c r="AT106" s="144" t="s">
        <v>439</v>
      </c>
      <c r="AU106" s="144" t="s">
        <v>92</v>
      </c>
      <c r="AY106" s="19" t="s">
        <v>263</v>
      </c>
      <c r="BE106" s="145">
        <f t="shared" si="4"/>
        <v>0</v>
      </c>
      <c r="BF106" s="145">
        <f t="shared" si="5"/>
        <v>0</v>
      </c>
      <c r="BG106" s="145">
        <f t="shared" si="6"/>
        <v>0</v>
      </c>
      <c r="BH106" s="145">
        <f t="shared" si="7"/>
        <v>0</v>
      </c>
      <c r="BI106" s="145">
        <f t="shared" si="8"/>
        <v>0</v>
      </c>
      <c r="BJ106" s="19" t="s">
        <v>88</v>
      </c>
      <c r="BK106" s="145">
        <f t="shared" si="9"/>
        <v>0</v>
      </c>
      <c r="BL106" s="19" t="s">
        <v>375</v>
      </c>
      <c r="BM106" s="144" t="s">
        <v>18320</v>
      </c>
    </row>
    <row r="107" spans="2:65" s="1" customFormat="1" ht="16.5" customHeight="1">
      <c r="B107" s="34"/>
      <c r="C107" s="178" t="s">
        <v>363</v>
      </c>
      <c r="D107" s="178" t="s">
        <v>439</v>
      </c>
      <c r="E107" s="179" t="s">
        <v>8975</v>
      </c>
      <c r="F107" s="180" t="s">
        <v>8976</v>
      </c>
      <c r="G107" s="181" t="s">
        <v>2908</v>
      </c>
      <c r="H107" s="182">
        <v>47.5</v>
      </c>
      <c r="I107" s="183"/>
      <c r="J107" s="184">
        <f t="shared" si="0"/>
        <v>0</v>
      </c>
      <c r="K107" s="180" t="s">
        <v>269</v>
      </c>
      <c r="L107" s="185"/>
      <c r="M107" s="186" t="s">
        <v>19</v>
      </c>
      <c r="N107" s="187" t="s">
        <v>48</v>
      </c>
      <c r="P107" s="142">
        <f t="shared" si="1"/>
        <v>0</v>
      </c>
      <c r="Q107" s="142">
        <v>1E-3</v>
      </c>
      <c r="R107" s="142">
        <f t="shared" si="2"/>
        <v>4.7500000000000001E-2</v>
      </c>
      <c r="S107" s="142">
        <v>0</v>
      </c>
      <c r="T107" s="143">
        <f t="shared" si="3"/>
        <v>0</v>
      </c>
      <c r="AR107" s="144" t="s">
        <v>480</v>
      </c>
      <c r="AT107" s="144" t="s">
        <v>439</v>
      </c>
      <c r="AU107" s="144" t="s">
        <v>92</v>
      </c>
      <c r="AY107" s="19" t="s">
        <v>263</v>
      </c>
      <c r="BE107" s="145">
        <f t="shared" si="4"/>
        <v>0</v>
      </c>
      <c r="BF107" s="145">
        <f t="shared" si="5"/>
        <v>0</v>
      </c>
      <c r="BG107" s="145">
        <f t="shared" si="6"/>
        <v>0</v>
      </c>
      <c r="BH107" s="145">
        <f t="shared" si="7"/>
        <v>0</v>
      </c>
      <c r="BI107" s="145">
        <f t="shared" si="8"/>
        <v>0</v>
      </c>
      <c r="BJ107" s="19" t="s">
        <v>88</v>
      </c>
      <c r="BK107" s="145">
        <f t="shared" si="9"/>
        <v>0</v>
      </c>
      <c r="BL107" s="19" t="s">
        <v>375</v>
      </c>
      <c r="BM107" s="144" t="s">
        <v>18321</v>
      </c>
    </row>
    <row r="108" spans="2:65" s="13" customFormat="1" ht="10.199999999999999">
      <c r="B108" s="157"/>
      <c r="D108" s="151" t="s">
        <v>288</v>
      </c>
      <c r="E108" s="158" t="s">
        <v>19</v>
      </c>
      <c r="F108" s="159" t="s">
        <v>18322</v>
      </c>
      <c r="H108" s="160">
        <v>47.5</v>
      </c>
      <c r="I108" s="161"/>
      <c r="L108" s="157"/>
      <c r="M108" s="162"/>
      <c r="T108" s="163"/>
      <c r="AT108" s="158" t="s">
        <v>288</v>
      </c>
      <c r="AU108" s="158" t="s">
        <v>92</v>
      </c>
      <c r="AV108" s="13" t="s">
        <v>88</v>
      </c>
      <c r="AW108" s="13" t="s">
        <v>37</v>
      </c>
      <c r="AX108" s="13" t="s">
        <v>83</v>
      </c>
      <c r="AY108" s="158" t="s">
        <v>263</v>
      </c>
    </row>
    <row r="109" spans="2:65" s="1" customFormat="1" ht="16.5" customHeight="1">
      <c r="B109" s="34"/>
      <c r="C109" s="178" t="s">
        <v>369</v>
      </c>
      <c r="D109" s="178" t="s">
        <v>439</v>
      </c>
      <c r="E109" s="179" t="s">
        <v>7211</v>
      </c>
      <c r="F109" s="180" t="s">
        <v>7212</v>
      </c>
      <c r="G109" s="181" t="s">
        <v>490</v>
      </c>
      <c r="H109" s="182">
        <v>12</v>
      </c>
      <c r="I109" s="183"/>
      <c r="J109" s="184">
        <f t="shared" ref="J109:J120" si="10">ROUND(I109*H109,2)</f>
        <v>0</v>
      </c>
      <c r="K109" s="180" t="s">
        <v>269</v>
      </c>
      <c r="L109" s="185"/>
      <c r="M109" s="186" t="s">
        <v>19</v>
      </c>
      <c r="N109" s="187" t="s">
        <v>48</v>
      </c>
      <c r="P109" s="142">
        <f t="shared" ref="P109:P120" si="11">O109*H109</f>
        <v>0</v>
      </c>
      <c r="Q109" s="142">
        <v>6.9999999999999999E-4</v>
      </c>
      <c r="R109" s="142">
        <f t="shared" ref="R109:R120" si="12">Q109*H109</f>
        <v>8.3999999999999995E-3</v>
      </c>
      <c r="S109" s="142">
        <v>0</v>
      </c>
      <c r="T109" s="143">
        <f t="shared" ref="T109:T120" si="13">S109*H109</f>
        <v>0</v>
      </c>
      <c r="AR109" s="144" t="s">
        <v>480</v>
      </c>
      <c r="AT109" s="144" t="s">
        <v>439</v>
      </c>
      <c r="AU109" s="144" t="s">
        <v>92</v>
      </c>
      <c r="AY109" s="19" t="s">
        <v>263</v>
      </c>
      <c r="BE109" s="145">
        <f t="shared" ref="BE109:BE120" si="14">IF(N109="základní",J109,0)</f>
        <v>0</v>
      </c>
      <c r="BF109" s="145">
        <f t="shared" ref="BF109:BF120" si="15">IF(N109="snížená",J109,0)</f>
        <v>0</v>
      </c>
      <c r="BG109" s="145">
        <f t="shared" ref="BG109:BG120" si="16">IF(N109="zákl. přenesená",J109,0)</f>
        <v>0</v>
      </c>
      <c r="BH109" s="145">
        <f t="shared" ref="BH109:BH120" si="17">IF(N109="sníž. přenesená",J109,0)</f>
        <v>0</v>
      </c>
      <c r="BI109" s="145">
        <f t="shared" ref="BI109:BI120" si="18">IF(N109="nulová",J109,0)</f>
        <v>0</v>
      </c>
      <c r="BJ109" s="19" t="s">
        <v>88</v>
      </c>
      <c r="BK109" s="145">
        <f t="shared" ref="BK109:BK120" si="19">ROUND(I109*H109,2)</f>
        <v>0</v>
      </c>
      <c r="BL109" s="19" t="s">
        <v>375</v>
      </c>
      <c r="BM109" s="144" t="s">
        <v>18323</v>
      </c>
    </row>
    <row r="110" spans="2:65" s="1" customFormat="1" ht="16.5" customHeight="1">
      <c r="B110" s="34"/>
      <c r="C110" s="178" t="s">
        <v>375</v>
      </c>
      <c r="D110" s="178" t="s">
        <v>439</v>
      </c>
      <c r="E110" s="179" t="s">
        <v>17850</v>
      </c>
      <c r="F110" s="180" t="s">
        <v>17851</v>
      </c>
      <c r="G110" s="181" t="s">
        <v>490</v>
      </c>
      <c r="H110" s="182">
        <v>6</v>
      </c>
      <c r="I110" s="183"/>
      <c r="J110" s="184">
        <f t="shared" si="10"/>
        <v>0</v>
      </c>
      <c r="K110" s="180" t="s">
        <v>269</v>
      </c>
      <c r="L110" s="185"/>
      <c r="M110" s="186" t="s">
        <v>19</v>
      </c>
      <c r="N110" s="187" t="s">
        <v>48</v>
      </c>
      <c r="P110" s="142">
        <f t="shared" si="11"/>
        <v>0</v>
      </c>
      <c r="Q110" s="142">
        <v>1.6000000000000001E-4</v>
      </c>
      <c r="R110" s="142">
        <f t="shared" si="12"/>
        <v>9.6000000000000013E-4</v>
      </c>
      <c r="S110" s="142">
        <v>0</v>
      </c>
      <c r="T110" s="143">
        <f t="shared" si="13"/>
        <v>0</v>
      </c>
      <c r="AR110" s="144" t="s">
        <v>480</v>
      </c>
      <c r="AT110" s="144" t="s">
        <v>439</v>
      </c>
      <c r="AU110" s="144" t="s">
        <v>92</v>
      </c>
      <c r="AY110" s="19" t="s">
        <v>263</v>
      </c>
      <c r="BE110" s="145">
        <f t="shared" si="14"/>
        <v>0</v>
      </c>
      <c r="BF110" s="145">
        <f t="shared" si="15"/>
        <v>0</v>
      </c>
      <c r="BG110" s="145">
        <f t="shared" si="16"/>
        <v>0</v>
      </c>
      <c r="BH110" s="145">
        <f t="shared" si="17"/>
        <v>0</v>
      </c>
      <c r="BI110" s="145">
        <f t="shared" si="18"/>
        <v>0</v>
      </c>
      <c r="BJ110" s="19" t="s">
        <v>88</v>
      </c>
      <c r="BK110" s="145">
        <f t="shared" si="19"/>
        <v>0</v>
      </c>
      <c r="BL110" s="19" t="s">
        <v>375</v>
      </c>
      <c r="BM110" s="144" t="s">
        <v>18324</v>
      </c>
    </row>
    <row r="111" spans="2:65" s="1" customFormat="1" ht="16.5" customHeight="1">
      <c r="B111" s="34"/>
      <c r="C111" s="178" t="s">
        <v>382</v>
      </c>
      <c r="D111" s="178" t="s">
        <v>439</v>
      </c>
      <c r="E111" s="179" t="s">
        <v>17862</v>
      </c>
      <c r="F111" s="180" t="s">
        <v>18325</v>
      </c>
      <c r="G111" s="181" t="s">
        <v>6409</v>
      </c>
      <c r="H111" s="182">
        <v>4</v>
      </c>
      <c r="I111" s="183"/>
      <c r="J111" s="184">
        <f t="shared" si="10"/>
        <v>0</v>
      </c>
      <c r="K111" s="180" t="s">
        <v>19</v>
      </c>
      <c r="L111" s="185"/>
      <c r="M111" s="186" t="s">
        <v>19</v>
      </c>
      <c r="N111" s="187" t="s">
        <v>48</v>
      </c>
      <c r="P111" s="142">
        <f t="shared" si="11"/>
        <v>0</v>
      </c>
      <c r="Q111" s="142">
        <v>0</v>
      </c>
      <c r="R111" s="142">
        <f t="shared" si="12"/>
        <v>0</v>
      </c>
      <c r="S111" s="142">
        <v>0</v>
      </c>
      <c r="T111" s="143">
        <f t="shared" si="13"/>
        <v>0</v>
      </c>
      <c r="AR111" s="144" t="s">
        <v>480</v>
      </c>
      <c r="AT111" s="144" t="s">
        <v>439</v>
      </c>
      <c r="AU111" s="144" t="s">
        <v>92</v>
      </c>
      <c r="AY111" s="19" t="s">
        <v>263</v>
      </c>
      <c r="BE111" s="145">
        <f t="shared" si="14"/>
        <v>0</v>
      </c>
      <c r="BF111" s="145">
        <f t="shared" si="15"/>
        <v>0</v>
      </c>
      <c r="BG111" s="145">
        <f t="shared" si="16"/>
        <v>0</v>
      </c>
      <c r="BH111" s="145">
        <f t="shared" si="17"/>
        <v>0</v>
      </c>
      <c r="BI111" s="145">
        <f t="shared" si="18"/>
        <v>0</v>
      </c>
      <c r="BJ111" s="19" t="s">
        <v>88</v>
      </c>
      <c r="BK111" s="145">
        <f t="shared" si="19"/>
        <v>0</v>
      </c>
      <c r="BL111" s="19" t="s">
        <v>375</v>
      </c>
      <c r="BM111" s="144" t="s">
        <v>18326</v>
      </c>
    </row>
    <row r="112" spans="2:65" s="1" customFormat="1" ht="16.5" customHeight="1">
      <c r="B112" s="34"/>
      <c r="C112" s="178" t="s">
        <v>388</v>
      </c>
      <c r="D112" s="178" t="s">
        <v>439</v>
      </c>
      <c r="E112" s="179" t="s">
        <v>17865</v>
      </c>
      <c r="F112" s="180" t="s">
        <v>7443</v>
      </c>
      <c r="G112" s="181" t="s">
        <v>6409</v>
      </c>
      <c r="H112" s="182">
        <v>18</v>
      </c>
      <c r="I112" s="183"/>
      <c r="J112" s="184">
        <f t="shared" si="10"/>
        <v>0</v>
      </c>
      <c r="K112" s="180" t="s">
        <v>19</v>
      </c>
      <c r="L112" s="185"/>
      <c r="M112" s="186" t="s">
        <v>19</v>
      </c>
      <c r="N112" s="187" t="s">
        <v>48</v>
      </c>
      <c r="P112" s="142">
        <f t="shared" si="11"/>
        <v>0</v>
      </c>
      <c r="Q112" s="142">
        <v>0</v>
      </c>
      <c r="R112" s="142">
        <f t="shared" si="12"/>
        <v>0</v>
      </c>
      <c r="S112" s="142">
        <v>0</v>
      </c>
      <c r="T112" s="143">
        <f t="shared" si="13"/>
        <v>0</v>
      </c>
      <c r="AR112" s="144" t="s">
        <v>480</v>
      </c>
      <c r="AT112" s="144" t="s">
        <v>439</v>
      </c>
      <c r="AU112" s="144" t="s">
        <v>92</v>
      </c>
      <c r="AY112" s="19" t="s">
        <v>263</v>
      </c>
      <c r="BE112" s="145">
        <f t="shared" si="14"/>
        <v>0</v>
      </c>
      <c r="BF112" s="145">
        <f t="shared" si="15"/>
        <v>0</v>
      </c>
      <c r="BG112" s="145">
        <f t="shared" si="16"/>
        <v>0</v>
      </c>
      <c r="BH112" s="145">
        <f t="shared" si="17"/>
        <v>0</v>
      </c>
      <c r="BI112" s="145">
        <f t="shared" si="18"/>
        <v>0</v>
      </c>
      <c r="BJ112" s="19" t="s">
        <v>88</v>
      </c>
      <c r="BK112" s="145">
        <f t="shared" si="19"/>
        <v>0</v>
      </c>
      <c r="BL112" s="19" t="s">
        <v>375</v>
      </c>
      <c r="BM112" s="144" t="s">
        <v>18327</v>
      </c>
    </row>
    <row r="113" spans="2:65" s="1" customFormat="1" ht="16.5" customHeight="1">
      <c r="B113" s="34"/>
      <c r="C113" s="178" t="s">
        <v>393</v>
      </c>
      <c r="D113" s="178" t="s">
        <v>439</v>
      </c>
      <c r="E113" s="179" t="s">
        <v>17868</v>
      </c>
      <c r="F113" s="180" t="s">
        <v>7446</v>
      </c>
      <c r="G113" s="181" t="s">
        <v>6409</v>
      </c>
      <c r="H113" s="182">
        <v>42</v>
      </c>
      <c r="I113" s="183"/>
      <c r="J113" s="184">
        <f t="shared" si="10"/>
        <v>0</v>
      </c>
      <c r="K113" s="180" t="s">
        <v>19</v>
      </c>
      <c r="L113" s="185"/>
      <c r="M113" s="186" t="s">
        <v>19</v>
      </c>
      <c r="N113" s="187" t="s">
        <v>48</v>
      </c>
      <c r="P113" s="142">
        <f t="shared" si="11"/>
        <v>0</v>
      </c>
      <c r="Q113" s="142">
        <v>0</v>
      </c>
      <c r="R113" s="142">
        <f t="shared" si="12"/>
        <v>0</v>
      </c>
      <c r="S113" s="142">
        <v>0</v>
      </c>
      <c r="T113" s="143">
        <f t="shared" si="13"/>
        <v>0</v>
      </c>
      <c r="AR113" s="144" t="s">
        <v>480</v>
      </c>
      <c r="AT113" s="144" t="s">
        <v>439</v>
      </c>
      <c r="AU113" s="144" t="s">
        <v>92</v>
      </c>
      <c r="AY113" s="19" t="s">
        <v>263</v>
      </c>
      <c r="BE113" s="145">
        <f t="shared" si="14"/>
        <v>0</v>
      </c>
      <c r="BF113" s="145">
        <f t="shared" si="15"/>
        <v>0</v>
      </c>
      <c r="BG113" s="145">
        <f t="shared" si="16"/>
        <v>0</v>
      </c>
      <c r="BH113" s="145">
        <f t="shared" si="17"/>
        <v>0</v>
      </c>
      <c r="BI113" s="145">
        <f t="shared" si="18"/>
        <v>0</v>
      </c>
      <c r="BJ113" s="19" t="s">
        <v>88</v>
      </c>
      <c r="BK113" s="145">
        <f t="shared" si="19"/>
        <v>0</v>
      </c>
      <c r="BL113" s="19" t="s">
        <v>375</v>
      </c>
      <c r="BM113" s="144" t="s">
        <v>18328</v>
      </c>
    </row>
    <row r="114" spans="2:65" s="1" customFormat="1" ht="16.5" customHeight="1">
      <c r="B114" s="34"/>
      <c r="C114" s="178" t="s">
        <v>399</v>
      </c>
      <c r="D114" s="178" t="s">
        <v>439</v>
      </c>
      <c r="E114" s="179" t="s">
        <v>17639</v>
      </c>
      <c r="F114" s="180" t="s">
        <v>17640</v>
      </c>
      <c r="G114" s="181" t="s">
        <v>268</v>
      </c>
      <c r="H114" s="182">
        <v>150</v>
      </c>
      <c r="I114" s="183"/>
      <c r="J114" s="184">
        <f t="shared" si="10"/>
        <v>0</v>
      </c>
      <c r="K114" s="180" t="s">
        <v>269</v>
      </c>
      <c r="L114" s="185"/>
      <c r="M114" s="186" t="s">
        <v>19</v>
      </c>
      <c r="N114" s="187" t="s">
        <v>48</v>
      </c>
      <c r="P114" s="142">
        <f t="shared" si="11"/>
        <v>0</v>
      </c>
      <c r="Q114" s="142">
        <v>4.2999999999999999E-4</v>
      </c>
      <c r="R114" s="142">
        <f t="shared" si="12"/>
        <v>6.4500000000000002E-2</v>
      </c>
      <c r="S114" s="142">
        <v>0</v>
      </c>
      <c r="T114" s="143">
        <f t="shared" si="13"/>
        <v>0</v>
      </c>
      <c r="AR114" s="144" t="s">
        <v>480</v>
      </c>
      <c r="AT114" s="144" t="s">
        <v>439</v>
      </c>
      <c r="AU114" s="144" t="s">
        <v>92</v>
      </c>
      <c r="AY114" s="19" t="s">
        <v>263</v>
      </c>
      <c r="BE114" s="145">
        <f t="shared" si="14"/>
        <v>0</v>
      </c>
      <c r="BF114" s="145">
        <f t="shared" si="15"/>
        <v>0</v>
      </c>
      <c r="BG114" s="145">
        <f t="shared" si="16"/>
        <v>0</v>
      </c>
      <c r="BH114" s="145">
        <f t="shared" si="17"/>
        <v>0</v>
      </c>
      <c r="BI114" s="145">
        <f t="shared" si="18"/>
        <v>0</v>
      </c>
      <c r="BJ114" s="19" t="s">
        <v>88</v>
      </c>
      <c r="BK114" s="145">
        <f t="shared" si="19"/>
        <v>0</v>
      </c>
      <c r="BL114" s="19" t="s">
        <v>375</v>
      </c>
      <c r="BM114" s="144" t="s">
        <v>18329</v>
      </c>
    </row>
    <row r="115" spans="2:65" s="1" customFormat="1" ht="16.5" customHeight="1">
      <c r="B115" s="34"/>
      <c r="C115" s="178" t="s">
        <v>7</v>
      </c>
      <c r="D115" s="178" t="s">
        <v>439</v>
      </c>
      <c r="E115" s="179" t="s">
        <v>17642</v>
      </c>
      <c r="F115" s="180" t="s">
        <v>17643</v>
      </c>
      <c r="G115" s="181" t="s">
        <v>268</v>
      </c>
      <c r="H115" s="182">
        <v>8</v>
      </c>
      <c r="I115" s="183"/>
      <c r="J115" s="184">
        <f t="shared" si="10"/>
        <v>0</v>
      </c>
      <c r="K115" s="180" t="s">
        <v>269</v>
      </c>
      <c r="L115" s="185"/>
      <c r="M115" s="186" t="s">
        <v>19</v>
      </c>
      <c r="N115" s="187" t="s">
        <v>48</v>
      </c>
      <c r="P115" s="142">
        <f t="shared" si="11"/>
        <v>0</v>
      </c>
      <c r="Q115" s="142">
        <v>6.8999999999999997E-4</v>
      </c>
      <c r="R115" s="142">
        <f t="shared" si="12"/>
        <v>5.5199999999999997E-3</v>
      </c>
      <c r="S115" s="142">
        <v>0</v>
      </c>
      <c r="T115" s="143">
        <f t="shared" si="13"/>
        <v>0</v>
      </c>
      <c r="AR115" s="144" t="s">
        <v>480</v>
      </c>
      <c r="AT115" s="144" t="s">
        <v>439</v>
      </c>
      <c r="AU115" s="144" t="s">
        <v>92</v>
      </c>
      <c r="AY115" s="19" t="s">
        <v>263</v>
      </c>
      <c r="BE115" s="145">
        <f t="shared" si="14"/>
        <v>0</v>
      </c>
      <c r="BF115" s="145">
        <f t="shared" si="15"/>
        <v>0</v>
      </c>
      <c r="BG115" s="145">
        <f t="shared" si="16"/>
        <v>0</v>
      </c>
      <c r="BH115" s="145">
        <f t="shared" si="17"/>
        <v>0</v>
      </c>
      <c r="BI115" s="145">
        <f t="shared" si="18"/>
        <v>0</v>
      </c>
      <c r="BJ115" s="19" t="s">
        <v>88</v>
      </c>
      <c r="BK115" s="145">
        <f t="shared" si="19"/>
        <v>0</v>
      </c>
      <c r="BL115" s="19" t="s">
        <v>375</v>
      </c>
      <c r="BM115" s="144" t="s">
        <v>18330</v>
      </c>
    </row>
    <row r="116" spans="2:65" s="1" customFormat="1" ht="16.5" customHeight="1">
      <c r="B116" s="34"/>
      <c r="C116" s="178" t="s">
        <v>414</v>
      </c>
      <c r="D116" s="178" t="s">
        <v>439</v>
      </c>
      <c r="E116" s="179" t="s">
        <v>18331</v>
      </c>
      <c r="F116" s="180" t="s">
        <v>17645</v>
      </c>
      <c r="G116" s="181" t="s">
        <v>268</v>
      </c>
      <c r="H116" s="182">
        <v>12</v>
      </c>
      <c r="I116" s="183"/>
      <c r="J116" s="184">
        <f t="shared" si="10"/>
        <v>0</v>
      </c>
      <c r="K116" s="180" t="s">
        <v>19</v>
      </c>
      <c r="L116" s="185"/>
      <c r="M116" s="186" t="s">
        <v>19</v>
      </c>
      <c r="N116" s="187" t="s">
        <v>48</v>
      </c>
      <c r="P116" s="142">
        <f t="shared" si="11"/>
        <v>0</v>
      </c>
      <c r="Q116" s="142">
        <v>0</v>
      </c>
      <c r="R116" s="142">
        <f t="shared" si="12"/>
        <v>0</v>
      </c>
      <c r="S116" s="142">
        <v>0</v>
      </c>
      <c r="T116" s="143">
        <f t="shared" si="13"/>
        <v>0</v>
      </c>
      <c r="AR116" s="144" t="s">
        <v>480</v>
      </c>
      <c r="AT116" s="144" t="s">
        <v>439</v>
      </c>
      <c r="AU116" s="144" t="s">
        <v>92</v>
      </c>
      <c r="AY116" s="19" t="s">
        <v>263</v>
      </c>
      <c r="BE116" s="145">
        <f t="shared" si="14"/>
        <v>0</v>
      </c>
      <c r="BF116" s="145">
        <f t="shared" si="15"/>
        <v>0</v>
      </c>
      <c r="BG116" s="145">
        <f t="shared" si="16"/>
        <v>0</v>
      </c>
      <c r="BH116" s="145">
        <f t="shared" si="17"/>
        <v>0</v>
      </c>
      <c r="BI116" s="145">
        <f t="shared" si="18"/>
        <v>0</v>
      </c>
      <c r="BJ116" s="19" t="s">
        <v>88</v>
      </c>
      <c r="BK116" s="145">
        <f t="shared" si="19"/>
        <v>0</v>
      </c>
      <c r="BL116" s="19" t="s">
        <v>375</v>
      </c>
      <c r="BM116" s="144" t="s">
        <v>18332</v>
      </c>
    </row>
    <row r="117" spans="2:65" s="1" customFormat="1" ht="16.5" customHeight="1">
      <c r="B117" s="34"/>
      <c r="C117" s="178" t="s">
        <v>420</v>
      </c>
      <c r="D117" s="178" t="s">
        <v>439</v>
      </c>
      <c r="E117" s="179" t="s">
        <v>18333</v>
      </c>
      <c r="F117" s="180" t="s">
        <v>17647</v>
      </c>
      <c r="G117" s="181" t="s">
        <v>268</v>
      </c>
      <c r="H117" s="182">
        <v>12</v>
      </c>
      <c r="I117" s="183"/>
      <c r="J117" s="184">
        <f t="shared" si="10"/>
        <v>0</v>
      </c>
      <c r="K117" s="180" t="s">
        <v>19</v>
      </c>
      <c r="L117" s="185"/>
      <c r="M117" s="186" t="s">
        <v>19</v>
      </c>
      <c r="N117" s="187" t="s">
        <v>48</v>
      </c>
      <c r="P117" s="142">
        <f t="shared" si="11"/>
        <v>0</v>
      </c>
      <c r="Q117" s="142">
        <v>0</v>
      </c>
      <c r="R117" s="142">
        <f t="shared" si="12"/>
        <v>0</v>
      </c>
      <c r="S117" s="142">
        <v>0</v>
      </c>
      <c r="T117" s="143">
        <f t="shared" si="13"/>
        <v>0</v>
      </c>
      <c r="AR117" s="144" t="s">
        <v>480</v>
      </c>
      <c r="AT117" s="144" t="s">
        <v>439</v>
      </c>
      <c r="AU117" s="144" t="s">
        <v>92</v>
      </c>
      <c r="AY117" s="19" t="s">
        <v>263</v>
      </c>
      <c r="BE117" s="145">
        <f t="shared" si="14"/>
        <v>0</v>
      </c>
      <c r="BF117" s="145">
        <f t="shared" si="15"/>
        <v>0</v>
      </c>
      <c r="BG117" s="145">
        <f t="shared" si="16"/>
        <v>0</v>
      </c>
      <c r="BH117" s="145">
        <f t="shared" si="17"/>
        <v>0</v>
      </c>
      <c r="BI117" s="145">
        <f t="shared" si="18"/>
        <v>0</v>
      </c>
      <c r="BJ117" s="19" t="s">
        <v>88</v>
      </c>
      <c r="BK117" s="145">
        <f t="shared" si="19"/>
        <v>0</v>
      </c>
      <c r="BL117" s="19" t="s">
        <v>375</v>
      </c>
      <c r="BM117" s="144" t="s">
        <v>18334</v>
      </c>
    </row>
    <row r="118" spans="2:65" s="1" customFormat="1" ht="16.5" customHeight="1">
      <c r="B118" s="34"/>
      <c r="C118" s="178" t="s">
        <v>427</v>
      </c>
      <c r="D118" s="178" t="s">
        <v>439</v>
      </c>
      <c r="E118" s="179" t="s">
        <v>18335</v>
      </c>
      <c r="F118" s="180" t="s">
        <v>17863</v>
      </c>
      <c r="G118" s="181" t="s">
        <v>6409</v>
      </c>
      <c r="H118" s="182">
        <v>1</v>
      </c>
      <c r="I118" s="183"/>
      <c r="J118" s="184">
        <f t="shared" si="10"/>
        <v>0</v>
      </c>
      <c r="K118" s="180" t="s">
        <v>19</v>
      </c>
      <c r="L118" s="185"/>
      <c r="M118" s="186" t="s">
        <v>19</v>
      </c>
      <c r="N118" s="187" t="s">
        <v>48</v>
      </c>
      <c r="P118" s="142">
        <f t="shared" si="11"/>
        <v>0</v>
      </c>
      <c r="Q118" s="142">
        <v>0</v>
      </c>
      <c r="R118" s="142">
        <f t="shared" si="12"/>
        <v>0</v>
      </c>
      <c r="S118" s="142">
        <v>0</v>
      </c>
      <c r="T118" s="143">
        <f t="shared" si="13"/>
        <v>0</v>
      </c>
      <c r="AR118" s="144" t="s">
        <v>480</v>
      </c>
      <c r="AT118" s="144" t="s">
        <v>439</v>
      </c>
      <c r="AU118" s="144" t="s">
        <v>92</v>
      </c>
      <c r="AY118" s="19" t="s">
        <v>263</v>
      </c>
      <c r="BE118" s="145">
        <f t="shared" si="14"/>
        <v>0</v>
      </c>
      <c r="BF118" s="145">
        <f t="shared" si="15"/>
        <v>0</v>
      </c>
      <c r="BG118" s="145">
        <f t="shared" si="16"/>
        <v>0</v>
      </c>
      <c r="BH118" s="145">
        <f t="shared" si="17"/>
        <v>0</v>
      </c>
      <c r="BI118" s="145">
        <f t="shared" si="18"/>
        <v>0</v>
      </c>
      <c r="BJ118" s="19" t="s">
        <v>88</v>
      </c>
      <c r="BK118" s="145">
        <f t="shared" si="19"/>
        <v>0</v>
      </c>
      <c r="BL118" s="19" t="s">
        <v>375</v>
      </c>
      <c r="BM118" s="144" t="s">
        <v>18336</v>
      </c>
    </row>
    <row r="119" spans="2:65" s="1" customFormat="1" ht="16.5" customHeight="1">
      <c r="B119" s="34"/>
      <c r="C119" s="178" t="s">
        <v>432</v>
      </c>
      <c r="D119" s="178" t="s">
        <v>439</v>
      </c>
      <c r="E119" s="179" t="s">
        <v>15746</v>
      </c>
      <c r="F119" s="180" t="s">
        <v>17866</v>
      </c>
      <c r="G119" s="181" t="s">
        <v>6409</v>
      </c>
      <c r="H119" s="182">
        <v>3</v>
      </c>
      <c r="I119" s="183"/>
      <c r="J119" s="184">
        <f t="shared" si="10"/>
        <v>0</v>
      </c>
      <c r="K119" s="180" t="s">
        <v>19</v>
      </c>
      <c r="L119" s="185"/>
      <c r="M119" s="186" t="s">
        <v>19</v>
      </c>
      <c r="N119" s="187" t="s">
        <v>48</v>
      </c>
      <c r="P119" s="142">
        <f t="shared" si="11"/>
        <v>0</v>
      </c>
      <c r="Q119" s="142">
        <v>0</v>
      </c>
      <c r="R119" s="142">
        <f t="shared" si="12"/>
        <v>0</v>
      </c>
      <c r="S119" s="142">
        <v>0</v>
      </c>
      <c r="T119" s="143">
        <f t="shared" si="13"/>
        <v>0</v>
      </c>
      <c r="AR119" s="144" t="s">
        <v>480</v>
      </c>
      <c r="AT119" s="144" t="s">
        <v>439</v>
      </c>
      <c r="AU119" s="144" t="s">
        <v>92</v>
      </c>
      <c r="AY119" s="19" t="s">
        <v>263</v>
      </c>
      <c r="BE119" s="145">
        <f t="shared" si="14"/>
        <v>0</v>
      </c>
      <c r="BF119" s="145">
        <f t="shared" si="15"/>
        <v>0</v>
      </c>
      <c r="BG119" s="145">
        <f t="shared" si="16"/>
        <v>0</v>
      </c>
      <c r="BH119" s="145">
        <f t="shared" si="17"/>
        <v>0</v>
      </c>
      <c r="BI119" s="145">
        <f t="shared" si="18"/>
        <v>0</v>
      </c>
      <c r="BJ119" s="19" t="s">
        <v>88</v>
      </c>
      <c r="BK119" s="145">
        <f t="shared" si="19"/>
        <v>0</v>
      </c>
      <c r="BL119" s="19" t="s">
        <v>375</v>
      </c>
      <c r="BM119" s="144" t="s">
        <v>18337</v>
      </c>
    </row>
    <row r="120" spans="2:65" s="1" customFormat="1" ht="21.75" customHeight="1">
      <c r="B120" s="34"/>
      <c r="C120" s="178" t="s">
        <v>438</v>
      </c>
      <c r="D120" s="178" t="s">
        <v>439</v>
      </c>
      <c r="E120" s="179" t="s">
        <v>7193</v>
      </c>
      <c r="F120" s="180" t="s">
        <v>7573</v>
      </c>
      <c r="G120" s="181" t="s">
        <v>6409</v>
      </c>
      <c r="H120" s="182">
        <v>2</v>
      </c>
      <c r="I120" s="183"/>
      <c r="J120" s="184">
        <f t="shared" si="10"/>
        <v>0</v>
      </c>
      <c r="K120" s="180" t="s">
        <v>19</v>
      </c>
      <c r="L120" s="185"/>
      <c r="M120" s="186" t="s">
        <v>19</v>
      </c>
      <c r="N120" s="187" t="s">
        <v>48</v>
      </c>
      <c r="P120" s="142">
        <f t="shared" si="11"/>
        <v>0</v>
      </c>
      <c r="Q120" s="142">
        <v>0</v>
      </c>
      <c r="R120" s="142">
        <f t="shared" si="12"/>
        <v>0</v>
      </c>
      <c r="S120" s="142">
        <v>0</v>
      </c>
      <c r="T120" s="143">
        <f t="shared" si="13"/>
        <v>0</v>
      </c>
      <c r="AR120" s="144" t="s">
        <v>480</v>
      </c>
      <c r="AT120" s="144" t="s">
        <v>439</v>
      </c>
      <c r="AU120" s="144" t="s">
        <v>92</v>
      </c>
      <c r="AY120" s="19" t="s">
        <v>263</v>
      </c>
      <c r="BE120" s="145">
        <f t="shared" si="14"/>
        <v>0</v>
      </c>
      <c r="BF120" s="145">
        <f t="shared" si="15"/>
        <v>0</v>
      </c>
      <c r="BG120" s="145">
        <f t="shared" si="16"/>
        <v>0</v>
      </c>
      <c r="BH120" s="145">
        <f t="shared" si="17"/>
        <v>0</v>
      </c>
      <c r="BI120" s="145">
        <f t="shared" si="18"/>
        <v>0</v>
      </c>
      <c r="BJ120" s="19" t="s">
        <v>88</v>
      </c>
      <c r="BK120" s="145">
        <f t="shared" si="19"/>
        <v>0</v>
      </c>
      <c r="BL120" s="19" t="s">
        <v>375</v>
      </c>
      <c r="BM120" s="144" t="s">
        <v>18338</v>
      </c>
    </row>
    <row r="121" spans="2:65" s="11" customFormat="1" ht="20.85" customHeight="1">
      <c r="B121" s="121"/>
      <c r="D121" s="122" t="s">
        <v>75</v>
      </c>
      <c r="E121" s="131" t="s">
        <v>17870</v>
      </c>
      <c r="F121" s="131" t="s">
        <v>18339</v>
      </c>
      <c r="I121" s="124"/>
      <c r="J121" s="132">
        <f>BK121</f>
        <v>0</v>
      </c>
      <c r="L121" s="121"/>
      <c r="M121" s="126"/>
      <c r="P121" s="127">
        <f>SUM(P122:P174)</f>
        <v>0</v>
      </c>
      <c r="R121" s="127">
        <f>SUM(R122:R174)</f>
        <v>0</v>
      </c>
      <c r="T121" s="128">
        <f>SUM(T122:T174)</f>
        <v>0</v>
      </c>
      <c r="AR121" s="122" t="s">
        <v>88</v>
      </c>
      <c r="AT121" s="129" t="s">
        <v>75</v>
      </c>
      <c r="AU121" s="129" t="s">
        <v>88</v>
      </c>
      <c r="AY121" s="122" t="s">
        <v>263</v>
      </c>
      <c r="BK121" s="130">
        <f>SUM(BK122:BK174)</f>
        <v>0</v>
      </c>
    </row>
    <row r="122" spans="2:65" s="1" customFormat="1" ht="24.15" customHeight="1">
      <c r="B122" s="34"/>
      <c r="C122" s="133" t="s">
        <v>444</v>
      </c>
      <c r="D122" s="133" t="s">
        <v>265</v>
      </c>
      <c r="E122" s="134" t="s">
        <v>7583</v>
      </c>
      <c r="F122" s="135" t="s">
        <v>7584</v>
      </c>
      <c r="G122" s="136" t="s">
        <v>268</v>
      </c>
      <c r="H122" s="137">
        <v>48</v>
      </c>
      <c r="I122" s="138"/>
      <c r="J122" s="139">
        <f>ROUND(I122*H122,2)</f>
        <v>0</v>
      </c>
      <c r="K122" s="135" t="s">
        <v>269</v>
      </c>
      <c r="L122" s="34"/>
      <c r="M122" s="140" t="s">
        <v>19</v>
      </c>
      <c r="N122" s="141" t="s">
        <v>48</v>
      </c>
      <c r="P122" s="142">
        <f>O122*H122</f>
        <v>0</v>
      </c>
      <c r="Q122" s="142">
        <v>0</v>
      </c>
      <c r="R122" s="142">
        <f>Q122*H122</f>
        <v>0</v>
      </c>
      <c r="S122" s="142">
        <v>0</v>
      </c>
      <c r="T122" s="143">
        <f>S122*H122</f>
        <v>0</v>
      </c>
      <c r="AR122" s="144" t="s">
        <v>375</v>
      </c>
      <c r="AT122" s="144" t="s">
        <v>265</v>
      </c>
      <c r="AU122" s="144" t="s">
        <v>92</v>
      </c>
      <c r="AY122" s="19" t="s">
        <v>263</v>
      </c>
      <c r="BE122" s="145">
        <f>IF(N122="základní",J122,0)</f>
        <v>0</v>
      </c>
      <c r="BF122" s="145">
        <f>IF(N122="snížená",J122,0)</f>
        <v>0</v>
      </c>
      <c r="BG122" s="145">
        <f>IF(N122="zákl. přenesená",J122,0)</f>
        <v>0</v>
      </c>
      <c r="BH122" s="145">
        <f>IF(N122="sníž. přenesená",J122,0)</f>
        <v>0</v>
      </c>
      <c r="BI122" s="145">
        <f>IF(N122="nulová",J122,0)</f>
        <v>0</v>
      </c>
      <c r="BJ122" s="19" t="s">
        <v>88</v>
      </c>
      <c r="BK122" s="145">
        <f>ROUND(I122*H122,2)</f>
        <v>0</v>
      </c>
      <c r="BL122" s="19" t="s">
        <v>375</v>
      </c>
      <c r="BM122" s="144" t="s">
        <v>18340</v>
      </c>
    </row>
    <row r="123" spans="2:65" s="1" customFormat="1" ht="10.199999999999999">
      <c r="B123" s="34"/>
      <c r="D123" s="146" t="s">
        <v>271</v>
      </c>
      <c r="F123" s="147" t="s">
        <v>7586</v>
      </c>
      <c r="I123" s="148"/>
      <c r="L123" s="34"/>
      <c r="M123" s="149"/>
      <c r="T123" s="55"/>
      <c r="AT123" s="19" t="s">
        <v>271</v>
      </c>
      <c r="AU123" s="19" t="s">
        <v>92</v>
      </c>
    </row>
    <row r="124" spans="2:65" s="1" customFormat="1" ht="24.15" customHeight="1">
      <c r="B124" s="34"/>
      <c r="C124" s="133" t="s">
        <v>456</v>
      </c>
      <c r="D124" s="133" t="s">
        <v>265</v>
      </c>
      <c r="E124" s="134" t="s">
        <v>7583</v>
      </c>
      <c r="F124" s="135" t="s">
        <v>7584</v>
      </c>
      <c r="G124" s="136" t="s">
        <v>268</v>
      </c>
      <c r="H124" s="137">
        <v>24</v>
      </c>
      <c r="I124" s="138"/>
      <c r="J124" s="139">
        <f>ROUND(I124*H124,2)</f>
        <v>0</v>
      </c>
      <c r="K124" s="135" t="s">
        <v>269</v>
      </c>
      <c r="L124" s="34"/>
      <c r="M124" s="140" t="s">
        <v>19</v>
      </c>
      <c r="N124" s="141" t="s">
        <v>48</v>
      </c>
      <c r="P124" s="142">
        <f>O124*H124</f>
        <v>0</v>
      </c>
      <c r="Q124" s="142">
        <v>0</v>
      </c>
      <c r="R124" s="142">
        <f>Q124*H124</f>
        <v>0</v>
      </c>
      <c r="S124" s="142">
        <v>0</v>
      </c>
      <c r="T124" s="143">
        <f>S124*H124</f>
        <v>0</v>
      </c>
      <c r="AR124" s="144" t="s">
        <v>375</v>
      </c>
      <c r="AT124" s="144" t="s">
        <v>265</v>
      </c>
      <c r="AU124" s="144" t="s">
        <v>92</v>
      </c>
      <c r="AY124" s="19" t="s">
        <v>263</v>
      </c>
      <c r="BE124" s="145">
        <f>IF(N124="základní",J124,0)</f>
        <v>0</v>
      </c>
      <c r="BF124" s="145">
        <f>IF(N124="snížená",J124,0)</f>
        <v>0</v>
      </c>
      <c r="BG124" s="145">
        <f>IF(N124="zákl. přenesená",J124,0)</f>
        <v>0</v>
      </c>
      <c r="BH124" s="145">
        <f>IF(N124="sníž. přenesená",J124,0)</f>
        <v>0</v>
      </c>
      <c r="BI124" s="145">
        <f>IF(N124="nulová",J124,0)</f>
        <v>0</v>
      </c>
      <c r="BJ124" s="19" t="s">
        <v>88</v>
      </c>
      <c r="BK124" s="145">
        <f>ROUND(I124*H124,2)</f>
        <v>0</v>
      </c>
      <c r="BL124" s="19" t="s">
        <v>375</v>
      </c>
      <c r="BM124" s="144" t="s">
        <v>18341</v>
      </c>
    </row>
    <row r="125" spans="2:65" s="1" customFormat="1" ht="10.199999999999999">
      <c r="B125" s="34"/>
      <c r="D125" s="146" t="s">
        <v>271</v>
      </c>
      <c r="F125" s="147" t="s">
        <v>7586</v>
      </c>
      <c r="I125" s="148"/>
      <c r="L125" s="34"/>
      <c r="M125" s="149"/>
      <c r="T125" s="55"/>
      <c r="AT125" s="19" t="s">
        <v>271</v>
      </c>
      <c r="AU125" s="19" t="s">
        <v>92</v>
      </c>
    </row>
    <row r="126" spans="2:65" s="1" customFormat="1" ht="24.15" customHeight="1">
      <c r="B126" s="34"/>
      <c r="C126" s="133" t="s">
        <v>462</v>
      </c>
      <c r="D126" s="133" t="s">
        <v>265</v>
      </c>
      <c r="E126" s="134" t="s">
        <v>7583</v>
      </c>
      <c r="F126" s="135" t="s">
        <v>7584</v>
      </c>
      <c r="G126" s="136" t="s">
        <v>268</v>
      </c>
      <c r="H126" s="137">
        <v>296</v>
      </c>
      <c r="I126" s="138"/>
      <c r="J126" s="139">
        <f>ROUND(I126*H126,2)</f>
        <v>0</v>
      </c>
      <c r="K126" s="135" t="s">
        <v>269</v>
      </c>
      <c r="L126" s="34"/>
      <c r="M126" s="140" t="s">
        <v>19</v>
      </c>
      <c r="N126" s="141" t="s">
        <v>48</v>
      </c>
      <c r="P126" s="142">
        <f>O126*H126</f>
        <v>0</v>
      </c>
      <c r="Q126" s="142">
        <v>0</v>
      </c>
      <c r="R126" s="142">
        <f>Q126*H126</f>
        <v>0</v>
      </c>
      <c r="S126" s="142">
        <v>0</v>
      </c>
      <c r="T126" s="143">
        <f>S126*H126</f>
        <v>0</v>
      </c>
      <c r="AR126" s="144" t="s">
        <v>375</v>
      </c>
      <c r="AT126" s="144" t="s">
        <v>265</v>
      </c>
      <c r="AU126" s="144" t="s">
        <v>92</v>
      </c>
      <c r="AY126" s="19" t="s">
        <v>263</v>
      </c>
      <c r="BE126" s="145">
        <f>IF(N126="základní",J126,0)</f>
        <v>0</v>
      </c>
      <c r="BF126" s="145">
        <f>IF(N126="snížená",J126,0)</f>
        <v>0</v>
      </c>
      <c r="BG126" s="145">
        <f>IF(N126="zákl. přenesená",J126,0)</f>
        <v>0</v>
      </c>
      <c r="BH126" s="145">
        <f>IF(N126="sníž. přenesená",J126,0)</f>
        <v>0</v>
      </c>
      <c r="BI126" s="145">
        <f>IF(N126="nulová",J126,0)</f>
        <v>0</v>
      </c>
      <c r="BJ126" s="19" t="s">
        <v>88</v>
      </c>
      <c r="BK126" s="145">
        <f>ROUND(I126*H126,2)</f>
        <v>0</v>
      </c>
      <c r="BL126" s="19" t="s">
        <v>375</v>
      </c>
      <c r="BM126" s="144" t="s">
        <v>18342</v>
      </c>
    </row>
    <row r="127" spans="2:65" s="1" customFormat="1" ht="10.199999999999999">
      <c r="B127" s="34"/>
      <c r="D127" s="146" t="s">
        <v>271</v>
      </c>
      <c r="F127" s="147" t="s">
        <v>7586</v>
      </c>
      <c r="I127" s="148"/>
      <c r="L127" s="34"/>
      <c r="M127" s="149"/>
      <c r="T127" s="55"/>
      <c r="AT127" s="19" t="s">
        <v>271</v>
      </c>
      <c r="AU127" s="19" t="s">
        <v>92</v>
      </c>
    </row>
    <row r="128" spans="2:65" s="1" customFormat="1" ht="24.15" customHeight="1">
      <c r="B128" s="34"/>
      <c r="C128" s="133" t="s">
        <v>468</v>
      </c>
      <c r="D128" s="133" t="s">
        <v>265</v>
      </c>
      <c r="E128" s="134" t="s">
        <v>7591</v>
      </c>
      <c r="F128" s="135" t="s">
        <v>7592</v>
      </c>
      <c r="G128" s="136" t="s">
        <v>268</v>
      </c>
      <c r="H128" s="137">
        <v>150</v>
      </c>
      <c r="I128" s="138"/>
      <c r="J128" s="139">
        <f>ROUND(I128*H128,2)</f>
        <v>0</v>
      </c>
      <c r="K128" s="135" t="s">
        <v>269</v>
      </c>
      <c r="L128" s="34"/>
      <c r="M128" s="140" t="s">
        <v>19</v>
      </c>
      <c r="N128" s="141" t="s">
        <v>48</v>
      </c>
      <c r="P128" s="142">
        <f>O128*H128</f>
        <v>0</v>
      </c>
      <c r="Q128" s="142">
        <v>0</v>
      </c>
      <c r="R128" s="142">
        <f>Q128*H128</f>
        <v>0</v>
      </c>
      <c r="S128" s="142">
        <v>0</v>
      </c>
      <c r="T128" s="143">
        <f>S128*H128</f>
        <v>0</v>
      </c>
      <c r="AR128" s="144" t="s">
        <v>375</v>
      </c>
      <c r="AT128" s="144" t="s">
        <v>265</v>
      </c>
      <c r="AU128" s="144" t="s">
        <v>92</v>
      </c>
      <c r="AY128" s="19" t="s">
        <v>263</v>
      </c>
      <c r="BE128" s="145">
        <f>IF(N128="základní",J128,0)</f>
        <v>0</v>
      </c>
      <c r="BF128" s="145">
        <f>IF(N128="snížená",J128,0)</f>
        <v>0</v>
      </c>
      <c r="BG128" s="145">
        <f>IF(N128="zákl. přenesená",J128,0)</f>
        <v>0</v>
      </c>
      <c r="BH128" s="145">
        <f>IF(N128="sníž. přenesená",J128,0)</f>
        <v>0</v>
      </c>
      <c r="BI128" s="145">
        <f>IF(N128="nulová",J128,0)</f>
        <v>0</v>
      </c>
      <c r="BJ128" s="19" t="s">
        <v>88</v>
      </c>
      <c r="BK128" s="145">
        <f>ROUND(I128*H128,2)</f>
        <v>0</v>
      </c>
      <c r="BL128" s="19" t="s">
        <v>375</v>
      </c>
      <c r="BM128" s="144" t="s">
        <v>18343</v>
      </c>
    </row>
    <row r="129" spans="2:65" s="1" customFormat="1" ht="10.199999999999999">
      <c r="B129" s="34"/>
      <c r="D129" s="146" t="s">
        <v>271</v>
      </c>
      <c r="F129" s="147" t="s">
        <v>7594</v>
      </c>
      <c r="I129" s="148"/>
      <c r="L129" s="34"/>
      <c r="M129" s="149"/>
      <c r="T129" s="55"/>
      <c r="AT129" s="19" t="s">
        <v>271</v>
      </c>
      <c r="AU129" s="19" t="s">
        <v>92</v>
      </c>
    </row>
    <row r="130" spans="2:65" s="1" customFormat="1" ht="24.15" customHeight="1">
      <c r="B130" s="34"/>
      <c r="C130" s="133" t="s">
        <v>475</v>
      </c>
      <c r="D130" s="133" t="s">
        <v>265</v>
      </c>
      <c r="E130" s="134" t="s">
        <v>7583</v>
      </c>
      <c r="F130" s="135" t="s">
        <v>7584</v>
      </c>
      <c r="G130" s="136" t="s">
        <v>268</v>
      </c>
      <c r="H130" s="137">
        <v>148</v>
      </c>
      <c r="I130" s="138"/>
      <c r="J130" s="139">
        <f>ROUND(I130*H130,2)</f>
        <v>0</v>
      </c>
      <c r="K130" s="135" t="s">
        <v>269</v>
      </c>
      <c r="L130" s="34"/>
      <c r="M130" s="140" t="s">
        <v>19</v>
      </c>
      <c r="N130" s="141" t="s">
        <v>48</v>
      </c>
      <c r="P130" s="142">
        <f>O130*H130</f>
        <v>0</v>
      </c>
      <c r="Q130" s="142">
        <v>0</v>
      </c>
      <c r="R130" s="142">
        <f>Q130*H130</f>
        <v>0</v>
      </c>
      <c r="S130" s="142">
        <v>0</v>
      </c>
      <c r="T130" s="143">
        <f>S130*H130</f>
        <v>0</v>
      </c>
      <c r="AR130" s="144" t="s">
        <v>375</v>
      </c>
      <c r="AT130" s="144" t="s">
        <v>265</v>
      </c>
      <c r="AU130" s="144" t="s">
        <v>92</v>
      </c>
      <c r="AY130" s="19" t="s">
        <v>263</v>
      </c>
      <c r="BE130" s="145">
        <f>IF(N130="základní",J130,0)</f>
        <v>0</v>
      </c>
      <c r="BF130" s="145">
        <f>IF(N130="snížená",J130,0)</f>
        <v>0</v>
      </c>
      <c r="BG130" s="145">
        <f>IF(N130="zákl. přenesená",J130,0)</f>
        <v>0</v>
      </c>
      <c r="BH130" s="145">
        <f>IF(N130="sníž. přenesená",J130,0)</f>
        <v>0</v>
      </c>
      <c r="BI130" s="145">
        <f>IF(N130="nulová",J130,0)</f>
        <v>0</v>
      </c>
      <c r="BJ130" s="19" t="s">
        <v>88</v>
      </c>
      <c r="BK130" s="145">
        <f>ROUND(I130*H130,2)</f>
        <v>0</v>
      </c>
      <c r="BL130" s="19" t="s">
        <v>375</v>
      </c>
      <c r="BM130" s="144" t="s">
        <v>18344</v>
      </c>
    </row>
    <row r="131" spans="2:65" s="1" customFormat="1" ht="10.199999999999999">
      <c r="B131" s="34"/>
      <c r="D131" s="146" t="s">
        <v>271</v>
      </c>
      <c r="F131" s="147" t="s">
        <v>7586</v>
      </c>
      <c r="I131" s="148"/>
      <c r="L131" s="34"/>
      <c r="M131" s="149"/>
      <c r="T131" s="55"/>
      <c r="AT131" s="19" t="s">
        <v>271</v>
      </c>
      <c r="AU131" s="19" t="s">
        <v>92</v>
      </c>
    </row>
    <row r="132" spans="2:65" s="1" customFormat="1" ht="24.15" customHeight="1">
      <c r="B132" s="34"/>
      <c r="C132" s="133" t="s">
        <v>480</v>
      </c>
      <c r="D132" s="133" t="s">
        <v>265</v>
      </c>
      <c r="E132" s="134" t="s">
        <v>18345</v>
      </c>
      <c r="F132" s="135" t="s">
        <v>18346</v>
      </c>
      <c r="G132" s="136" t="s">
        <v>268</v>
      </c>
      <c r="H132" s="137">
        <v>150</v>
      </c>
      <c r="I132" s="138"/>
      <c r="J132" s="139">
        <f>ROUND(I132*H132,2)</f>
        <v>0</v>
      </c>
      <c r="K132" s="135" t="s">
        <v>269</v>
      </c>
      <c r="L132" s="34"/>
      <c r="M132" s="140" t="s">
        <v>19</v>
      </c>
      <c r="N132" s="141" t="s">
        <v>48</v>
      </c>
      <c r="P132" s="142">
        <f>O132*H132</f>
        <v>0</v>
      </c>
      <c r="Q132" s="142">
        <v>0</v>
      </c>
      <c r="R132" s="142">
        <f>Q132*H132</f>
        <v>0</v>
      </c>
      <c r="S132" s="142">
        <v>0</v>
      </c>
      <c r="T132" s="143">
        <f>S132*H132</f>
        <v>0</v>
      </c>
      <c r="AR132" s="144" t="s">
        <v>375</v>
      </c>
      <c r="AT132" s="144" t="s">
        <v>265</v>
      </c>
      <c r="AU132" s="144" t="s">
        <v>92</v>
      </c>
      <c r="AY132" s="19" t="s">
        <v>263</v>
      </c>
      <c r="BE132" s="145">
        <f>IF(N132="základní",J132,0)</f>
        <v>0</v>
      </c>
      <c r="BF132" s="145">
        <f>IF(N132="snížená",J132,0)</f>
        <v>0</v>
      </c>
      <c r="BG132" s="145">
        <f>IF(N132="zákl. přenesená",J132,0)</f>
        <v>0</v>
      </c>
      <c r="BH132" s="145">
        <f>IF(N132="sníž. přenesená",J132,0)</f>
        <v>0</v>
      </c>
      <c r="BI132" s="145">
        <f>IF(N132="nulová",J132,0)</f>
        <v>0</v>
      </c>
      <c r="BJ132" s="19" t="s">
        <v>88</v>
      </c>
      <c r="BK132" s="145">
        <f>ROUND(I132*H132,2)</f>
        <v>0</v>
      </c>
      <c r="BL132" s="19" t="s">
        <v>375</v>
      </c>
      <c r="BM132" s="144" t="s">
        <v>18347</v>
      </c>
    </row>
    <row r="133" spans="2:65" s="1" customFormat="1" ht="10.199999999999999">
      <c r="B133" s="34"/>
      <c r="D133" s="146" t="s">
        <v>271</v>
      </c>
      <c r="F133" s="147" t="s">
        <v>18348</v>
      </c>
      <c r="I133" s="148"/>
      <c r="L133" s="34"/>
      <c r="M133" s="149"/>
      <c r="T133" s="55"/>
      <c r="AT133" s="19" t="s">
        <v>271</v>
      </c>
      <c r="AU133" s="19" t="s">
        <v>92</v>
      </c>
    </row>
    <row r="134" spans="2:65" s="1" customFormat="1" ht="24.15" customHeight="1">
      <c r="B134" s="34"/>
      <c r="C134" s="133" t="s">
        <v>487</v>
      </c>
      <c r="D134" s="133" t="s">
        <v>265</v>
      </c>
      <c r="E134" s="134" t="s">
        <v>7662</v>
      </c>
      <c r="F134" s="135" t="s">
        <v>7663</v>
      </c>
      <c r="G134" s="136" t="s">
        <v>268</v>
      </c>
      <c r="H134" s="137">
        <v>70</v>
      </c>
      <c r="I134" s="138"/>
      <c r="J134" s="139">
        <f>ROUND(I134*H134,2)</f>
        <v>0</v>
      </c>
      <c r="K134" s="135" t="s">
        <v>269</v>
      </c>
      <c r="L134" s="34"/>
      <c r="M134" s="140" t="s">
        <v>19</v>
      </c>
      <c r="N134" s="141" t="s">
        <v>48</v>
      </c>
      <c r="P134" s="142">
        <f>O134*H134</f>
        <v>0</v>
      </c>
      <c r="Q134" s="142">
        <v>0</v>
      </c>
      <c r="R134" s="142">
        <f>Q134*H134</f>
        <v>0</v>
      </c>
      <c r="S134" s="142">
        <v>0</v>
      </c>
      <c r="T134" s="143">
        <f>S134*H134</f>
        <v>0</v>
      </c>
      <c r="AR134" s="144" t="s">
        <v>375</v>
      </c>
      <c r="AT134" s="144" t="s">
        <v>265</v>
      </c>
      <c r="AU134" s="144" t="s">
        <v>92</v>
      </c>
      <c r="AY134" s="19" t="s">
        <v>263</v>
      </c>
      <c r="BE134" s="145">
        <f>IF(N134="základní",J134,0)</f>
        <v>0</v>
      </c>
      <c r="BF134" s="145">
        <f>IF(N134="snížená",J134,0)</f>
        <v>0</v>
      </c>
      <c r="BG134" s="145">
        <f>IF(N134="zákl. přenesená",J134,0)</f>
        <v>0</v>
      </c>
      <c r="BH134" s="145">
        <f>IF(N134="sníž. přenesená",J134,0)</f>
        <v>0</v>
      </c>
      <c r="BI134" s="145">
        <f>IF(N134="nulová",J134,0)</f>
        <v>0</v>
      </c>
      <c r="BJ134" s="19" t="s">
        <v>88</v>
      </c>
      <c r="BK134" s="145">
        <f>ROUND(I134*H134,2)</f>
        <v>0</v>
      </c>
      <c r="BL134" s="19" t="s">
        <v>375</v>
      </c>
      <c r="BM134" s="144" t="s">
        <v>18349</v>
      </c>
    </row>
    <row r="135" spans="2:65" s="1" customFormat="1" ht="10.199999999999999">
      <c r="B135" s="34"/>
      <c r="D135" s="146" t="s">
        <v>271</v>
      </c>
      <c r="F135" s="147" t="s">
        <v>7665</v>
      </c>
      <c r="I135" s="148"/>
      <c r="L135" s="34"/>
      <c r="M135" s="149"/>
      <c r="T135" s="55"/>
      <c r="AT135" s="19" t="s">
        <v>271</v>
      </c>
      <c r="AU135" s="19" t="s">
        <v>92</v>
      </c>
    </row>
    <row r="136" spans="2:65" s="1" customFormat="1" ht="24.15" customHeight="1">
      <c r="B136" s="34"/>
      <c r="C136" s="133" t="s">
        <v>493</v>
      </c>
      <c r="D136" s="133" t="s">
        <v>265</v>
      </c>
      <c r="E136" s="134" t="s">
        <v>7662</v>
      </c>
      <c r="F136" s="135" t="s">
        <v>7663</v>
      </c>
      <c r="G136" s="136" t="s">
        <v>268</v>
      </c>
      <c r="H136" s="137">
        <v>32</v>
      </c>
      <c r="I136" s="138"/>
      <c r="J136" s="139">
        <f>ROUND(I136*H136,2)</f>
        <v>0</v>
      </c>
      <c r="K136" s="135" t="s">
        <v>269</v>
      </c>
      <c r="L136" s="34"/>
      <c r="M136" s="140" t="s">
        <v>19</v>
      </c>
      <c r="N136" s="141" t="s">
        <v>48</v>
      </c>
      <c r="P136" s="142">
        <f>O136*H136</f>
        <v>0</v>
      </c>
      <c r="Q136" s="142">
        <v>0</v>
      </c>
      <c r="R136" s="142">
        <f>Q136*H136</f>
        <v>0</v>
      </c>
      <c r="S136" s="142">
        <v>0</v>
      </c>
      <c r="T136" s="143">
        <f>S136*H136</f>
        <v>0</v>
      </c>
      <c r="AR136" s="144" t="s">
        <v>375</v>
      </c>
      <c r="AT136" s="144" t="s">
        <v>265</v>
      </c>
      <c r="AU136" s="144" t="s">
        <v>92</v>
      </c>
      <c r="AY136" s="19" t="s">
        <v>263</v>
      </c>
      <c r="BE136" s="145">
        <f>IF(N136="základní",J136,0)</f>
        <v>0</v>
      </c>
      <c r="BF136" s="145">
        <f>IF(N136="snížená",J136,0)</f>
        <v>0</v>
      </c>
      <c r="BG136" s="145">
        <f>IF(N136="zákl. přenesená",J136,0)</f>
        <v>0</v>
      </c>
      <c r="BH136" s="145">
        <f>IF(N136="sníž. přenesená",J136,0)</f>
        <v>0</v>
      </c>
      <c r="BI136" s="145">
        <f>IF(N136="nulová",J136,0)</f>
        <v>0</v>
      </c>
      <c r="BJ136" s="19" t="s">
        <v>88</v>
      </c>
      <c r="BK136" s="145">
        <f>ROUND(I136*H136,2)</f>
        <v>0</v>
      </c>
      <c r="BL136" s="19" t="s">
        <v>375</v>
      </c>
      <c r="BM136" s="144" t="s">
        <v>18350</v>
      </c>
    </row>
    <row r="137" spans="2:65" s="1" customFormat="1" ht="10.199999999999999">
      <c r="B137" s="34"/>
      <c r="D137" s="146" t="s">
        <v>271</v>
      </c>
      <c r="F137" s="147" t="s">
        <v>7665</v>
      </c>
      <c r="I137" s="148"/>
      <c r="L137" s="34"/>
      <c r="M137" s="149"/>
      <c r="T137" s="55"/>
      <c r="AT137" s="19" t="s">
        <v>271</v>
      </c>
      <c r="AU137" s="19" t="s">
        <v>92</v>
      </c>
    </row>
    <row r="138" spans="2:65" s="1" customFormat="1" ht="24.15" customHeight="1">
      <c r="B138" s="34"/>
      <c r="C138" s="133" t="s">
        <v>499</v>
      </c>
      <c r="D138" s="133" t="s">
        <v>265</v>
      </c>
      <c r="E138" s="134" t="s">
        <v>7609</v>
      </c>
      <c r="F138" s="135" t="s">
        <v>7610</v>
      </c>
      <c r="G138" s="136" t="s">
        <v>268</v>
      </c>
      <c r="H138" s="137">
        <v>30</v>
      </c>
      <c r="I138" s="138"/>
      <c r="J138" s="139">
        <f>ROUND(I138*H138,2)</f>
        <v>0</v>
      </c>
      <c r="K138" s="135" t="s">
        <v>19</v>
      </c>
      <c r="L138" s="34"/>
      <c r="M138" s="140" t="s">
        <v>19</v>
      </c>
      <c r="N138" s="141" t="s">
        <v>48</v>
      </c>
      <c r="P138" s="142">
        <f>O138*H138</f>
        <v>0</v>
      </c>
      <c r="Q138" s="142">
        <v>0</v>
      </c>
      <c r="R138" s="142">
        <f>Q138*H138</f>
        <v>0</v>
      </c>
      <c r="S138" s="142">
        <v>0</v>
      </c>
      <c r="T138" s="143">
        <f>S138*H138</f>
        <v>0</v>
      </c>
      <c r="AR138" s="144" t="s">
        <v>375</v>
      </c>
      <c r="AT138" s="144" t="s">
        <v>265</v>
      </c>
      <c r="AU138" s="144" t="s">
        <v>92</v>
      </c>
      <c r="AY138" s="19" t="s">
        <v>263</v>
      </c>
      <c r="BE138" s="145">
        <f>IF(N138="základní",J138,0)</f>
        <v>0</v>
      </c>
      <c r="BF138" s="145">
        <f>IF(N138="snížená",J138,0)</f>
        <v>0</v>
      </c>
      <c r="BG138" s="145">
        <f>IF(N138="zákl. přenesená",J138,0)</f>
        <v>0</v>
      </c>
      <c r="BH138" s="145">
        <f>IF(N138="sníž. přenesená",J138,0)</f>
        <v>0</v>
      </c>
      <c r="BI138" s="145">
        <f>IF(N138="nulová",J138,0)</f>
        <v>0</v>
      </c>
      <c r="BJ138" s="19" t="s">
        <v>88</v>
      </c>
      <c r="BK138" s="145">
        <f>ROUND(I138*H138,2)</f>
        <v>0</v>
      </c>
      <c r="BL138" s="19" t="s">
        <v>375</v>
      </c>
      <c r="BM138" s="144" t="s">
        <v>18351</v>
      </c>
    </row>
    <row r="139" spans="2:65" s="1" customFormat="1" ht="24.15" customHeight="1">
      <c r="B139" s="34"/>
      <c r="C139" s="133" t="s">
        <v>505</v>
      </c>
      <c r="D139" s="133" t="s">
        <v>265</v>
      </c>
      <c r="E139" s="134" t="s">
        <v>18352</v>
      </c>
      <c r="F139" s="135" t="s">
        <v>18353</v>
      </c>
      <c r="G139" s="136" t="s">
        <v>268</v>
      </c>
      <c r="H139" s="137">
        <v>150</v>
      </c>
      <c r="I139" s="138"/>
      <c r="J139" s="139">
        <f>ROUND(I139*H139,2)</f>
        <v>0</v>
      </c>
      <c r="K139" s="135" t="s">
        <v>19</v>
      </c>
      <c r="L139" s="34"/>
      <c r="M139" s="140" t="s">
        <v>19</v>
      </c>
      <c r="N139" s="141" t="s">
        <v>48</v>
      </c>
      <c r="P139" s="142">
        <f>O139*H139</f>
        <v>0</v>
      </c>
      <c r="Q139" s="142">
        <v>0</v>
      </c>
      <c r="R139" s="142">
        <f>Q139*H139</f>
        <v>0</v>
      </c>
      <c r="S139" s="142">
        <v>0</v>
      </c>
      <c r="T139" s="143">
        <f>S139*H139</f>
        <v>0</v>
      </c>
      <c r="AR139" s="144" t="s">
        <v>375</v>
      </c>
      <c r="AT139" s="144" t="s">
        <v>265</v>
      </c>
      <c r="AU139" s="144" t="s">
        <v>92</v>
      </c>
      <c r="AY139" s="19" t="s">
        <v>263</v>
      </c>
      <c r="BE139" s="145">
        <f>IF(N139="základní",J139,0)</f>
        <v>0</v>
      </c>
      <c r="BF139" s="145">
        <f>IF(N139="snížená",J139,0)</f>
        <v>0</v>
      </c>
      <c r="BG139" s="145">
        <f>IF(N139="zákl. přenesená",J139,0)</f>
        <v>0</v>
      </c>
      <c r="BH139" s="145">
        <f>IF(N139="sníž. přenesená",J139,0)</f>
        <v>0</v>
      </c>
      <c r="BI139" s="145">
        <f>IF(N139="nulová",J139,0)</f>
        <v>0</v>
      </c>
      <c r="BJ139" s="19" t="s">
        <v>88</v>
      </c>
      <c r="BK139" s="145">
        <f>ROUND(I139*H139,2)</f>
        <v>0</v>
      </c>
      <c r="BL139" s="19" t="s">
        <v>375</v>
      </c>
      <c r="BM139" s="144" t="s">
        <v>18354</v>
      </c>
    </row>
    <row r="140" spans="2:65" s="1" customFormat="1" ht="24.15" customHeight="1">
      <c r="B140" s="34"/>
      <c r="C140" s="133" t="s">
        <v>508</v>
      </c>
      <c r="D140" s="133" t="s">
        <v>265</v>
      </c>
      <c r="E140" s="134" t="s">
        <v>7617</v>
      </c>
      <c r="F140" s="135" t="s">
        <v>7618</v>
      </c>
      <c r="G140" s="136" t="s">
        <v>268</v>
      </c>
      <c r="H140" s="137">
        <v>32</v>
      </c>
      <c r="I140" s="138"/>
      <c r="J140" s="139">
        <f>ROUND(I140*H140,2)</f>
        <v>0</v>
      </c>
      <c r="K140" s="135" t="s">
        <v>269</v>
      </c>
      <c r="L140" s="34"/>
      <c r="M140" s="140" t="s">
        <v>19</v>
      </c>
      <c r="N140" s="141" t="s">
        <v>48</v>
      </c>
      <c r="P140" s="142">
        <f>O140*H140</f>
        <v>0</v>
      </c>
      <c r="Q140" s="142">
        <v>0</v>
      </c>
      <c r="R140" s="142">
        <f>Q140*H140</f>
        <v>0</v>
      </c>
      <c r="S140" s="142">
        <v>0</v>
      </c>
      <c r="T140" s="143">
        <f>S140*H140</f>
        <v>0</v>
      </c>
      <c r="AR140" s="144" t="s">
        <v>375</v>
      </c>
      <c r="AT140" s="144" t="s">
        <v>265</v>
      </c>
      <c r="AU140" s="144" t="s">
        <v>92</v>
      </c>
      <c r="AY140" s="19" t="s">
        <v>263</v>
      </c>
      <c r="BE140" s="145">
        <f>IF(N140="základní",J140,0)</f>
        <v>0</v>
      </c>
      <c r="BF140" s="145">
        <f>IF(N140="snížená",J140,0)</f>
        <v>0</v>
      </c>
      <c r="BG140" s="145">
        <f>IF(N140="zákl. přenesená",J140,0)</f>
        <v>0</v>
      </c>
      <c r="BH140" s="145">
        <f>IF(N140="sníž. přenesená",J140,0)</f>
        <v>0</v>
      </c>
      <c r="BI140" s="145">
        <f>IF(N140="nulová",J140,0)</f>
        <v>0</v>
      </c>
      <c r="BJ140" s="19" t="s">
        <v>88</v>
      </c>
      <c r="BK140" s="145">
        <f>ROUND(I140*H140,2)</f>
        <v>0</v>
      </c>
      <c r="BL140" s="19" t="s">
        <v>375</v>
      </c>
      <c r="BM140" s="144" t="s">
        <v>18355</v>
      </c>
    </row>
    <row r="141" spans="2:65" s="1" customFormat="1" ht="10.199999999999999">
      <c r="B141" s="34"/>
      <c r="D141" s="146" t="s">
        <v>271</v>
      </c>
      <c r="F141" s="147" t="s">
        <v>7620</v>
      </c>
      <c r="I141" s="148"/>
      <c r="L141" s="34"/>
      <c r="M141" s="149"/>
      <c r="T141" s="55"/>
      <c r="AT141" s="19" t="s">
        <v>271</v>
      </c>
      <c r="AU141" s="19" t="s">
        <v>92</v>
      </c>
    </row>
    <row r="142" spans="2:65" s="1" customFormat="1" ht="24.15" customHeight="1">
      <c r="B142" s="34"/>
      <c r="C142" s="133" t="s">
        <v>514</v>
      </c>
      <c r="D142" s="133" t="s">
        <v>265</v>
      </c>
      <c r="E142" s="134" t="s">
        <v>15843</v>
      </c>
      <c r="F142" s="135" t="s">
        <v>15844</v>
      </c>
      <c r="G142" s="136" t="s">
        <v>268</v>
      </c>
      <c r="H142" s="137">
        <v>18</v>
      </c>
      <c r="I142" s="138"/>
      <c r="J142" s="139">
        <f>ROUND(I142*H142,2)</f>
        <v>0</v>
      </c>
      <c r="K142" s="135" t="s">
        <v>269</v>
      </c>
      <c r="L142" s="34"/>
      <c r="M142" s="140" t="s">
        <v>19</v>
      </c>
      <c r="N142" s="141" t="s">
        <v>48</v>
      </c>
      <c r="P142" s="142">
        <f>O142*H142</f>
        <v>0</v>
      </c>
      <c r="Q142" s="142">
        <v>0</v>
      </c>
      <c r="R142" s="142">
        <f>Q142*H142</f>
        <v>0</v>
      </c>
      <c r="S142" s="142">
        <v>0</v>
      </c>
      <c r="T142" s="143">
        <f>S142*H142</f>
        <v>0</v>
      </c>
      <c r="AR142" s="144" t="s">
        <v>375</v>
      </c>
      <c r="AT142" s="144" t="s">
        <v>265</v>
      </c>
      <c r="AU142" s="144" t="s">
        <v>92</v>
      </c>
      <c r="AY142" s="19" t="s">
        <v>263</v>
      </c>
      <c r="BE142" s="145">
        <f>IF(N142="základní",J142,0)</f>
        <v>0</v>
      </c>
      <c r="BF142" s="145">
        <f>IF(N142="snížená",J142,0)</f>
        <v>0</v>
      </c>
      <c r="BG142" s="145">
        <f>IF(N142="zákl. přenesená",J142,0)</f>
        <v>0</v>
      </c>
      <c r="BH142" s="145">
        <f>IF(N142="sníž. přenesená",J142,0)</f>
        <v>0</v>
      </c>
      <c r="BI142" s="145">
        <f>IF(N142="nulová",J142,0)</f>
        <v>0</v>
      </c>
      <c r="BJ142" s="19" t="s">
        <v>88</v>
      </c>
      <c r="BK142" s="145">
        <f>ROUND(I142*H142,2)</f>
        <v>0</v>
      </c>
      <c r="BL142" s="19" t="s">
        <v>375</v>
      </c>
      <c r="BM142" s="144" t="s">
        <v>18356</v>
      </c>
    </row>
    <row r="143" spans="2:65" s="1" customFormat="1" ht="10.199999999999999">
      <c r="B143" s="34"/>
      <c r="D143" s="146" t="s">
        <v>271</v>
      </c>
      <c r="F143" s="147" t="s">
        <v>15846</v>
      </c>
      <c r="I143" s="148"/>
      <c r="L143" s="34"/>
      <c r="M143" s="149"/>
      <c r="T143" s="55"/>
      <c r="AT143" s="19" t="s">
        <v>271</v>
      </c>
      <c r="AU143" s="19" t="s">
        <v>92</v>
      </c>
    </row>
    <row r="144" spans="2:65" s="1" customFormat="1" ht="24.15" customHeight="1">
      <c r="B144" s="34"/>
      <c r="C144" s="133" t="s">
        <v>520</v>
      </c>
      <c r="D144" s="133" t="s">
        <v>265</v>
      </c>
      <c r="E144" s="134" t="s">
        <v>18357</v>
      </c>
      <c r="F144" s="135" t="s">
        <v>7645</v>
      </c>
      <c r="G144" s="136" t="s">
        <v>268</v>
      </c>
      <c r="H144" s="137">
        <v>18</v>
      </c>
      <c r="I144" s="138"/>
      <c r="J144" s="139">
        <f>ROUND(I144*H144,2)</f>
        <v>0</v>
      </c>
      <c r="K144" s="135" t="s">
        <v>19</v>
      </c>
      <c r="L144" s="34"/>
      <c r="M144" s="140" t="s">
        <v>19</v>
      </c>
      <c r="N144" s="141" t="s">
        <v>48</v>
      </c>
      <c r="P144" s="142">
        <f>O144*H144</f>
        <v>0</v>
      </c>
      <c r="Q144" s="142">
        <v>0</v>
      </c>
      <c r="R144" s="142">
        <f>Q144*H144</f>
        <v>0</v>
      </c>
      <c r="S144" s="142">
        <v>0</v>
      </c>
      <c r="T144" s="143">
        <f>S144*H144</f>
        <v>0</v>
      </c>
      <c r="AR144" s="144" t="s">
        <v>375</v>
      </c>
      <c r="AT144" s="144" t="s">
        <v>265</v>
      </c>
      <c r="AU144" s="144" t="s">
        <v>92</v>
      </c>
      <c r="AY144" s="19" t="s">
        <v>263</v>
      </c>
      <c r="BE144" s="145">
        <f>IF(N144="základní",J144,0)</f>
        <v>0</v>
      </c>
      <c r="BF144" s="145">
        <f>IF(N144="snížená",J144,0)</f>
        <v>0</v>
      </c>
      <c r="BG144" s="145">
        <f>IF(N144="zákl. přenesená",J144,0)</f>
        <v>0</v>
      </c>
      <c r="BH144" s="145">
        <f>IF(N144="sníž. přenesená",J144,0)</f>
        <v>0</v>
      </c>
      <c r="BI144" s="145">
        <f>IF(N144="nulová",J144,0)</f>
        <v>0</v>
      </c>
      <c r="BJ144" s="19" t="s">
        <v>88</v>
      </c>
      <c r="BK144" s="145">
        <f>ROUND(I144*H144,2)</f>
        <v>0</v>
      </c>
      <c r="BL144" s="19" t="s">
        <v>375</v>
      </c>
      <c r="BM144" s="144" t="s">
        <v>18358</v>
      </c>
    </row>
    <row r="145" spans="2:65" s="1" customFormat="1" ht="24.15" customHeight="1">
      <c r="B145" s="34"/>
      <c r="C145" s="133" t="s">
        <v>534</v>
      </c>
      <c r="D145" s="133" t="s">
        <v>265</v>
      </c>
      <c r="E145" s="134" t="s">
        <v>9051</v>
      </c>
      <c r="F145" s="135" t="s">
        <v>9052</v>
      </c>
      <c r="G145" s="136" t="s">
        <v>268</v>
      </c>
      <c r="H145" s="137">
        <v>50</v>
      </c>
      <c r="I145" s="138"/>
      <c r="J145" s="139">
        <f>ROUND(I145*H145,2)</f>
        <v>0</v>
      </c>
      <c r="K145" s="135" t="s">
        <v>269</v>
      </c>
      <c r="L145" s="34"/>
      <c r="M145" s="140" t="s">
        <v>19</v>
      </c>
      <c r="N145" s="141" t="s">
        <v>48</v>
      </c>
      <c r="P145" s="142">
        <f>O145*H145</f>
        <v>0</v>
      </c>
      <c r="Q145" s="142">
        <v>0</v>
      </c>
      <c r="R145" s="142">
        <f>Q145*H145</f>
        <v>0</v>
      </c>
      <c r="S145" s="142">
        <v>0</v>
      </c>
      <c r="T145" s="143">
        <f>S145*H145</f>
        <v>0</v>
      </c>
      <c r="AR145" s="144" t="s">
        <v>375</v>
      </c>
      <c r="AT145" s="144" t="s">
        <v>265</v>
      </c>
      <c r="AU145" s="144" t="s">
        <v>92</v>
      </c>
      <c r="AY145" s="19" t="s">
        <v>263</v>
      </c>
      <c r="BE145" s="145">
        <f>IF(N145="základní",J145,0)</f>
        <v>0</v>
      </c>
      <c r="BF145" s="145">
        <f>IF(N145="snížená",J145,0)</f>
        <v>0</v>
      </c>
      <c r="BG145" s="145">
        <f>IF(N145="zákl. přenesená",J145,0)</f>
        <v>0</v>
      </c>
      <c r="BH145" s="145">
        <f>IF(N145="sníž. přenesená",J145,0)</f>
        <v>0</v>
      </c>
      <c r="BI145" s="145">
        <f>IF(N145="nulová",J145,0)</f>
        <v>0</v>
      </c>
      <c r="BJ145" s="19" t="s">
        <v>88</v>
      </c>
      <c r="BK145" s="145">
        <f>ROUND(I145*H145,2)</f>
        <v>0</v>
      </c>
      <c r="BL145" s="19" t="s">
        <v>375</v>
      </c>
      <c r="BM145" s="144" t="s">
        <v>18359</v>
      </c>
    </row>
    <row r="146" spans="2:65" s="1" customFormat="1" ht="10.199999999999999">
      <c r="B146" s="34"/>
      <c r="D146" s="146" t="s">
        <v>271</v>
      </c>
      <c r="F146" s="147" t="s">
        <v>9054</v>
      </c>
      <c r="I146" s="148"/>
      <c r="L146" s="34"/>
      <c r="M146" s="149"/>
      <c r="T146" s="55"/>
      <c r="AT146" s="19" t="s">
        <v>271</v>
      </c>
      <c r="AU146" s="19" t="s">
        <v>92</v>
      </c>
    </row>
    <row r="147" spans="2:65" s="1" customFormat="1" ht="16.5" customHeight="1">
      <c r="B147" s="34"/>
      <c r="C147" s="133" t="s">
        <v>540</v>
      </c>
      <c r="D147" s="133" t="s">
        <v>265</v>
      </c>
      <c r="E147" s="134" t="s">
        <v>7670</v>
      </c>
      <c r="F147" s="135" t="s">
        <v>7671</v>
      </c>
      <c r="G147" s="136" t="s">
        <v>490</v>
      </c>
      <c r="H147" s="137">
        <v>12</v>
      </c>
      <c r="I147" s="138"/>
      <c r="J147" s="139">
        <f>ROUND(I147*H147,2)</f>
        <v>0</v>
      </c>
      <c r="K147" s="135" t="s">
        <v>269</v>
      </c>
      <c r="L147" s="34"/>
      <c r="M147" s="140" t="s">
        <v>19</v>
      </c>
      <c r="N147" s="141" t="s">
        <v>48</v>
      </c>
      <c r="P147" s="142">
        <f>O147*H147</f>
        <v>0</v>
      </c>
      <c r="Q147" s="142">
        <v>0</v>
      </c>
      <c r="R147" s="142">
        <f>Q147*H147</f>
        <v>0</v>
      </c>
      <c r="S147" s="142">
        <v>0</v>
      </c>
      <c r="T147" s="143">
        <f>S147*H147</f>
        <v>0</v>
      </c>
      <c r="AR147" s="144" t="s">
        <v>375</v>
      </c>
      <c r="AT147" s="144" t="s">
        <v>265</v>
      </c>
      <c r="AU147" s="144" t="s">
        <v>92</v>
      </c>
      <c r="AY147" s="19" t="s">
        <v>263</v>
      </c>
      <c r="BE147" s="145">
        <f>IF(N147="základní",J147,0)</f>
        <v>0</v>
      </c>
      <c r="BF147" s="145">
        <f>IF(N147="snížená",J147,0)</f>
        <v>0</v>
      </c>
      <c r="BG147" s="145">
        <f>IF(N147="zákl. přenesená",J147,0)</f>
        <v>0</v>
      </c>
      <c r="BH147" s="145">
        <f>IF(N147="sníž. přenesená",J147,0)</f>
        <v>0</v>
      </c>
      <c r="BI147" s="145">
        <f>IF(N147="nulová",J147,0)</f>
        <v>0</v>
      </c>
      <c r="BJ147" s="19" t="s">
        <v>88</v>
      </c>
      <c r="BK147" s="145">
        <f>ROUND(I147*H147,2)</f>
        <v>0</v>
      </c>
      <c r="BL147" s="19" t="s">
        <v>375</v>
      </c>
      <c r="BM147" s="144" t="s">
        <v>18360</v>
      </c>
    </row>
    <row r="148" spans="2:65" s="1" customFormat="1" ht="10.199999999999999">
      <c r="B148" s="34"/>
      <c r="D148" s="146" t="s">
        <v>271</v>
      </c>
      <c r="F148" s="147" t="s">
        <v>7673</v>
      </c>
      <c r="I148" s="148"/>
      <c r="L148" s="34"/>
      <c r="M148" s="149"/>
      <c r="T148" s="55"/>
      <c r="AT148" s="19" t="s">
        <v>271</v>
      </c>
      <c r="AU148" s="19" t="s">
        <v>92</v>
      </c>
    </row>
    <row r="149" spans="2:65" s="1" customFormat="1" ht="16.5" customHeight="1">
      <c r="B149" s="34"/>
      <c r="C149" s="133" t="s">
        <v>546</v>
      </c>
      <c r="D149" s="133" t="s">
        <v>265</v>
      </c>
      <c r="E149" s="134" t="s">
        <v>9085</v>
      </c>
      <c r="F149" s="135" t="s">
        <v>9086</v>
      </c>
      <c r="G149" s="136" t="s">
        <v>490</v>
      </c>
      <c r="H149" s="137">
        <v>6</v>
      </c>
      <c r="I149" s="138"/>
      <c r="J149" s="139">
        <f>ROUND(I149*H149,2)</f>
        <v>0</v>
      </c>
      <c r="K149" s="135" t="s">
        <v>269</v>
      </c>
      <c r="L149" s="34"/>
      <c r="M149" s="140" t="s">
        <v>19</v>
      </c>
      <c r="N149" s="141" t="s">
        <v>48</v>
      </c>
      <c r="P149" s="142">
        <f>O149*H149</f>
        <v>0</v>
      </c>
      <c r="Q149" s="142">
        <v>0</v>
      </c>
      <c r="R149" s="142">
        <f>Q149*H149</f>
        <v>0</v>
      </c>
      <c r="S149" s="142">
        <v>0</v>
      </c>
      <c r="T149" s="143">
        <f>S149*H149</f>
        <v>0</v>
      </c>
      <c r="AR149" s="144" t="s">
        <v>375</v>
      </c>
      <c r="AT149" s="144" t="s">
        <v>265</v>
      </c>
      <c r="AU149" s="144" t="s">
        <v>92</v>
      </c>
      <c r="AY149" s="19" t="s">
        <v>263</v>
      </c>
      <c r="BE149" s="145">
        <f>IF(N149="základní",J149,0)</f>
        <v>0</v>
      </c>
      <c r="BF149" s="145">
        <f>IF(N149="snížená",J149,0)</f>
        <v>0</v>
      </c>
      <c r="BG149" s="145">
        <f>IF(N149="zákl. přenesená",J149,0)</f>
        <v>0</v>
      </c>
      <c r="BH149" s="145">
        <f>IF(N149="sníž. přenesená",J149,0)</f>
        <v>0</v>
      </c>
      <c r="BI149" s="145">
        <f>IF(N149="nulová",J149,0)</f>
        <v>0</v>
      </c>
      <c r="BJ149" s="19" t="s">
        <v>88</v>
      </c>
      <c r="BK149" s="145">
        <f>ROUND(I149*H149,2)</f>
        <v>0</v>
      </c>
      <c r="BL149" s="19" t="s">
        <v>375</v>
      </c>
      <c r="BM149" s="144" t="s">
        <v>18361</v>
      </c>
    </row>
    <row r="150" spans="2:65" s="1" customFormat="1" ht="10.199999999999999">
      <c r="B150" s="34"/>
      <c r="D150" s="146" t="s">
        <v>271</v>
      </c>
      <c r="F150" s="147" t="s">
        <v>9088</v>
      </c>
      <c r="I150" s="148"/>
      <c r="L150" s="34"/>
      <c r="M150" s="149"/>
      <c r="T150" s="55"/>
      <c r="AT150" s="19" t="s">
        <v>271</v>
      </c>
      <c r="AU150" s="19" t="s">
        <v>92</v>
      </c>
    </row>
    <row r="151" spans="2:65" s="1" customFormat="1" ht="24.15" customHeight="1">
      <c r="B151" s="34"/>
      <c r="C151" s="133" t="s">
        <v>552</v>
      </c>
      <c r="D151" s="133" t="s">
        <v>265</v>
      </c>
      <c r="E151" s="134" t="s">
        <v>7708</v>
      </c>
      <c r="F151" s="135" t="s">
        <v>7709</v>
      </c>
      <c r="G151" s="136" t="s">
        <v>490</v>
      </c>
      <c r="H151" s="137">
        <v>16</v>
      </c>
      <c r="I151" s="138"/>
      <c r="J151" s="139">
        <f>ROUND(I151*H151,2)</f>
        <v>0</v>
      </c>
      <c r="K151" s="135" t="s">
        <v>269</v>
      </c>
      <c r="L151" s="34"/>
      <c r="M151" s="140" t="s">
        <v>19</v>
      </c>
      <c r="N151" s="141" t="s">
        <v>48</v>
      </c>
      <c r="P151" s="142">
        <f>O151*H151</f>
        <v>0</v>
      </c>
      <c r="Q151" s="142">
        <v>0</v>
      </c>
      <c r="R151" s="142">
        <f>Q151*H151</f>
        <v>0</v>
      </c>
      <c r="S151" s="142">
        <v>0</v>
      </c>
      <c r="T151" s="143">
        <f>S151*H151</f>
        <v>0</v>
      </c>
      <c r="AR151" s="144" t="s">
        <v>375</v>
      </c>
      <c r="AT151" s="144" t="s">
        <v>265</v>
      </c>
      <c r="AU151" s="144" t="s">
        <v>92</v>
      </c>
      <c r="AY151" s="19" t="s">
        <v>263</v>
      </c>
      <c r="BE151" s="145">
        <f>IF(N151="základní",J151,0)</f>
        <v>0</v>
      </c>
      <c r="BF151" s="145">
        <f>IF(N151="snížená",J151,0)</f>
        <v>0</v>
      </c>
      <c r="BG151" s="145">
        <f>IF(N151="zákl. přenesená",J151,0)</f>
        <v>0</v>
      </c>
      <c r="BH151" s="145">
        <f>IF(N151="sníž. přenesená",J151,0)</f>
        <v>0</v>
      </c>
      <c r="BI151" s="145">
        <f>IF(N151="nulová",J151,0)</f>
        <v>0</v>
      </c>
      <c r="BJ151" s="19" t="s">
        <v>88</v>
      </c>
      <c r="BK151" s="145">
        <f>ROUND(I151*H151,2)</f>
        <v>0</v>
      </c>
      <c r="BL151" s="19" t="s">
        <v>375</v>
      </c>
      <c r="BM151" s="144" t="s">
        <v>18362</v>
      </c>
    </row>
    <row r="152" spans="2:65" s="1" customFormat="1" ht="10.199999999999999">
      <c r="B152" s="34"/>
      <c r="D152" s="146" t="s">
        <v>271</v>
      </c>
      <c r="F152" s="147" t="s">
        <v>7711</v>
      </c>
      <c r="I152" s="148"/>
      <c r="L152" s="34"/>
      <c r="M152" s="149"/>
      <c r="T152" s="55"/>
      <c r="AT152" s="19" t="s">
        <v>271</v>
      </c>
      <c r="AU152" s="19" t="s">
        <v>92</v>
      </c>
    </row>
    <row r="153" spans="2:65" s="1" customFormat="1" ht="24.15" customHeight="1">
      <c r="B153" s="34"/>
      <c r="C153" s="133" t="s">
        <v>558</v>
      </c>
      <c r="D153" s="133" t="s">
        <v>265</v>
      </c>
      <c r="E153" s="134" t="s">
        <v>7712</v>
      </c>
      <c r="F153" s="135" t="s">
        <v>7713</v>
      </c>
      <c r="G153" s="136" t="s">
        <v>490</v>
      </c>
      <c r="H153" s="137">
        <v>4</v>
      </c>
      <c r="I153" s="138"/>
      <c r="J153" s="139">
        <f>ROUND(I153*H153,2)</f>
        <v>0</v>
      </c>
      <c r="K153" s="135" t="s">
        <v>269</v>
      </c>
      <c r="L153" s="34"/>
      <c r="M153" s="140" t="s">
        <v>19</v>
      </c>
      <c r="N153" s="141" t="s">
        <v>48</v>
      </c>
      <c r="P153" s="142">
        <f>O153*H153</f>
        <v>0</v>
      </c>
      <c r="Q153" s="142">
        <v>0</v>
      </c>
      <c r="R153" s="142">
        <f>Q153*H153</f>
        <v>0</v>
      </c>
      <c r="S153" s="142">
        <v>0</v>
      </c>
      <c r="T153" s="143">
        <f>S153*H153</f>
        <v>0</v>
      </c>
      <c r="AR153" s="144" t="s">
        <v>375</v>
      </c>
      <c r="AT153" s="144" t="s">
        <v>265</v>
      </c>
      <c r="AU153" s="144" t="s">
        <v>92</v>
      </c>
      <c r="AY153" s="19" t="s">
        <v>263</v>
      </c>
      <c r="BE153" s="145">
        <f>IF(N153="základní",J153,0)</f>
        <v>0</v>
      </c>
      <c r="BF153" s="145">
        <f>IF(N153="snížená",J153,0)</f>
        <v>0</v>
      </c>
      <c r="BG153" s="145">
        <f>IF(N153="zákl. přenesená",J153,0)</f>
        <v>0</v>
      </c>
      <c r="BH153" s="145">
        <f>IF(N153="sníž. přenesená",J153,0)</f>
        <v>0</v>
      </c>
      <c r="BI153" s="145">
        <f>IF(N153="nulová",J153,0)</f>
        <v>0</v>
      </c>
      <c r="BJ153" s="19" t="s">
        <v>88</v>
      </c>
      <c r="BK153" s="145">
        <f>ROUND(I153*H153,2)</f>
        <v>0</v>
      </c>
      <c r="BL153" s="19" t="s">
        <v>375</v>
      </c>
      <c r="BM153" s="144" t="s">
        <v>18363</v>
      </c>
    </row>
    <row r="154" spans="2:65" s="1" customFormat="1" ht="10.199999999999999">
      <c r="B154" s="34"/>
      <c r="D154" s="146" t="s">
        <v>271</v>
      </c>
      <c r="F154" s="147" t="s">
        <v>7715</v>
      </c>
      <c r="I154" s="148"/>
      <c r="L154" s="34"/>
      <c r="M154" s="149"/>
      <c r="T154" s="55"/>
      <c r="AT154" s="19" t="s">
        <v>271</v>
      </c>
      <c r="AU154" s="19" t="s">
        <v>92</v>
      </c>
    </row>
    <row r="155" spans="2:65" s="1" customFormat="1" ht="21.75" customHeight="1">
      <c r="B155" s="34"/>
      <c r="C155" s="133" t="s">
        <v>565</v>
      </c>
      <c r="D155" s="133" t="s">
        <v>265</v>
      </c>
      <c r="E155" s="134" t="s">
        <v>7720</v>
      </c>
      <c r="F155" s="135" t="s">
        <v>7721</v>
      </c>
      <c r="G155" s="136" t="s">
        <v>490</v>
      </c>
      <c r="H155" s="137">
        <v>8</v>
      </c>
      <c r="I155" s="138"/>
      <c r="J155" s="139">
        <f>ROUND(I155*H155,2)</f>
        <v>0</v>
      </c>
      <c r="K155" s="135" t="s">
        <v>269</v>
      </c>
      <c r="L155" s="34"/>
      <c r="M155" s="140" t="s">
        <v>19</v>
      </c>
      <c r="N155" s="141" t="s">
        <v>48</v>
      </c>
      <c r="P155" s="142">
        <f>O155*H155</f>
        <v>0</v>
      </c>
      <c r="Q155" s="142">
        <v>0</v>
      </c>
      <c r="R155" s="142">
        <f>Q155*H155</f>
        <v>0</v>
      </c>
      <c r="S155" s="142">
        <v>0</v>
      </c>
      <c r="T155" s="143">
        <f>S155*H155</f>
        <v>0</v>
      </c>
      <c r="AR155" s="144" t="s">
        <v>375</v>
      </c>
      <c r="AT155" s="144" t="s">
        <v>265</v>
      </c>
      <c r="AU155" s="144" t="s">
        <v>92</v>
      </c>
      <c r="AY155" s="19" t="s">
        <v>263</v>
      </c>
      <c r="BE155" s="145">
        <f>IF(N155="základní",J155,0)</f>
        <v>0</v>
      </c>
      <c r="BF155" s="145">
        <f>IF(N155="snížená",J155,0)</f>
        <v>0</v>
      </c>
      <c r="BG155" s="145">
        <f>IF(N155="zákl. přenesená",J155,0)</f>
        <v>0</v>
      </c>
      <c r="BH155" s="145">
        <f>IF(N155="sníž. přenesená",J155,0)</f>
        <v>0</v>
      </c>
      <c r="BI155" s="145">
        <f>IF(N155="nulová",J155,0)</f>
        <v>0</v>
      </c>
      <c r="BJ155" s="19" t="s">
        <v>88</v>
      </c>
      <c r="BK155" s="145">
        <f>ROUND(I155*H155,2)</f>
        <v>0</v>
      </c>
      <c r="BL155" s="19" t="s">
        <v>375</v>
      </c>
      <c r="BM155" s="144" t="s">
        <v>18364</v>
      </c>
    </row>
    <row r="156" spans="2:65" s="1" customFormat="1" ht="10.199999999999999">
      <c r="B156" s="34"/>
      <c r="D156" s="146" t="s">
        <v>271</v>
      </c>
      <c r="F156" s="147" t="s">
        <v>7723</v>
      </c>
      <c r="I156" s="148"/>
      <c r="L156" s="34"/>
      <c r="M156" s="149"/>
      <c r="T156" s="55"/>
      <c r="AT156" s="19" t="s">
        <v>271</v>
      </c>
      <c r="AU156" s="19" t="s">
        <v>92</v>
      </c>
    </row>
    <row r="157" spans="2:65" s="1" customFormat="1" ht="24.15" customHeight="1">
      <c r="B157" s="34"/>
      <c r="C157" s="133" t="s">
        <v>572</v>
      </c>
      <c r="D157" s="133" t="s">
        <v>265</v>
      </c>
      <c r="E157" s="134" t="s">
        <v>18365</v>
      </c>
      <c r="F157" s="135" t="s">
        <v>18366</v>
      </c>
      <c r="G157" s="136" t="s">
        <v>490</v>
      </c>
      <c r="H157" s="137">
        <v>2</v>
      </c>
      <c r="I157" s="138"/>
      <c r="J157" s="139">
        <f>ROUND(I157*H157,2)</f>
        <v>0</v>
      </c>
      <c r="K157" s="135" t="s">
        <v>269</v>
      </c>
      <c r="L157" s="34"/>
      <c r="M157" s="140" t="s">
        <v>19</v>
      </c>
      <c r="N157" s="141" t="s">
        <v>48</v>
      </c>
      <c r="P157" s="142">
        <f>O157*H157</f>
        <v>0</v>
      </c>
      <c r="Q157" s="142">
        <v>0</v>
      </c>
      <c r="R157" s="142">
        <f>Q157*H157</f>
        <v>0</v>
      </c>
      <c r="S157" s="142">
        <v>0</v>
      </c>
      <c r="T157" s="143">
        <f>S157*H157</f>
        <v>0</v>
      </c>
      <c r="AR157" s="144" t="s">
        <v>375</v>
      </c>
      <c r="AT157" s="144" t="s">
        <v>265</v>
      </c>
      <c r="AU157" s="144" t="s">
        <v>92</v>
      </c>
      <c r="AY157" s="19" t="s">
        <v>263</v>
      </c>
      <c r="BE157" s="145">
        <f>IF(N157="základní",J157,0)</f>
        <v>0</v>
      </c>
      <c r="BF157" s="145">
        <f>IF(N157="snížená",J157,0)</f>
        <v>0</v>
      </c>
      <c r="BG157" s="145">
        <f>IF(N157="zákl. přenesená",J157,0)</f>
        <v>0</v>
      </c>
      <c r="BH157" s="145">
        <f>IF(N157="sníž. přenesená",J157,0)</f>
        <v>0</v>
      </c>
      <c r="BI157" s="145">
        <f>IF(N157="nulová",J157,0)</f>
        <v>0</v>
      </c>
      <c r="BJ157" s="19" t="s">
        <v>88</v>
      </c>
      <c r="BK157" s="145">
        <f>ROUND(I157*H157,2)</f>
        <v>0</v>
      </c>
      <c r="BL157" s="19" t="s">
        <v>375</v>
      </c>
      <c r="BM157" s="144" t="s">
        <v>18367</v>
      </c>
    </row>
    <row r="158" spans="2:65" s="1" customFormat="1" ht="10.199999999999999">
      <c r="B158" s="34"/>
      <c r="D158" s="146" t="s">
        <v>271</v>
      </c>
      <c r="F158" s="147" t="s">
        <v>18368</v>
      </c>
      <c r="I158" s="148"/>
      <c r="L158" s="34"/>
      <c r="M158" s="149"/>
      <c r="T158" s="55"/>
      <c r="AT158" s="19" t="s">
        <v>271</v>
      </c>
      <c r="AU158" s="19" t="s">
        <v>92</v>
      </c>
    </row>
    <row r="159" spans="2:65" s="1" customFormat="1" ht="16.5" customHeight="1">
      <c r="B159" s="34"/>
      <c r="C159" s="133" t="s">
        <v>581</v>
      </c>
      <c r="D159" s="133" t="s">
        <v>265</v>
      </c>
      <c r="E159" s="134" t="s">
        <v>17905</v>
      </c>
      <c r="F159" s="135" t="s">
        <v>18369</v>
      </c>
      <c r="G159" s="136" t="s">
        <v>6409</v>
      </c>
      <c r="H159" s="137">
        <v>4</v>
      </c>
      <c r="I159" s="138"/>
      <c r="J159" s="139">
        <f t="shared" ref="J159:J174" si="20">ROUND(I159*H159,2)</f>
        <v>0</v>
      </c>
      <c r="K159" s="135" t="s">
        <v>19</v>
      </c>
      <c r="L159" s="34"/>
      <c r="M159" s="140" t="s">
        <v>19</v>
      </c>
      <c r="N159" s="141" t="s">
        <v>48</v>
      </c>
      <c r="P159" s="142">
        <f t="shared" ref="P159:P174" si="21">O159*H159</f>
        <v>0</v>
      </c>
      <c r="Q159" s="142">
        <v>0</v>
      </c>
      <c r="R159" s="142">
        <f t="shared" ref="R159:R174" si="22">Q159*H159</f>
        <v>0</v>
      </c>
      <c r="S159" s="142">
        <v>0</v>
      </c>
      <c r="T159" s="143">
        <f t="shared" ref="T159:T174" si="23">S159*H159</f>
        <v>0</v>
      </c>
      <c r="AR159" s="144" t="s">
        <v>375</v>
      </c>
      <c r="AT159" s="144" t="s">
        <v>265</v>
      </c>
      <c r="AU159" s="144" t="s">
        <v>92</v>
      </c>
      <c r="AY159" s="19" t="s">
        <v>263</v>
      </c>
      <c r="BE159" s="145">
        <f t="shared" ref="BE159:BE174" si="24">IF(N159="základní",J159,0)</f>
        <v>0</v>
      </c>
      <c r="BF159" s="145">
        <f t="shared" ref="BF159:BF174" si="25">IF(N159="snížená",J159,0)</f>
        <v>0</v>
      </c>
      <c r="BG159" s="145">
        <f t="shared" ref="BG159:BG174" si="26">IF(N159="zákl. přenesená",J159,0)</f>
        <v>0</v>
      </c>
      <c r="BH159" s="145">
        <f t="shared" ref="BH159:BH174" si="27">IF(N159="sníž. přenesená",J159,0)</f>
        <v>0</v>
      </c>
      <c r="BI159" s="145">
        <f t="shared" ref="BI159:BI174" si="28">IF(N159="nulová",J159,0)</f>
        <v>0</v>
      </c>
      <c r="BJ159" s="19" t="s">
        <v>88</v>
      </c>
      <c r="BK159" s="145">
        <f t="shared" ref="BK159:BK174" si="29">ROUND(I159*H159,2)</f>
        <v>0</v>
      </c>
      <c r="BL159" s="19" t="s">
        <v>375</v>
      </c>
      <c r="BM159" s="144" t="s">
        <v>18370</v>
      </c>
    </row>
    <row r="160" spans="2:65" s="1" customFormat="1" ht="16.5" customHeight="1">
      <c r="B160" s="34"/>
      <c r="C160" s="133" t="s">
        <v>528</v>
      </c>
      <c r="D160" s="133" t="s">
        <v>265</v>
      </c>
      <c r="E160" s="134" t="s">
        <v>17907</v>
      </c>
      <c r="F160" s="135" t="s">
        <v>7915</v>
      </c>
      <c r="G160" s="136" t="s">
        <v>6409</v>
      </c>
      <c r="H160" s="137">
        <v>18</v>
      </c>
      <c r="I160" s="138"/>
      <c r="J160" s="139">
        <f t="shared" si="20"/>
        <v>0</v>
      </c>
      <c r="K160" s="135" t="s">
        <v>19</v>
      </c>
      <c r="L160" s="34"/>
      <c r="M160" s="140" t="s">
        <v>19</v>
      </c>
      <c r="N160" s="141" t="s">
        <v>48</v>
      </c>
      <c r="P160" s="142">
        <f t="shared" si="21"/>
        <v>0</v>
      </c>
      <c r="Q160" s="142">
        <v>0</v>
      </c>
      <c r="R160" s="142">
        <f t="shared" si="22"/>
        <v>0</v>
      </c>
      <c r="S160" s="142">
        <v>0</v>
      </c>
      <c r="T160" s="143">
        <f t="shared" si="23"/>
        <v>0</v>
      </c>
      <c r="AR160" s="144" t="s">
        <v>375</v>
      </c>
      <c r="AT160" s="144" t="s">
        <v>265</v>
      </c>
      <c r="AU160" s="144" t="s">
        <v>92</v>
      </c>
      <c r="AY160" s="19" t="s">
        <v>263</v>
      </c>
      <c r="BE160" s="145">
        <f t="shared" si="24"/>
        <v>0</v>
      </c>
      <c r="BF160" s="145">
        <f t="shared" si="25"/>
        <v>0</v>
      </c>
      <c r="BG160" s="145">
        <f t="shared" si="26"/>
        <v>0</v>
      </c>
      <c r="BH160" s="145">
        <f t="shared" si="27"/>
        <v>0</v>
      </c>
      <c r="BI160" s="145">
        <f t="shared" si="28"/>
        <v>0</v>
      </c>
      <c r="BJ160" s="19" t="s">
        <v>88</v>
      </c>
      <c r="BK160" s="145">
        <f t="shared" si="29"/>
        <v>0</v>
      </c>
      <c r="BL160" s="19" t="s">
        <v>375</v>
      </c>
      <c r="BM160" s="144" t="s">
        <v>18371</v>
      </c>
    </row>
    <row r="161" spans="2:65" s="1" customFormat="1" ht="16.5" customHeight="1">
      <c r="B161" s="34"/>
      <c r="C161" s="133" t="s">
        <v>586</v>
      </c>
      <c r="D161" s="133" t="s">
        <v>265</v>
      </c>
      <c r="E161" s="134" t="s">
        <v>17910</v>
      </c>
      <c r="F161" s="135" t="s">
        <v>7918</v>
      </c>
      <c r="G161" s="136" t="s">
        <v>6409</v>
      </c>
      <c r="H161" s="137">
        <v>42</v>
      </c>
      <c r="I161" s="138"/>
      <c r="J161" s="139">
        <f t="shared" si="20"/>
        <v>0</v>
      </c>
      <c r="K161" s="135" t="s">
        <v>19</v>
      </c>
      <c r="L161" s="34"/>
      <c r="M161" s="140" t="s">
        <v>19</v>
      </c>
      <c r="N161" s="141" t="s">
        <v>48</v>
      </c>
      <c r="P161" s="142">
        <f t="shared" si="21"/>
        <v>0</v>
      </c>
      <c r="Q161" s="142">
        <v>0</v>
      </c>
      <c r="R161" s="142">
        <f t="shared" si="22"/>
        <v>0</v>
      </c>
      <c r="S161" s="142">
        <v>0</v>
      </c>
      <c r="T161" s="143">
        <f t="shared" si="23"/>
        <v>0</v>
      </c>
      <c r="AR161" s="144" t="s">
        <v>375</v>
      </c>
      <c r="AT161" s="144" t="s">
        <v>265</v>
      </c>
      <c r="AU161" s="144" t="s">
        <v>92</v>
      </c>
      <c r="AY161" s="19" t="s">
        <v>263</v>
      </c>
      <c r="BE161" s="145">
        <f t="shared" si="24"/>
        <v>0</v>
      </c>
      <c r="BF161" s="145">
        <f t="shared" si="25"/>
        <v>0</v>
      </c>
      <c r="BG161" s="145">
        <f t="shared" si="26"/>
        <v>0</v>
      </c>
      <c r="BH161" s="145">
        <f t="shared" si="27"/>
        <v>0</v>
      </c>
      <c r="BI161" s="145">
        <f t="shared" si="28"/>
        <v>0</v>
      </c>
      <c r="BJ161" s="19" t="s">
        <v>88</v>
      </c>
      <c r="BK161" s="145">
        <f t="shared" si="29"/>
        <v>0</v>
      </c>
      <c r="BL161" s="19" t="s">
        <v>375</v>
      </c>
      <c r="BM161" s="144" t="s">
        <v>18372</v>
      </c>
    </row>
    <row r="162" spans="2:65" s="1" customFormat="1" ht="16.5" customHeight="1">
      <c r="B162" s="34"/>
      <c r="C162" s="133" t="s">
        <v>590</v>
      </c>
      <c r="D162" s="133" t="s">
        <v>265</v>
      </c>
      <c r="E162" s="134" t="s">
        <v>17687</v>
      </c>
      <c r="F162" s="135" t="s">
        <v>17897</v>
      </c>
      <c r="G162" s="136" t="s">
        <v>268</v>
      </c>
      <c r="H162" s="137">
        <v>150</v>
      </c>
      <c r="I162" s="138"/>
      <c r="J162" s="139">
        <f t="shared" si="20"/>
        <v>0</v>
      </c>
      <c r="K162" s="135" t="s">
        <v>19</v>
      </c>
      <c r="L162" s="34"/>
      <c r="M162" s="140" t="s">
        <v>19</v>
      </c>
      <c r="N162" s="141" t="s">
        <v>48</v>
      </c>
      <c r="P162" s="142">
        <f t="shared" si="21"/>
        <v>0</v>
      </c>
      <c r="Q162" s="142">
        <v>0</v>
      </c>
      <c r="R162" s="142">
        <f t="shared" si="22"/>
        <v>0</v>
      </c>
      <c r="S162" s="142">
        <v>0</v>
      </c>
      <c r="T162" s="143">
        <f t="shared" si="23"/>
        <v>0</v>
      </c>
      <c r="AR162" s="144" t="s">
        <v>375</v>
      </c>
      <c r="AT162" s="144" t="s">
        <v>265</v>
      </c>
      <c r="AU162" s="144" t="s">
        <v>92</v>
      </c>
      <c r="AY162" s="19" t="s">
        <v>263</v>
      </c>
      <c r="BE162" s="145">
        <f t="shared" si="24"/>
        <v>0</v>
      </c>
      <c r="BF162" s="145">
        <f t="shared" si="25"/>
        <v>0</v>
      </c>
      <c r="BG162" s="145">
        <f t="shared" si="26"/>
        <v>0</v>
      </c>
      <c r="BH162" s="145">
        <f t="shared" si="27"/>
        <v>0</v>
      </c>
      <c r="BI162" s="145">
        <f t="shared" si="28"/>
        <v>0</v>
      </c>
      <c r="BJ162" s="19" t="s">
        <v>88</v>
      </c>
      <c r="BK162" s="145">
        <f t="shared" si="29"/>
        <v>0</v>
      </c>
      <c r="BL162" s="19" t="s">
        <v>375</v>
      </c>
      <c r="BM162" s="144" t="s">
        <v>18373</v>
      </c>
    </row>
    <row r="163" spans="2:65" s="1" customFormat="1" ht="16.5" customHeight="1">
      <c r="B163" s="34"/>
      <c r="C163" s="133" t="s">
        <v>597</v>
      </c>
      <c r="D163" s="133" t="s">
        <v>265</v>
      </c>
      <c r="E163" s="134" t="s">
        <v>17912</v>
      </c>
      <c r="F163" s="135" t="s">
        <v>17694</v>
      </c>
      <c r="G163" s="136" t="s">
        <v>268</v>
      </c>
      <c r="H163" s="137">
        <v>8</v>
      </c>
      <c r="I163" s="138"/>
      <c r="J163" s="139">
        <f t="shared" si="20"/>
        <v>0</v>
      </c>
      <c r="K163" s="135" t="s">
        <v>19</v>
      </c>
      <c r="L163" s="34"/>
      <c r="M163" s="140" t="s">
        <v>19</v>
      </c>
      <c r="N163" s="141" t="s">
        <v>48</v>
      </c>
      <c r="P163" s="142">
        <f t="shared" si="21"/>
        <v>0</v>
      </c>
      <c r="Q163" s="142">
        <v>0</v>
      </c>
      <c r="R163" s="142">
        <f t="shared" si="22"/>
        <v>0</v>
      </c>
      <c r="S163" s="142">
        <v>0</v>
      </c>
      <c r="T163" s="143">
        <f t="shared" si="23"/>
        <v>0</v>
      </c>
      <c r="AR163" s="144" t="s">
        <v>375</v>
      </c>
      <c r="AT163" s="144" t="s">
        <v>265</v>
      </c>
      <c r="AU163" s="144" t="s">
        <v>92</v>
      </c>
      <c r="AY163" s="19" t="s">
        <v>263</v>
      </c>
      <c r="BE163" s="145">
        <f t="shared" si="24"/>
        <v>0</v>
      </c>
      <c r="BF163" s="145">
        <f t="shared" si="25"/>
        <v>0</v>
      </c>
      <c r="BG163" s="145">
        <f t="shared" si="26"/>
        <v>0</v>
      </c>
      <c r="BH163" s="145">
        <f t="shared" si="27"/>
        <v>0</v>
      </c>
      <c r="BI163" s="145">
        <f t="shared" si="28"/>
        <v>0</v>
      </c>
      <c r="BJ163" s="19" t="s">
        <v>88</v>
      </c>
      <c r="BK163" s="145">
        <f t="shared" si="29"/>
        <v>0</v>
      </c>
      <c r="BL163" s="19" t="s">
        <v>375</v>
      </c>
      <c r="BM163" s="144" t="s">
        <v>18374</v>
      </c>
    </row>
    <row r="164" spans="2:65" s="1" customFormat="1" ht="16.5" customHeight="1">
      <c r="B164" s="34"/>
      <c r="C164" s="133" t="s">
        <v>603</v>
      </c>
      <c r="D164" s="133" t="s">
        <v>265</v>
      </c>
      <c r="E164" s="134" t="s">
        <v>17914</v>
      </c>
      <c r="F164" s="135" t="s">
        <v>17697</v>
      </c>
      <c r="G164" s="136" t="s">
        <v>268</v>
      </c>
      <c r="H164" s="137">
        <v>12</v>
      </c>
      <c r="I164" s="138"/>
      <c r="J164" s="139">
        <f t="shared" si="20"/>
        <v>0</v>
      </c>
      <c r="K164" s="135" t="s">
        <v>19</v>
      </c>
      <c r="L164" s="34"/>
      <c r="M164" s="140" t="s">
        <v>19</v>
      </c>
      <c r="N164" s="141" t="s">
        <v>48</v>
      </c>
      <c r="P164" s="142">
        <f t="shared" si="21"/>
        <v>0</v>
      </c>
      <c r="Q164" s="142">
        <v>0</v>
      </c>
      <c r="R164" s="142">
        <f t="shared" si="22"/>
        <v>0</v>
      </c>
      <c r="S164" s="142">
        <v>0</v>
      </c>
      <c r="T164" s="143">
        <f t="shared" si="23"/>
        <v>0</v>
      </c>
      <c r="AR164" s="144" t="s">
        <v>375</v>
      </c>
      <c r="AT164" s="144" t="s">
        <v>265</v>
      </c>
      <c r="AU164" s="144" t="s">
        <v>92</v>
      </c>
      <c r="AY164" s="19" t="s">
        <v>263</v>
      </c>
      <c r="BE164" s="145">
        <f t="shared" si="24"/>
        <v>0</v>
      </c>
      <c r="BF164" s="145">
        <f t="shared" si="25"/>
        <v>0</v>
      </c>
      <c r="BG164" s="145">
        <f t="shared" si="26"/>
        <v>0</v>
      </c>
      <c r="BH164" s="145">
        <f t="shared" si="27"/>
        <v>0</v>
      </c>
      <c r="BI164" s="145">
        <f t="shared" si="28"/>
        <v>0</v>
      </c>
      <c r="BJ164" s="19" t="s">
        <v>88</v>
      </c>
      <c r="BK164" s="145">
        <f t="shared" si="29"/>
        <v>0</v>
      </c>
      <c r="BL164" s="19" t="s">
        <v>375</v>
      </c>
      <c r="BM164" s="144" t="s">
        <v>18375</v>
      </c>
    </row>
    <row r="165" spans="2:65" s="1" customFormat="1" ht="16.5" customHeight="1">
      <c r="B165" s="34"/>
      <c r="C165" s="133" t="s">
        <v>615</v>
      </c>
      <c r="D165" s="133" t="s">
        <v>265</v>
      </c>
      <c r="E165" s="134" t="s">
        <v>17916</v>
      </c>
      <c r="F165" s="135" t="s">
        <v>17647</v>
      </c>
      <c r="G165" s="136" t="s">
        <v>268</v>
      </c>
      <c r="H165" s="137">
        <v>12</v>
      </c>
      <c r="I165" s="138"/>
      <c r="J165" s="139">
        <f t="shared" si="20"/>
        <v>0</v>
      </c>
      <c r="K165" s="135" t="s">
        <v>19</v>
      </c>
      <c r="L165" s="34"/>
      <c r="M165" s="140" t="s">
        <v>19</v>
      </c>
      <c r="N165" s="141" t="s">
        <v>48</v>
      </c>
      <c r="P165" s="142">
        <f t="shared" si="21"/>
        <v>0</v>
      </c>
      <c r="Q165" s="142">
        <v>0</v>
      </c>
      <c r="R165" s="142">
        <f t="shared" si="22"/>
        <v>0</v>
      </c>
      <c r="S165" s="142">
        <v>0</v>
      </c>
      <c r="T165" s="143">
        <f t="shared" si="23"/>
        <v>0</v>
      </c>
      <c r="AR165" s="144" t="s">
        <v>375</v>
      </c>
      <c r="AT165" s="144" t="s">
        <v>265</v>
      </c>
      <c r="AU165" s="144" t="s">
        <v>92</v>
      </c>
      <c r="AY165" s="19" t="s">
        <v>263</v>
      </c>
      <c r="BE165" s="145">
        <f t="shared" si="24"/>
        <v>0</v>
      </c>
      <c r="BF165" s="145">
        <f t="shared" si="25"/>
        <v>0</v>
      </c>
      <c r="BG165" s="145">
        <f t="shared" si="26"/>
        <v>0</v>
      </c>
      <c r="BH165" s="145">
        <f t="shared" si="27"/>
        <v>0</v>
      </c>
      <c r="BI165" s="145">
        <f t="shared" si="28"/>
        <v>0</v>
      </c>
      <c r="BJ165" s="19" t="s">
        <v>88</v>
      </c>
      <c r="BK165" s="145">
        <f t="shared" si="29"/>
        <v>0</v>
      </c>
      <c r="BL165" s="19" t="s">
        <v>375</v>
      </c>
      <c r="BM165" s="144" t="s">
        <v>18376</v>
      </c>
    </row>
    <row r="166" spans="2:65" s="1" customFormat="1" ht="16.5" customHeight="1">
      <c r="B166" s="34"/>
      <c r="C166" s="133" t="s">
        <v>621</v>
      </c>
      <c r="D166" s="133" t="s">
        <v>265</v>
      </c>
      <c r="E166" s="134" t="s">
        <v>17918</v>
      </c>
      <c r="F166" s="135" t="s">
        <v>17863</v>
      </c>
      <c r="G166" s="136" t="s">
        <v>6409</v>
      </c>
      <c r="H166" s="137">
        <v>1</v>
      </c>
      <c r="I166" s="138"/>
      <c r="J166" s="139">
        <f t="shared" si="20"/>
        <v>0</v>
      </c>
      <c r="K166" s="135" t="s">
        <v>19</v>
      </c>
      <c r="L166" s="34"/>
      <c r="M166" s="140" t="s">
        <v>19</v>
      </c>
      <c r="N166" s="141" t="s">
        <v>48</v>
      </c>
      <c r="P166" s="142">
        <f t="shared" si="21"/>
        <v>0</v>
      </c>
      <c r="Q166" s="142">
        <v>0</v>
      </c>
      <c r="R166" s="142">
        <f t="shared" si="22"/>
        <v>0</v>
      </c>
      <c r="S166" s="142">
        <v>0</v>
      </c>
      <c r="T166" s="143">
        <f t="shared" si="23"/>
        <v>0</v>
      </c>
      <c r="AR166" s="144" t="s">
        <v>375</v>
      </c>
      <c r="AT166" s="144" t="s">
        <v>265</v>
      </c>
      <c r="AU166" s="144" t="s">
        <v>92</v>
      </c>
      <c r="AY166" s="19" t="s">
        <v>263</v>
      </c>
      <c r="BE166" s="145">
        <f t="shared" si="24"/>
        <v>0</v>
      </c>
      <c r="BF166" s="145">
        <f t="shared" si="25"/>
        <v>0</v>
      </c>
      <c r="BG166" s="145">
        <f t="shared" si="26"/>
        <v>0</v>
      </c>
      <c r="BH166" s="145">
        <f t="shared" si="27"/>
        <v>0</v>
      </c>
      <c r="BI166" s="145">
        <f t="shared" si="28"/>
        <v>0</v>
      </c>
      <c r="BJ166" s="19" t="s">
        <v>88</v>
      </c>
      <c r="BK166" s="145">
        <f t="shared" si="29"/>
        <v>0</v>
      </c>
      <c r="BL166" s="19" t="s">
        <v>375</v>
      </c>
      <c r="BM166" s="144" t="s">
        <v>18377</v>
      </c>
    </row>
    <row r="167" spans="2:65" s="1" customFormat="1" ht="16.5" customHeight="1">
      <c r="B167" s="34"/>
      <c r="C167" s="133" t="s">
        <v>631</v>
      </c>
      <c r="D167" s="133" t="s">
        <v>265</v>
      </c>
      <c r="E167" s="134" t="s">
        <v>18378</v>
      </c>
      <c r="F167" s="135" t="s">
        <v>17908</v>
      </c>
      <c r="G167" s="136" t="s">
        <v>6409</v>
      </c>
      <c r="H167" s="137">
        <v>3</v>
      </c>
      <c r="I167" s="138"/>
      <c r="J167" s="139">
        <f t="shared" si="20"/>
        <v>0</v>
      </c>
      <c r="K167" s="135" t="s">
        <v>19</v>
      </c>
      <c r="L167" s="34"/>
      <c r="M167" s="140" t="s">
        <v>19</v>
      </c>
      <c r="N167" s="141" t="s">
        <v>48</v>
      </c>
      <c r="P167" s="142">
        <f t="shared" si="21"/>
        <v>0</v>
      </c>
      <c r="Q167" s="142">
        <v>0</v>
      </c>
      <c r="R167" s="142">
        <f t="shared" si="22"/>
        <v>0</v>
      </c>
      <c r="S167" s="142">
        <v>0</v>
      </c>
      <c r="T167" s="143">
        <f t="shared" si="23"/>
        <v>0</v>
      </c>
      <c r="AR167" s="144" t="s">
        <v>375</v>
      </c>
      <c r="AT167" s="144" t="s">
        <v>265</v>
      </c>
      <c r="AU167" s="144" t="s">
        <v>92</v>
      </c>
      <c r="AY167" s="19" t="s">
        <v>263</v>
      </c>
      <c r="BE167" s="145">
        <f t="shared" si="24"/>
        <v>0</v>
      </c>
      <c r="BF167" s="145">
        <f t="shared" si="25"/>
        <v>0</v>
      </c>
      <c r="BG167" s="145">
        <f t="shared" si="26"/>
        <v>0</v>
      </c>
      <c r="BH167" s="145">
        <f t="shared" si="27"/>
        <v>0</v>
      </c>
      <c r="BI167" s="145">
        <f t="shared" si="28"/>
        <v>0</v>
      </c>
      <c r="BJ167" s="19" t="s">
        <v>88</v>
      </c>
      <c r="BK167" s="145">
        <f t="shared" si="29"/>
        <v>0</v>
      </c>
      <c r="BL167" s="19" t="s">
        <v>375</v>
      </c>
      <c r="BM167" s="144" t="s">
        <v>18379</v>
      </c>
    </row>
    <row r="168" spans="2:65" s="1" customFormat="1" ht="21.75" customHeight="1">
      <c r="B168" s="34"/>
      <c r="C168" s="133" t="s">
        <v>637</v>
      </c>
      <c r="D168" s="133" t="s">
        <v>265</v>
      </c>
      <c r="E168" s="134" t="s">
        <v>18380</v>
      </c>
      <c r="F168" s="135" t="s">
        <v>8157</v>
      </c>
      <c r="G168" s="136" t="s">
        <v>6409</v>
      </c>
      <c r="H168" s="137">
        <v>2</v>
      </c>
      <c r="I168" s="138"/>
      <c r="J168" s="139">
        <f t="shared" si="20"/>
        <v>0</v>
      </c>
      <c r="K168" s="135" t="s">
        <v>19</v>
      </c>
      <c r="L168" s="34"/>
      <c r="M168" s="140" t="s">
        <v>19</v>
      </c>
      <c r="N168" s="141" t="s">
        <v>48</v>
      </c>
      <c r="P168" s="142">
        <f t="shared" si="21"/>
        <v>0</v>
      </c>
      <c r="Q168" s="142">
        <v>0</v>
      </c>
      <c r="R168" s="142">
        <f t="shared" si="22"/>
        <v>0</v>
      </c>
      <c r="S168" s="142">
        <v>0</v>
      </c>
      <c r="T168" s="143">
        <f t="shared" si="23"/>
        <v>0</v>
      </c>
      <c r="AR168" s="144" t="s">
        <v>375</v>
      </c>
      <c r="AT168" s="144" t="s">
        <v>265</v>
      </c>
      <c r="AU168" s="144" t="s">
        <v>92</v>
      </c>
      <c r="AY168" s="19" t="s">
        <v>263</v>
      </c>
      <c r="BE168" s="145">
        <f t="shared" si="24"/>
        <v>0</v>
      </c>
      <c r="BF168" s="145">
        <f t="shared" si="25"/>
        <v>0</v>
      </c>
      <c r="BG168" s="145">
        <f t="shared" si="26"/>
        <v>0</v>
      </c>
      <c r="BH168" s="145">
        <f t="shared" si="27"/>
        <v>0</v>
      </c>
      <c r="BI168" s="145">
        <f t="shared" si="28"/>
        <v>0</v>
      </c>
      <c r="BJ168" s="19" t="s">
        <v>88</v>
      </c>
      <c r="BK168" s="145">
        <f t="shared" si="29"/>
        <v>0</v>
      </c>
      <c r="BL168" s="19" t="s">
        <v>375</v>
      </c>
      <c r="BM168" s="144" t="s">
        <v>18381</v>
      </c>
    </row>
    <row r="169" spans="2:65" s="1" customFormat="1" ht="16.5" customHeight="1">
      <c r="B169" s="34"/>
      <c r="C169" s="133" t="s">
        <v>643</v>
      </c>
      <c r="D169" s="133" t="s">
        <v>265</v>
      </c>
      <c r="E169" s="134" t="s">
        <v>18382</v>
      </c>
      <c r="F169" s="135" t="s">
        <v>9376</v>
      </c>
      <c r="G169" s="136" t="s">
        <v>8164</v>
      </c>
      <c r="H169" s="137">
        <v>44</v>
      </c>
      <c r="I169" s="138"/>
      <c r="J169" s="139">
        <f t="shared" si="20"/>
        <v>0</v>
      </c>
      <c r="K169" s="135" t="s">
        <v>19</v>
      </c>
      <c r="L169" s="34"/>
      <c r="M169" s="140" t="s">
        <v>19</v>
      </c>
      <c r="N169" s="141" t="s">
        <v>48</v>
      </c>
      <c r="P169" s="142">
        <f t="shared" si="21"/>
        <v>0</v>
      </c>
      <c r="Q169" s="142">
        <v>0</v>
      </c>
      <c r="R169" s="142">
        <f t="shared" si="22"/>
        <v>0</v>
      </c>
      <c r="S169" s="142">
        <v>0</v>
      </c>
      <c r="T169" s="143">
        <f t="shared" si="23"/>
        <v>0</v>
      </c>
      <c r="AR169" s="144" t="s">
        <v>375</v>
      </c>
      <c r="AT169" s="144" t="s">
        <v>265</v>
      </c>
      <c r="AU169" s="144" t="s">
        <v>92</v>
      </c>
      <c r="AY169" s="19" t="s">
        <v>263</v>
      </c>
      <c r="BE169" s="145">
        <f t="shared" si="24"/>
        <v>0</v>
      </c>
      <c r="BF169" s="145">
        <f t="shared" si="25"/>
        <v>0</v>
      </c>
      <c r="BG169" s="145">
        <f t="shared" si="26"/>
        <v>0</v>
      </c>
      <c r="BH169" s="145">
        <f t="shared" si="27"/>
        <v>0</v>
      </c>
      <c r="BI169" s="145">
        <f t="shared" si="28"/>
        <v>0</v>
      </c>
      <c r="BJ169" s="19" t="s">
        <v>88</v>
      </c>
      <c r="BK169" s="145">
        <f t="shared" si="29"/>
        <v>0</v>
      </c>
      <c r="BL169" s="19" t="s">
        <v>375</v>
      </c>
      <c r="BM169" s="144" t="s">
        <v>18383</v>
      </c>
    </row>
    <row r="170" spans="2:65" s="1" customFormat="1" ht="16.5" customHeight="1">
      <c r="B170" s="34"/>
      <c r="C170" s="133" t="s">
        <v>648</v>
      </c>
      <c r="D170" s="133" t="s">
        <v>265</v>
      </c>
      <c r="E170" s="134" t="s">
        <v>18384</v>
      </c>
      <c r="F170" s="135" t="s">
        <v>8167</v>
      </c>
      <c r="G170" s="136" t="s">
        <v>8164</v>
      </c>
      <c r="H170" s="137">
        <v>30</v>
      </c>
      <c r="I170" s="138"/>
      <c r="J170" s="139">
        <f t="shared" si="20"/>
        <v>0</v>
      </c>
      <c r="K170" s="135" t="s">
        <v>19</v>
      </c>
      <c r="L170" s="34"/>
      <c r="M170" s="140" t="s">
        <v>19</v>
      </c>
      <c r="N170" s="141" t="s">
        <v>48</v>
      </c>
      <c r="P170" s="142">
        <f t="shared" si="21"/>
        <v>0</v>
      </c>
      <c r="Q170" s="142">
        <v>0</v>
      </c>
      <c r="R170" s="142">
        <f t="shared" si="22"/>
        <v>0</v>
      </c>
      <c r="S170" s="142">
        <v>0</v>
      </c>
      <c r="T170" s="143">
        <f t="shared" si="23"/>
        <v>0</v>
      </c>
      <c r="AR170" s="144" t="s">
        <v>375</v>
      </c>
      <c r="AT170" s="144" t="s">
        <v>265</v>
      </c>
      <c r="AU170" s="144" t="s">
        <v>92</v>
      </c>
      <c r="AY170" s="19" t="s">
        <v>263</v>
      </c>
      <c r="BE170" s="145">
        <f t="shared" si="24"/>
        <v>0</v>
      </c>
      <c r="BF170" s="145">
        <f t="shared" si="25"/>
        <v>0</v>
      </c>
      <c r="BG170" s="145">
        <f t="shared" si="26"/>
        <v>0</v>
      </c>
      <c r="BH170" s="145">
        <f t="shared" si="27"/>
        <v>0</v>
      </c>
      <c r="BI170" s="145">
        <f t="shared" si="28"/>
        <v>0</v>
      </c>
      <c r="BJ170" s="19" t="s">
        <v>88</v>
      </c>
      <c r="BK170" s="145">
        <f t="shared" si="29"/>
        <v>0</v>
      </c>
      <c r="BL170" s="19" t="s">
        <v>375</v>
      </c>
      <c r="BM170" s="144" t="s">
        <v>18385</v>
      </c>
    </row>
    <row r="171" spans="2:65" s="1" customFormat="1" ht="16.5" customHeight="1">
      <c r="B171" s="34"/>
      <c r="C171" s="133" t="s">
        <v>654</v>
      </c>
      <c r="D171" s="133" t="s">
        <v>265</v>
      </c>
      <c r="E171" s="134" t="s">
        <v>18386</v>
      </c>
      <c r="F171" s="135" t="s">
        <v>8170</v>
      </c>
      <c r="G171" s="136" t="s">
        <v>8164</v>
      </c>
      <c r="H171" s="137">
        <v>28</v>
      </c>
      <c r="I171" s="138"/>
      <c r="J171" s="139">
        <f t="shared" si="20"/>
        <v>0</v>
      </c>
      <c r="K171" s="135" t="s">
        <v>19</v>
      </c>
      <c r="L171" s="34"/>
      <c r="M171" s="140" t="s">
        <v>19</v>
      </c>
      <c r="N171" s="141" t="s">
        <v>48</v>
      </c>
      <c r="P171" s="142">
        <f t="shared" si="21"/>
        <v>0</v>
      </c>
      <c r="Q171" s="142">
        <v>0</v>
      </c>
      <c r="R171" s="142">
        <f t="shared" si="22"/>
        <v>0</v>
      </c>
      <c r="S171" s="142">
        <v>0</v>
      </c>
      <c r="T171" s="143">
        <f t="shared" si="23"/>
        <v>0</v>
      </c>
      <c r="AR171" s="144" t="s">
        <v>375</v>
      </c>
      <c r="AT171" s="144" t="s">
        <v>265</v>
      </c>
      <c r="AU171" s="144" t="s">
        <v>92</v>
      </c>
      <c r="AY171" s="19" t="s">
        <v>263</v>
      </c>
      <c r="BE171" s="145">
        <f t="shared" si="24"/>
        <v>0</v>
      </c>
      <c r="BF171" s="145">
        <f t="shared" si="25"/>
        <v>0</v>
      </c>
      <c r="BG171" s="145">
        <f t="shared" si="26"/>
        <v>0</v>
      </c>
      <c r="BH171" s="145">
        <f t="shared" si="27"/>
        <v>0</v>
      </c>
      <c r="BI171" s="145">
        <f t="shared" si="28"/>
        <v>0</v>
      </c>
      <c r="BJ171" s="19" t="s">
        <v>88</v>
      </c>
      <c r="BK171" s="145">
        <f t="shared" si="29"/>
        <v>0</v>
      </c>
      <c r="BL171" s="19" t="s">
        <v>375</v>
      </c>
      <c r="BM171" s="144" t="s">
        <v>18387</v>
      </c>
    </row>
    <row r="172" spans="2:65" s="1" customFormat="1" ht="16.5" customHeight="1">
      <c r="B172" s="34"/>
      <c r="C172" s="133" t="s">
        <v>664</v>
      </c>
      <c r="D172" s="133" t="s">
        <v>265</v>
      </c>
      <c r="E172" s="134" t="s">
        <v>18388</v>
      </c>
      <c r="F172" s="135" t="s">
        <v>12491</v>
      </c>
      <c r="G172" s="136" t="s">
        <v>8164</v>
      </c>
      <c r="H172" s="137">
        <v>34</v>
      </c>
      <c r="I172" s="138"/>
      <c r="J172" s="139">
        <f t="shared" si="20"/>
        <v>0</v>
      </c>
      <c r="K172" s="135" t="s">
        <v>19</v>
      </c>
      <c r="L172" s="34"/>
      <c r="M172" s="140" t="s">
        <v>19</v>
      </c>
      <c r="N172" s="141" t="s">
        <v>48</v>
      </c>
      <c r="P172" s="142">
        <f t="shared" si="21"/>
        <v>0</v>
      </c>
      <c r="Q172" s="142">
        <v>0</v>
      </c>
      <c r="R172" s="142">
        <f t="shared" si="22"/>
        <v>0</v>
      </c>
      <c r="S172" s="142">
        <v>0</v>
      </c>
      <c r="T172" s="143">
        <f t="shared" si="23"/>
        <v>0</v>
      </c>
      <c r="AR172" s="144" t="s">
        <v>375</v>
      </c>
      <c r="AT172" s="144" t="s">
        <v>265</v>
      </c>
      <c r="AU172" s="144" t="s">
        <v>92</v>
      </c>
      <c r="AY172" s="19" t="s">
        <v>263</v>
      </c>
      <c r="BE172" s="145">
        <f t="shared" si="24"/>
        <v>0</v>
      </c>
      <c r="BF172" s="145">
        <f t="shared" si="25"/>
        <v>0</v>
      </c>
      <c r="BG172" s="145">
        <f t="shared" si="26"/>
        <v>0</v>
      </c>
      <c r="BH172" s="145">
        <f t="shared" si="27"/>
        <v>0</v>
      </c>
      <c r="BI172" s="145">
        <f t="shared" si="28"/>
        <v>0</v>
      </c>
      <c r="BJ172" s="19" t="s">
        <v>88</v>
      </c>
      <c r="BK172" s="145">
        <f t="shared" si="29"/>
        <v>0</v>
      </c>
      <c r="BL172" s="19" t="s">
        <v>375</v>
      </c>
      <c r="BM172" s="144" t="s">
        <v>18389</v>
      </c>
    </row>
    <row r="173" spans="2:65" s="1" customFormat="1" ht="16.5" customHeight="1">
      <c r="B173" s="34"/>
      <c r="C173" s="133" t="s">
        <v>672</v>
      </c>
      <c r="D173" s="133" t="s">
        <v>265</v>
      </c>
      <c r="E173" s="134" t="s">
        <v>17920</v>
      </c>
      <c r="F173" s="135" t="s">
        <v>9517</v>
      </c>
      <c r="G173" s="136" t="s">
        <v>6409</v>
      </c>
      <c r="H173" s="137">
        <v>1</v>
      </c>
      <c r="I173" s="138"/>
      <c r="J173" s="139">
        <f t="shared" si="20"/>
        <v>0</v>
      </c>
      <c r="K173" s="135" t="s">
        <v>19</v>
      </c>
      <c r="L173" s="34"/>
      <c r="M173" s="140" t="s">
        <v>19</v>
      </c>
      <c r="N173" s="141" t="s">
        <v>48</v>
      </c>
      <c r="P173" s="142">
        <f t="shared" si="21"/>
        <v>0</v>
      </c>
      <c r="Q173" s="142">
        <v>0</v>
      </c>
      <c r="R173" s="142">
        <f t="shared" si="22"/>
        <v>0</v>
      </c>
      <c r="S173" s="142">
        <v>0</v>
      </c>
      <c r="T173" s="143">
        <f t="shared" si="23"/>
        <v>0</v>
      </c>
      <c r="AR173" s="144" t="s">
        <v>375</v>
      </c>
      <c r="AT173" s="144" t="s">
        <v>265</v>
      </c>
      <c r="AU173" s="144" t="s">
        <v>92</v>
      </c>
      <c r="AY173" s="19" t="s">
        <v>263</v>
      </c>
      <c r="BE173" s="145">
        <f t="shared" si="24"/>
        <v>0</v>
      </c>
      <c r="BF173" s="145">
        <f t="shared" si="25"/>
        <v>0</v>
      </c>
      <c r="BG173" s="145">
        <f t="shared" si="26"/>
        <v>0</v>
      </c>
      <c r="BH173" s="145">
        <f t="shared" si="27"/>
        <v>0</v>
      </c>
      <c r="BI173" s="145">
        <f t="shared" si="28"/>
        <v>0</v>
      </c>
      <c r="BJ173" s="19" t="s">
        <v>88</v>
      </c>
      <c r="BK173" s="145">
        <f t="shared" si="29"/>
        <v>0</v>
      </c>
      <c r="BL173" s="19" t="s">
        <v>375</v>
      </c>
      <c r="BM173" s="144" t="s">
        <v>18390</v>
      </c>
    </row>
    <row r="174" spans="2:65" s="1" customFormat="1" ht="16.5" customHeight="1">
      <c r="B174" s="34"/>
      <c r="C174" s="133" t="s">
        <v>678</v>
      </c>
      <c r="D174" s="133" t="s">
        <v>265</v>
      </c>
      <c r="E174" s="134" t="s">
        <v>17922</v>
      </c>
      <c r="F174" s="135" t="s">
        <v>17923</v>
      </c>
      <c r="G174" s="136" t="s">
        <v>6409</v>
      </c>
      <c r="H174" s="137">
        <v>1</v>
      </c>
      <c r="I174" s="138"/>
      <c r="J174" s="139">
        <f t="shared" si="20"/>
        <v>0</v>
      </c>
      <c r="K174" s="135" t="s">
        <v>19</v>
      </c>
      <c r="L174" s="34"/>
      <c r="M174" s="140" t="s">
        <v>19</v>
      </c>
      <c r="N174" s="141" t="s">
        <v>48</v>
      </c>
      <c r="P174" s="142">
        <f t="shared" si="21"/>
        <v>0</v>
      </c>
      <c r="Q174" s="142">
        <v>0</v>
      </c>
      <c r="R174" s="142">
        <f t="shared" si="22"/>
        <v>0</v>
      </c>
      <c r="S174" s="142">
        <v>0</v>
      </c>
      <c r="T174" s="143">
        <f t="shared" si="23"/>
        <v>0</v>
      </c>
      <c r="AR174" s="144" t="s">
        <v>375</v>
      </c>
      <c r="AT174" s="144" t="s">
        <v>265</v>
      </c>
      <c r="AU174" s="144" t="s">
        <v>92</v>
      </c>
      <c r="AY174" s="19" t="s">
        <v>263</v>
      </c>
      <c r="BE174" s="145">
        <f t="shared" si="24"/>
        <v>0</v>
      </c>
      <c r="BF174" s="145">
        <f t="shared" si="25"/>
        <v>0</v>
      </c>
      <c r="BG174" s="145">
        <f t="shared" si="26"/>
        <v>0</v>
      </c>
      <c r="BH174" s="145">
        <f t="shared" si="27"/>
        <v>0</v>
      </c>
      <c r="BI174" s="145">
        <f t="shared" si="28"/>
        <v>0</v>
      </c>
      <c r="BJ174" s="19" t="s">
        <v>88</v>
      </c>
      <c r="BK174" s="145">
        <f t="shared" si="29"/>
        <v>0</v>
      </c>
      <c r="BL174" s="19" t="s">
        <v>375</v>
      </c>
      <c r="BM174" s="144" t="s">
        <v>18391</v>
      </c>
    </row>
    <row r="175" spans="2:65" s="11" customFormat="1" ht="20.85" customHeight="1">
      <c r="B175" s="121"/>
      <c r="D175" s="122" t="s">
        <v>75</v>
      </c>
      <c r="E175" s="131" t="s">
        <v>3706</v>
      </c>
      <c r="F175" s="131" t="s">
        <v>18392</v>
      </c>
      <c r="I175" s="124"/>
      <c r="J175" s="132">
        <f>BK175</f>
        <v>0</v>
      </c>
      <c r="L175" s="121"/>
      <c r="M175" s="126"/>
      <c r="P175" s="127">
        <f>SUM(P176:P219)</f>
        <v>0</v>
      </c>
      <c r="R175" s="127">
        <f>SUM(R176:R219)</f>
        <v>2.181E-2</v>
      </c>
      <c r="T175" s="128">
        <f>SUM(T176:T219)</f>
        <v>0</v>
      </c>
      <c r="AR175" s="122" t="s">
        <v>88</v>
      </c>
      <c r="AT175" s="129" t="s">
        <v>75</v>
      </c>
      <c r="AU175" s="129" t="s">
        <v>88</v>
      </c>
      <c r="AY175" s="122" t="s">
        <v>263</v>
      </c>
      <c r="BK175" s="130">
        <f>SUM(BK176:BK219)</f>
        <v>0</v>
      </c>
    </row>
    <row r="176" spans="2:65" s="1" customFormat="1" ht="16.5" customHeight="1">
      <c r="B176" s="34"/>
      <c r="C176" s="133" t="s">
        <v>684</v>
      </c>
      <c r="D176" s="133" t="s">
        <v>265</v>
      </c>
      <c r="E176" s="134" t="s">
        <v>17718</v>
      </c>
      <c r="F176" s="135" t="s">
        <v>17719</v>
      </c>
      <c r="G176" s="136" t="s">
        <v>17720</v>
      </c>
      <c r="H176" s="137">
        <v>0.2</v>
      </c>
      <c r="I176" s="138"/>
      <c r="J176" s="139">
        <f>ROUND(I176*H176,2)</f>
        <v>0</v>
      </c>
      <c r="K176" s="135" t="s">
        <v>269</v>
      </c>
      <c r="L176" s="34"/>
      <c r="M176" s="140" t="s">
        <v>19</v>
      </c>
      <c r="N176" s="141" t="s">
        <v>48</v>
      </c>
      <c r="P176" s="142">
        <f>O176*H176</f>
        <v>0</v>
      </c>
      <c r="Q176" s="142">
        <v>8.8000000000000005E-3</v>
      </c>
      <c r="R176" s="142">
        <f>Q176*H176</f>
        <v>1.7600000000000003E-3</v>
      </c>
      <c r="S176" s="142">
        <v>0</v>
      </c>
      <c r="T176" s="143">
        <f>S176*H176</f>
        <v>0</v>
      </c>
      <c r="AR176" s="144" t="s">
        <v>375</v>
      </c>
      <c r="AT176" s="144" t="s">
        <v>265</v>
      </c>
      <c r="AU176" s="144" t="s">
        <v>92</v>
      </c>
      <c r="AY176" s="19" t="s">
        <v>263</v>
      </c>
      <c r="BE176" s="145">
        <f>IF(N176="základní",J176,0)</f>
        <v>0</v>
      </c>
      <c r="BF176" s="145">
        <f>IF(N176="snížená",J176,0)</f>
        <v>0</v>
      </c>
      <c r="BG176" s="145">
        <f>IF(N176="zákl. přenesená",J176,0)</f>
        <v>0</v>
      </c>
      <c r="BH176" s="145">
        <f>IF(N176="sníž. přenesená",J176,0)</f>
        <v>0</v>
      </c>
      <c r="BI176" s="145">
        <f>IF(N176="nulová",J176,0)</f>
        <v>0</v>
      </c>
      <c r="BJ176" s="19" t="s">
        <v>88</v>
      </c>
      <c r="BK176" s="145">
        <f>ROUND(I176*H176,2)</f>
        <v>0</v>
      </c>
      <c r="BL176" s="19" t="s">
        <v>375</v>
      </c>
      <c r="BM176" s="144" t="s">
        <v>18393</v>
      </c>
    </row>
    <row r="177" spans="2:65" s="1" customFormat="1" ht="10.199999999999999">
      <c r="B177" s="34"/>
      <c r="D177" s="146" t="s">
        <v>271</v>
      </c>
      <c r="F177" s="147" t="s">
        <v>17722</v>
      </c>
      <c r="I177" s="148"/>
      <c r="L177" s="34"/>
      <c r="M177" s="149"/>
      <c r="T177" s="55"/>
      <c r="AT177" s="19" t="s">
        <v>271</v>
      </c>
      <c r="AU177" s="19" t="s">
        <v>92</v>
      </c>
    </row>
    <row r="178" spans="2:65" s="1" customFormat="1" ht="37.799999999999997" customHeight="1">
      <c r="B178" s="34"/>
      <c r="C178" s="133" t="s">
        <v>692</v>
      </c>
      <c r="D178" s="133" t="s">
        <v>265</v>
      </c>
      <c r="E178" s="134" t="s">
        <v>17743</v>
      </c>
      <c r="F178" s="135" t="s">
        <v>17744</v>
      </c>
      <c r="G178" s="136" t="s">
        <v>268</v>
      </c>
      <c r="H178" s="137">
        <v>125</v>
      </c>
      <c r="I178" s="138"/>
      <c r="J178" s="139">
        <f>ROUND(I178*H178,2)</f>
        <v>0</v>
      </c>
      <c r="K178" s="135" t="s">
        <v>269</v>
      </c>
      <c r="L178" s="34"/>
      <c r="M178" s="140" t="s">
        <v>19</v>
      </c>
      <c r="N178" s="141" t="s">
        <v>48</v>
      </c>
      <c r="P178" s="142">
        <f>O178*H178</f>
        <v>0</v>
      </c>
      <c r="Q178" s="142">
        <v>0</v>
      </c>
      <c r="R178" s="142">
        <f>Q178*H178</f>
        <v>0</v>
      </c>
      <c r="S178" s="142">
        <v>0</v>
      </c>
      <c r="T178" s="143">
        <f>S178*H178</f>
        <v>0</v>
      </c>
      <c r="AR178" s="144" t="s">
        <v>375</v>
      </c>
      <c r="AT178" s="144" t="s">
        <v>265</v>
      </c>
      <c r="AU178" s="144" t="s">
        <v>92</v>
      </c>
      <c r="AY178" s="19" t="s">
        <v>263</v>
      </c>
      <c r="BE178" s="145">
        <f>IF(N178="základní",J178,0)</f>
        <v>0</v>
      </c>
      <c r="BF178" s="145">
        <f>IF(N178="snížená",J178,0)</f>
        <v>0</v>
      </c>
      <c r="BG178" s="145">
        <f>IF(N178="zákl. přenesená",J178,0)</f>
        <v>0</v>
      </c>
      <c r="BH178" s="145">
        <f>IF(N178="sníž. přenesená",J178,0)</f>
        <v>0</v>
      </c>
      <c r="BI178" s="145">
        <f>IF(N178="nulová",J178,0)</f>
        <v>0</v>
      </c>
      <c r="BJ178" s="19" t="s">
        <v>88</v>
      </c>
      <c r="BK178" s="145">
        <f>ROUND(I178*H178,2)</f>
        <v>0</v>
      </c>
      <c r="BL178" s="19" t="s">
        <v>375</v>
      </c>
      <c r="BM178" s="144" t="s">
        <v>18394</v>
      </c>
    </row>
    <row r="179" spans="2:65" s="1" customFormat="1" ht="10.199999999999999">
      <c r="B179" s="34"/>
      <c r="D179" s="146" t="s">
        <v>271</v>
      </c>
      <c r="F179" s="147" t="s">
        <v>17746</v>
      </c>
      <c r="I179" s="148"/>
      <c r="L179" s="34"/>
      <c r="M179" s="149"/>
      <c r="T179" s="55"/>
      <c r="AT179" s="19" t="s">
        <v>271</v>
      </c>
      <c r="AU179" s="19" t="s">
        <v>92</v>
      </c>
    </row>
    <row r="180" spans="2:65" s="1" customFormat="1" ht="37.799999999999997" customHeight="1">
      <c r="B180" s="34"/>
      <c r="C180" s="133" t="s">
        <v>699</v>
      </c>
      <c r="D180" s="133" t="s">
        <v>265</v>
      </c>
      <c r="E180" s="134" t="s">
        <v>17935</v>
      </c>
      <c r="F180" s="135" t="s">
        <v>17936</v>
      </c>
      <c r="G180" s="136" t="s">
        <v>268</v>
      </c>
      <c r="H180" s="137">
        <v>12</v>
      </c>
      <c r="I180" s="138"/>
      <c r="J180" s="139">
        <f>ROUND(I180*H180,2)</f>
        <v>0</v>
      </c>
      <c r="K180" s="135" t="s">
        <v>269</v>
      </c>
      <c r="L180" s="34"/>
      <c r="M180" s="140" t="s">
        <v>19</v>
      </c>
      <c r="N180" s="141" t="s">
        <v>48</v>
      </c>
      <c r="P180" s="142">
        <f>O180*H180</f>
        <v>0</v>
      </c>
      <c r="Q180" s="142">
        <v>0</v>
      </c>
      <c r="R180" s="142">
        <f>Q180*H180</f>
        <v>0</v>
      </c>
      <c r="S180" s="142">
        <v>0</v>
      </c>
      <c r="T180" s="143">
        <f>S180*H180</f>
        <v>0</v>
      </c>
      <c r="AR180" s="144" t="s">
        <v>375</v>
      </c>
      <c r="AT180" s="144" t="s">
        <v>265</v>
      </c>
      <c r="AU180" s="144" t="s">
        <v>92</v>
      </c>
      <c r="AY180" s="19" t="s">
        <v>263</v>
      </c>
      <c r="BE180" s="145">
        <f>IF(N180="základní",J180,0)</f>
        <v>0</v>
      </c>
      <c r="BF180" s="145">
        <f>IF(N180="snížená",J180,0)</f>
        <v>0</v>
      </c>
      <c r="BG180" s="145">
        <f>IF(N180="zákl. přenesená",J180,0)</f>
        <v>0</v>
      </c>
      <c r="BH180" s="145">
        <f>IF(N180="sníž. přenesená",J180,0)</f>
        <v>0</v>
      </c>
      <c r="BI180" s="145">
        <f>IF(N180="nulová",J180,0)</f>
        <v>0</v>
      </c>
      <c r="BJ180" s="19" t="s">
        <v>88</v>
      </c>
      <c r="BK180" s="145">
        <f>ROUND(I180*H180,2)</f>
        <v>0</v>
      </c>
      <c r="BL180" s="19" t="s">
        <v>375</v>
      </c>
      <c r="BM180" s="144" t="s">
        <v>18395</v>
      </c>
    </row>
    <row r="181" spans="2:65" s="1" customFormat="1" ht="10.199999999999999">
      <c r="B181" s="34"/>
      <c r="D181" s="146" t="s">
        <v>271</v>
      </c>
      <c r="F181" s="147" t="s">
        <v>17938</v>
      </c>
      <c r="I181" s="148"/>
      <c r="L181" s="34"/>
      <c r="M181" s="149"/>
      <c r="T181" s="55"/>
      <c r="AT181" s="19" t="s">
        <v>271</v>
      </c>
      <c r="AU181" s="19" t="s">
        <v>92</v>
      </c>
    </row>
    <row r="182" spans="2:65" s="1" customFormat="1" ht="37.799999999999997" customHeight="1">
      <c r="B182" s="34"/>
      <c r="C182" s="133" t="s">
        <v>705</v>
      </c>
      <c r="D182" s="133" t="s">
        <v>265</v>
      </c>
      <c r="E182" s="134" t="s">
        <v>17747</v>
      </c>
      <c r="F182" s="135" t="s">
        <v>17748</v>
      </c>
      <c r="G182" s="136" t="s">
        <v>268</v>
      </c>
      <c r="H182" s="137">
        <v>10</v>
      </c>
      <c r="I182" s="138"/>
      <c r="J182" s="139">
        <f>ROUND(I182*H182,2)</f>
        <v>0</v>
      </c>
      <c r="K182" s="135" t="s">
        <v>269</v>
      </c>
      <c r="L182" s="34"/>
      <c r="M182" s="140" t="s">
        <v>19</v>
      </c>
      <c r="N182" s="141" t="s">
        <v>48</v>
      </c>
      <c r="P182" s="142">
        <f>O182*H182</f>
        <v>0</v>
      </c>
      <c r="Q182" s="142">
        <v>0</v>
      </c>
      <c r="R182" s="142">
        <f>Q182*H182</f>
        <v>0</v>
      </c>
      <c r="S182" s="142">
        <v>0</v>
      </c>
      <c r="T182" s="143">
        <f>S182*H182</f>
        <v>0</v>
      </c>
      <c r="AR182" s="144" t="s">
        <v>375</v>
      </c>
      <c r="AT182" s="144" t="s">
        <v>265</v>
      </c>
      <c r="AU182" s="144" t="s">
        <v>92</v>
      </c>
      <c r="AY182" s="19" t="s">
        <v>263</v>
      </c>
      <c r="BE182" s="145">
        <f>IF(N182="základní",J182,0)</f>
        <v>0</v>
      </c>
      <c r="BF182" s="145">
        <f>IF(N182="snížená",J182,0)</f>
        <v>0</v>
      </c>
      <c r="BG182" s="145">
        <f>IF(N182="zákl. přenesená",J182,0)</f>
        <v>0</v>
      </c>
      <c r="BH182" s="145">
        <f>IF(N182="sníž. přenesená",J182,0)</f>
        <v>0</v>
      </c>
      <c r="BI182" s="145">
        <f>IF(N182="nulová",J182,0)</f>
        <v>0</v>
      </c>
      <c r="BJ182" s="19" t="s">
        <v>88</v>
      </c>
      <c r="BK182" s="145">
        <f>ROUND(I182*H182,2)</f>
        <v>0</v>
      </c>
      <c r="BL182" s="19" t="s">
        <v>375</v>
      </c>
      <c r="BM182" s="144" t="s">
        <v>18396</v>
      </c>
    </row>
    <row r="183" spans="2:65" s="1" customFormat="1" ht="10.199999999999999">
      <c r="B183" s="34"/>
      <c r="D183" s="146" t="s">
        <v>271</v>
      </c>
      <c r="F183" s="147" t="s">
        <v>17750</v>
      </c>
      <c r="I183" s="148"/>
      <c r="L183" s="34"/>
      <c r="M183" s="149"/>
      <c r="T183" s="55"/>
      <c r="AT183" s="19" t="s">
        <v>271</v>
      </c>
      <c r="AU183" s="19" t="s">
        <v>92</v>
      </c>
    </row>
    <row r="184" spans="2:65" s="1" customFormat="1" ht="21.75" customHeight="1">
      <c r="B184" s="34"/>
      <c r="C184" s="133" t="s">
        <v>711</v>
      </c>
      <c r="D184" s="133" t="s">
        <v>265</v>
      </c>
      <c r="E184" s="134" t="s">
        <v>17751</v>
      </c>
      <c r="F184" s="135" t="s">
        <v>17752</v>
      </c>
      <c r="G184" s="136" t="s">
        <v>268</v>
      </c>
      <c r="H184" s="137">
        <v>147</v>
      </c>
      <c r="I184" s="138"/>
      <c r="J184" s="139">
        <f>ROUND(I184*H184,2)</f>
        <v>0</v>
      </c>
      <c r="K184" s="135" t="s">
        <v>269</v>
      </c>
      <c r="L184" s="34"/>
      <c r="M184" s="140" t="s">
        <v>19</v>
      </c>
      <c r="N184" s="141" t="s">
        <v>48</v>
      </c>
      <c r="P184" s="142">
        <f>O184*H184</f>
        <v>0</v>
      </c>
      <c r="Q184" s="142">
        <v>9.0000000000000006E-5</v>
      </c>
      <c r="R184" s="142">
        <f>Q184*H184</f>
        <v>1.323E-2</v>
      </c>
      <c r="S184" s="142">
        <v>0</v>
      </c>
      <c r="T184" s="143">
        <f>S184*H184</f>
        <v>0</v>
      </c>
      <c r="AR184" s="144" t="s">
        <v>375</v>
      </c>
      <c r="AT184" s="144" t="s">
        <v>265</v>
      </c>
      <c r="AU184" s="144" t="s">
        <v>92</v>
      </c>
      <c r="AY184" s="19" t="s">
        <v>263</v>
      </c>
      <c r="BE184" s="145">
        <f>IF(N184="základní",J184,0)</f>
        <v>0</v>
      </c>
      <c r="BF184" s="145">
        <f>IF(N184="snížená",J184,0)</f>
        <v>0</v>
      </c>
      <c r="BG184" s="145">
        <f>IF(N184="zákl. přenesená",J184,0)</f>
        <v>0</v>
      </c>
      <c r="BH184" s="145">
        <f>IF(N184="sníž. přenesená",J184,0)</f>
        <v>0</v>
      </c>
      <c r="BI184" s="145">
        <f>IF(N184="nulová",J184,0)</f>
        <v>0</v>
      </c>
      <c r="BJ184" s="19" t="s">
        <v>88</v>
      </c>
      <c r="BK184" s="145">
        <f>ROUND(I184*H184,2)</f>
        <v>0</v>
      </c>
      <c r="BL184" s="19" t="s">
        <v>375</v>
      </c>
      <c r="BM184" s="144" t="s">
        <v>18397</v>
      </c>
    </row>
    <row r="185" spans="2:65" s="1" customFormat="1" ht="10.199999999999999">
      <c r="B185" s="34"/>
      <c r="D185" s="146" t="s">
        <v>271</v>
      </c>
      <c r="F185" s="147" t="s">
        <v>17754</v>
      </c>
      <c r="I185" s="148"/>
      <c r="L185" s="34"/>
      <c r="M185" s="149"/>
      <c r="T185" s="55"/>
      <c r="AT185" s="19" t="s">
        <v>271</v>
      </c>
      <c r="AU185" s="19" t="s">
        <v>92</v>
      </c>
    </row>
    <row r="186" spans="2:65" s="1" customFormat="1" ht="21.75" customHeight="1">
      <c r="B186" s="34"/>
      <c r="C186" s="133" t="s">
        <v>717</v>
      </c>
      <c r="D186" s="133" t="s">
        <v>265</v>
      </c>
      <c r="E186" s="134" t="s">
        <v>17755</v>
      </c>
      <c r="F186" s="135" t="s">
        <v>17756</v>
      </c>
      <c r="G186" s="136" t="s">
        <v>268</v>
      </c>
      <c r="H186" s="137">
        <v>125</v>
      </c>
      <c r="I186" s="138"/>
      <c r="J186" s="139">
        <f>ROUND(I186*H186,2)</f>
        <v>0</v>
      </c>
      <c r="K186" s="135" t="s">
        <v>269</v>
      </c>
      <c r="L186" s="34"/>
      <c r="M186" s="140" t="s">
        <v>19</v>
      </c>
      <c r="N186" s="141" t="s">
        <v>48</v>
      </c>
      <c r="P186" s="142">
        <f>O186*H186</f>
        <v>0</v>
      </c>
      <c r="Q186" s="142">
        <v>0</v>
      </c>
      <c r="R186" s="142">
        <f>Q186*H186</f>
        <v>0</v>
      </c>
      <c r="S186" s="142">
        <v>0</v>
      </c>
      <c r="T186" s="143">
        <f>S186*H186</f>
        <v>0</v>
      </c>
      <c r="AR186" s="144" t="s">
        <v>375</v>
      </c>
      <c r="AT186" s="144" t="s">
        <v>265</v>
      </c>
      <c r="AU186" s="144" t="s">
        <v>92</v>
      </c>
      <c r="AY186" s="19" t="s">
        <v>263</v>
      </c>
      <c r="BE186" s="145">
        <f>IF(N186="základní",J186,0)</f>
        <v>0</v>
      </c>
      <c r="BF186" s="145">
        <f>IF(N186="snížená",J186,0)</f>
        <v>0</v>
      </c>
      <c r="BG186" s="145">
        <f>IF(N186="zákl. přenesená",J186,0)</f>
        <v>0</v>
      </c>
      <c r="BH186" s="145">
        <f>IF(N186="sníž. přenesená",J186,0)</f>
        <v>0</v>
      </c>
      <c r="BI186" s="145">
        <f>IF(N186="nulová",J186,0)</f>
        <v>0</v>
      </c>
      <c r="BJ186" s="19" t="s">
        <v>88</v>
      </c>
      <c r="BK186" s="145">
        <f>ROUND(I186*H186,2)</f>
        <v>0</v>
      </c>
      <c r="BL186" s="19" t="s">
        <v>375</v>
      </c>
      <c r="BM186" s="144" t="s">
        <v>18398</v>
      </c>
    </row>
    <row r="187" spans="2:65" s="1" customFormat="1" ht="10.199999999999999">
      <c r="B187" s="34"/>
      <c r="D187" s="146" t="s">
        <v>271</v>
      </c>
      <c r="F187" s="147" t="s">
        <v>17758</v>
      </c>
      <c r="I187" s="148"/>
      <c r="L187" s="34"/>
      <c r="M187" s="149"/>
      <c r="T187" s="55"/>
      <c r="AT187" s="19" t="s">
        <v>271</v>
      </c>
      <c r="AU187" s="19" t="s">
        <v>92</v>
      </c>
    </row>
    <row r="188" spans="2:65" s="1" customFormat="1" ht="24.15" customHeight="1">
      <c r="B188" s="34"/>
      <c r="C188" s="133" t="s">
        <v>723</v>
      </c>
      <c r="D188" s="133" t="s">
        <v>265</v>
      </c>
      <c r="E188" s="134" t="s">
        <v>17759</v>
      </c>
      <c r="F188" s="135" t="s">
        <v>17760</v>
      </c>
      <c r="G188" s="136" t="s">
        <v>268</v>
      </c>
      <c r="H188" s="137">
        <v>22</v>
      </c>
      <c r="I188" s="138"/>
      <c r="J188" s="139">
        <f>ROUND(I188*H188,2)</f>
        <v>0</v>
      </c>
      <c r="K188" s="135" t="s">
        <v>269</v>
      </c>
      <c r="L188" s="34"/>
      <c r="M188" s="140" t="s">
        <v>19</v>
      </c>
      <c r="N188" s="141" t="s">
        <v>48</v>
      </c>
      <c r="P188" s="142">
        <f>O188*H188</f>
        <v>0</v>
      </c>
      <c r="Q188" s="142">
        <v>0</v>
      </c>
      <c r="R188" s="142">
        <f>Q188*H188</f>
        <v>0</v>
      </c>
      <c r="S188" s="142">
        <v>0</v>
      </c>
      <c r="T188" s="143">
        <f>S188*H188</f>
        <v>0</v>
      </c>
      <c r="AR188" s="144" t="s">
        <v>375</v>
      </c>
      <c r="AT188" s="144" t="s">
        <v>265</v>
      </c>
      <c r="AU188" s="144" t="s">
        <v>92</v>
      </c>
      <c r="AY188" s="19" t="s">
        <v>263</v>
      </c>
      <c r="BE188" s="145">
        <f>IF(N188="základní",J188,0)</f>
        <v>0</v>
      </c>
      <c r="BF188" s="145">
        <f>IF(N188="snížená",J188,0)</f>
        <v>0</v>
      </c>
      <c r="BG188" s="145">
        <f>IF(N188="zákl. přenesená",J188,0)</f>
        <v>0</v>
      </c>
      <c r="BH188" s="145">
        <f>IF(N188="sníž. přenesená",J188,0)</f>
        <v>0</v>
      </c>
      <c r="BI188" s="145">
        <f>IF(N188="nulová",J188,0)</f>
        <v>0</v>
      </c>
      <c r="BJ188" s="19" t="s">
        <v>88</v>
      </c>
      <c r="BK188" s="145">
        <f>ROUND(I188*H188,2)</f>
        <v>0</v>
      </c>
      <c r="BL188" s="19" t="s">
        <v>375</v>
      </c>
      <c r="BM188" s="144" t="s">
        <v>18399</v>
      </c>
    </row>
    <row r="189" spans="2:65" s="1" customFormat="1" ht="10.199999999999999">
      <c r="B189" s="34"/>
      <c r="D189" s="146" t="s">
        <v>271</v>
      </c>
      <c r="F189" s="147" t="s">
        <v>17762</v>
      </c>
      <c r="I189" s="148"/>
      <c r="L189" s="34"/>
      <c r="M189" s="149"/>
      <c r="T189" s="55"/>
      <c r="AT189" s="19" t="s">
        <v>271</v>
      </c>
      <c r="AU189" s="19" t="s">
        <v>92</v>
      </c>
    </row>
    <row r="190" spans="2:65" s="13" customFormat="1" ht="10.199999999999999">
      <c r="B190" s="157"/>
      <c r="D190" s="151" t="s">
        <v>288</v>
      </c>
      <c r="E190" s="158" t="s">
        <v>19</v>
      </c>
      <c r="F190" s="159" t="s">
        <v>18400</v>
      </c>
      <c r="H190" s="160">
        <v>22</v>
      </c>
      <c r="I190" s="161"/>
      <c r="L190" s="157"/>
      <c r="M190" s="162"/>
      <c r="T190" s="163"/>
      <c r="AT190" s="158" t="s">
        <v>288</v>
      </c>
      <c r="AU190" s="158" t="s">
        <v>92</v>
      </c>
      <c r="AV190" s="13" t="s">
        <v>88</v>
      </c>
      <c r="AW190" s="13" t="s">
        <v>37</v>
      </c>
      <c r="AX190" s="13" t="s">
        <v>83</v>
      </c>
      <c r="AY190" s="158" t="s">
        <v>263</v>
      </c>
    </row>
    <row r="191" spans="2:65" s="1" customFormat="1" ht="24.15" customHeight="1">
      <c r="B191" s="34"/>
      <c r="C191" s="133" t="s">
        <v>728</v>
      </c>
      <c r="D191" s="133" t="s">
        <v>265</v>
      </c>
      <c r="E191" s="134" t="s">
        <v>17772</v>
      </c>
      <c r="F191" s="135" t="s">
        <v>17773</v>
      </c>
      <c r="G191" s="136" t="s">
        <v>268</v>
      </c>
      <c r="H191" s="137">
        <v>150</v>
      </c>
      <c r="I191" s="138"/>
      <c r="J191" s="139">
        <f>ROUND(I191*H191,2)</f>
        <v>0</v>
      </c>
      <c r="K191" s="135" t="s">
        <v>269</v>
      </c>
      <c r="L191" s="34"/>
      <c r="M191" s="140" t="s">
        <v>19</v>
      </c>
      <c r="N191" s="141" t="s">
        <v>48</v>
      </c>
      <c r="P191" s="142">
        <f>O191*H191</f>
        <v>0</v>
      </c>
      <c r="Q191" s="142">
        <v>0</v>
      </c>
      <c r="R191" s="142">
        <f>Q191*H191</f>
        <v>0</v>
      </c>
      <c r="S191" s="142">
        <v>0</v>
      </c>
      <c r="T191" s="143">
        <f>S191*H191</f>
        <v>0</v>
      </c>
      <c r="AR191" s="144" t="s">
        <v>375</v>
      </c>
      <c r="AT191" s="144" t="s">
        <v>265</v>
      </c>
      <c r="AU191" s="144" t="s">
        <v>92</v>
      </c>
      <c r="AY191" s="19" t="s">
        <v>263</v>
      </c>
      <c r="BE191" s="145">
        <f>IF(N191="základní",J191,0)</f>
        <v>0</v>
      </c>
      <c r="BF191" s="145">
        <f>IF(N191="snížená",J191,0)</f>
        <v>0</v>
      </c>
      <c r="BG191" s="145">
        <f>IF(N191="zákl. přenesená",J191,0)</f>
        <v>0</v>
      </c>
      <c r="BH191" s="145">
        <f>IF(N191="sníž. přenesená",J191,0)</f>
        <v>0</v>
      </c>
      <c r="BI191" s="145">
        <f>IF(N191="nulová",J191,0)</f>
        <v>0</v>
      </c>
      <c r="BJ191" s="19" t="s">
        <v>88</v>
      </c>
      <c r="BK191" s="145">
        <f>ROUND(I191*H191,2)</f>
        <v>0</v>
      </c>
      <c r="BL191" s="19" t="s">
        <v>375</v>
      </c>
      <c r="BM191" s="144" t="s">
        <v>18401</v>
      </c>
    </row>
    <row r="192" spans="2:65" s="1" customFormat="1" ht="10.199999999999999">
      <c r="B192" s="34"/>
      <c r="D192" s="146" t="s">
        <v>271</v>
      </c>
      <c r="F192" s="147" t="s">
        <v>17775</v>
      </c>
      <c r="I192" s="148"/>
      <c r="L192" s="34"/>
      <c r="M192" s="149"/>
      <c r="T192" s="55"/>
      <c r="AT192" s="19" t="s">
        <v>271</v>
      </c>
      <c r="AU192" s="19" t="s">
        <v>92</v>
      </c>
    </row>
    <row r="193" spans="2:65" s="1" customFormat="1" ht="24.15" customHeight="1">
      <c r="B193" s="34"/>
      <c r="C193" s="133" t="s">
        <v>732</v>
      </c>
      <c r="D193" s="133" t="s">
        <v>265</v>
      </c>
      <c r="E193" s="134" t="s">
        <v>17772</v>
      </c>
      <c r="F193" s="135" t="s">
        <v>17773</v>
      </c>
      <c r="G193" s="136" t="s">
        <v>268</v>
      </c>
      <c r="H193" s="137">
        <v>8</v>
      </c>
      <c r="I193" s="138"/>
      <c r="J193" s="139">
        <f>ROUND(I193*H193,2)</f>
        <v>0</v>
      </c>
      <c r="K193" s="135" t="s">
        <v>269</v>
      </c>
      <c r="L193" s="34"/>
      <c r="M193" s="140" t="s">
        <v>19</v>
      </c>
      <c r="N193" s="141" t="s">
        <v>48</v>
      </c>
      <c r="P193" s="142">
        <f>O193*H193</f>
        <v>0</v>
      </c>
      <c r="Q193" s="142">
        <v>0</v>
      </c>
      <c r="R193" s="142">
        <f>Q193*H193</f>
        <v>0</v>
      </c>
      <c r="S193" s="142">
        <v>0</v>
      </c>
      <c r="T193" s="143">
        <f>S193*H193</f>
        <v>0</v>
      </c>
      <c r="AR193" s="144" t="s">
        <v>375</v>
      </c>
      <c r="AT193" s="144" t="s">
        <v>265</v>
      </c>
      <c r="AU193" s="144" t="s">
        <v>92</v>
      </c>
      <c r="AY193" s="19" t="s">
        <v>263</v>
      </c>
      <c r="BE193" s="145">
        <f>IF(N193="základní",J193,0)</f>
        <v>0</v>
      </c>
      <c r="BF193" s="145">
        <f>IF(N193="snížená",J193,0)</f>
        <v>0</v>
      </c>
      <c r="BG193" s="145">
        <f>IF(N193="zákl. přenesená",J193,0)</f>
        <v>0</v>
      </c>
      <c r="BH193" s="145">
        <f>IF(N193="sníž. přenesená",J193,0)</f>
        <v>0</v>
      </c>
      <c r="BI193" s="145">
        <f>IF(N193="nulová",J193,0)</f>
        <v>0</v>
      </c>
      <c r="BJ193" s="19" t="s">
        <v>88</v>
      </c>
      <c r="BK193" s="145">
        <f>ROUND(I193*H193,2)</f>
        <v>0</v>
      </c>
      <c r="BL193" s="19" t="s">
        <v>375</v>
      </c>
      <c r="BM193" s="144" t="s">
        <v>18402</v>
      </c>
    </row>
    <row r="194" spans="2:65" s="1" customFormat="1" ht="10.199999999999999">
      <c r="B194" s="34"/>
      <c r="D194" s="146" t="s">
        <v>271</v>
      </c>
      <c r="F194" s="147" t="s">
        <v>17775</v>
      </c>
      <c r="I194" s="148"/>
      <c r="L194" s="34"/>
      <c r="M194" s="149"/>
      <c r="T194" s="55"/>
      <c r="AT194" s="19" t="s">
        <v>271</v>
      </c>
      <c r="AU194" s="19" t="s">
        <v>92</v>
      </c>
    </row>
    <row r="195" spans="2:65" s="1" customFormat="1" ht="24.15" customHeight="1">
      <c r="B195" s="34"/>
      <c r="C195" s="133" t="s">
        <v>737</v>
      </c>
      <c r="D195" s="133" t="s">
        <v>265</v>
      </c>
      <c r="E195" s="134" t="s">
        <v>17778</v>
      </c>
      <c r="F195" s="135" t="s">
        <v>17779</v>
      </c>
      <c r="G195" s="136" t="s">
        <v>268</v>
      </c>
      <c r="H195" s="137">
        <v>12</v>
      </c>
      <c r="I195" s="138"/>
      <c r="J195" s="139">
        <f>ROUND(I195*H195,2)</f>
        <v>0</v>
      </c>
      <c r="K195" s="135" t="s">
        <v>269</v>
      </c>
      <c r="L195" s="34"/>
      <c r="M195" s="140" t="s">
        <v>19</v>
      </c>
      <c r="N195" s="141" t="s">
        <v>48</v>
      </c>
      <c r="P195" s="142">
        <f>O195*H195</f>
        <v>0</v>
      </c>
      <c r="Q195" s="142">
        <v>0</v>
      </c>
      <c r="R195" s="142">
        <f>Q195*H195</f>
        <v>0</v>
      </c>
      <c r="S195" s="142">
        <v>0</v>
      </c>
      <c r="T195" s="143">
        <f>S195*H195</f>
        <v>0</v>
      </c>
      <c r="AR195" s="144" t="s">
        <v>375</v>
      </c>
      <c r="AT195" s="144" t="s">
        <v>265</v>
      </c>
      <c r="AU195" s="144" t="s">
        <v>92</v>
      </c>
      <c r="AY195" s="19" t="s">
        <v>263</v>
      </c>
      <c r="BE195" s="145">
        <f>IF(N195="základní",J195,0)</f>
        <v>0</v>
      </c>
      <c r="BF195" s="145">
        <f>IF(N195="snížená",J195,0)</f>
        <v>0</v>
      </c>
      <c r="BG195" s="145">
        <f>IF(N195="zákl. přenesená",J195,0)</f>
        <v>0</v>
      </c>
      <c r="BH195" s="145">
        <f>IF(N195="sníž. přenesená",J195,0)</f>
        <v>0</v>
      </c>
      <c r="BI195" s="145">
        <f>IF(N195="nulová",J195,0)</f>
        <v>0</v>
      </c>
      <c r="BJ195" s="19" t="s">
        <v>88</v>
      </c>
      <c r="BK195" s="145">
        <f>ROUND(I195*H195,2)</f>
        <v>0</v>
      </c>
      <c r="BL195" s="19" t="s">
        <v>375</v>
      </c>
      <c r="BM195" s="144" t="s">
        <v>18403</v>
      </c>
    </row>
    <row r="196" spans="2:65" s="1" customFormat="1" ht="10.199999999999999">
      <c r="B196" s="34"/>
      <c r="D196" s="146" t="s">
        <v>271</v>
      </c>
      <c r="F196" s="147" t="s">
        <v>17781</v>
      </c>
      <c r="I196" s="148"/>
      <c r="L196" s="34"/>
      <c r="M196" s="149"/>
      <c r="T196" s="55"/>
      <c r="AT196" s="19" t="s">
        <v>271</v>
      </c>
      <c r="AU196" s="19" t="s">
        <v>92</v>
      </c>
    </row>
    <row r="197" spans="2:65" s="1" customFormat="1" ht="21.75" customHeight="1">
      <c r="B197" s="34"/>
      <c r="C197" s="133" t="s">
        <v>743</v>
      </c>
      <c r="D197" s="133" t="s">
        <v>265</v>
      </c>
      <c r="E197" s="134" t="s">
        <v>17782</v>
      </c>
      <c r="F197" s="135" t="s">
        <v>17783</v>
      </c>
      <c r="G197" s="136" t="s">
        <v>268</v>
      </c>
      <c r="H197" s="137">
        <v>22</v>
      </c>
      <c r="I197" s="138"/>
      <c r="J197" s="139">
        <f>ROUND(I197*H197,2)</f>
        <v>0</v>
      </c>
      <c r="K197" s="135" t="s">
        <v>269</v>
      </c>
      <c r="L197" s="34"/>
      <c r="M197" s="140" t="s">
        <v>19</v>
      </c>
      <c r="N197" s="141" t="s">
        <v>48</v>
      </c>
      <c r="P197" s="142">
        <f>O197*H197</f>
        <v>0</v>
      </c>
      <c r="Q197" s="142">
        <v>3.1E-4</v>
      </c>
      <c r="R197" s="142">
        <f>Q197*H197</f>
        <v>6.8199999999999997E-3</v>
      </c>
      <c r="S197" s="142">
        <v>0</v>
      </c>
      <c r="T197" s="143">
        <f>S197*H197</f>
        <v>0</v>
      </c>
      <c r="AR197" s="144" t="s">
        <v>375</v>
      </c>
      <c r="AT197" s="144" t="s">
        <v>265</v>
      </c>
      <c r="AU197" s="144" t="s">
        <v>92</v>
      </c>
      <c r="AY197" s="19" t="s">
        <v>263</v>
      </c>
      <c r="BE197" s="145">
        <f>IF(N197="základní",J197,0)</f>
        <v>0</v>
      </c>
      <c r="BF197" s="145">
        <f>IF(N197="snížená",J197,0)</f>
        <v>0</v>
      </c>
      <c r="BG197" s="145">
        <f>IF(N197="zákl. přenesená",J197,0)</f>
        <v>0</v>
      </c>
      <c r="BH197" s="145">
        <f>IF(N197="sníž. přenesená",J197,0)</f>
        <v>0</v>
      </c>
      <c r="BI197" s="145">
        <f>IF(N197="nulová",J197,0)</f>
        <v>0</v>
      </c>
      <c r="BJ197" s="19" t="s">
        <v>88</v>
      </c>
      <c r="BK197" s="145">
        <f>ROUND(I197*H197,2)</f>
        <v>0</v>
      </c>
      <c r="BL197" s="19" t="s">
        <v>375</v>
      </c>
      <c r="BM197" s="144" t="s">
        <v>18404</v>
      </c>
    </row>
    <row r="198" spans="2:65" s="1" customFormat="1" ht="10.199999999999999">
      <c r="B198" s="34"/>
      <c r="D198" s="146" t="s">
        <v>271</v>
      </c>
      <c r="F198" s="147" t="s">
        <v>17785</v>
      </c>
      <c r="I198" s="148"/>
      <c r="L198" s="34"/>
      <c r="M198" s="149"/>
      <c r="T198" s="55"/>
      <c r="AT198" s="19" t="s">
        <v>271</v>
      </c>
      <c r="AU198" s="19" t="s">
        <v>92</v>
      </c>
    </row>
    <row r="199" spans="2:65" s="1" customFormat="1" ht="16.5" customHeight="1">
      <c r="B199" s="34"/>
      <c r="C199" s="133" t="s">
        <v>750</v>
      </c>
      <c r="D199" s="133" t="s">
        <v>265</v>
      </c>
      <c r="E199" s="134" t="s">
        <v>17949</v>
      </c>
      <c r="F199" s="135" t="s">
        <v>17950</v>
      </c>
      <c r="G199" s="136" t="s">
        <v>6409</v>
      </c>
      <c r="H199" s="137">
        <v>1</v>
      </c>
      <c r="I199" s="138"/>
      <c r="J199" s="139">
        <f>ROUND(I199*H199,2)</f>
        <v>0</v>
      </c>
      <c r="K199" s="135" t="s">
        <v>19</v>
      </c>
      <c r="L199" s="34"/>
      <c r="M199" s="140" t="s">
        <v>19</v>
      </c>
      <c r="N199" s="141" t="s">
        <v>48</v>
      </c>
      <c r="P199" s="142">
        <f>O199*H199</f>
        <v>0</v>
      </c>
      <c r="Q199" s="142">
        <v>0</v>
      </c>
      <c r="R199" s="142">
        <f>Q199*H199</f>
        <v>0</v>
      </c>
      <c r="S199" s="142">
        <v>0</v>
      </c>
      <c r="T199" s="143">
        <f>S199*H199</f>
        <v>0</v>
      </c>
      <c r="AR199" s="144" t="s">
        <v>375</v>
      </c>
      <c r="AT199" s="144" t="s">
        <v>265</v>
      </c>
      <c r="AU199" s="144" t="s">
        <v>92</v>
      </c>
      <c r="AY199" s="19" t="s">
        <v>263</v>
      </c>
      <c r="BE199" s="145">
        <f>IF(N199="základní",J199,0)</f>
        <v>0</v>
      </c>
      <c r="BF199" s="145">
        <f>IF(N199="snížená",J199,0)</f>
        <v>0</v>
      </c>
      <c r="BG199" s="145">
        <f>IF(N199="zákl. přenesená",J199,0)</f>
        <v>0</v>
      </c>
      <c r="BH199" s="145">
        <f>IF(N199="sníž. přenesená",J199,0)</f>
        <v>0</v>
      </c>
      <c r="BI199" s="145">
        <f>IF(N199="nulová",J199,0)</f>
        <v>0</v>
      </c>
      <c r="BJ199" s="19" t="s">
        <v>88</v>
      </c>
      <c r="BK199" s="145">
        <f>ROUND(I199*H199,2)</f>
        <v>0</v>
      </c>
      <c r="BL199" s="19" t="s">
        <v>375</v>
      </c>
      <c r="BM199" s="144" t="s">
        <v>18405</v>
      </c>
    </row>
    <row r="200" spans="2:65" s="1" customFormat="1" ht="33" customHeight="1">
      <c r="B200" s="34"/>
      <c r="C200" s="133" t="s">
        <v>756</v>
      </c>
      <c r="D200" s="133" t="s">
        <v>265</v>
      </c>
      <c r="E200" s="134" t="s">
        <v>17786</v>
      </c>
      <c r="F200" s="135" t="s">
        <v>17787</v>
      </c>
      <c r="G200" s="136" t="s">
        <v>268</v>
      </c>
      <c r="H200" s="137">
        <v>125</v>
      </c>
      <c r="I200" s="138"/>
      <c r="J200" s="139">
        <f>ROUND(I200*H200,2)</f>
        <v>0</v>
      </c>
      <c r="K200" s="135" t="s">
        <v>269</v>
      </c>
      <c r="L200" s="34"/>
      <c r="M200" s="140" t="s">
        <v>19</v>
      </c>
      <c r="N200" s="141" t="s">
        <v>48</v>
      </c>
      <c r="P200" s="142">
        <f>O200*H200</f>
        <v>0</v>
      </c>
      <c r="Q200" s="142">
        <v>0</v>
      </c>
      <c r="R200" s="142">
        <f>Q200*H200</f>
        <v>0</v>
      </c>
      <c r="S200" s="142">
        <v>0</v>
      </c>
      <c r="T200" s="143">
        <f>S200*H200</f>
        <v>0</v>
      </c>
      <c r="AR200" s="144" t="s">
        <v>375</v>
      </c>
      <c r="AT200" s="144" t="s">
        <v>265</v>
      </c>
      <c r="AU200" s="144" t="s">
        <v>92</v>
      </c>
      <c r="AY200" s="19" t="s">
        <v>263</v>
      </c>
      <c r="BE200" s="145">
        <f>IF(N200="základní",J200,0)</f>
        <v>0</v>
      </c>
      <c r="BF200" s="145">
        <f>IF(N200="snížená",J200,0)</f>
        <v>0</v>
      </c>
      <c r="BG200" s="145">
        <f>IF(N200="zákl. přenesená",J200,0)</f>
        <v>0</v>
      </c>
      <c r="BH200" s="145">
        <f>IF(N200="sníž. přenesená",J200,0)</f>
        <v>0</v>
      </c>
      <c r="BI200" s="145">
        <f>IF(N200="nulová",J200,0)</f>
        <v>0</v>
      </c>
      <c r="BJ200" s="19" t="s">
        <v>88</v>
      </c>
      <c r="BK200" s="145">
        <f>ROUND(I200*H200,2)</f>
        <v>0</v>
      </c>
      <c r="BL200" s="19" t="s">
        <v>375</v>
      </c>
      <c r="BM200" s="144" t="s">
        <v>18406</v>
      </c>
    </row>
    <row r="201" spans="2:65" s="1" customFormat="1" ht="10.199999999999999">
      <c r="B201" s="34"/>
      <c r="D201" s="146" t="s">
        <v>271</v>
      </c>
      <c r="F201" s="147" t="s">
        <v>17789</v>
      </c>
      <c r="I201" s="148"/>
      <c r="L201" s="34"/>
      <c r="M201" s="149"/>
      <c r="T201" s="55"/>
      <c r="AT201" s="19" t="s">
        <v>271</v>
      </c>
      <c r="AU201" s="19" t="s">
        <v>92</v>
      </c>
    </row>
    <row r="202" spans="2:65" s="1" customFormat="1" ht="33" customHeight="1">
      <c r="B202" s="34"/>
      <c r="C202" s="133" t="s">
        <v>767</v>
      </c>
      <c r="D202" s="133" t="s">
        <v>265</v>
      </c>
      <c r="E202" s="134" t="s">
        <v>17953</v>
      </c>
      <c r="F202" s="135" t="s">
        <v>17954</v>
      </c>
      <c r="G202" s="136" t="s">
        <v>268</v>
      </c>
      <c r="H202" s="137">
        <v>12</v>
      </c>
      <c r="I202" s="138"/>
      <c r="J202" s="139">
        <f>ROUND(I202*H202,2)</f>
        <v>0</v>
      </c>
      <c r="K202" s="135" t="s">
        <v>269</v>
      </c>
      <c r="L202" s="34"/>
      <c r="M202" s="140" t="s">
        <v>19</v>
      </c>
      <c r="N202" s="141" t="s">
        <v>48</v>
      </c>
      <c r="P202" s="142">
        <f>O202*H202</f>
        <v>0</v>
      </c>
      <c r="Q202" s="142">
        <v>0</v>
      </c>
      <c r="R202" s="142">
        <f>Q202*H202</f>
        <v>0</v>
      </c>
      <c r="S202" s="142">
        <v>0</v>
      </c>
      <c r="T202" s="143">
        <f>S202*H202</f>
        <v>0</v>
      </c>
      <c r="AR202" s="144" t="s">
        <v>375</v>
      </c>
      <c r="AT202" s="144" t="s">
        <v>265</v>
      </c>
      <c r="AU202" s="144" t="s">
        <v>92</v>
      </c>
      <c r="AY202" s="19" t="s">
        <v>263</v>
      </c>
      <c r="BE202" s="145">
        <f>IF(N202="základní",J202,0)</f>
        <v>0</v>
      </c>
      <c r="BF202" s="145">
        <f>IF(N202="snížená",J202,0)</f>
        <v>0</v>
      </c>
      <c r="BG202" s="145">
        <f>IF(N202="zákl. přenesená",J202,0)</f>
        <v>0</v>
      </c>
      <c r="BH202" s="145">
        <f>IF(N202="sníž. přenesená",J202,0)</f>
        <v>0</v>
      </c>
      <c r="BI202" s="145">
        <f>IF(N202="nulová",J202,0)</f>
        <v>0</v>
      </c>
      <c r="BJ202" s="19" t="s">
        <v>88</v>
      </c>
      <c r="BK202" s="145">
        <f>ROUND(I202*H202,2)</f>
        <v>0</v>
      </c>
      <c r="BL202" s="19" t="s">
        <v>375</v>
      </c>
      <c r="BM202" s="144" t="s">
        <v>18407</v>
      </c>
    </row>
    <row r="203" spans="2:65" s="1" customFormat="1" ht="10.199999999999999">
      <c r="B203" s="34"/>
      <c r="D203" s="146" t="s">
        <v>271</v>
      </c>
      <c r="F203" s="147" t="s">
        <v>17956</v>
      </c>
      <c r="I203" s="148"/>
      <c r="L203" s="34"/>
      <c r="M203" s="149"/>
      <c r="T203" s="55"/>
      <c r="AT203" s="19" t="s">
        <v>271</v>
      </c>
      <c r="AU203" s="19" t="s">
        <v>92</v>
      </c>
    </row>
    <row r="204" spans="2:65" s="1" customFormat="1" ht="33" customHeight="1">
      <c r="B204" s="34"/>
      <c r="C204" s="133" t="s">
        <v>773</v>
      </c>
      <c r="D204" s="133" t="s">
        <v>265</v>
      </c>
      <c r="E204" s="134" t="s">
        <v>17790</v>
      </c>
      <c r="F204" s="135" t="s">
        <v>17791</v>
      </c>
      <c r="G204" s="136" t="s">
        <v>268</v>
      </c>
      <c r="H204" s="137">
        <v>10</v>
      </c>
      <c r="I204" s="138"/>
      <c r="J204" s="139">
        <f>ROUND(I204*H204,2)</f>
        <v>0</v>
      </c>
      <c r="K204" s="135" t="s">
        <v>269</v>
      </c>
      <c r="L204" s="34"/>
      <c r="M204" s="140" t="s">
        <v>19</v>
      </c>
      <c r="N204" s="141" t="s">
        <v>48</v>
      </c>
      <c r="P204" s="142">
        <f>O204*H204</f>
        <v>0</v>
      </c>
      <c r="Q204" s="142">
        <v>0</v>
      </c>
      <c r="R204" s="142">
        <f>Q204*H204</f>
        <v>0</v>
      </c>
      <c r="S204" s="142">
        <v>0</v>
      </c>
      <c r="T204" s="143">
        <f>S204*H204</f>
        <v>0</v>
      </c>
      <c r="AR204" s="144" t="s">
        <v>375</v>
      </c>
      <c r="AT204" s="144" t="s">
        <v>265</v>
      </c>
      <c r="AU204" s="144" t="s">
        <v>92</v>
      </c>
      <c r="AY204" s="19" t="s">
        <v>263</v>
      </c>
      <c r="BE204" s="145">
        <f>IF(N204="základní",J204,0)</f>
        <v>0</v>
      </c>
      <c r="BF204" s="145">
        <f>IF(N204="snížená",J204,0)</f>
        <v>0</v>
      </c>
      <c r="BG204" s="145">
        <f>IF(N204="zákl. přenesená",J204,0)</f>
        <v>0</v>
      </c>
      <c r="BH204" s="145">
        <f>IF(N204="sníž. přenesená",J204,0)</f>
        <v>0</v>
      </c>
      <c r="BI204" s="145">
        <f>IF(N204="nulová",J204,0)</f>
        <v>0</v>
      </c>
      <c r="BJ204" s="19" t="s">
        <v>88</v>
      </c>
      <c r="BK204" s="145">
        <f>ROUND(I204*H204,2)</f>
        <v>0</v>
      </c>
      <c r="BL204" s="19" t="s">
        <v>375</v>
      </c>
      <c r="BM204" s="144" t="s">
        <v>18408</v>
      </c>
    </row>
    <row r="205" spans="2:65" s="1" customFormat="1" ht="10.199999999999999">
      <c r="B205" s="34"/>
      <c r="D205" s="146" t="s">
        <v>271</v>
      </c>
      <c r="F205" s="147" t="s">
        <v>17793</v>
      </c>
      <c r="I205" s="148"/>
      <c r="L205" s="34"/>
      <c r="M205" s="149"/>
      <c r="T205" s="55"/>
      <c r="AT205" s="19" t="s">
        <v>271</v>
      </c>
      <c r="AU205" s="19" t="s">
        <v>92</v>
      </c>
    </row>
    <row r="206" spans="2:65" s="1" customFormat="1" ht="16.5" customHeight="1">
      <c r="B206" s="34"/>
      <c r="C206" s="133" t="s">
        <v>819</v>
      </c>
      <c r="D206" s="133" t="s">
        <v>265</v>
      </c>
      <c r="E206" s="134" t="s">
        <v>17794</v>
      </c>
      <c r="F206" s="135" t="s">
        <v>17795</v>
      </c>
      <c r="G206" s="136" t="s">
        <v>378</v>
      </c>
      <c r="H206" s="137">
        <v>54.75</v>
      </c>
      <c r="I206" s="138"/>
      <c r="J206" s="139">
        <f>ROUND(I206*H206,2)</f>
        <v>0</v>
      </c>
      <c r="K206" s="135" t="s">
        <v>269</v>
      </c>
      <c r="L206" s="34"/>
      <c r="M206" s="140" t="s">
        <v>19</v>
      </c>
      <c r="N206" s="141" t="s">
        <v>48</v>
      </c>
      <c r="P206" s="142">
        <f>O206*H206</f>
        <v>0</v>
      </c>
      <c r="Q206" s="142">
        <v>0</v>
      </c>
      <c r="R206" s="142">
        <f>Q206*H206</f>
        <v>0</v>
      </c>
      <c r="S206" s="142">
        <v>0</v>
      </c>
      <c r="T206" s="143">
        <f>S206*H206</f>
        <v>0</v>
      </c>
      <c r="AR206" s="144" t="s">
        <v>375</v>
      </c>
      <c r="AT206" s="144" t="s">
        <v>265</v>
      </c>
      <c r="AU206" s="144" t="s">
        <v>92</v>
      </c>
      <c r="AY206" s="19" t="s">
        <v>263</v>
      </c>
      <c r="BE206" s="145">
        <f>IF(N206="základní",J206,0)</f>
        <v>0</v>
      </c>
      <c r="BF206" s="145">
        <f>IF(N206="snížená",J206,0)</f>
        <v>0</v>
      </c>
      <c r="BG206" s="145">
        <f>IF(N206="zákl. přenesená",J206,0)</f>
        <v>0</v>
      </c>
      <c r="BH206" s="145">
        <f>IF(N206="sníž. přenesená",J206,0)</f>
        <v>0</v>
      </c>
      <c r="BI206" s="145">
        <f>IF(N206="nulová",J206,0)</f>
        <v>0</v>
      </c>
      <c r="BJ206" s="19" t="s">
        <v>88</v>
      </c>
      <c r="BK206" s="145">
        <f>ROUND(I206*H206,2)</f>
        <v>0</v>
      </c>
      <c r="BL206" s="19" t="s">
        <v>375</v>
      </c>
      <c r="BM206" s="144" t="s">
        <v>18409</v>
      </c>
    </row>
    <row r="207" spans="2:65" s="1" customFormat="1" ht="10.199999999999999">
      <c r="B207" s="34"/>
      <c r="D207" s="146" t="s">
        <v>271</v>
      </c>
      <c r="F207" s="147" t="s">
        <v>17797</v>
      </c>
      <c r="I207" s="148"/>
      <c r="L207" s="34"/>
      <c r="M207" s="149"/>
      <c r="T207" s="55"/>
      <c r="AT207" s="19" t="s">
        <v>271</v>
      </c>
      <c r="AU207" s="19" t="s">
        <v>92</v>
      </c>
    </row>
    <row r="208" spans="2:65" s="13" customFormat="1" ht="10.199999999999999">
      <c r="B208" s="157"/>
      <c r="D208" s="151" t="s">
        <v>288</v>
      </c>
      <c r="E208" s="158" t="s">
        <v>19</v>
      </c>
      <c r="F208" s="159" t="s">
        <v>18410</v>
      </c>
      <c r="H208" s="160">
        <v>54.75</v>
      </c>
      <c r="I208" s="161"/>
      <c r="L208" s="157"/>
      <c r="M208" s="162"/>
      <c r="T208" s="163"/>
      <c r="AT208" s="158" t="s">
        <v>288</v>
      </c>
      <c r="AU208" s="158" t="s">
        <v>92</v>
      </c>
      <c r="AV208" s="13" t="s">
        <v>88</v>
      </c>
      <c r="AW208" s="13" t="s">
        <v>37</v>
      </c>
      <c r="AX208" s="13" t="s">
        <v>83</v>
      </c>
      <c r="AY208" s="158" t="s">
        <v>263</v>
      </c>
    </row>
    <row r="209" spans="2:65" s="1" customFormat="1" ht="24.15" customHeight="1">
      <c r="B209" s="34"/>
      <c r="C209" s="133" t="s">
        <v>835</v>
      </c>
      <c r="D209" s="133" t="s">
        <v>265</v>
      </c>
      <c r="E209" s="134" t="s">
        <v>17799</v>
      </c>
      <c r="F209" s="135" t="s">
        <v>17800</v>
      </c>
      <c r="G209" s="136" t="s">
        <v>285</v>
      </c>
      <c r="H209" s="137">
        <v>14</v>
      </c>
      <c r="I209" s="138"/>
      <c r="J209" s="139">
        <f>ROUND(I209*H209,2)</f>
        <v>0</v>
      </c>
      <c r="K209" s="135" t="s">
        <v>269</v>
      </c>
      <c r="L209" s="34"/>
      <c r="M209" s="140" t="s">
        <v>19</v>
      </c>
      <c r="N209" s="141" t="s">
        <v>48</v>
      </c>
      <c r="P209" s="142">
        <f>O209*H209</f>
        <v>0</v>
      </c>
      <c r="Q209" s="142">
        <v>0</v>
      </c>
      <c r="R209" s="142">
        <f>Q209*H209</f>
        <v>0</v>
      </c>
      <c r="S209" s="142">
        <v>0</v>
      </c>
      <c r="T209" s="143">
        <f>S209*H209</f>
        <v>0</v>
      </c>
      <c r="AR209" s="144" t="s">
        <v>375</v>
      </c>
      <c r="AT209" s="144" t="s">
        <v>265</v>
      </c>
      <c r="AU209" s="144" t="s">
        <v>92</v>
      </c>
      <c r="AY209" s="19" t="s">
        <v>263</v>
      </c>
      <c r="BE209" s="145">
        <f>IF(N209="základní",J209,0)</f>
        <v>0</v>
      </c>
      <c r="BF209" s="145">
        <f>IF(N209="snížená",J209,0)</f>
        <v>0</v>
      </c>
      <c r="BG209" s="145">
        <f>IF(N209="zákl. přenesená",J209,0)</f>
        <v>0</v>
      </c>
      <c r="BH209" s="145">
        <f>IF(N209="sníž. přenesená",J209,0)</f>
        <v>0</v>
      </c>
      <c r="BI209" s="145">
        <f>IF(N209="nulová",J209,0)</f>
        <v>0</v>
      </c>
      <c r="BJ209" s="19" t="s">
        <v>88</v>
      </c>
      <c r="BK209" s="145">
        <f>ROUND(I209*H209,2)</f>
        <v>0</v>
      </c>
      <c r="BL209" s="19" t="s">
        <v>375</v>
      </c>
      <c r="BM209" s="144" t="s">
        <v>18411</v>
      </c>
    </row>
    <row r="210" spans="2:65" s="1" customFormat="1" ht="10.199999999999999">
      <c r="B210" s="34"/>
      <c r="D210" s="146" t="s">
        <v>271</v>
      </c>
      <c r="F210" s="147" t="s">
        <v>17802</v>
      </c>
      <c r="I210" s="148"/>
      <c r="L210" s="34"/>
      <c r="M210" s="149"/>
      <c r="T210" s="55"/>
      <c r="AT210" s="19" t="s">
        <v>271</v>
      </c>
      <c r="AU210" s="19" t="s">
        <v>92</v>
      </c>
    </row>
    <row r="211" spans="2:65" s="1" customFormat="1" ht="33" customHeight="1">
      <c r="B211" s="34"/>
      <c r="C211" s="133" t="s">
        <v>840</v>
      </c>
      <c r="D211" s="133" t="s">
        <v>265</v>
      </c>
      <c r="E211" s="134" t="s">
        <v>17803</v>
      </c>
      <c r="F211" s="135" t="s">
        <v>17804</v>
      </c>
      <c r="G211" s="136" t="s">
        <v>285</v>
      </c>
      <c r="H211" s="137">
        <v>112</v>
      </c>
      <c r="I211" s="138"/>
      <c r="J211" s="139">
        <f>ROUND(I211*H211,2)</f>
        <v>0</v>
      </c>
      <c r="K211" s="135" t="s">
        <v>269</v>
      </c>
      <c r="L211" s="34"/>
      <c r="M211" s="140" t="s">
        <v>19</v>
      </c>
      <c r="N211" s="141" t="s">
        <v>48</v>
      </c>
      <c r="P211" s="142">
        <f>O211*H211</f>
        <v>0</v>
      </c>
      <c r="Q211" s="142">
        <v>0</v>
      </c>
      <c r="R211" s="142">
        <f>Q211*H211</f>
        <v>0</v>
      </c>
      <c r="S211" s="142">
        <v>0</v>
      </c>
      <c r="T211" s="143">
        <f>S211*H211</f>
        <v>0</v>
      </c>
      <c r="AR211" s="144" t="s">
        <v>375</v>
      </c>
      <c r="AT211" s="144" t="s">
        <v>265</v>
      </c>
      <c r="AU211" s="144" t="s">
        <v>92</v>
      </c>
      <c r="AY211" s="19" t="s">
        <v>263</v>
      </c>
      <c r="BE211" s="145">
        <f>IF(N211="základní",J211,0)</f>
        <v>0</v>
      </c>
      <c r="BF211" s="145">
        <f>IF(N211="snížená",J211,0)</f>
        <v>0</v>
      </c>
      <c r="BG211" s="145">
        <f>IF(N211="zákl. přenesená",J211,0)</f>
        <v>0</v>
      </c>
      <c r="BH211" s="145">
        <f>IF(N211="sníž. přenesená",J211,0)</f>
        <v>0</v>
      </c>
      <c r="BI211" s="145">
        <f>IF(N211="nulová",J211,0)</f>
        <v>0</v>
      </c>
      <c r="BJ211" s="19" t="s">
        <v>88</v>
      </c>
      <c r="BK211" s="145">
        <f>ROUND(I211*H211,2)</f>
        <v>0</v>
      </c>
      <c r="BL211" s="19" t="s">
        <v>375</v>
      </c>
      <c r="BM211" s="144" t="s">
        <v>18412</v>
      </c>
    </row>
    <row r="212" spans="2:65" s="1" customFormat="1" ht="10.199999999999999">
      <c r="B212" s="34"/>
      <c r="D212" s="146" t="s">
        <v>271</v>
      </c>
      <c r="F212" s="147" t="s">
        <v>17806</v>
      </c>
      <c r="I212" s="148"/>
      <c r="L212" s="34"/>
      <c r="M212" s="149"/>
      <c r="T212" s="55"/>
      <c r="AT212" s="19" t="s">
        <v>271</v>
      </c>
      <c r="AU212" s="19" t="s">
        <v>92</v>
      </c>
    </row>
    <row r="213" spans="2:65" s="13" customFormat="1" ht="10.199999999999999">
      <c r="B213" s="157"/>
      <c r="D213" s="151" t="s">
        <v>288</v>
      </c>
      <c r="E213" s="158" t="s">
        <v>19</v>
      </c>
      <c r="F213" s="159" t="s">
        <v>18413</v>
      </c>
      <c r="H213" s="160">
        <v>112</v>
      </c>
      <c r="I213" s="161"/>
      <c r="L213" s="157"/>
      <c r="M213" s="162"/>
      <c r="T213" s="163"/>
      <c r="AT213" s="158" t="s">
        <v>288</v>
      </c>
      <c r="AU213" s="158" t="s">
        <v>92</v>
      </c>
      <c r="AV213" s="13" t="s">
        <v>88</v>
      </c>
      <c r="AW213" s="13" t="s">
        <v>37</v>
      </c>
      <c r="AX213" s="13" t="s">
        <v>83</v>
      </c>
      <c r="AY213" s="158" t="s">
        <v>263</v>
      </c>
    </row>
    <row r="214" spans="2:65" s="1" customFormat="1" ht="24.15" customHeight="1">
      <c r="B214" s="34"/>
      <c r="C214" s="133" t="s">
        <v>906</v>
      </c>
      <c r="D214" s="133" t="s">
        <v>265</v>
      </c>
      <c r="E214" s="134" t="s">
        <v>17808</v>
      </c>
      <c r="F214" s="135" t="s">
        <v>17809</v>
      </c>
      <c r="G214" s="136" t="s">
        <v>423</v>
      </c>
      <c r="H214" s="137">
        <v>26.6</v>
      </c>
      <c r="I214" s="138"/>
      <c r="J214" s="139">
        <f>ROUND(I214*H214,2)</f>
        <v>0</v>
      </c>
      <c r="K214" s="135" t="s">
        <v>269</v>
      </c>
      <c r="L214" s="34"/>
      <c r="M214" s="140" t="s">
        <v>19</v>
      </c>
      <c r="N214" s="141" t="s">
        <v>48</v>
      </c>
      <c r="P214" s="142">
        <f>O214*H214</f>
        <v>0</v>
      </c>
      <c r="Q214" s="142">
        <v>0</v>
      </c>
      <c r="R214" s="142">
        <f>Q214*H214</f>
        <v>0</v>
      </c>
      <c r="S214" s="142">
        <v>0</v>
      </c>
      <c r="T214" s="143">
        <f>S214*H214</f>
        <v>0</v>
      </c>
      <c r="AR214" s="144" t="s">
        <v>375</v>
      </c>
      <c r="AT214" s="144" t="s">
        <v>265</v>
      </c>
      <c r="AU214" s="144" t="s">
        <v>92</v>
      </c>
      <c r="AY214" s="19" t="s">
        <v>263</v>
      </c>
      <c r="BE214" s="145">
        <f>IF(N214="základní",J214,0)</f>
        <v>0</v>
      </c>
      <c r="BF214" s="145">
        <f>IF(N214="snížená",J214,0)</f>
        <v>0</v>
      </c>
      <c r="BG214" s="145">
        <f>IF(N214="zákl. přenesená",J214,0)</f>
        <v>0</v>
      </c>
      <c r="BH214" s="145">
        <f>IF(N214="sníž. přenesená",J214,0)</f>
        <v>0</v>
      </c>
      <c r="BI214" s="145">
        <f>IF(N214="nulová",J214,0)</f>
        <v>0</v>
      </c>
      <c r="BJ214" s="19" t="s">
        <v>88</v>
      </c>
      <c r="BK214" s="145">
        <f>ROUND(I214*H214,2)</f>
        <v>0</v>
      </c>
      <c r="BL214" s="19" t="s">
        <v>375</v>
      </c>
      <c r="BM214" s="144" t="s">
        <v>18414</v>
      </c>
    </row>
    <row r="215" spans="2:65" s="1" customFormat="1" ht="10.199999999999999">
      <c r="B215" s="34"/>
      <c r="D215" s="146" t="s">
        <v>271</v>
      </c>
      <c r="F215" s="147" t="s">
        <v>17811</v>
      </c>
      <c r="I215" s="148"/>
      <c r="L215" s="34"/>
      <c r="M215" s="149"/>
      <c r="T215" s="55"/>
      <c r="AT215" s="19" t="s">
        <v>271</v>
      </c>
      <c r="AU215" s="19" t="s">
        <v>92</v>
      </c>
    </row>
    <row r="216" spans="2:65" s="13" customFormat="1" ht="10.199999999999999">
      <c r="B216" s="157"/>
      <c r="D216" s="151" t="s">
        <v>288</v>
      </c>
      <c r="E216" s="158" t="s">
        <v>19</v>
      </c>
      <c r="F216" s="159" t="s">
        <v>18415</v>
      </c>
      <c r="H216" s="160">
        <v>26.6</v>
      </c>
      <c r="I216" s="161"/>
      <c r="L216" s="157"/>
      <c r="M216" s="162"/>
      <c r="T216" s="163"/>
      <c r="AT216" s="158" t="s">
        <v>288</v>
      </c>
      <c r="AU216" s="158" t="s">
        <v>92</v>
      </c>
      <c r="AV216" s="13" t="s">
        <v>88</v>
      </c>
      <c r="AW216" s="13" t="s">
        <v>37</v>
      </c>
      <c r="AX216" s="13" t="s">
        <v>83</v>
      </c>
      <c r="AY216" s="158" t="s">
        <v>263</v>
      </c>
    </row>
    <row r="217" spans="2:65" s="1" customFormat="1" ht="16.5" customHeight="1">
      <c r="B217" s="34"/>
      <c r="C217" s="133" t="s">
        <v>912</v>
      </c>
      <c r="D217" s="133" t="s">
        <v>265</v>
      </c>
      <c r="E217" s="134" t="s">
        <v>17813</v>
      </c>
      <c r="F217" s="135" t="s">
        <v>17814</v>
      </c>
      <c r="G217" s="136" t="s">
        <v>285</v>
      </c>
      <c r="H217" s="137">
        <v>14</v>
      </c>
      <c r="I217" s="138"/>
      <c r="J217" s="139">
        <f>ROUND(I217*H217,2)</f>
        <v>0</v>
      </c>
      <c r="K217" s="135" t="s">
        <v>269</v>
      </c>
      <c r="L217" s="34"/>
      <c r="M217" s="140" t="s">
        <v>19</v>
      </c>
      <c r="N217" s="141" t="s">
        <v>48</v>
      </c>
      <c r="P217" s="142">
        <f>O217*H217</f>
        <v>0</v>
      </c>
      <c r="Q217" s="142">
        <v>0</v>
      </c>
      <c r="R217" s="142">
        <f>Q217*H217</f>
        <v>0</v>
      </c>
      <c r="S217" s="142">
        <v>0</v>
      </c>
      <c r="T217" s="143">
        <f>S217*H217</f>
        <v>0</v>
      </c>
      <c r="AR217" s="144" t="s">
        <v>375</v>
      </c>
      <c r="AT217" s="144" t="s">
        <v>265</v>
      </c>
      <c r="AU217" s="144" t="s">
        <v>92</v>
      </c>
      <c r="AY217" s="19" t="s">
        <v>263</v>
      </c>
      <c r="BE217" s="145">
        <f>IF(N217="základní",J217,0)</f>
        <v>0</v>
      </c>
      <c r="BF217" s="145">
        <f>IF(N217="snížená",J217,0)</f>
        <v>0</v>
      </c>
      <c r="BG217" s="145">
        <f>IF(N217="zákl. přenesená",J217,0)</f>
        <v>0</v>
      </c>
      <c r="BH217" s="145">
        <f>IF(N217="sníž. přenesená",J217,0)</f>
        <v>0</v>
      </c>
      <c r="BI217" s="145">
        <f>IF(N217="nulová",J217,0)</f>
        <v>0</v>
      </c>
      <c r="BJ217" s="19" t="s">
        <v>88</v>
      </c>
      <c r="BK217" s="145">
        <f>ROUND(I217*H217,2)</f>
        <v>0</v>
      </c>
      <c r="BL217" s="19" t="s">
        <v>375</v>
      </c>
      <c r="BM217" s="144" t="s">
        <v>18416</v>
      </c>
    </row>
    <row r="218" spans="2:65" s="1" customFormat="1" ht="10.199999999999999">
      <c r="B218" s="34"/>
      <c r="D218" s="146" t="s">
        <v>271</v>
      </c>
      <c r="F218" s="147" t="s">
        <v>17816</v>
      </c>
      <c r="I218" s="148"/>
      <c r="L218" s="34"/>
      <c r="M218" s="149"/>
      <c r="T218" s="55"/>
      <c r="AT218" s="19" t="s">
        <v>271</v>
      </c>
      <c r="AU218" s="19" t="s">
        <v>92</v>
      </c>
    </row>
    <row r="219" spans="2:65" s="1" customFormat="1" ht="16.5" customHeight="1">
      <c r="B219" s="34"/>
      <c r="C219" s="133" t="s">
        <v>921</v>
      </c>
      <c r="D219" s="133" t="s">
        <v>265</v>
      </c>
      <c r="E219" s="134" t="s">
        <v>17966</v>
      </c>
      <c r="F219" s="135" t="s">
        <v>17818</v>
      </c>
      <c r="G219" s="136" t="s">
        <v>378</v>
      </c>
      <c r="H219" s="137">
        <v>55</v>
      </c>
      <c r="I219" s="138"/>
      <c r="J219" s="139">
        <f>ROUND(I219*H219,2)</f>
        <v>0</v>
      </c>
      <c r="K219" s="135" t="s">
        <v>19</v>
      </c>
      <c r="L219" s="34"/>
      <c r="M219" s="195" t="s">
        <v>19</v>
      </c>
      <c r="N219" s="196" t="s">
        <v>48</v>
      </c>
      <c r="O219" s="193"/>
      <c r="P219" s="197">
        <f>O219*H219</f>
        <v>0</v>
      </c>
      <c r="Q219" s="197">
        <v>0</v>
      </c>
      <c r="R219" s="197">
        <f>Q219*H219</f>
        <v>0</v>
      </c>
      <c r="S219" s="197">
        <v>0</v>
      </c>
      <c r="T219" s="198">
        <f>S219*H219</f>
        <v>0</v>
      </c>
      <c r="AR219" s="144" t="s">
        <v>375</v>
      </c>
      <c r="AT219" s="144" t="s">
        <v>265</v>
      </c>
      <c r="AU219" s="144" t="s">
        <v>92</v>
      </c>
      <c r="AY219" s="19" t="s">
        <v>263</v>
      </c>
      <c r="BE219" s="145">
        <f>IF(N219="základní",J219,0)</f>
        <v>0</v>
      </c>
      <c r="BF219" s="145">
        <f>IF(N219="snížená",J219,0)</f>
        <v>0</v>
      </c>
      <c r="BG219" s="145">
        <f>IF(N219="zákl. přenesená",J219,0)</f>
        <v>0</v>
      </c>
      <c r="BH219" s="145">
        <f>IF(N219="sníž. přenesená",J219,0)</f>
        <v>0</v>
      </c>
      <c r="BI219" s="145">
        <f>IF(N219="nulová",J219,0)</f>
        <v>0</v>
      </c>
      <c r="BJ219" s="19" t="s">
        <v>88</v>
      </c>
      <c r="BK219" s="145">
        <f>ROUND(I219*H219,2)</f>
        <v>0</v>
      </c>
      <c r="BL219" s="19" t="s">
        <v>375</v>
      </c>
      <c r="BM219" s="144" t="s">
        <v>18417</v>
      </c>
    </row>
    <row r="220" spans="2:65" s="1" customFormat="1" ht="6.9" customHeight="1">
      <c r="B220" s="43"/>
      <c r="C220" s="44"/>
      <c r="D220" s="44"/>
      <c r="E220" s="44"/>
      <c r="F220" s="44"/>
      <c r="G220" s="44"/>
      <c r="H220" s="44"/>
      <c r="I220" s="44"/>
      <c r="J220" s="44"/>
      <c r="K220" s="44"/>
      <c r="L220" s="34"/>
    </row>
  </sheetData>
  <sheetProtection algorithmName="SHA-512" hashValue="l/brbRGgSBoyjnX5O2qfiSC9p01M5HzXJSoQ8MVZ867GXn41Ys5ofah9laQWk+bIMhWtphZYAismyAqu4k07/A==" saltValue="ExH9p3Tw2asUSfm1vstelTiOOr9nq/0ovsCVJgoNw07L+l3piOR8KGkxxNHYtc0IBsEtPuBCw+/HJd0P/hYERg==" spinCount="100000" sheet="1" objects="1" scenarios="1" formatColumns="0" formatRows="0" autoFilter="0"/>
  <autoFilter ref="C89:K219" xr:uid="{00000000-0009-0000-0000-00001A000000}"/>
  <mergeCells count="12">
    <mergeCell ref="E82:H82"/>
    <mergeCell ref="L2:V2"/>
    <mergeCell ref="E50:H50"/>
    <mergeCell ref="E52:H52"/>
    <mergeCell ref="E54:H54"/>
    <mergeCell ref="E78:H78"/>
    <mergeCell ref="E80:H80"/>
    <mergeCell ref="E7:H7"/>
    <mergeCell ref="E9:H9"/>
    <mergeCell ref="E11:H11"/>
    <mergeCell ref="E20:H20"/>
    <mergeCell ref="E29:H29"/>
  </mergeCells>
  <hyperlinks>
    <hyperlink ref="F123" r:id="rId1" xr:uid="{00000000-0004-0000-1A00-000000000000}"/>
    <hyperlink ref="F125" r:id="rId2" xr:uid="{00000000-0004-0000-1A00-000001000000}"/>
    <hyperlink ref="F127" r:id="rId3" xr:uid="{00000000-0004-0000-1A00-000002000000}"/>
    <hyperlink ref="F129" r:id="rId4" xr:uid="{00000000-0004-0000-1A00-000003000000}"/>
    <hyperlink ref="F131" r:id="rId5" xr:uid="{00000000-0004-0000-1A00-000004000000}"/>
    <hyperlink ref="F133" r:id="rId6" xr:uid="{00000000-0004-0000-1A00-000005000000}"/>
    <hyperlink ref="F135" r:id="rId7" xr:uid="{00000000-0004-0000-1A00-000006000000}"/>
    <hyperlink ref="F137" r:id="rId8" xr:uid="{00000000-0004-0000-1A00-000007000000}"/>
    <hyperlink ref="F141" r:id="rId9" xr:uid="{00000000-0004-0000-1A00-000008000000}"/>
    <hyperlink ref="F143" r:id="rId10" xr:uid="{00000000-0004-0000-1A00-000009000000}"/>
    <hyperlink ref="F146" r:id="rId11" xr:uid="{00000000-0004-0000-1A00-00000A000000}"/>
    <hyperlink ref="F148" r:id="rId12" xr:uid="{00000000-0004-0000-1A00-00000B000000}"/>
    <hyperlink ref="F150" r:id="rId13" xr:uid="{00000000-0004-0000-1A00-00000C000000}"/>
    <hyperlink ref="F152" r:id="rId14" xr:uid="{00000000-0004-0000-1A00-00000D000000}"/>
    <hyperlink ref="F154" r:id="rId15" xr:uid="{00000000-0004-0000-1A00-00000E000000}"/>
    <hyperlink ref="F156" r:id="rId16" xr:uid="{00000000-0004-0000-1A00-00000F000000}"/>
    <hyperlink ref="F158" r:id="rId17" xr:uid="{00000000-0004-0000-1A00-000010000000}"/>
    <hyperlink ref="F177" r:id="rId18" xr:uid="{00000000-0004-0000-1A00-000011000000}"/>
    <hyperlink ref="F179" r:id="rId19" xr:uid="{00000000-0004-0000-1A00-000012000000}"/>
    <hyperlink ref="F181" r:id="rId20" xr:uid="{00000000-0004-0000-1A00-000013000000}"/>
    <hyperlink ref="F183" r:id="rId21" xr:uid="{00000000-0004-0000-1A00-000014000000}"/>
    <hyperlink ref="F185" r:id="rId22" xr:uid="{00000000-0004-0000-1A00-000015000000}"/>
    <hyperlink ref="F187" r:id="rId23" xr:uid="{00000000-0004-0000-1A00-000016000000}"/>
    <hyperlink ref="F189" r:id="rId24" xr:uid="{00000000-0004-0000-1A00-000017000000}"/>
    <hyperlink ref="F192" r:id="rId25" xr:uid="{00000000-0004-0000-1A00-000018000000}"/>
    <hyperlink ref="F194" r:id="rId26" xr:uid="{00000000-0004-0000-1A00-000019000000}"/>
    <hyperlink ref="F196" r:id="rId27" xr:uid="{00000000-0004-0000-1A00-00001A000000}"/>
    <hyperlink ref="F198" r:id="rId28" xr:uid="{00000000-0004-0000-1A00-00001B000000}"/>
    <hyperlink ref="F201" r:id="rId29" xr:uid="{00000000-0004-0000-1A00-00001C000000}"/>
    <hyperlink ref="F203" r:id="rId30" xr:uid="{00000000-0004-0000-1A00-00001D000000}"/>
    <hyperlink ref="F205" r:id="rId31" xr:uid="{00000000-0004-0000-1A00-00001E000000}"/>
    <hyperlink ref="F207" r:id="rId32" xr:uid="{00000000-0004-0000-1A00-00001F000000}"/>
    <hyperlink ref="F210" r:id="rId33" xr:uid="{00000000-0004-0000-1A00-000020000000}"/>
    <hyperlink ref="F212" r:id="rId34" xr:uid="{00000000-0004-0000-1A00-000021000000}"/>
    <hyperlink ref="F215" r:id="rId35" xr:uid="{00000000-0004-0000-1A00-000022000000}"/>
    <hyperlink ref="F218" r:id="rId36" xr:uid="{00000000-0004-0000-1A00-000023000000}"/>
  </hyperlinks>
  <pageMargins left="0.39374999999999999" right="0.39374999999999999" top="0.39374999999999999" bottom="0.39374999999999999" header="0" footer="0"/>
  <pageSetup paperSize="9" fitToHeight="100" orientation="landscape" blackAndWhite="1"/>
  <headerFooter>
    <oddFooter>&amp;CStrana &amp;P z &amp;N</oddFooter>
  </headerFooter>
  <drawing r:id="rId37"/>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pageSetUpPr fitToPage="1"/>
  </sheetPr>
  <dimension ref="B2:BM94"/>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190</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18418</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ROUND((SUM(BE87:BE93)),  2)</f>
        <v>0</v>
      </c>
      <c r="I35" s="95">
        <v>0.21</v>
      </c>
      <c r="J35" s="84">
        <f>ROUND(((SUM(BE87:BE93))*I35),  2)</f>
        <v>0</v>
      </c>
      <c r="L35" s="34"/>
    </row>
    <row r="36" spans="2:12" s="1" customFormat="1" ht="14.4" customHeight="1">
      <c r="B36" s="34"/>
      <c r="E36" s="29" t="s">
        <v>48</v>
      </c>
      <c r="F36" s="84">
        <f>ROUND((SUM(BF87:BF93)),  2)</f>
        <v>0</v>
      </c>
      <c r="I36" s="95">
        <v>0.12</v>
      </c>
      <c r="J36" s="84">
        <f>ROUND(((SUM(BF87:BF93))*I36),  2)</f>
        <v>0</v>
      </c>
      <c r="L36" s="34"/>
    </row>
    <row r="37" spans="2:12" s="1" customFormat="1" ht="14.4" hidden="1" customHeight="1">
      <c r="B37" s="34"/>
      <c r="E37" s="29" t="s">
        <v>49</v>
      </c>
      <c r="F37" s="84">
        <f>ROUND((SUM(BG87:BG93)),  2)</f>
        <v>0</v>
      </c>
      <c r="I37" s="95">
        <v>0.21</v>
      </c>
      <c r="J37" s="84">
        <f>0</f>
        <v>0</v>
      </c>
      <c r="L37" s="34"/>
    </row>
    <row r="38" spans="2:12" s="1" customFormat="1" ht="14.4" hidden="1" customHeight="1">
      <c r="B38" s="34"/>
      <c r="E38" s="29" t="s">
        <v>50</v>
      </c>
      <c r="F38" s="84">
        <f>ROUND((SUM(BH87:BH93)),  2)</f>
        <v>0</v>
      </c>
      <c r="I38" s="95">
        <v>0.12</v>
      </c>
      <c r="J38" s="84">
        <f>0</f>
        <v>0</v>
      </c>
      <c r="L38" s="34"/>
    </row>
    <row r="39" spans="2:12" s="1" customFormat="1" ht="14.4" hidden="1" customHeight="1">
      <c r="B39" s="34"/>
      <c r="E39" s="29" t="s">
        <v>51</v>
      </c>
      <c r="F39" s="84">
        <f>ROUND((SUM(BI87:BI93)),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PS 01 - Evakuační lůžkové výtahy 2 000 kg (SO 01 - nový pavilon D)</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J87</f>
        <v>0</v>
      </c>
      <c r="L63" s="34"/>
      <c r="AU63" s="19" t="s">
        <v>216</v>
      </c>
    </row>
    <row r="64" spans="2:47" s="8" customFormat="1" ht="24.9" customHeight="1">
      <c r="B64" s="105"/>
      <c r="D64" s="106" t="s">
        <v>16922</v>
      </c>
      <c r="E64" s="107"/>
      <c r="F64" s="107"/>
      <c r="G64" s="107"/>
      <c r="H64" s="107"/>
      <c r="I64" s="107"/>
      <c r="J64" s="108">
        <f>J88</f>
        <v>0</v>
      </c>
      <c r="L64" s="105"/>
    </row>
    <row r="65" spans="2:12" s="9" customFormat="1" ht="19.95" customHeight="1">
      <c r="B65" s="109"/>
      <c r="D65" s="110" t="s">
        <v>18419</v>
      </c>
      <c r="E65" s="111"/>
      <c r="F65" s="111"/>
      <c r="G65" s="111"/>
      <c r="H65" s="111"/>
      <c r="I65" s="111"/>
      <c r="J65" s="112">
        <f>J89</f>
        <v>0</v>
      </c>
      <c r="L65" s="109"/>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248</v>
      </c>
      <c r="L72" s="34"/>
    </row>
    <row r="73" spans="2:12" s="1" customFormat="1" ht="6.9" customHeight="1">
      <c r="B73" s="34"/>
      <c r="L73" s="34"/>
    </row>
    <row r="74" spans="2:12" s="1" customFormat="1" ht="12" customHeight="1">
      <c r="B74" s="34"/>
      <c r="C74" s="29" t="s">
        <v>16</v>
      </c>
      <c r="L74" s="34"/>
    </row>
    <row r="75" spans="2:12" s="1" customFormat="1" ht="16.5" customHeight="1">
      <c r="B75" s="34"/>
      <c r="E75" s="344" t="str">
        <f>E7</f>
        <v>Domov pro seniory - nový pavilon D - Ústí nad Orlicí</v>
      </c>
      <c r="F75" s="345"/>
      <c r="G75" s="345"/>
      <c r="H75" s="345"/>
      <c r="L75" s="34"/>
    </row>
    <row r="76" spans="2:12" ht="12" customHeight="1">
      <c r="B76" s="22"/>
      <c r="C76" s="29" t="s">
        <v>207</v>
      </c>
      <c r="L76" s="22"/>
    </row>
    <row r="77" spans="2:12" s="1" customFormat="1" ht="16.5" customHeight="1">
      <c r="B77" s="34"/>
      <c r="E77" s="344" t="s">
        <v>10206</v>
      </c>
      <c r="F77" s="346"/>
      <c r="G77" s="346"/>
      <c r="H77" s="346"/>
      <c r="L77" s="34"/>
    </row>
    <row r="78" spans="2:12" s="1" customFormat="1" ht="12" customHeight="1">
      <c r="B78" s="34"/>
      <c r="C78" s="29" t="s">
        <v>209</v>
      </c>
      <c r="L78" s="34"/>
    </row>
    <row r="79" spans="2:12" s="1" customFormat="1" ht="16.5" customHeight="1">
      <c r="B79" s="34"/>
      <c r="E79" s="327" t="str">
        <f>E11</f>
        <v>PS 01 - Evakuační lůžkové výtahy 2 000 kg (SO 01 - nový pavilon D)</v>
      </c>
      <c r="F79" s="346"/>
      <c r="G79" s="346"/>
      <c r="H79" s="346"/>
      <c r="L79" s="34"/>
    </row>
    <row r="80" spans="2:12" s="1" customFormat="1" ht="6.9" customHeight="1">
      <c r="B80" s="34"/>
      <c r="L80" s="34"/>
    </row>
    <row r="81" spans="2:65" s="1" customFormat="1" ht="12" customHeight="1">
      <c r="B81" s="34"/>
      <c r="C81" s="29" t="s">
        <v>21</v>
      </c>
      <c r="F81" s="27" t="str">
        <f>F14</f>
        <v>k.ú.Ústí n.Orlicí p.č.651/9 561/19 561/20 st.3165</v>
      </c>
      <c r="I81" s="29" t="s">
        <v>23</v>
      </c>
      <c r="J81" s="51" t="str">
        <f>IF(J14="","",J14)</f>
        <v>7. 3. 2024</v>
      </c>
      <c r="L81" s="34"/>
    </row>
    <row r="82" spans="2:65" s="1" customFormat="1" ht="6.9" customHeight="1">
      <c r="B82" s="34"/>
      <c r="L82" s="34"/>
    </row>
    <row r="83" spans="2:65" s="1" customFormat="1" ht="40.049999999999997" customHeight="1">
      <c r="B83" s="34"/>
      <c r="C83" s="29" t="s">
        <v>25</v>
      </c>
      <c r="F83" s="27" t="str">
        <f>E17</f>
        <v>Město Ústí nad Orlicí, Sychrova 16, 56224 Ústí nO</v>
      </c>
      <c r="I83" s="29" t="s">
        <v>33</v>
      </c>
      <c r="J83" s="32" t="str">
        <f>E23</f>
        <v>R21 Architects s.r.o. Mánesova 864/19 12000 Praha2</v>
      </c>
      <c r="L83" s="34"/>
    </row>
    <row r="84" spans="2:65" s="1" customFormat="1" ht="15.15" customHeight="1">
      <c r="B84" s="34"/>
      <c r="C84" s="29" t="s">
        <v>31</v>
      </c>
      <c r="F84" s="27" t="str">
        <f>IF(E20="","",E20)</f>
        <v>Vyplň údaj</v>
      </c>
      <c r="I84" s="29" t="s">
        <v>38</v>
      </c>
      <c r="J84" s="32" t="str">
        <f>E26</f>
        <v xml:space="preserve"> </v>
      </c>
      <c r="L84" s="34"/>
    </row>
    <row r="85" spans="2:65" s="1" customFormat="1" ht="10.35" customHeight="1">
      <c r="B85" s="34"/>
      <c r="L85" s="34"/>
    </row>
    <row r="86" spans="2:65" s="10" customFormat="1" ht="29.25" customHeight="1">
      <c r="B86" s="113"/>
      <c r="C86" s="114" t="s">
        <v>249</v>
      </c>
      <c r="D86" s="115" t="s">
        <v>61</v>
      </c>
      <c r="E86" s="115" t="s">
        <v>57</v>
      </c>
      <c r="F86" s="115" t="s">
        <v>58</v>
      </c>
      <c r="G86" s="115" t="s">
        <v>250</v>
      </c>
      <c r="H86" s="115" t="s">
        <v>251</v>
      </c>
      <c r="I86" s="115" t="s">
        <v>252</v>
      </c>
      <c r="J86" s="115" t="s">
        <v>215</v>
      </c>
      <c r="K86" s="116" t="s">
        <v>253</v>
      </c>
      <c r="L86" s="113"/>
      <c r="M86" s="58" t="s">
        <v>19</v>
      </c>
      <c r="N86" s="59" t="s">
        <v>46</v>
      </c>
      <c r="O86" s="59" t="s">
        <v>254</v>
      </c>
      <c r="P86" s="59" t="s">
        <v>255</v>
      </c>
      <c r="Q86" s="59" t="s">
        <v>256</v>
      </c>
      <c r="R86" s="59" t="s">
        <v>257</v>
      </c>
      <c r="S86" s="59" t="s">
        <v>258</v>
      </c>
      <c r="T86" s="60" t="s">
        <v>259</v>
      </c>
    </row>
    <row r="87" spans="2:65" s="1" customFormat="1" ht="22.8" customHeight="1">
      <c r="B87" s="34"/>
      <c r="C87" s="63" t="s">
        <v>260</v>
      </c>
      <c r="J87" s="117">
        <f>BK87</f>
        <v>0</v>
      </c>
      <c r="L87" s="34"/>
      <c r="M87" s="61"/>
      <c r="N87" s="52"/>
      <c r="O87" s="52"/>
      <c r="P87" s="118">
        <f>P88</f>
        <v>0</v>
      </c>
      <c r="Q87" s="52"/>
      <c r="R87" s="118">
        <f>R88</f>
        <v>0</v>
      </c>
      <c r="S87" s="52"/>
      <c r="T87" s="119">
        <f>T88</f>
        <v>0</v>
      </c>
      <c r="AT87" s="19" t="s">
        <v>75</v>
      </c>
      <c r="AU87" s="19" t="s">
        <v>216</v>
      </c>
      <c r="BK87" s="120">
        <f>BK88</f>
        <v>0</v>
      </c>
    </row>
    <row r="88" spans="2:65" s="11" customFormat="1" ht="25.95" customHeight="1">
      <c r="B88" s="121"/>
      <c r="D88" s="122" t="s">
        <v>75</v>
      </c>
      <c r="E88" s="123" t="s">
        <v>439</v>
      </c>
      <c r="F88" s="123" t="s">
        <v>17164</v>
      </c>
      <c r="I88" s="124"/>
      <c r="J88" s="125">
        <f>BK88</f>
        <v>0</v>
      </c>
      <c r="L88" s="121"/>
      <c r="M88" s="126"/>
      <c r="P88" s="127">
        <f>P89</f>
        <v>0</v>
      </c>
      <c r="R88" s="127">
        <f>R89</f>
        <v>0</v>
      </c>
      <c r="T88" s="128">
        <f>T89</f>
        <v>0</v>
      </c>
      <c r="AR88" s="122" t="s">
        <v>92</v>
      </c>
      <c r="AT88" s="129" t="s">
        <v>75</v>
      </c>
      <c r="AU88" s="129" t="s">
        <v>76</v>
      </c>
      <c r="AY88" s="122" t="s">
        <v>263</v>
      </c>
      <c r="BK88" s="130">
        <f>BK89</f>
        <v>0</v>
      </c>
    </row>
    <row r="89" spans="2:65" s="11" customFormat="1" ht="22.8" customHeight="1">
      <c r="B89" s="121"/>
      <c r="D89" s="122" t="s">
        <v>75</v>
      </c>
      <c r="E89" s="131" t="s">
        <v>18420</v>
      </c>
      <c r="F89" s="131" t="s">
        <v>18421</v>
      </c>
      <c r="I89" s="124"/>
      <c r="J89" s="132">
        <f>BK89</f>
        <v>0</v>
      </c>
      <c r="L89" s="121"/>
      <c r="M89" s="126"/>
      <c r="P89" s="127">
        <f>SUM(P90:P93)</f>
        <v>0</v>
      </c>
      <c r="R89" s="127">
        <f>SUM(R90:R93)</f>
        <v>0</v>
      </c>
      <c r="T89" s="128">
        <f>SUM(T90:T93)</f>
        <v>0</v>
      </c>
      <c r="AR89" s="122" t="s">
        <v>92</v>
      </c>
      <c r="AT89" s="129" t="s">
        <v>75</v>
      </c>
      <c r="AU89" s="129" t="s">
        <v>83</v>
      </c>
      <c r="AY89" s="122" t="s">
        <v>263</v>
      </c>
      <c r="BK89" s="130">
        <f>SUM(BK90:BK93)</f>
        <v>0</v>
      </c>
    </row>
    <row r="90" spans="2:65" s="1" customFormat="1" ht="381" customHeight="1">
      <c r="B90" s="34"/>
      <c r="C90" s="133" t="s">
        <v>83</v>
      </c>
      <c r="D90" s="133" t="s">
        <v>265</v>
      </c>
      <c r="E90" s="134" t="s">
        <v>18422</v>
      </c>
      <c r="F90" s="135" t="s">
        <v>18423</v>
      </c>
      <c r="G90" s="136" t="s">
        <v>490</v>
      </c>
      <c r="H90" s="137">
        <v>1</v>
      </c>
      <c r="I90" s="138"/>
      <c r="J90" s="139">
        <f>ROUND(I90*H90,2)</f>
        <v>0</v>
      </c>
      <c r="K90" s="135" t="s">
        <v>19</v>
      </c>
      <c r="L90" s="34"/>
      <c r="M90" s="140" t="s">
        <v>19</v>
      </c>
      <c r="N90" s="141" t="s">
        <v>48</v>
      </c>
      <c r="P90" s="142">
        <f>O90*H90</f>
        <v>0</v>
      </c>
      <c r="Q90" s="142">
        <v>0</v>
      </c>
      <c r="R90" s="142">
        <f>Q90*H90</f>
        <v>0</v>
      </c>
      <c r="S90" s="142">
        <v>0</v>
      </c>
      <c r="T90" s="143">
        <f>S90*H90</f>
        <v>0</v>
      </c>
      <c r="AR90" s="144" t="s">
        <v>692</v>
      </c>
      <c r="AT90" s="144" t="s">
        <v>265</v>
      </c>
      <c r="AU90" s="144" t="s">
        <v>88</v>
      </c>
      <c r="AY90" s="19" t="s">
        <v>263</v>
      </c>
      <c r="BE90" s="145">
        <f>IF(N90="základní",J90,0)</f>
        <v>0</v>
      </c>
      <c r="BF90" s="145">
        <f>IF(N90="snížená",J90,0)</f>
        <v>0</v>
      </c>
      <c r="BG90" s="145">
        <f>IF(N90="zákl. přenesená",J90,0)</f>
        <v>0</v>
      </c>
      <c r="BH90" s="145">
        <f>IF(N90="sníž. přenesená",J90,0)</f>
        <v>0</v>
      </c>
      <c r="BI90" s="145">
        <f>IF(N90="nulová",J90,0)</f>
        <v>0</v>
      </c>
      <c r="BJ90" s="19" t="s">
        <v>88</v>
      </c>
      <c r="BK90" s="145">
        <f>ROUND(I90*H90,2)</f>
        <v>0</v>
      </c>
      <c r="BL90" s="19" t="s">
        <v>692</v>
      </c>
      <c r="BM90" s="144" t="s">
        <v>18424</v>
      </c>
    </row>
    <row r="91" spans="2:65" s="13" customFormat="1" ht="10.199999999999999">
      <c r="B91" s="157"/>
      <c r="D91" s="151" t="s">
        <v>288</v>
      </c>
      <c r="E91" s="158" t="s">
        <v>19</v>
      </c>
      <c r="F91" s="159" t="s">
        <v>18425</v>
      </c>
      <c r="H91" s="160">
        <v>1</v>
      </c>
      <c r="I91" s="161"/>
      <c r="L91" s="157"/>
      <c r="M91" s="162"/>
      <c r="T91" s="163"/>
      <c r="AT91" s="158" t="s">
        <v>288</v>
      </c>
      <c r="AU91" s="158" t="s">
        <v>88</v>
      </c>
      <c r="AV91" s="13" t="s">
        <v>88</v>
      </c>
      <c r="AW91" s="13" t="s">
        <v>37</v>
      </c>
      <c r="AX91" s="13" t="s">
        <v>83</v>
      </c>
      <c r="AY91" s="158" t="s">
        <v>263</v>
      </c>
    </row>
    <row r="92" spans="2:65" s="1" customFormat="1" ht="408" customHeight="1">
      <c r="B92" s="34"/>
      <c r="C92" s="133" t="s">
        <v>88</v>
      </c>
      <c r="D92" s="133" t="s">
        <v>265</v>
      </c>
      <c r="E92" s="134" t="s">
        <v>18426</v>
      </c>
      <c r="F92" s="214" t="s">
        <v>18427</v>
      </c>
      <c r="G92" s="136" t="s">
        <v>490</v>
      </c>
      <c r="H92" s="137">
        <v>1</v>
      </c>
      <c r="I92" s="138"/>
      <c r="J92" s="139">
        <f>ROUND(I92*H92,2)</f>
        <v>0</v>
      </c>
      <c r="K92" s="135" t="s">
        <v>19</v>
      </c>
      <c r="L92" s="34"/>
      <c r="M92" s="140" t="s">
        <v>19</v>
      </c>
      <c r="N92" s="141" t="s">
        <v>48</v>
      </c>
      <c r="P92" s="142">
        <f>O92*H92</f>
        <v>0</v>
      </c>
      <c r="Q92" s="142">
        <v>0</v>
      </c>
      <c r="R92" s="142">
        <f>Q92*H92</f>
        <v>0</v>
      </c>
      <c r="S92" s="142">
        <v>0</v>
      </c>
      <c r="T92" s="143">
        <f>S92*H92</f>
        <v>0</v>
      </c>
      <c r="AR92" s="144" t="s">
        <v>692</v>
      </c>
      <c r="AT92" s="144" t="s">
        <v>265</v>
      </c>
      <c r="AU92" s="144" t="s">
        <v>88</v>
      </c>
      <c r="AY92" s="19" t="s">
        <v>263</v>
      </c>
      <c r="BE92" s="145">
        <f>IF(N92="základní",J92,0)</f>
        <v>0</v>
      </c>
      <c r="BF92" s="145">
        <f>IF(N92="snížená",J92,0)</f>
        <v>0</v>
      </c>
      <c r="BG92" s="145">
        <f>IF(N92="zákl. přenesená",J92,0)</f>
        <v>0</v>
      </c>
      <c r="BH92" s="145">
        <f>IF(N92="sníž. přenesená",J92,0)</f>
        <v>0</v>
      </c>
      <c r="BI92" s="145">
        <f>IF(N92="nulová",J92,0)</f>
        <v>0</v>
      </c>
      <c r="BJ92" s="19" t="s">
        <v>88</v>
      </c>
      <c r="BK92" s="145">
        <f>ROUND(I92*H92,2)</f>
        <v>0</v>
      </c>
      <c r="BL92" s="19" t="s">
        <v>692</v>
      </c>
      <c r="BM92" s="144" t="s">
        <v>18428</v>
      </c>
    </row>
    <row r="93" spans="2:65" s="13" customFormat="1" ht="10.199999999999999">
      <c r="B93" s="157"/>
      <c r="D93" s="151" t="s">
        <v>288</v>
      </c>
      <c r="E93" s="158" t="s">
        <v>19</v>
      </c>
      <c r="F93" s="159" t="s">
        <v>18425</v>
      </c>
      <c r="H93" s="160">
        <v>1</v>
      </c>
      <c r="I93" s="161"/>
      <c r="L93" s="157"/>
      <c r="M93" s="208"/>
      <c r="N93" s="209"/>
      <c r="O93" s="209"/>
      <c r="P93" s="209"/>
      <c r="Q93" s="209"/>
      <c r="R93" s="209"/>
      <c r="S93" s="209"/>
      <c r="T93" s="210"/>
      <c r="AT93" s="158" t="s">
        <v>288</v>
      </c>
      <c r="AU93" s="158" t="s">
        <v>88</v>
      </c>
      <c r="AV93" s="13" t="s">
        <v>88</v>
      </c>
      <c r="AW93" s="13" t="s">
        <v>37</v>
      </c>
      <c r="AX93" s="13" t="s">
        <v>83</v>
      </c>
      <c r="AY93" s="158" t="s">
        <v>263</v>
      </c>
    </row>
    <row r="94" spans="2:65" s="1" customFormat="1" ht="6.9" customHeight="1">
      <c r="B94" s="43"/>
      <c r="C94" s="44"/>
      <c r="D94" s="44"/>
      <c r="E94" s="44"/>
      <c r="F94" s="44"/>
      <c r="G94" s="44"/>
      <c r="H94" s="44"/>
      <c r="I94" s="44"/>
      <c r="J94" s="44"/>
      <c r="K94" s="44"/>
      <c r="L94" s="34"/>
    </row>
  </sheetData>
  <sheetProtection algorithmName="SHA-512" hashValue="Fo9TErm5blxRyPuUzqnQzcAkycc3m3UKuPkfr3Fro49bMrzx6mFXlnAHTXWgLC/Ihmhk4smBjW6ojXbJJEh+Mg==" saltValue="e+tyvsGdfY5lU6wYHRTE5VVhnQ+/tzc7tP3uHkh3jjc4kssCHNmP6uJluGoiJI0uByE/Haym4TqGkHkKmKdE7g==" spinCount="100000" sheet="1" objects="1" scenarios="1" formatColumns="0" formatRows="0" autoFilter="0"/>
  <autoFilter ref="C86:K93" xr:uid="{00000000-0009-0000-0000-00001B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pageSetUpPr fitToPage="1"/>
  </sheetPr>
  <dimension ref="B2:BM93"/>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193</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18429</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ROUND((SUM(BE87:BE92)),  2)</f>
        <v>0</v>
      </c>
      <c r="I35" s="95">
        <v>0.21</v>
      </c>
      <c r="J35" s="84">
        <f>ROUND(((SUM(BE87:BE92))*I35),  2)</f>
        <v>0</v>
      </c>
      <c r="L35" s="34"/>
    </row>
    <row r="36" spans="2:12" s="1" customFormat="1" ht="14.4" customHeight="1">
      <c r="B36" s="34"/>
      <c r="E36" s="29" t="s">
        <v>48</v>
      </c>
      <c r="F36" s="84">
        <f>ROUND((SUM(BF87:BF92)),  2)</f>
        <v>0</v>
      </c>
      <c r="I36" s="95">
        <v>0.12</v>
      </c>
      <c r="J36" s="84">
        <f>ROUND(((SUM(BF87:BF92))*I36),  2)</f>
        <v>0</v>
      </c>
      <c r="L36" s="34"/>
    </row>
    <row r="37" spans="2:12" s="1" customFormat="1" ht="14.4" hidden="1" customHeight="1">
      <c r="B37" s="34"/>
      <c r="E37" s="29" t="s">
        <v>49</v>
      </c>
      <c r="F37" s="84">
        <f>ROUND((SUM(BG87:BG92)),  2)</f>
        <v>0</v>
      </c>
      <c r="I37" s="95">
        <v>0.21</v>
      </c>
      <c r="J37" s="84">
        <f>0</f>
        <v>0</v>
      </c>
      <c r="L37" s="34"/>
    </row>
    <row r="38" spans="2:12" s="1" customFormat="1" ht="14.4" hidden="1" customHeight="1">
      <c r="B38" s="34"/>
      <c r="E38" s="29" t="s">
        <v>50</v>
      </c>
      <c r="F38" s="84">
        <f>ROUND((SUM(BH87:BH92)),  2)</f>
        <v>0</v>
      </c>
      <c r="I38" s="95">
        <v>0.12</v>
      </c>
      <c r="J38" s="84">
        <f>0</f>
        <v>0</v>
      </c>
      <c r="L38" s="34"/>
    </row>
    <row r="39" spans="2:12" s="1" customFormat="1" ht="14.4" hidden="1" customHeight="1">
      <c r="B39" s="34"/>
      <c r="E39" s="29" t="s">
        <v>51</v>
      </c>
      <c r="F39" s="84">
        <f>ROUND((SUM(BI87:BI92)),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PS 02 - Záložní zdroj (SO 01 - nový pavilon D)</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J87</f>
        <v>0</v>
      </c>
      <c r="L63" s="34"/>
      <c r="AU63" s="19" t="s">
        <v>216</v>
      </c>
    </row>
    <row r="64" spans="2:47" s="8" customFormat="1" ht="24.9" customHeight="1">
      <c r="B64" s="105"/>
      <c r="D64" s="106" t="s">
        <v>16922</v>
      </c>
      <c r="E64" s="107"/>
      <c r="F64" s="107"/>
      <c r="G64" s="107"/>
      <c r="H64" s="107"/>
      <c r="I64" s="107"/>
      <c r="J64" s="108">
        <f>J88</f>
        <v>0</v>
      </c>
      <c r="L64" s="105"/>
    </row>
    <row r="65" spans="2:12" s="9" customFormat="1" ht="19.95" customHeight="1">
      <c r="B65" s="109"/>
      <c r="D65" s="110" t="s">
        <v>18430</v>
      </c>
      <c r="E65" s="111"/>
      <c r="F65" s="111"/>
      <c r="G65" s="111"/>
      <c r="H65" s="111"/>
      <c r="I65" s="111"/>
      <c r="J65" s="112">
        <f>J89</f>
        <v>0</v>
      </c>
      <c r="L65" s="109"/>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248</v>
      </c>
      <c r="L72" s="34"/>
    </row>
    <row r="73" spans="2:12" s="1" customFormat="1" ht="6.9" customHeight="1">
      <c r="B73" s="34"/>
      <c r="L73" s="34"/>
    </row>
    <row r="74" spans="2:12" s="1" customFormat="1" ht="12" customHeight="1">
      <c r="B74" s="34"/>
      <c r="C74" s="29" t="s">
        <v>16</v>
      </c>
      <c r="L74" s="34"/>
    </row>
    <row r="75" spans="2:12" s="1" customFormat="1" ht="16.5" customHeight="1">
      <c r="B75" s="34"/>
      <c r="E75" s="344" t="str">
        <f>E7</f>
        <v>Domov pro seniory - nový pavilon D - Ústí nad Orlicí</v>
      </c>
      <c r="F75" s="345"/>
      <c r="G75" s="345"/>
      <c r="H75" s="345"/>
      <c r="L75" s="34"/>
    </row>
    <row r="76" spans="2:12" ht="12" customHeight="1">
      <c r="B76" s="22"/>
      <c r="C76" s="29" t="s">
        <v>207</v>
      </c>
      <c r="L76" s="22"/>
    </row>
    <row r="77" spans="2:12" s="1" customFormat="1" ht="16.5" customHeight="1">
      <c r="B77" s="34"/>
      <c r="E77" s="344" t="s">
        <v>10206</v>
      </c>
      <c r="F77" s="346"/>
      <c r="G77" s="346"/>
      <c r="H77" s="346"/>
      <c r="L77" s="34"/>
    </row>
    <row r="78" spans="2:12" s="1" customFormat="1" ht="12" customHeight="1">
      <c r="B78" s="34"/>
      <c r="C78" s="29" t="s">
        <v>209</v>
      </c>
      <c r="L78" s="34"/>
    </row>
    <row r="79" spans="2:12" s="1" customFormat="1" ht="16.5" customHeight="1">
      <c r="B79" s="34"/>
      <c r="E79" s="327" t="str">
        <f>E11</f>
        <v>PS 02 - Záložní zdroj (SO 01 - nový pavilon D)</v>
      </c>
      <c r="F79" s="346"/>
      <c r="G79" s="346"/>
      <c r="H79" s="346"/>
      <c r="L79" s="34"/>
    </row>
    <row r="80" spans="2:12" s="1" customFormat="1" ht="6.9" customHeight="1">
      <c r="B80" s="34"/>
      <c r="L80" s="34"/>
    </row>
    <row r="81" spans="2:65" s="1" customFormat="1" ht="12" customHeight="1">
      <c r="B81" s="34"/>
      <c r="C81" s="29" t="s">
        <v>21</v>
      </c>
      <c r="F81" s="27" t="str">
        <f>F14</f>
        <v>k.ú.Ústí n.Orlicí p.č.651/9 561/19 561/20 st.3165</v>
      </c>
      <c r="I81" s="29" t="s">
        <v>23</v>
      </c>
      <c r="J81" s="51" t="str">
        <f>IF(J14="","",J14)</f>
        <v>7. 3. 2024</v>
      </c>
      <c r="L81" s="34"/>
    </row>
    <row r="82" spans="2:65" s="1" customFormat="1" ht="6.9" customHeight="1">
      <c r="B82" s="34"/>
      <c r="L82" s="34"/>
    </row>
    <row r="83" spans="2:65" s="1" customFormat="1" ht="40.049999999999997" customHeight="1">
      <c r="B83" s="34"/>
      <c r="C83" s="29" t="s">
        <v>25</v>
      </c>
      <c r="F83" s="27" t="str">
        <f>E17</f>
        <v>Město Ústí nad Orlicí, Sychrova 16, 56224 Ústí nO</v>
      </c>
      <c r="I83" s="29" t="s">
        <v>33</v>
      </c>
      <c r="J83" s="32" t="str">
        <f>E23</f>
        <v>R21 Architects s.r.o. Mánesova 864/19 12000 Praha2</v>
      </c>
      <c r="L83" s="34"/>
    </row>
    <row r="84" spans="2:65" s="1" customFormat="1" ht="15.15" customHeight="1">
      <c r="B84" s="34"/>
      <c r="C84" s="29" t="s">
        <v>31</v>
      </c>
      <c r="F84" s="27" t="str">
        <f>IF(E20="","",E20)</f>
        <v>Vyplň údaj</v>
      </c>
      <c r="I84" s="29" t="s">
        <v>38</v>
      </c>
      <c r="J84" s="32" t="str">
        <f>E26</f>
        <v xml:space="preserve"> </v>
      </c>
      <c r="L84" s="34"/>
    </row>
    <row r="85" spans="2:65" s="1" customFormat="1" ht="10.35" customHeight="1">
      <c r="B85" s="34"/>
      <c r="L85" s="34"/>
    </row>
    <row r="86" spans="2:65" s="10" customFormat="1" ht="29.25" customHeight="1">
      <c r="B86" s="113"/>
      <c r="C86" s="114" t="s">
        <v>249</v>
      </c>
      <c r="D86" s="115" t="s">
        <v>61</v>
      </c>
      <c r="E86" s="115" t="s">
        <v>57</v>
      </c>
      <c r="F86" s="115" t="s">
        <v>58</v>
      </c>
      <c r="G86" s="115" t="s">
        <v>250</v>
      </c>
      <c r="H86" s="115" t="s">
        <v>251</v>
      </c>
      <c r="I86" s="115" t="s">
        <v>252</v>
      </c>
      <c r="J86" s="115" t="s">
        <v>215</v>
      </c>
      <c r="K86" s="116" t="s">
        <v>253</v>
      </c>
      <c r="L86" s="113"/>
      <c r="M86" s="58" t="s">
        <v>19</v>
      </c>
      <c r="N86" s="59" t="s">
        <v>46</v>
      </c>
      <c r="O86" s="59" t="s">
        <v>254</v>
      </c>
      <c r="P86" s="59" t="s">
        <v>255</v>
      </c>
      <c r="Q86" s="59" t="s">
        <v>256</v>
      </c>
      <c r="R86" s="59" t="s">
        <v>257</v>
      </c>
      <c r="S86" s="59" t="s">
        <v>258</v>
      </c>
      <c r="T86" s="60" t="s">
        <v>259</v>
      </c>
    </row>
    <row r="87" spans="2:65" s="1" customFormat="1" ht="22.8" customHeight="1">
      <c r="B87" s="34"/>
      <c r="C87" s="63" t="s">
        <v>260</v>
      </c>
      <c r="J87" s="117">
        <f>BK87</f>
        <v>0</v>
      </c>
      <c r="L87" s="34"/>
      <c r="M87" s="61"/>
      <c r="N87" s="52"/>
      <c r="O87" s="52"/>
      <c r="P87" s="118">
        <f>P88</f>
        <v>0</v>
      </c>
      <c r="Q87" s="52"/>
      <c r="R87" s="118">
        <f>R88</f>
        <v>1.335</v>
      </c>
      <c r="S87" s="52"/>
      <c r="T87" s="119">
        <f>T88</f>
        <v>0</v>
      </c>
      <c r="AT87" s="19" t="s">
        <v>75</v>
      </c>
      <c r="AU87" s="19" t="s">
        <v>216</v>
      </c>
      <c r="BK87" s="120">
        <f>BK88</f>
        <v>0</v>
      </c>
    </row>
    <row r="88" spans="2:65" s="11" customFormat="1" ht="25.95" customHeight="1">
      <c r="B88" s="121"/>
      <c r="D88" s="122" t="s">
        <v>75</v>
      </c>
      <c r="E88" s="123" t="s">
        <v>439</v>
      </c>
      <c r="F88" s="123" t="s">
        <v>17164</v>
      </c>
      <c r="I88" s="124"/>
      <c r="J88" s="125">
        <f>BK88</f>
        <v>0</v>
      </c>
      <c r="L88" s="121"/>
      <c r="M88" s="126"/>
      <c r="P88" s="127">
        <f>P89</f>
        <v>0</v>
      </c>
      <c r="R88" s="127">
        <f>R89</f>
        <v>1.335</v>
      </c>
      <c r="T88" s="128">
        <f>T89</f>
        <v>0</v>
      </c>
      <c r="AR88" s="122" t="s">
        <v>92</v>
      </c>
      <c r="AT88" s="129" t="s">
        <v>75</v>
      </c>
      <c r="AU88" s="129" t="s">
        <v>76</v>
      </c>
      <c r="AY88" s="122" t="s">
        <v>263</v>
      </c>
      <c r="BK88" s="130">
        <f>BK89</f>
        <v>0</v>
      </c>
    </row>
    <row r="89" spans="2:65" s="11" customFormat="1" ht="22.8" customHeight="1">
      <c r="B89" s="121"/>
      <c r="D89" s="122" t="s">
        <v>75</v>
      </c>
      <c r="E89" s="131" t="s">
        <v>18431</v>
      </c>
      <c r="F89" s="131" t="s">
        <v>18432</v>
      </c>
      <c r="I89" s="124"/>
      <c r="J89" s="132">
        <f>BK89</f>
        <v>0</v>
      </c>
      <c r="L89" s="121"/>
      <c r="M89" s="126"/>
      <c r="P89" s="127">
        <f>SUM(P90:P92)</f>
        <v>0</v>
      </c>
      <c r="R89" s="127">
        <f>SUM(R90:R92)</f>
        <v>1.335</v>
      </c>
      <c r="T89" s="128">
        <f>SUM(T90:T92)</f>
        <v>0</v>
      </c>
      <c r="AR89" s="122" t="s">
        <v>92</v>
      </c>
      <c r="AT89" s="129" t="s">
        <v>75</v>
      </c>
      <c r="AU89" s="129" t="s">
        <v>83</v>
      </c>
      <c r="AY89" s="122" t="s">
        <v>263</v>
      </c>
      <c r="BK89" s="130">
        <f>SUM(BK90:BK92)</f>
        <v>0</v>
      </c>
    </row>
    <row r="90" spans="2:65" s="1" customFormat="1" ht="90" customHeight="1">
      <c r="B90" s="34"/>
      <c r="C90" s="133" t="s">
        <v>83</v>
      </c>
      <c r="D90" s="133" t="s">
        <v>265</v>
      </c>
      <c r="E90" s="134" t="s">
        <v>18433</v>
      </c>
      <c r="F90" s="135" t="s">
        <v>18434</v>
      </c>
      <c r="G90" s="136" t="s">
        <v>490</v>
      </c>
      <c r="H90" s="137">
        <v>1</v>
      </c>
      <c r="I90" s="138"/>
      <c r="J90" s="139">
        <f>ROUND(I90*H90,2)</f>
        <v>0</v>
      </c>
      <c r="K90" s="135" t="s">
        <v>19</v>
      </c>
      <c r="L90" s="34"/>
      <c r="M90" s="140" t="s">
        <v>19</v>
      </c>
      <c r="N90" s="141" t="s">
        <v>48</v>
      </c>
      <c r="P90" s="142">
        <f>O90*H90</f>
        <v>0</v>
      </c>
      <c r="Q90" s="142">
        <v>0</v>
      </c>
      <c r="R90" s="142">
        <f>Q90*H90</f>
        <v>0</v>
      </c>
      <c r="S90" s="142">
        <v>0</v>
      </c>
      <c r="T90" s="143">
        <f>S90*H90</f>
        <v>0</v>
      </c>
      <c r="AR90" s="144" t="s">
        <v>83</v>
      </c>
      <c r="AT90" s="144" t="s">
        <v>265</v>
      </c>
      <c r="AU90" s="144" t="s">
        <v>88</v>
      </c>
      <c r="AY90" s="19" t="s">
        <v>263</v>
      </c>
      <c r="BE90" s="145">
        <f>IF(N90="základní",J90,0)</f>
        <v>0</v>
      </c>
      <c r="BF90" s="145">
        <f>IF(N90="snížená",J90,0)</f>
        <v>0</v>
      </c>
      <c r="BG90" s="145">
        <f>IF(N90="zákl. přenesená",J90,0)</f>
        <v>0</v>
      </c>
      <c r="BH90" s="145">
        <f>IF(N90="sníž. přenesená",J90,0)</f>
        <v>0</v>
      </c>
      <c r="BI90" s="145">
        <f>IF(N90="nulová",J90,0)</f>
        <v>0</v>
      </c>
      <c r="BJ90" s="19" t="s">
        <v>88</v>
      </c>
      <c r="BK90" s="145">
        <f>ROUND(I90*H90,2)</f>
        <v>0</v>
      </c>
      <c r="BL90" s="19" t="s">
        <v>83</v>
      </c>
      <c r="BM90" s="144" t="s">
        <v>18435</v>
      </c>
    </row>
    <row r="91" spans="2:65" s="13" customFormat="1" ht="10.199999999999999">
      <c r="B91" s="157"/>
      <c r="D91" s="151" t="s">
        <v>288</v>
      </c>
      <c r="E91" s="158" t="s">
        <v>19</v>
      </c>
      <c r="F91" s="159" t="s">
        <v>18436</v>
      </c>
      <c r="H91" s="160">
        <v>1</v>
      </c>
      <c r="I91" s="161"/>
      <c r="L91" s="157"/>
      <c r="M91" s="162"/>
      <c r="T91" s="163"/>
      <c r="AT91" s="158" t="s">
        <v>288</v>
      </c>
      <c r="AU91" s="158" t="s">
        <v>88</v>
      </c>
      <c r="AV91" s="13" t="s">
        <v>88</v>
      </c>
      <c r="AW91" s="13" t="s">
        <v>37</v>
      </c>
      <c r="AX91" s="13" t="s">
        <v>83</v>
      </c>
      <c r="AY91" s="158" t="s">
        <v>263</v>
      </c>
    </row>
    <row r="92" spans="2:65" s="1" customFormat="1" ht="212.25" customHeight="1">
      <c r="B92" s="34"/>
      <c r="C92" s="178" t="s">
        <v>88</v>
      </c>
      <c r="D92" s="178" t="s">
        <v>439</v>
      </c>
      <c r="E92" s="179" t="s">
        <v>18437</v>
      </c>
      <c r="F92" s="180" t="s">
        <v>18438</v>
      </c>
      <c r="G92" s="181" t="s">
        <v>490</v>
      </c>
      <c r="H92" s="182">
        <v>1</v>
      </c>
      <c r="I92" s="183"/>
      <c r="J92" s="184">
        <f>ROUND(I92*H92,2)</f>
        <v>0</v>
      </c>
      <c r="K92" s="180" t="s">
        <v>19</v>
      </c>
      <c r="L92" s="185"/>
      <c r="M92" s="215" t="s">
        <v>19</v>
      </c>
      <c r="N92" s="216" t="s">
        <v>48</v>
      </c>
      <c r="O92" s="193"/>
      <c r="P92" s="197">
        <f>O92*H92</f>
        <v>0</v>
      </c>
      <c r="Q92" s="197">
        <v>1.335</v>
      </c>
      <c r="R92" s="197">
        <f>Q92*H92</f>
        <v>1.335</v>
      </c>
      <c r="S92" s="197">
        <v>0</v>
      </c>
      <c r="T92" s="198">
        <f>S92*H92</f>
        <v>0</v>
      </c>
      <c r="AR92" s="144" t="s">
        <v>88</v>
      </c>
      <c r="AT92" s="144" t="s">
        <v>439</v>
      </c>
      <c r="AU92" s="144" t="s">
        <v>88</v>
      </c>
      <c r="AY92" s="19" t="s">
        <v>263</v>
      </c>
      <c r="BE92" s="145">
        <f>IF(N92="základní",J92,0)</f>
        <v>0</v>
      </c>
      <c r="BF92" s="145">
        <f>IF(N92="snížená",J92,0)</f>
        <v>0</v>
      </c>
      <c r="BG92" s="145">
        <f>IF(N92="zákl. přenesená",J92,0)</f>
        <v>0</v>
      </c>
      <c r="BH92" s="145">
        <f>IF(N92="sníž. přenesená",J92,0)</f>
        <v>0</v>
      </c>
      <c r="BI92" s="145">
        <f>IF(N92="nulová",J92,0)</f>
        <v>0</v>
      </c>
      <c r="BJ92" s="19" t="s">
        <v>88</v>
      </c>
      <c r="BK92" s="145">
        <f>ROUND(I92*H92,2)</f>
        <v>0</v>
      </c>
      <c r="BL92" s="19" t="s">
        <v>83</v>
      </c>
      <c r="BM92" s="144" t="s">
        <v>18439</v>
      </c>
    </row>
    <row r="93" spans="2:65" s="1" customFormat="1" ht="6.9" customHeight="1">
      <c r="B93" s="43"/>
      <c r="C93" s="44"/>
      <c r="D93" s="44"/>
      <c r="E93" s="44"/>
      <c r="F93" s="44"/>
      <c r="G93" s="44"/>
      <c r="H93" s="44"/>
      <c r="I93" s="44"/>
      <c r="J93" s="44"/>
      <c r="K93" s="44"/>
      <c r="L93" s="34"/>
    </row>
  </sheetData>
  <sheetProtection algorithmName="SHA-512" hashValue="tGpFYyGpTQL8fJOSODmQvdrERsY/J8D2MYT5TyVeXNJdW9CTZN29zosHZht/zu3IlNwn1O0a5OSzIeXdEo8vRA==" saltValue="jB7HVRANiYh+4GdflB31peYTlQZy+pvA3+ztYIL+QUYpA5wOMHaUWNv1XvTFxM7bs5YGm3L2YDNkTklytymd7g==" spinCount="100000" sheet="1" objects="1" scenarios="1" formatColumns="0" formatRows="0" autoFilter="0"/>
  <autoFilter ref="C86:K92" xr:uid="{00000000-0009-0000-0000-00001C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pageSetUpPr fitToPage="1"/>
  </sheetPr>
  <dimension ref="B2:BM94"/>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196</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18440</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ROUND((SUM(BE87:BE93)),  2)</f>
        <v>0</v>
      </c>
      <c r="I35" s="95">
        <v>0.21</v>
      </c>
      <c r="J35" s="84">
        <f>ROUND(((SUM(BE87:BE93))*I35),  2)</f>
        <v>0</v>
      </c>
      <c r="L35" s="34"/>
    </row>
    <row r="36" spans="2:12" s="1" customFormat="1" ht="14.4" customHeight="1">
      <c r="B36" s="34"/>
      <c r="E36" s="29" t="s">
        <v>48</v>
      </c>
      <c r="F36" s="84">
        <f>ROUND((SUM(BF87:BF93)),  2)</f>
        <v>0</v>
      </c>
      <c r="I36" s="95">
        <v>0.12</v>
      </c>
      <c r="J36" s="84">
        <f>ROUND(((SUM(BF87:BF93))*I36),  2)</f>
        <v>0</v>
      </c>
      <c r="L36" s="34"/>
    </row>
    <row r="37" spans="2:12" s="1" customFormat="1" ht="14.4" hidden="1" customHeight="1">
      <c r="B37" s="34"/>
      <c r="E37" s="29" t="s">
        <v>49</v>
      </c>
      <c r="F37" s="84">
        <f>ROUND((SUM(BG87:BG93)),  2)</f>
        <v>0</v>
      </c>
      <c r="I37" s="95">
        <v>0.21</v>
      </c>
      <c r="J37" s="84">
        <f>0</f>
        <v>0</v>
      </c>
      <c r="L37" s="34"/>
    </row>
    <row r="38" spans="2:12" s="1" customFormat="1" ht="14.4" hidden="1" customHeight="1">
      <c r="B38" s="34"/>
      <c r="E38" s="29" t="s">
        <v>50</v>
      </c>
      <c r="F38" s="84">
        <f>ROUND((SUM(BH87:BH93)),  2)</f>
        <v>0</v>
      </c>
      <c r="I38" s="95">
        <v>0.12</v>
      </c>
      <c r="J38" s="84">
        <f>0</f>
        <v>0</v>
      </c>
      <c r="L38" s="34"/>
    </row>
    <row r="39" spans="2:12" s="1" customFormat="1" ht="14.4" hidden="1" customHeight="1">
      <c r="B39" s="34"/>
      <c r="E39" s="29" t="s">
        <v>51</v>
      </c>
      <c r="F39" s="84">
        <f>ROUND((SUM(BI87:BI93)),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PS 04 - Technologické zařízení - chladící box (SO 01 - pavilon D)</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J87</f>
        <v>0</v>
      </c>
      <c r="L63" s="34"/>
      <c r="AU63" s="19" t="s">
        <v>216</v>
      </c>
    </row>
    <row r="64" spans="2:47" s="8" customFormat="1" ht="24.9" customHeight="1">
      <c r="B64" s="105"/>
      <c r="D64" s="106" t="s">
        <v>16922</v>
      </c>
      <c r="E64" s="107"/>
      <c r="F64" s="107"/>
      <c r="G64" s="107"/>
      <c r="H64" s="107"/>
      <c r="I64" s="107"/>
      <c r="J64" s="108">
        <f>J88</f>
        <v>0</v>
      </c>
      <c r="L64" s="105"/>
    </row>
    <row r="65" spans="2:12" s="9" customFormat="1" ht="19.95" customHeight="1">
      <c r="B65" s="109"/>
      <c r="D65" s="110" t="s">
        <v>18441</v>
      </c>
      <c r="E65" s="111"/>
      <c r="F65" s="111"/>
      <c r="G65" s="111"/>
      <c r="H65" s="111"/>
      <c r="I65" s="111"/>
      <c r="J65" s="112">
        <f>J89</f>
        <v>0</v>
      </c>
      <c r="L65" s="109"/>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248</v>
      </c>
      <c r="L72" s="34"/>
    </row>
    <row r="73" spans="2:12" s="1" customFormat="1" ht="6.9" customHeight="1">
      <c r="B73" s="34"/>
      <c r="L73" s="34"/>
    </row>
    <row r="74" spans="2:12" s="1" customFormat="1" ht="12" customHeight="1">
      <c r="B74" s="34"/>
      <c r="C74" s="29" t="s">
        <v>16</v>
      </c>
      <c r="L74" s="34"/>
    </row>
    <row r="75" spans="2:12" s="1" customFormat="1" ht="16.5" customHeight="1">
      <c r="B75" s="34"/>
      <c r="E75" s="344" t="str">
        <f>E7</f>
        <v>Domov pro seniory - nový pavilon D - Ústí nad Orlicí</v>
      </c>
      <c r="F75" s="345"/>
      <c r="G75" s="345"/>
      <c r="H75" s="345"/>
      <c r="L75" s="34"/>
    </row>
    <row r="76" spans="2:12" ht="12" customHeight="1">
      <c r="B76" s="22"/>
      <c r="C76" s="29" t="s">
        <v>207</v>
      </c>
      <c r="L76" s="22"/>
    </row>
    <row r="77" spans="2:12" s="1" customFormat="1" ht="16.5" customHeight="1">
      <c r="B77" s="34"/>
      <c r="E77" s="344" t="s">
        <v>10206</v>
      </c>
      <c r="F77" s="346"/>
      <c r="G77" s="346"/>
      <c r="H77" s="346"/>
      <c r="L77" s="34"/>
    </row>
    <row r="78" spans="2:12" s="1" customFormat="1" ht="12" customHeight="1">
      <c r="B78" s="34"/>
      <c r="C78" s="29" t="s">
        <v>209</v>
      </c>
      <c r="L78" s="34"/>
    </row>
    <row r="79" spans="2:12" s="1" customFormat="1" ht="16.5" customHeight="1">
      <c r="B79" s="34"/>
      <c r="E79" s="327" t="str">
        <f>E11</f>
        <v>PS 04 - Technologické zařízení - chladící box (SO 01 - pavilon D)</v>
      </c>
      <c r="F79" s="346"/>
      <c r="G79" s="346"/>
      <c r="H79" s="346"/>
      <c r="L79" s="34"/>
    </row>
    <row r="80" spans="2:12" s="1" customFormat="1" ht="6.9" customHeight="1">
      <c r="B80" s="34"/>
      <c r="L80" s="34"/>
    </row>
    <row r="81" spans="2:65" s="1" customFormat="1" ht="12" customHeight="1">
      <c r="B81" s="34"/>
      <c r="C81" s="29" t="s">
        <v>21</v>
      </c>
      <c r="F81" s="27" t="str">
        <f>F14</f>
        <v>k.ú.Ústí n.Orlicí p.č.651/9 561/19 561/20 st.3165</v>
      </c>
      <c r="I81" s="29" t="s">
        <v>23</v>
      </c>
      <c r="J81" s="51" t="str">
        <f>IF(J14="","",J14)</f>
        <v>7. 3. 2024</v>
      </c>
      <c r="L81" s="34"/>
    </row>
    <row r="82" spans="2:65" s="1" customFormat="1" ht="6.9" customHeight="1">
      <c r="B82" s="34"/>
      <c r="L82" s="34"/>
    </row>
    <row r="83" spans="2:65" s="1" customFormat="1" ht="40.049999999999997" customHeight="1">
      <c r="B83" s="34"/>
      <c r="C83" s="29" t="s">
        <v>25</v>
      </c>
      <c r="F83" s="27" t="str">
        <f>E17</f>
        <v>Město Ústí nad Orlicí, Sychrova 16, 56224 Ústí nO</v>
      </c>
      <c r="I83" s="29" t="s">
        <v>33</v>
      </c>
      <c r="J83" s="32" t="str">
        <f>E23</f>
        <v>R21 Architects s.r.o. Mánesova 864/19 12000 Praha2</v>
      </c>
      <c r="L83" s="34"/>
    </row>
    <row r="84" spans="2:65" s="1" customFormat="1" ht="15.15" customHeight="1">
      <c r="B84" s="34"/>
      <c r="C84" s="29" t="s">
        <v>31</v>
      </c>
      <c r="F84" s="27" t="str">
        <f>IF(E20="","",E20)</f>
        <v>Vyplň údaj</v>
      </c>
      <c r="I84" s="29" t="s">
        <v>38</v>
      </c>
      <c r="J84" s="32" t="str">
        <f>E26</f>
        <v xml:space="preserve"> </v>
      </c>
      <c r="L84" s="34"/>
    </row>
    <row r="85" spans="2:65" s="1" customFormat="1" ht="10.35" customHeight="1">
      <c r="B85" s="34"/>
      <c r="L85" s="34"/>
    </row>
    <row r="86" spans="2:65" s="10" customFormat="1" ht="29.25" customHeight="1">
      <c r="B86" s="113"/>
      <c r="C86" s="114" t="s">
        <v>249</v>
      </c>
      <c r="D86" s="115" t="s">
        <v>61</v>
      </c>
      <c r="E86" s="115" t="s">
        <v>57</v>
      </c>
      <c r="F86" s="115" t="s">
        <v>58</v>
      </c>
      <c r="G86" s="115" t="s">
        <v>250</v>
      </c>
      <c r="H86" s="115" t="s">
        <v>251</v>
      </c>
      <c r="I86" s="115" t="s">
        <v>252</v>
      </c>
      <c r="J86" s="115" t="s">
        <v>215</v>
      </c>
      <c r="K86" s="116" t="s">
        <v>253</v>
      </c>
      <c r="L86" s="113"/>
      <c r="M86" s="58" t="s">
        <v>19</v>
      </c>
      <c r="N86" s="59" t="s">
        <v>46</v>
      </c>
      <c r="O86" s="59" t="s">
        <v>254</v>
      </c>
      <c r="P86" s="59" t="s">
        <v>255</v>
      </c>
      <c r="Q86" s="59" t="s">
        <v>256</v>
      </c>
      <c r="R86" s="59" t="s">
        <v>257</v>
      </c>
      <c r="S86" s="59" t="s">
        <v>258</v>
      </c>
      <c r="T86" s="60" t="s">
        <v>259</v>
      </c>
    </row>
    <row r="87" spans="2:65" s="1" customFormat="1" ht="22.8" customHeight="1">
      <c r="B87" s="34"/>
      <c r="C87" s="63" t="s">
        <v>260</v>
      </c>
      <c r="J87" s="117">
        <f>BK87</f>
        <v>0</v>
      </c>
      <c r="L87" s="34"/>
      <c r="M87" s="61"/>
      <c r="N87" s="52"/>
      <c r="O87" s="52"/>
      <c r="P87" s="118">
        <f>P88</f>
        <v>0</v>
      </c>
      <c r="Q87" s="52"/>
      <c r="R87" s="118">
        <f>R88</f>
        <v>0</v>
      </c>
      <c r="S87" s="52"/>
      <c r="T87" s="119">
        <f>T88</f>
        <v>0</v>
      </c>
      <c r="AT87" s="19" t="s">
        <v>75</v>
      </c>
      <c r="AU87" s="19" t="s">
        <v>216</v>
      </c>
      <c r="BK87" s="120">
        <f>BK88</f>
        <v>0</v>
      </c>
    </row>
    <row r="88" spans="2:65" s="11" customFormat="1" ht="25.95" customHeight="1">
      <c r="B88" s="121"/>
      <c r="D88" s="122" t="s">
        <v>75</v>
      </c>
      <c r="E88" s="123" t="s">
        <v>439</v>
      </c>
      <c r="F88" s="123" t="s">
        <v>17164</v>
      </c>
      <c r="I88" s="124"/>
      <c r="J88" s="125">
        <f>BK88</f>
        <v>0</v>
      </c>
      <c r="L88" s="121"/>
      <c r="M88" s="126"/>
      <c r="P88" s="127">
        <f>P89</f>
        <v>0</v>
      </c>
      <c r="R88" s="127">
        <f>R89</f>
        <v>0</v>
      </c>
      <c r="T88" s="128">
        <f>T89</f>
        <v>0</v>
      </c>
      <c r="AR88" s="122" t="s">
        <v>92</v>
      </c>
      <c r="AT88" s="129" t="s">
        <v>75</v>
      </c>
      <c r="AU88" s="129" t="s">
        <v>76</v>
      </c>
      <c r="AY88" s="122" t="s">
        <v>263</v>
      </c>
      <c r="BK88" s="130">
        <f>BK89</f>
        <v>0</v>
      </c>
    </row>
    <row r="89" spans="2:65" s="11" customFormat="1" ht="22.8" customHeight="1">
      <c r="B89" s="121"/>
      <c r="D89" s="122" t="s">
        <v>75</v>
      </c>
      <c r="E89" s="131" t="s">
        <v>18442</v>
      </c>
      <c r="F89" s="131" t="s">
        <v>18443</v>
      </c>
      <c r="I89" s="124"/>
      <c r="J89" s="132">
        <f>BK89</f>
        <v>0</v>
      </c>
      <c r="L89" s="121"/>
      <c r="M89" s="126"/>
      <c r="P89" s="127">
        <f>SUM(P90:P93)</f>
        <v>0</v>
      </c>
      <c r="R89" s="127">
        <f>SUM(R90:R93)</f>
        <v>0</v>
      </c>
      <c r="T89" s="128">
        <f>SUM(T90:T93)</f>
        <v>0</v>
      </c>
      <c r="AR89" s="122" t="s">
        <v>92</v>
      </c>
      <c r="AT89" s="129" t="s">
        <v>75</v>
      </c>
      <c r="AU89" s="129" t="s">
        <v>83</v>
      </c>
      <c r="AY89" s="122" t="s">
        <v>263</v>
      </c>
      <c r="BK89" s="130">
        <f>SUM(BK90:BK93)</f>
        <v>0</v>
      </c>
    </row>
    <row r="90" spans="2:65" s="1" customFormat="1" ht="44.25" customHeight="1">
      <c r="B90" s="34"/>
      <c r="C90" s="133" t="s">
        <v>83</v>
      </c>
      <c r="D90" s="133" t="s">
        <v>265</v>
      </c>
      <c r="E90" s="134" t="s">
        <v>18444</v>
      </c>
      <c r="F90" s="135" t="s">
        <v>18445</v>
      </c>
      <c r="G90" s="136" t="s">
        <v>490</v>
      </c>
      <c r="H90" s="137">
        <v>1</v>
      </c>
      <c r="I90" s="138"/>
      <c r="J90" s="139">
        <f>ROUND(I90*H90,2)</f>
        <v>0</v>
      </c>
      <c r="K90" s="135" t="s">
        <v>19</v>
      </c>
      <c r="L90" s="34"/>
      <c r="M90" s="140" t="s">
        <v>19</v>
      </c>
      <c r="N90" s="141" t="s">
        <v>48</v>
      </c>
      <c r="P90" s="142">
        <f>O90*H90</f>
        <v>0</v>
      </c>
      <c r="Q90" s="142">
        <v>0</v>
      </c>
      <c r="R90" s="142">
        <f>Q90*H90</f>
        <v>0</v>
      </c>
      <c r="S90" s="142">
        <v>0</v>
      </c>
      <c r="T90" s="143">
        <f>S90*H90</f>
        <v>0</v>
      </c>
      <c r="AR90" s="144" t="s">
        <v>692</v>
      </c>
      <c r="AT90" s="144" t="s">
        <v>265</v>
      </c>
      <c r="AU90" s="144" t="s">
        <v>88</v>
      </c>
      <c r="AY90" s="19" t="s">
        <v>263</v>
      </c>
      <c r="BE90" s="145">
        <f>IF(N90="základní",J90,0)</f>
        <v>0</v>
      </c>
      <c r="BF90" s="145">
        <f>IF(N90="snížená",J90,0)</f>
        <v>0</v>
      </c>
      <c r="BG90" s="145">
        <f>IF(N90="zákl. přenesená",J90,0)</f>
        <v>0</v>
      </c>
      <c r="BH90" s="145">
        <f>IF(N90="sníž. přenesená",J90,0)</f>
        <v>0</v>
      </c>
      <c r="BI90" s="145">
        <f>IF(N90="nulová",J90,0)</f>
        <v>0</v>
      </c>
      <c r="BJ90" s="19" t="s">
        <v>88</v>
      </c>
      <c r="BK90" s="145">
        <f>ROUND(I90*H90,2)</f>
        <v>0</v>
      </c>
      <c r="BL90" s="19" t="s">
        <v>692</v>
      </c>
      <c r="BM90" s="144" t="s">
        <v>18446</v>
      </c>
    </row>
    <row r="91" spans="2:65" s="13" customFormat="1" ht="10.199999999999999">
      <c r="B91" s="157"/>
      <c r="D91" s="151" t="s">
        <v>288</v>
      </c>
      <c r="E91" s="158" t="s">
        <v>19</v>
      </c>
      <c r="F91" s="159" t="s">
        <v>18447</v>
      </c>
      <c r="H91" s="160">
        <v>1</v>
      </c>
      <c r="I91" s="161"/>
      <c r="L91" s="157"/>
      <c r="M91" s="162"/>
      <c r="T91" s="163"/>
      <c r="AT91" s="158" t="s">
        <v>288</v>
      </c>
      <c r="AU91" s="158" t="s">
        <v>88</v>
      </c>
      <c r="AV91" s="13" t="s">
        <v>88</v>
      </c>
      <c r="AW91" s="13" t="s">
        <v>37</v>
      </c>
      <c r="AX91" s="13" t="s">
        <v>83</v>
      </c>
      <c r="AY91" s="158" t="s">
        <v>263</v>
      </c>
    </row>
    <row r="92" spans="2:65" s="1" customFormat="1" ht="44.25" customHeight="1">
      <c r="B92" s="34"/>
      <c r="C92" s="178" t="s">
        <v>88</v>
      </c>
      <c r="D92" s="178" t="s">
        <v>439</v>
      </c>
      <c r="E92" s="179" t="s">
        <v>18448</v>
      </c>
      <c r="F92" s="180" t="s">
        <v>18449</v>
      </c>
      <c r="G92" s="181" t="s">
        <v>490</v>
      </c>
      <c r="H92" s="182">
        <v>1</v>
      </c>
      <c r="I92" s="183"/>
      <c r="J92" s="184">
        <f>ROUND(I92*H92,2)</f>
        <v>0</v>
      </c>
      <c r="K92" s="180" t="s">
        <v>19</v>
      </c>
      <c r="L92" s="185"/>
      <c r="M92" s="186" t="s">
        <v>19</v>
      </c>
      <c r="N92" s="187" t="s">
        <v>48</v>
      </c>
      <c r="P92" s="142">
        <f>O92*H92</f>
        <v>0</v>
      </c>
      <c r="Q92" s="142">
        <v>0</v>
      </c>
      <c r="R92" s="142">
        <f>Q92*H92</f>
        <v>0</v>
      </c>
      <c r="S92" s="142">
        <v>0</v>
      </c>
      <c r="T92" s="143">
        <f>S92*H92</f>
        <v>0</v>
      </c>
      <c r="AR92" s="144" t="s">
        <v>2438</v>
      </c>
      <c r="AT92" s="144" t="s">
        <v>439</v>
      </c>
      <c r="AU92" s="144" t="s">
        <v>88</v>
      </c>
      <c r="AY92" s="19" t="s">
        <v>263</v>
      </c>
      <c r="BE92" s="145">
        <f>IF(N92="základní",J92,0)</f>
        <v>0</v>
      </c>
      <c r="BF92" s="145">
        <f>IF(N92="snížená",J92,0)</f>
        <v>0</v>
      </c>
      <c r="BG92" s="145">
        <f>IF(N92="zákl. přenesená",J92,0)</f>
        <v>0</v>
      </c>
      <c r="BH92" s="145">
        <f>IF(N92="sníž. přenesená",J92,0)</f>
        <v>0</v>
      </c>
      <c r="BI92" s="145">
        <f>IF(N92="nulová",J92,0)</f>
        <v>0</v>
      </c>
      <c r="BJ92" s="19" t="s">
        <v>88</v>
      </c>
      <c r="BK92" s="145">
        <f>ROUND(I92*H92,2)</f>
        <v>0</v>
      </c>
      <c r="BL92" s="19" t="s">
        <v>692</v>
      </c>
      <c r="BM92" s="144" t="s">
        <v>18450</v>
      </c>
    </row>
    <row r="93" spans="2:65" s="1" customFormat="1" ht="55.5" customHeight="1">
      <c r="B93" s="34"/>
      <c r="C93" s="178" t="s">
        <v>92</v>
      </c>
      <c r="D93" s="178" t="s">
        <v>439</v>
      </c>
      <c r="E93" s="179" t="s">
        <v>18451</v>
      </c>
      <c r="F93" s="180" t="s">
        <v>18452</v>
      </c>
      <c r="G93" s="181" t="s">
        <v>490</v>
      </c>
      <c r="H93" s="182">
        <v>1</v>
      </c>
      <c r="I93" s="183"/>
      <c r="J93" s="184">
        <f>ROUND(I93*H93,2)</f>
        <v>0</v>
      </c>
      <c r="K93" s="180" t="s">
        <v>19</v>
      </c>
      <c r="L93" s="185"/>
      <c r="M93" s="215" t="s">
        <v>19</v>
      </c>
      <c r="N93" s="216" t="s">
        <v>47</v>
      </c>
      <c r="O93" s="193"/>
      <c r="P93" s="197">
        <f>O93*H93</f>
        <v>0</v>
      </c>
      <c r="Q93" s="197">
        <v>0</v>
      </c>
      <c r="R93" s="197">
        <f>Q93*H93</f>
        <v>0</v>
      </c>
      <c r="S93" s="197">
        <v>0</v>
      </c>
      <c r="T93" s="198">
        <f>S93*H93</f>
        <v>0</v>
      </c>
      <c r="AR93" s="144" t="s">
        <v>2438</v>
      </c>
      <c r="AT93" s="144" t="s">
        <v>439</v>
      </c>
      <c r="AU93" s="144" t="s">
        <v>88</v>
      </c>
      <c r="AY93" s="19" t="s">
        <v>263</v>
      </c>
      <c r="BE93" s="145">
        <f>IF(N93="základní",J93,0)</f>
        <v>0</v>
      </c>
      <c r="BF93" s="145">
        <f>IF(N93="snížená",J93,0)</f>
        <v>0</v>
      </c>
      <c r="BG93" s="145">
        <f>IF(N93="zákl. přenesená",J93,0)</f>
        <v>0</v>
      </c>
      <c r="BH93" s="145">
        <f>IF(N93="sníž. přenesená",J93,0)</f>
        <v>0</v>
      </c>
      <c r="BI93" s="145">
        <f>IF(N93="nulová",J93,0)</f>
        <v>0</v>
      </c>
      <c r="BJ93" s="19" t="s">
        <v>83</v>
      </c>
      <c r="BK93" s="145">
        <f>ROUND(I93*H93,2)</f>
        <v>0</v>
      </c>
      <c r="BL93" s="19" t="s">
        <v>692</v>
      </c>
      <c r="BM93" s="144" t="s">
        <v>18453</v>
      </c>
    </row>
    <row r="94" spans="2:65" s="1" customFormat="1" ht="6.9" customHeight="1">
      <c r="B94" s="43"/>
      <c r="C94" s="44"/>
      <c r="D94" s="44"/>
      <c r="E94" s="44"/>
      <c r="F94" s="44"/>
      <c r="G94" s="44"/>
      <c r="H94" s="44"/>
      <c r="I94" s="44"/>
      <c r="J94" s="44"/>
      <c r="K94" s="44"/>
      <c r="L94" s="34"/>
    </row>
  </sheetData>
  <sheetProtection algorithmName="SHA-512" hashValue="rfhtPeTwxdM8imtWBT8GN2H2vxvIX5WbK+JUTJf3rDeIytwjT/MP7Ha4osswHk16pYQt+BZgpRVl3EE7m9LWAg==" saltValue="oma96sNdgxDiHcwZ8dWQfsaoGMGNDIjz5nPNgw9Z2qzfMBJOA52shnRflyLwZ2GNBklwPHfHryvth1ALLv7hkw==" spinCount="100000" sheet="1" objects="1" scenarios="1" formatColumns="0" formatRows="0" autoFilter="0"/>
  <autoFilter ref="C86:K93" xr:uid="{00000000-0009-0000-0000-00001D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pageSetUpPr fitToPage="1"/>
  </sheetPr>
  <dimension ref="B2:BM94"/>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199</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18454</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ROUND((SUM(BE87:BE93)),  2)</f>
        <v>0</v>
      </c>
      <c r="I35" s="95">
        <v>0.21</v>
      </c>
      <c r="J35" s="84">
        <f>ROUND(((SUM(BE87:BE93))*I35),  2)</f>
        <v>0</v>
      </c>
      <c r="L35" s="34"/>
    </row>
    <row r="36" spans="2:12" s="1" customFormat="1" ht="14.4" customHeight="1">
      <c r="B36" s="34"/>
      <c r="E36" s="29" t="s">
        <v>48</v>
      </c>
      <c r="F36" s="84">
        <f>ROUND((SUM(BF87:BF93)),  2)</f>
        <v>0</v>
      </c>
      <c r="I36" s="95">
        <v>0.12</v>
      </c>
      <c r="J36" s="84">
        <f>ROUND(((SUM(BF87:BF93))*I36),  2)</f>
        <v>0</v>
      </c>
      <c r="L36" s="34"/>
    </row>
    <row r="37" spans="2:12" s="1" customFormat="1" ht="14.4" hidden="1" customHeight="1">
      <c r="B37" s="34"/>
      <c r="E37" s="29" t="s">
        <v>49</v>
      </c>
      <c r="F37" s="84">
        <f>ROUND((SUM(BG87:BG93)),  2)</f>
        <v>0</v>
      </c>
      <c r="I37" s="95">
        <v>0.21</v>
      </c>
      <c r="J37" s="84">
        <f>0</f>
        <v>0</v>
      </c>
      <c r="L37" s="34"/>
    </row>
    <row r="38" spans="2:12" s="1" customFormat="1" ht="14.4" hidden="1" customHeight="1">
      <c r="B38" s="34"/>
      <c r="E38" s="29" t="s">
        <v>50</v>
      </c>
      <c r="F38" s="84">
        <f>ROUND((SUM(BH87:BH93)),  2)</f>
        <v>0</v>
      </c>
      <c r="I38" s="95">
        <v>0.12</v>
      </c>
      <c r="J38" s="84">
        <f>0</f>
        <v>0</v>
      </c>
      <c r="L38" s="34"/>
    </row>
    <row r="39" spans="2:12" s="1" customFormat="1" ht="14.4" hidden="1" customHeight="1">
      <c r="B39" s="34"/>
      <c r="E39" s="29" t="s">
        <v>51</v>
      </c>
      <c r="F39" s="84">
        <f>ROUND((SUM(BI87:BI93)),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PS 06 - Evakuační lůžkový výtah 1 600 kg (SO 03 - pavilon B)</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J87</f>
        <v>0</v>
      </c>
      <c r="L63" s="34"/>
      <c r="AU63" s="19" t="s">
        <v>216</v>
      </c>
    </row>
    <row r="64" spans="2:47" s="8" customFormat="1" ht="24.9" customHeight="1">
      <c r="B64" s="105"/>
      <c r="D64" s="106" t="s">
        <v>16922</v>
      </c>
      <c r="E64" s="107"/>
      <c r="F64" s="107"/>
      <c r="G64" s="107"/>
      <c r="H64" s="107"/>
      <c r="I64" s="107"/>
      <c r="J64" s="108">
        <f>J88</f>
        <v>0</v>
      </c>
      <c r="L64" s="105"/>
    </row>
    <row r="65" spans="2:12" s="9" customFormat="1" ht="19.95" customHeight="1">
      <c r="B65" s="109"/>
      <c r="D65" s="110" t="s">
        <v>18419</v>
      </c>
      <c r="E65" s="111"/>
      <c r="F65" s="111"/>
      <c r="G65" s="111"/>
      <c r="H65" s="111"/>
      <c r="I65" s="111"/>
      <c r="J65" s="112">
        <f>J89</f>
        <v>0</v>
      </c>
      <c r="L65" s="109"/>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248</v>
      </c>
      <c r="L72" s="34"/>
    </row>
    <row r="73" spans="2:12" s="1" customFormat="1" ht="6.9" customHeight="1">
      <c r="B73" s="34"/>
      <c r="L73" s="34"/>
    </row>
    <row r="74" spans="2:12" s="1" customFormat="1" ht="12" customHeight="1">
      <c r="B74" s="34"/>
      <c r="C74" s="29" t="s">
        <v>16</v>
      </c>
      <c r="L74" s="34"/>
    </row>
    <row r="75" spans="2:12" s="1" customFormat="1" ht="16.5" customHeight="1">
      <c r="B75" s="34"/>
      <c r="E75" s="344" t="str">
        <f>E7</f>
        <v>Domov pro seniory - nový pavilon D - Ústí nad Orlicí</v>
      </c>
      <c r="F75" s="345"/>
      <c r="G75" s="345"/>
      <c r="H75" s="345"/>
      <c r="L75" s="34"/>
    </row>
    <row r="76" spans="2:12" ht="12" customHeight="1">
      <c r="B76" s="22"/>
      <c r="C76" s="29" t="s">
        <v>207</v>
      </c>
      <c r="L76" s="22"/>
    </row>
    <row r="77" spans="2:12" s="1" customFormat="1" ht="16.5" customHeight="1">
      <c r="B77" s="34"/>
      <c r="E77" s="344" t="s">
        <v>10206</v>
      </c>
      <c r="F77" s="346"/>
      <c r="G77" s="346"/>
      <c r="H77" s="346"/>
      <c r="L77" s="34"/>
    </row>
    <row r="78" spans="2:12" s="1" customFormat="1" ht="12" customHeight="1">
      <c r="B78" s="34"/>
      <c r="C78" s="29" t="s">
        <v>209</v>
      </c>
      <c r="L78" s="34"/>
    </row>
    <row r="79" spans="2:12" s="1" customFormat="1" ht="16.5" customHeight="1">
      <c r="B79" s="34"/>
      <c r="E79" s="327" t="str">
        <f>E11</f>
        <v>PS 06 - Evakuační lůžkový výtah 1 600 kg (SO 03 - pavilon B)</v>
      </c>
      <c r="F79" s="346"/>
      <c r="G79" s="346"/>
      <c r="H79" s="346"/>
      <c r="L79" s="34"/>
    </row>
    <row r="80" spans="2:12" s="1" customFormat="1" ht="6.9" customHeight="1">
      <c r="B80" s="34"/>
      <c r="L80" s="34"/>
    </row>
    <row r="81" spans="2:65" s="1" customFormat="1" ht="12" customHeight="1">
      <c r="B81" s="34"/>
      <c r="C81" s="29" t="s">
        <v>21</v>
      </c>
      <c r="F81" s="27" t="str">
        <f>F14</f>
        <v>k.ú.Ústí n.Orlicí p.č.651/9 561/19 561/20 st.3165</v>
      </c>
      <c r="I81" s="29" t="s">
        <v>23</v>
      </c>
      <c r="J81" s="51" t="str">
        <f>IF(J14="","",J14)</f>
        <v>7. 3. 2024</v>
      </c>
      <c r="L81" s="34"/>
    </row>
    <row r="82" spans="2:65" s="1" customFormat="1" ht="6.9" customHeight="1">
      <c r="B82" s="34"/>
      <c r="L82" s="34"/>
    </row>
    <row r="83" spans="2:65" s="1" customFormat="1" ht="40.049999999999997" customHeight="1">
      <c r="B83" s="34"/>
      <c r="C83" s="29" t="s">
        <v>25</v>
      </c>
      <c r="F83" s="27" t="str">
        <f>E17</f>
        <v>Město Ústí nad Orlicí, Sychrova 16, 56224 Ústí nO</v>
      </c>
      <c r="I83" s="29" t="s">
        <v>33</v>
      </c>
      <c r="J83" s="32" t="str">
        <f>E23</f>
        <v>R21 Architects s.r.o. Mánesova 864/19 12000 Praha2</v>
      </c>
      <c r="L83" s="34"/>
    </row>
    <row r="84" spans="2:65" s="1" customFormat="1" ht="15.15" customHeight="1">
      <c r="B84" s="34"/>
      <c r="C84" s="29" t="s">
        <v>31</v>
      </c>
      <c r="F84" s="27" t="str">
        <f>IF(E20="","",E20)</f>
        <v>Vyplň údaj</v>
      </c>
      <c r="I84" s="29" t="s">
        <v>38</v>
      </c>
      <c r="J84" s="32" t="str">
        <f>E26</f>
        <v xml:space="preserve"> </v>
      </c>
      <c r="L84" s="34"/>
    </row>
    <row r="85" spans="2:65" s="1" customFormat="1" ht="10.35" customHeight="1">
      <c r="B85" s="34"/>
      <c r="L85" s="34"/>
    </row>
    <row r="86" spans="2:65" s="10" customFormat="1" ht="29.25" customHeight="1">
      <c r="B86" s="113"/>
      <c r="C86" s="114" t="s">
        <v>249</v>
      </c>
      <c r="D86" s="115" t="s">
        <v>61</v>
      </c>
      <c r="E86" s="115" t="s">
        <v>57</v>
      </c>
      <c r="F86" s="115" t="s">
        <v>58</v>
      </c>
      <c r="G86" s="115" t="s">
        <v>250</v>
      </c>
      <c r="H86" s="115" t="s">
        <v>251</v>
      </c>
      <c r="I86" s="115" t="s">
        <v>252</v>
      </c>
      <c r="J86" s="115" t="s">
        <v>215</v>
      </c>
      <c r="K86" s="116" t="s">
        <v>253</v>
      </c>
      <c r="L86" s="113"/>
      <c r="M86" s="58" t="s">
        <v>19</v>
      </c>
      <c r="N86" s="59" t="s">
        <v>46</v>
      </c>
      <c r="O86" s="59" t="s">
        <v>254</v>
      </c>
      <c r="P86" s="59" t="s">
        <v>255</v>
      </c>
      <c r="Q86" s="59" t="s">
        <v>256</v>
      </c>
      <c r="R86" s="59" t="s">
        <v>257</v>
      </c>
      <c r="S86" s="59" t="s">
        <v>258</v>
      </c>
      <c r="T86" s="60" t="s">
        <v>259</v>
      </c>
    </row>
    <row r="87" spans="2:65" s="1" customFormat="1" ht="22.8" customHeight="1">
      <c r="B87" s="34"/>
      <c r="C87" s="63" t="s">
        <v>260</v>
      </c>
      <c r="J87" s="117">
        <f>BK87</f>
        <v>0</v>
      </c>
      <c r="L87" s="34"/>
      <c r="M87" s="61"/>
      <c r="N87" s="52"/>
      <c r="O87" s="52"/>
      <c r="P87" s="118">
        <f>P88</f>
        <v>0</v>
      </c>
      <c r="Q87" s="52"/>
      <c r="R87" s="118">
        <f>R88</f>
        <v>0</v>
      </c>
      <c r="S87" s="52"/>
      <c r="T87" s="119">
        <f>T88</f>
        <v>0</v>
      </c>
      <c r="AT87" s="19" t="s">
        <v>75</v>
      </c>
      <c r="AU87" s="19" t="s">
        <v>216</v>
      </c>
      <c r="BK87" s="120">
        <f>BK88</f>
        <v>0</v>
      </c>
    </row>
    <row r="88" spans="2:65" s="11" customFormat="1" ht="25.95" customHeight="1">
      <c r="B88" s="121"/>
      <c r="D88" s="122" t="s">
        <v>75</v>
      </c>
      <c r="E88" s="123" t="s">
        <v>439</v>
      </c>
      <c r="F88" s="123" t="s">
        <v>17164</v>
      </c>
      <c r="I88" s="124"/>
      <c r="J88" s="125">
        <f>BK88</f>
        <v>0</v>
      </c>
      <c r="L88" s="121"/>
      <c r="M88" s="126"/>
      <c r="P88" s="127">
        <f>P89</f>
        <v>0</v>
      </c>
      <c r="R88" s="127">
        <f>R89</f>
        <v>0</v>
      </c>
      <c r="T88" s="128">
        <f>T89</f>
        <v>0</v>
      </c>
      <c r="AR88" s="122" t="s">
        <v>92</v>
      </c>
      <c r="AT88" s="129" t="s">
        <v>75</v>
      </c>
      <c r="AU88" s="129" t="s">
        <v>76</v>
      </c>
      <c r="AY88" s="122" t="s">
        <v>263</v>
      </c>
      <c r="BK88" s="130">
        <f>BK89</f>
        <v>0</v>
      </c>
    </row>
    <row r="89" spans="2:65" s="11" customFormat="1" ht="22.8" customHeight="1">
      <c r="B89" s="121"/>
      <c r="D89" s="122" t="s">
        <v>75</v>
      </c>
      <c r="E89" s="131" t="s">
        <v>18420</v>
      </c>
      <c r="F89" s="131" t="s">
        <v>18421</v>
      </c>
      <c r="I89" s="124"/>
      <c r="J89" s="132">
        <f>BK89</f>
        <v>0</v>
      </c>
      <c r="L89" s="121"/>
      <c r="M89" s="126"/>
      <c r="P89" s="127">
        <f>SUM(P90:P93)</f>
        <v>0</v>
      </c>
      <c r="R89" s="127">
        <f>SUM(R90:R93)</f>
        <v>0</v>
      </c>
      <c r="T89" s="128">
        <f>SUM(T90:T93)</f>
        <v>0</v>
      </c>
      <c r="AR89" s="122" t="s">
        <v>92</v>
      </c>
      <c r="AT89" s="129" t="s">
        <v>75</v>
      </c>
      <c r="AU89" s="129" t="s">
        <v>83</v>
      </c>
      <c r="AY89" s="122" t="s">
        <v>263</v>
      </c>
      <c r="BK89" s="130">
        <f>SUM(BK90:BK93)</f>
        <v>0</v>
      </c>
    </row>
    <row r="90" spans="2:65" s="1" customFormat="1" ht="402.75" customHeight="1">
      <c r="B90" s="34"/>
      <c r="C90" s="133" t="s">
        <v>83</v>
      </c>
      <c r="D90" s="133" t="s">
        <v>265</v>
      </c>
      <c r="E90" s="134" t="s">
        <v>18455</v>
      </c>
      <c r="F90" s="135" t="s">
        <v>18456</v>
      </c>
      <c r="G90" s="136" t="s">
        <v>490</v>
      </c>
      <c r="H90" s="137">
        <v>1</v>
      </c>
      <c r="I90" s="138"/>
      <c r="J90" s="139">
        <f>ROUND(I90*H90,2)</f>
        <v>0</v>
      </c>
      <c r="K90" s="135" t="s">
        <v>19</v>
      </c>
      <c r="L90" s="34"/>
      <c r="M90" s="140" t="s">
        <v>19</v>
      </c>
      <c r="N90" s="141" t="s">
        <v>48</v>
      </c>
      <c r="P90" s="142">
        <f>O90*H90</f>
        <v>0</v>
      </c>
      <c r="Q90" s="142">
        <v>0</v>
      </c>
      <c r="R90" s="142">
        <f>Q90*H90</f>
        <v>0</v>
      </c>
      <c r="S90" s="142">
        <v>0</v>
      </c>
      <c r="T90" s="143">
        <f>S90*H90</f>
        <v>0</v>
      </c>
      <c r="AR90" s="144" t="s">
        <v>692</v>
      </c>
      <c r="AT90" s="144" t="s">
        <v>265</v>
      </c>
      <c r="AU90" s="144" t="s">
        <v>88</v>
      </c>
      <c r="AY90" s="19" t="s">
        <v>263</v>
      </c>
      <c r="BE90" s="145">
        <f>IF(N90="základní",J90,0)</f>
        <v>0</v>
      </c>
      <c r="BF90" s="145">
        <f>IF(N90="snížená",J90,0)</f>
        <v>0</v>
      </c>
      <c r="BG90" s="145">
        <f>IF(N90="zákl. přenesená",J90,0)</f>
        <v>0</v>
      </c>
      <c r="BH90" s="145">
        <f>IF(N90="sníž. přenesená",J90,0)</f>
        <v>0</v>
      </c>
      <c r="BI90" s="145">
        <f>IF(N90="nulová",J90,0)</f>
        <v>0</v>
      </c>
      <c r="BJ90" s="19" t="s">
        <v>88</v>
      </c>
      <c r="BK90" s="145">
        <f>ROUND(I90*H90,2)</f>
        <v>0</v>
      </c>
      <c r="BL90" s="19" t="s">
        <v>692</v>
      </c>
      <c r="BM90" s="144" t="s">
        <v>18457</v>
      </c>
    </row>
    <row r="91" spans="2:65" s="13" customFormat="1" ht="10.199999999999999">
      <c r="B91" s="157"/>
      <c r="D91" s="151" t="s">
        <v>288</v>
      </c>
      <c r="E91" s="158" t="s">
        <v>19</v>
      </c>
      <c r="F91" s="159" t="s">
        <v>18458</v>
      </c>
      <c r="H91" s="160">
        <v>1</v>
      </c>
      <c r="I91" s="161"/>
      <c r="L91" s="157"/>
      <c r="M91" s="162"/>
      <c r="T91" s="163"/>
      <c r="AT91" s="158" t="s">
        <v>288</v>
      </c>
      <c r="AU91" s="158" t="s">
        <v>88</v>
      </c>
      <c r="AV91" s="13" t="s">
        <v>88</v>
      </c>
      <c r="AW91" s="13" t="s">
        <v>37</v>
      </c>
      <c r="AX91" s="13" t="s">
        <v>83</v>
      </c>
      <c r="AY91" s="158" t="s">
        <v>263</v>
      </c>
    </row>
    <row r="92" spans="2:65" s="1" customFormat="1" ht="194.4" customHeight="1">
      <c r="B92" s="34"/>
      <c r="C92" s="133" t="s">
        <v>88</v>
      </c>
      <c r="D92" s="133" t="s">
        <v>265</v>
      </c>
      <c r="E92" s="134" t="s">
        <v>18459</v>
      </c>
      <c r="F92" s="135" t="s">
        <v>18460</v>
      </c>
      <c r="G92" s="136" t="s">
        <v>490</v>
      </c>
      <c r="H92" s="137">
        <v>1</v>
      </c>
      <c r="I92" s="138"/>
      <c r="J92" s="139">
        <f>ROUND(I92*H92,2)</f>
        <v>0</v>
      </c>
      <c r="K92" s="135" t="s">
        <v>19</v>
      </c>
      <c r="L92" s="34"/>
      <c r="M92" s="140" t="s">
        <v>19</v>
      </c>
      <c r="N92" s="141" t="s">
        <v>48</v>
      </c>
      <c r="P92" s="142">
        <f>O92*H92</f>
        <v>0</v>
      </c>
      <c r="Q92" s="142">
        <v>0</v>
      </c>
      <c r="R92" s="142">
        <f>Q92*H92</f>
        <v>0</v>
      </c>
      <c r="S92" s="142">
        <v>0</v>
      </c>
      <c r="T92" s="143">
        <f>S92*H92</f>
        <v>0</v>
      </c>
      <c r="AR92" s="144" t="s">
        <v>83</v>
      </c>
      <c r="AT92" s="144" t="s">
        <v>265</v>
      </c>
      <c r="AU92" s="144" t="s">
        <v>88</v>
      </c>
      <c r="AY92" s="19" t="s">
        <v>263</v>
      </c>
      <c r="BE92" s="145">
        <f>IF(N92="základní",J92,0)</f>
        <v>0</v>
      </c>
      <c r="BF92" s="145">
        <f>IF(N92="snížená",J92,0)</f>
        <v>0</v>
      </c>
      <c r="BG92" s="145">
        <f>IF(N92="zákl. přenesená",J92,0)</f>
        <v>0</v>
      </c>
      <c r="BH92" s="145">
        <f>IF(N92="sníž. přenesená",J92,0)</f>
        <v>0</v>
      </c>
      <c r="BI92" s="145">
        <f>IF(N92="nulová",J92,0)</f>
        <v>0</v>
      </c>
      <c r="BJ92" s="19" t="s">
        <v>88</v>
      </c>
      <c r="BK92" s="145">
        <f>ROUND(I92*H92,2)</f>
        <v>0</v>
      </c>
      <c r="BL92" s="19" t="s">
        <v>83</v>
      </c>
      <c r="BM92" s="144" t="s">
        <v>18461</v>
      </c>
    </row>
    <row r="93" spans="2:65" s="13" customFormat="1" ht="10.199999999999999">
      <c r="B93" s="157"/>
      <c r="D93" s="151" t="s">
        <v>288</v>
      </c>
      <c r="E93" s="158" t="s">
        <v>19</v>
      </c>
      <c r="F93" s="159" t="s">
        <v>18462</v>
      </c>
      <c r="H93" s="160">
        <v>1</v>
      </c>
      <c r="I93" s="161"/>
      <c r="L93" s="157"/>
      <c r="M93" s="208"/>
      <c r="N93" s="209"/>
      <c r="O93" s="209"/>
      <c r="P93" s="209"/>
      <c r="Q93" s="209"/>
      <c r="R93" s="209"/>
      <c r="S93" s="209"/>
      <c r="T93" s="210"/>
      <c r="AT93" s="158" t="s">
        <v>288</v>
      </c>
      <c r="AU93" s="158" t="s">
        <v>88</v>
      </c>
      <c r="AV93" s="13" t="s">
        <v>88</v>
      </c>
      <c r="AW93" s="13" t="s">
        <v>37</v>
      </c>
      <c r="AX93" s="13" t="s">
        <v>83</v>
      </c>
      <c r="AY93" s="158" t="s">
        <v>263</v>
      </c>
    </row>
    <row r="94" spans="2:65" s="1" customFormat="1" ht="6.9" customHeight="1">
      <c r="B94" s="43"/>
      <c r="C94" s="44"/>
      <c r="D94" s="44"/>
      <c r="E94" s="44"/>
      <c r="F94" s="44"/>
      <c r="G94" s="44"/>
      <c r="H94" s="44"/>
      <c r="I94" s="44"/>
      <c r="J94" s="44"/>
      <c r="K94" s="44"/>
      <c r="L94" s="34"/>
    </row>
  </sheetData>
  <sheetProtection algorithmName="SHA-512" hashValue="ahrcuYPJG8C208Z8CnfGDuJDUFQAs0tmgRrZyVOTWpGVY3ilaZF4UDz5wN/CxGd7qirNRUv/0/V908U7hlRSFQ==" saltValue="NEJgoC+flZaX7BffUk5g+HoT3kxjTK01Zwz26hUpv/pBcq+xUCKYZjf6q4v0BtO/qw/vLgF52ZGN3ARYbfnHXA==" spinCount="100000" sheet="1" objects="1" scenarios="1" formatColumns="0" formatRows="0" autoFilter="0"/>
  <autoFilter ref="C86:K93" xr:uid="{00000000-0009-0000-0000-00001E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pageSetUpPr fitToPage="1"/>
  </sheetPr>
  <dimension ref="B2:BM95"/>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202</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18463</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ROUND(J87,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ROUND((SUM(BE87:BE94)),  2)</f>
        <v>0</v>
      </c>
      <c r="I35" s="95">
        <v>0.21</v>
      </c>
      <c r="J35" s="84">
        <f>ROUND(((SUM(BE87:BE94))*I35),  2)</f>
        <v>0</v>
      </c>
      <c r="L35" s="34"/>
    </row>
    <row r="36" spans="2:12" s="1" customFormat="1" ht="14.4" customHeight="1">
      <c r="B36" s="34"/>
      <c r="E36" s="29" t="s">
        <v>48</v>
      </c>
      <c r="F36" s="84">
        <f>ROUND((SUM(BF87:BF94)),  2)</f>
        <v>0</v>
      </c>
      <c r="I36" s="95">
        <v>0.12</v>
      </c>
      <c r="J36" s="84">
        <f>ROUND(((SUM(BF87:BF94))*I36),  2)</f>
        <v>0</v>
      </c>
      <c r="L36" s="34"/>
    </row>
    <row r="37" spans="2:12" s="1" customFormat="1" ht="14.4" hidden="1" customHeight="1">
      <c r="B37" s="34"/>
      <c r="E37" s="29" t="s">
        <v>49</v>
      </c>
      <c r="F37" s="84">
        <f>ROUND((SUM(BG87:BG94)),  2)</f>
        <v>0</v>
      </c>
      <c r="I37" s="95">
        <v>0.21</v>
      </c>
      <c r="J37" s="84">
        <f>0</f>
        <v>0</v>
      </c>
      <c r="L37" s="34"/>
    </row>
    <row r="38" spans="2:12" s="1" customFormat="1" ht="14.4" hidden="1" customHeight="1">
      <c r="B38" s="34"/>
      <c r="E38" s="29" t="s">
        <v>50</v>
      </c>
      <c r="F38" s="84">
        <f>ROUND((SUM(BH87:BH94)),  2)</f>
        <v>0</v>
      </c>
      <c r="I38" s="95">
        <v>0.12</v>
      </c>
      <c r="J38" s="84">
        <f>0</f>
        <v>0</v>
      </c>
      <c r="L38" s="34"/>
    </row>
    <row r="39" spans="2:12" s="1" customFormat="1" ht="14.4" hidden="1" customHeight="1">
      <c r="B39" s="34"/>
      <c r="E39" s="29" t="s">
        <v>51</v>
      </c>
      <c r="F39" s="84">
        <f>ROUND((SUM(BI87:BI94)),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PS 07 - Záložní zdroj (SO 03 - pavilon B)</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J87</f>
        <v>0</v>
      </c>
      <c r="L63" s="34"/>
      <c r="AU63" s="19" t="s">
        <v>216</v>
      </c>
    </row>
    <row r="64" spans="2:47" s="8" customFormat="1" ht="24.9" customHeight="1">
      <c r="B64" s="105"/>
      <c r="D64" s="106" t="s">
        <v>16922</v>
      </c>
      <c r="E64" s="107"/>
      <c r="F64" s="107"/>
      <c r="G64" s="107"/>
      <c r="H64" s="107"/>
      <c r="I64" s="107"/>
      <c r="J64" s="108">
        <f>J88</f>
        <v>0</v>
      </c>
      <c r="L64" s="105"/>
    </row>
    <row r="65" spans="2:12" s="9" customFormat="1" ht="19.95" customHeight="1">
      <c r="B65" s="109"/>
      <c r="D65" s="110" t="s">
        <v>18430</v>
      </c>
      <c r="E65" s="111"/>
      <c r="F65" s="111"/>
      <c r="G65" s="111"/>
      <c r="H65" s="111"/>
      <c r="I65" s="111"/>
      <c r="J65" s="112">
        <f>J89</f>
        <v>0</v>
      </c>
      <c r="L65" s="109"/>
    </row>
    <row r="66" spans="2:12" s="1" customFormat="1" ht="21.75" customHeight="1">
      <c r="B66" s="34"/>
      <c r="L66" s="34"/>
    </row>
    <row r="67" spans="2:12" s="1" customFormat="1" ht="6.9" customHeight="1">
      <c r="B67" s="43"/>
      <c r="C67" s="44"/>
      <c r="D67" s="44"/>
      <c r="E67" s="44"/>
      <c r="F67" s="44"/>
      <c r="G67" s="44"/>
      <c r="H67" s="44"/>
      <c r="I67" s="44"/>
      <c r="J67" s="44"/>
      <c r="K67" s="44"/>
      <c r="L67" s="34"/>
    </row>
    <row r="71" spans="2:12" s="1" customFormat="1" ht="6.9" customHeight="1">
      <c r="B71" s="45"/>
      <c r="C71" s="46"/>
      <c r="D71" s="46"/>
      <c r="E71" s="46"/>
      <c r="F71" s="46"/>
      <c r="G71" s="46"/>
      <c r="H71" s="46"/>
      <c r="I71" s="46"/>
      <c r="J71" s="46"/>
      <c r="K71" s="46"/>
      <c r="L71" s="34"/>
    </row>
    <row r="72" spans="2:12" s="1" customFormat="1" ht="24.9" customHeight="1">
      <c r="B72" s="34"/>
      <c r="C72" s="23" t="s">
        <v>248</v>
      </c>
      <c r="L72" s="34"/>
    </row>
    <row r="73" spans="2:12" s="1" customFormat="1" ht="6.9" customHeight="1">
      <c r="B73" s="34"/>
      <c r="L73" s="34"/>
    </row>
    <row r="74" spans="2:12" s="1" customFormat="1" ht="12" customHeight="1">
      <c r="B74" s="34"/>
      <c r="C74" s="29" t="s">
        <v>16</v>
      </c>
      <c r="L74" s="34"/>
    </row>
    <row r="75" spans="2:12" s="1" customFormat="1" ht="16.5" customHeight="1">
      <c r="B75" s="34"/>
      <c r="E75" s="344" t="str">
        <f>E7</f>
        <v>Domov pro seniory - nový pavilon D - Ústí nad Orlicí</v>
      </c>
      <c r="F75" s="345"/>
      <c r="G75" s="345"/>
      <c r="H75" s="345"/>
      <c r="L75" s="34"/>
    </row>
    <row r="76" spans="2:12" ht="12" customHeight="1">
      <c r="B76" s="22"/>
      <c r="C76" s="29" t="s">
        <v>207</v>
      </c>
      <c r="L76" s="22"/>
    </row>
    <row r="77" spans="2:12" s="1" customFormat="1" ht="16.5" customHeight="1">
      <c r="B77" s="34"/>
      <c r="E77" s="344" t="s">
        <v>10206</v>
      </c>
      <c r="F77" s="346"/>
      <c r="G77" s="346"/>
      <c r="H77" s="346"/>
      <c r="L77" s="34"/>
    </row>
    <row r="78" spans="2:12" s="1" customFormat="1" ht="12" customHeight="1">
      <c r="B78" s="34"/>
      <c r="C78" s="29" t="s">
        <v>209</v>
      </c>
      <c r="L78" s="34"/>
    </row>
    <row r="79" spans="2:12" s="1" customFormat="1" ht="16.5" customHeight="1">
      <c r="B79" s="34"/>
      <c r="E79" s="327" t="str">
        <f>E11</f>
        <v>PS 07 - Záložní zdroj (SO 03 - pavilon B)</v>
      </c>
      <c r="F79" s="346"/>
      <c r="G79" s="346"/>
      <c r="H79" s="346"/>
      <c r="L79" s="34"/>
    </row>
    <row r="80" spans="2:12" s="1" customFormat="1" ht="6.9" customHeight="1">
      <c r="B80" s="34"/>
      <c r="L80" s="34"/>
    </row>
    <row r="81" spans="2:65" s="1" customFormat="1" ht="12" customHeight="1">
      <c r="B81" s="34"/>
      <c r="C81" s="29" t="s">
        <v>21</v>
      </c>
      <c r="F81" s="27" t="str">
        <f>F14</f>
        <v>k.ú.Ústí n.Orlicí p.č.651/9 561/19 561/20 st.3165</v>
      </c>
      <c r="I81" s="29" t="s">
        <v>23</v>
      </c>
      <c r="J81" s="51" t="str">
        <f>IF(J14="","",J14)</f>
        <v>7. 3. 2024</v>
      </c>
      <c r="L81" s="34"/>
    </row>
    <row r="82" spans="2:65" s="1" customFormat="1" ht="6.9" customHeight="1">
      <c r="B82" s="34"/>
      <c r="L82" s="34"/>
    </row>
    <row r="83" spans="2:65" s="1" customFormat="1" ht="40.049999999999997" customHeight="1">
      <c r="B83" s="34"/>
      <c r="C83" s="29" t="s">
        <v>25</v>
      </c>
      <c r="F83" s="27" t="str">
        <f>E17</f>
        <v>Město Ústí nad Orlicí, Sychrova 16, 56224 Ústí nO</v>
      </c>
      <c r="I83" s="29" t="s">
        <v>33</v>
      </c>
      <c r="J83" s="32" t="str">
        <f>E23</f>
        <v>R21 Architects s.r.o. Mánesova 864/19 12000 Praha2</v>
      </c>
      <c r="L83" s="34"/>
    </row>
    <row r="84" spans="2:65" s="1" customFormat="1" ht="15.15" customHeight="1">
      <c r="B84" s="34"/>
      <c r="C84" s="29" t="s">
        <v>31</v>
      </c>
      <c r="F84" s="27" t="str">
        <f>IF(E20="","",E20)</f>
        <v>Vyplň údaj</v>
      </c>
      <c r="I84" s="29" t="s">
        <v>38</v>
      </c>
      <c r="J84" s="32" t="str">
        <f>E26</f>
        <v xml:space="preserve"> </v>
      </c>
      <c r="L84" s="34"/>
    </row>
    <row r="85" spans="2:65" s="1" customFormat="1" ht="10.35" customHeight="1">
      <c r="B85" s="34"/>
      <c r="L85" s="34"/>
    </row>
    <row r="86" spans="2:65" s="10" customFormat="1" ht="29.25" customHeight="1">
      <c r="B86" s="113"/>
      <c r="C86" s="114" t="s">
        <v>249</v>
      </c>
      <c r="D86" s="115" t="s">
        <v>61</v>
      </c>
      <c r="E86" s="115" t="s">
        <v>57</v>
      </c>
      <c r="F86" s="115" t="s">
        <v>58</v>
      </c>
      <c r="G86" s="115" t="s">
        <v>250</v>
      </c>
      <c r="H86" s="115" t="s">
        <v>251</v>
      </c>
      <c r="I86" s="115" t="s">
        <v>252</v>
      </c>
      <c r="J86" s="115" t="s">
        <v>215</v>
      </c>
      <c r="K86" s="116" t="s">
        <v>253</v>
      </c>
      <c r="L86" s="113"/>
      <c r="M86" s="58" t="s">
        <v>19</v>
      </c>
      <c r="N86" s="59" t="s">
        <v>46</v>
      </c>
      <c r="O86" s="59" t="s">
        <v>254</v>
      </c>
      <c r="P86" s="59" t="s">
        <v>255</v>
      </c>
      <c r="Q86" s="59" t="s">
        <v>256</v>
      </c>
      <c r="R86" s="59" t="s">
        <v>257</v>
      </c>
      <c r="S86" s="59" t="s">
        <v>258</v>
      </c>
      <c r="T86" s="60" t="s">
        <v>259</v>
      </c>
    </row>
    <row r="87" spans="2:65" s="1" customFormat="1" ht="22.8" customHeight="1">
      <c r="B87" s="34"/>
      <c r="C87" s="63" t="s">
        <v>260</v>
      </c>
      <c r="J87" s="117">
        <f>BK87</f>
        <v>0</v>
      </c>
      <c r="L87" s="34"/>
      <c r="M87" s="61"/>
      <c r="N87" s="52"/>
      <c r="O87" s="52"/>
      <c r="P87" s="118">
        <f>P88</f>
        <v>0</v>
      </c>
      <c r="Q87" s="52"/>
      <c r="R87" s="118">
        <f>R88</f>
        <v>1.335</v>
      </c>
      <c r="S87" s="52"/>
      <c r="T87" s="119">
        <f>T88</f>
        <v>0</v>
      </c>
      <c r="AT87" s="19" t="s">
        <v>75</v>
      </c>
      <c r="AU87" s="19" t="s">
        <v>216</v>
      </c>
      <c r="BK87" s="120">
        <f>BK88</f>
        <v>0</v>
      </c>
    </row>
    <row r="88" spans="2:65" s="11" customFormat="1" ht="25.95" customHeight="1">
      <c r="B88" s="121"/>
      <c r="D88" s="122" t="s">
        <v>75</v>
      </c>
      <c r="E88" s="123" t="s">
        <v>439</v>
      </c>
      <c r="F88" s="123" t="s">
        <v>17164</v>
      </c>
      <c r="I88" s="124"/>
      <c r="J88" s="125">
        <f>BK88</f>
        <v>0</v>
      </c>
      <c r="L88" s="121"/>
      <c r="M88" s="126"/>
      <c r="P88" s="127">
        <f>P89</f>
        <v>0</v>
      </c>
      <c r="R88" s="127">
        <f>R89</f>
        <v>1.335</v>
      </c>
      <c r="T88" s="128">
        <f>T89</f>
        <v>0</v>
      </c>
      <c r="AR88" s="122" t="s">
        <v>92</v>
      </c>
      <c r="AT88" s="129" t="s">
        <v>75</v>
      </c>
      <c r="AU88" s="129" t="s">
        <v>76</v>
      </c>
      <c r="AY88" s="122" t="s">
        <v>263</v>
      </c>
      <c r="BK88" s="130">
        <f>BK89</f>
        <v>0</v>
      </c>
    </row>
    <row r="89" spans="2:65" s="11" customFormat="1" ht="22.8" customHeight="1">
      <c r="B89" s="121"/>
      <c r="D89" s="122" t="s">
        <v>75</v>
      </c>
      <c r="E89" s="131" t="s">
        <v>18431</v>
      </c>
      <c r="F89" s="131" t="s">
        <v>18432</v>
      </c>
      <c r="I89" s="124"/>
      <c r="J89" s="132">
        <f>BK89</f>
        <v>0</v>
      </c>
      <c r="L89" s="121"/>
      <c r="M89" s="126"/>
      <c r="P89" s="127">
        <f>SUM(P90:P94)</f>
        <v>0</v>
      </c>
      <c r="R89" s="127">
        <f>SUM(R90:R94)</f>
        <v>1.335</v>
      </c>
      <c r="T89" s="128">
        <f>SUM(T90:T94)</f>
        <v>0</v>
      </c>
      <c r="AR89" s="122" t="s">
        <v>92</v>
      </c>
      <c r="AT89" s="129" t="s">
        <v>75</v>
      </c>
      <c r="AU89" s="129" t="s">
        <v>83</v>
      </c>
      <c r="AY89" s="122" t="s">
        <v>263</v>
      </c>
      <c r="BK89" s="130">
        <f>SUM(BK90:BK94)</f>
        <v>0</v>
      </c>
    </row>
    <row r="90" spans="2:65" s="1" customFormat="1" ht="90" customHeight="1">
      <c r="B90" s="34"/>
      <c r="C90" s="133" t="s">
        <v>83</v>
      </c>
      <c r="D90" s="133" t="s">
        <v>265</v>
      </c>
      <c r="E90" s="134" t="s">
        <v>18464</v>
      </c>
      <c r="F90" s="135" t="s">
        <v>18465</v>
      </c>
      <c r="G90" s="136" t="s">
        <v>490</v>
      </c>
      <c r="H90" s="137">
        <v>1</v>
      </c>
      <c r="I90" s="138"/>
      <c r="J90" s="139">
        <f>ROUND(I90*H90,2)</f>
        <v>0</v>
      </c>
      <c r="K90" s="135" t="s">
        <v>19</v>
      </c>
      <c r="L90" s="34"/>
      <c r="M90" s="140" t="s">
        <v>19</v>
      </c>
      <c r="N90" s="141" t="s">
        <v>48</v>
      </c>
      <c r="P90" s="142">
        <f>O90*H90</f>
        <v>0</v>
      </c>
      <c r="Q90" s="142">
        <v>0</v>
      </c>
      <c r="R90" s="142">
        <f>Q90*H90</f>
        <v>0</v>
      </c>
      <c r="S90" s="142">
        <v>0</v>
      </c>
      <c r="T90" s="143">
        <f>S90*H90</f>
        <v>0</v>
      </c>
      <c r="AR90" s="144" t="s">
        <v>83</v>
      </c>
      <c r="AT90" s="144" t="s">
        <v>265</v>
      </c>
      <c r="AU90" s="144" t="s">
        <v>88</v>
      </c>
      <c r="AY90" s="19" t="s">
        <v>263</v>
      </c>
      <c r="BE90" s="145">
        <f>IF(N90="základní",J90,0)</f>
        <v>0</v>
      </c>
      <c r="BF90" s="145">
        <f>IF(N90="snížená",J90,0)</f>
        <v>0</v>
      </c>
      <c r="BG90" s="145">
        <f>IF(N90="zákl. přenesená",J90,0)</f>
        <v>0</v>
      </c>
      <c r="BH90" s="145">
        <f>IF(N90="sníž. přenesená",J90,0)</f>
        <v>0</v>
      </c>
      <c r="BI90" s="145">
        <f>IF(N90="nulová",J90,0)</f>
        <v>0</v>
      </c>
      <c r="BJ90" s="19" t="s">
        <v>88</v>
      </c>
      <c r="BK90" s="145">
        <f>ROUND(I90*H90,2)</f>
        <v>0</v>
      </c>
      <c r="BL90" s="19" t="s">
        <v>83</v>
      </c>
      <c r="BM90" s="144" t="s">
        <v>18466</v>
      </c>
    </row>
    <row r="91" spans="2:65" s="13" customFormat="1" ht="10.199999999999999">
      <c r="B91" s="157"/>
      <c r="D91" s="151" t="s">
        <v>288</v>
      </c>
      <c r="E91" s="158" t="s">
        <v>19</v>
      </c>
      <c r="F91" s="159" t="s">
        <v>18467</v>
      </c>
      <c r="H91" s="160">
        <v>1</v>
      </c>
      <c r="I91" s="161"/>
      <c r="L91" s="157"/>
      <c r="M91" s="162"/>
      <c r="T91" s="163"/>
      <c r="AT91" s="158" t="s">
        <v>288</v>
      </c>
      <c r="AU91" s="158" t="s">
        <v>88</v>
      </c>
      <c r="AV91" s="13" t="s">
        <v>88</v>
      </c>
      <c r="AW91" s="13" t="s">
        <v>37</v>
      </c>
      <c r="AX91" s="13" t="s">
        <v>83</v>
      </c>
      <c r="AY91" s="158" t="s">
        <v>263</v>
      </c>
    </row>
    <row r="92" spans="2:65" s="1" customFormat="1" ht="223.5" customHeight="1">
      <c r="B92" s="34"/>
      <c r="C92" s="178" t="s">
        <v>88</v>
      </c>
      <c r="D92" s="178" t="s">
        <v>439</v>
      </c>
      <c r="E92" s="179" t="s">
        <v>18468</v>
      </c>
      <c r="F92" s="180" t="s">
        <v>18469</v>
      </c>
      <c r="G92" s="181" t="s">
        <v>490</v>
      </c>
      <c r="H92" s="182">
        <v>1</v>
      </c>
      <c r="I92" s="183"/>
      <c r="J92" s="184">
        <f>ROUND(I92*H92,2)</f>
        <v>0</v>
      </c>
      <c r="K92" s="180" t="s">
        <v>19</v>
      </c>
      <c r="L92" s="185"/>
      <c r="M92" s="186" t="s">
        <v>19</v>
      </c>
      <c r="N92" s="187" t="s">
        <v>48</v>
      </c>
      <c r="P92" s="142">
        <f>O92*H92</f>
        <v>0</v>
      </c>
      <c r="Q92" s="142">
        <v>1.335</v>
      </c>
      <c r="R92" s="142">
        <f>Q92*H92</f>
        <v>1.335</v>
      </c>
      <c r="S92" s="142">
        <v>0</v>
      </c>
      <c r="T92" s="143">
        <f>S92*H92</f>
        <v>0</v>
      </c>
      <c r="AR92" s="144" t="s">
        <v>88</v>
      </c>
      <c r="AT92" s="144" t="s">
        <v>439</v>
      </c>
      <c r="AU92" s="144" t="s">
        <v>88</v>
      </c>
      <c r="AY92" s="19" t="s">
        <v>263</v>
      </c>
      <c r="BE92" s="145">
        <f>IF(N92="základní",J92,0)</f>
        <v>0</v>
      </c>
      <c r="BF92" s="145">
        <f>IF(N92="snížená",J92,0)</f>
        <v>0</v>
      </c>
      <c r="BG92" s="145">
        <f>IF(N92="zákl. přenesená",J92,0)</f>
        <v>0</v>
      </c>
      <c r="BH92" s="145">
        <f>IF(N92="sníž. přenesená",J92,0)</f>
        <v>0</v>
      </c>
      <c r="BI92" s="145">
        <f>IF(N92="nulová",J92,0)</f>
        <v>0</v>
      </c>
      <c r="BJ92" s="19" t="s">
        <v>88</v>
      </c>
      <c r="BK92" s="145">
        <f>ROUND(I92*H92,2)</f>
        <v>0</v>
      </c>
      <c r="BL92" s="19" t="s">
        <v>83</v>
      </c>
      <c r="BM92" s="144" t="s">
        <v>18470</v>
      </c>
    </row>
    <row r="93" spans="2:65" s="1" customFormat="1" ht="90" customHeight="1">
      <c r="B93" s="34"/>
      <c r="C93" s="133" t="s">
        <v>92</v>
      </c>
      <c r="D93" s="133" t="s">
        <v>265</v>
      </c>
      <c r="E93" s="134" t="s">
        <v>18471</v>
      </c>
      <c r="F93" s="135" t="s">
        <v>18472</v>
      </c>
      <c r="G93" s="136" t="s">
        <v>490</v>
      </c>
      <c r="H93" s="137">
        <v>1</v>
      </c>
      <c r="I93" s="138"/>
      <c r="J93" s="139">
        <f>ROUND(I93*H93,2)</f>
        <v>0</v>
      </c>
      <c r="K93" s="135" t="s">
        <v>19</v>
      </c>
      <c r="L93" s="34"/>
      <c r="M93" s="140" t="s">
        <v>19</v>
      </c>
      <c r="N93" s="141" t="s">
        <v>48</v>
      </c>
      <c r="P93" s="142">
        <f>O93*H93</f>
        <v>0</v>
      </c>
      <c r="Q93" s="142">
        <v>0</v>
      </c>
      <c r="R93" s="142">
        <f>Q93*H93</f>
        <v>0</v>
      </c>
      <c r="S93" s="142">
        <v>0</v>
      </c>
      <c r="T93" s="143">
        <f>S93*H93</f>
        <v>0</v>
      </c>
      <c r="AR93" s="144" t="s">
        <v>83</v>
      </c>
      <c r="AT93" s="144" t="s">
        <v>265</v>
      </c>
      <c r="AU93" s="144" t="s">
        <v>88</v>
      </c>
      <c r="AY93" s="19" t="s">
        <v>263</v>
      </c>
      <c r="BE93" s="145">
        <f>IF(N93="základní",J93,0)</f>
        <v>0</v>
      </c>
      <c r="BF93" s="145">
        <f>IF(N93="snížená",J93,0)</f>
        <v>0</v>
      </c>
      <c r="BG93" s="145">
        <f>IF(N93="zákl. přenesená",J93,0)</f>
        <v>0</v>
      </c>
      <c r="BH93" s="145">
        <f>IF(N93="sníž. přenesená",J93,0)</f>
        <v>0</v>
      </c>
      <c r="BI93" s="145">
        <f>IF(N93="nulová",J93,0)</f>
        <v>0</v>
      </c>
      <c r="BJ93" s="19" t="s">
        <v>88</v>
      </c>
      <c r="BK93" s="145">
        <f>ROUND(I93*H93,2)</f>
        <v>0</v>
      </c>
      <c r="BL93" s="19" t="s">
        <v>83</v>
      </c>
      <c r="BM93" s="144" t="s">
        <v>18473</v>
      </c>
    </row>
    <row r="94" spans="2:65" s="13" customFormat="1" ht="10.199999999999999">
      <c r="B94" s="157"/>
      <c r="D94" s="151" t="s">
        <v>288</v>
      </c>
      <c r="E94" s="158" t="s">
        <v>19</v>
      </c>
      <c r="F94" s="159" t="s">
        <v>18436</v>
      </c>
      <c r="H94" s="160">
        <v>1</v>
      </c>
      <c r="I94" s="161"/>
      <c r="L94" s="157"/>
      <c r="M94" s="208"/>
      <c r="N94" s="209"/>
      <c r="O94" s="209"/>
      <c r="P94" s="209"/>
      <c r="Q94" s="209"/>
      <c r="R94" s="209"/>
      <c r="S94" s="209"/>
      <c r="T94" s="210"/>
      <c r="AT94" s="158" t="s">
        <v>288</v>
      </c>
      <c r="AU94" s="158" t="s">
        <v>88</v>
      </c>
      <c r="AV94" s="13" t="s">
        <v>88</v>
      </c>
      <c r="AW94" s="13" t="s">
        <v>37</v>
      </c>
      <c r="AX94" s="13" t="s">
        <v>83</v>
      </c>
      <c r="AY94" s="158" t="s">
        <v>263</v>
      </c>
    </row>
    <row r="95" spans="2:65" s="1" customFormat="1" ht="6.9" customHeight="1">
      <c r="B95" s="43"/>
      <c r="C95" s="44"/>
      <c r="D95" s="44"/>
      <c r="E95" s="44"/>
      <c r="F95" s="44"/>
      <c r="G95" s="44"/>
      <c r="H95" s="44"/>
      <c r="I95" s="44"/>
      <c r="J95" s="44"/>
      <c r="K95" s="44"/>
      <c r="L95" s="34"/>
    </row>
  </sheetData>
  <sheetProtection algorithmName="SHA-512" hashValue="eEwwZqU348hAf+8JqpoO2g3STA5rswKtYE4N55GWcSZTFRP/BtSQYoCZJ/2V1LmsM13IkDBRZz3AdwwgLUWhIw==" saltValue="zom45TvaS7RAIP8L7DDdC5OgnIf+WQdIfMf3F0oJGRlkKE9Yo+dAiNBfosUWF2k61ZqYD8ilV2niFgPqc9wEwg==" spinCount="100000" sheet="1" objects="1" scenarios="1" formatColumns="0" formatRows="0" autoFilter="0"/>
  <autoFilter ref="C86:K94" xr:uid="{00000000-0009-0000-0000-00001F000000}"/>
  <mergeCells count="12">
    <mergeCell ref="E79:H79"/>
    <mergeCell ref="L2:V2"/>
    <mergeCell ref="E50:H50"/>
    <mergeCell ref="E52:H52"/>
    <mergeCell ref="E54:H54"/>
    <mergeCell ref="E75:H75"/>
    <mergeCell ref="E77:H77"/>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pageSetUpPr fitToPage="1"/>
  </sheetPr>
  <dimension ref="B2:BM110"/>
  <sheetViews>
    <sheetView showGridLines="0" workbookViewId="0"/>
  </sheetViews>
  <sheetFormatPr defaultRowHeight="14.4"/>
  <cols>
    <col min="1" max="1" width="8.28515625" customWidth="1"/>
    <col min="2" max="2" width="1.140625" customWidth="1"/>
    <col min="3" max="3" width="4.140625" customWidth="1"/>
    <col min="4" max="4" width="4.28515625" customWidth="1"/>
    <col min="5" max="5" width="17.140625" customWidth="1"/>
    <col min="6" max="6" width="100.85546875" customWidth="1"/>
    <col min="7" max="7" width="7.42578125" customWidth="1"/>
    <col min="8" max="8" width="14" customWidth="1"/>
    <col min="9" max="9" width="15.85546875" customWidth="1"/>
    <col min="10" max="11" width="22.28515625" customWidth="1"/>
    <col min="12" max="12" width="9.28515625" customWidth="1"/>
    <col min="13" max="13" width="10.85546875" hidden="1" customWidth="1"/>
    <col min="14" max="14" width="9.28515625" hidden="1"/>
    <col min="15" max="20" width="14.140625" hidden="1" customWidth="1"/>
    <col min="21" max="21" width="16.28515625" hidden="1" customWidth="1"/>
    <col min="22" max="22" width="12.28515625" customWidth="1"/>
    <col min="23" max="23" width="16.28515625" customWidth="1"/>
    <col min="24" max="24" width="12.28515625" customWidth="1"/>
    <col min="25" max="25" width="15" customWidth="1"/>
    <col min="26" max="26" width="11" customWidth="1"/>
    <col min="27" max="27" width="15" customWidth="1"/>
    <col min="28" max="28" width="16.28515625" customWidth="1"/>
    <col min="29" max="29" width="11" customWidth="1"/>
    <col min="30" max="30" width="15" customWidth="1"/>
    <col min="31" max="31" width="16.28515625" customWidth="1"/>
    <col min="44" max="65" width="9.28515625" hidden="1"/>
  </cols>
  <sheetData>
    <row r="2" spans="2:46" ht="36.9" customHeight="1">
      <c r="L2" s="306"/>
      <c r="M2" s="306"/>
      <c r="N2" s="306"/>
      <c r="O2" s="306"/>
      <c r="P2" s="306"/>
      <c r="Q2" s="306"/>
      <c r="R2" s="306"/>
      <c r="S2" s="306"/>
      <c r="T2" s="306"/>
      <c r="U2" s="306"/>
      <c r="V2" s="306"/>
      <c r="AT2" s="19" t="s">
        <v>205</v>
      </c>
    </row>
    <row r="3" spans="2:46" ht="6.9" customHeight="1">
      <c r="B3" s="20"/>
      <c r="C3" s="21"/>
      <c r="D3" s="21"/>
      <c r="E3" s="21"/>
      <c r="F3" s="21"/>
      <c r="G3" s="21"/>
      <c r="H3" s="21"/>
      <c r="I3" s="21"/>
      <c r="J3" s="21"/>
      <c r="K3" s="21"/>
      <c r="L3" s="22"/>
      <c r="AT3" s="19" t="s">
        <v>83</v>
      </c>
    </row>
    <row r="4" spans="2:46" ht="24.9" customHeight="1">
      <c r="B4" s="22"/>
      <c r="D4" s="23" t="s">
        <v>206</v>
      </c>
      <c r="L4" s="22"/>
      <c r="M4" s="92" t="s">
        <v>10</v>
      </c>
      <c r="AT4" s="19" t="s">
        <v>4</v>
      </c>
    </row>
    <row r="5" spans="2:46" ht="6.9" customHeight="1">
      <c r="B5" s="22"/>
      <c r="L5" s="22"/>
    </row>
    <row r="6" spans="2:46" ht="12" customHeight="1">
      <c r="B6" s="22"/>
      <c r="D6" s="29" t="s">
        <v>16</v>
      </c>
      <c r="L6" s="22"/>
    </row>
    <row r="7" spans="2:46" ht="16.5" customHeight="1">
      <c r="B7" s="22"/>
      <c r="E7" s="344" t="str">
        <f>'Rekapitulace stavby'!K6</f>
        <v>Domov pro seniory - nový pavilon D - Ústí nad Orlicí</v>
      </c>
      <c r="F7" s="345"/>
      <c r="G7" s="345"/>
      <c r="H7" s="345"/>
      <c r="L7" s="22"/>
    </row>
    <row r="8" spans="2:46" ht="12" customHeight="1">
      <c r="B8" s="22"/>
      <c r="D8" s="29" t="s">
        <v>207</v>
      </c>
      <c r="L8" s="22"/>
    </row>
    <row r="9" spans="2:46" s="1" customFormat="1" ht="16.5" customHeight="1">
      <c r="B9" s="34"/>
      <c r="E9" s="344" t="s">
        <v>10206</v>
      </c>
      <c r="F9" s="346"/>
      <c r="G9" s="346"/>
      <c r="H9" s="346"/>
      <c r="L9" s="34"/>
    </row>
    <row r="10" spans="2:46" s="1" customFormat="1" ht="12" customHeight="1">
      <c r="B10" s="34"/>
      <c r="D10" s="29" t="s">
        <v>209</v>
      </c>
      <c r="L10" s="34"/>
    </row>
    <row r="11" spans="2:46" s="1" customFormat="1" ht="16.5" customHeight="1">
      <c r="B11" s="34"/>
      <c r="E11" s="327" t="s">
        <v>18474</v>
      </c>
      <c r="F11" s="346"/>
      <c r="G11" s="346"/>
      <c r="H11" s="346"/>
      <c r="L11" s="34"/>
    </row>
    <row r="12" spans="2:46" s="1" customFormat="1" ht="10.199999999999999">
      <c r="B12" s="34"/>
      <c r="L12" s="34"/>
    </row>
    <row r="13" spans="2:46" s="1" customFormat="1" ht="12" customHeight="1">
      <c r="B13" s="34"/>
      <c r="D13" s="29" t="s">
        <v>18</v>
      </c>
      <c r="F13" s="27" t="s">
        <v>19</v>
      </c>
      <c r="I13" s="29" t="s">
        <v>20</v>
      </c>
      <c r="J13" s="27" t="s">
        <v>19</v>
      </c>
      <c r="L13" s="34"/>
    </row>
    <row r="14" spans="2:46" s="1" customFormat="1" ht="12" customHeight="1">
      <c r="B14" s="34"/>
      <c r="D14" s="29" t="s">
        <v>21</v>
      </c>
      <c r="F14" s="27" t="s">
        <v>22</v>
      </c>
      <c r="I14" s="29" t="s">
        <v>23</v>
      </c>
      <c r="J14" s="51" t="str">
        <f>'Rekapitulace stavby'!AN8</f>
        <v>7. 3. 2024</v>
      </c>
      <c r="L14" s="34"/>
    </row>
    <row r="15" spans="2:46" s="1" customFormat="1" ht="10.8" customHeight="1">
      <c r="B15" s="34"/>
      <c r="L15" s="34"/>
    </row>
    <row r="16" spans="2:46" s="1" customFormat="1" ht="12" customHeight="1">
      <c r="B16" s="34"/>
      <c r="D16" s="29" t="s">
        <v>25</v>
      </c>
      <c r="I16" s="29" t="s">
        <v>26</v>
      </c>
      <c r="J16" s="27" t="s">
        <v>27</v>
      </c>
      <c r="L16" s="34"/>
    </row>
    <row r="17" spans="2:12" s="1" customFormat="1" ht="18" customHeight="1">
      <c r="B17" s="34"/>
      <c r="E17" s="27" t="s">
        <v>28</v>
      </c>
      <c r="I17" s="29" t="s">
        <v>29</v>
      </c>
      <c r="J17" s="27" t="s">
        <v>30</v>
      </c>
      <c r="L17" s="34"/>
    </row>
    <row r="18" spans="2:12" s="1" customFormat="1" ht="6.9" customHeight="1">
      <c r="B18" s="34"/>
      <c r="L18" s="34"/>
    </row>
    <row r="19" spans="2:12" s="1" customFormat="1" ht="12" customHeight="1">
      <c r="B19" s="34"/>
      <c r="D19" s="29" t="s">
        <v>31</v>
      </c>
      <c r="I19" s="29" t="s">
        <v>26</v>
      </c>
      <c r="J19" s="30" t="str">
        <f>'Rekapitulace stavby'!AN13</f>
        <v>Vyplň údaj</v>
      </c>
      <c r="L19" s="34"/>
    </row>
    <row r="20" spans="2:12" s="1" customFormat="1" ht="18" customHeight="1">
      <c r="B20" s="34"/>
      <c r="E20" s="347" t="str">
        <f>'Rekapitulace stavby'!E14</f>
        <v>Vyplň údaj</v>
      </c>
      <c r="F20" s="305"/>
      <c r="G20" s="305"/>
      <c r="H20" s="305"/>
      <c r="I20" s="29" t="s">
        <v>29</v>
      </c>
      <c r="J20" s="30" t="str">
        <f>'Rekapitulace stavby'!AN14</f>
        <v>Vyplň údaj</v>
      </c>
      <c r="L20" s="34"/>
    </row>
    <row r="21" spans="2:12" s="1" customFormat="1" ht="6.9" customHeight="1">
      <c r="B21" s="34"/>
      <c r="L21" s="34"/>
    </row>
    <row r="22" spans="2:12" s="1" customFormat="1" ht="12" customHeight="1">
      <c r="B22" s="34"/>
      <c r="D22" s="29" t="s">
        <v>33</v>
      </c>
      <c r="I22" s="29" t="s">
        <v>26</v>
      </c>
      <c r="J22" s="27" t="s">
        <v>34</v>
      </c>
      <c r="L22" s="34"/>
    </row>
    <row r="23" spans="2:12" s="1" customFormat="1" ht="18" customHeight="1">
      <c r="B23" s="34"/>
      <c r="E23" s="27" t="s">
        <v>35</v>
      </c>
      <c r="I23" s="29" t="s">
        <v>29</v>
      </c>
      <c r="J23" s="27" t="s">
        <v>36</v>
      </c>
      <c r="L23" s="34"/>
    </row>
    <row r="24" spans="2:12" s="1" customFormat="1" ht="6.9" customHeight="1">
      <c r="B24" s="34"/>
      <c r="L24" s="34"/>
    </row>
    <row r="25" spans="2:12" s="1" customFormat="1" ht="12" customHeight="1">
      <c r="B25" s="34"/>
      <c r="D25" s="29" t="s">
        <v>38</v>
      </c>
      <c r="I25" s="29" t="s">
        <v>26</v>
      </c>
      <c r="J25" s="27" t="str">
        <f>IF('Rekapitulace stavby'!AN19="","",'Rekapitulace stavby'!AN19)</f>
        <v/>
      </c>
      <c r="L25" s="34"/>
    </row>
    <row r="26" spans="2:12" s="1" customFormat="1" ht="18" customHeight="1">
      <c r="B26" s="34"/>
      <c r="E26" s="27" t="str">
        <f>IF('Rekapitulace stavby'!E20="","",'Rekapitulace stavby'!E20)</f>
        <v xml:space="preserve"> </v>
      </c>
      <c r="I26" s="29" t="s">
        <v>29</v>
      </c>
      <c r="J26" s="27" t="str">
        <f>IF('Rekapitulace stavby'!AN20="","",'Rekapitulace stavby'!AN20)</f>
        <v/>
      </c>
      <c r="L26" s="34"/>
    </row>
    <row r="27" spans="2:12" s="1" customFormat="1" ht="6.9" customHeight="1">
      <c r="B27" s="34"/>
      <c r="L27" s="34"/>
    </row>
    <row r="28" spans="2:12" s="1" customFormat="1" ht="12" customHeight="1">
      <c r="B28" s="34"/>
      <c r="D28" s="29" t="s">
        <v>40</v>
      </c>
      <c r="L28" s="34"/>
    </row>
    <row r="29" spans="2:12" s="7" customFormat="1" ht="16.5" customHeight="1">
      <c r="B29" s="93"/>
      <c r="E29" s="310" t="s">
        <v>19</v>
      </c>
      <c r="F29" s="310"/>
      <c r="G29" s="310"/>
      <c r="H29" s="310"/>
      <c r="L29" s="93"/>
    </row>
    <row r="30" spans="2:12" s="1" customFormat="1" ht="6.9" customHeight="1">
      <c r="B30" s="34"/>
      <c r="L30" s="34"/>
    </row>
    <row r="31" spans="2:12" s="1" customFormat="1" ht="6.9" customHeight="1">
      <c r="B31" s="34"/>
      <c r="D31" s="52"/>
      <c r="E31" s="52"/>
      <c r="F31" s="52"/>
      <c r="G31" s="52"/>
      <c r="H31" s="52"/>
      <c r="I31" s="52"/>
      <c r="J31" s="52"/>
      <c r="K31" s="52"/>
      <c r="L31" s="34"/>
    </row>
    <row r="32" spans="2:12" s="1" customFormat="1" ht="25.35" customHeight="1">
      <c r="B32" s="34"/>
      <c r="D32" s="94" t="s">
        <v>42</v>
      </c>
      <c r="J32" s="65">
        <f>ROUND(J88, 2)</f>
        <v>0</v>
      </c>
      <c r="L32" s="34"/>
    </row>
    <row r="33" spans="2:12" s="1" customFormat="1" ht="6.9" customHeight="1">
      <c r="B33" s="34"/>
      <c r="D33" s="52"/>
      <c r="E33" s="52"/>
      <c r="F33" s="52"/>
      <c r="G33" s="52"/>
      <c r="H33" s="52"/>
      <c r="I33" s="52"/>
      <c r="J33" s="52"/>
      <c r="K33" s="52"/>
      <c r="L33" s="34"/>
    </row>
    <row r="34" spans="2:12" s="1" customFormat="1" ht="14.4" customHeight="1">
      <c r="B34" s="34"/>
      <c r="F34" s="37" t="s">
        <v>44</v>
      </c>
      <c r="I34" s="37" t="s">
        <v>43</v>
      </c>
      <c r="J34" s="37" t="s">
        <v>45</v>
      </c>
      <c r="L34" s="34"/>
    </row>
    <row r="35" spans="2:12" s="1" customFormat="1" ht="14.4" customHeight="1">
      <c r="B35" s="34"/>
      <c r="D35" s="54" t="s">
        <v>46</v>
      </c>
      <c r="E35" s="29" t="s">
        <v>47</v>
      </c>
      <c r="F35" s="84">
        <f>ROUND((SUM(BE88:BE109)),  2)</f>
        <v>0</v>
      </c>
      <c r="I35" s="95">
        <v>0.21</v>
      </c>
      <c r="J35" s="84">
        <f>ROUND(((SUM(BE88:BE109))*I35),  2)</f>
        <v>0</v>
      </c>
      <c r="L35" s="34"/>
    </row>
    <row r="36" spans="2:12" s="1" customFormat="1" ht="14.4" customHeight="1">
      <c r="B36" s="34"/>
      <c r="E36" s="29" t="s">
        <v>48</v>
      </c>
      <c r="F36" s="84">
        <f>ROUND((SUM(BF88:BF109)),  2)</f>
        <v>0</v>
      </c>
      <c r="I36" s="95">
        <v>0.12</v>
      </c>
      <c r="J36" s="84">
        <f>ROUND(((SUM(BF88:BF109))*I36),  2)</f>
        <v>0</v>
      </c>
      <c r="L36" s="34"/>
    </row>
    <row r="37" spans="2:12" s="1" customFormat="1" ht="14.4" hidden="1" customHeight="1">
      <c r="B37" s="34"/>
      <c r="E37" s="29" t="s">
        <v>49</v>
      </c>
      <c r="F37" s="84">
        <f>ROUND((SUM(BG88:BG109)),  2)</f>
        <v>0</v>
      </c>
      <c r="I37" s="95">
        <v>0.21</v>
      </c>
      <c r="J37" s="84">
        <f>0</f>
        <v>0</v>
      </c>
      <c r="L37" s="34"/>
    </row>
    <row r="38" spans="2:12" s="1" customFormat="1" ht="14.4" hidden="1" customHeight="1">
      <c r="B38" s="34"/>
      <c r="E38" s="29" t="s">
        <v>50</v>
      </c>
      <c r="F38" s="84">
        <f>ROUND((SUM(BH88:BH109)),  2)</f>
        <v>0</v>
      </c>
      <c r="I38" s="95">
        <v>0.12</v>
      </c>
      <c r="J38" s="84">
        <f>0</f>
        <v>0</v>
      </c>
      <c r="L38" s="34"/>
    </row>
    <row r="39" spans="2:12" s="1" customFormat="1" ht="14.4" hidden="1" customHeight="1">
      <c r="B39" s="34"/>
      <c r="E39" s="29" t="s">
        <v>51</v>
      </c>
      <c r="F39" s="84">
        <f>ROUND((SUM(BI88:BI109)),  2)</f>
        <v>0</v>
      </c>
      <c r="I39" s="95">
        <v>0</v>
      </c>
      <c r="J39" s="84">
        <f>0</f>
        <v>0</v>
      </c>
      <c r="L39" s="34"/>
    </row>
    <row r="40" spans="2:12" s="1" customFormat="1" ht="6.9" customHeight="1">
      <c r="B40" s="34"/>
      <c r="L40" s="34"/>
    </row>
    <row r="41" spans="2:12" s="1" customFormat="1" ht="25.35" customHeight="1">
      <c r="B41" s="34"/>
      <c r="C41" s="96"/>
      <c r="D41" s="97" t="s">
        <v>52</v>
      </c>
      <c r="E41" s="56"/>
      <c r="F41" s="56"/>
      <c r="G41" s="98" t="s">
        <v>53</v>
      </c>
      <c r="H41" s="99" t="s">
        <v>54</v>
      </c>
      <c r="I41" s="56"/>
      <c r="J41" s="100">
        <f>SUM(J32:J39)</f>
        <v>0</v>
      </c>
      <c r="K41" s="101"/>
      <c r="L41" s="34"/>
    </row>
    <row r="42" spans="2:12" s="1" customFormat="1" ht="14.4" customHeight="1">
      <c r="B42" s="43"/>
      <c r="C42" s="44"/>
      <c r="D42" s="44"/>
      <c r="E42" s="44"/>
      <c r="F42" s="44"/>
      <c r="G42" s="44"/>
      <c r="H42" s="44"/>
      <c r="I42" s="44"/>
      <c r="J42" s="44"/>
      <c r="K42" s="44"/>
      <c r="L42" s="34"/>
    </row>
    <row r="46" spans="2:12" s="1" customFormat="1" ht="6.9" customHeight="1">
      <c r="B46" s="45"/>
      <c r="C46" s="46"/>
      <c r="D46" s="46"/>
      <c r="E46" s="46"/>
      <c r="F46" s="46"/>
      <c r="G46" s="46"/>
      <c r="H46" s="46"/>
      <c r="I46" s="46"/>
      <c r="J46" s="46"/>
      <c r="K46" s="46"/>
      <c r="L46" s="34"/>
    </row>
    <row r="47" spans="2:12" s="1" customFormat="1" ht="24.9" customHeight="1">
      <c r="B47" s="34"/>
      <c r="C47" s="23" t="s">
        <v>213</v>
      </c>
      <c r="L47" s="34"/>
    </row>
    <row r="48" spans="2:12" s="1" customFormat="1" ht="6.9" customHeight="1">
      <c r="B48" s="34"/>
      <c r="L48" s="34"/>
    </row>
    <row r="49" spans="2:47" s="1" customFormat="1" ht="12" customHeight="1">
      <c r="B49" s="34"/>
      <c r="C49" s="29" t="s">
        <v>16</v>
      </c>
      <c r="L49" s="34"/>
    </row>
    <row r="50" spans="2:47" s="1" customFormat="1" ht="16.5" customHeight="1">
      <c r="B50" s="34"/>
      <c r="E50" s="344" t="str">
        <f>E7</f>
        <v>Domov pro seniory - nový pavilon D - Ústí nad Orlicí</v>
      </c>
      <c r="F50" s="345"/>
      <c r="G50" s="345"/>
      <c r="H50" s="345"/>
      <c r="L50" s="34"/>
    </row>
    <row r="51" spans="2:47" ht="12" customHeight="1">
      <c r="B51" s="22"/>
      <c r="C51" s="29" t="s">
        <v>207</v>
      </c>
      <c r="L51" s="22"/>
    </row>
    <row r="52" spans="2:47" s="1" customFormat="1" ht="16.5" customHeight="1">
      <c r="B52" s="34"/>
      <c r="E52" s="344" t="s">
        <v>10206</v>
      </c>
      <c r="F52" s="346"/>
      <c r="G52" s="346"/>
      <c r="H52" s="346"/>
      <c r="L52" s="34"/>
    </row>
    <row r="53" spans="2:47" s="1" customFormat="1" ht="12" customHeight="1">
      <c r="B53" s="34"/>
      <c r="C53" s="29" t="s">
        <v>209</v>
      </c>
      <c r="L53" s="34"/>
    </row>
    <row r="54" spans="2:47" s="1" customFormat="1" ht="16.5" customHeight="1">
      <c r="B54" s="34"/>
      <c r="E54" s="327" t="str">
        <f>E11</f>
        <v>VON - Vedlejší a ostatní náklady</v>
      </c>
      <c r="F54" s="346"/>
      <c r="G54" s="346"/>
      <c r="H54" s="346"/>
      <c r="L54" s="34"/>
    </row>
    <row r="55" spans="2:47" s="1" customFormat="1" ht="6.9" customHeight="1">
      <c r="B55" s="34"/>
      <c r="L55" s="34"/>
    </row>
    <row r="56" spans="2:47" s="1" customFormat="1" ht="12" customHeight="1">
      <c r="B56" s="34"/>
      <c r="C56" s="29" t="s">
        <v>21</v>
      </c>
      <c r="F56" s="27" t="str">
        <f>F14</f>
        <v>k.ú.Ústí n.Orlicí p.č.651/9 561/19 561/20 st.3165</v>
      </c>
      <c r="I56" s="29" t="s">
        <v>23</v>
      </c>
      <c r="J56" s="51" t="str">
        <f>IF(J14="","",J14)</f>
        <v>7. 3. 2024</v>
      </c>
      <c r="L56" s="34"/>
    </row>
    <row r="57" spans="2:47" s="1" customFormat="1" ht="6.9" customHeight="1">
      <c r="B57" s="34"/>
      <c r="L57" s="34"/>
    </row>
    <row r="58" spans="2:47" s="1" customFormat="1" ht="40.049999999999997" customHeight="1">
      <c r="B58" s="34"/>
      <c r="C58" s="29" t="s">
        <v>25</v>
      </c>
      <c r="F58" s="27" t="str">
        <f>E17</f>
        <v>Město Ústí nad Orlicí, Sychrova 16, 56224 Ústí nO</v>
      </c>
      <c r="I58" s="29" t="s">
        <v>33</v>
      </c>
      <c r="J58" s="32" t="str">
        <f>E23</f>
        <v>R21 Architects s.r.o. Mánesova 864/19 12000 Praha2</v>
      </c>
      <c r="L58" s="34"/>
    </row>
    <row r="59" spans="2:47" s="1" customFormat="1" ht="15.15" customHeight="1">
      <c r="B59" s="34"/>
      <c r="C59" s="29" t="s">
        <v>31</v>
      </c>
      <c r="F59" s="27" t="str">
        <f>IF(E20="","",E20)</f>
        <v>Vyplň údaj</v>
      </c>
      <c r="I59" s="29" t="s">
        <v>38</v>
      </c>
      <c r="J59" s="32" t="str">
        <f>E26</f>
        <v xml:space="preserve"> </v>
      </c>
      <c r="L59" s="34"/>
    </row>
    <row r="60" spans="2:47" s="1" customFormat="1" ht="10.35" customHeight="1">
      <c r="B60" s="34"/>
      <c r="L60" s="34"/>
    </row>
    <row r="61" spans="2:47" s="1" customFormat="1" ht="29.25" customHeight="1">
      <c r="B61" s="34"/>
      <c r="C61" s="102" t="s">
        <v>214</v>
      </c>
      <c r="D61" s="96"/>
      <c r="E61" s="96"/>
      <c r="F61" s="96"/>
      <c r="G61" s="96"/>
      <c r="H61" s="96"/>
      <c r="I61" s="96"/>
      <c r="J61" s="103" t="s">
        <v>215</v>
      </c>
      <c r="K61" s="96"/>
      <c r="L61" s="34"/>
    </row>
    <row r="62" spans="2:47" s="1" customFormat="1" ht="10.35" customHeight="1">
      <c r="B62" s="34"/>
      <c r="L62" s="34"/>
    </row>
    <row r="63" spans="2:47" s="1" customFormat="1" ht="22.8" customHeight="1">
      <c r="B63" s="34"/>
      <c r="C63" s="104" t="s">
        <v>74</v>
      </c>
      <c r="J63" s="65">
        <f>J88</f>
        <v>0</v>
      </c>
      <c r="L63" s="34"/>
      <c r="AU63" s="19" t="s">
        <v>216</v>
      </c>
    </row>
    <row r="64" spans="2:47" s="8" customFormat="1" ht="24.9" customHeight="1">
      <c r="B64" s="105"/>
      <c r="D64" s="106" t="s">
        <v>18474</v>
      </c>
      <c r="E64" s="107"/>
      <c r="F64" s="107"/>
      <c r="G64" s="107"/>
      <c r="H64" s="107"/>
      <c r="I64" s="107"/>
      <c r="J64" s="108">
        <f>J89</f>
        <v>0</v>
      </c>
      <c r="L64" s="105"/>
    </row>
    <row r="65" spans="2:12" s="9" customFormat="1" ht="19.95" customHeight="1">
      <c r="B65" s="109"/>
      <c r="D65" s="110" t="s">
        <v>18475</v>
      </c>
      <c r="E65" s="111"/>
      <c r="F65" s="111"/>
      <c r="G65" s="111"/>
      <c r="H65" s="111"/>
      <c r="I65" s="111"/>
      <c r="J65" s="112">
        <f>J90</f>
        <v>0</v>
      </c>
      <c r="L65" s="109"/>
    </row>
    <row r="66" spans="2:12" s="9" customFormat="1" ht="19.95" customHeight="1">
      <c r="B66" s="109"/>
      <c r="D66" s="110" t="s">
        <v>18476</v>
      </c>
      <c r="E66" s="111"/>
      <c r="F66" s="111"/>
      <c r="G66" s="111"/>
      <c r="H66" s="111"/>
      <c r="I66" s="111"/>
      <c r="J66" s="112">
        <f>J106</f>
        <v>0</v>
      </c>
      <c r="L66" s="109"/>
    </row>
    <row r="67" spans="2:12" s="1" customFormat="1" ht="21.75" customHeight="1">
      <c r="B67" s="34"/>
      <c r="L67" s="34"/>
    </row>
    <row r="68" spans="2:12" s="1" customFormat="1" ht="6.9" customHeight="1">
      <c r="B68" s="43"/>
      <c r="C68" s="44"/>
      <c r="D68" s="44"/>
      <c r="E68" s="44"/>
      <c r="F68" s="44"/>
      <c r="G68" s="44"/>
      <c r="H68" s="44"/>
      <c r="I68" s="44"/>
      <c r="J68" s="44"/>
      <c r="K68" s="44"/>
      <c r="L68" s="34"/>
    </row>
    <row r="72" spans="2:12" s="1" customFormat="1" ht="6.9" customHeight="1">
      <c r="B72" s="45"/>
      <c r="C72" s="46"/>
      <c r="D72" s="46"/>
      <c r="E72" s="46"/>
      <c r="F72" s="46"/>
      <c r="G72" s="46"/>
      <c r="H72" s="46"/>
      <c r="I72" s="46"/>
      <c r="J72" s="46"/>
      <c r="K72" s="46"/>
      <c r="L72" s="34"/>
    </row>
    <row r="73" spans="2:12" s="1" customFormat="1" ht="24.9" customHeight="1">
      <c r="B73" s="34"/>
      <c r="C73" s="23" t="s">
        <v>248</v>
      </c>
      <c r="L73" s="34"/>
    </row>
    <row r="74" spans="2:12" s="1" customFormat="1" ht="6.9" customHeight="1">
      <c r="B74" s="34"/>
      <c r="L74" s="34"/>
    </row>
    <row r="75" spans="2:12" s="1" customFormat="1" ht="12" customHeight="1">
      <c r="B75" s="34"/>
      <c r="C75" s="29" t="s">
        <v>16</v>
      </c>
      <c r="L75" s="34"/>
    </row>
    <row r="76" spans="2:12" s="1" customFormat="1" ht="16.5" customHeight="1">
      <c r="B76" s="34"/>
      <c r="E76" s="344" t="str">
        <f>E7</f>
        <v>Domov pro seniory - nový pavilon D - Ústí nad Orlicí</v>
      </c>
      <c r="F76" s="345"/>
      <c r="G76" s="345"/>
      <c r="H76" s="345"/>
      <c r="L76" s="34"/>
    </row>
    <row r="77" spans="2:12" ht="12" customHeight="1">
      <c r="B77" s="22"/>
      <c r="C77" s="29" t="s">
        <v>207</v>
      </c>
      <c r="L77" s="22"/>
    </row>
    <row r="78" spans="2:12" s="1" customFormat="1" ht="16.5" customHeight="1">
      <c r="B78" s="34"/>
      <c r="E78" s="344" t="s">
        <v>10206</v>
      </c>
      <c r="F78" s="346"/>
      <c r="G78" s="346"/>
      <c r="H78" s="346"/>
      <c r="L78" s="34"/>
    </row>
    <row r="79" spans="2:12" s="1" customFormat="1" ht="12" customHeight="1">
      <c r="B79" s="34"/>
      <c r="C79" s="29" t="s">
        <v>209</v>
      </c>
      <c r="L79" s="34"/>
    </row>
    <row r="80" spans="2:12" s="1" customFormat="1" ht="16.5" customHeight="1">
      <c r="B80" s="34"/>
      <c r="E80" s="327" t="str">
        <f>E11</f>
        <v>VON - Vedlejší a ostatní náklady</v>
      </c>
      <c r="F80" s="346"/>
      <c r="G80" s="346"/>
      <c r="H80" s="346"/>
      <c r="L80" s="34"/>
    </row>
    <row r="81" spans="2:65" s="1" customFormat="1" ht="6.9" customHeight="1">
      <c r="B81" s="34"/>
      <c r="L81" s="34"/>
    </row>
    <row r="82" spans="2:65" s="1" customFormat="1" ht="12" customHeight="1">
      <c r="B82" s="34"/>
      <c r="C82" s="29" t="s">
        <v>21</v>
      </c>
      <c r="F82" s="27" t="str">
        <f>F14</f>
        <v>k.ú.Ústí n.Orlicí p.č.651/9 561/19 561/20 st.3165</v>
      </c>
      <c r="I82" s="29" t="s">
        <v>23</v>
      </c>
      <c r="J82" s="51" t="str">
        <f>IF(J14="","",J14)</f>
        <v>7. 3. 2024</v>
      </c>
      <c r="L82" s="34"/>
    </row>
    <row r="83" spans="2:65" s="1" customFormat="1" ht="6.9" customHeight="1">
      <c r="B83" s="34"/>
      <c r="L83" s="34"/>
    </row>
    <row r="84" spans="2:65" s="1" customFormat="1" ht="40.049999999999997" customHeight="1">
      <c r="B84" s="34"/>
      <c r="C84" s="29" t="s">
        <v>25</v>
      </c>
      <c r="F84" s="27" t="str">
        <f>E17</f>
        <v>Město Ústí nad Orlicí, Sychrova 16, 56224 Ústí nO</v>
      </c>
      <c r="I84" s="29" t="s">
        <v>33</v>
      </c>
      <c r="J84" s="32" t="str">
        <f>E23</f>
        <v>R21 Architects s.r.o. Mánesova 864/19 12000 Praha2</v>
      </c>
      <c r="L84" s="34"/>
    </row>
    <row r="85" spans="2:65" s="1" customFormat="1" ht="15.15" customHeight="1">
      <c r="B85" s="34"/>
      <c r="C85" s="29" t="s">
        <v>31</v>
      </c>
      <c r="F85" s="27" t="str">
        <f>IF(E20="","",E20)</f>
        <v>Vyplň údaj</v>
      </c>
      <c r="I85" s="29" t="s">
        <v>38</v>
      </c>
      <c r="J85" s="32" t="str">
        <f>E26</f>
        <v xml:space="preserve"> </v>
      </c>
      <c r="L85" s="34"/>
    </row>
    <row r="86" spans="2:65" s="1" customFormat="1" ht="10.35" customHeight="1">
      <c r="B86" s="34"/>
      <c r="L86" s="34"/>
    </row>
    <row r="87" spans="2:65" s="10" customFormat="1" ht="29.25" customHeight="1">
      <c r="B87" s="113"/>
      <c r="C87" s="114" t="s">
        <v>249</v>
      </c>
      <c r="D87" s="115" t="s">
        <v>61</v>
      </c>
      <c r="E87" s="115" t="s">
        <v>57</v>
      </c>
      <c r="F87" s="115" t="s">
        <v>58</v>
      </c>
      <c r="G87" s="115" t="s">
        <v>250</v>
      </c>
      <c r="H87" s="115" t="s">
        <v>251</v>
      </c>
      <c r="I87" s="115" t="s">
        <v>252</v>
      </c>
      <c r="J87" s="115" t="s">
        <v>215</v>
      </c>
      <c r="K87" s="116" t="s">
        <v>253</v>
      </c>
      <c r="L87" s="113"/>
      <c r="M87" s="58" t="s">
        <v>19</v>
      </c>
      <c r="N87" s="59" t="s">
        <v>46</v>
      </c>
      <c r="O87" s="59" t="s">
        <v>254</v>
      </c>
      <c r="P87" s="59" t="s">
        <v>255</v>
      </c>
      <c r="Q87" s="59" t="s">
        <v>256</v>
      </c>
      <c r="R87" s="59" t="s">
        <v>257</v>
      </c>
      <c r="S87" s="59" t="s">
        <v>258</v>
      </c>
      <c r="T87" s="60" t="s">
        <v>259</v>
      </c>
    </row>
    <row r="88" spans="2:65" s="1" customFormat="1" ht="22.8" customHeight="1">
      <c r="B88" s="34"/>
      <c r="C88" s="63" t="s">
        <v>260</v>
      </c>
      <c r="J88" s="117">
        <f>BK88</f>
        <v>0</v>
      </c>
      <c r="L88" s="34"/>
      <c r="M88" s="61"/>
      <c r="N88" s="52"/>
      <c r="O88" s="52"/>
      <c r="P88" s="118">
        <f>P89</f>
        <v>0</v>
      </c>
      <c r="Q88" s="52"/>
      <c r="R88" s="118">
        <f>R89</f>
        <v>0</v>
      </c>
      <c r="S88" s="52"/>
      <c r="T88" s="119">
        <f>T89</f>
        <v>0</v>
      </c>
      <c r="AT88" s="19" t="s">
        <v>75</v>
      </c>
      <c r="AU88" s="19" t="s">
        <v>216</v>
      </c>
      <c r="BK88" s="120">
        <f>BK89</f>
        <v>0</v>
      </c>
    </row>
    <row r="89" spans="2:65" s="11" customFormat="1" ht="25.95" customHeight="1">
      <c r="B89" s="121"/>
      <c r="D89" s="122" t="s">
        <v>75</v>
      </c>
      <c r="E89" s="123" t="s">
        <v>203</v>
      </c>
      <c r="F89" s="123" t="s">
        <v>204</v>
      </c>
      <c r="I89" s="124"/>
      <c r="J89" s="125">
        <f>BK89</f>
        <v>0</v>
      </c>
      <c r="L89" s="121"/>
      <c r="M89" s="126"/>
      <c r="P89" s="127">
        <f>P90+P106</f>
        <v>0</v>
      </c>
      <c r="R89" s="127">
        <f>R90+R106</f>
        <v>0</v>
      </c>
      <c r="T89" s="128">
        <f>T90+T106</f>
        <v>0</v>
      </c>
      <c r="AR89" s="122" t="s">
        <v>98</v>
      </c>
      <c r="AT89" s="129" t="s">
        <v>75</v>
      </c>
      <c r="AU89" s="129" t="s">
        <v>76</v>
      </c>
      <c r="AY89" s="122" t="s">
        <v>263</v>
      </c>
      <c r="BK89" s="130">
        <f>BK90+BK106</f>
        <v>0</v>
      </c>
    </row>
    <row r="90" spans="2:65" s="11" customFormat="1" ht="22.8" customHeight="1">
      <c r="B90" s="121"/>
      <c r="D90" s="122" t="s">
        <v>75</v>
      </c>
      <c r="E90" s="131" t="s">
        <v>18477</v>
      </c>
      <c r="F90" s="131" t="s">
        <v>18478</v>
      </c>
      <c r="I90" s="124"/>
      <c r="J90" s="132">
        <f>BK90</f>
        <v>0</v>
      </c>
      <c r="L90" s="121"/>
      <c r="M90" s="126"/>
      <c r="P90" s="127">
        <f>SUM(P91:P105)</f>
        <v>0</v>
      </c>
      <c r="R90" s="127">
        <f>SUM(R91:R105)</f>
        <v>0</v>
      </c>
      <c r="T90" s="128">
        <f>SUM(T91:T105)</f>
        <v>0</v>
      </c>
      <c r="AR90" s="122" t="s">
        <v>98</v>
      </c>
      <c r="AT90" s="129" t="s">
        <v>75</v>
      </c>
      <c r="AU90" s="129" t="s">
        <v>83</v>
      </c>
      <c r="AY90" s="122" t="s">
        <v>263</v>
      </c>
      <c r="BK90" s="130">
        <f>SUM(BK91:BK105)</f>
        <v>0</v>
      </c>
    </row>
    <row r="91" spans="2:65" s="1" customFormat="1" ht="49.05" customHeight="1">
      <c r="B91" s="34"/>
      <c r="C91" s="133" t="s">
        <v>83</v>
      </c>
      <c r="D91" s="133" t="s">
        <v>265</v>
      </c>
      <c r="E91" s="134" t="s">
        <v>18479</v>
      </c>
      <c r="F91" s="135" t="s">
        <v>18480</v>
      </c>
      <c r="G91" s="136" t="s">
        <v>6047</v>
      </c>
      <c r="H91" s="137">
        <v>1</v>
      </c>
      <c r="I91" s="138"/>
      <c r="J91" s="139">
        <f t="shared" ref="J91:J105" si="0">ROUND(I91*H91,2)</f>
        <v>0</v>
      </c>
      <c r="K91" s="135" t="s">
        <v>19</v>
      </c>
      <c r="L91" s="34"/>
      <c r="M91" s="140" t="s">
        <v>19</v>
      </c>
      <c r="N91" s="141" t="s">
        <v>48</v>
      </c>
      <c r="P91" s="142">
        <f t="shared" ref="P91:P105" si="1">O91*H91</f>
        <v>0</v>
      </c>
      <c r="Q91" s="142">
        <v>0</v>
      </c>
      <c r="R91" s="142">
        <f t="shared" ref="R91:R105" si="2">Q91*H91</f>
        <v>0</v>
      </c>
      <c r="S91" s="142">
        <v>0</v>
      </c>
      <c r="T91" s="143">
        <f t="shared" ref="T91:T105" si="3">S91*H91</f>
        <v>0</v>
      </c>
      <c r="AR91" s="144" t="s">
        <v>18481</v>
      </c>
      <c r="AT91" s="144" t="s">
        <v>265</v>
      </c>
      <c r="AU91" s="144" t="s">
        <v>88</v>
      </c>
      <c r="AY91" s="19" t="s">
        <v>263</v>
      </c>
      <c r="BE91" s="145">
        <f t="shared" ref="BE91:BE105" si="4">IF(N91="základní",J91,0)</f>
        <v>0</v>
      </c>
      <c r="BF91" s="145">
        <f t="shared" ref="BF91:BF105" si="5">IF(N91="snížená",J91,0)</f>
        <v>0</v>
      </c>
      <c r="BG91" s="145">
        <f t="shared" ref="BG91:BG105" si="6">IF(N91="zákl. přenesená",J91,0)</f>
        <v>0</v>
      </c>
      <c r="BH91" s="145">
        <f t="shared" ref="BH91:BH105" si="7">IF(N91="sníž. přenesená",J91,0)</f>
        <v>0</v>
      </c>
      <c r="BI91" s="145">
        <f t="shared" ref="BI91:BI105" si="8">IF(N91="nulová",J91,0)</f>
        <v>0</v>
      </c>
      <c r="BJ91" s="19" t="s">
        <v>88</v>
      </c>
      <c r="BK91" s="145">
        <f t="shared" ref="BK91:BK105" si="9">ROUND(I91*H91,2)</f>
        <v>0</v>
      </c>
      <c r="BL91" s="19" t="s">
        <v>18481</v>
      </c>
      <c r="BM91" s="144" t="s">
        <v>18482</v>
      </c>
    </row>
    <row r="92" spans="2:65" s="1" customFormat="1" ht="16.5" customHeight="1">
      <c r="B92" s="34"/>
      <c r="C92" s="133" t="s">
        <v>88</v>
      </c>
      <c r="D92" s="133" t="s">
        <v>265</v>
      </c>
      <c r="E92" s="134" t="s">
        <v>18483</v>
      </c>
      <c r="F92" s="135" t="s">
        <v>18484</v>
      </c>
      <c r="G92" s="136" t="s">
        <v>2305</v>
      </c>
      <c r="H92" s="137">
        <v>12</v>
      </c>
      <c r="I92" s="138"/>
      <c r="J92" s="139">
        <f t="shared" si="0"/>
        <v>0</v>
      </c>
      <c r="K92" s="135" t="s">
        <v>19</v>
      </c>
      <c r="L92" s="34"/>
      <c r="M92" s="140" t="s">
        <v>19</v>
      </c>
      <c r="N92" s="141" t="s">
        <v>48</v>
      </c>
      <c r="P92" s="142">
        <f t="shared" si="1"/>
        <v>0</v>
      </c>
      <c r="Q92" s="142">
        <v>0</v>
      </c>
      <c r="R92" s="142">
        <f t="shared" si="2"/>
        <v>0</v>
      </c>
      <c r="S92" s="142">
        <v>0</v>
      </c>
      <c r="T92" s="143">
        <f t="shared" si="3"/>
        <v>0</v>
      </c>
      <c r="AR92" s="144" t="s">
        <v>18481</v>
      </c>
      <c r="AT92" s="144" t="s">
        <v>265</v>
      </c>
      <c r="AU92" s="144" t="s">
        <v>88</v>
      </c>
      <c r="AY92" s="19" t="s">
        <v>263</v>
      </c>
      <c r="BE92" s="145">
        <f t="shared" si="4"/>
        <v>0</v>
      </c>
      <c r="BF92" s="145">
        <f t="shared" si="5"/>
        <v>0</v>
      </c>
      <c r="BG92" s="145">
        <f t="shared" si="6"/>
        <v>0</v>
      </c>
      <c r="BH92" s="145">
        <f t="shared" si="7"/>
        <v>0</v>
      </c>
      <c r="BI92" s="145">
        <f t="shared" si="8"/>
        <v>0</v>
      </c>
      <c r="BJ92" s="19" t="s">
        <v>88</v>
      </c>
      <c r="BK92" s="145">
        <f t="shared" si="9"/>
        <v>0</v>
      </c>
      <c r="BL92" s="19" t="s">
        <v>18481</v>
      </c>
      <c r="BM92" s="144" t="s">
        <v>18485</v>
      </c>
    </row>
    <row r="93" spans="2:65" s="1" customFormat="1" ht="16.5" customHeight="1">
      <c r="B93" s="34"/>
      <c r="C93" s="133" t="s">
        <v>92</v>
      </c>
      <c r="D93" s="133" t="s">
        <v>265</v>
      </c>
      <c r="E93" s="134" t="s">
        <v>18486</v>
      </c>
      <c r="F93" s="135" t="s">
        <v>18487</v>
      </c>
      <c r="G93" s="136" t="s">
        <v>2305</v>
      </c>
      <c r="H93" s="137">
        <v>10</v>
      </c>
      <c r="I93" s="138"/>
      <c r="J93" s="139">
        <f t="shared" si="0"/>
        <v>0</v>
      </c>
      <c r="K93" s="135" t="s">
        <v>19</v>
      </c>
      <c r="L93" s="34"/>
      <c r="M93" s="140" t="s">
        <v>19</v>
      </c>
      <c r="N93" s="141" t="s">
        <v>48</v>
      </c>
      <c r="P93" s="142">
        <f t="shared" si="1"/>
        <v>0</v>
      </c>
      <c r="Q93" s="142">
        <v>0</v>
      </c>
      <c r="R93" s="142">
        <f t="shared" si="2"/>
        <v>0</v>
      </c>
      <c r="S93" s="142">
        <v>0</v>
      </c>
      <c r="T93" s="143">
        <f t="shared" si="3"/>
        <v>0</v>
      </c>
      <c r="AR93" s="144" t="s">
        <v>18481</v>
      </c>
      <c r="AT93" s="144" t="s">
        <v>265</v>
      </c>
      <c r="AU93" s="144" t="s">
        <v>88</v>
      </c>
      <c r="AY93" s="19" t="s">
        <v>263</v>
      </c>
      <c r="BE93" s="145">
        <f t="shared" si="4"/>
        <v>0</v>
      </c>
      <c r="BF93" s="145">
        <f t="shared" si="5"/>
        <v>0</v>
      </c>
      <c r="BG93" s="145">
        <f t="shared" si="6"/>
        <v>0</v>
      </c>
      <c r="BH93" s="145">
        <f t="shared" si="7"/>
        <v>0</v>
      </c>
      <c r="BI93" s="145">
        <f t="shared" si="8"/>
        <v>0</v>
      </c>
      <c r="BJ93" s="19" t="s">
        <v>88</v>
      </c>
      <c r="BK93" s="145">
        <f t="shared" si="9"/>
        <v>0</v>
      </c>
      <c r="BL93" s="19" t="s">
        <v>18481</v>
      </c>
      <c r="BM93" s="144" t="s">
        <v>18488</v>
      </c>
    </row>
    <row r="94" spans="2:65" s="1" customFormat="1" ht="37.799999999999997" customHeight="1">
      <c r="B94" s="34"/>
      <c r="C94" s="133" t="s">
        <v>98</v>
      </c>
      <c r="D94" s="133" t="s">
        <v>265</v>
      </c>
      <c r="E94" s="134" t="s">
        <v>18489</v>
      </c>
      <c r="F94" s="135" t="s">
        <v>18490</v>
      </c>
      <c r="G94" s="136" t="s">
        <v>490</v>
      </c>
      <c r="H94" s="137">
        <v>1</v>
      </c>
      <c r="I94" s="138"/>
      <c r="J94" s="139">
        <f t="shared" si="0"/>
        <v>0</v>
      </c>
      <c r="K94" s="135" t="s">
        <v>19</v>
      </c>
      <c r="L94" s="34"/>
      <c r="M94" s="140" t="s">
        <v>19</v>
      </c>
      <c r="N94" s="141" t="s">
        <v>48</v>
      </c>
      <c r="P94" s="142">
        <f t="shared" si="1"/>
        <v>0</v>
      </c>
      <c r="Q94" s="142">
        <v>0</v>
      </c>
      <c r="R94" s="142">
        <f t="shared" si="2"/>
        <v>0</v>
      </c>
      <c r="S94" s="142">
        <v>0</v>
      </c>
      <c r="T94" s="143">
        <f t="shared" si="3"/>
        <v>0</v>
      </c>
      <c r="AR94" s="144" t="s">
        <v>18481</v>
      </c>
      <c r="AT94" s="144" t="s">
        <v>265</v>
      </c>
      <c r="AU94" s="144" t="s">
        <v>88</v>
      </c>
      <c r="AY94" s="19" t="s">
        <v>263</v>
      </c>
      <c r="BE94" s="145">
        <f t="shared" si="4"/>
        <v>0</v>
      </c>
      <c r="BF94" s="145">
        <f t="shared" si="5"/>
        <v>0</v>
      </c>
      <c r="BG94" s="145">
        <f t="shared" si="6"/>
        <v>0</v>
      </c>
      <c r="BH94" s="145">
        <f t="shared" si="7"/>
        <v>0</v>
      </c>
      <c r="BI94" s="145">
        <f t="shared" si="8"/>
        <v>0</v>
      </c>
      <c r="BJ94" s="19" t="s">
        <v>88</v>
      </c>
      <c r="BK94" s="145">
        <f t="shared" si="9"/>
        <v>0</v>
      </c>
      <c r="BL94" s="19" t="s">
        <v>18481</v>
      </c>
      <c r="BM94" s="144" t="s">
        <v>18491</v>
      </c>
    </row>
    <row r="95" spans="2:65" s="1" customFormat="1" ht="16.5" customHeight="1">
      <c r="B95" s="34"/>
      <c r="C95" s="133" t="s">
        <v>292</v>
      </c>
      <c r="D95" s="133" t="s">
        <v>265</v>
      </c>
      <c r="E95" s="134" t="s">
        <v>18492</v>
      </c>
      <c r="F95" s="135" t="s">
        <v>18493</v>
      </c>
      <c r="G95" s="136" t="s">
        <v>490</v>
      </c>
      <c r="H95" s="137">
        <v>1</v>
      </c>
      <c r="I95" s="138"/>
      <c r="J95" s="139">
        <f t="shared" si="0"/>
        <v>0</v>
      </c>
      <c r="K95" s="135" t="s">
        <v>19</v>
      </c>
      <c r="L95" s="34"/>
      <c r="M95" s="140" t="s">
        <v>19</v>
      </c>
      <c r="N95" s="141" t="s">
        <v>48</v>
      </c>
      <c r="P95" s="142">
        <f t="shared" si="1"/>
        <v>0</v>
      </c>
      <c r="Q95" s="142">
        <v>0</v>
      </c>
      <c r="R95" s="142">
        <f t="shared" si="2"/>
        <v>0</v>
      </c>
      <c r="S95" s="142">
        <v>0</v>
      </c>
      <c r="T95" s="143">
        <f t="shared" si="3"/>
        <v>0</v>
      </c>
      <c r="AR95" s="144" t="s">
        <v>18481</v>
      </c>
      <c r="AT95" s="144" t="s">
        <v>265</v>
      </c>
      <c r="AU95" s="144" t="s">
        <v>88</v>
      </c>
      <c r="AY95" s="19" t="s">
        <v>263</v>
      </c>
      <c r="BE95" s="145">
        <f t="shared" si="4"/>
        <v>0</v>
      </c>
      <c r="BF95" s="145">
        <f t="shared" si="5"/>
        <v>0</v>
      </c>
      <c r="BG95" s="145">
        <f t="shared" si="6"/>
        <v>0</v>
      </c>
      <c r="BH95" s="145">
        <f t="shared" si="7"/>
        <v>0</v>
      </c>
      <c r="BI95" s="145">
        <f t="shared" si="8"/>
        <v>0</v>
      </c>
      <c r="BJ95" s="19" t="s">
        <v>88</v>
      </c>
      <c r="BK95" s="145">
        <f t="shared" si="9"/>
        <v>0</v>
      </c>
      <c r="BL95" s="19" t="s">
        <v>18481</v>
      </c>
      <c r="BM95" s="144" t="s">
        <v>18494</v>
      </c>
    </row>
    <row r="96" spans="2:65" s="1" customFormat="1" ht="24.15" customHeight="1">
      <c r="B96" s="34"/>
      <c r="C96" s="133" t="s">
        <v>298</v>
      </c>
      <c r="D96" s="133" t="s">
        <v>265</v>
      </c>
      <c r="E96" s="134" t="s">
        <v>18495</v>
      </c>
      <c r="F96" s="135" t="s">
        <v>18496</v>
      </c>
      <c r="G96" s="136" t="s">
        <v>490</v>
      </c>
      <c r="H96" s="137">
        <v>1</v>
      </c>
      <c r="I96" s="138"/>
      <c r="J96" s="139">
        <f t="shared" si="0"/>
        <v>0</v>
      </c>
      <c r="K96" s="135" t="s">
        <v>19</v>
      </c>
      <c r="L96" s="34"/>
      <c r="M96" s="140" t="s">
        <v>19</v>
      </c>
      <c r="N96" s="141" t="s">
        <v>48</v>
      </c>
      <c r="P96" s="142">
        <f t="shared" si="1"/>
        <v>0</v>
      </c>
      <c r="Q96" s="142">
        <v>0</v>
      </c>
      <c r="R96" s="142">
        <f t="shared" si="2"/>
        <v>0</v>
      </c>
      <c r="S96" s="142">
        <v>0</v>
      </c>
      <c r="T96" s="143">
        <f t="shared" si="3"/>
        <v>0</v>
      </c>
      <c r="AR96" s="144" t="s">
        <v>18481</v>
      </c>
      <c r="AT96" s="144" t="s">
        <v>265</v>
      </c>
      <c r="AU96" s="144" t="s">
        <v>88</v>
      </c>
      <c r="AY96" s="19" t="s">
        <v>263</v>
      </c>
      <c r="BE96" s="145">
        <f t="shared" si="4"/>
        <v>0</v>
      </c>
      <c r="BF96" s="145">
        <f t="shared" si="5"/>
        <v>0</v>
      </c>
      <c r="BG96" s="145">
        <f t="shared" si="6"/>
        <v>0</v>
      </c>
      <c r="BH96" s="145">
        <f t="shared" si="7"/>
        <v>0</v>
      </c>
      <c r="BI96" s="145">
        <f t="shared" si="8"/>
        <v>0</v>
      </c>
      <c r="BJ96" s="19" t="s">
        <v>88</v>
      </c>
      <c r="BK96" s="145">
        <f t="shared" si="9"/>
        <v>0</v>
      </c>
      <c r="BL96" s="19" t="s">
        <v>18481</v>
      </c>
      <c r="BM96" s="144" t="s">
        <v>18497</v>
      </c>
    </row>
    <row r="97" spans="2:65" s="1" customFormat="1" ht="16.5" customHeight="1">
      <c r="B97" s="34"/>
      <c r="C97" s="133" t="s">
        <v>314</v>
      </c>
      <c r="D97" s="133" t="s">
        <v>265</v>
      </c>
      <c r="E97" s="134" t="s">
        <v>18498</v>
      </c>
      <c r="F97" s="135" t="s">
        <v>18499</v>
      </c>
      <c r="G97" s="136" t="s">
        <v>490</v>
      </c>
      <c r="H97" s="137">
        <v>1</v>
      </c>
      <c r="I97" s="138"/>
      <c r="J97" s="139">
        <f t="shared" si="0"/>
        <v>0</v>
      </c>
      <c r="K97" s="135" t="s">
        <v>19</v>
      </c>
      <c r="L97" s="34"/>
      <c r="M97" s="140" t="s">
        <v>19</v>
      </c>
      <c r="N97" s="141" t="s">
        <v>48</v>
      </c>
      <c r="P97" s="142">
        <f t="shared" si="1"/>
        <v>0</v>
      </c>
      <c r="Q97" s="142">
        <v>0</v>
      </c>
      <c r="R97" s="142">
        <f t="shared" si="2"/>
        <v>0</v>
      </c>
      <c r="S97" s="142">
        <v>0</v>
      </c>
      <c r="T97" s="143">
        <f t="shared" si="3"/>
        <v>0</v>
      </c>
      <c r="AR97" s="144" t="s">
        <v>18481</v>
      </c>
      <c r="AT97" s="144" t="s">
        <v>265</v>
      </c>
      <c r="AU97" s="144" t="s">
        <v>88</v>
      </c>
      <c r="AY97" s="19" t="s">
        <v>263</v>
      </c>
      <c r="BE97" s="145">
        <f t="shared" si="4"/>
        <v>0</v>
      </c>
      <c r="BF97" s="145">
        <f t="shared" si="5"/>
        <v>0</v>
      </c>
      <c r="BG97" s="145">
        <f t="shared" si="6"/>
        <v>0</v>
      </c>
      <c r="BH97" s="145">
        <f t="shared" si="7"/>
        <v>0</v>
      </c>
      <c r="BI97" s="145">
        <f t="shared" si="8"/>
        <v>0</v>
      </c>
      <c r="BJ97" s="19" t="s">
        <v>88</v>
      </c>
      <c r="BK97" s="145">
        <f t="shared" si="9"/>
        <v>0</v>
      </c>
      <c r="BL97" s="19" t="s">
        <v>18481</v>
      </c>
      <c r="BM97" s="144" t="s">
        <v>18500</v>
      </c>
    </row>
    <row r="98" spans="2:65" s="1" customFormat="1" ht="49.05" customHeight="1">
      <c r="B98" s="34"/>
      <c r="C98" s="133" t="s">
        <v>321</v>
      </c>
      <c r="D98" s="133" t="s">
        <v>265</v>
      </c>
      <c r="E98" s="134" t="s">
        <v>18501</v>
      </c>
      <c r="F98" s="135" t="s">
        <v>18502</v>
      </c>
      <c r="G98" s="136" t="s">
        <v>6047</v>
      </c>
      <c r="H98" s="137">
        <v>1</v>
      </c>
      <c r="I98" s="138"/>
      <c r="J98" s="139">
        <f t="shared" si="0"/>
        <v>0</v>
      </c>
      <c r="K98" s="135" t="s">
        <v>19</v>
      </c>
      <c r="L98" s="34"/>
      <c r="M98" s="140" t="s">
        <v>19</v>
      </c>
      <c r="N98" s="141" t="s">
        <v>48</v>
      </c>
      <c r="P98" s="142">
        <f t="shared" si="1"/>
        <v>0</v>
      </c>
      <c r="Q98" s="142">
        <v>0</v>
      </c>
      <c r="R98" s="142">
        <f t="shared" si="2"/>
        <v>0</v>
      </c>
      <c r="S98" s="142">
        <v>0</v>
      </c>
      <c r="T98" s="143">
        <f t="shared" si="3"/>
        <v>0</v>
      </c>
      <c r="AR98" s="144" t="s">
        <v>18481</v>
      </c>
      <c r="AT98" s="144" t="s">
        <v>265</v>
      </c>
      <c r="AU98" s="144" t="s">
        <v>88</v>
      </c>
      <c r="AY98" s="19" t="s">
        <v>263</v>
      </c>
      <c r="BE98" s="145">
        <f t="shared" si="4"/>
        <v>0</v>
      </c>
      <c r="BF98" s="145">
        <f t="shared" si="5"/>
        <v>0</v>
      </c>
      <c r="BG98" s="145">
        <f t="shared" si="6"/>
        <v>0</v>
      </c>
      <c r="BH98" s="145">
        <f t="shared" si="7"/>
        <v>0</v>
      </c>
      <c r="BI98" s="145">
        <f t="shared" si="8"/>
        <v>0</v>
      </c>
      <c r="BJ98" s="19" t="s">
        <v>88</v>
      </c>
      <c r="BK98" s="145">
        <f t="shared" si="9"/>
        <v>0</v>
      </c>
      <c r="BL98" s="19" t="s">
        <v>18481</v>
      </c>
      <c r="BM98" s="144" t="s">
        <v>18503</v>
      </c>
    </row>
    <row r="99" spans="2:65" s="1" customFormat="1" ht="37.799999999999997" customHeight="1">
      <c r="B99" s="34"/>
      <c r="C99" s="133" t="s">
        <v>328</v>
      </c>
      <c r="D99" s="133" t="s">
        <v>265</v>
      </c>
      <c r="E99" s="134" t="s">
        <v>18504</v>
      </c>
      <c r="F99" s="135" t="s">
        <v>18505</v>
      </c>
      <c r="G99" s="136" t="s">
        <v>490</v>
      </c>
      <c r="H99" s="137">
        <v>1</v>
      </c>
      <c r="I99" s="138"/>
      <c r="J99" s="139">
        <f t="shared" si="0"/>
        <v>0</v>
      </c>
      <c r="K99" s="135" t="s">
        <v>19</v>
      </c>
      <c r="L99" s="34"/>
      <c r="M99" s="140" t="s">
        <v>19</v>
      </c>
      <c r="N99" s="141" t="s">
        <v>48</v>
      </c>
      <c r="P99" s="142">
        <f t="shared" si="1"/>
        <v>0</v>
      </c>
      <c r="Q99" s="142">
        <v>0</v>
      </c>
      <c r="R99" s="142">
        <f t="shared" si="2"/>
        <v>0</v>
      </c>
      <c r="S99" s="142">
        <v>0</v>
      </c>
      <c r="T99" s="143">
        <f t="shared" si="3"/>
        <v>0</v>
      </c>
      <c r="AR99" s="144" t="s">
        <v>18481</v>
      </c>
      <c r="AT99" s="144" t="s">
        <v>265</v>
      </c>
      <c r="AU99" s="144" t="s">
        <v>88</v>
      </c>
      <c r="AY99" s="19" t="s">
        <v>263</v>
      </c>
      <c r="BE99" s="145">
        <f t="shared" si="4"/>
        <v>0</v>
      </c>
      <c r="BF99" s="145">
        <f t="shared" si="5"/>
        <v>0</v>
      </c>
      <c r="BG99" s="145">
        <f t="shared" si="6"/>
        <v>0</v>
      </c>
      <c r="BH99" s="145">
        <f t="shared" si="7"/>
        <v>0</v>
      </c>
      <c r="BI99" s="145">
        <f t="shared" si="8"/>
        <v>0</v>
      </c>
      <c r="BJ99" s="19" t="s">
        <v>88</v>
      </c>
      <c r="BK99" s="145">
        <f t="shared" si="9"/>
        <v>0</v>
      </c>
      <c r="BL99" s="19" t="s">
        <v>18481</v>
      </c>
      <c r="BM99" s="144" t="s">
        <v>18506</v>
      </c>
    </row>
    <row r="100" spans="2:65" s="1" customFormat="1" ht="16.5" customHeight="1">
      <c r="B100" s="34"/>
      <c r="C100" s="133" t="s">
        <v>334</v>
      </c>
      <c r="D100" s="133" t="s">
        <v>265</v>
      </c>
      <c r="E100" s="134" t="s">
        <v>18507</v>
      </c>
      <c r="F100" s="135" t="s">
        <v>18508</v>
      </c>
      <c r="G100" s="136" t="s">
        <v>490</v>
      </c>
      <c r="H100" s="137">
        <v>1</v>
      </c>
      <c r="I100" s="138"/>
      <c r="J100" s="139">
        <f t="shared" si="0"/>
        <v>0</v>
      </c>
      <c r="K100" s="135" t="s">
        <v>19</v>
      </c>
      <c r="L100" s="34"/>
      <c r="M100" s="140" t="s">
        <v>19</v>
      </c>
      <c r="N100" s="141" t="s">
        <v>47</v>
      </c>
      <c r="P100" s="142">
        <f t="shared" si="1"/>
        <v>0</v>
      </c>
      <c r="Q100" s="142">
        <v>0</v>
      </c>
      <c r="R100" s="142">
        <f t="shared" si="2"/>
        <v>0</v>
      </c>
      <c r="S100" s="142">
        <v>0</v>
      </c>
      <c r="T100" s="143">
        <f t="shared" si="3"/>
        <v>0</v>
      </c>
      <c r="AR100" s="144" t="s">
        <v>18481</v>
      </c>
      <c r="AT100" s="144" t="s">
        <v>265</v>
      </c>
      <c r="AU100" s="144" t="s">
        <v>88</v>
      </c>
      <c r="AY100" s="19" t="s">
        <v>263</v>
      </c>
      <c r="BE100" s="145">
        <f t="shared" si="4"/>
        <v>0</v>
      </c>
      <c r="BF100" s="145">
        <f t="shared" si="5"/>
        <v>0</v>
      </c>
      <c r="BG100" s="145">
        <f t="shared" si="6"/>
        <v>0</v>
      </c>
      <c r="BH100" s="145">
        <f t="shared" si="7"/>
        <v>0</v>
      </c>
      <c r="BI100" s="145">
        <f t="shared" si="8"/>
        <v>0</v>
      </c>
      <c r="BJ100" s="19" t="s">
        <v>83</v>
      </c>
      <c r="BK100" s="145">
        <f t="shared" si="9"/>
        <v>0</v>
      </c>
      <c r="BL100" s="19" t="s">
        <v>18481</v>
      </c>
      <c r="BM100" s="144" t="s">
        <v>18509</v>
      </c>
    </row>
    <row r="101" spans="2:65" s="1" customFormat="1" ht="16.5" customHeight="1">
      <c r="B101" s="34"/>
      <c r="C101" s="133" t="s">
        <v>340</v>
      </c>
      <c r="D101" s="133" t="s">
        <v>265</v>
      </c>
      <c r="E101" s="134" t="s">
        <v>18510</v>
      </c>
      <c r="F101" s="135" t="s">
        <v>18511</v>
      </c>
      <c r="G101" s="136" t="s">
        <v>490</v>
      </c>
      <c r="H101" s="137">
        <v>1</v>
      </c>
      <c r="I101" s="138"/>
      <c r="J101" s="139">
        <f t="shared" si="0"/>
        <v>0</v>
      </c>
      <c r="K101" s="135" t="s">
        <v>19</v>
      </c>
      <c r="L101" s="34"/>
      <c r="M101" s="140" t="s">
        <v>19</v>
      </c>
      <c r="N101" s="141" t="s">
        <v>48</v>
      </c>
      <c r="P101" s="142">
        <f t="shared" si="1"/>
        <v>0</v>
      </c>
      <c r="Q101" s="142">
        <v>0</v>
      </c>
      <c r="R101" s="142">
        <f t="shared" si="2"/>
        <v>0</v>
      </c>
      <c r="S101" s="142">
        <v>0</v>
      </c>
      <c r="T101" s="143">
        <f t="shared" si="3"/>
        <v>0</v>
      </c>
      <c r="AR101" s="144" t="s">
        <v>18481</v>
      </c>
      <c r="AT101" s="144" t="s">
        <v>265</v>
      </c>
      <c r="AU101" s="144" t="s">
        <v>88</v>
      </c>
      <c r="AY101" s="19" t="s">
        <v>263</v>
      </c>
      <c r="BE101" s="145">
        <f t="shared" si="4"/>
        <v>0</v>
      </c>
      <c r="BF101" s="145">
        <f t="shared" si="5"/>
        <v>0</v>
      </c>
      <c r="BG101" s="145">
        <f t="shared" si="6"/>
        <v>0</v>
      </c>
      <c r="BH101" s="145">
        <f t="shared" si="7"/>
        <v>0</v>
      </c>
      <c r="BI101" s="145">
        <f t="shared" si="8"/>
        <v>0</v>
      </c>
      <c r="BJ101" s="19" t="s">
        <v>88</v>
      </c>
      <c r="BK101" s="145">
        <f t="shared" si="9"/>
        <v>0</v>
      </c>
      <c r="BL101" s="19" t="s">
        <v>18481</v>
      </c>
      <c r="BM101" s="144" t="s">
        <v>18512</v>
      </c>
    </row>
    <row r="102" spans="2:65" s="1" customFormat="1" ht="55.5" customHeight="1">
      <c r="B102" s="34"/>
      <c r="C102" s="133" t="s">
        <v>8</v>
      </c>
      <c r="D102" s="133" t="s">
        <v>265</v>
      </c>
      <c r="E102" s="134" t="s">
        <v>18513</v>
      </c>
      <c r="F102" s="135" t="s">
        <v>18514</v>
      </c>
      <c r="G102" s="136" t="s">
        <v>6047</v>
      </c>
      <c r="H102" s="137">
        <v>1</v>
      </c>
      <c r="I102" s="138"/>
      <c r="J102" s="139">
        <f t="shared" si="0"/>
        <v>0</v>
      </c>
      <c r="K102" s="135" t="s">
        <v>19</v>
      </c>
      <c r="L102" s="34"/>
      <c r="M102" s="140" t="s">
        <v>19</v>
      </c>
      <c r="N102" s="141" t="s">
        <v>48</v>
      </c>
      <c r="P102" s="142">
        <f t="shared" si="1"/>
        <v>0</v>
      </c>
      <c r="Q102" s="142">
        <v>0</v>
      </c>
      <c r="R102" s="142">
        <f t="shared" si="2"/>
        <v>0</v>
      </c>
      <c r="S102" s="142">
        <v>0</v>
      </c>
      <c r="T102" s="143">
        <f t="shared" si="3"/>
        <v>0</v>
      </c>
      <c r="AR102" s="144" t="s">
        <v>18481</v>
      </c>
      <c r="AT102" s="144" t="s">
        <v>265</v>
      </c>
      <c r="AU102" s="144" t="s">
        <v>88</v>
      </c>
      <c r="AY102" s="19" t="s">
        <v>263</v>
      </c>
      <c r="BE102" s="145">
        <f t="shared" si="4"/>
        <v>0</v>
      </c>
      <c r="BF102" s="145">
        <f t="shared" si="5"/>
        <v>0</v>
      </c>
      <c r="BG102" s="145">
        <f t="shared" si="6"/>
        <v>0</v>
      </c>
      <c r="BH102" s="145">
        <f t="shared" si="7"/>
        <v>0</v>
      </c>
      <c r="BI102" s="145">
        <f t="shared" si="8"/>
        <v>0</v>
      </c>
      <c r="BJ102" s="19" t="s">
        <v>88</v>
      </c>
      <c r="BK102" s="145">
        <f t="shared" si="9"/>
        <v>0</v>
      </c>
      <c r="BL102" s="19" t="s">
        <v>18481</v>
      </c>
      <c r="BM102" s="144" t="s">
        <v>18515</v>
      </c>
    </row>
    <row r="103" spans="2:65" s="1" customFormat="1" ht="16.5" customHeight="1">
      <c r="B103" s="34"/>
      <c r="C103" s="133" t="s">
        <v>356</v>
      </c>
      <c r="D103" s="133" t="s">
        <v>265</v>
      </c>
      <c r="E103" s="134" t="s">
        <v>18516</v>
      </c>
      <c r="F103" s="135" t="s">
        <v>18517</v>
      </c>
      <c r="G103" s="136" t="s">
        <v>490</v>
      </c>
      <c r="H103" s="137">
        <v>1</v>
      </c>
      <c r="I103" s="138"/>
      <c r="J103" s="139">
        <f t="shared" si="0"/>
        <v>0</v>
      </c>
      <c r="K103" s="135" t="s">
        <v>19</v>
      </c>
      <c r="L103" s="34"/>
      <c r="M103" s="140" t="s">
        <v>19</v>
      </c>
      <c r="N103" s="141" t="s">
        <v>48</v>
      </c>
      <c r="P103" s="142">
        <f t="shared" si="1"/>
        <v>0</v>
      </c>
      <c r="Q103" s="142">
        <v>0</v>
      </c>
      <c r="R103" s="142">
        <f t="shared" si="2"/>
        <v>0</v>
      </c>
      <c r="S103" s="142">
        <v>0</v>
      </c>
      <c r="T103" s="143">
        <f t="shared" si="3"/>
        <v>0</v>
      </c>
      <c r="AR103" s="144" t="s">
        <v>18481</v>
      </c>
      <c r="AT103" s="144" t="s">
        <v>265</v>
      </c>
      <c r="AU103" s="144" t="s">
        <v>88</v>
      </c>
      <c r="AY103" s="19" t="s">
        <v>263</v>
      </c>
      <c r="BE103" s="145">
        <f t="shared" si="4"/>
        <v>0</v>
      </c>
      <c r="BF103" s="145">
        <f t="shared" si="5"/>
        <v>0</v>
      </c>
      <c r="BG103" s="145">
        <f t="shared" si="6"/>
        <v>0</v>
      </c>
      <c r="BH103" s="145">
        <f t="shared" si="7"/>
        <v>0</v>
      </c>
      <c r="BI103" s="145">
        <f t="shared" si="8"/>
        <v>0</v>
      </c>
      <c r="BJ103" s="19" t="s">
        <v>88</v>
      </c>
      <c r="BK103" s="145">
        <f t="shared" si="9"/>
        <v>0</v>
      </c>
      <c r="BL103" s="19" t="s">
        <v>18481</v>
      </c>
      <c r="BM103" s="144" t="s">
        <v>18518</v>
      </c>
    </row>
    <row r="104" spans="2:65" s="1" customFormat="1" ht="16.5" customHeight="1">
      <c r="B104" s="34"/>
      <c r="C104" s="133" t="s">
        <v>363</v>
      </c>
      <c r="D104" s="133" t="s">
        <v>265</v>
      </c>
      <c r="E104" s="134" t="s">
        <v>18519</v>
      </c>
      <c r="F104" s="135" t="s">
        <v>18520</v>
      </c>
      <c r="G104" s="136" t="s">
        <v>490</v>
      </c>
      <c r="H104" s="137">
        <v>1</v>
      </c>
      <c r="I104" s="138"/>
      <c r="J104" s="139">
        <f t="shared" si="0"/>
        <v>0</v>
      </c>
      <c r="K104" s="135" t="s">
        <v>19</v>
      </c>
      <c r="L104" s="34"/>
      <c r="M104" s="140" t="s">
        <v>19</v>
      </c>
      <c r="N104" s="141" t="s">
        <v>48</v>
      </c>
      <c r="P104" s="142">
        <f t="shared" si="1"/>
        <v>0</v>
      </c>
      <c r="Q104" s="142">
        <v>0</v>
      </c>
      <c r="R104" s="142">
        <f t="shared" si="2"/>
        <v>0</v>
      </c>
      <c r="S104" s="142">
        <v>0</v>
      </c>
      <c r="T104" s="143">
        <f t="shared" si="3"/>
        <v>0</v>
      </c>
      <c r="AR104" s="144" t="s">
        <v>18481</v>
      </c>
      <c r="AT104" s="144" t="s">
        <v>265</v>
      </c>
      <c r="AU104" s="144" t="s">
        <v>88</v>
      </c>
      <c r="AY104" s="19" t="s">
        <v>263</v>
      </c>
      <c r="BE104" s="145">
        <f t="shared" si="4"/>
        <v>0</v>
      </c>
      <c r="BF104" s="145">
        <f t="shared" si="5"/>
        <v>0</v>
      </c>
      <c r="BG104" s="145">
        <f t="shared" si="6"/>
        <v>0</v>
      </c>
      <c r="BH104" s="145">
        <f t="shared" si="7"/>
        <v>0</v>
      </c>
      <c r="BI104" s="145">
        <f t="shared" si="8"/>
        <v>0</v>
      </c>
      <c r="BJ104" s="19" t="s">
        <v>88</v>
      </c>
      <c r="BK104" s="145">
        <f t="shared" si="9"/>
        <v>0</v>
      </c>
      <c r="BL104" s="19" t="s">
        <v>18481</v>
      </c>
      <c r="BM104" s="144" t="s">
        <v>18521</v>
      </c>
    </row>
    <row r="105" spans="2:65" s="1" customFormat="1" ht="16.5" customHeight="1">
      <c r="B105" s="34"/>
      <c r="C105" s="133" t="s">
        <v>369</v>
      </c>
      <c r="D105" s="133" t="s">
        <v>265</v>
      </c>
      <c r="E105" s="134" t="s">
        <v>18522</v>
      </c>
      <c r="F105" s="135" t="s">
        <v>18523</v>
      </c>
      <c r="G105" s="136" t="s">
        <v>490</v>
      </c>
      <c r="H105" s="137">
        <v>1</v>
      </c>
      <c r="I105" s="138"/>
      <c r="J105" s="139">
        <f t="shared" si="0"/>
        <v>0</v>
      </c>
      <c r="K105" s="135" t="s">
        <v>19</v>
      </c>
      <c r="L105" s="34"/>
      <c r="M105" s="140" t="s">
        <v>19</v>
      </c>
      <c r="N105" s="141" t="s">
        <v>48</v>
      </c>
      <c r="P105" s="142">
        <f t="shared" si="1"/>
        <v>0</v>
      </c>
      <c r="Q105" s="142">
        <v>0</v>
      </c>
      <c r="R105" s="142">
        <f t="shared" si="2"/>
        <v>0</v>
      </c>
      <c r="S105" s="142">
        <v>0</v>
      </c>
      <c r="T105" s="143">
        <f t="shared" si="3"/>
        <v>0</v>
      </c>
      <c r="AR105" s="144" t="s">
        <v>18481</v>
      </c>
      <c r="AT105" s="144" t="s">
        <v>265</v>
      </c>
      <c r="AU105" s="144" t="s">
        <v>88</v>
      </c>
      <c r="AY105" s="19" t="s">
        <v>263</v>
      </c>
      <c r="BE105" s="145">
        <f t="shared" si="4"/>
        <v>0</v>
      </c>
      <c r="BF105" s="145">
        <f t="shared" si="5"/>
        <v>0</v>
      </c>
      <c r="BG105" s="145">
        <f t="shared" si="6"/>
        <v>0</v>
      </c>
      <c r="BH105" s="145">
        <f t="shared" si="7"/>
        <v>0</v>
      </c>
      <c r="BI105" s="145">
        <f t="shared" si="8"/>
        <v>0</v>
      </c>
      <c r="BJ105" s="19" t="s">
        <v>88</v>
      </c>
      <c r="BK105" s="145">
        <f t="shared" si="9"/>
        <v>0</v>
      </c>
      <c r="BL105" s="19" t="s">
        <v>18481</v>
      </c>
      <c r="BM105" s="144" t="s">
        <v>18524</v>
      </c>
    </row>
    <row r="106" spans="2:65" s="11" customFormat="1" ht="22.8" customHeight="1">
      <c r="B106" s="121"/>
      <c r="D106" s="122" t="s">
        <v>75</v>
      </c>
      <c r="E106" s="131" t="s">
        <v>76</v>
      </c>
      <c r="F106" s="131" t="s">
        <v>18525</v>
      </c>
      <c r="I106" s="124"/>
      <c r="J106" s="132">
        <f>BK106</f>
        <v>0</v>
      </c>
      <c r="L106" s="121"/>
      <c r="M106" s="126"/>
      <c r="P106" s="127">
        <f>SUM(P107:P109)</f>
        <v>0</v>
      </c>
      <c r="R106" s="127">
        <f>SUM(R107:R109)</f>
        <v>0</v>
      </c>
      <c r="T106" s="128">
        <f>SUM(T107:T109)</f>
        <v>0</v>
      </c>
      <c r="AR106" s="122" t="s">
        <v>292</v>
      </c>
      <c r="AT106" s="129" t="s">
        <v>75</v>
      </c>
      <c r="AU106" s="129" t="s">
        <v>83</v>
      </c>
      <c r="AY106" s="122" t="s">
        <v>263</v>
      </c>
      <c r="BK106" s="130">
        <f>SUM(BK107:BK109)</f>
        <v>0</v>
      </c>
    </row>
    <row r="107" spans="2:65" s="1" customFormat="1" ht="90" customHeight="1">
      <c r="B107" s="34"/>
      <c r="C107" s="133" t="s">
        <v>375</v>
      </c>
      <c r="D107" s="133" t="s">
        <v>265</v>
      </c>
      <c r="E107" s="134" t="s">
        <v>18526</v>
      </c>
      <c r="F107" s="135" t="s">
        <v>18527</v>
      </c>
      <c r="G107" s="136" t="s">
        <v>6047</v>
      </c>
      <c r="H107" s="137">
        <v>1</v>
      </c>
      <c r="I107" s="138"/>
      <c r="J107" s="139">
        <f>ROUND(I107*H107,2)</f>
        <v>0</v>
      </c>
      <c r="K107" s="135" t="s">
        <v>19</v>
      </c>
      <c r="L107" s="34"/>
      <c r="M107" s="140" t="s">
        <v>19</v>
      </c>
      <c r="N107" s="141" t="s">
        <v>48</v>
      </c>
      <c r="P107" s="142">
        <f>O107*H107</f>
        <v>0</v>
      </c>
      <c r="Q107" s="142">
        <v>0</v>
      </c>
      <c r="R107" s="142">
        <f>Q107*H107</f>
        <v>0</v>
      </c>
      <c r="S107" s="142">
        <v>0</v>
      </c>
      <c r="T107" s="143">
        <f>S107*H107</f>
        <v>0</v>
      </c>
      <c r="AR107" s="144" t="s">
        <v>18481</v>
      </c>
      <c r="AT107" s="144" t="s">
        <v>265</v>
      </c>
      <c r="AU107" s="144" t="s">
        <v>88</v>
      </c>
      <c r="AY107" s="19" t="s">
        <v>263</v>
      </c>
      <c r="BE107" s="145">
        <f>IF(N107="základní",J107,0)</f>
        <v>0</v>
      </c>
      <c r="BF107" s="145">
        <f>IF(N107="snížená",J107,0)</f>
        <v>0</v>
      </c>
      <c r="BG107" s="145">
        <f>IF(N107="zákl. přenesená",J107,0)</f>
        <v>0</v>
      </c>
      <c r="BH107" s="145">
        <f>IF(N107="sníž. přenesená",J107,0)</f>
        <v>0</v>
      </c>
      <c r="BI107" s="145">
        <f>IF(N107="nulová",J107,0)</f>
        <v>0</v>
      </c>
      <c r="BJ107" s="19" t="s">
        <v>88</v>
      </c>
      <c r="BK107" s="145">
        <f>ROUND(I107*H107,2)</f>
        <v>0</v>
      </c>
      <c r="BL107" s="19" t="s">
        <v>18481</v>
      </c>
      <c r="BM107" s="144" t="s">
        <v>18528</v>
      </c>
    </row>
    <row r="108" spans="2:65" s="1" customFormat="1" ht="37.799999999999997" customHeight="1">
      <c r="B108" s="34"/>
      <c r="C108" s="133" t="s">
        <v>382</v>
      </c>
      <c r="D108" s="133" t="s">
        <v>265</v>
      </c>
      <c r="E108" s="134" t="s">
        <v>18529</v>
      </c>
      <c r="F108" s="135" t="s">
        <v>18530</v>
      </c>
      <c r="G108" s="136" t="s">
        <v>6047</v>
      </c>
      <c r="H108" s="137">
        <v>1</v>
      </c>
      <c r="I108" s="138"/>
      <c r="J108" s="139">
        <f>ROUND(I108*H108,2)</f>
        <v>0</v>
      </c>
      <c r="K108" s="135" t="s">
        <v>19</v>
      </c>
      <c r="L108" s="34"/>
      <c r="M108" s="140" t="s">
        <v>19</v>
      </c>
      <c r="N108" s="141" t="s">
        <v>48</v>
      </c>
      <c r="P108" s="142">
        <f>O108*H108</f>
        <v>0</v>
      </c>
      <c r="Q108" s="142">
        <v>0</v>
      </c>
      <c r="R108" s="142">
        <f>Q108*H108</f>
        <v>0</v>
      </c>
      <c r="S108" s="142">
        <v>0</v>
      </c>
      <c r="T108" s="143">
        <f>S108*H108</f>
        <v>0</v>
      </c>
      <c r="AR108" s="144" t="s">
        <v>18481</v>
      </c>
      <c r="AT108" s="144" t="s">
        <v>265</v>
      </c>
      <c r="AU108" s="144" t="s">
        <v>88</v>
      </c>
      <c r="AY108" s="19" t="s">
        <v>263</v>
      </c>
      <c r="BE108" s="145">
        <f>IF(N108="základní",J108,0)</f>
        <v>0</v>
      </c>
      <c r="BF108" s="145">
        <f>IF(N108="snížená",J108,0)</f>
        <v>0</v>
      </c>
      <c r="BG108" s="145">
        <f>IF(N108="zákl. přenesená",J108,0)</f>
        <v>0</v>
      </c>
      <c r="BH108" s="145">
        <f>IF(N108="sníž. přenesená",J108,0)</f>
        <v>0</v>
      </c>
      <c r="BI108" s="145">
        <f>IF(N108="nulová",J108,0)</f>
        <v>0</v>
      </c>
      <c r="BJ108" s="19" t="s">
        <v>88</v>
      </c>
      <c r="BK108" s="145">
        <f>ROUND(I108*H108,2)</f>
        <v>0</v>
      </c>
      <c r="BL108" s="19" t="s">
        <v>18481</v>
      </c>
      <c r="BM108" s="144" t="s">
        <v>18531</v>
      </c>
    </row>
    <row r="109" spans="2:65" s="1" customFormat="1" ht="24.15" customHeight="1">
      <c r="B109" s="34"/>
      <c r="C109" s="133" t="s">
        <v>388</v>
      </c>
      <c r="D109" s="133" t="s">
        <v>265</v>
      </c>
      <c r="E109" s="134" t="s">
        <v>18532</v>
      </c>
      <c r="F109" s="135" t="s">
        <v>18533</v>
      </c>
      <c r="G109" s="136" t="s">
        <v>6047</v>
      </c>
      <c r="H109" s="137">
        <v>1</v>
      </c>
      <c r="I109" s="138"/>
      <c r="J109" s="139">
        <f>ROUND(I109*H109,2)</f>
        <v>0</v>
      </c>
      <c r="K109" s="135" t="s">
        <v>19</v>
      </c>
      <c r="L109" s="34"/>
      <c r="M109" s="195" t="s">
        <v>19</v>
      </c>
      <c r="N109" s="196" t="s">
        <v>48</v>
      </c>
      <c r="O109" s="193"/>
      <c r="P109" s="197">
        <f>O109*H109</f>
        <v>0</v>
      </c>
      <c r="Q109" s="197">
        <v>0</v>
      </c>
      <c r="R109" s="197">
        <f>Q109*H109</f>
        <v>0</v>
      </c>
      <c r="S109" s="197">
        <v>0</v>
      </c>
      <c r="T109" s="198">
        <f>S109*H109</f>
        <v>0</v>
      </c>
      <c r="AR109" s="144" t="s">
        <v>18481</v>
      </c>
      <c r="AT109" s="144" t="s">
        <v>265</v>
      </c>
      <c r="AU109" s="144" t="s">
        <v>88</v>
      </c>
      <c r="AY109" s="19" t="s">
        <v>263</v>
      </c>
      <c r="BE109" s="145">
        <f>IF(N109="základní",J109,0)</f>
        <v>0</v>
      </c>
      <c r="BF109" s="145">
        <f>IF(N109="snížená",J109,0)</f>
        <v>0</v>
      </c>
      <c r="BG109" s="145">
        <f>IF(N109="zákl. přenesená",J109,0)</f>
        <v>0</v>
      </c>
      <c r="BH109" s="145">
        <f>IF(N109="sníž. přenesená",J109,0)</f>
        <v>0</v>
      </c>
      <c r="BI109" s="145">
        <f>IF(N109="nulová",J109,0)</f>
        <v>0</v>
      </c>
      <c r="BJ109" s="19" t="s">
        <v>88</v>
      </c>
      <c r="BK109" s="145">
        <f>ROUND(I109*H109,2)</f>
        <v>0</v>
      </c>
      <c r="BL109" s="19" t="s">
        <v>18481</v>
      </c>
      <c r="BM109" s="144" t="s">
        <v>18534</v>
      </c>
    </row>
    <row r="110" spans="2:65" s="1" customFormat="1" ht="6.9" customHeight="1">
      <c r="B110" s="43"/>
      <c r="C110" s="44"/>
      <c r="D110" s="44"/>
      <c r="E110" s="44"/>
      <c r="F110" s="44"/>
      <c r="G110" s="44"/>
      <c r="H110" s="44"/>
      <c r="I110" s="44"/>
      <c r="J110" s="44"/>
      <c r="K110" s="44"/>
      <c r="L110" s="34"/>
    </row>
  </sheetData>
  <sheetProtection algorithmName="SHA-512" hashValue="NgbWkEYc3yStxnAzKg4ILi6866ZoO3anl//hp0bWUrWXB271Pvk+CKp4bhV5mArWxE2VUfsUBolwWhD65HPq/A==" saltValue="xHmdxUUIHFiFgBMQU4BEhOaII3tBo445ZqrPbkaDGGycVcojU4a3AZHH8vb9XjNL3c37pQ2wg/VkCDalu2IxHQ==" spinCount="100000" sheet="1" objects="1" scenarios="1" formatColumns="0" formatRows="0" autoFilter="0"/>
  <autoFilter ref="C87:K109" xr:uid="{00000000-0009-0000-0000-000020000000}"/>
  <mergeCells count="12">
    <mergeCell ref="E80:H80"/>
    <mergeCell ref="L2:V2"/>
    <mergeCell ref="E50:H50"/>
    <mergeCell ref="E52:H52"/>
    <mergeCell ref="E54:H54"/>
    <mergeCell ref="E76:H76"/>
    <mergeCell ref="E78:H78"/>
    <mergeCell ref="E7:H7"/>
    <mergeCell ref="E9:H9"/>
    <mergeCell ref="E11:H11"/>
    <mergeCell ref="E20:H20"/>
    <mergeCell ref="E29:H29"/>
  </mergeCells>
  <pageMargins left="0.39374999999999999" right="0.39374999999999999" top="0.39374999999999999" bottom="0.39374999999999999" header="0" footer="0"/>
  <pageSetup paperSize="9" fitToHeight="100" orientation="landscape" blackAndWhite="1"/>
  <headerFooter>
    <oddFooter>&amp;CStrana &amp;P z &amp;N</oddFooter>
  </headerFooter>
  <drawing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pageSetUpPr fitToPage="1"/>
  </sheetPr>
  <dimension ref="A1:K219"/>
  <sheetViews>
    <sheetView showGridLines="0" topLeftCell="A58" zoomScale="110" zoomScaleNormal="110" workbookViewId="0"/>
  </sheetViews>
  <sheetFormatPr defaultRowHeight="14.4"/>
  <cols>
    <col min="1" max="1" width="8.28515625" style="217" customWidth="1"/>
    <col min="2" max="2" width="1.7109375" style="217" customWidth="1"/>
    <col min="3" max="4" width="5" style="217" customWidth="1"/>
    <col min="5" max="5" width="11.7109375" style="217" customWidth="1"/>
    <col min="6" max="6" width="9.140625" style="217" customWidth="1"/>
    <col min="7" max="7" width="5" style="217" customWidth="1"/>
    <col min="8" max="8" width="77.85546875" style="217" customWidth="1"/>
    <col min="9" max="10" width="20" style="217" customWidth="1"/>
    <col min="11" max="11" width="1.7109375" style="217" customWidth="1"/>
  </cols>
  <sheetData>
    <row r="1" spans="2:11" customFormat="1" ht="37.5" customHeight="1"/>
    <row r="2" spans="2:11" customFormat="1" ht="7.5" customHeight="1">
      <c r="B2" s="218"/>
      <c r="C2" s="219"/>
      <c r="D2" s="219"/>
      <c r="E2" s="219"/>
      <c r="F2" s="219"/>
      <c r="G2" s="219"/>
      <c r="H2" s="219"/>
      <c r="I2" s="219"/>
      <c r="J2" s="219"/>
      <c r="K2" s="220"/>
    </row>
    <row r="3" spans="2:11" s="17" customFormat="1" ht="45" customHeight="1">
      <c r="B3" s="221"/>
      <c r="C3" s="350" t="s">
        <v>18535</v>
      </c>
      <c r="D3" s="350"/>
      <c r="E3" s="350"/>
      <c r="F3" s="350"/>
      <c r="G3" s="350"/>
      <c r="H3" s="350"/>
      <c r="I3" s="350"/>
      <c r="J3" s="350"/>
      <c r="K3" s="222"/>
    </row>
    <row r="4" spans="2:11" customFormat="1" ht="25.5" customHeight="1">
      <c r="B4" s="223"/>
      <c r="C4" s="349" t="s">
        <v>18536</v>
      </c>
      <c r="D4" s="349"/>
      <c r="E4" s="349"/>
      <c r="F4" s="349"/>
      <c r="G4" s="349"/>
      <c r="H4" s="349"/>
      <c r="I4" s="349"/>
      <c r="J4" s="349"/>
      <c r="K4" s="224"/>
    </row>
    <row r="5" spans="2:11" customFormat="1" ht="5.25" customHeight="1">
      <c r="B5" s="223"/>
      <c r="C5" s="225"/>
      <c r="D5" s="225"/>
      <c r="E5" s="225"/>
      <c r="F5" s="225"/>
      <c r="G5" s="225"/>
      <c r="H5" s="225"/>
      <c r="I5" s="225"/>
      <c r="J5" s="225"/>
      <c r="K5" s="224"/>
    </row>
    <row r="6" spans="2:11" customFormat="1" ht="15" customHeight="1">
      <c r="B6" s="223"/>
      <c r="C6" s="348" t="s">
        <v>18537</v>
      </c>
      <c r="D6" s="348"/>
      <c r="E6" s="348"/>
      <c r="F6" s="348"/>
      <c r="G6" s="348"/>
      <c r="H6" s="348"/>
      <c r="I6" s="348"/>
      <c r="J6" s="348"/>
      <c r="K6" s="224"/>
    </row>
    <row r="7" spans="2:11" customFormat="1" ht="15" customHeight="1">
      <c r="B7" s="227"/>
      <c r="C7" s="348" t="s">
        <v>18538</v>
      </c>
      <c r="D7" s="348"/>
      <c r="E7" s="348"/>
      <c r="F7" s="348"/>
      <c r="G7" s="348"/>
      <c r="H7" s="348"/>
      <c r="I7" s="348"/>
      <c r="J7" s="348"/>
      <c r="K7" s="224"/>
    </row>
    <row r="8" spans="2:11" customFormat="1" ht="12.75" customHeight="1">
      <c r="B8" s="227"/>
      <c r="C8" s="226"/>
      <c r="D8" s="226"/>
      <c r="E8" s="226"/>
      <c r="F8" s="226"/>
      <c r="G8" s="226"/>
      <c r="H8" s="226"/>
      <c r="I8" s="226"/>
      <c r="J8" s="226"/>
      <c r="K8" s="224"/>
    </row>
    <row r="9" spans="2:11" customFormat="1" ht="15" customHeight="1">
      <c r="B9" s="227"/>
      <c r="C9" s="348" t="s">
        <v>18539</v>
      </c>
      <c r="D9" s="348"/>
      <c r="E9" s="348"/>
      <c r="F9" s="348"/>
      <c r="G9" s="348"/>
      <c r="H9" s="348"/>
      <c r="I9" s="348"/>
      <c r="J9" s="348"/>
      <c r="K9" s="224"/>
    </row>
    <row r="10" spans="2:11" customFormat="1" ht="15" customHeight="1">
      <c r="B10" s="227"/>
      <c r="C10" s="226"/>
      <c r="D10" s="348" t="s">
        <v>18540</v>
      </c>
      <c r="E10" s="348"/>
      <c r="F10" s="348"/>
      <c r="G10" s="348"/>
      <c r="H10" s="348"/>
      <c r="I10" s="348"/>
      <c r="J10" s="348"/>
      <c r="K10" s="224"/>
    </row>
    <row r="11" spans="2:11" customFormat="1" ht="15" customHeight="1">
      <c r="B11" s="227"/>
      <c r="C11" s="228"/>
      <c r="D11" s="348" t="s">
        <v>18541</v>
      </c>
      <c r="E11" s="348"/>
      <c r="F11" s="348"/>
      <c r="G11" s="348"/>
      <c r="H11" s="348"/>
      <c r="I11" s="348"/>
      <c r="J11" s="348"/>
      <c r="K11" s="224"/>
    </row>
    <row r="12" spans="2:11" customFormat="1" ht="15" customHeight="1">
      <c r="B12" s="227"/>
      <c r="C12" s="228"/>
      <c r="D12" s="226"/>
      <c r="E12" s="226"/>
      <c r="F12" s="226"/>
      <c r="G12" s="226"/>
      <c r="H12" s="226"/>
      <c r="I12" s="226"/>
      <c r="J12" s="226"/>
      <c r="K12" s="224"/>
    </row>
    <row r="13" spans="2:11" customFormat="1" ht="15" customHeight="1">
      <c r="B13" s="227"/>
      <c r="C13" s="228"/>
      <c r="D13" s="229" t="s">
        <v>18542</v>
      </c>
      <c r="E13" s="226"/>
      <c r="F13" s="226"/>
      <c r="G13" s="226"/>
      <c r="H13" s="226"/>
      <c r="I13" s="226"/>
      <c r="J13" s="226"/>
      <c r="K13" s="224"/>
    </row>
    <row r="14" spans="2:11" customFormat="1" ht="12.75" customHeight="1">
      <c r="B14" s="227"/>
      <c r="C14" s="228"/>
      <c r="D14" s="228"/>
      <c r="E14" s="228"/>
      <c r="F14" s="228"/>
      <c r="G14" s="228"/>
      <c r="H14" s="228"/>
      <c r="I14" s="228"/>
      <c r="J14" s="228"/>
      <c r="K14" s="224"/>
    </row>
    <row r="15" spans="2:11" customFormat="1" ht="15" customHeight="1">
      <c r="B15" s="227"/>
      <c r="C15" s="228"/>
      <c r="D15" s="348" t="s">
        <v>18543</v>
      </c>
      <c r="E15" s="348"/>
      <c r="F15" s="348"/>
      <c r="G15" s="348"/>
      <c r="H15" s="348"/>
      <c r="I15" s="348"/>
      <c r="J15" s="348"/>
      <c r="K15" s="224"/>
    </row>
    <row r="16" spans="2:11" customFormat="1" ht="15" customHeight="1">
      <c r="B16" s="227"/>
      <c r="C16" s="228"/>
      <c r="D16" s="348" t="s">
        <v>18544</v>
      </c>
      <c r="E16" s="348"/>
      <c r="F16" s="348"/>
      <c r="G16" s="348"/>
      <c r="H16" s="348"/>
      <c r="I16" s="348"/>
      <c r="J16" s="348"/>
      <c r="K16" s="224"/>
    </row>
    <row r="17" spans="2:11" customFormat="1" ht="15" customHeight="1">
      <c r="B17" s="227"/>
      <c r="C17" s="228"/>
      <c r="D17" s="348" t="s">
        <v>18545</v>
      </c>
      <c r="E17" s="348"/>
      <c r="F17" s="348"/>
      <c r="G17" s="348"/>
      <c r="H17" s="348"/>
      <c r="I17" s="348"/>
      <c r="J17" s="348"/>
      <c r="K17" s="224"/>
    </row>
    <row r="18" spans="2:11" customFormat="1" ht="15" customHeight="1">
      <c r="B18" s="227"/>
      <c r="C18" s="228"/>
      <c r="D18" s="228"/>
      <c r="E18" s="230" t="s">
        <v>82</v>
      </c>
      <c r="F18" s="348" t="s">
        <v>18546</v>
      </c>
      <c r="G18" s="348"/>
      <c r="H18" s="348"/>
      <c r="I18" s="348"/>
      <c r="J18" s="348"/>
      <c r="K18" s="224"/>
    </row>
    <row r="19" spans="2:11" customFormat="1" ht="15" customHeight="1">
      <c r="B19" s="227"/>
      <c r="C19" s="228"/>
      <c r="D19" s="228"/>
      <c r="E19" s="230" t="s">
        <v>18547</v>
      </c>
      <c r="F19" s="348" t="s">
        <v>18548</v>
      </c>
      <c r="G19" s="348"/>
      <c r="H19" s="348"/>
      <c r="I19" s="348"/>
      <c r="J19" s="348"/>
      <c r="K19" s="224"/>
    </row>
    <row r="20" spans="2:11" customFormat="1" ht="15" customHeight="1">
      <c r="B20" s="227"/>
      <c r="C20" s="228"/>
      <c r="D20" s="228"/>
      <c r="E20" s="230" t="s">
        <v>18549</v>
      </c>
      <c r="F20" s="348" t="s">
        <v>18550</v>
      </c>
      <c r="G20" s="348"/>
      <c r="H20" s="348"/>
      <c r="I20" s="348"/>
      <c r="J20" s="348"/>
      <c r="K20" s="224"/>
    </row>
    <row r="21" spans="2:11" customFormat="1" ht="15" customHeight="1">
      <c r="B21" s="227"/>
      <c r="C21" s="228"/>
      <c r="D21" s="228"/>
      <c r="E21" s="230" t="s">
        <v>203</v>
      </c>
      <c r="F21" s="348" t="s">
        <v>204</v>
      </c>
      <c r="G21" s="348"/>
      <c r="H21" s="348"/>
      <c r="I21" s="348"/>
      <c r="J21" s="348"/>
      <c r="K21" s="224"/>
    </row>
    <row r="22" spans="2:11" customFormat="1" ht="15" customHeight="1">
      <c r="B22" s="227"/>
      <c r="C22" s="228"/>
      <c r="D22" s="228"/>
      <c r="E22" s="230" t="s">
        <v>6325</v>
      </c>
      <c r="F22" s="348" t="s">
        <v>6326</v>
      </c>
      <c r="G22" s="348"/>
      <c r="H22" s="348"/>
      <c r="I22" s="348"/>
      <c r="J22" s="348"/>
      <c r="K22" s="224"/>
    </row>
    <row r="23" spans="2:11" customFormat="1" ht="15" customHeight="1">
      <c r="B23" s="227"/>
      <c r="C23" s="228"/>
      <c r="D23" s="228"/>
      <c r="E23" s="230" t="s">
        <v>87</v>
      </c>
      <c r="F23" s="348" t="s">
        <v>18551</v>
      </c>
      <c r="G23" s="348"/>
      <c r="H23" s="348"/>
      <c r="I23" s="348"/>
      <c r="J23" s="348"/>
      <c r="K23" s="224"/>
    </row>
    <row r="24" spans="2:11" customFormat="1" ht="12.75" customHeight="1">
      <c r="B24" s="227"/>
      <c r="C24" s="228"/>
      <c r="D24" s="228"/>
      <c r="E24" s="228"/>
      <c r="F24" s="228"/>
      <c r="G24" s="228"/>
      <c r="H24" s="228"/>
      <c r="I24" s="228"/>
      <c r="J24" s="228"/>
      <c r="K24" s="224"/>
    </row>
    <row r="25" spans="2:11" customFormat="1" ht="15" customHeight="1">
      <c r="B25" s="227"/>
      <c r="C25" s="348" t="s">
        <v>18552</v>
      </c>
      <c r="D25" s="348"/>
      <c r="E25" s="348"/>
      <c r="F25" s="348"/>
      <c r="G25" s="348"/>
      <c r="H25" s="348"/>
      <c r="I25" s="348"/>
      <c r="J25" s="348"/>
      <c r="K25" s="224"/>
    </row>
    <row r="26" spans="2:11" customFormat="1" ht="15" customHeight="1">
      <c r="B26" s="227"/>
      <c r="C26" s="348" t="s">
        <v>18553</v>
      </c>
      <c r="D26" s="348"/>
      <c r="E26" s="348"/>
      <c r="F26" s="348"/>
      <c r="G26" s="348"/>
      <c r="H26" s="348"/>
      <c r="I26" s="348"/>
      <c r="J26" s="348"/>
      <c r="K26" s="224"/>
    </row>
    <row r="27" spans="2:11" customFormat="1" ht="15" customHeight="1">
      <c r="B27" s="227"/>
      <c r="C27" s="226"/>
      <c r="D27" s="348" t="s">
        <v>18554</v>
      </c>
      <c r="E27" s="348"/>
      <c r="F27" s="348"/>
      <c r="G27" s="348"/>
      <c r="H27" s="348"/>
      <c r="I27" s="348"/>
      <c r="J27" s="348"/>
      <c r="K27" s="224"/>
    </row>
    <row r="28" spans="2:11" customFormat="1" ht="15" customHeight="1">
      <c r="B28" s="227"/>
      <c r="C28" s="228"/>
      <c r="D28" s="348" t="s">
        <v>18555</v>
      </c>
      <c r="E28" s="348"/>
      <c r="F28" s="348"/>
      <c r="G28" s="348"/>
      <c r="H28" s="348"/>
      <c r="I28" s="348"/>
      <c r="J28" s="348"/>
      <c r="K28" s="224"/>
    </row>
    <row r="29" spans="2:11" customFormat="1" ht="12.75" customHeight="1">
      <c r="B29" s="227"/>
      <c r="C29" s="228"/>
      <c r="D29" s="228"/>
      <c r="E29" s="228"/>
      <c r="F29" s="228"/>
      <c r="G29" s="228"/>
      <c r="H29" s="228"/>
      <c r="I29" s="228"/>
      <c r="J29" s="228"/>
      <c r="K29" s="224"/>
    </row>
    <row r="30" spans="2:11" customFormat="1" ht="15" customHeight="1">
      <c r="B30" s="227"/>
      <c r="C30" s="228"/>
      <c r="D30" s="348" t="s">
        <v>18556</v>
      </c>
      <c r="E30" s="348"/>
      <c r="F30" s="348"/>
      <c r="G30" s="348"/>
      <c r="H30" s="348"/>
      <c r="I30" s="348"/>
      <c r="J30" s="348"/>
      <c r="K30" s="224"/>
    </row>
    <row r="31" spans="2:11" customFormat="1" ht="15" customHeight="1">
      <c r="B31" s="227"/>
      <c r="C31" s="228"/>
      <c r="D31" s="348" t="s">
        <v>18557</v>
      </c>
      <c r="E31" s="348"/>
      <c r="F31" s="348"/>
      <c r="G31" s="348"/>
      <c r="H31" s="348"/>
      <c r="I31" s="348"/>
      <c r="J31" s="348"/>
      <c r="K31" s="224"/>
    </row>
    <row r="32" spans="2:11" customFormat="1" ht="12.75" customHeight="1">
      <c r="B32" s="227"/>
      <c r="C32" s="228"/>
      <c r="D32" s="228"/>
      <c r="E32" s="228"/>
      <c r="F32" s="228"/>
      <c r="G32" s="228"/>
      <c r="H32" s="228"/>
      <c r="I32" s="228"/>
      <c r="J32" s="228"/>
      <c r="K32" s="224"/>
    </row>
    <row r="33" spans="2:11" customFormat="1" ht="15" customHeight="1">
      <c r="B33" s="227"/>
      <c r="C33" s="228"/>
      <c r="D33" s="348" t="s">
        <v>18558</v>
      </c>
      <c r="E33" s="348"/>
      <c r="F33" s="348"/>
      <c r="G33" s="348"/>
      <c r="H33" s="348"/>
      <c r="I33" s="348"/>
      <c r="J33" s="348"/>
      <c r="K33" s="224"/>
    </row>
    <row r="34" spans="2:11" customFormat="1" ht="15" customHeight="1">
      <c r="B34" s="227"/>
      <c r="C34" s="228"/>
      <c r="D34" s="348" t="s">
        <v>18559</v>
      </c>
      <c r="E34" s="348"/>
      <c r="F34" s="348"/>
      <c r="G34" s="348"/>
      <c r="H34" s="348"/>
      <c r="I34" s="348"/>
      <c r="J34" s="348"/>
      <c r="K34" s="224"/>
    </row>
    <row r="35" spans="2:11" customFormat="1" ht="15" customHeight="1">
      <c r="B35" s="227"/>
      <c r="C35" s="228"/>
      <c r="D35" s="348" t="s">
        <v>18560</v>
      </c>
      <c r="E35" s="348"/>
      <c r="F35" s="348"/>
      <c r="G35" s="348"/>
      <c r="H35" s="348"/>
      <c r="I35" s="348"/>
      <c r="J35" s="348"/>
      <c r="K35" s="224"/>
    </row>
    <row r="36" spans="2:11" customFormat="1" ht="15" customHeight="1">
      <c r="B36" s="227"/>
      <c r="C36" s="228"/>
      <c r="D36" s="226"/>
      <c r="E36" s="229" t="s">
        <v>249</v>
      </c>
      <c r="F36" s="226"/>
      <c r="G36" s="348" t="s">
        <v>18561</v>
      </c>
      <c r="H36" s="348"/>
      <c r="I36" s="348"/>
      <c r="J36" s="348"/>
      <c r="K36" s="224"/>
    </row>
    <row r="37" spans="2:11" customFormat="1" ht="30.75" customHeight="1">
      <c r="B37" s="227"/>
      <c r="C37" s="228"/>
      <c r="D37" s="226"/>
      <c r="E37" s="229" t="s">
        <v>18562</v>
      </c>
      <c r="F37" s="226"/>
      <c r="G37" s="348" t="s">
        <v>18563</v>
      </c>
      <c r="H37" s="348"/>
      <c r="I37" s="348"/>
      <c r="J37" s="348"/>
      <c r="K37" s="224"/>
    </row>
    <row r="38" spans="2:11" customFormat="1" ht="15" customHeight="1">
      <c r="B38" s="227"/>
      <c r="C38" s="228"/>
      <c r="D38" s="226"/>
      <c r="E38" s="229" t="s">
        <v>57</v>
      </c>
      <c r="F38" s="226"/>
      <c r="G38" s="348" t="s">
        <v>18564</v>
      </c>
      <c r="H38" s="348"/>
      <c r="I38" s="348"/>
      <c r="J38" s="348"/>
      <c r="K38" s="224"/>
    </row>
    <row r="39" spans="2:11" customFormat="1" ht="15" customHeight="1">
      <c r="B39" s="227"/>
      <c r="C39" s="228"/>
      <c r="D39" s="226"/>
      <c r="E39" s="229" t="s">
        <v>58</v>
      </c>
      <c r="F39" s="226"/>
      <c r="G39" s="348" t="s">
        <v>18565</v>
      </c>
      <c r="H39" s="348"/>
      <c r="I39" s="348"/>
      <c r="J39" s="348"/>
      <c r="K39" s="224"/>
    </row>
    <row r="40" spans="2:11" customFormat="1" ht="15" customHeight="1">
      <c r="B40" s="227"/>
      <c r="C40" s="228"/>
      <c r="D40" s="226"/>
      <c r="E40" s="229" t="s">
        <v>250</v>
      </c>
      <c r="F40" s="226"/>
      <c r="G40" s="348" t="s">
        <v>18566</v>
      </c>
      <c r="H40" s="348"/>
      <c r="I40" s="348"/>
      <c r="J40" s="348"/>
      <c r="K40" s="224"/>
    </row>
    <row r="41" spans="2:11" customFormat="1" ht="15" customHeight="1">
      <c r="B41" s="227"/>
      <c r="C41" s="228"/>
      <c r="D41" s="226"/>
      <c r="E41" s="229" t="s">
        <v>251</v>
      </c>
      <c r="F41" s="226"/>
      <c r="G41" s="348" t="s">
        <v>18567</v>
      </c>
      <c r="H41" s="348"/>
      <c r="I41" s="348"/>
      <c r="J41" s="348"/>
      <c r="K41" s="224"/>
    </row>
    <row r="42" spans="2:11" customFormat="1" ht="15" customHeight="1">
      <c r="B42" s="227"/>
      <c r="C42" s="228"/>
      <c r="D42" s="226"/>
      <c r="E42" s="229" t="s">
        <v>18568</v>
      </c>
      <c r="F42" s="226"/>
      <c r="G42" s="348" t="s">
        <v>18569</v>
      </c>
      <c r="H42" s="348"/>
      <c r="I42" s="348"/>
      <c r="J42" s="348"/>
      <c r="K42" s="224"/>
    </row>
    <row r="43" spans="2:11" customFormat="1" ht="15" customHeight="1">
      <c r="B43" s="227"/>
      <c r="C43" s="228"/>
      <c r="D43" s="226"/>
      <c r="E43" s="229"/>
      <c r="F43" s="226"/>
      <c r="G43" s="348" t="s">
        <v>18570</v>
      </c>
      <c r="H43" s="348"/>
      <c r="I43" s="348"/>
      <c r="J43" s="348"/>
      <c r="K43" s="224"/>
    </row>
    <row r="44" spans="2:11" customFormat="1" ht="15" customHeight="1">
      <c r="B44" s="227"/>
      <c r="C44" s="228"/>
      <c r="D44" s="226"/>
      <c r="E44" s="229" t="s">
        <v>18571</v>
      </c>
      <c r="F44" s="226"/>
      <c r="G44" s="348" t="s">
        <v>18572</v>
      </c>
      <c r="H44" s="348"/>
      <c r="I44" s="348"/>
      <c r="J44" s="348"/>
      <c r="K44" s="224"/>
    </row>
    <row r="45" spans="2:11" customFormat="1" ht="15" customHeight="1">
      <c r="B45" s="227"/>
      <c r="C45" s="228"/>
      <c r="D45" s="226"/>
      <c r="E45" s="229" t="s">
        <v>253</v>
      </c>
      <c r="F45" s="226"/>
      <c r="G45" s="348" t="s">
        <v>18573</v>
      </c>
      <c r="H45" s="348"/>
      <c r="I45" s="348"/>
      <c r="J45" s="348"/>
      <c r="K45" s="224"/>
    </row>
    <row r="46" spans="2:11" customFormat="1" ht="12.75" customHeight="1">
      <c r="B46" s="227"/>
      <c r="C46" s="228"/>
      <c r="D46" s="226"/>
      <c r="E46" s="226"/>
      <c r="F46" s="226"/>
      <c r="G46" s="226"/>
      <c r="H46" s="226"/>
      <c r="I46" s="226"/>
      <c r="J46" s="226"/>
      <c r="K46" s="224"/>
    </row>
    <row r="47" spans="2:11" customFormat="1" ht="15" customHeight="1">
      <c r="B47" s="227"/>
      <c r="C47" s="228"/>
      <c r="D47" s="348" t="s">
        <v>18574</v>
      </c>
      <c r="E47" s="348"/>
      <c r="F47" s="348"/>
      <c r="G47" s="348"/>
      <c r="H47" s="348"/>
      <c r="I47" s="348"/>
      <c r="J47" s="348"/>
      <c r="K47" s="224"/>
    </row>
    <row r="48" spans="2:11" customFormat="1" ht="15" customHeight="1">
      <c r="B48" s="227"/>
      <c r="C48" s="228"/>
      <c r="D48" s="228"/>
      <c r="E48" s="348" t="s">
        <v>18575</v>
      </c>
      <c r="F48" s="348"/>
      <c r="G48" s="348"/>
      <c r="H48" s="348"/>
      <c r="I48" s="348"/>
      <c r="J48" s="348"/>
      <c r="K48" s="224"/>
    </row>
    <row r="49" spans="2:11" customFormat="1" ht="15" customHeight="1">
      <c r="B49" s="227"/>
      <c r="C49" s="228"/>
      <c r="D49" s="228"/>
      <c r="E49" s="348" t="s">
        <v>18576</v>
      </c>
      <c r="F49" s="348"/>
      <c r="G49" s="348"/>
      <c r="H49" s="348"/>
      <c r="I49" s="348"/>
      <c r="J49" s="348"/>
      <c r="K49" s="224"/>
    </row>
    <row r="50" spans="2:11" customFormat="1" ht="15" customHeight="1">
      <c r="B50" s="227"/>
      <c r="C50" s="228"/>
      <c r="D50" s="228"/>
      <c r="E50" s="348" t="s">
        <v>18577</v>
      </c>
      <c r="F50" s="348"/>
      <c r="G50" s="348"/>
      <c r="H50" s="348"/>
      <c r="I50" s="348"/>
      <c r="J50" s="348"/>
      <c r="K50" s="224"/>
    </row>
    <row r="51" spans="2:11" customFormat="1" ht="15" customHeight="1">
      <c r="B51" s="227"/>
      <c r="C51" s="228"/>
      <c r="D51" s="348" t="s">
        <v>18578</v>
      </c>
      <c r="E51" s="348"/>
      <c r="F51" s="348"/>
      <c r="G51" s="348"/>
      <c r="H51" s="348"/>
      <c r="I51" s="348"/>
      <c r="J51" s="348"/>
      <c r="K51" s="224"/>
    </row>
    <row r="52" spans="2:11" customFormat="1" ht="25.5" customHeight="1">
      <c r="B52" s="223"/>
      <c r="C52" s="349" t="s">
        <v>18579</v>
      </c>
      <c r="D52" s="349"/>
      <c r="E52" s="349"/>
      <c r="F52" s="349"/>
      <c r="G52" s="349"/>
      <c r="H52" s="349"/>
      <c r="I52" s="349"/>
      <c r="J52" s="349"/>
      <c r="K52" s="224"/>
    </row>
    <row r="53" spans="2:11" customFormat="1" ht="5.25" customHeight="1">
      <c r="B53" s="223"/>
      <c r="C53" s="225"/>
      <c r="D53" s="225"/>
      <c r="E53" s="225"/>
      <c r="F53" s="225"/>
      <c r="G53" s="225"/>
      <c r="H53" s="225"/>
      <c r="I53" s="225"/>
      <c r="J53" s="225"/>
      <c r="K53" s="224"/>
    </row>
    <row r="54" spans="2:11" customFormat="1" ht="15" customHeight="1">
      <c r="B54" s="223"/>
      <c r="C54" s="348" t="s">
        <v>18580</v>
      </c>
      <c r="D54" s="348"/>
      <c r="E54" s="348"/>
      <c r="F54" s="348"/>
      <c r="G54" s="348"/>
      <c r="H54" s="348"/>
      <c r="I54" s="348"/>
      <c r="J54" s="348"/>
      <c r="K54" s="224"/>
    </row>
    <row r="55" spans="2:11" customFormat="1" ht="15" customHeight="1">
      <c r="B55" s="223"/>
      <c r="C55" s="348" t="s">
        <v>18581</v>
      </c>
      <c r="D55" s="348"/>
      <c r="E55" s="348"/>
      <c r="F55" s="348"/>
      <c r="G55" s="348"/>
      <c r="H55" s="348"/>
      <c r="I55" s="348"/>
      <c r="J55" s="348"/>
      <c r="K55" s="224"/>
    </row>
    <row r="56" spans="2:11" customFormat="1" ht="12.75" customHeight="1">
      <c r="B56" s="223"/>
      <c r="C56" s="226"/>
      <c r="D56" s="226"/>
      <c r="E56" s="226"/>
      <c r="F56" s="226"/>
      <c r="G56" s="226"/>
      <c r="H56" s="226"/>
      <c r="I56" s="226"/>
      <c r="J56" s="226"/>
      <c r="K56" s="224"/>
    </row>
    <row r="57" spans="2:11" customFormat="1" ht="15" customHeight="1">
      <c r="B57" s="223"/>
      <c r="C57" s="348" t="s">
        <v>18582</v>
      </c>
      <c r="D57" s="348"/>
      <c r="E57" s="348"/>
      <c r="F57" s="348"/>
      <c r="G57" s="348"/>
      <c r="H57" s="348"/>
      <c r="I57" s="348"/>
      <c r="J57" s="348"/>
      <c r="K57" s="224"/>
    </row>
    <row r="58" spans="2:11" customFormat="1" ht="15" customHeight="1">
      <c r="B58" s="223"/>
      <c r="C58" s="228"/>
      <c r="D58" s="348" t="s">
        <v>18583</v>
      </c>
      <c r="E58" s="348"/>
      <c r="F58" s="348"/>
      <c r="G58" s="348"/>
      <c r="H58" s="348"/>
      <c r="I58" s="348"/>
      <c r="J58" s="348"/>
      <c r="K58" s="224"/>
    </row>
    <row r="59" spans="2:11" customFormat="1" ht="15" customHeight="1">
      <c r="B59" s="223"/>
      <c r="C59" s="228"/>
      <c r="D59" s="348" t="s">
        <v>18584</v>
      </c>
      <c r="E59" s="348"/>
      <c r="F59" s="348"/>
      <c r="G59" s="348"/>
      <c r="H59" s="348"/>
      <c r="I59" s="348"/>
      <c r="J59" s="348"/>
      <c r="K59" s="224"/>
    </row>
    <row r="60" spans="2:11" customFormat="1" ht="15" customHeight="1">
      <c r="B60" s="223"/>
      <c r="C60" s="228"/>
      <c r="D60" s="348" t="s">
        <v>18585</v>
      </c>
      <c r="E60" s="348"/>
      <c r="F60" s="348"/>
      <c r="G60" s="348"/>
      <c r="H60" s="348"/>
      <c r="I60" s="348"/>
      <c r="J60" s="348"/>
      <c r="K60" s="224"/>
    </row>
    <row r="61" spans="2:11" customFormat="1" ht="15" customHeight="1">
      <c r="B61" s="223"/>
      <c r="C61" s="228"/>
      <c r="D61" s="348" t="s">
        <v>18586</v>
      </c>
      <c r="E61" s="348"/>
      <c r="F61" s="348"/>
      <c r="G61" s="348"/>
      <c r="H61" s="348"/>
      <c r="I61" s="348"/>
      <c r="J61" s="348"/>
      <c r="K61" s="224"/>
    </row>
    <row r="62" spans="2:11" customFormat="1" ht="15" customHeight="1">
      <c r="B62" s="223"/>
      <c r="C62" s="228"/>
      <c r="D62" s="351" t="s">
        <v>18587</v>
      </c>
      <c r="E62" s="351"/>
      <c r="F62" s="351"/>
      <c r="G62" s="351"/>
      <c r="H62" s="351"/>
      <c r="I62" s="351"/>
      <c r="J62" s="351"/>
      <c r="K62" s="224"/>
    </row>
    <row r="63" spans="2:11" customFormat="1" ht="15" customHeight="1">
      <c r="B63" s="223"/>
      <c r="C63" s="228"/>
      <c r="D63" s="348" t="s">
        <v>18588</v>
      </c>
      <c r="E63" s="348"/>
      <c r="F63" s="348"/>
      <c r="G63" s="348"/>
      <c r="H63" s="348"/>
      <c r="I63" s="348"/>
      <c r="J63" s="348"/>
      <c r="K63" s="224"/>
    </row>
    <row r="64" spans="2:11" customFormat="1" ht="12.75" customHeight="1">
      <c r="B64" s="223"/>
      <c r="C64" s="228"/>
      <c r="D64" s="228"/>
      <c r="E64" s="231"/>
      <c r="F64" s="228"/>
      <c r="G64" s="228"/>
      <c r="H64" s="228"/>
      <c r="I64" s="228"/>
      <c r="J64" s="228"/>
      <c r="K64" s="224"/>
    </row>
    <row r="65" spans="2:11" customFormat="1" ht="15" customHeight="1">
      <c r="B65" s="223"/>
      <c r="C65" s="228"/>
      <c r="D65" s="348" t="s">
        <v>18589</v>
      </c>
      <c r="E65" s="348"/>
      <c r="F65" s="348"/>
      <c r="G65" s="348"/>
      <c r="H65" s="348"/>
      <c r="I65" s="348"/>
      <c r="J65" s="348"/>
      <c r="K65" s="224"/>
    </row>
    <row r="66" spans="2:11" customFormat="1" ht="15" customHeight="1">
      <c r="B66" s="223"/>
      <c r="C66" s="228"/>
      <c r="D66" s="351" t="s">
        <v>18590</v>
      </c>
      <c r="E66" s="351"/>
      <c r="F66" s="351"/>
      <c r="G66" s="351"/>
      <c r="H66" s="351"/>
      <c r="I66" s="351"/>
      <c r="J66" s="351"/>
      <c r="K66" s="224"/>
    </row>
    <row r="67" spans="2:11" customFormat="1" ht="15" customHeight="1">
      <c r="B67" s="223"/>
      <c r="C67" s="228"/>
      <c r="D67" s="348" t="s">
        <v>18591</v>
      </c>
      <c r="E67" s="348"/>
      <c r="F67" s="348"/>
      <c r="G67" s="348"/>
      <c r="H67" s="348"/>
      <c r="I67" s="348"/>
      <c r="J67" s="348"/>
      <c r="K67" s="224"/>
    </row>
    <row r="68" spans="2:11" customFormat="1" ht="15" customHeight="1">
      <c r="B68" s="223"/>
      <c r="C68" s="228"/>
      <c r="D68" s="348" t="s">
        <v>18592</v>
      </c>
      <c r="E68" s="348"/>
      <c r="F68" s="348"/>
      <c r="G68" s="348"/>
      <c r="H68" s="348"/>
      <c r="I68" s="348"/>
      <c r="J68" s="348"/>
      <c r="K68" s="224"/>
    </row>
    <row r="69" spans="2:11" customFormat="1" ht="15" customHeight="1">
      <c r="B69" s="223"/>
      <c r="C69" s="228"/>
      <c r="D69" s="348" t="s">
        <v>18593</v>
      </c>
      <c r="E69" s="348"/>
      <c r="F69" s="348"/>
      <c r="G69" s="348"/>
      <c r="H69" s="348"/>
      <c r="I69" s="348"/>
      <c r="J69" s="348"/>
      <c r="K69" s="224"/>
    </row>
    <row r="70" spans="2:11" customFormat="1" ht="15" customHeight="1">
      <c r="B70" s="223"/>
      <c r="C70" s="228"/>
      <c r="D70" s="348" t="s">
        <v>18594</v>
      </c>
      <c r="E70" s="348"/>
      <c r="F70" s="348"/>
      <c r="G70" s="348"/>
      <c r="H70" s="348"/>
      <c r="I70" s="348"/>
      <c r="J70" s="348"/>
      <c r="K70" s="224"/>
    </row>
    <row r="71" spans="2:11" customFormat="1" ht="12.75" customHeight="1">
      <c r="B71" s="232"/>
      <c r="C71" s="233"/>
      <c r="D71" s="233"/>
      <c r="E71" s="233"/>
      <c r="F71" s="233"/>
      <c r="G71" s="233"/>
      <c r="H71" s="233"/>
      <c r="I71" s="233"/>
      <c r="J71" s="233"/>
      <c r="K71" s="234"/>
    </row>
    <row r="72" spans="2:11" customFormat="1" ht="18.75" customHeight="1">
      <c r="B72" s="235"/>
      <c r="C72" s="235"/>
      <c r="D72" s="235"/>
      <c r="E72" s="235"/>
      <c r="F72" s="235"/>
      <c r="G72" s="235"/>
      <c r="H72" s="235"/>
      <c r="I72" s="235"/>
      <c r="J72" s="235"/>
      <c r="K72" s="236"/>
    </row>
    <row r="73" spans="2:11" customFormat="1" ht="18.75" customHeight="1">
      <c r="B73" s="236"/>
      <c r="C73" s="236"/>
      <c r="D73" s="236"/>
      <c r="E73" s="236"/>
      <c r="F73" s="236"/>
      <c r="G73" s="236"/>
      <c r="H73" s="236"/>
      <c r="I73" s="236"/>
      <c r="J73" s="236"/>
      <c r="K73" s="236"/>
    </row>
    <row r="74" spans="2:11" customFormat="1" ht="7.5" customHeight="1">
      <c r="B74" s="237"/>
      <c r="C74" s="238"/>
      <c r="D74" s="238"/>
      <c r="E74" s="238"/>
      <c r="F74" s="238"/>
      <c r="G74" s="238"/>
      <c r="H74" s="238"/>
      <c r="I74" s="238"/>
      <c r="J74" s="238"/>
      <c r="K74" s="239"/>
    </row>
    <row r="75" spans="2:11" customFormat="1" ht="45" customHeight="1">
      <c r="B75" s="240"/>
      <c r="C75" s="352" t="s">
        <v>18595</v>
      </c>
      <c r="D75" s="352"/>
      <c r="E75" s="352"/>
      <c r="F75" s="352"/>
      <c r="G75" s="352"/>
      <c r="H75" s="352"/>
      <c r="I75" s="352"/>
      <c r="J75" s="352"/>
      <c r="K75" s="241"/>
    </row>
    <row r="76" spans="2:11" customFormat="1" ht="17.25" customHeight="1">
      <c r="B76" s="240"/>
      <c r="C76" s="242" t="s">
        <v>18596</v>
      </c>
      <c r="D76" s="242"/>
      <c r="E76" s="242"/>
      <c r="F76" s="242" t="s">
        <v>18597</v>
      </c>
      <c r="G76" s="243"/>
      <c r="H76" s="242" t="s">
        <v>58</v>
      </c>
      <c r="I76" s="242" t="s">
        <v>61</v>
      </c>
      <c r="J76" s="242" t="s">
        <v>18598</v>
      </c>
      <c r="K76" s="241"/>
    </row>
    <row r="77" spans="2:11" customFormat="1" ht="17.25" customHeight="1">
      <c r="B77" s="240"/>
      <c r="C77" s="244" t="s">
        <v>18599</v>
      </c>
      <c r="D77" s="244"/>
      <c r="E77" s="244"/>
      <c r="F77" s="245" t="s">
        <v>18600</v>
      </c>
      <c r="G77" s="246"/>
      <c r="H77" s="244"/>
      <c r="I77" s="244"/>
      <c r="J77" s="244" t="s">
        <v>18601</v>
      </c>
      <c r="K77" s="241"/>
    </row>
    <row r="78" spans="2:11" customFormat="1" ht="5.25" customHeight="1">
      <c r="B78" s="240"/>
      <c r="C78" s="247"/>
      <c r="D78" s="247"/>
      <c r="E78" s="247"/>
      <c r="F78" s="247"/>
      <c r="G78" s="248"/>
      <c r="H78" s="247"/>
      <c r="I78" s="247"/>
      <c r="J78" s="247"/>
      <c r="K78" s="241"/>
    </row>
    <row r="79" spans="2:11" customFormat="1" ht="15" customHeight="1">
      <c r="B79" s="240"/>
      <c r="C79" s="229" t="s">
        <v>57</v>
      </c>
      <c r="D79" s="249"/>
      <c r="E79" s="249"/>
      <c r="F79" s="250" t="s">
        <v>7457</v>
      </c>
      <c r="G79" s="251"/>
      <c r="H79" s="229" t="s">
        <v>18602</v>
      </c>
      <c r="I79" s="229" t="s">
        <v>18603</v>
      </c>
      <c r="J79" s="229">
        <v>20</v>
      </c>
      <c r="K79" s="241"/>
    </row>
    <row r="80" spans="2:11" customFormat="1" ht="15" customHeight="1">
      <c r="B80" s="240"/>
      <c r="C80" s="229" t="s">
        <v>18604</v>
      </c>
      <c r="D80" s="229"/>
      <c r="E80" s="229"/>
      <c r="F80" s="250" t="s">
        <v>7457</v>
      </c>
      <c r="G80" s="251"/>
      <c r="H80" s="229" t="s">
        <v>18605</v>
      </c>
      <c r="I80" s="229" t="s">
        <v>18603</v>
      </c>
      <c r="J80" s="229">
        <v>120</v>
      </c>
      <c r="K80" s="241"/>
    </row>
    <row r="81" spans="2:11" customFormat="1" ht="15" customHeight="1">
      <c r="B81" s="252"/>
      <c r="C81" s="229" t="s">
        <v>18606</v>
      </c>
      <c r="D81" s="229"/>
      <c r="E81" s="229"/>
      <c r="F81" s="250" t="s">
        <v>18607</v>
      </c>
      <c r="G81" s="251"/>
      <c r="H81" s="229" t="s">
        <v>18608</v>
      </c>
      <c r="I81" s="229" t="s">
        <v>18603</v>
      </c>
      <c r="J81" s="229">
        <v>50</v>
      </c>
      <c r="K81" s="241"/>
    </row>
    <row r="82" spans="2:11" customFormat="1" ht="15" customHeight="1">
      <c r="B82" s="252"/>
      <c r="C82" s="229" t="s">
        <v>18609</v>
      </c>
      <c r="D82" s="229"/>
      <c r="E82" s="229"/>
      <c r="F82" s="250" t="s">
        <v>7457</v>
      </c>
      <c r="G82" s="251"/>
      <c r="H82" s="229" t="s">
        <v>18610</v>
      </c>
      <c r="I82" s="229" t="s">
        <v>18611</v>
      </c>
      <c r="J82" s="229"/>
      <c r="K82" s="241"/>
    </row>
    <row r="83" spans="2:11" customFormat="1" ht="15" customHeight="1">
      <c r="B83" s="252"/>
      <c r="C83" s="229" t="s">
        <v>18612</v>
      </c>
      <c r="D83" s="229"/>
      <c r="E83" s="229"/>
      <c r="F83" s="250" t="s">
        <v>18607</v>
      </c>
      <c r="G83" s="229"/>
      <c r="H83" s="229" t="s">
        <v>18613</v>
      </c>
      <c r="I83" s="229" t="s">
        <v>18603</v>
      </c>
      <c r="J83" s="229">
        <v>15</v>
      </c>
      <c r="K83" s="241"/>
    </row>
    <row r="84" spans="2:11" customFormat="1" ht="15" customHeight="1">
      <c r="B84" s="252"/>
      <c r="C84" s="229" t="s">
        <v>18614</v>
      </c>
      <c r="D84" s="229"/>
      <c r="E84" s="229"/>
      <c r="F84" s="250" t="s">
        <v>18607</v>
      </c>
      <c r="G84" s="229"/>
      <c r="H84" s="229" t="s">
        <v>18615</v>
      </c>
      <c r="I84" s="229" t="s">
        <v>18603</v>
      </c>
      <c r="J84" s="229">
        <v>15</v>
      </c>
      <c r="K84" s="241"/>
    </row>
    <row r="85" spans="2:11" customFormat="1" ht="15" customHeight="1">
      <c r="B85" s="252"/>
      <c r="C85" s="229" t="s">
        <v>18616</v>
      </c>
      <c r="D85" s="229"/>
      <c r="E85" s="229"/>
      <c r="F85" s="250" t="s">
        <v>18607</v>
      </c>
      <c r="G85" s="229"/>
      <c r="H85" s="229" t="s">
        <v>18617</v>
      </c>
      <c r="I85" s="229" t="s">
        <v>18603</v>
      </c>
      <c r="J85" s="229">
        <v>20</v>
      </c>
      <c r="K85" s="241"/>
    </row>
    <row r="86" spans="2:11" customFormat="1" ht="15" customHeight="1">
      <c r="B86" s="252"/>
      <c r="C86" s="229" t="s">
        <v>18618</v>
      </c>
      <c r="D86" s="229"/>
      <c r="E86" s="229"/>
      <c r="F86" s="250" t="s">
        <v>18607</v>
      </c>
      <c r="G86" s="229"/>
      <c r="H86" s="229" t="s">
        <v>18619</v>
      </c>
      <c r="I86" s="229" t="s">
        <v>18603</v>
      </c>
      <c r="J86" s="229">
        <v>20</v>
      </c>
      <c r="K86" s="241"/>
    </row>
    <row r="87" spans="2:11" customFormat="1" ht="15" customHeight="1">
      <c r="B87" s="252"/>
      <c r="C87" s="229" t="s">
        <v>18620</v>
      </c>
      <c r="D87" s="229"/>
      <c r="E87" s="229"/>
      <c r="F87" s="250" t="s">
        <v>18607</v>
      </c>
      <c r="G87" s="251"/>
      <c r="H87" s="229" t="s">
        <v>18621</v>
      </c>
      <c r="I87" s="229" t="s">
        <v>18603</v>
      </c>
      <c r="J87" s="229">
        <v>50</v>
      </c>
      <c r="K87" s="241"/>
    </row>
    <row r="88" spans="2:11" customFormat="1" ht="15" customHeight="1">
      <c r="B88" s="252"/>
      <c r="C88" s="229" t="s">
        <v>18622</v>
      </c>
      <c r="D88" s="229"/>
      <c r="E88" s="229"/>
      <c r="F88" s="250" t="s">
        <v>18607</v>
      </c>
      <c r="G88" s="251"/>
      <c r="H88" s="229" t="s">
        <v>18623</v>
      </c>
      <c r="I88" s="229" t="s">
        <v>18603</v>
      </c>
      <c r="J88" s="229">
        <v>20</v>
      </c>
      <c r="K88" s="241"/>
    </row>
    <row r="89" spans="2:11" customFormat="1" ht="15" customHeight="1">
      <c r="B89" s="252"/>
      <c r="C89" s="229" t="s">
        <v>18624</v>
      </c>
      <c r="D89" s="229"/>
      <c r="E89" s="229"/>
      <c r="F89" s="250" t="s">
        <v>18607</v>
      </c>
      <c r="G89" s="251"/>
      <c r="H89" s="229" t="s">
        <v>18625</v>
      </c>
      <c r="I89" s="229" t="s">
        <v>18603</v>
      </c>
      <c r="J89" s="229">
        <v>20</v>
      </c>
      <c r="K89" s="241"/>
    </row>
    <row r="90" spans="2:11" customFormat="1" ht="15" customHeight="1">
      <c r="B90" s="252"/>
      <c r="C90" s="229" t="s">
        <v>18626</v>
      </c>
      <c r="D90" s="229"/>
      <c r="E90" s="229"/>
      <c r="F90" s="250" t="s">
        <v>18607</v>
      </c>
      <c r="G90" s="251"/>
      <c r="H90" s="229" t="s">
        <v>18627</v>
      </c>
      <c r="I90" s="229" t="s">
        <v>18603</v>
      </c>
      <c r="J90" s="229">
        <v>50</v>
      </c>
      <c r="K90" s="241"/>
    </row>
    <row r="91" spans="2:11" customFormat="1" ht="15" customHeight="1">
      <c r="B91" s="252"/>
      <c r="C91" s="229" t="s">
        <v>18628</v>
      </c>
      <c r="D91" s="229"/>
      <c r="E91" s="229"/>
      <c r="F91" s="250" t="s">
        <v>18607</v>
      </c>
      <c r="G91" s="251"/>
      <c r="H91" s="229" t="s">
        <v>18628</v>
      </c>
      <c r="I91" s="229" t="s">
        <v>18603</v>
      </c>
      <c r="J91" s="229">
        <v>50</v>
      </c>
      <c r="K91" s="241"/>
    </row>
    <row r="92" spans="2:11" customFormat="1" ht="15" customHeight="1">
      <c r="B92" s="252"/>
      <c r="C92" s="229" t="s">
        <v>18629</v>
      </c>
      <c r="D92" s="229"/>
      <c r="E92" s="229"/>
      <c r="F92" s="250" t="s">
        <v>18607</v>
      </c>
      <c r="G92" s="251"/>
      <c r="H92" s="229" t="s">
        <v>18630</v>
      </c>
      <c r="I92" s="229" t="s">
        <v>18603</v>
      </c>
      <c r="J92" s="229">
        <v>255</v>
      </c>
      <c r="K92" s="241"/>
    </row>
    <row r="93" spans="2:11" customFormat="1" ht="15" customHeight="1">
      <c r="B93" s="252"/>
      <c r="C93" s="229" t="s">
        <v>18631</v>
      </c>
      <c r="D93" s="229"/>
      <c r="E93" s="229"/>
      <c r="F93" s="250" t="s">
        <v>7457</v>
      </c>
      <c r="G93" s="251"/>
      <c r="H93" s="229" t="s">
        <v>18632</v>
      </c>
      <c r="I93" s="229" t="s">
        <v>18633</v>
      </c>
      <c r="J93" s="229"/>
      <c r="K93" s="241"/>
    </row>
    <row r="94" spans="2:11" customFormat="1" ht="15" customHeight="1">
      <c r="B94" s="252"/>
      <c r="C94" s="229" t="s">
        <v>18634</v>
      </c>
      <c r="D94" s="229"/>
      <c r="E94" s="229"/>
      <c r="F94" s="250" t="s">
        <v>7457</v>
      </c>
      <c r="G94" s="251"/>
      <c r="H94" s="229" t="s">
        <v>18635</v>
      </c>
      <c r="I94" s="229" t="s">
        <v>18636</v>
      </c>
      <c r="J94" s="229"/>
      <c r="K94" s="241"/>
    </row>
    <row r="95" spans="2:11" customFormat="1" ht="15" customHeight="1">
      <c r="B95" s="252"/>
      <c r="C95" s="229" t="s">
        <v>18637</v>
      </c>
      <c r="D95" s="229"/>
      <c r="E95" s="229"/>
      <c r="F95" s="250" t="s">
        <v>7457</v>
      </c>
      <c r="G95" s="251"/>
      <c r="H95" s="229" t="s">
        <v>18637</v>
      </c>
      <c r="I95" s="229" t="s">
        <v>18636</v>
      </c>
      <c r="J95" s="229"/>
      <c r="K95" s="241"/>
    </row>
    <row r="96" spans="2:11" customFormat="1" ht="15" customHeight="1">
      <c r="B96" s="252"/>
      <c r="C96" s="229" t="s">
        <v>42</v>
      </c>
      <c r="D96" s="229"/>
      <c r="E96" s="229"/>
      <c r="F96" s="250" t="s">
        <v>7457</v>
      </c>
      <c r="G96" s="251"/>
      <c r="H96" s="229" t="s">
        <v>18638</v>
      </c>
      <c r="I96" s="229" t="s">
        <v>18636</v>
      </c>
      <c r="J96" s="229"/>
      <c r="K96" s="241"/>
    </row>
    <row r="97" spans="2:11" customFormat="1" ht="15" customHeight="1">
      <c r="B97" s="252"/>
      <c r="C97" s="229" t="s">
        <v>52</v>
      </c>
      <c r="D97" s="229"/>
      <c r="E97" s="229"/>
      <c r="F97" s="250" t="s">
        <v>7457</v>
      </c>
      <c r="G97" s="251"/>
      <c r="H97" s="229" t="s">
        <v>18639</v>
      </c>
      <c r="I97" s="229" t="s">
        <v>18636</v>
      </c>
      <c r="J97" s="229"/>
      <c r="K97" s="241"/>
    </row>
    <row r="98" spans="2:11" customFormat="1" ht="15" customHeight="1">
      <c r="B98" s="253"/>
      <c r="C98" s="254"/>
      <c r="D98" s="254"/>
      <c r="E98" s="254"/>
      <c r="F98" s="254"/>
      <c r="G98" s="254"/>
      <c r="H98" s="254"/>
      <c r="I98" s="254"/>
      <c r="J98" s="254"/>
      <c r="K98" s="255"/>
    </row>
    <row r="99" spans="2:11" customFormat="1" ht="18.75" customHeight="1">
      <c r="B99" s="256"/>
      <c r="C99" s="257"/>
      <c r="D99" s="257"/>
      <c r="E99" s="257"/>
      <c r="F99" s="257"/>
      <c r="G99" s="257"/>
      <c r="H99" s="257"/>
      <c r="I99" s="257"/>
      <c r="J99" s="257"/>
      <c r="K99" s="256"/>
    </row>
    <row r="100" spans="2:11" customFormat="1" ht="18.75" customHeight="1">
      <c r="B100" s="236"/>
      <c r="C100" s="236"/>
      <c r="D100" s="236"/>
      <c r="E100" s="236"/>
      <c r="F100" s="236"/>
      <c r="G100" s="236"/>
      <c r="H100" s="236"/>
      <c r="I100" s="236"/>
      <c r="J100" s="236"/>
      <c r="K100" s="236"/>
    </row>
    <row r="101" spans="2:11" customFormat="1" ht="7.5" customHeight="1">
      <c r="B101" s="237"/>
      <c r="C101" s="238"/>
      <c r="D101" s="238"/>
      <c r="E101" s="238"/>
      <c r="F101" s="238"/>
      <c r="G101" s="238"/>
      <c r="H101" s="238"/>
      <c r="I101" s="238"/>
      <c r="J101" s="238"/>
      <c r="K101" s="239"/>
    </row>
    <row r="102" spans="2:11" customFormat="1" ht="45" customHeight="1">
      <c r="B102" s="240"/>
      <c r="C102" s="352" t="s">
        <v>18640</v>
      </c>
      <c r="D102" s="352"/>
      <c r="E102" s="352"/>
      <c r="F102" s="352"/>
      <c r="G102" s="352"/>
      <c r="H102" s="352"/>
      <c r="I102" s="352"/>
      <c r="J102" s="352"/>
      <c r="K102" s="241"/>
    </row>
    <row r="103" spans="2:11" customFormat="1" ht="17.25" customHeight="1">
      <c r="B103" s="240"/>
      <c r="C103" s="242" t="s">
        <v>18596</v>
      </c>
      <c r="D103" s="242"/>
      <c r="E103" s="242"/>
      <c r="F103" s="242" t="s">
        <v>18597</v>
      </c>
      <c r="G103" s="243"/>
      <c r="H103" s="242" t="s">
        <v>58</v>
      </c>
      <c r="I103" s="242" t="s">
        <v>61</v>
      </c>
      <c r="J103" s="242" t="s">
        <v>18598</v>
      </c>
      <c r="K103" s="241"/>
    </row>
    <row r="104" spans="2:11" customFormat="1" ht="17.25" customHeight="1">
      <c r="B104" s="240"/>
      <c r="C104" s="244" t="s">
        <v>18599</v>
      </c>
      <c r="D104" s="244"/>
      <c r="E104" s="244"/>
      <c r="F104" s="245" t="s">
        <v>18600</v>
      </c>
      <c r="G104" s="246"/>
      <c r="H104" s="244"/>
      <c r="I104" s="244"/>
      <c r="J104" s="244" t="s">
        <v>18601</v>
      </c>
      <c r="K104" s="241"/>
    </row>
    <row r="105" spans="2:11" customFormat="1" ht="5.25" customHeight="1">
      <c r="B105" s="240"/>
      <c r="C105" s="242"/>
      <c r="D105" s="242"/>
      <c r="E105" s="242"/>
      <c r="F105" s="242"/>
      <c r="G105" s="258"/>
      <c r="H105" s="242"/>
      <c r="I105" s="242"/>
      <c r="J105" s="242"/>
      <c r="K105" s="241"/>
    </row>
    <row r="106" spans="2:11" customFormat="1" ht="15" customHeight="1">
      <c r="B106" s="240"/>
      <c r="C106" s="229" t="s">
        <v>57</v>
      </c>
      <c r="D106" s="249"/>
      <c r="E106" s="249"/>
      <c r="F106" s="250" t="s">
        <v>7457</v>
      </c>
      <c r="G106" s="229"/>
      <c r="H106" s="229" t="s">
        <v>18641</v>
      </c>
      <c r="I106" s="229" t="s">
        <v>18603</v>
      </c>
      <c r="J106" s="229">
        <v>20</v>
      </c>
      <c r="K106" s="241"/>
    </row>
    <row r="107" spans="2:11" customFormat="1" ht="15" customHeight="1">
      <c r="B107" s="240"/>
      <c r="C107" s="229" t="s">
        <v>18604</v>
      </c>
      <c r="D107" s="229"/>
      <c r="E107" s="229"/>
      <c r="F107" s="250" t="s">
        <v>7457</v>
      </c>
      <c r="G107" s="229"/>
      <c r="H107" s="229" t="s">
        <v>18641</v>
      </c>
      <c r="I107" s="229" t="s">
        <v>18603</v>
      </c>
      <c r="J107" s="229">
        <v>120</v>
      </c>
      <c r="K107" s="241"/>
    </row>
    <row r="108" spans="2:11" customFormat="1" ht="15" customHeight="1">
      <c r="B108" s="252"/>
      <c r="C108" s="229" t="s">
        <v>18606</v>
      </c>
      <c r="D108" s="229"/>
      <c r="E108" s="229"/>
      <c r="F108" s="250" t="s">
        <v>18607</v>
      </c>
      <c r="G108" s="229"/>
      <c r="H108" s="229" t="s">
        <v>18641</v>
      </c>
      <c r="I108" s="229" t="s">
        <v>18603</v>
      </c>
      <c r="J108" s="229">
        <v>50</v>
      </c>
      <c r="K108" s="241"/>
    </row>
    <row r="109" spans="2:11" customFormat="1" ht="15" customHeight="1">
      <c r="B109" s="252"/>
      <c r="C109" s="229" t="s">
        <v>18609</v>
      </c>
      <c r="D109" s="229"/>
      <c r="E109" s="229"/>
      <c r="F109" s="250" t="s">
        <v>7457</v>
      </c>
      <c r="G109" s="229"/>
      <c r="H109" s="229" t="s">
        <v>18641</v>
      </c>
      <c r="I109" s="229" t="s">
        <v>18611</v>
      </c>
      <c r="J109" s="229"/>
      <c r="K109" s="241"/>
    </row>
    <row r="110" spans="2:11" customFormat="1" ht="15" customHeight="1">
      <c r="B110" s="252"/>
      <c r="C110" s="229" t="s">
        <v>18620</v>
      </c>
      <c r="D110" s="229"/>
      <c r="E110" s="229"/>
      <c r="F110" s="250" t="s">
        <v>18607</v>
      </c>
      <c r="G110" s="229"/>
      <c r="H110" s="229" t="s">
        <v>18641</v>
      </c>
      <c r="I110" s="229" t="s">
        <v>18603</v>
      </c>
      <c r="J110" s="229">
        <v>50</v>
      </c>
      <c r="K110" s="241"/>
    </row>
    <row r="111" spans="2:11" customFormat="1" ht="15" customHeight="1">
      <c r="B111" s="252"/>
      <c r="C111" s="229" t="s">
        <v>18628</v>
      </c>
      <c r="D111" s="229"/>
      <c r="E111" s="229"/>
      <c r="F111" s="250" t="s">
        <v>18607</v>
      </c>
      <c r="G111" s="229"/>
      <c r="H111" s="229" t="s">
        <v>18641</v>
      </c>
      <c r="I111" s="229" t="s">
        <v>18603</v>
      </c>
      <c r="J111" s="229">
        <v>50</v>
      </c>
      <c r="K111" s="241"/>
    </row>
    <row r="112" spans="2:11" customFormat="1" ht="15" customHeight="1">
      <c r="B112" s="252"/>
      <c r="C112" s="229" t="s">
        <v>18626</v>
      </c>
      <c r="D112" s="229"/>
      <c r="E112" s="229"/>
      <c r="F112" s="250" t="s">
        <v>18607</v>
      </c>
      <c r="G112" s="229"/>
      <c r="H112" s="229" t="s">
        <v>18641</v>
      </c>
      <c r="I112" s="229" t="s">
        <v>18603</v>
      </c>
      <c r="J112" s="229">
        <v>50</v>
      </c>
      <c r="K112" s="241"/>
    </row>
    <row r="113" spans="2:11" customFormat="1" ht="15" customHeight="1">
      <c r="B113" s="252"/>
      <c r="C113" s="229" t="s">
        <v>57</v>
      </c>
      <c r="D113" s="229"/>
      <c r="E113" s="229"/>
      <c r="F113" s="250" t="s">
        <v>7457</v>
      </c>
      <c r="G113" s="229"/>
      <c r="H113" s="229" t="s">
        <v>18642</v>
      </c>
      <c r="I113" s="229" t="s">
        <v>18603</v>
      </c>
      <c r="J113" s="229">
        <v>20</v>
      </c>
      <c r="K113" s="241"/>
    </row>
    <row r="114" spans="2:11" customFormat="1" ht="15" customHeight="1">
      <c r="B114" s="252"/>
      <c r="C114" s="229" t="s">
        <v>18643</v>
      </c>
      <c r="D114" s="229"/>
      <c r="E114" s="229"/>
      <c r="F114" s="250" t="s">
        <v>7457</v>
      </c>
      <c r="G114" s="229"/>
      <c r="H114" s="229" t="s">
        <v>18644</v>
      </c>
      <c r="I114" s="229" t="s">
        <v>18603</v>
      </c>
      <c r="J114" s="229">
        <v>120</v>
      </c>
      <c r="K114" s="241"/>
    </row>
    <row r="115" spans="2:11" customFormat="1" ht="15" customHeight="1">
      <c r="B115" s="252"/>
      <c r="C115" s="229" t="s">
        <v>42</v>
      </c>
      <c r="D115" s="229"/>
      <c r="E115" s="229"/>
      <c r="F115" s="250" t="s">
        <v>7457</v>
      </c>
      <c r="G115" s="229"/>
      <c r="H115" s="229" t="s">
        <v>18645</v>
      </c>
      <c r="I115" s="229" t="s">
        <v>18636</v>
      </c>
      <c r="J115" s="229"/>
      <c r="K115" s="241"/>
    </row>
    <row r="116" spans="2:11" customFormat="1" ht="15" customHeight="1">
      <c r="B116" s="252"/>
      <c r="C116" s="229" t="s">
        <v>52</v>
      </c>
      <c r="D116" s="229"/>
      <c r="E116" s="229"/>
      <c r="F116" s="250" t="s">
        <v>7457</v>
      </c>
      <c r="G116" s="229"/>
      <c r="H116" s="229" t="s">
        <v>18646</v>
      </c>
      <c r="I116" s="229" t="s">
        <v>18636</v>
      </c>
      <c r="J116" s="229"/>
      <c r="K116" s="241"/>
    </row>
    <row r="117" spans="2:11" customFormat="1" ht="15" customHeight="1">
      <c r="B117" s="252"/>
      <c r="C117" s="229" t="s">
        <v>61</v>
      </c>
      <c r="D117" s="229"/>
      <c r="E117" s="229"/>
      <c r="F117" s="250" t="s">
        <v>7457</v>
      </c>
      <c r="G117" s="229"/>
      <c r="H117" s="229" t="s">
        <v>18647</v>
      </c>
      <c r="I117" s="229" t="s">
        <v>18648</v>
      </c>
      <c r="J117" s="229"/>
      <c r="K117" s="241"/>
    </row>
    <row r="118" spans="2:11" customFormat="1" ht="15" customHeight="1">
      <c r="B118" s="253"/>
      <c r="C118" s="259"/>
      <c r="D118" s="259"/>
      <c r="E118" s="259"/>
      <c r="F118" s="259"/>
      <c r="G118" s="259"/>
      <c r="H118" s="259"/>
      <c r="I118" s="259"/>
      <c r="J118" s="259"/>
      <c r="K118" s="255"/>
    </row>
    <row r="119" spans="2:11" customFormat="1" ht="18.75" customHeight="1">
      <c r="B119" s="260"/>
      <c r="C119" s="261"/>
      <c r="D119" s="261"/>
      <c r="E119" s="261"/>
      <c r="F119" s="262"/>
      <c r="G119" s="261"/>
      <c r="H119" s="261"/>
      <c r="I119" s="261"/>
      <c r="J119" s="261"/>
      <c r="K119" s="260"/>
    </row>
    <row r="120" spans="2:11" customFormat="1" ht="18.75" customHeight="1">
      <c r="B120" s="236"/>
      <c r="C120" s="236"/>
      <c r="D120" s="236"/>
      <c r="E120" s="236"/>
      <c r="F120" s="236"/>
      <c r="G120" s="236"/>
      <c r="H120" s="236"/>
      <c r="I120" s="236"/>
      <c r="J120" s="236"/>
      <c r="K120" s="236"/>
    </row>
    <row r="121" spans="2:11" customFormat="1" ht="7.5" customHeight="1">
      <c r="B121" s="263"/>
      <c r="C121" s="264"/>
      <c r="D121" s="264"/>
      <c r="E121" s="264"/>
      <c r="F121" s="264"/>
      <c r="G121" s="264"/>
      <c r="H121" s="264"/>
      <c r="I121" s="264"/>
      <c r="J121" s="264"/>
      <c r="K121" s="265"/>
    </row>
    <row r="122" spans="2:11" customFormat="1" ht="45" customHeight="1">
      <c r="B122" s="266"/>
      <c r="C122" s="350" t="s">
        <v>18649</v>
      </c>
      <c r="D122" s="350"/>
      <c r="E122" s="350"/>
      <c r="F122" s="350"/>
      <c r="G122" s="350"/>
      <c r="H122" s="350"/>
      <c r="I122" s="350"/>
      <c r="J122" s="350"/>
      <c r="K122" s="267"/>
    </row>
    <row r="123" spans="2:11" customFormat="1" ht="17.25" customHeight="1">
      <c r="B123" s="268"/>
      <c r="C123" s="242" t="s">
        <v>18596</v>
      </c>
      <c r="D123" s="242"/>
      <c r="E123" s="242"/>
      <c r="F123" s="242" t="s">
        <v>18597</v>
      </c>
      <c r="G123" s="243"/>
      <c r="H123" s="242" t="s">
        <v>58</v>
      </c>
      <c r="I123" s="242" t="s">
        <v>61</v>
      </c>
      <c r="J123" s="242" t="s">
        <v>18598</v>
      </c>
      <c r="K123" s="269"/>
    </row>
    <row r="124" spans="2:11" customFormat="1" ht="17.25" customHeight="1">
      <c r="B124" s="268"/>
      <c r="C124" s="244" t="s">
        <v>18599</v>
      </c>
      <c r="D124" s="244"/>
      <c r="E124" s="244"/>
      <c r="F124" s="245" t="s">
        <v>18600</v>
      </c>
      <c r="G124" s="246"/>
      <c r="H124" s="244"/>
      <c r="I124" s="244"/>
      <c r="J124" s="244" t="s">
        <v>18601</v>
      </c>
      <c r="K124" s="269"/>
    </row>
    <row r="125" spans="2:11" customFormat="1" ht="5.25" customHeight="1">
      <c r="B125" s="270"/>
      <c r="C125" s="247"/>
      <c r="D125" s="247"/>
      <c r="E125" s="247"/>
      <c r="F125" s="247"/>
      <c r="G125" s="271"/>
      <c r="H125" s="247"/>
      <c r="I125" s="247"/>
      <c r="J125" s="247"/>
      <c r="K125" s="272"/>
    </row>
    <row r="126" spans="2:11" customFormat="1" ht="15" customHeight="1">
      <c r="B126" s="270"/>
      <c r="C126" s="229" t="s">
        <v>18604</v>
      </c>
      <c r="D126" s="249"/>
      <c r="E126" s="249"/>
      <c r="F126" s="250" t="s">
        <v>7457</v>
      </c>
      <c r="G126" s="229"/>
      <c r="H126" s="229" t="s">
        <v>18641</v>
      </c>
      <c r="I126" s="229" t="s">
        <v>18603</v>
      </c>
      <c r="J126" s="229">
        <v>120</v>
      </c>
      <c r="K126" s="273"/>
    </row>
    <row r="127" spans="2:11" customFormat="1" ht="15" customHeight="1">
      <c r="B127" s="270"/>
      <c r="C127" s="229" t="s">
        <v>18650</v>
      </c>
      <c r="D127" s="229"/>
      <c r="E127" s="229"/>
      <c r="F127" s="250" t="s">
        <v>7457</v>
      </c>
      <c r="G127" s="229"/>
      <c r="H127" s="229" t="s">
        <v>18651</v>
      </c>
      <c r="I127" s="229" t="s">
        <v>18603</v>
      </c>
      <c r="J127" s="229" t="s">
        <v>18652</v>
      </c>
      <c r="K127" s="273"/>
    </row>
    <row r="128" spans="2:11" customFormat="1" ht="15" customHeight="1">
      <c r="B128" s="270"/>
      <c r="C128" s="229" t="s">
        <v>87</v>
      </c>
      <c r="D128" s="229"/>
      <c r="E128" s="229"/>
      <c r="F128" s="250" t="s">
        <v>7457</v>
      </c>
      <c r="G128" s="229"/>
      <c r="H128" s="229" t="s">
        <v>18653</v>
      </c>
      <c r="I128" s="229" t="s">
        <v>18603</v>
      </c>
      <c r="J128" s="229" t="s">
        <v>18652</v>
      </c>
      <c r="K128" s="273"/>
    </row>
    <row r="129" spans="2:11" customFormat="1" ht="15" customHeight="1">
      <c r="B129" s="270"/>
      <c r="C129" s="229" t="s">
        <v>18612</v>
      </c>
      <c r="D129" s="229"/>
      <c r="E129" s="229"/>
      <c r="F129" s="250" t="s">
        <v>18607</v>
      </c>
      <c r="G129" s="229"/>
      <c r="H129" s="229" t="s">
        <v>18613</v>
      </c>
      <c r="I129" s="229" t="s">
        <v>18603</v>
      </c>
      <c r="J129" s="229">
        <v>15</v>
      </c>
      <c r="K129" s="273"/>
    </row>
    <row r="130" spans="2:11" customFormat="1" ht="15" customHeight="1">
      <c r="B130" s="270"/>
      <c r="C130" s="229" t="s">
        <v>18614</v>
      </c>
      <c r="D130" s="229"/>
      <c r="E130" s="229"/>
      <c r="F130" s="250" t="s">
        <v>18607</v>
      </c>
      <c r="G130" s="229"/>
      <c r="H130" s="229" t="s">
        <v>18615</v>
      </c>
      <c r="I130" s="229" t="s">
        <v>18603</v>
      </c>
      <c r="J130" s="229">
        <v>15</v>
      </c>
      <c r="K130" s="273"/>
    </row>
    <row r="131" spans="2:11" customFormat="1" ht="15" customHeight="1">
      <c r="B131" s="270"/>
      <c r="C131" s="229" t="s">
        <v>18616</v>
      </c>
      <c r="D131" s="229"/>
      <c r="E131" s="229"/>
      <c r="F131" s="250" t="s">
        <v>18607</v>
      </c>
      <c r="G131" s="229"/>
      <c r="H131" s="229" t="s">
        <v>18617</v>
      </c>
      <c r="I131" s="229" t="s">
        <v>18603</v>
      </c>
      <c r="J131" s="229">
        <v>20</v>
      </c>
      <c r="K131" s="273"/>
    </row>
    <row r="132" spans="2:11" customFormat="1" ht="15" customHeight="1">
      <c r="B132" s="270"/>
      <c r="C132" s="229" t="s">
        <v>18618</v>
      </c>
      <c r="D132" s="229"/>
      <c r="E132" s="229"/>
      <c r="F132" s="250" t="s">
        <v>18607</v>
      </c>
      <c r="G132" s="229"/>
      <c r="H132" s="229" t="s">
        <v>18619</v>
      </c>
      <c r="I132" s="229" t="s">
        <v>18603</v>
      </c>
      <c r="J132" s="229">
        <v>20</v>
      </c>
      <c r="K132" s="273"/>
    </row>
    <row r="133" spans="2:11" customFormat="1" ht="15" customHeight="1">
      <c r="B133" s="270"/>
      <c r="C133" s="229" t="s">
        <v>18606</v>
      </c>
      <c r="D133" s="229"/>
      <c r="E133" s="229"/>
      <c r="F133" s="250" t="s">
        <v>18607</v>
      </c>
      <c r="G133" s="229"/>
      <c r="H133" s="229" t="s">
        <v>18641</v>
      </c>
      <c r="I133" s="229" t="s">
        <v>18603</v>
      </c>
      <c r="J133" s="229">
        <v>50</v>
      </c>
      <c r="K133" s="273"/>
    </row>
    <row r="134" spans="2:11" customFormat="1" ht="15" customHeight="1">
      <c r="B134" s="270"/>
      <c r="C134" s="229" t="s">
        <v>18620</v>
      </c>
      <c r="D134" s="229"/>
      <c r="E134" s="229"/>
      <c r="F134" s="250" t="s">
        <v>18607</v>
      </c>
      <c r="G134" s="229"/>
      <c r="H134" s="229" t="s">
        <v>18641</v>
      </c>
      <c r="I134" s="229" t="s">
        <v>18603</v>
      </c>
      <c r="J134" s="229">
        <v>50</v>
      </c>
      <c r="K134" s="273"/>
    </row>
    <row r="135" spans="2:11" customFormat="1" ht="15" customHeight="1">
      <c r="B135" s="270"/>
      <c r="C135" s="229" t="s">
        <v>18626</v>
      </c>
      <c r="D135" s="229"/>
      <c r="E135" s="229"/>
      <c r="F135" s="250" t="s">
        <v>18607</v>
      </c>
      <c r="G135" s="229"/>
      <c r="H135" s="229" t="s">
        <v>18641</v>
      </c>
      <c r="I135" s="229" t="s">
        <v>18603</v>
      </c>
      <c r="J135" s="229">
        <v>50</v>
      </c>
      <c r="K135" s="273"/>
    </row>
    <row r="136" spans="2:11" customFormat="1" ht="15" customHeight="1">
      <c r="B136" s="270"/>
      <c r="C136" s="229" t="s">
        <v>18628</v>
      </c>
      <c r="D136" s="229"/>
      <c r="E136" s="229"/>
      <c r="F136" s="250" t="s">
        <v>18607</v>
      </c>
      <c r="G136" s="229"/>
      <c r="H136" s="229" t="s">
        <v>18641</v>
      </c>
      <c r="I136" s="229" t="s">
        <v>18603</v>
      </c>
      <c r="J136" s="229">
        <v>50</v>
      </c>
      <c r="K136" s="273"/>
    </row>
    <row r="137" spans="2:11" customFormat="1" ht="15" customHeight="1">
      <c r="B137" s="270"/>
      <c r="C137" s="229" t="s">
        <v>18629</v>
      </c>
      <c r="D137" s="229"/>
      <c r="E137" s="229"/>
      <c r="F137" s="250" t="s">
        <v>18607</v>
      </c>
      <c r="G137" s="229"/>
      <c r="H137" s="229" t="s">
        <v>18654</v>
      </c>
      <c r="I137" s="229" t="s">
        <v>18603</v>
      </c>
      <c r="J137" s="229">
        <v>255</v>
      </c>
      <c r="K137" s="273"/>
    </row>
    <row r="138" spans="2:11" customFormat="1" ht="15" customHeight="1">
      <c r="B138" s="270"/>
      <c r="C138" s="229" t="s">
        <v>18631</v>
      </c>
      <c r="D138" s="229"/>
      <c r="E138" s="229"/>
      <c r="F138" s="250" t="s">
        <v>7457</v>
      </c>
      <c r="G138" s="229"/>
      <c r="H138" s="229" t="s">
        <v>18655</v>
      </c>
      <c r="I138" s="229" t="s">
        <v>18633</v>
      </c>
      <c r="J138" s="229"/>
      <c r="K138" s="273"/>
    </row>
    <row r="139" spans="2:11" customFormat="1" ht="15" customHeight="1">
      <c r="B139" s="270"/>
      <c r="C139" s="229" t="s">
        <v>18634</v>
      </c>
      <c r="D139" s="229"/>
      <c r="E139" s="229"/>
      <c r="F139" s="250" t="s">
        <v>7457</v>
      </c>
      <c r="G139" s="229"/>
      <c r="H139" s="229" t="s">
        <v>18656</v>
      </c>
      <c r="I139" s="229" t="s">
        <v>18636</v>
      </c>
      <c r="J139" s="229"/>
      <c r="K139" s="273"/>
    </row>
    <row r="140" spans="2:11" customFormat="1" ht="15" customHeight="1">
      <c r="B140" s="270"/>
      <c r="C140" s="229" t="s">
        <v>18637</v>
      </c>
      <c r="D140" s="229"/>
      <c r="E140" s="229"/>
      <c r="F140" s="250" t="s">
        <v>7457</v>
      </c>
      <c r="G140" s="229"/>
      <c r="H140" s="229" t="s">
        <v>18637</v>
      </c>
      <c r="I140" s="229" t="s">
        <v>18636</v>
      </c>
      <c r="J140" s="229"/>
      <c r="K140" s="273"/>
    </row>
    <row r="141" spans="2:11" customFormat="1" ht="15" customHeight="1">
      <c r="B141" s="270"/>
      <c r="C141" s="229" t="s">
        <v>42</v>
      </c>
      <c r="D141" s="229"/>
      <c r="E141" s="229"/>
      <c r="F141" s="250" t="s">
        <v>7457</v>
      </c>
      <c r="G141" s="229"/>
      <c r="H141" s="229" t="s">
        <v>18657</v>
      </c>
      <c r="I141" s="229" t="s">
        <v>18636</v>
      </c>
      <c r="J141" s="229"/>
      <c r="K141" s="273"/>
    </row>
    <row r="142" spans="2:11" customFormat="1" ht="15" customHeight="1">
      <c r="B142" s="270"/>
      <c r="C142" s="229" t="s">
        <v>18658</v>
      </c>
      <c r="D142" s="229"/>
      <c r="E142" s="229"/>
      <c r="F142" s="250" t="s">
        <v>7457</v>
      </c>
      <c r="G142" s="229"/>
      <c r="H142" s="229" t="s">
        <v>18659</v>
      </c>
      <c r="I142" s="229" t="s">
        <v>18636</v>
      </c>
      <c r="J142" s="229"/>
      <c r="K142" s="273"/>
    </row>
    <row r="143" spans="2:11" customFormat="1" ht="15" customHeight="1">
      <c r="B143" s="274"/>
      <c r="C143" s="275"/>
      <c r="D143" s="275"/>
      <c r="E143" s="275"/>
      <c r="F143" s="275"/>
      <c r="G143" s="275"/>
      <c r="H143" s="275"/>
      <c r="I143" s="275"/>
      <c r="J143" s="275"/>
      <c r="K143" s="276"/>
    </row>
    <row r="144" spans="2:11" customFormat="1" ht="18.75" customHeight="1">
      <c r="B144" s="261"/>
      <c r="C144" s="261"/>
      <c r="D144" s="261"/>
      <c r="E144" s="261"/>
      <c r="F144" s="262"/>
      <c r="G144" s="261"/>
      <c r="H144" s="261"/>
      <c r="I144" s="261"/>
      <c r="J144" s="261"/>
      <c r="K144" s="261"/>
    </row>
    <row r="145" spans="2:11" customFormat="1" ht="18.75" customHeight="1">
      <c r="B145" s="236"/>
      <c r="C145" s="236"/>
      <c r="D145" s="236"/>
      <c r="E145" s="236"/>
      <c r="F145" s="236"/>
      <c r="G145" s="236"/>
      <c r="H145" s="236"/>
      <c r="I145" s="236"/>
      <c r="J145" s="236"/>
      <c r="K145" s="236"/>
    </row>
    <row r="146" spans="2:11" customFormat="1" ht="7.5" customHeight="1">
      <c r="B146" s="237"/>
      <c r="C146" s="238"/>
      <c r="D146" s="238"/>
      <c r="E146" s="238"/>
      <c r="F146" s="238"/>
      <c r="G146" s="238"/>
      <c r="H146" s="238"/>
      <c r="I146" s="238"/>
      <c r="J146" s="238"/>
      <c r="K146" s="239"/>
    </row>
    <row r="147" spans="2:11" customFormat="1" ht="45" customHeight="1">
      <c r="B147" s="240"/>
      <c r="C147" s="352" t="s">
        <v>18660</v>
      </c>
      <c r="D147" s="352"/>
      <c r="E147" s="352"/>
      <c r="F147" s="352"/>
      <c r="G147" s="352"/>
      <c r="H147" s="352"/>
      <c r="I147" s="352"/>
      <c r="J147" s="352"/>
      <c r="K147" s="241"/>
    </row>
    <row r="148" spans="2:11" customFormat="1" ht="17.25" customHeight="1">
      <c r="B148" s="240"/>
      <c r="C148" s="242" t="s">
        <v>18596</v>
      </c>
      <c r="D148" s="242"/>
      <c r="E148" s="242"/>
      <c r="F148" s="242" t="s">
        <v>18597</v>
      </c>
      <c r="G148" s="243"/>
      <c r="H148" s="242" t="s">
        <v>58</v>
      </c>
      <c r="I148" s="242" t="s">
        <v>61</v>
      </c>
      <c r="J148" s="242" t="s">
        <v>18598</v>
      </c>
      <c r="K148" s="241"/>
    </row>
    <row r="149" spans="2:11" customFormat="1" ht="17.25" customHeight="1">
      <c r="B149" s="240"/>
      <c r="C149" s="244" t="s">
        <v>18599</v>
      </c>
      <c r="D149" s="244"/>
      <c r="E149" s="244"/>
      <c r="F149" s="245" t="s">
        <v>18600</v>
      </c>
      <c r="G149" s="246"/>
      <c r="H149" s="244"/>
      <c r="I149" s="244"/>
      <c r="J149" s="244" t="s">
        <v>18601</v>
      </c>
      <c r="K149" s="241"/>
    </row>
    <row r="150" spans="2:11" customFormat="1" ht="5.25" customHeight="1">
      <c r="B150" s="252"/>
      <c r="C150" s="247"/>
      <c r="D150" s="247"/>
      <c r="E150" s="247"/>
      <c r="F150" s="247"/>
      <c r="G150" s="248"/>
      <c r="H150" s="247"/>
      <c r="I150" s="247"/>
      <c r="J150" s="247"/>
      <c r="K150" s="273"/>
    </row>
    <row r="151" spans="2:11" customFormat="1" ht="15" customHeight="1">
      <c r="B151" s="252"/>
      <c r="C151" s="277" t="s">
        <v>18604</v>
      </c>
      <c r="D151" s="229"/>
      <c r="E151" s="229"/>
      <c r="F151" s="278" t="s">
        <v>7457</v>
      </c>
      <c r="G151" s="229"/>
      <c r="H151" s="277" t="s">
        <v>18641</v>
      </c>
      <c r="I151" s="277" t="s">
        <v>18603</v>
      </c>
      <c r="J151" s="277">
        <v>120</v>
      </c>
      <c r="K151" s="273"/>
    </row>
    <row r="152" spans="2:11" customFormat="1" ht="15" customHeight="1">
      <c r="B152" s="252"/>
      <c r="C152" s="277" t="s">
        <v>18650</v>
      </c>
      <c r="D152" s="229"/>
      <c r="E152" s="229"/>
      <c r="F152" s="278" t="s">
        <v>7457</v>
      </c>
      <c r="G152" s="229"/>
      <c r="H152" s="277" t="s">
        <v>18661</v>
      </c>
      <c r="I152" s="277" t="s">
        <v>18603</v>
      </c>
      <c r="J152" s="277" t="s">
        <v>18652</v>
      </c>
      <c r="K152" s="273"/>
    </row>
    <row r="153" spans="2:11" customFormat="1" ht="15" customHeight="1">
      <c r="B153" s="252"/>
      <c r="C153" s="277" t="s">
        <v>87</v>
      </c>
      <c r="D153" s="229"/>
      <c r="E153" s="229"/>
      <c r="F153" s="278" t="s">
        <v>7457</v>
      </c>
      <c r="G153" s="229"/>
      <c r="H153" s="277" t="s">
        <v>18662</v>
      </c>
      <c r="I153" s="277" t="s">
        <v>18603</v>
      </c>
      <c r="J153" s="277" t="s">
        <v>18652</v>
      </c>
      <c r="K153" s="273"/>
    </row>
    <row r="154" spans="2:11" customFormat="1" ht="15" customHeight="1">
      <c r="B154" s="252"/>
      <c r="C154" s="277" t="s">
        <v>18606</v>
      </c>
      <c r="D154" s="229"/>
      <c r="E154" s="229"/>
      <c r="F154" s="278" t="s">
        <v>18607</v>
      </c>
      <c r="G154" s="229"/>
      <c r="H154" s="277" t="s">
        <v>18641</v>
      </c>
      <c r="I154" s="277" t="s">
        <v>18603</v>
      </c>
      <c r="J154" s="277">
        <v>50</v>
      </c>
      <c r="K154" s="273"/>
    </row>
    <row r="155" spans="2:11" customFormat="1" ht="15" customHeight="1">
      <c r="B155" s="252"/>
      <c r="C155" s="277" t="s">
        <v>18609</v>
      </c>
      <c r="D155" s="229"/>
      <c r="E155" s="229"/>
      <c r="F155" s="278" t="s">
        <v>7457</v>
      </c>
      <c r="G155" s="229"/>
      <c r="H155" s="277" t="s">
        <v>18641</v>
      </c>
      <c r="I155" s="277" t="s">
        <v>18611</v>
      </c>
      <c r="J155" s="277"/>
      <c r="K155" s="273"/>
    </row>
    <row r="156" spans="2:11" customFormat="1" ht="15" customHeight="1">
      <c r="B156" s="252"/>
      <c r="C156" s="277" t="s">
        <v>18620</v>
      </c>
      <c r="D156" s="229"/>
      <c r="E156" s="229"/>
      <c r="F156" s="278" t="s">
        <v>18607</v>
      </c>
      <c r="G156" s="229"/>
      <c r="H156" s="277" t="s">
        <v>18641</v>
      </c>
      <c r="I156" s="277" t="s">
        <v>18603</v>
      </c>
      <c r="J156" s="277">
        <v>50</v>
      </c>
      <c r="K156" s="273"/>
    </row>
    <row r="157" spans="2:11" customFormat="1" ht="15" customHeight="1">
      <c r="B157" s="252"/>
      <c r="C157" s="277" t="s">
        <v>18628</v>
      </c>
      <c r="D157" s="229"/>
      <c r="E157" s="229"/>
      <c r="F157" s="278" t="s">
        <v>18607</v>
      </c>
      <c r="G157" s="229"/>
      <c r="H157" s="277" t="s">
        <v>18641</v>
      </c>
      <c r="I157" s="277" t="s">
        <v>18603</v>
      </c>
      <c r="J157" s="277">
        <v>50</v>
      </c>
      <c r="K157" s="273"/>
    </row>
    <row r="158" spans="2:11" customFormat="1" ht="15" customHeight="1">
      <c r="B158" s="252"/>
      <c r="C158" s="277" t="s">
        <v>18626</v>
      </c>
      <c r="D158" s="229"/>
      <c r="E158" s="229"/>
      <c r="F158" s="278" t="s">
        <v>18607</v>
      </c>
      <c r="G158" s="229"/>
      <c r="H158" s="277" t="s">
        <v>18641</v>
      </c>
      <c r="I158" s="277" t="s">
        <v>18603</v>
      </c>
      <c r="J158" s="277">
        <v>50</v>
      </c>
      <c r="K158" s="273"/>
    </row>
    <row r="159" spans="2:11" customFormat="1" ht="15" customHeight="1">
      <c r="B159" s="252"/>
      <c r="C159" s="277" t="s">
        <v>214</v>
      </c>
      <c r="D159" s="229"/>
      <c r="E159" s="229"/>
      <c r="F159" s="278" t="s">
        <v>7457</v>
      </c>
      <c r="G159" s="229"/>
      <c r="H159" s="277" t="s">
        <v>18663</v>
      </c>
      <c r="I159" s="277" t="s">
        <v>18603</v>
      </c>
      <c r="J159" s="277" t="s">
        <v>18664</v>
      </c>
      <c r="K159" s="273"/>
    </row>
    <row r="160" spans="2:11" customFormat="1" ht="15" customHeight="1">
      <c r="B160" s="252"/>
      <c r="C160" s="277" t="s">
        <v>18665</v>
      </c>
      <c r="D160" s="229"/>
      <c r="E160" s="229"/>
      <c r="F160" s="278" t="s">
        <v>7457</v>
      </c>
      <c r="G160" s="229"/>
      <c r="H160" s="277" t="s">
        <v>18666</v>
      </c>
      <c r="I160" s="277" t="s">
        <v>18636</v>
      </c>
      <c r="J160" s="277"/>
      <c r="K160" s="273"/>
    </row>
    <row r="161" spans="2:11" customFormat="1" ht="15" customHeight="1">
      <c r="B161" s="279"/>
      <c r="C161" s="259"/>
      <c r="D161" s="259"/>
      <c r="E161" s="259"/>
      <c r="F161" s="259"/>
      <c r="G161" s="259"/>
      <c r="H161" s="259"/>
      <c r="I161" s="259"/>
      <c r="J161" s="259"/>
      <c r="K161" s="280"/>
    </row>
    <row r="162" spans="2:11" customFormat="1" ht="18.75" customHeight="1">
      <c r="B162" s="261"/>
      <c r="C162" s="271"/>
      <c r="D162" s="271"/>
      <c r="E162" s="271"/>
      <c r="F162" s="281"/>
      <c r="G162" s="271"/>
      <c r="H162" s="271"/>
      <c r="I162" s="271"/>
      <c r="J162" s="271"/>
      <c r="K162" s="261"/>
    </row>
    <row r="163" spans="2:11" customFormat="1" ht="18.75" customHeight="1">
      <c r="B163" s="236"/>
      <c r="C163" s="236"/>
      <c r="D163" s="236"/>
      <c r="E163" s="236"/>
      <c r="F163" s="236"/>
      <c r="G163" s="236"/>
      <c r="H163" s="236"/>
      <c r="I163" s="236"/>
      <c r="J163" s="236"/>
      <c r="K163" s="236"/>
    </row>
    <row r="164" spans="2:11" customFormat="1" ht="7.5" customHeight="1">
      <c r="B164" s="218"/>
      <c r="C164" s="219"/>
      <c r="D164" s="219"/>
      <c r="E164" s="219"/>
      <c r="F164" s="219"/>
      <c r="G164" s="219"/>
      <c r="H164" s="219"/>
      <c r="I164" s="219"/>
      <c r="J164" s="219"/>
      <c r="K164" s="220"/>
    </row>
    <row r="165" spans="2:11" customFormat="1" ht="45" customHeight="1">
      <c r="B165" s="221"/>
      <c r="C165" s="350" t="s">
        <v>18667</v>
      </c>
      <c r="D165" s="350"/>
      <c r="E165" s="350"/>
      <c r="F165" s="350"/>
      <c r="G165" s="350"/>
      <c r="H165" s="350"/>
      <c r="I165" s="350"/>
      <c r="J165" s="350"/>
      <c r="K165" s="222"/>
    </row>
    <row r="166" spans="2:11" customFormat="1" ht="17.25" customHeight="1">
      <c r="B166" s="221"/>
      <c r="C166" s="242" t="s">
        <v>18596</v>
      </c>
      <c r="D166" s="242"/>
      <c r="E166" s="242"/>
      <c r="F166" s="242" t="s">
        <v>18597</v>
      </c>
      <c r="G166" s="282"/>
      <c r="H166" s="283" t="s">
        <v>58</v>
      </c>
      <c r="I166" s="283" t="s">
        <v>61</v>
      </c>
      <c r="J166" s="242" t="s">
        <v>18598</v>
      </c>
      <c r="K166" s="222"/>
    </row>
    <row r="167" spans="2:11" customFormat="1" ht="17.25" customHeight="1">
      <c r="B167" s="223"/>
      <c r="C167" s="244" t="s">
        <v>18599</v>
      </c>
      <c r="D167" s="244"/>
      <c r="E167" s="244"/>
      <c r="F167" s="245" t="s">
        <v>18600</v>
      </c>
      <c r="G167" s="284"/>
      <c r="H167" s="285"/>
      <c r="I167" s="285"/>
      <c r="J167" s="244" t="s">
        <v>18601</v>
      </c>
      <c r="K167" s="224"/>
    </row>
    <row r="168" spans="2:11" customFormat="1" ht="5.25" customHeight="1">
      <c r="B168" s="252"/>
      <c r="C168" s="247"/>
      <c r="D168" s="247"/>
      <c r="E168" s="247"/>
      <c r="F168" s="247"/>
      <c r="G168" s="248"/>
      <c r="H168" s="247"/>
      <c r="I168" s="247"/>
      <c r="J168" s="247"/>
      <c r="K168" s="273"/>
    </row>
    <row r="169" spans="2:11" customFormat="1" ht="15" customHeight="1">
      <c r="B169" s="252"/>
      <c r="C169" s="229" t="s">
        <v>18604</v>
      </c>
      <c r="D169" s="229"/>
      <c r="E169" s="229"/>
      <c r="F169" s="250" t="s">
        <v>7457</v>
      </c>
      <c r="G169" s="229"/>
      <c r="H169" s="229" t="s">
        <v>18641</v>
      </c>
      <c r="I169" s="229" t="s">
        <v>18603</v>
      </c>
      <c r="J169" s="229">
        <v>120</v>
      </c>
      <c r="K169" s="273"/>
    </row>
    <row r="170" spans="2:11" customFormat="1" ht="15" customHeight="1">
      <c r="B170" s="252"/>
      <c r="C170" s="229" t="s">
        <v>18650</v>
      </c>
      <c r="D170" s="229"/>
      <c r="E170" s="229"/>
      <c r="F170" s="250" t="s">
        <v>7457</v>
      </c>
      <c r="G170" s="229"/>
      <c r="H170" s="229" t="s">
        <v>18651</v>
      </c>
      <c r="I170" s="229" t="s">
        <v>18603</v>
      </c>
      <c r="J170" s="229" t="s">
        <v>18652</v>
      </c>
      <c r="K170" s="273"/>
    </row>
    <row r="171" spans="2:11" customFormat="1" ht="15" customHeight="1">
      <c r="B171" s="252"/>
      <c r="C171" s="229" t="s">
        <v>87</v>
      </c>
      <c r="D171" s="229"/>
      <c r="E171" s="229"/>
      <c r="F171" s="250" t="s">
        <v>7457</v>
      </c>
      <c r="G171" s="229"/>
      <c r="H171" s="229" t="s">
        <v>18668</v>
      </c>
      <c r="I171" s="229" t="s">
        <v>18603</v>
      </c>
      <c r="J171" s="229" t="s">
        <v>18652</v>
      </c>
      <c r="K171" s="273"/>
    </row>
    <row r="172" spans="2:11" customFormat="1" ht="15" customHeight="1">
      <c r="B172" s="252"/>
      <c r="C172" s="229" t="s">
        <v>18606</v>
      </c>
      <c r="D172" s="229"/>
      <c r="E172" s="229"/>
      <c r="F172" s="250" t="s">
        <v>18607</v>
      </c>
      <c r="G172" s="229"/>
      <c r="H172" s="229" t="s">
        <v>18668</v>
      </c>
      <c r="I172" s="229" t="s">
        <v>18603</v>
      </c>
      <c r="J172" s="229">
        <v>50</v>
      </c>
      <c r="K172" s="273"/>
    </row>
    <row r="173" spans="2:11" customFormat="1" ht="15" customHeight="1">
      <c r="B173" s="252"/>
      <c r="C173" s="229" t="s">
        <v>18609</v>
      </c>
      <c r="D173" s="229"/>
      <c r="E173" s="229"/>
      <c r="F173" s="250" t="s">
        <v>7457</v>
      </c>
      <c r="G173" s="229"/>
      <c r="H173" s="229" t="s">
        <v>18668</v>
      </c>
      <c r="I173" s="229" t="s">
        <v>18611</v>
      </c>
      <c r="J173" s="229"/>
      <c r="K173" s="273"/>
    </row>
    <row r="174" spans="2:11" customFormat="1" ht="15" customHeight="1">
      <c r="B174" s="252"/>
      <c r="C174" s="229" t="s">
        <v>18620</v>
      </c>
      <c r="D174" s="229"/>
      <c r="E174" s="229"/>
      <c r="F174" s="250" t="s">
        <v>18607</v>
      </c>
      <c r="G174" s="229"/>
      <c r="H174" s="229" t="s">
        <v>18668</v>
      </c>
      <c r="I174" s="229" t="s">
        <v>18603</v>
      </c>
      <c r="J174" s="229">
        <v>50</v>
      </c>
      <c r="K174" s="273"/>
    </row>
    <row r="175" spans="2:11" customFormat="1" ht="15" customHeight="1">
      <c r="B175" s="252"/>
      <c r="C175" s="229" t="s">
        <v>18628</v>
      </c>
      <c r="D175" s="229"/>
      <c r="E175" s="229"/>
      <c r="F175" s="250" t="s">
        <v>18607</v>
      </c>
      <c r="G175" s="229"/>
      <c r="H175" s="229" t="s">
        <v>18668</v>
      </c>
      <c r="I175" s="229" t="s">
        <v>18603</v>
      </c>
      <c r="J175" s="229">
        <v>50</v>
      </c>
      <c r="K175" s="273"/>
    </row>
    <row r="176" spans="2:11" customFormat="1" ht="15" customHeight="1">
      <c r="B176" s="252"/>
      <c r="C176" s="229" t="s">
        <v>18626</v>
      </c>
      <c r="D176" s="229"/>
      <c r="E176" s="229"/>
      <c r="F176" s="250" t="s">
        <v>18607</v>
      </c>
      <c r="G176" s="229"/>
      <c r="H176" s="229" t="s">
        <v>18668</v>
      </c>
      <c r="I176" s="229" t="s">
        <v>18603</v>
      </c>
      <c r="J176" s="229">
        <v>50</v>
      </c>
      <c r="K176" s="273"/>
    </row>
    <row r="177" spans="2:11" customFormat="1" ht="15" customHeight="1">
      <c r="B177" s="252"/>
      <c r="C177" s="229" t="s">
        <v>249</v>
      </c>
      <c r="D177" s="229"/>
      <c r="E177" s="229"/>
      <c r="F177" s="250" t="s">
        <v>7457</v>
      </c>
      <c r="G177" s="229"/>
      <c r="H177" s="229" t="s">
        <v>18669</v>
      </c>
      <c r="I177" s="229" t="s">
        <v>18670</v>
      </c>
      <c r="J177" s="229"/>
      <c r="K177" s="273"/>
    </row>
    <row r="178" spans="2:11" customFormat="1" ht="15" customHeight="1">
      <c r="B178" s="252"/>
      <c r="C178" s="229" t="s">
        <v>61</v>
      </c>
      <c r="D178" s="229"/>
      <c r="E178" s="229"/>
      <c r="F178" s="250" t="s">
        <v>7457</v>
      </c>
      <c r="G178" s="229"/>
      <c r="H178" s="229" t="s">
        <v>18671</v>
      </c>
      <c r="I178" s="229" t="s">
        <v>18672</v>
      </c>
      <c r="J178" s="229">
        <v>1</v>
      </c>
      <c r="K178" s="273"/>
    </row>
    <row r="179" spans="2:11" customFormat="1" ht="15" customHeight="1">
      <c r="B179" s="252"/>
      <c r="C179" s="229" t="s">
        <v>57</v>
      </c>
      <c r="D179" s="229"/>
      <c r="E179" s="229"/>
      <c r="F179" s="250" t="s">
        <v>7457</v>
      </c>
      <c r="G179" s="229"/>
      <c r="H179" s="229" t="s">
        <v>18673</v>
      </c>
      <c r="I179" s="229" t="s">
        <v>18603</v>
      </c>
      <c r="J179" s="229">
        <v>20</v>
      </c>
      <c r="K179" s="273"/>
    </row>
    <row r="180" spans="2:11" customFormat="1" ht="15" customHeight="1">
      <c r="B180" s="252"/>
      <c r="C180" s="229" t="s">
        <v>58</v>
      </c>
      <c r="D180" s="229"/>
      <c r="E180" s="229"/>
      <c r="F180" s="250" t="s">
        <v>7457</v>
      </c>
      <c r="G180" s="229"/>
      <c r="H180" s="229" t="s">
        <v>18674</v>
      </c>
      <c r="I180" s="229" t="s">
        <v>18603</v>
      </c>
      <c r="J180" s="229">
        <v>255</v>
      </c>
      <c r="K180" s="273"/>
    </row>
    <row r="181" spans="2:11" customFormat="1" ht="15" customHeight="1">
      <c r="B181" s="252"/>
      <c r="C181" s="229" t="s">
        <v>250</v>
      </c>
      <c r="D181" s="229"/>
      <c r="E181" s="229"/>
      <c r="F181" s="250" t="s">
        <v>7457</v>
      </c>
      <c r="G181" s="229"/>
      <c r="H181" s="229" t="s">
        <v>18566</v>
      </c>
      <c r="I181" s="229" t="s">
        <v>18603</v>
      </c>
      <c r="J181" s="229">
        <v>10</v>
      </c>
      <c r="K181" s="273"/>
    </row>
    <row r="182" spans="2:11" customFormat="1" ht="15" customHeight="1">
      <c r="B182" s="252"/>
      <c r="C182" s="229" t="s">
        <v>251</v>
      </c>
      <c r="D182" s="229"/>
      <c r="E182" s="229"/>
      <c r="F182" s="250" t="s">
        <v>7457</v>
      </c>
      <c r="G182" s="229"/>
      <c r="H182" s="229" t="s">
        <v>18675</v>
      </c>
      <c r="I182" s="229" t="s">
        <v>18636</v>
      </c>
      <c r="J182" s="229"/>
      <c r="K182" s="273"/>
    </row>
    <row r="183" spans="2:11" customFormat="1" ht="15" customHeight="1">
      <c r="B183" s="252"/>
      <c r="C183" s="229" t="s">
        <v>18676</v>
      </c>
      <c r="D183" s="229"/>
      <c r="E183" s="229"/>
      <c r="F183" s="250" t="s">
        <v>7457</v>
      </c>
      <c r="G183" s="229"/>
      <c r="H183" s="229" t="s">
        <v>18677</v>
      </c>
      <c r="I183" s="229" t="s">
        <v>18636</v>
      </c>
      <c r="J183" s="229"/>
      <c r="K183" s="273"/>
    </row>
    <row r="184" spans="2:11" customFormat="1" ht="15" customHeight="1">
      <c r="B184" s="252"/>
      <c r="C184" s="229" t="s">
        <v>18665</v>
      </c>
      <c r="D184" s="229"/>
      <c r="E184" s="229"/>
      <c r="F184" s="250" t="s">
        <v>7457</v>
      </c>
      <c r="G184" s="229"/>
      <c r="H184" s="229" t="s">
        <v>18678</v>
      </c>
      <c r="I184" s="229" t="s">
        <v>18636</v>
      </c>
      <c r="J184" s="229"/>
      <c r="K184" s="273"/>
    </row>
    <row r="185" spans="2:11" customFormat="1" ht="15" customHeight="1">
      <c r="B185" s="252"/>
      <c r="C185" s="229" t="s">
        <v>253</v>
      </c>
      <c r="D185" s="229"/>
      <c r="E185" s="229"/>
      <c r="F185" s="250" t="s">
        <v>18607</v>
      </c>
      <c r="G185" s="229"/>
      <c r="H185" s="229" t="s">
        <v>18679</v>
      </c>
      <c r="I185" s="229" t="s">
        <v>18603</v>
      </c>
      <c r="J185" s="229">
        <v>50</v>
      </c>
      <c r="K185" s="273"/>
    </row>
    <row r="186" spans="2:11" customFormat="1" ht="15" customHeight="1">
      <c r="B186" s="252"/>
      <c r="C186" s="229" t="s">
        <v>18680</v>
      </c>
      <c r="D186" s="229"/>
      <c r="E186" s="229"/>
      <c r="F186" s="250" t="s">
        <v>18607</v>
      </c>
      <c r="G186" s="229"/>
      <c r="H186" s="229" t="s">
        <v>18681</v>
      </c>
      <c r="I186" s="229" t="s">
        <v>18682</v>
      </c>
      <c r="J186" s="229"/>
      <c r="K186" s="273"/>
    </row>
    <row r="187" spans="2:11" customFormat="1" ht="15" customHeight="1">
      <c r="B187" s="252"/>
      <c r="C187" s="229" t="s">
        <v>18683</v>
      </c>
      <c r="D187" s="229"/>
      <c r="E187" s="229"/>
      <c r="F187" s="250" t="s">
        <v>18607</v>
      </c>
      <c r="G187" s="229"/>
      <c r="H187" s="229" t="s">
        <v>18684</v>
      </c>
      <c r="I187" s="229" t="s">
        <v>18682</v>
      </c>
      <c r="J187" s="229"/>
      <c r="K187" s="273"/>
    </row>
    <row r="188" spans="2:11" customFormat="1" ht="15" customHeight="1">
      <c r="B188" s="252"/>
      <c r="C188" s="229" t="s">
        <v>18685</v>
      </c>
      <c r="D188" s="229"/>
      <c r="E188" s="229"/>
      <c r="F188" s="250" t="s">
        <v>18607</v>
      </c>
      <c r="G188" s="229"/>
      <c r="H188" s="229" t="s">
        <v>18686</v>
      </c>
      <c r="I188" s="229" t="s">
        <v>18682</v>
      </c>
      <c r="J188" s="229"/>
      <c r="K188" s="273"/>
    </row>
    <row r="189" spans="2:11" customFormat="1" ht="15" customHeight="1">
      <c r="B189" s="252"/>
      <c r="C189" s="286" t="s">
        <v>18687</v>
      </c>
      <c r="D189" s="229"/>
      <c r="E189" s="229"/>
      <c r="F189" s="250" t="s">
        <v>18607</v>
      </c>
      <c r="G189" s="229"/>
      <c r="H189" s="229" t="s">
        <v>18688</v>
      </c>
      <c r="I189" s="229" t="s">
        <v>18689</v>
      </c>
      <c r="J189" s="287" t="s">
        <v>18690</v>
      </c>
      <c r="K189" s="273"/>
    </row>
    <row r="190" spans="2:11" customFormat="1" ht="15" customHeight="1">
      <c r="B190" s="288"/>
      <c r="C190" s="289" t="s">
        <v>18691</v>
      </c>
      <c r="D190" s="290"/>
      <c r="E190" s="290"/>
      <c r="F190" s="291" t="s">
        <v>18607</v>
      </c>
      <c r="G190" s="290"/>
      <c r="H190" s="290" t="s">
        <v>18692</v>
      </c>
      <c r="I190" s="290" t="s">
        <v>18689</v>
      </c>
      <c r="J190" s="292" t="s">
        <v>18690</v>
      </c>
      <c r="K190" s="293"/>
    </row>
    <row r="191" spans="2:11" customFormat="1" ht="15" customHeight="1">
      <c r="B191" s="252"/>
      <c r="C191" s="286" t="s">
        <v>46</v>
      </c>
      <c r="D191" s="229"/>
      <c r="E191" s="229"/>
      <c r="F191" s="250" t="s">
        <v>7457</v>
      </c>
      <c r="G191" s="229"/>
      <c r="H191" s="226" t="s">
        <v>18693</v>
      </c>
      <c r="I191" s="229" t="s">
        <v>18694</v>
      </c>
      <c r="J191" s="229"/>
      <c r="K191" s="273"/>
    </row>
    <row r="192" spans="2:11" customFormat="1" ht="15" customHeight="1">
      <c r="B192" s="252"/>
      <c r="C192" s="286" t="s">
        <v>18695</v>
      </c>
      <c r="D192" s="229"/>
      <c r="E192" s="229"/>
      <c r="F192" s="250" t="s">
        <v>7457</v>
      </c>
      <c r="G192" s="229"/>
      <c r="H192" s="229" t="s">
        <v>18696</v>
      </c>
      <c r="I192" s="229" t="s">
        <v>18636</v>
      </c>
      <c r="J192" s="229"/>
      <c r="K192" s="273"/>
    </row>
    <row r="193" spans="2:11" customFormat="1" ht="15" customHeight="1">
      <c r="B193" s="252"/>
      <c r="C193" s="286" t="s">
        <v>18697</v>
      </c>
      <c r="D193" s="229"/>
      <c r="E193" s="229"/>
      <c r="F193" s="250" t="s">
        <v>7457</v>
      </c>
      <c r="G193" s="229"/>
      <c r="H193" s="229" t="s">
        <v>18698</v>
      </c>
      <c r="I193" s="229" t="s">
        <v>18636</v>
      </c>
      <c r="J193" s="229"/>
      <c r="K193" s="273"/>
    </row>
    <row r="194" spans="2:11" customFormat="1" ht="15" customHeight="1">
      <c r="B194" s="252"/>
      <c r="C194" s="286" t="s">
        <v>18699</v>
      </c>
      <c r="D194" s="229"/>
      <c r="E194" s="229"/>
      <c r="F194" s="250" t="s">
        <v>18607</v>
      </c>
      <c r="G194" s="229"/>
      <c r="H194" s="229" t="s">
        <v>18700</v>
      </c>
      <c r="I194" s="229" t="s">
        <v>18636</v>
      </c>
      <c r="J194" s="229"/>
      <c r="K194" s="273"/>
    </row>
    <row r="195" spans="2:11" customFormat="1" ht="15" customHeight="1">
      <c r="B195" s="279"/>
      <c r="C195" s="294"/>
      <c r="D195" s="259"/>
      <c r="E195" s="259"/>
      <c r="F195" s="259"/>
      <c r="G195" s="259"/>
      <c r="H195" s="259"/>
      <c r="I195" s="259"/>
      <c r="J195" s="259"/>
      <c r="K195" s="280"/>
    </row>
    <row r="196" spans="2:11" customFormat="1" ht="18.75" customHeight="1">
      <c r="B196" s="261"/>
      <c r="C196" s="271"/>
      <c r="D196" s="271"/>
      <c r="E196" s="271"/>
      <c r="F196" s="281"/>
      <c r="G196" s="271"/>
      <c r="H196" s="271"/>
      <c r="I196" s="271"/>
      <c r="J196" s="271"/>
      <c r="K196" s="261"/>
    </row>
    <row r="197" spans="2:11" customFormat="1" ht="18.75" customHeight="1">
      <c r="B197" s="261"/>
      <c r="C197" s="271"/>
      <c r="D197" s="271"/>
      <c r="E197" s="271"/>
      <c r="F197" s="281"/>
      <c r="G197" s="271"/>
      <c r="H197" s="271"/>
      <c r="I197" s="271"/>
      <c r="J197" s="271"/>
      <c r="K197" s="261"/>
    </row>
    <row r="198" spans="2:11" customFormat="1" ht="18.75" customHeight="1">
      <c r="B198" s="236"/>
      <c r="C198" s="236"/>
      <c r="D198" s="236"/>
      <c r="E198" s="236"/>
      <c r="F198" s="236"/>
      <c r="G198" s="236"/>
      <c r="H198" s="236"/>
      <c r="I198" s="236"/>
      <c r="J198" s="236"/>
      <c r="K198" s="236"/>
    </row>
    <row r="199" spans="2:11" customFormat="1" ht="12">
      <c r="B199" s="218"/>
      <c r="C199" s="219"/>
      <c r="D199" s="219"/>
      <c r="E199" s="219"/>
      <c r="F199" s="219"/>
      <c r="G199" s="219"/>
      <c r="H199" s="219"/>
      <c r="I199" s="219"/>
      <c r="J199" s="219"/>
      <c r="K199" s="220"/>
    </row>
    <row r="200" spans="2:11" customFormat="1" ht="22.2">
      <c r="B200" s="221"/>
      <c r="C200" s="350" t="s">
        <v>18701</v>
      </c>
      <c r="D200" s="350"/>
      <c r="E200" s="350"/>
      <c r="F200" s="350"/>
      <c r="G200" s="350"/>
      <c r="H200" s="350"/>
      <c r="I200" s="350"/>
      <c r="J200" s="350"/>
      <c r="K200" s="222"/>
    </row>
    <row r="201" spans="2:11" customFormat="1" ht="25.5" customHeight="1">
      <c r="B201" s="221"/>
      <c r="C201" s="295" t="s">
        <v>18702</v>
      </c>
      <c r="D201" s="295"/>
      <c r="E201" s="295"/>
      <c r="F201" s="295" t="s">
        <v>18703</v>
      </c>
      <c r="G201" s="296"/>
      <c r="H201" s="353" t="s">
        <v>18704</v>
      </c>
      <c r="I201" s="353"/>
      <c r="J201" s="353"/>
      <c r="K201" s="222"/>
    </row>
    <row r="202" spans="2:11" customFormat="1" ht="5.25" customHeight="1">
      <c r="B202" s="252"/>
      <c r="C202" s="247"/>
      <c r="D202" s="247"/>
      <c r="E202" s="247"/>
      <c r="F202" s="247"/>
      <c r="G202" s="271"/>
      <c r="H202" s="247"/>
      <c r="I202" s="247"/>
      <c r="J202" s="247"/>
      <c r="K202" s="273"/>
    </row>
    <row r="203" spans="2:11" customFormat="1" ht="15" customHeight="1">
      <c r="B203" s="252"/>
      <c r="C203" s="229" t="s">
        <v>18694</v>
      </c>
      <c r="D203" s="229"/>
      <c r="E203" s="229"/>
      <c r="F203" s="250" t="s">
        <v>47</v>
      </c>
      <c r="G203" s="229"/>
      <c r="H203" s="354" t="s">
        <v>18705</v>
      </c>
      <c r="I203" s="354"/>
      <c r="J203" s="354"/>
      <c r="K203" s="273"/>
    </row>
    <row r="204" spans="2:11" customFormat="1" ht="15" customHeight="1">
      <c r="B204" s="252"/>
      <c r="C204" s="229"/>
      <c r="D204" s="229"/>
      <c r="E204" s="229"/>
      <c r="F204" s="250" t="s">
        <v>48</v>
      </c>
      <c r="G204" s="229"/>
      <c r="H204" s="354" t="s">
        <v>18706</v>
      </c>
      <c r="I204" s="354"/>
      <c r="J204" s="354"/>
      <c r="K204" s="273"/>
    </row>
    <row r="205" spans="2:11" customFormat="1" ht="15" customHeight="1">
      <c r="B205" s="252"/>
      <c r="C205" s="229"/>
      <c r="D205" s="229"/>
      <c r="E205" s="229"/>
      <c r="F205" s="250" t="s">
        <v>51</v>
      </c>
      <c r="G205" s="229"/>
      <c r="H205" s="354" t="s">
        <v>18707</v>
      </c>
      <c r="I205" s="354"/>
      <c r="J205" s="354"/>
      <c r="K205" s="273"/>
    </row>
    <row r="206" spans="2:11" customFormat="1" ht="15" customHeight="1">
      <c r="B206" s="252"/>
      <c r="C206" s="229"/>
      <c r="D206" s="229"/>
      <c r="E206" s="229"/>
      <c r="F206" s="250" t="s">
        <v>49</v>
      </c>
      <c r="G206" s="229"/>
      <c r="H206" s="354" t="s">
        <v>18708</v>
      </c>
      <c r="I206" s="354"/>
      <c r="J206" s="354"/>
      <c r="K206" s="273"/>
    </row>
    <row r="207" spans="2:11" customFormat="1" ht="15" customHeight="1">
      <c r="B207" s="252"/>
      <c r="C207" s="229"/>
      <c r="D207" s="229"/>
      <c r="E207" s="229"/>
      <c r="F207" s="250" t="s">
        <v>50</v>
      </c>
      <c r="G207" s="229"/>
      <c r="H207" s="354" t="s">
        <v>18709</v>
      </c>
      <c r="I207" s="354"/>
      <c r="J207" s="354"/>
      <c r="K207" s="273"/>
    </row>
    <row r="208" spans="2:11" customFormat="1" ht="15" customHeight="1">
      <c r="B208" s="252"/>
      <c r="C208" s="229"/>
      <c r="D208" s="229"/>
      <c r="E208" s="229"/>
      <c r="F208" s="250"/>
      <c r="G208" s="229"/>
      <c r="H208" s="229"/>
      <c r="I208" s="229"/>
      <c r="J208" s="229"/>
      <c r="K208" s="273"/>
    </row>
    <row r="209" spans="2:11" customFormat="1" ht="15" customHeight="1">
      <c r="B209" s="252"/>
      <c r="C209" s="229" t="s">
        <v>18648</v>
      </c>
      <c r="D209" s="229"/>
      <c r="E209" s="229"/>
      <c r="F209" s="250" t="s">
        <v>82</v>
      </c>
      <c r="G209" s="229"/>
      <c r="H209" s="354" t="s">
        <v>18710</v>
      </c>
      <c r="I209" s="354"/>
      <c r="J209" s="354"/>
      <c r="K209" s="273"/>
    </row>
    <row r="210" spans="2:11" customFormat="1" ht="15" customHeight="1">
      <c r="B210" s="252"/>
      <c r="C210" s="229"/>
      <c r="D210" s="229"/>
      <c r="E210" s="229"/>
      <c r="F210" s="250" t="s">
        <v>18549</v>
      </c>
      <c r="G210" s="229"/>
      <c r="H210" s="354" t="s">
        <v>18550</v>
      </c>
      <c r="I210" s="354"/>
      <c r="J210" s="354"/>
      <c r="K210" s="273"/>
    </row>
    <row r="211" spans="2:11" customFormat="1" ht="15" customHeight="1">
      <c r="B211" s="252"/>
      <c r="C211" s="229"/>
      <c r="D211" s="229"/>
      <c r="E211" s="229"/>
      <c r="F211" s="250" t="s">
        <v>18547</v>
      </c>
      <c r="G211" s="229"/>
      <c r="H211" s="354" t="s">
        <v>18711</v>
      </c>
      <c r="I211" s="354"/>
      <c r="J211" s="354"/>
      <c r="K211" s="273"/>
    </row>
    <row r="212" spans="2:11" customFormat="1" ht="15" customHeight="1">
      <c r="B212" s="297"/>
      <c r="C212" s="229"/>
      <c r="D212" s="229"/>
      <c r="E212" s="229"/>
      <c r="F212" s="250" t="s">
        <v>203</v>
      </c>
      <c r="G212" s="286"/>
      <c r="H212" s="355" t="s">
        <v>204</v>
      </c>
      <c r="I212" s="355"/>
      <c r="J212" s="355"/>
      <c r="K212" s="298"/>
    </row>
    <row r="213" spans="2:11" customFormat="1" ht="15" customHeight="1">
      <c r="B213" s="297"/>
      <c r="C213" s="229"/>
      <c r="D213" s="229"/>
      <c r="E213" s="229"/>
      <c r="F213" s="250" t="s">
        <v>6325</v>
      </c>
      <c r="G213" s="286"/>
      <c r="H213" s="355" t="s">
        <v>18478</v>
      </c>
      <c r="I213" s="355"/>
      <c r="J213" s="355"/>
      <c r="K213" s="298"/>
    </row>
    <row r="214" spans="2:11" customFormat="1" ht="15" customHeight="1">
      <c r="B214" s="297"/>
      <c r="C214" s="229"/>
      <c r="D214" s="229"/>
      <c r="E214" s="229"/>
      <c r="F214" s="250"/>
      <c r="G214" s="286"/>
      <c r="H214" s="277"/>
      <c r="I214" s="277"/>
      <c r="J214" s="277"/>
      <c r="K214" s="298"/>
    </row>
    <row r="215" spans="2:11" customFormat="1" ht="15" customHeight="1">
      <c r="B215" s="297"/>
      <c r="C215" s="229" t="s">
        <v>18672</v>
      </c>
      <c r="D215" s="229"/>
      <c r="E215" s="229"/>
      <c r="F215" s="250">
        <v>1</v>
      </c>
      <c r="G215" s="286"/>
      <c r="H215" s="355" t="s">
        <v>18712</v>
      </c>
      <c r="I215" s="355"/>
      <c r="J215" s="355"/>
      <c r="K215" s="298"/>
    </row>
    <row r="216" spans="2:11" customFormat="1" ht="15" customHeight="1">
      <c r="B216" s="297"/>
      <c r="C216" s="229"/>
      <c r="D216" s="229"/>
      <c r="E216" s="229"/>
      <c r="F216" s="250">
        <v>2</v>
      </c>
      <c r="G216" s="286"/>
      <c r="H216" s="355" t="s">
        <v>18713</v>
      </c>
      <c r="I216" s="355"/>
      <c r="J216" s="355"/>
      <c r="K216" s="298"/>
    </row>
    <row r="217" spans="2:11" customFormat="1" ht="15" customHeight="1">
      <c r="B217" s="297"/>
      <c r="C217" s="229"/>
      <c r="D217" s="229"/>
      <c r="E217" s="229"/>
      <c r="F217" s="250">
        <v>3</v>
      </c>
      <c r="G217" s="286"/>
      <c r="H217" s="355" t="s">
        <v>18714</v>
      </c>
      <c r="I217" s="355"/>
      <c r="J217" s="355"/>
      <c r="K217" s="298"/>
    </row>
    <row r="218" spans="2:11" customFormat="1" ht="15" customHeight="1">
      <c r="B218" s="297"/>
      <c r="C218" s="229"/>
      <c r="D218" s="229"/>
      <c r="E218" s="229"/>
      <c r="F218" s="250">
        <v>4</v>
      </c>
      <c r="G218" s="286"/>
      <c r="H218" s="355" t="s">
        <v>18715</v>
      </c>
      <c r="I218" s="355"/>
      <c r="J218" s="355"/>
      <c r="K218" s="298"/>
    </row>
    <row r="219" spans="2:11" customFormat="1" ht="12.75" customHeight="1">
      <c r="B219" s="299"/>
      <c r="C219" s="300"/>
      <c r="D219" s="300"/>
      <c r="E219" s="300"/>
      <c r="F219" s="300"/>
      <c r="G219" s="300"/>
      <c r="H219" s="300"/>
      <c r="I219" s="300"/>
      <c r="J219" s="300"/>
      <c r="K219" s="301"/>
    </row>
  </sheetData>
  <sheetProtection formatCells="0" formatColumns="0" formatRows="0" insertColumns="0" insertRows="0" insertHyperlinks="0" deleteColumns="0" deleteRows="0" sort="0" autoFilter="0" pivotTables="0"/>
  <mergeCells count="77">
    <mergeCell ref="H217:J217"/>
    <mergeCell ref="H218:J218"/>
    <mergeCell ref="H216:J216"/>
    <mergeCell ref="H213:J213"/>
    <mergeCell ref="H212:J212"/>
    <mergeCell ref="H206:J206"/>
    <mergeCell ref="H207:J207"/>
    <mergeCell ref="H209:J209"/>
    <mergeCell ref="H211:J211"/>
    <mergeCell ref="H215:J215"/>
    <mergeCell ref="H210:J210"/>
    <mergeCell ref="C200:J200"/>
    <mergeCell ref="H201:J201"/>
    <mergeCell ref="H203:J203"/>
    <mergeCell ref="H204:J204"/>
    <mergeCell ref="H205:J205"/>
    <mergeCell ref="C75:J75"/>
    <mergeCell ref="C102:J102"/>
    <mergeCell ref="C122:J122"/>
    <mergeCell ref="C147:J147"/>
    <mergeCell ref="C165:J165"/>
    <mergeCell ref="D66:J66"/>
    <mergeCell ref="D67:J67"/>
    <mergeCell ref="D68:J68"/>
    <mergeCell ref="D69:J69"/>
    <mergeCell ref="D70:J70"/>
    <mergeCell ref="D60:J60"/>
    <mergeCell ref="D61:J61"/>
    <mergeCell ref="D62:J62"/>
    <mergeCell ref="D63:J63"/>
    <mergeCell ref="D65:J65"/>
    <mergeCell ref="C54:J54"/>
    <mergeCell ref="C55:J55"/>
    <mergeCell ref="C57:J57"/>
    <mergeCell ref="D58:J58"/>
    <mergeCell ref="D59:J59"/>
    <mergeCell ref="F23:J23"/>
    <mergeCell ref="C25:J25"/>
    <mergeCell ref="C26:J26"/>
    <mergeCell ref="D27:J27"/>
    <mergeCell ref="D28:J28"/>
    <mergeCell ref="C52:J52"/>
    <mergeCell ref="C3:J3"/>
    <mergeCell ref="C4:J4"/>
    <mergeCell ref="C6:J6"/>
    <mergeCell ref="C7:J7"/>
    <mergeCell ref="C9:J9"/>
    <mergeCell ref="D10:J10"/>
    <mergeCell ref="D11:J11"/>
    <mergeCell ref="D15:J15"/>
    <mergeCell ref="D16:J16"/>
    <mergeCell ref="D17:J17"/>
    <mergeCell ref="F18:J18"/>
    <mergeCell ref="F19:J19"/>
    <mergeCell ref="F20:J20"/>
    <mergeCell ref="F21:J21"/>
    <mergeCell ref="F22:J22"/>
    <mergeCell ref="D47:J47"/>
    <mergeCell ref="E48:J48"/>
    <mergeCell ref="E49:J49"/>
    <mergeCell ref="E50:J50"/>
    <mergeCell ref="D51:J51"/>
    <mergeCell ref="G41:J41"/>
    <mergeCell ref="G42:J42"/>
    <mergeCell ref="G43:J43"/>
    <mergeCell ref="G44:J44"/>
    <mergeCell ref="G45:J45"/>
    <mergeCell ref="G36:J36"/>
    <mergeCell ref="G37:J37"/>
    <mergeCell ref="G38:J38"/>
    <mergeCell ref="G39:J39"/>
    <mergeCell ref="G40:J40"/>
    <mergeCell ref="D30:J30"/>
    <mergeCell ref="D31:J31"/>
    <mergeCell ref="D33:J33"/>
    <mergeCell ref="D34:J34"/>
    <mergeCell ref="D35:J35"/>
  </mergeCells>
  <pageMargins left="0.59027779999999996" right="0.59027779999999996" top="0.59027779999999996" bottom="0.59027779999999996" header="0" footer="0"/>
  <pageSetup paperSize="9" scale="77" fitToHeight="0"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Listy</vt:lpstr>
      </vt:variant>
      <vt:variant>
        <vt:i4>34</vt:i4>
      </vt:variant>
      <vt:variant>
        <vt:lpstr>Pojmenované oblasti</vt:lpstr>
      </vt:variant>
      <vt:variant>
        <vt:i4>67</vt:i4>
      </vt:variant>
    </vt:vector>
  </HeadingPairs>
  <TitlesOfParts>
    <vt:vector size="101" baseType="lpstr">
      <vt:lpstr>Rekapitulace stavby</vt:lpstr>
      <vt:lpstr>D.1.1 - Architektonicko-s...</vt:lpstr>
      <vt:lpstr>D.1.4 - Zdravotnětechnick...</vt:lpstr>
      <vt:lpstr>D.1.6 - Zařízení pro vytá...</vt:lpstr>
      <vt:lpstr>D.1.7 - Silnoproudá elekt...</vt:lpstr>
      <vt:lpstr>D.1.9 - Elektrická požárn...</vt:lpstr>
      <vt:lpstr>SO 02 - Demolice stávajíc...</vt:lpstr>
      <vt:lpstr>SO 09 - Venkovní kanaliza...</vt:lpstr>
      <vt:lpstr>D.1.5 - Vzduchotechnika a...</vt:lpstr>
      <vt:lpstr>D.1.8 - Slaboproudá elekt...</vt:lpstr>
      <vt:lpstr>SO 01O - Domov pro senior...</vt:lpstr>
      <vt:lpstr>D.3.1 - Architektonicko-s...</vt:lpstr>
      <vt:lpstr>D.3.4 - Zdravotně technic...</vt:lpstr>
      <vt:lpstr>D.3.5 - Vzduchotechnika</vt:lpstr>
      <vt:lpstr>D.3.6 - Zařízení pro vytá...</vt:lpstr>
      <vt:lpstr>D.3.7 - Silnoproudá elekt...</vt:lpstr>
      <vt:lpstr>D.3.9 - Elektrická požárn...</vt:lpstr>
      <vt:lpstr>SO 04 - Příprava území, h...</vt:lpstr>
      <vt:lpstr>SO 05 - Komunikace a zpev...</vt:lpstr>
      <vt:lpstr>SO 06 - Terénní a sadové ...</vt:lpstr>
      <vt:lpstr>SO 07 - Venkovní vodovod,...</vt:lpstr>
      <vt:lpstr>SO 08 - Přeložka vodovodn...</vt:lpstr>
      <vt:lpstr>SO 09 - Venkovní kanaliza..._01</vt:lpstr>
      <vt:lpstr>SO 10 - Přípojka sítě ele...</vt:lpstr>
      <vt:lpstr>SO 11 - Venkovní rozvody ...</vt:lpstr>
      <vt:lpstr>SO 12 - Přeložka areálové...</vt:lpstr>
      <vt:lpstr>SO 13 - Venkovní rozvody ...</vt:lpstr>
      <vt:lpstr>PS 01 - Evakuační lůžkové...</vt:lpstr>
      <vt:lpstr>PS 02 - Záložní zdroj (SO...</vt:lpstr>
      <vt:lpstr>PS 04 - Technologické zař...</vt:lpstr>
      <vt:lpstr>PS 06 - Evakuační lůžkový...</vt:lpstr>
      <vt:lpstr>PS 07 - Záložní zdroj (SO...</vt:lpstr>
      <vt:lpstr>VON - Vedlejší a ostatní ...</vt:lpstr>
      <vt:lpstr>Pokyny pro vyplnění</vt:lpstr>
      <vt:lpstr>'D.1.1 - Architektonicko-s...'!Názvy_tisku</vt:lpstr>
      <vt:lpstr>'D.1.4 - Zdravotnětechnick...'!Názvy_tisku</vt:lpstr>
      <vt:lpstr>'D.1.5 - Vzduchotechnika a...'!Názvy_tisku</vt:lpstr>
      <vt:lpstr>'D.1.6 - Zařízení pro vytá...'!Názvy_tisku</vt:lpstr>
      <vt:lpstr>'D.1.7 - Silnoproudá elekt...'!Názvy_tisku</vt:lpstr>
      <vt:lpstr>'D.1.8 - Slaboproudá elekt...'!Názvy_tisku</vt:lpstr>
      <vt:lpstr>'D.1.9 - Elektrická požárn...'!Názvy_tisku</vt:lpstr>
      <vt:lpstr>'D.3.1 - Architektonicko-s...'!Názvy_tisku</vt:lpstr>
      <vt:lpstr>'D.3.4 - Zdravotně technic...'!Názvy_tisku</vt:lpstr>
      <vt:lpstr>'D.3.5 - Vzduchotechnika'!Názvy_tisku</vt:lpstr>
      <vt:lpstr>'D.3.6 - Zařízení pro vytá...'!Názvy_tisku</vt:lpstr>
      <vt:lpstr>'D.3.7 - Silnoproudá elekt...'!Názvy_tisku</vt:lpstr>
      <vt:lpstr>'D.3.9 - Elektrická požárn...'!Názvy_tisku</vt:lpstr>
      <vt:lpstr>'PS 01 - Evakuační lůžkové...'!Názvy_tisku</vt:lpstr>
      <vt:lpstr>'PS 02 - Záložní zdroj (SO...'!Názvy_tisku</vt:lpstr>
      <vt:lpstr>'PS 04 - Technologické zař...'!Názvy_tisku</vt:lpstr>
      <vt:lpstr>'PS 06 - Evakuační lůžkový...'!Názvy_tisku</vt:lpstr>
      <vt:lpstr>'PS 07 - Záložní zdroj (SO...'!Názvy_tisku</vt:lpstr>
      <vt:lpstr>'Rekapitulace stavby'!Názvy_tisku</vt:lpstr>
      <vt:lpstr>'SO 01O - Domov pro senior...'!Názvy_tisku</vt:lpstr>
      <vt:lpstr>'SO 02 - Demolice stávajíc...'!Názvy_tisku</vt:lpstr>
      <vt:lpstr>'SO 04 - Příprava území, h...'!Názvy_tisku</vt:lpstr>
      <vt:lpstr>'SO 05 - Komunikace a zpev...'!Názvy_tisku</vt:lpstr>
      <vt:lpstr>'SO 06 - Terénní a sadové ...'!Názvy_tisku</vt:lpstr>
      <vt:lpstr>'SO 07 - Venkovní vodovod,...'!Názvy_tisku</vt:lpstr>
      <vt:lpstr>'SO 08 - Přeložka vodovodn...'!Názvy_tisku</vt:lpstr>
      <vt:lpstr>'SO 09 - Venkovní kanaliza...'!Názvy_tisku</vt:lpstr>
      <vt:lpstr>'SO 09 - Venkovní kanaliza..._01'!Názvy_tisku</vt:lpstr>
      <vt:lpstr>'SO 10 - Přípojka sítě ele...'!Názvy_tisku</vt:lpstr>
      <vt:lpstr>'SO 11 - Venkovní rozvody ...'!Názvy_tisku</vt:lpstr>
      <vt:lpstr>'SO 12 - Přeložka areálové...'!Názvy_tisku</vt:lpstr>
      <vt:lpstr>'SO 13 - Venkovní rozvody ...'!Názvy_tisku</vt:lpstr>
      <vt:lpstr>'VON - Vedlejší a ostatní ...'!Názvy_tisku</vt:lpstr>
      <vt:lpstr>'D.1.1 - Architektonicko-s...'!Oblast_tisku</vt:lpstr>
      <vt:lpstr>'D.1.4 - Zdravotnětechnick...'!Oblast_tisku</vt:lpstr>
      <vt:lpstr>'D.1.5 - Vzduchotechnika a...'!Oblast_tisku</vt:lpstr>
      <vt:lpstr>'D.1.6 - Zařízení pro vytá...'!Oblast_tisku</vt:lpstr>
      <vt:lpstr>'D.1.7 - Silnoproudá elekt...'!Oblast_tisku</vt:lpstr>
      <vt:lpstr>'D.1.8 - Slaboproudá elekt...'!Oblast_tisku</vt:lpstr>
      <vt:lpstr>'D.1.9 - Elektrická požárn...'!Oblast_tisku</vt:lpstr>
      <vt:lpstr>'D.3.1 - Architektonicko-s...'!Oblast_tisku</vt:lpstr>
      <vt:lpstr>'D.3.4 - Zdravotně technic...'!Oblast_tisku</vt:lpstr>
      <vt:lpstr>'D.3.5 - Vzduchotechnika'!Oblast_tisku</vt:lpstr>
      <vt:lpstr>'D.3.6 - Zařízení pro vytá...'!Oblast_tisku</vt:lpstr>
      <vt:lpstr>'D.3.7 - Silnoproudá elekt...'!Oblast_tisku</vt:lpstr>
      <vt:lpstr>'D.3.9 - Elektrická požárn...'!Oblast_tisku</vt:lpstr>
      <vt:lpstr>'Pokyny pro vyplnění'!Oblast_tisku</vt:lpstr>
      <vt:lpstr>'PS 01 - Evakuační lůžkové...'!Oblast_tisku</vt:lpstr>
      <vt:lpstr>'PS 02 - Záložní zdroj (SO...'!Oblast_tisku</vt:lpstr>
      <vt:lpstr>'PS 04 - Technologické zař...'!Oblast_tisku</vt:lpstr>
      <vt:lpstr>'PS 06 - Evakuační lůžkový...'!Oblast_tisku</vt:lpstr>
      <vt:lpstr>'PS 07 - Záložní zdroj (SO...'!Oblast_tisku</vt:lpstr>
      <vt:lpstr>'Rekapitulace stavby'!Oblast_tisku</vt:lpstr>
      <vt:lpstr>'SO 01O - Domov pro senior...'!Oblast_tisku</vt:lpstr>
      <vt:lpstr>'SO 02 - Demolice stávajíc...'!Oblast_tisku</vt:lpstr>
      <vt:lpstr>'SO 04 - Příprava území, h...'!Oblast_tisku</vt:lpstr>
      <vt:lpstr>'SO 05 - Komunikace a zpev...'!Oblast_tisku</vt:lpstr>
      <vt:lpstr>'SO 06 - Terénní a sadové ...'!Oblast_tisku</vt:lpstr>
      <vt:lpstr>'SO 07 - Venkovní vodovod,...'!Oblast_tisku</vt:lpstr>
      <vt:lpstr>'SO 08 - Přeložka vodovodn...'!Oblast_tisku</vt:lpstr>
      <vt:lpstr>'SO 09 - Venkovní kanaliza...'!Oblast_tisku</vt:lpstr>
      <vt:lpstr>'SO 09 - Venkovní kanaliza..._01'!Oblast_tisku</vt:lpstr>
      <vt:lpstr>'SO 10 - Přípojka sítě ele...'!Oblast_tisku</vt:lpstr>
      <vt:lpstr>'SO 11 - Venkovní rozvody ...'!Oblast_tisku</vt:lpstr>
      <vt:lpstr>'SO 12 - Přeložka areálové...'!Oblast_tisku</vt:lpstr>
      <vt:lpstr>'SO 13 - Venkovní rozvody ...'!Oblast_tisku</vt:lpstr>
      <vt:lpstr>'VON - Vedlejší a ostatní ...'!Oblast_tisku</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Miroslava Šmejdířová</dc:creator>
  <cp:lastModifiedBy>Adéla Kytlicová</cp:lastModifiedBy>
  <dcterms:created xsi:type="dcterms:W3CDTF">2024-09-16T13:47:56Z</dcterms:created>
  <dcterms:modified xsi:type="dcterms:W3CDTF">2024-09-16T15:11:05Z</dcterms:modified>
</cp:coreProperties>
</file>